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pivotTables/pivotTable35.xml" ContentType="application/vnd.openxmlformats-officedocument.spreadsheetml.pivotTable+xml"/>
  <Override PartName="/xl/pivotTables/pivotTable36.xml" ContentType="application/vnd.openxmlformats-officedocument.spreadsheetml.pivotTable+xml"/>
  <Override PartName="/xl/pivotTables/pivotTable37.xml" ContentType="application/vnd.openxmlformats-officedocument.spreadsheetml.pivotTable+xml"/>
  <Override PartName="/xl/pivotTables/pivotTable38.xml" ContentType="application/vnd.openxmlformats-officedocument.spreadsheetml.pivotTable+xml"/>
  <Override PartName="/xl/pivotTables/pivotTable39.xml" ContentType="application/vnd.openxmlformats-officedocument.spreadsheetml.pivotTable+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pivotTables/pivotTable40.xml" ContentType="application/vnd.openxmlformats-officedocument.spreadsheetml.pivotTable+xml"/>
  <Override PartName="/xl/pivotTables/pivotTable41.xml" ContentType="application/vnd.openxmlformats-officedocument.spreadsheetml.pivotTable+xml"/>
  <Override PartName="/xl/pivotTables/pivotTable42.xml" ContentType="application/vnd.openxmlformats-officedocument.spreadsheetml.pivotTable+xml"/>
  <Override PartName="/xl/pivotTables/pivotTable43.xml" ContentType="application/vnd.openxmlformats-officedocument.spreadsheetml.pivotTable+xml"/>
  <Override PartName="/xl/pivotTables/pivotTable44.xml" ContentType="application/vnd.openxmlformats-officedocument.spreadsheetml.pivotTable+xml"/>
  <Override PartName="/xl/pivotTables/pivotTable45.xml" ContentType="application/vnd.openxmlformats-officedocument.spreadsheetml.pivotTable+xml"/>
  <Override PartName="/xl/pivotTables/pivotTable46.xml" ContentType="application/vnd.openxmlformats-officedocument.spreadsheetml.pivotTable+xml"/>
  <Override PartName="/xl/pivotTables/pivotTable47.xml" ContentType="application/vnd.openxmlformats-officedocument.spreadsheetml.pivotTable+xml"/>
  <Override PartName="/xl/pivotTables/pivotTable48.xml" ContentType="application/vnd.openxmlformats-officedocument.spreadsheetml.pivotTable+xml"/>
  <Override PartName="/xl/pivotTables/pivotTable49.xml" ContentType="application/vnd.openxmlformats-officedocument.spreadsheetml.pivotTable+xml"/>
  <Override PartName="/xl/pivotTables/pivotTable50.xml" ContentType="application/vnd.openxmlformats-officedocument.spreadsheetml.pivotTable+xml"/>
  <Override PartName="/xl/pivotTables/pivotTable51.xml" ContentType="application/vnd.openxmlformats-officedocument.spreadsheetml.pivotTable+xml"/>
  <Override PartName="/xl/pivotTables/pivotTable52.xml" ContentType="application/vnd.openxmlformats-officedocument.spreadsheetml.pivotTable+xml"/>
  <Override PartName="/xl/pivotTables/pivotTable53.xml" ContentType="application/vnd.openxmlformats-officedocument.spreadsheetml.pivotTable+xml"/>
  <Override PartName="/xl/pivotTables/pivotTable54.xml" ContentType="application/vnd.openxmlformats-officedocument.spreadsheetml.pivotTable+xml"/>
  <Override PartName="/xl/pivotTables/pivotTable55.xml" ContentType="application/vnd.openxmlformats-officedocument.spreadsheetml.pivotTable+xml"/>
  <Override PartName="/xl/pivotTables/pivotTable56.xml" ContentType="application/vnd.openxmlformats-officedocument.spreadsheetml.pivotTable+xml"/>
  <Override PartName="/xl/pivotTables/pivotTable57.xml" ContentType="application/vnd.openxmlformats-officedocument.spreadsheetml.pivotTable+xml"/>
  <Override PartName="/xl/pivotTables/pivotTable58.xml" ContentType="application/vnd.openxmlformats-officedocument.spreadsheetml.pivotTable+xml"/>
  <Override PartName="/xl/pivotTables/pivotTable59.xml" ContentType="application/vnd.openxmlformats-officedocument.spreadsheetml.pivotTable+xml"/>
  <Override PartName="/xl/pivotTables/pivotTable60.xml" ContentType="application/vnd.openxmlformats-officedocument.spreadsheetml.pivotTable+xml"/>
  <Override PartName="/xl/pivotTables/pivotTable61.xml" ContentType="application/vnd.openxmlformats-officedocument.spreadsheetml.pivotTable+xml"/>
  <Override PartName="/xl/pivotTables/pivotTable62.xml" ContentType="application/vnd.openxmlformats-officedocument.spreadsheetml.pivotTable+xml"/>
  <Override PartName="/xl/pivotTables/pivotTable63.xml" ContentType="application/vnd.openxmlformats-officedocument.spreadsheetml.pivotTable+xml"/>
  <Override PartName="/xl/pivotTables/pivotTable64.xml" ContentType="application/vnd.openxmlformats-officedocument.spreadsheetml.pivotTable+xml"/>
  <Override PartName="/xl/pivotTables/pivotTable65.xml" ContentType="application/vnd.openxmlformats-officedocument.spreadsheetml.pivotTable+xml"/>
  <Override PartName="/xl/pivotTables/pivotTable66.xml" ContentType="application/vnd.openxmlformats-officedocument.spreadsheetml.pivotTable+xml"/>
  <Override PartName="/xl/pivotTables/pivotTable67.xml" ContentType="application/vnd.openxmlformats-officedocument.spreadsheetml.pivotTable+xml"/>
  <Override PartName="/xl/pivotTables/pivotTable68.xml" ContentType="application/vnd.openxmlformats-officedocument.spreadsheetml.pivotTable+xml"/>
  <Override PartName="/xl/pivotTables/pivotTable69.xml" ContentType="application/vnd.openxmlformats-officedocument.spreadsheetml.pivotTable+xml"/>
  <Override PartName="/xl/pivotTables/pivotTable70.xml" ContentType="application/vnd.openxmlformats-officedocument.spreadsheetml.pivotTable+xml"/>
  <Override PartName="/xl/pivotTables/pivotTable71.xml" ContentType="application/vnd.openxmlformats-officedocument.spreadsheetml.pivotTable+xml"/>
  <Override PartName="/xl/pivotTables/pivotTable72.xml" ContentType="application/vnd.openxmlformats-officedocument.spreadsheetml.pivotTable+xml"/>
  <Override PartName="/xl/pivotTables/pivotTable73.xml" ContentType="application/vnd.openxmlformats-officedocument.spreadsheetml.pivotTable+xml"/>
  <Override PartName="/xl/pivotTables/pivotTable74.xml" ContentType="application/vnd.openxmlformats-officedocument.spreadsheetml.pivotTable+xml"/>
  <Override PartName="/xl/pivotTables/pivotTable75.xml" ContentType="application/vnd.openxmlformats-officedocument.spreadsheetml.pivotTable+xml"/>
  <Override PartName="/xl/pivotTables/pivotTable76.xml" ContentType="application/vnd.openxmlformats-officedocument.spreadsheetml.pivotTable+xml"/>
  <Override PartName="/xl/pivotTables/pivotTable77.xml" ContentType="application/vnd.openxmlformats-officedocument.spreadsheetml.pivotTable+xml"/>
  <Override PartName="/xl/pivotTables/pivotTable78.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orlando javier rodri\Desktop\CONCEJO DE BOGOTA\PONENCIAS\PLAN DE DESARROLLO 368 DE 2024\"/>
    </mc:Choice>
  </mc:AlternateContent>
  <bookViews>
    <workbookView xWindow="0" yWindow="0" windowWidth="20490" windowHeight="7635" firstSheet="11" activeTab="11"/>
  </bookViews>
  <sheets>
    <sheet name="OE3" sheetId="2" state="hidden" r:id="rId1"/>
    <sheet name="OE4" sheetId="3" state="hidden" r:id="rId2"/>
    <sheet name="OE5" sheetId="4" state="hidden" r:id="rId3"/>
    <sheet name="Tabla Metas x Programa" sheetId="5" state="hidden" r:id="rId4"/>
    <sheet name="Nuevas Metas" sheetId="6" state="hidden" r:id="rId5"/>
    <sheet name="PP" sheetId="7" state="hidden" r:id="rId6"/>
    <sheet name="POT" sheetId="8" state="hidden" r:id="rId7"/>
    <sheet name="Metas PDD vs POT" sheetId="9" state="hidden" r:id="rId8"/>
    <sheet name="Obras PDD" sheetId="10" state="hidden" r:id="rId9"/>
    <sheet name="ODS" sheetId="11" state="hidden" r:id="rId10"/>
    <sheet name="Base Cambios" sheetId="12" state="hidden" r:id="rId11"/>
    <sheet name="MODIFICACION DE METAS" sheetId="13" r:id="rId12"/>
    <sheet name="NUEVAS PRODUCTO" sheetId="14" r:id="rId13"/>
    <sheet name="METAS RESULTADO " sheetId="15" r:id="rId14"/>
    <sheet name="NUEVAS RESULTADO" sheetId="16" r:id="rId15"/>
    <sheet name="Fecha" sheetId="17" state="hidden" r:id="rId16"/>
    <sheet name="Tablas LB|Fuente|Mag|Inv" sheetId="18" state="hidden" r:id="rId17"/>
  </sheets>
  <definedNames>
    <definedName name="_xlnm._FilterDatabase" localSheetId="10" hidden="1">'Base Cambios'!$A$2:$CC$1001</definedName>
    <definedName name="_xlnm._FilterDatabase" localSheetId="11" hidden="1">'MODIFICACION DE METAS'!$A$1:$J$404</definedName>
    <definedName name="_xlnm._FilterDatabase" localSheetId="4" hidden="1">'Nuevas Metas'!$A$1:$S$16</definedName>
    <definedName name="_xlnm._FilterDatabase" localSheetId="12" hidden="1">'NUEVAS PRODUCTO'!$A$1:$H$105</definedName>
    <definedName name="_xlnm._FilterDatabase" localSheetId="1" hidden="1">'OE4'!$A$1:$AL$113</definedName>
    <definedName name="_xlnm._FilterDatabase" localSheetId="6" hidden="1">POT!$A$1:$D$1442</definedName>
    <definedName name="_xlnm._FilterDatabase" localSheetId="5" hidden="1">PP!$A$1:$E$3303</definedName>
    <definedName name="programas">#REF!</definedName>
    <definedName name="RangoNombre1">#REF!</definedName>
    <definedName name="Z_08651E01_7FE7_4346_9209_1EED27E944BD_.wvu.FilterData" localSheetId="0" hidden="1">'OE3'!$A$1:$AL$96</definedName>
    <definedName name="Z_08651E01_7FE7_4346_9209_1EED27E944BD_.wvu.FilterData" localSheetId="2" hidden="1">'OE5'!$A$1:$AK$85</definedName>
    <definedName name="Z_0F8E3171_7DC2_47D6_A98F_502CAD620C8A_.wvu.FilterData" localSheetId="2" hidden="1">'OE5'!$A$1:$AK$85</definedName>
    <definedName name="Z_10AD2FDC_B861_4BAD_8783_20A71966CB53_.wvu.FilterData" localSheetId="0" hidden="1">'OE3'!$A$1:$AL$96</definedName>
    <definedName name="Z_10AD2FDC_B861_4BAD_8783_20A71966CB53_.wvu.FilterData" localSheetId="2" hidden="1">'OE5'!$A$1:$AK$85</definedName>
    <definedName name="Z_1BC38E14_CE4C_4A2E_8BEF_E3A920F266DB_.wvu.FilterData" localSheetId="4" hidden="1">'Nuevas Metas'!$A$1:$S$15</definedName>
    <definedName name="Z_1BC38E14_CE4C_4A2E_8BEF_E3A920F266DB_.wvu.FilterData" localSheetId="8" hidden="1">'Obras PDD'!$A$1:$L$184</definedName>
    <definedName name="Z_1BC38E14_CE4C_4A2E_8BEF_E3A920F266DB_.wvu.FilterData" localSheetId="0" hidden="1">'OE3'!$A$1:$AK$96</definedName>
    <definedName name="Z_1BC38E14_CE4C_4A2E_8BEF_E3A920F266DB_.wvu.FilterData" localSheetId="2" hidden="1">'OE5'!$A$1:$AK$85</definedName>
    <definedName name="Z_1BC38E14_CE4C_4A2E_8BEF_E3A920F266DB_.wvu.FilterData" localSheetId="5" hidden="1">PP!$A$1:$F$3303</definedName>
    <definedName name="Z_1F9F084F_A2B4_4C89_92FD_6E0D358BCC11_.wvu.FilterData" localSheetId="2" hidden="1">'OE5'!$A$1:$AL$89</definedName>
    <definedName name="Z_25993F77_4B29_4DD6_98C1_780C4070A7B1_.wvu.FilterData" localSheetId="8" hidden="1">'Obras PDD'!$A$1:$L$184</definedName>
    <definedName name="Z_25993F77_4B29_4DD6_98C1_780C4070A7B1_.wvu.FilterData" localSheetId="0" hidden="1">'OE3'!$A$1:$AK$96</definedName>
    <definedName name="Z_25993F77_4B29_4DD6_98C1_780C4070A7B1_.wvu.FilterData" localSheetId="2" hidden="1">'OE5'!$A$1:$AK$85</definedName>
    <definedName name="Z_25993F77_4B29_4DD6_98C1_780C4070A7B1_.wvu.FilterData" localSheetId="5" hidden="1">PP!$A$1:$F$3303</definedName>
    <definedName name="Z_29B3DBF4_E1F2_4691_B472_C7A3DAF4C373_.wvu.FilterData" localSheetId="2" hidden="1">'OE5'!$A$1:$AL$89</definedName>
    <definedName name="Z_29E31CE3_1654_467F_BF60_AD4522DF5FA7_.wvu.FilterData" localSheetId="0" hidden="1">'OE3'!$A$1:$AL$96</definedName>
    <definedName name="Z_29E31CE3_1654_467F_BF60_AD4522DF5FA7_.wvu.FilterData" localSheetId="2" hidden="1">'OE5'!$A$1:$AK$85</definedName>
    <definedName name="Z_42CD026A_3083_4A64_B0A0_7F22419E7F9E_.wvu.FilterData" localSheetId="0" hidden="1">'OE3'!$A$1:$AL$96</definedName>
    <definedName name="Z_42CD026A_3083_4A64_B0A0_7F22419E7F9E_.wvu.FilterData" localSheetId="2" hidden="1">'OE5'!$A$1:$AK$85</definedName>
    <definedName name="Z_433C3A2F_34EE_4C2B_ABEE_BB6A3642E560_.wvu.FilterData" localSheetId="2" hidden="1">'OE5'!$A$1:$AL$89</definedName>
    <definedName name="Z_46F27C82_ECF8_4B04_98BF_6A9DA4B02B85_.wvu.FilterData" localSheetId="2" hidden="1">'OE5'!$A$1:$AK$89</definedName>
    <definedName name="Z_4E514AFE_6945_40EF_B296_3975D38CAE19_.wvu.FilterData" localSheetId="4" hidden="1">'Nuevas Metas'!$A$1:$S$16</definedName>
    <definedName name="Z_4E514AFE_6945_40EF_B296_3975D38CAE19_.wvu.FilterData" localSheetId="8" hidden="1">'Obras PDD'!$A$1:$L$184</definedName>
    <definedName name="Z_4E514AFE_6945_40EF_B296_3975D38CAE19_.wvu.FilterData" localSheetId="0" hidden="1">'OE3'!$A$1:$W$62</definedName>
    <definedName name="Z_4E514AFE_6945_40EF_B296_3975D38CAE19_.wvu.FilterData" localSheetId="1" hidden="1">'OE4'!$A$1:$AL$113</definedName>
    <definedName name="Z_4E514AFE_6945_40EF_B296_3975D38CAE19_.wvu.FilterData" localSheetId="2" hidden="1">'OE5'!$A$1:$W$85</definedName>
    <definedName name="Z_4E514AFE_6945_40EF_B296_3975D38CAE19_.wvu.FilterData" localSheetId="5" hidden="1">PP!$A$1:$D$3303</definedName>
    <definedName name="Z_58350090_A010_4A94_BF29_E16A7971EE89_.wvu.FilterData" localSheetId="2" hidden="1">'OE5'!$A$1:$AK$89</definedName>
    <definedName name="Z_5E297177_96C5_4084_98E8_672C2EABE819_.wvu.FilterData" localSheetId="2" hidden="1">'OE5'!$A$1:$AL$89</definedName>
    <definedName name="Z_755E655A_70A7_4DC9_B63D_4986198380F5_.wvu.FilterData" localSheetId="0" hidden="1">'OE3'!$A$1:$AK$96</definedName>
    <definedName name="Z_755E655A_70A7_4DC9_B63D_4986198380F5_.wvu.FilterData" localSheetId="2" hidden="1">'OE5'!$X$23:$AA$65</definedName>
    <definedName name="Z_8D8341A1_0E6A_4240_B97A_AD5BDABD1A51_.wvu.FilterData" localSheetId="2" hidden="1">'OE5'!$A$1:$AK$86</definedName>
    <definedName name="Z_9B0CB06E_EF57_4E99_9963_25249AB97F84_.wvu.FilterData" localSheetId="2" hidden="1">'OE5'!$A$1:$AK$89</definedName>
    <definedName name="Z_AA714146_A44B_42E1_AAF3_37C3545383D9_.wvu.FilterData" localSheetId="2" hidden="1">'OE5'!$A$1:$AK$89</definedName>
    <definedName name="Z_AF739DCE_8497_4554_8284_B9F17A971537_.wvu.FilterData" localSheetId="4" hidden="1">'Nuevas Metas'!$A$1:$S$16</definedName>
    <definedName name="Z_AF739DCE_8497_4554_8284_B9F17A971537_.wvu.FilterData" localSheetId="8" hidden="1">'Obras PDD'!$A$1:$L$184</definedName>
    <definedName name="Z_AF739DCE_8497_4554_8284_B9F17A971537_.wvu.FilterData" localSheetId="0" hidden="1">'OE3'!$A$1:$AJ$96</definedName>
    <definedName name="Z_AF739DCE_8497_4554_8284_B9F17A971537_.wvu.FilterData" localSheetId="1" hidden="1">'OE4'!$A$1:$AL$113</definedName>
    <definedName name="Z_AF739DCE_8497_4554_8284_B9F17A971537_.wvu.FilterData" localSheetId="2" hidden="1">'OE5'!$A$1:$W$85</definedName>
    <definedName name="Z_AF739DCE_8497_4554_8284_B9F17A971537_.wvu.FilterData" localSheetId="5" hidden="1">PP!$A$1:$D$3303</definedName>
    <definedName name="Z_C5998813_56F7_4370_A990_856E259F3B80_.wvu.FilterData" localSheetId="2" hidden="1">'OE5'!$A$1:$AL$89</definedName>
    <definedName name="Z_CBA5B075_B9A2_4D6C_A915_C76FFAEFD07B_.wvu.FilterData" localSheetId="2" hidden="1">'OE5'!$A$1:$AL$89</definedName>
    <definedName name="Z_CCB6745B_0F80_4FF3_8CB2_141BBC8C35F9_.wvu.FilterData" localSheetId="2" hidden="1">'OE5'!$A$1:$AL$89</definedName>
    <definedName name="Z_D135B847_FFD2_46AE_89E2_3B84B1CD3203_.wvu.FilterData" localSheetId="2" hidden="1">'OE5'!$A$1:$AL$89</definedName>
    <definedName name="Z_EF9895BC_70AE_4572_93BD_27C8F230FD2D_.wvu.FilterData" localSheetId="2" hidden="1">'OE5'!$A$1:$AK$89</definedName>
  </definedNames>
  <calcPr calcId="152511"/>
  <customWorkbookViews>
    <customWorkbookView name="Filtro 17" guid="{CCB6745B-0F80-4FF3-8CB2-141BBC8C35F9}" maximized="1" windowWidth="0" windowHeight="0" activeSheetId="0"/>
    <customWorkbookView name="Filtro 18" guid="{29B3DBF4-E1F2-4691-B472-C7A3DAF4C373}" maximized="1" windowWidth="0" windowHeight="0" activeSheetId="0"/>
    <customWorkbookView name="Filtro 15" guid="{46F27C82-ECF8-4B04-98BF-6A9DA4B02B85}" maximized="1" windowWidth="0" windowHeight="0" activeSheetId="0"/>
    <customWorkbookView name="Filtro 16" guid="{AA714146-A44B-42E1-AAF3-37C3545383D9}" maximized="1" windowWidth="0" windowHeight="0" activeSheetId="0"/>
    <customWorkbookView name="Filtro 13" guid="{9B0CB06E-EF57-4E99-9963-25249AB97F84}" maximized="1" windowWidth="0" windowHeight="0" activeSheetId="0"/>
    <customWorkbookView name="Filtro 14" guid="{EF9895BC-70AE-4572-93BD-27C8F230FD2D}" maximized="1" windowWidth="0" windowHeight="0" activeSheetId="0"/>
    <customWorkbookView name="Filtro 11" guid="{8D8341A1-0E6A-4240-B97A-AD5BDABD1A51}" maximized="1" windowWidth="0" windowHeight="0" activeSheetId="0"/>
    <customWorkbookView name="Filtro 12" guid="{58350090-A010-4A94-BF29-E16A7971EE89}" maximized="1" windowWidth="0" windowHeight="0" activeSheetId="0"/>
    <customWorkbookView name="Filtro 10" guid="{0F8E3171-7DC2-47D6-A98F-502CAD620C8A}" maximized="1" windowWidth="0" windowHeight="0" activeSheetId="0"/>
    <customWorkbookView name="Filtro 4" guid="{25993F77-4B29-4DD6-98C1-780C4070A7B1}" maximized="1" windowWidth="0" windowHeight="0" activeSheetId="0"/>
    <customWorkbookView name="Filtro 5" guid="{755E655A-70A7-4DC9-B63D-4986198380F5}" maximized="1" windowWidth="0" windowHeight="0" activeSheetId="0"/>
    <customWorkbookView name="Filtro 6" guid="{08651E01-7FE7-4346-9209-1EED27E944BD}" maximized="1" windowWidth="0" windowHeight="0" activeSheetId="0"/>
    <customWorkbookView name="Filtro 7" guid="{42CD026A-3083-4A64-B0A0-7F22419E7F9E}" maximized="1" windowWidth="0" windowHeight="0" activeSheetId="0"/>
    <customWorkbookView name="Filtro 1" guid="{4E514AFE-6945-40EF-B296-3975D38CAE19}" maximized="1" windowWidth="0" windowHeight="0" activeSheetId="0"/>
    <customWorkbookView name="Filtro 2" guid="{AF739DCE-8497-4554-8284-B9F17A971537}" maximized="1" windowWidth="0" windowHeight="0" activeSheetId="0"/>
    <customWorkbookView name="Filtro 3" guid="{1BC38E14-CE4C-4A2E-8BEF-E3A920F266DB}" maximized="1" windowWidth="0" windowHeight="0" activeSheetId="0"/>
    <customWorkbookView name="Filtro 8" guid="{10AD2FDC-B861-4BAD-8783-20A71966CB53}" maximized="1" windowWidth="0" windowHeight="0" activeSheetId="0"/>
    <customWorkbookView name="Filtro 24" guid="{5E297177-96C5-4084-98E8-672C2EABE819}" maximized="1" windowWidth="0" windowHeight="0" activeSheetId="0"/>
    <customWorkbookView name="Filtro 9" guid="{29E31CE3-1654-467F-BF60-AD4522DF5FA7}" maximized="1" windowWidth="0" windowHeight="0" activeSheetId="0"/>
    <customWorkbookView name="Filtro 22" guid="{433C3A2F-34EE-4C2B-ABEE-BB6A3642E560}" maximized="1" windowWidth="0" windowHeight="0" activeSheetId="0"/>
    <customWorkbookView name="Filtro 23" guid="{C5998813-56F7-4370-A990-856E259F3B80}" maximized="1" windowWidth="0" windowHeight="0" activeSheetId="0"/>
    <customWorkbookView name="Filtro 20" guid="{CBA5B075-B9A2-4D6C-A915-C76FFAEFD07B}" maximized="1" windowWidth="0" windowHeight="0" activeSheetId="0"/>
    <customWorkbookView name="Filtro 21" guid="{D135B847-FFD2-46AE-89E2-3B84B1CD3203}" maximized="1" windowWidth="0" windowHeight="0" activeSheetId="0"/>
    <customWorkbookView name="Filtro 19" guid="{1F9F084F-A2B4-4C89-92FD-6E0D358BCC11}" maximized="1" windowWidth="0" windowHeight="0" activeSheetId="0"/>
  </customWorkbookViews>
  <pivotCaches>
    <pivotCache cacheId="4" r:id="rId1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1895" i="18" l="1"/>
  <c r="U1895" i="18"/>
  <c r="T1895" i="18"/>
  <c r="S1895" i="18"/>
  <c r="W1894" i="18" s="1"/>
  <c r="V1894" i="18"/>
  <c r="U1894" i="18"/>
  <c r="T1894" i="18"/>
  <c r="S1894" i="18"/>
  <c r="R1894" i="18"/>
  <c r="Q1894" i="18"/>
  <c r="P1894" i="18"/>
  <c r="P1893" i="18"/>
  <c r="V1892" i="18"/>
  <c r="U1892" i="18"/>
  <c r="T1892" i="18"/>
  <c r="S1892" i="18"/>
  <c r="W1891" i="18"/>
  <c r="V1891" i="18"/>
  <c r="U1891" i="18"/>
  <c r="T1891" i="18"/>
  <c r="S1891" i="18"/>
  <c r="R1891" i="18"/>
  <c r="Q1891" i="18"/>
  <c r="P1891" i="18"/>
  <c r="V1890" i="18"/>
  <c r="U1890" i="18"/>
  <c r="W1889" i="18" s="1"/>
  <c r="T1890" i="18"/>
  <c r="S1890" i="18"/>
  <c r="V1889" i="18"/>
  <c r="U1889" i="18"/>
  <c r="T1889" i="18"/>
  <c r="S1889" i="18"/>
  <c r="R1889" i="18"/>
  <c r="Q1889" i="18"/>
  <c r="P1889" i="18"/>
  <c r="P1888" i="18"/>
  <c r="V1887" i="18"/>
  <c r="U1887" i="18"/>
  <c r="T1887" i="18"/>
  <c r="S1887" i="18"/>
  <c r="W1886" i="18" s="1"/>
  <c r="V1886" i="18"/>
  <c r="U1886" i="18"/>
  <c r="T1886" i="18"/>
  <c r="S1886" i="18"/>
  <c r="R1886" i="18"/>
  <c r="Q1886" i="18"/>
  <c r="P1886" i="18"/>
  <c r="P1885" i="18"/>
  <c r="V1884" i="18"/>
  <c r="U1884" i="18"/>
  <c r="T1884" i="18"/>
  <c r="W1883" i="18" s="1"/>
  <c r="S1884" i="18"/>
  <c r="V1883" i="18"/>
  <c r="U1883" i="18"/>
  <c r="T1883" i="18"/>
  <c r="S1883" i="18"/>
  <c r="R1883" i="18"/>
  <c r="Q1883" i="18"/>
  <c r="P1883" i="18"/>
  <c r="P1882" i="18"/>
  <c r="V1881" i="18"/>
  <c r="U1881" i="18"/>
  <c r="T1881" i="18"/>
  <c r="S1881" i="18"/>
  <c r="W1880" i="18"/>
  <c r="V1880" i="18"/>
  <c r="U1880" i="18"/>
  <c r="T1880" i="18"/>
  <c r="S1880" i="18"/>
  <c r="R1880" i="18"/>
  <c r="Q1880" i="18"/>
  <c r="P1880" i="18"/>
  <c r="V1879" i="18"/>
  <c r="U1879" i="18"/>
  <c r="T1879" i="18"/>
  <c r="S1879" i="18"/>
  <c r="W1878" i="18" s="1"/>
  <c r="V1878" i="18"/>
  <c r="U1878" i="18"/>
  <c r="T1878" i="18"/>
  <c r="S1878" i="18"/>
  <c r="R1878" i="18"/>
  <c r="Q1878" i="18"/>
  <c r="P1878" i="18"/>
  <c r="V1877" i="18"/>
  <c r="U1877" i="18"/>
  <c r="T1877" i="18"/>
  <c r="S1877" i="18"/>
  <c r="W1876" i="18"/>
  <c r="V1876" i="18"/>
  <c r="U1876" i="18"/>
  <c r="T1876" i="18"/>
  <c r="S1876" i="18"/>
  <c r="R1876" i="18"/>
  <c r="Q1876" i="18"/>
  <c r="P1876" i="18"/>
  <c r="V1875" i="18"/>
  <c r="U1875" i="18"/>
  <c r="T1875" i="18"/>
  <c r="S1875" i="18"/>
  <c r="W1874" i="18" s="1"/>
  <c r="V1874" i="18"/>
  <c r="U1874" i="18"/>
  <c r="T1874" i="18"/>
  <c r="S1874" i="18"/>
  <c r="R1874" i="18"/>
  <c r="Q1874" i="18"/>
  <c r="P1874" i="18"/>
  <c r="V1873" i="18"/>
  <c r="U1873" i="18"/>
  <c r="T1873" i="18"/>
  <c r="S1873" i="18"/>
  <c r="W1872" i="18"/>
  <c r="V1872" i="18"/>
  <c r="U1872" i="18"/>
  <c r="T1872" i="18"/>
  <c r="S1872" i="18"/>
  <c r="R1872" i="18"/>
  <c r="Q1872" i="18"/>
  <c r="P1872" i="18"/>
  <c r="V1871" i="18"/>
  <c r="U1871" i="18"/>
  <c r="T1871" i="18"/>
  <c r="S1871" i="18"/>
  <c r="W1870" i="18" s="1"/>
  <c r="V1870" i="18"/>
  <c r="U1870" i="18"/>
  <c r="T1870" i="18"/>
  <c r="S1870" i="18"/>
  <c r="R1870" i="18"/>
  <c r="Q1870" i="18"/>
  <c r="P1870" i="18"/>
  <c r="V1869" i="18"/>
  <c r="U1869" i="18"/>
  <c r="T1869" i="18"/>
  <c r="S1869" i="18"/>
  <c r="W1868" i="18"/>
  <c r="V1868" i="18"/>
  <c r="U1868" i="18"/>
  <c r="T1868" i="18"/>
  <c r="S1868" i="18"/>
  <c r="R1868" i="18"/>
  <c r="Q1868" i="18"/>
  <c r="P1868" i="18"/>
  <c r="V1867" i="18"/>
  <c r="U1867" i="18"/>
  <c r="T1867" i="18"/>
  <c r="S1867" i="18"/>
  <c r="W1866" i="18" s="1"/>
  <c r="V1866" i="18"/>
  <c r="U1866" i="18"/>
  <c r="T1866" i="18"/>
  <c r="S1866" i="18"/>
  <c r="R1866" i="18"/>
  <c r="Q1866" i="18"/>
  <c r="P1866" i="18"/>
  <c r="V1865" i="18"/>
  <c r="U1865" i="18"/>
  <c r="T1865" i="18"/>
  <c r="S1865" i="18"/>
  <c r="W1864" i="18"/>
  <c r="V1864" i="18"/>
  <c r="U1864" i="18"/>
  <c r="T1864" i="18"/>
  <c r="S1864" i="18"/>
  <c r="R1864" i="18"/>
  <c r="Q1864" i="18"/>
  <c r="P1864" i="18"/>
  <c r="P1863" i="18"/>
  <c r="V1862" i="18"/>
  <c r="U1862" i="18"/>
  <c r="T1862" i="18"/>
  <c r="S1862" i="18"/>
  <c r="W1861" i="18"/>
  <c r="V1861" i="18"/>
  <c r="U1861" i="18"/>
  <c r="T1861" i="18"/>
  <c r="S1861" i="18"/>
  <c r="R1861" i="18"/>
  <c r="Q1861" i="18"/>
  <c r="P1861" i="18"/>
  <c r="V1860" i="18"/>
  <c r="U1860" i="18"/>
  <c r="T1860" i="18"/>
  <c r="S1860" i="18"/>
  <c r="W1859" i="18" s="1"/>
  <c r="V1859" i="18"/>
  <c r="U1859" i="18"/>
  <c r="T1859" i="18"/>
  <c r="S1859" i="18"/>
  <c r="R1859" i="18"/>
  <c r="Q1859" i="18"/>
  <c r="P1859" i="18"/>
  <c r="P1858" i="18"/>
  <c r="V1857" i="18"/>
  <c r="U1857" i="18"/>
  <c r="T1857" i="18"/>
  <c r="S1857" i="18"/>
  <c r="W1856" i="18" s="1"/>
  <c r="V1856" i="18"/>
  <c r="U1856" i="18"/>
  <c r="T1856" i="18"/>
  <c r="S1856" i="18"/>
  <c r="R1856" i="18"/>
  <c r="Q1856" i="18"/>
  <c r="P1856" i="18"/>
  <c r="P1855" i="18"/>
  <c r="P1852" i="18"/>
  <c r="V1819" i="18"/>
  <c r="U1819" i="18"/>
  <c r="T1819" i="18"/>
  <c r="S1819" i="18"/>
  <c r="W1818" i="18" s="1"/>
  <c r="V1818" i="18"/>
  <c r="U1818" i="18"/>
  <c r="T1818" i="18"/>
  <c r="S1818" i="18"/>
  <c r="R1818" i="18"/>
  <c r="Q1818" i="18"/>
  <c r="P1818" i="18"/>
  <c r="V1817" i="18"/>
  <c r="U1817" i="18"/>
  <c r="T1817" i="18"/>
  <c r="S1817" i="18"/>
  <c r="W1816" i="18"/>
  <c r="V1816" i="18"/>
  <c r="U1816" i="18"/>
  <c r="T1816" i="18"/>
  <c r="S1816" i="18"/>
  <c r="R1816" i="18"/>
  <c r="Q1816" i="18"/>
  <c r="P1816" i="18"/>
  <c r="P1815" i="18"/>
  <c r="V1814" i="18"/>
  <c r="U1814" i="18"/>
  <c r="T1814" i="18"/>
  <c r="S1814" i="18"/>
  <c r="W1813" i="18"/>
  <c r="V1813" i="18"/>
  <c r="U1813" i="18"/>
  <c r="T1813" i="18"/>
  <c r="S1813" i="18"/>
  <c r="R1813" i="18"/>
  <c r="Q1813" i="18"/>
  <c r="P1813" i="18"/>
  <c r="V1812" i="18"/>
  <c r="U1812" i="18"/>
  <c r="T1812" i="18"/>
  <c r="S1812" i="18"/>
  <c r="W1811" i="18" s="1"/>
  <c r="V1811" i="18"/>
  <c r="U1811" i="18"/>
  <c r="T1811" i="18"/>
  <c r="S1811" i="18"/>
  <c r="R1811" i="18"/>
  <c r="Q1811" i="18"/>
  <c r="P1811" i="18"/>
  <c r="V1810" i="18"/>
  <c r="U1810" i="18"/>
  <c r="T1810" i="18"/>
  <c r="S1810" i="18"/>
  <c r="W1809" i="18"/>
  <c r="V1809" i="18"/>
  <c r="U1809" i="18"/>
  <c r="T1809" i="18"/>
  <c r="S1809" i="18"/>
  <c r="R1809" i="18"/>
  <c r="Q1809" i="18"/>
  <c r="P1809" i="18"/>
  <c r="P1808" i="18"/>
  <c r="V1807" i="18"/>
  <c r="U1807" i="18"/>
  <c r="T1807" i="18"/>
  <c r="S1807" i="18"/>
  <c r="W1806" i="18" s="1"/>
  <c r="V1806" i="18"/>
  <c r="U1806" i="18"/>
  <c r="T1806" i="18"/>
  <c r="S1806" i="18"/>
  <c r="R1806" i="18"/>
  <c r="Q1806" i="18"/>
  <c r="P1806" i="18"/>
  <c r="V1805" i="18"/>
  <c r="U1805" i="18"/>
  <c r="T1805" i="18"/>
  <c r="S1805" i="18"/>
  <c r="W1804" i="18" s="1"/>
  <c r="V1804" i="18"/>
  <c r="U1804" i="18"/>
  <c r="T1804" i="18"/>
  <c r="S1804" i="18"/>
  <c r="R1804" i="18"/>
  <c r="Q1804" i="18"/>
  <c r="P1804" i="18"/>
  <c r="P1803" i="18"/>
  <c r="P1800" i="18"/>
  <c r="V1759" i="18"/>
  <c r="U1759" i="18"/>
  <c r="T1759" i="18"/>
  <c r="S1759" i="18"/>
  <c r="W1758" i="18" s="1"/>
  <c r="V1758" i="18"/>
  <c r="U1758" i="18"/>
  <c r="T1758" i="18"/>
  <c r="S1758" i="18"/>
  <c r="R1758" i="18"/>
  <c r="Q1758" i="18"/>
  <c r="P1758" i="18"/>
  <c r="P1757" i="18"/>
  <c r="P1754" i="18"/>
  <c r="V1726" i="18"/>
  <c r="U1726" i="18"/>
  <c r="T1726" i="18"/>
  <c r="S1726" i="18"/>
  <c r="W1725" i="18" s="1"/>
  <c r="V1725" i="18"/>
  <c r="U1725" i="18"/>
  <c r="T1725" i="18"/>
  <c r="S1725" i="18"/>
  <c r="R1725" i="18"/>
  <c r="Q1725" i="18"/>
  <c r="P1725" i="18"/>
  <c r="P1724" i="18"/>
  <c r="V1723" i="18"/>
  <c r="U1723" i="18"/>
  <c r="T1723" i="18"/>
  <c r="S1723" i="18"/>
  <c r="W1722" i="18" s="1"/>
  <c r="V1722" i="18"/>
  <c r="U1722" i="18"/>
  <c r="T1722" i="18"/>
  <c r="S1722" i="18"/>
  <c r="R1722" i="18"/>
  <c r="Q1722" i="18"/>
  <c r="P1722" i="18"/>
  <c r="P1721" i="18"/>
  <c r="V1720" i="18"/>
  <c r="U1720" i="18"/>
  <c r="T1720" i="18"/>
  <c r="S1720" i="18"/>
  <c r="W1719" i="18" s="1"/>
  <c r="V1719" i="18"/>
  <c r="U1719" i="18"/>
  <c r="T1719" i="18"/>
  <c r="S1719" i="18"/>
  <c r="R1719" i="18"/>
  <c r="Q1719" i="18"/>
  <c r="P1719" i="18"/>
  <c r="V1718" i="18"/>
  <c r="U1718" i="18"/>
  <c r="T1718" i="18"/>
  <c r="S1718" i="18"/>
  <c r="W1717" i="18"/>
  <c r="V1717" i="18"/>
  <c r="U1717" i="18"/>
  <c r="T1717" i="18"/>
  <c r="S1717" i="18"/>
  <c r="R1717" i="18"/>
  <c r="Q1717" i="18"/>
  <c r="P1717" i="18"/>
  <c r="V1716" i="18"/>
  <c r="U1716" i="18"/>
  <c r="T1716" i="18"/>
  <c r="S1716" i="18"/>
  <c r="W1715" i="18" s="1"/>
  <c r="V1715" i="18"/>
  <c r="U1715" i="18"/>
  <c r="T1715" i="18"/>
  <c r="S1715" i="18"/>
  <c r="R1715" i="18"/>
  <c r="Q1715" i="18"/>
  <c r="P1715" i="18"/>
  <c r="P1714" i="18"/>
  <c r="V1713" i="18"/>
  <c r="U1713" i="18"/>
  <c r="T1713" i="18"/>
  <c r="S1713" i="18"/>
  <c r="W1712" i="18" s="1"/>
  <c r="V1712" i="18"/>
  <c r="U1712" i="18"/>
  <c r="T1712" i="18"/>
  <c r="S1712" i="18"/>
  <c r="R1712" i="18"/>
  <c r="Q1712" i="18"/>
  <c r="P1712" i="18"/>
  <c r="V1711" i="18"/>
  <c r="U1711" i="18"/>
  <c r="T1711" i="18"/>
  <c r="S1711" i="18"/>
  <c r="W1710" i="18"/>
  <c r="V1710" i="18"/>
  <c r="U1710" i="18"/>
  <c r="T1710" i="18"/>
  <c r="S1710" i="18"/>
  <c r="R1710" i="18"/>
  <c r="Q1710" i="18"/>
  <c r="P1710" i="18"/>
  <c r="V1709" i="18"/>
  <c r="U1709" i="18"/>
  <c r="T1709" i="18"/>
  <c r="S1709" i="18"/>
  <c r="W1708" i="18" s="1"/>
  <c r="V1708" i="18"/>
  <c r="U1708" i="18"/>
  <c r="T1708" i="18"/>
  <c r="S1708" i="18"/>
  <c r="R1708" i="18"/>
  <c r="Q1708" i="18"/>
  <c r="P1708" i="18"/>
  <c r="P1707" i="18"/>
  <c r="P1704" i="18"/>
  <c r="V1687" i="18"/>
  <c r="U1687" i="18"/>
  <c r="T1687" i="18"/>
  <c r="S1687" i="18"/>
  <c r="W1686" i="18" s="1"/>
  <c r="V1686" i="18"/>
  <c r="U1686" i="18"/>
  <c r="T1686" i="18"/>
  <c r="S1686" i="18"/>
  <c r="R1686" i="18"/>
  <c r="Q1686" i="18"/>
  <c r="P1686" i="18"/>
  <c r="P1685" i="18"/>
  <c r="V1684" i="18"/>
  <c r="U1684" i="18"/>
  <c r="T1684" i="18"/>
  <c r="S1684" i="18"/>
  <c r="W1683" i="18" s="1"/>
  <c r="V1683" i="18"/>
  <c r="U1683" i="18"/>
  <c r="T1683" i="18"/>
  <c r="S1683" i="18"/>
  <c r="R1683" i="18"/>
  <c r="Q1683" i="18"/>
  <c r="P1683" i="18"/>
  <c r="P1682" i="18"/>
  <c r="V1681" i="18"/>
  <c r="U1681" i="18"/>
  <c r="T1681" i="18"/>
  <c r="S1681" i="18"/>
  <c r="W1680" i="18" s="1"/>
  <c r="V1680" i="18"/>
  <c r="U1680" i="18"/>
  <c r="T1680" i="18"/>
  <c r="S1680" i="18"/>
  <c r="R1680" i="18"/>
  <c r="Q1680" i="18"/>
  <c r="P1680" i="18"/>
  <c r="V1679" i="18"/>
  <c r="U1679" i="18"/>
  <c r="W1678" i="18" s="1"/>
  <c r="T1679" i="18"/>
  <c r="S1679" i="18"/>
  <c r="V1678" i="18"/>
  <c r="U1678" i="18"/>
  <c r="T1678" i="18"/>
  <c r="S1678" i="18"/>
  <c r="R1678" i="18"/>
  <c r="Q1678" i="18"/>
  <c r="P1678" i="18"/>
  <c r="V1677" i="18"/>
  <c r="U1677" i="18"/>
  <c r="T1677" i="18"/>
  <c r="S1677" i="18"/>
  <c r="W1676" i="18" s="1"/>
  <c r="V1676" i="18"/>
  <c r="U1676" i="18"/>
  <c r="T1676" i="18"/>
  <c r="S1676" i="18"/>
  <c r="R1676" i="18"/>
  <c r="Q1676" i="18"/>
  <c r="P1676" i="18"/>
  <c r="P1675" i="18"/>
  <c r="V1674" i="18"/>
  <c r="U1674" i="18"/>
  <c r="T1674" i="18"/>
  <c r="S1674" i="18"/>
  <c r="W1673" i="18" s="1"/>
  <c r="V1673" i="18"/>
  <c r="U1673" i="18"/>
  <c r="T1673" i="18"/>
  <c r="S1673" i="18"/>
  <c r="R1673" i="18"/>
  <c r="Q1673" i="18"/>
  <c r="P1673" i="18"/>
  <c r="P1672" i="18"/>
  <c r="V1671" i="18"/>
  <c r="U1671" i="18"/>
  <c r="T1671" i="18"/>
  <c r="S1671" i="18"/>
  <c r="W1670" i="18" s="1"/>
  <c r="V1670" i="18"/>
  <c r="U1670" i="18"/>
  <c r="T1670" i="18"/>
  <c r="S1670" i="18"/>
  <c r="R1670" i="18"/>
  <c r="Q1670" i="18"/>
  <c r="P1670" i="18"/>
  <c r="V1669" i="18"/>
  <c r="U1669" i="18"/>
  <c r="T1669" i="18"/>
  <c r="S1669" i="18"/>
  <c r="W1668" i="18" s="1"/>
  <c r="V1668" i="18"/>
  <c r="U1668" i="18"/>
  <c r="T1668" i="18"/>
  <c r="S1668" i="18"/>
  <c r="R1668" i="18"/>
  <c r="Q1668" i="18"/>
  <c r="P1668" i="18"/>
  <c r="V1667" i="18"/>
  <c r="U1667" i="18"/>
  <c r="T1667" i="18"/>
  <c r="S1667" i="18"/>
  <c r="W1666" i="18" s="1"/>
  <c r="V1666" i="18"/>
  <c r="U1666" i="18"/>
  <c r="T1666" i="18"/>
  <c r="S1666" i="18"/>
  <c r="R1666" i="18"/>
  <c r="Q1666" i="18"/>
  <c r="P1666" i="18"/>
  <c r="V1665" i="18"/>
  <c r="U1665" i="18"/>
  <c r="T1665" i="18"/>
  <c r="S1665" i="18"/>
  <c r="W1664" i="18" s="1"/>
  <c r="V1664" i="18"/>
  <c r="U1664" i="18"/>
  <c r="T1664" i="18"/>
  <c r="S1664" i="18"/>
  <c r="R1664" i="18"/>
  <c r="Q1664" i="18"/>
  <c r="P1664" i="18"/>
  <c r="P1663" i="18"/>
  <c r="V1662" i="18"/>
  <c r="U1662" i="18"/>
  <c r="T1662" i="18"/>
  <c r="S1662" i="18"/>
  <c r="W1661" i="18" s="1"/>
  <c r="V1661" i="18"/>
  <c r="U1661" i="18"/>
  <c r="T1661" i="18"/>
  <c r="S1661" i="18"/>
  <c r="R1661" i="18"/>
  <c r="Q1661" i="18"/>
  <c r="P1661" i="18"/>
  <c r="P1660" i="18"/>
  <c r="V1659" i="18"/>
  <c r="U1659" i="18"/>
  <c r="T1659" i="18"/>
  <c r="S1659" i="18"/>
  <c r="W1658" i="18" s="1"/>
  <c r="V1658" i="18"/>
  <c r="U1658" i="18"/>
  <c r="T1658" i="18"/>
  <c r="S1658" i="18"/>
  <c r="R1658" i="18"/>
  <c r="Q1658" i="18"/>
  <c r="P1658" i="18"/>
  <c r="P1657" i="18"/>
  <c r="P1654" i="18"/>
  <c r="V1633" i="18"/>
  <c r="U1633" i="18"/>
  <c r="T1633" i="18"/>
  <c r="S1633" i="18"/>
  <c r="W1632" i="18" s="1"/>
  <c r="V1632" i="18"/>
  <c r="U1632" i="18"/>
  <c r="T1632" i="18"/>
  <c r="S1632" i="18"/>
  <c r="R1632" i="18"/>
  <c r="Q1632" i="18"/>
  <c r="P1632" i="18"/>
  <c r="P1631" i="18"/>
  <c r="P1628" i="18"/>
  <c r="V1614" i="18"/>
  <c r="U1614" i="18"/>
  <c r="W1613" i="18" s="1"/>
  <c r="T1614" i="18"/>
  <c r="S1614" i="18"/>
  <c r="V1613" i="18"/>
  <c r="U1613" i="18"/>
  <c r="T1613" i="18"/>
  <c r="S1613" i="18"/>
  <c r="R1613" i="18"/>
  <c r="Q1613" i="18"/>
  <c r="P1613" i="18"/>
  <c r="V1612" i="18"/>
  <c r="U1612" i="18"/>
  <c r="T1612" i="18"/>
  <c r="S1612" i="18"/>
  <c r="W1611" i="18" s="1"/>
  <c r="V1611" i="18"/>
  <c r="U1611" i="18"/>
  <c r="T1611" i="18"/>
  <c r="S1611" i="18"/>
  <c r="R1611" i="18"/>
  <c r="Q1611" i="18"/>
  <c r="P1611" i="18"/>
  <c r="V1610" i="18"/>
  <c r="U1610" i="18"/>
  <c r="W1609" i="18" s="1"/>
  <c r="T1610" i="18"/>
  <c r="S1610" i="18"/>
  <c r="V1609" i="18"/>
  <c r="U1609" i="18"/>
  <c r="T1609" i="18"/>
  <c r="S1609" i="18"/>
  <c r="R1609" i="18"/>
  <c r="Q1609" i="18"/>
  <c r="P1609" i="18"/>
  <c r="P1608" i="18"/>
  <c r="V1607" i="18"/>
  <c r="U1607" i="18"/>
  <c r="T1607" i="18"/>
  <c r="W1606" i="18" s="1"/>
  <c r="S1607" i="18"/>
  <c r="V1606" i="18"/>
  <c r="U1606" i="18"/>
  <c r="T1606" i="18"/>
  <c r="S1606" i="18"/>
  <c r="R1606" i="18"/>
  <c r="Q1606" i="18"/>
  <c r="P1606" i="18"/>
  <c r="V1605" i="18"/>
  <c r="U1605" i="18"/>
  <c r="T1605" i="18"/>
  <c r="S1605" i="18"/>
  <c r="W1604" i="18" s="1"/>
  <c r="V1604" i="18"/>
  <c r="U1604" i="18"/>
  <c r="T1604" i="18"/>
  <c r="S1604" i="18"/>
  <c r="R1604" i="18"/>
  <c r="Q1604" i="18"/>
  <c r="P1604" i="18"/>
  <c r="V1603" i="18"/>
  <c r="U1603" i="18"/>
  <c r="T1603" i="18"/>
  <c r="W1602" i="18" s="1"/>
  <c r="S1603" i="18"/>
  <c r="V1602" i="18"/>
  <c r="U1602" i="18"/>
  <c r="T1602" i="18"/>
  <c r="S1602" i="18"/>
  <c r="R1602" i="18"/>
  <c r="Q1602" i="18"/>
  <c r="P1602" i="18"/>
  <c r="P1601" i="18"/>
  <c r="V1600" i="18"/>
  <c r="U1600" i="18"/>
  <c r="T1600" i="18"/>
  <c r="S1600" i="18"/>
  <c r="W1599" i="18" s="1"/>
  <c r="V1599" i="18"/>
  <c r="U1599" i="18"/>
  <c r="T1599" i="18"/>
  <c r="S1599" i="18"/>
  <c r="R1599" i="18"/>
  <c r="Q1599" i="18"/>
  <c r="P1599" i="18"/>
  <c r="V1598" i="18"/>
  <c r="U1598" i="18"/>
  <c r="T1598" i="18"/>
  <c r="S1598" i="18"/>
  <c r="W1597" i="18" s="1"/>
  <c r="V1597" i="18"/>
  <c r="U1597" i="18"/>
  <c r="T1597" i="18"/>
  <c r="S1597" i="18"/>
  <c r="R1597" i="18"/>
  <c r="Q1597" i="18"/>
  <c r="P1597" i="18"/>
  <c r="P1596" i="18"/>
  <c r="V1595" i="18"/>
  <c r="U1595" i="18"/>
  <c r="T1595" i="18"/>
  <c r="S1595" i="18"/>
  <c r="W1594" i="18"/>
  <c r="V1594" i="18"/>
  <c r="U1594" i="18"/>
  <c r="T1594" i="18"/>
  <c r="S1594" i="18"/>
  <c r="R1594" i="18"/>
  <c r="Q1594" i="18"/>
  <c r="P1594" i="18"/>
  <c r="P1593" i="18"/>
  <c r="V1592" i="18"/>
  <c r="U1592" i="18"/>
  <c r="W1591" i="18" s="1"/>
  <c r="T1592" i="18"/>
  <c r="S1592" i="18"/>
  <c r="V1591" i="18"/>
  <c r="U1591" i="18"/>
  <c r="T1591" i="18"/>
  <c r="S1591" i="18"/>
  <c r="R1591" i="18"/>
  <c r="Q1591" i="18"/>
  <c r="P1591" i="18"/>
  <c r="V1590" i="18"/>
  <c r="U1590" i="18"/>
  <c r="T1590" i="18"/>
  <c r="S1590" i="18"/>
  <c r="W1589" i="18" s="1"/>
  <c r="V1589" i="18"/>
  <c r="U1589" i="18"/>
  <c r="T1589" i="18"/>
  <c r="S1589" i="18"/>
  <c r="R1589" i="18"/>
  <c r="Q1589" i="18"/>
  <c r="P1589" i="18"/>
  <c r="P1588" i="18"/>
  <c r="V1587" i="18"/>
  <c r="U1587" i="18"/>
  <c r="T1587" i="18"/>
  <c r="S1587" i="18"/>
  <c r="W1586" i="18" s="1"/>
  <c r="V1586" i="18"/>
  <c r="U1586" i="18"/>
  <c r="T1586" i="18"/>
  <c r="S1586" i="18"/>
  <c r="R1586" i="18"/>
  <c r="Q1586" i="18"/>
  <c r="P1586" i="18"/>
  <c r="V1585" i="18"/>
  <c r="U1585" i="18"/>
  <c r="T1585" i="18"/>
  <c r="W1584" i="18" s="1"/>
  <c r="S1585" i="18"/>
  <c r="V1584" i="18"/>
  <c r="U1584" i="18"/>
  <c r="T1584" i="18"/>
  <c r="S1584" i="18"/>
  <c r="R1584" i="18"/>
  <c r="Q1584" i="18"/>
  <c r="P1584" i="18"/>
  <c r="P1583" i="18"/>
  <c r="V1582" i="18"/>
  <c r="U1582" i="18"/>
  <c r="T1582" i="18"/>
  <c r="S1582" i="18"/>
  <c r="W1581" i="18" s="1"/>
  <c r="V1581" i="18"/>
  <c r="U1581" i="18"/>
  <c r="T1581" i="18"/>
  <c r="S1581" i="18"/>
  <c r="R1581" i="18"/>
  <c r="Q1581" i="18"/>
  <c r="P1581" i="18"/>
  <c r="V1580" i="18"/>
  <c r="U1580" i="18"/>
  <c r="T1580" i="18"/>
  <c r="S1580" i="18"/>
  <c r="W1579" i="18" s="1"/>
  <c r="V1579" i="18"/>
  <c r="U1579" i="18"/>
  <c r="T1579" i="18"/>
  <c r="S1579" i="18"/>
  <c r="R1579" i="18"/>
  <c r="Q1579" i="18"/>
  <c r="P1579" i="18"/>
  <c r="P1578" i="18"/>
  <c r="V1577" i="18"/>
  <c r="U1577" i="18"/>
  <c r="T1577" i="18"/>
  <c r="S1577" i="18"/>
  <c r="W1576" i="18"/>
  <c r="V1576" i="18"/>
  <c r="U1576" i="18"/>
  <c r="T1576" i="18"/>
  <c r="S1576" i="18"/>
  <c r="R1576" i="18"/>
  <c r="Q1576" i="18"/>
  <c r="P1576" i="18"/>
  <c r="V1575" i="18"/>
  <c r="U1575" i="18"/>
  <c r="T1575" i="18"/>
  <c r="W1574" i="18" s="1"/>
  <c r="S1575" i="18"/>
  <c r="V1574" i="18"/>
  <c r="U1574" i="18"/>
  <c r="T1574" i="18"/>
  <c r="S1574" i="18"/>
  <c r="R1574" i="18"/>
  <c r="Q1574" i="18"/>
  <c r="P1574" i="18"/>
  <c r="P1573" i="18"/>
  <c r="V1572" i="18"/>
  <c r="U1572" i="18"/>
  <c r="T1572" i="18"/>
  <c r="S1572" i="18"/>
  <c r="W1571" i="18" s="1"/>
  <c r="V1571" i="18"/>
  <c r="U1571" i="18"/>
  <c r="T1571" i="18"/>
  <c r="S1571" i="18"/>
  <c r="R1571" i="18"/>
  <c r="Q1571" i="18"/>
  <c r="P1571" i="18"/>
  <c r="P1570" i="18"/>
  <c r="V1569" i="18"/>
  <c r="U1569" i="18"/>
  <c r="T1569" i="18"/>
  <c r="S1569" i="18"/>
  <c r="W1568" i="18" s="1"/>
  <c r="V1568" i="18"/>
  <c r="U1568" i="18"/>
  <c r="T1568" i="18"/>
  <c r="S1568" i="18"/>
  <c r="R1568" i="18"/>
  <c r="Q1568" i="18"/>
  <c r="P1568" i="18"/>
  <c r="V1567" i="18"/>
  <c r="U1567" i="18"/>
  <c r="T1567" i="18"/>
  <c r="W1566" i="18" s="1"/>
  <c r="S1567" i="18"/>
  <c r="V1566" i="18"/>
  <c r="U1566" i="18"/>
  <c r="T1566" i="18"/>
  <c r="S1566" i="18"/>
  <c r="R1566" i="18"/>
  <c r="Q1566" i="18"/>
  <c r="P1566" i="18"/>
  <c r="V1565" i="18"/>
  <c r="U1565" i="18"/>
  <c r="T1565" i="18"/>
  <c r="S1565" i="18"/>
  <c r="W1564" i="18" s="1"/>
  <c r="V1564" i="18"/>
  <c r="U1564" i="18"/>
  <c r="T1564" i="18"/>
  <c r="S1564" i="18"/>
  <c r="R1564" i="18"/>
  <c r="Q1564" i="18"/>
  <c r="P1564" i="18"/>
  <c r="V1563" i="18"/>
  <c r="U1563" i="18"/>
  <c r="T1563" i="18"/>
  <c r="W1562" i="18" s="1"/>
  <c r="S1563" i="18"/>
  <c r="V1562" i="18"/>
  <c r="U1562" i="18"/>
  <c r="T1562" i="18"/>
  <c r="S1562" i="18"/>
  <c r="R1562" i="18"/>
  <c r="Q1562" i="18"/>
  <c r="P1562" i="18"/>
  <c r="P1561" i="18"/>
  <c r="V1560" i="18"/>
  <c r="U1560" i="18"/>
  <c r="T1560" i="18"/>
  <c r="S1560" i="18"/>
  <c r="W1559" i="18" s="1"/>
  <c r="V1559" i="18"/>
  <c r="U1559" i="18"/>
  <c r="T1559" i="18"/>
  <c r="S1559" i="18"/>
  <c r="R1559" i="18"/>
  <c r="Q1559" i="18"/>
  <c r="P1559" i="18"/>
  <c r="P1558" i="18"/>
  <c r="V1557" i="18"/>
  <c r="U1557" i="18"/>
  <c r="T1557" i="18"/>
  <c r="W1556" i="18" s="1"/>
  <c r="S1557" i="18"/>
  <c r="V1556" i="18"/>
  <c r="U1556" i="18"/>
  <c r="T1556" i="18"/>
  <c r="S1556" i="18"/>
  <c r="R1556" i="18"/>
  <c r="Q1556" i="18"/>
  <c r="P1556" i="18"/>
  <c r="P1555" i="18"/>
  <c r="V1554" i="18"/>
  <c r="U1554" i="18"/>
  <c r="T1554" i="18"/>
  <c r="S1554" i="18"/>
  <c r="W1553" i="18" s="1"/>
  <c r="V1553" i="18"/>
  <c r="U1553" i="18"/>
  <c r="T1553" i="18"/>
  <c r="S1553" i="18"/>
  <c r="R1553" i="18"/>
  <c r="Q1553" i="18"/>
  <c r="P1553" i="18"/>
  <c r="V1552" i="18"/>
  <c r="U1552" i="18"/>
  <c r="W1551" i="18" s="1"/>
  <c r="T1552" i="18"/>
  <c r="S1552" i="18"/>
  <c r="V1551" i="18"/>
  <c r="U1551" i="18"/>
  <c r="T1551" i="18"/>
  <c r="S1551" i="18"/>
  <c r="R1551" i="18"/>
  <c r="Q1551" i="18"/>
  <c r="P1551" i="18"/>
  <c r="P1550" i="18"/>
  <c r="P1547" i="18"/>
  <c r="V1530" i="18"/>
  <c r="U1530" i="18"/>
  <c r="T1530" i="18"/>
  <c r="S1530" i="18"/>
  <c r="W1529" i="18" s="1"/>
  <c r="V1529" i="18"/>
  <c r="U1529" i="18"/>
  <c r="T1529" i="18"/>
  <c r="S1529" i="18"/>
  <c r="R1529" i="18"/>
  <c r="Q1529" i="18"/>
  <c r="P1529" i="18"/>
  <c r="P1528" i="18"/>
  <c r="V1527" i="18"/>
  <c r="U1527" i="18"/>
  <c r="T1527" i="18"/>
  <c r="S1527" i="18"/>
  <c r="W1526" i="18"/>
  <c r="V1526" i="18"/>
  <c r="U1526" i="18"/>
  <c r="T1526" i="18"/>
  <c r="S1526" i="18"/>
  <c r="R1526" i="18"/>
  <c r="Q1526" i="18"/>
  <c r="P1526" i="18"/>
  <c r="P1525" i="18"/>
  <c r="V1524" i="18"/>
  <c r="U1524" i="18"/>
  <c r="W1523" i="18" s="1"/>
  <c r="T1524" i="18"/>
  <c r="S1524" i="18"/>
  <c r="V1523" i="18"/>
  <c r="U1523" i="18"/>
  <c r="T1523" i="18"/>
  <c r="S1523" i="18"/>
  <c r="R1523" i="18"/>
  <c r="Q1523" i="18"/>
  <c r="P1523" i="18"/>
  <c r="V1522" i="18"/>
  <c r="U1522" i="18"/>
  <c r="T1522" i="18"/>
  <c r="S1522" i="18"/>
  <c r="W1521" i="18" s="1"/>
  <c r="V1521" i="18"/>
  <c r="U1521" i="18"/>
  <c r="T1521" i="18"/>
  <c r="S1521" i="18"/>
  <c r="R1521" i="18"/>
  <c r="Q1521" i="18"/>
  <c r="P1521" i="18"/>
  <c r="V1520" i="18"/>
  <c r="U1520" i="18"/>
  <c r="W1519" i="18" s="1"/>
  <c r="T1520" i="18"/>
  <c r="S1520" i="18"/>
  <c r="V1519" i="18"/>
  <c r="U1519" i="18"/>
  <c r="T1519" i="18"/>
  <c r="S1519" i="18"/>
  <c r="R1519" i="18"/>
  <c r="Q1519" i="18"/>
  <c r="P1519" i="18"/>
  <c r="P1518" i="18"/>
  <c r="V1517" i="18"/>
  <c r="U1517" i="18"/>
  <c r="T1517" i="18"/>
  <c r="W1516" i="18" s="1"/>
  <c r="S1517" i="18"/>
  <c r="V1516" i="18"/>
  <c r="U1516" i="18"/>
  <c r="T1516" i="18"/>
  <c r="S1516" i="18"/>
  <c r="R1516" i="18"/>
  <c r="Q1516" i="18"/>
  <c r="P1516" i="18"/>
  <c r="P1515" i="18"/>
  <c r="V1514" i="18"/>
  <c r="U1514" i="18"/>
  <c r="T1514" i="18"/>
  <c r="S1514" i="18"/>
  <c r="W1513" i="18" s="1"/>
  <c r="V1513" i="18"/>
  <c r="U1513" i="18"/>
  <c r="T1513" i="18"/>
  <c r="S1513" i="18"/>
  <c r="R1513" i="18"/>
  <c r="Q1513" i="18"/>
  <c r="P1513" i="18"/>
  <c r="P1512" i="18"/>
  <c r="V1511" i="18"/>
  <c r="U1511" i="18"/>
  <c r="T1511" i="18"/>
  <c r="W1510" i="18" s="1"/>
  <c r="S1511" i="18"/>
  <c r="V1510" i="18"/>
  <c r="U1510" i="18"/>
  <c r="T1510" i="18"/>
  <c r="S1510" i="18"/>
  <c r="R1510" i="18"/>
  <c r="Q1510" i="18"/>
  <c r="P1510" i="18"/>
  <c r="V1509" i="18"/>
  <c r="U1509" i="18"/>
  <c r="T1509" i="18"/>
  <c r="S1509" i="18"/>
  <c r="W1508" i="18"/>
  <c r="V1508" i="18"/>
  <c r="U1508" i="18"/>
  <c r="T1508" i="18"/>
  <c r="S1508" i="18"/>
  <c r="R1508" i="18"/>
  <c r="Q1508" i="18"/>
  <c r="P1508" i="18"/>
  <c r="V1507" i="18"/>
  <c r="U1507" i="18"/>
  <c r="T1507" i="18"/>
  <c r="W1506" i="18" s="1"/>
  <c r="S1507" i="18"/>
  <c r="V1506" i="18"/>
  <c r="U1506" i="18"/>
  <c r="T1506" i="18"/>
  <c r="S1506" i="18"/>
  <c r="R1506" i="18"/>
  <c r="Q1506" i="18"/>
  <c r="P1506" i="18"/>
  <c r="V1505" i="18"/>
  <c r="U1505" i="18"/>
  <c r="T1505" i="18"/>
  <c r="S1505" i="18"/>
  <c r="W1504" i="18"/>
  <c r="V1504" i="18"/>
  <c r="U1504" i="18"/>
  <c r="T1504" i="18"/>
  <c r="S1504" i="18"/>
  <c r="R1504" i="18"/>
  <c r="Q1504" i="18"/>
  <c r="P1504" i="18"/>
  <c r="P1503" i="18"/>
  <c r="V1502" i="18"/>
  <c r="U1502" i="18"/>
  <c r="W1501" i="18" s="1"/>
  <c r="T1502" i="18"/>
  <c r="S1502" i="18"/>
  <c r="V1501" i="18"/>
  <c r="U1501" i="18"/>
  <c r="T1501" i="18"/>
  <c r="S1501" i="18"/>
  <c r="R1501" i="18"/>
  <c r="Q1501" i="18"/>
  <c r="P1501" i="18"/>
  <c r="V1500" i="18"/>
  <c r="U1500" i="18"/>
  <c r="T1500" i="18"/>
  <c r="S1500" i="18"/>
  <c r="W1499" i="18" s="1"/>
  <c r="V1499" i="18"/>
  <c r="U1499" i="18"/>
  <c r="T1499" i="18"/>
  <c r="S1499" i="18"/>
  <c r="R1499" i="18"/>
  <c r="Q1499" i="18"/>
  <c r="P1499" i="18"/>
  <c r="P1498" i="18"/>
  <c r="P1495" i="18"/>
  <c r="V1462" i="18"/>
  <c r="U1462" i="18"/>
  <c r="T1462" i="18"/>
  <c r="S1462" i="18"/>
  <c r="W1461" i="18" s="1"/>
  <c r="V1461" i="18"/>
  <c r="U1461" i="18"/>
  <c r="T1461" i="18"/>
  <c r="S1461" i="18"/>
  <c r="R1461" i="18"/>
  <c r="Q1461" i="18"/>
  <c r="P1461" i="18"/>
  <c r="V1460" i="18"/>
  <c r="U1460" i="18"/>
  <c r="T1460" i="18"/>
  <c r="S1460" i="18"/>
  <c r="W1459" i="18" s="1"/>
  <c r="V1459" i="18"/>
  <c r="U1459" i="18"/>
  <c r="T1459" i="18"/>
  <c r="S1459" i="18"/>
  <c r="R1459" i="18"/>
  <c r="Q1459" i="18"/>
  <c r="P1459" i="18"/>
  <c r="V1458" i="18"/>
  <c r="U1458" i="18"/>
  <c r="T1458" i="18"/>
  <c r="S1458" i="18"/>
  <c r="W1457" i="18" s="1"/>
  <c r="V1457" i="18"/>
  <c r="U1457" i="18"/>
  <c r="T1457" i="18"/>
  <c r="S1457" i="18"/>
  <c r="R1457" i="18"/>
  <c r="Q1457" i="18"/>
  <c r="P1457" i="18"/>
  <c r="V1456" i="18"/>
  <c r="U1456" i="18"/>
  <c r="T1456" i="18"/>
  <c r="S1456" i="18"/>
  <c r="W1455" i="18" s="1"/>
  <c r="V1455" i="18"/>
  <c r="U1455" i="18"/>
  <c r="T1455" i="18"/>
  <c r="S1455" i="18"/>
  <c r="R1455" i="18"/>
  <c r="Q1455" i="18"/>
  <c r="P1455" i="18"/>
  <c r="V1454" i="18"/>
  <c r="U1454" i="18"/>
  <c r="T1454" i="18"/>
  <c r="S1454" i="18"/>
  <c r="W1453" i="18" s="1"/>
  <c r="V1453" i="18"/>
  <c r="U1453" i="18"/>
  <c r="T1453" i="18"/>
  <c r="S1453" i="18"/>
  <c r="R1453" i="18"/>
  <c r="Q1453" i="18"/>
  <c r="P1453" i="18"/>
  <c r="V1452" i="18"/>
  <c r="U1452" i="18"/>
  <c r="T1452" i="18"/>
  <c r="S1452" i="18"/>
  <c r="W1451" i="18" s="1"/>
  <c r="V1451" i="18"/>
  <c r="U1451" i="18"/>
  <c r="T1451" i="18"/>
  <c r="S1451" i="18"/>
  <c r="R1451" i="18"/>
  <c r="Q1451" i="18"/>
  <c r="P1451" i="18"/>
  <c r="V1450" i="18"/>
  <c r="U1450" i="18"/>
  <c r="T1450" i="18"/>
  <c r="S1450" i="18"/>
  <c r="W1449" i="18" s="1"/>
  <c r="V1449" i="18"/>
  <c r="U1449" i="18"/>
  <c r="T1449" i="18"/>
  <c r="S1449" i="18"/>
  <c r="R1449" i="18"/>
  <c r="Q1449" i="18"/>
  <c r="P1449" i="18"/>
  <c r="P1448" i="18"/>
  <c r="P1445" i="18"/>
  <c r="V1408" i="18"/>
  <c r="U1408" i="18"/>
  <c r="W1407" i="18" s="1"/>
  <c r="T1408" i="18"/>
  <c r="S1408" i="18"/>
  <c r="V1407" i="18"/>
  <c r="U1407" i="18"/>
  <c r="T1407" i="18"/>
  <c r="S1407" i="18"/>
  <c r="R1407" i="18"/>
  <c r="Q1407" i="18"/>
  <c r="P1407" i="18"/>
  <c r="V1406" i="18"/>
  <c r="U1406" i="18"/>
  <c r="T1406" i="18"/>
  <c r="S1406" i="18"/>
  <c r="W1405" i="18" s="1"/>
  <c r="V1405" i="18"/>
  <c r="U1405" i="18"/>
  <c r="T1405" i="18"/>
  <c r="S1405" i="18"/>
  <c r="R1405" i="18"/>
  <c r="Q1405" i="18"/>
  <c r="P1405" i="18"/>
  <c r="P1404" i="18"/>
  <c r="V1403" i="18"/>
  <c r="U1403" i="18"/>
  <c r="T1403" i="18"/>
  <c r="S1403" i="18"/>
  <c r="W1402" i="18" s="1"/>
  <c r="V1402" i="18"/>
  <c r="U1402" i="18"/>
  <c r="T1402" i="18"/>
  <c r="S1402" i="18"/>
  <c r="R1402" i="18"/>
  <c r="Q1402" i="18"/>
  <c r="P1402" i="18"/>
  <c r="V1401" i="18"/>
  <c r="U1401" i="18"/>
  <c r="T1401" i="18"/>
  <c r="W1400" i="18" s="1"/>
  <c r="S1401" i="18"/>
  <c r="V1400" i="18"/>
  <c r="U1400" i="18"/>
  <c r="T1400" i="18"/>
  <c r="S1400" i="18"/>
  <c r="R1400" i="18"/>
  <c r="Q1400" i="18"/>
  <c r="P1400" i="18"/>
  <c r="P1399" i="18"/>
  <c r="V1398" i="18"/>
  <c r="U1398" i="18"/>
  <c r="T1398" i="18"/>
  <c r="S1398" i="18"/>
  <c r="W1397" i="18" s="1"/>
  <c r="V1397" i="18"/>
  <c r="U1397" i="18"/>
  <c r="T1397" i="18"/>
  <c r="S1397" i="18"/>
  <c r="R1397" i="18"/>
  <c r="Q1397" i="18"/>
  <c r="P1397" i="18"/>
  <c r="V1396" i="18"/>
  <c r="U1396" i="18"/>
  <c r="T1396" i="18"/>
  <c r="S1396" i="18"/>
  <c r="W1395" i="18" s="1"/>
  <c r="V1395" i="18"/>
  <c r="U1395" i="18"/>
  <c r="T1395" i="18"/>
  <c r="S1395" i="18"/>
  <c r="R1395" i="18"/>
  <c r="Q1395" i="18"/>
  <c r="P1395" i="18"/>
  <c r="V1394" i="18"/>
  <c r="U1394" i="18"/>
  <c r="T1394" i="18"/>
  <c r="S1394" i="18"/>
  <c r="W1393" i="18" s="1"/>
  <c r="V1393" i="18"/>
  <c r="U1393" i="18"/>
  <c r="T1393" i="18"/>
  <c r="S1393" i="18"/>
  <c r="R1393" i="18"/>
  <c r="Q1393" i="18"/>
  <c r="P1393" i="18"/>
  <c r="P1392" i="18"/>
  <c r="P1389" i="18"/>
  <c r="V1354" i="18"/>
  <c r="U1354" i="18"/>
  <c r="W1353" i="18" s="1"/>
  <c r="T1354" i="18"/>
  <c r="S1354" i="18"/>
  <c r="V1353" i="18"/>
  <c r="U1353" i="18"/>
  <c r="T1353" i="18"/>
  <c r="S1353" i="18"/>
  <c r="R1353" i="18"/>
  <c r="Q1353" i="18"/>
  <c r="P1353" i="18"/>
  <c r="V1352" i="18"/>
  <c r="U1352" i="18"/>
  <c r="T1352" i="18"/>
  <c r="S1352" i="18"/>
  <c r="W1351" i="18" s="1"/>
  <c r="V1351" i="18"/>
  <c r="U1351" i="18"/>
  <c r="T1351" i="18"/>
  <c r="S1351" i="18"/>
  <c r="R1351" i="18"/>
  <c r="Q1351" i="18"/>
  <c r="P1351" i="18"/>
  <c r="V1350" i="18"/>
  <c r="U1350" i="18"/>
  <c r="W1349" i="18" s="1"/>
  <c r="T1350" i="18"/>
  <c r="S1350" i="18"/>
  <c r="V1349" i="18"/>
  <c r="U1349" i="18"/>
  <c r="T1349" i="18"/>
  <c r="S1349" i="18"/>
  <c r="R1349" i="18"/>
  <c r="Q1349" i="18"/>
  <c r="P1349" i="18"/>
  <c r="V1348" i="18"/>
  <c r="U1348" i="18"/>
  <c r="T1348" i="18"/>
  <c r="S1348" i="18"/>
  <c r="W1347" i="18" s="1"/>
  <c r="V1347" i="18"/>
  <c r="U1347" i="18"/>
  <c r="T1347" i="18"/>
  <c r="S1347" i="18"/>
  <c r="R1347" i="18"/>
  <c r="Q1347" i="18"/>
  <c r="P1347" i="18"/>
  <c r="V1346" i="18"/>
  <c r="U1346" i="18"/>
  <c r="W1345" i="18" s="1"/>
  <c r="T1346" i="18"/>
  <c r="S1346" i="18"/>
  <c r="V1345" i="18"/>
  <c r="U1345" i="18"/>
  <c r="T1345" i="18"/>
  <c r="S1345" i="18"/>
  <c r="R1345" i="18"/>
  <c r="Q1345" i="18"/>
  <c r="P1345" i="18"/>
  <c r="V1344" i="18"/>
  <c r="U1344" i="18"/>
  <c r="T1344" i="18"/>
  <c r="S1344" i="18"/>
  <c r="W1343" i="18" s="1"/>
  <c r="V1343" i="18"/>
  <c r="U1343" i="18"/>
  <c r="T1343" i="18"/>
  <c r="S1343" i="18"/>
  <c r="R1343" i="18"/>
  <c r="Q1343" i="18"/>
  <c r="P1343" i="18"/>
  <c r="V1342" i="18"/>
  <c r="U1342" i="18"/>
  <c r="W1341" i="18" s="1"/>
  <c r="T1342" i="18"/>
  <c r="S1342" i="18"/>
  <c r="V1341" i="18"/>
  <c r="U1341" i="18"/>
  <c r="T1341" i="18"/>
  <c r="S1341" i="18"/>
  <c r="R1341" i="18"/>
  <c r="Q1341" i="18"/>
  <c r="P1341" i="18"/>
  <c r="V1340" i="18"/>
  <c r="U1340" i="18"/>
  <c r="T1340" i="18"/>
  <c r="S1340" i="18"/>
  <c r="W1339" i="18" s="1"/>
  <c r="V1339" i="18"/>
  <c r="U1339" i="18"/>
  <c r="T1339" i="18"/>
  <c r="S1339" i="18"/>
  <c r="R1339" i="18"/>
  <c r="Q1339" i="18"/>
  <c r="P1339" i="18"/>
  <c r="V1338" i="18"/>
  <c r="U1338" i="18"/>
  <c r="W1337" i="18" s="1"/>
  <c r="T1338" i="18"/>
  <c r="S1338" i="18"/>
  <c r="V1337" i="18"/>
  <c r="U1337" i="18"/>
  <c r="T1337" i="18"/>
  <c r="S1337" i="18"/>
  <c r="R1337" i="18"/>
  <c r="Q1337" i="18"/>
  <c r="P1337" i="18"/>
  <c r="V1336" i="18"/>
  <c r="U1336" i="18"/>
  <c r="T1336" i="18"/>
  <c r="S1336" i="18"/>
  <c r="W1335" i="18" s="1"/>
  <c r="V1335" i="18"/>
  <c r="U1335" i="18"/>
  <c r="T1335" i="18"/>
  <c r="S1335" i="18"/>
  <c r="R1335" i="18"/>
  <c r="Q1335" i="18"/>
  <c r="P1335" i="18"/>
  <c r="V1334" i="18"/>
  <c r="U1334" i="18"/>
  <c r="W1333" i="18" s="1"/>
  <c r="T1334" i="18"/>
  <c r="S1334" i="18"/>
  <c r="V1333" i="18"/>
  <c r="U1333" i="18"/>
  <c r="T1333" i="18"/>
  <c r="S1333" i="18"/>
  <c r="R1333" i="18"/>
  <c r="Q1333" i="18"/>
  <c r="P1333" i="18"/>
  <c r="P1332" i="18"/>
  <c r="P1329" i="18"/>
  <c r="V1298" i="18"/>
  <c r="U1298" i="18"/>
  <c r="T1298" i="18"/>
  <c r="S1298" i="18"/>
  <c r="W1297" i="18" s="1"/>
  <c r="V1297" i="18"/>
  <c r="U1297" i="18"/>
  <c r="T1297" i="18"/>
  <c r="S1297" i="18"/>
  <c r="R1297" i="18"/>
  <c r="Q1297" i="18"/>
  <c r="P1297" i="18"/>
  <c r="V1296" i="18"/>
  <c r="U1296" i="18"/>
  <c r="T1296" i="18"/>
  <c r="S1296" i="18"/>
  <c r="W1295" i="18" s="1"/>
  <c r="V1295" i="18"/>
  <c r="U1295" i="18"/>
  <c r="T1295" i="18"/>
  <c r="S1295" i="18"/>
  <c r="R1295" i="18"/>
  <c r="Q1295" i="18"/>
  <c r="P1295" i="18"/>
  <c r="V1294" i="18"/>
  <c r="U1294" i="18"/>
  <c r="T1294" i="18"/>
  <c r="S1294" i="18"/>
  <c r="W1293" i="18" s="1"/>
  <c r="V1293" i="18"/>
  <c r="U1293" i="18"/>
  <c r="T1293" i="18"/>
  <c r="S1293" i="18"/>
  <c r="R1293" i="18"/>
  <c r="Q1293" i="18"/>
  <c r="P1293" i="18"/>
  <c r="V1292" i="18"/>
  <c r="U1292" i="18"/>
  <c r="T1292" i="18"/>
  <c r="S1292" i="18"/>
  <c r="W1291" i="18" s="1"/>
  <c r="V1291" i="18"/>
  <c r="U1291" i="18"/>
  <c r="T1291" i="18"/>
  <c r="S1291" i="18"/>
  <c r="R1291" i="18"/>
  <c r="Q1291" i="18"/>
  <c r="P1291" i="18"/>
  <c r="V1290" i="18"/>
  <c r="U1290" i="18"/>
  <c r="T1290" i="18"/>
  <c r="S1290" i="18"/>
  <c r="W1289" i="18" s="1"/>
  <c r="V1289" i="18"/>
  <c r="U1289" i="18"/>
  <c r="T1289" i="18"/>
  <c r="S1289" i="18"/>
  <c r="R1289" i="18"/>
  <c r="Q1289" i="18"/>
  <c r="P1289" i="18"/>
  <c r="V1288" i="18"/>
  <c r="U1288" i="18"/>
  <c r="T1288" i="18"/>
  <c r="S1288" i="18"/>
  <c r="W1287" i="18" s="1"/>
  <c r="V1287" i="18"/>
  <c r="U1287" i="18"/>
  <c r="T1287" i="18"/>
  <c r="S1287" i="18"/>
  <c r="R1287" i="18"/>
  <c r="Q1287" i="18"/>
  <c r="P1287" i="18"/>
  <c r="V1286" i="18"/>
  <c r="U1286" i="18"/>
  <c r="T1286" i="18"/>
  <c r="S1286" i="18"/>
  <c r="W1285" i="18" s="1"/>
  <c r="V1285" i="18"/>
  <c r="U1285" i="18"/>
  <c r="T1285" i="18"/>
  <c r="S1285" i="18"/>
  <c r="R1285" i="18"/>
  <c r="Q1285" i="18"/>
  <c r="P1285" i="18"/>
  <c r="V1284" i="18"/>
  <c r="U1284" i="18"/>
  <c r="T1284" i="18"/>
  <c r="S1284" i="18"/>
  <c r="W1283" i="18" s="1"/>
  <c r="V1283" i="18"/>
  <c r="U1283" i="18"/>
  <c r="T1283" i="18"/>
  <c r="S1283" i="18"/>
  <c r="R1283" i="18"/>
  <c r="Q1283" i="18"/>
  <c r="P1283" i="18"/>
  <c r="V1282" i="18"/>
  <c r="U1282" i="18"/>
  <c r="T1282" i="18"/>
  <c r="S1282" i="18"/>
  <c r="W1281" i="18" s="1"/>
  <c r="V1281" i="18"/>
  <c r="U1281" i="18"/>
  <c r="T1281" i="18"/>
  <c r="S1281" i="18"/>
  <c r="R1281" i="18"/>
  <c r="Q1281" i="18"/>
  <c r="P1281" i="18"/>
  <c r="V1280" i="18"/>
  <c r="U1280" i="18"/>
  <c r="T1280" i="18"/>
  <c r="S1280" i="18"/>
  <c r="W1279" i="18" s="1"/>
  <c r="V1279" i="18"/>
  <c r="U1279" i="18"/>
  <c r="T1279" i="18"/>
  <c r="S1279" i="18"/>
  <c r="R1279" i="18"/>
  <c r="Q1279" i="18"/>
  <c r="P1279" i="18"/>
  <c r="P1278" i="18"/>
  <c r="P1275" i="18"/>
  <c r="V1241" i="18"/>
  <c r="U1241" i="18"/>
  <c r="W1240" i="18" s="1"/>
  <c r="T1241" i="18"/>
  <c r="S1241" i="18"/>
  <c r="V1240" i="18"/>
  <c r="U1240" i="18"/>
  <c r="T1240" i="18"/>
  <c r="S1240" i="18"/>
  <c r="R1240" i="18"/>
  <c r="Q1240" i="18"/>
  <c r="P1240" i="18"/>
  <c r="V1239" i="18"/>
  <c r="U1239" i="18"/>
  <c r="T1239" i="18"/>
  <c r="S1239" i="18"/>
  <c r="W1238" i="18" s="1"/>
  <c r="V1238" i="18"/>
  <c r="U1238" i="18"/>
  <c r="T1238" i="18"/>
  <c r="S1238" i="18"/>
  <c r="R1238" i="18"/>
  <c r="Q1238" i="18"/>
  <c r="P1238" i="18"/>
  <c r="P1237" i="18"/>
  <c r="V1236" i="18"/>
  <c r="U1236" i="18"/>
  <c r="T1236" i="18"/>
  <c r="S1236" i="18"/>
  <c r="W1235" i="18" s="1"/>
  <c r="V1235" i="18"/>
  <c r="U1235" i="18"/>
  <c r="T1235" i="18"/>
  <c r="S1235" i="18"/>
  <c r="R1235" i="18"/>
  <c r="Q1235" i="18"/>
  <c r="P1235" i="18"/>
  <c r="V1234" i="18"/>
  <c r="U1234" i="18"/>
  <c r="T1234" i="18"/>
  <c r="W1233" i="18" s="1"/>
  <c r="S1234" i="18"/>
  <c r="V1233" i="18"/>
  <c r="U1233" i="18"/>
  <c r="T1233" i="18"/>
  <c r="S1233" i="18"/>
  <c r="R1233" i="18"/>
  <c r="Q1233" i="18"/>
  <c r="P1233" i="18"/>
  <c r="V1232" i="18"/>
  <c r="U1232" i="18"/>
  <c r="T1232" i="18"/>
  <c r="S1232" i="18"/>
  <c r="W1231" i="18" s="1"/>
  <c r="V1231" i="18"/>
  <c r="U1231" i="18"/>
  <c r="T1231" i="18"/>
  <c r="S1231" i="18"/>
  <c r="R1231" i="18"/>
  <c r="Q1231" i="18"/>
  <c r="P1231" i="18"/>
  <c r="V1230" i="18"/>
  <c r="U1230" i="18"/>
  <c r="T1230" i="18"/>
  <c r="W1229" i="18" s="1"/>
  <c r="S1230" i="18"/>
  <c r="V1229" i="18"/>
  <c r="U1229" i="18"/>
  <c r="T1229" i="18"/>
  <c r="S1229" i="18"/>
  <c r="R1229" i="18"/>
  <c r="Q1229" i="18"/>
  <c r="P1229" i="18"/>
  <c r="P1228" i="18"/>
  <c r="P1224" i="18"/>
  <c r="V1221" i="18"/>
  <c r="U1221" i="18"/>
  <c r="T1221" i="18"/>
  <c r="S1221" i="18"/>
  <c r="W1220" i="18"/>
  <c r="V1220" i="18"/>
  <c r="U1220" i="18"/>
  <c r="T1220" i="18"/>
  <c r="S1220" i="18"/>
  <c r="R1220" i="18"/>
  <c r="Q1220" i="18"/>
  <c r="P1220" i="18"/>
  <c r="V1219" i="18"/>
  <c r="U1219" i="18"/>
  <c r="T1219" i="18"/>
  <c r="W1218" i="18" s="1"/>
  <c r="S1219" i="18"/>
  <c r="V1218" i="18"/>
  <c r="U1218" i="18"/>
  <c r="T1218" i="18"/>
  <c r="S1218" i="18"/>
  <c r="R1218" i="18"/>
  <c r="Q1218" i="18"/>
  <c r="P1218" i="18"/>
  <c r="V1217" i="18"/>
  <c r="U1217" i="18"/>
  <c r="T1217" i="18"/>
  <c r="S1217" i="18"/>
  <c r="W1216" i="18"/>
  <c r="V1216" i="18"/>
  <c r="U1216" i="18"/>
  <c r="T1216" i="18"/>
  <c r="S1216" i="18"/>
  <c r="R1216" i="18"/>
  <c r="Q1216" i="18"/>
  <c r="P1216" i="18"/>
  <c r="V1215" i="18"/>
  <c r="U1215" i="18"/>
  <c r="T1215" i="18"/>
  <c r="W1214" i="18" s="1"/>
  <c r="S1215" i="18"/>
  <c r="V1214" i="18"/>
  <c r="U1214" i="18"/>
  <c r="T1214" i="18"/>
  <c r="S1214" i="18"/>
  <c r="R1214" i="18"/>
  <c r="Q1214" i="18"/>
  <c r="P1214" i="18"/>
  <c r="V1213" i="18"/>
  <c r="U1213" i="18"/>
  <c r="T1213" i="18"/>
  <c r="S1213" i="18"/>
  <c r="W1212" i="18"/>
  <c r="V1212" i="18"/>
  <c r="U1212" i="18"/>
  <c r="T1212" i="18"/>
  <c r="S1212" i="18"/>
  <c r="R1212" i="18"/>
  <c r="Q1212" i="18"/>
  <c r="P1212" i="18"/>
  <c r="V1211" i="18"/>
  <c r="U1211" i="18"/>
  <c r="T1211" i="18"/>
  <c r="W1210" i="18" s="1"/>
  <c r="S1211" i="18"/>
  <c r="V1210" i="18"/>
  <c r="U1210" i="18"/>
  <c r="T1210" i="18"/>
  <c r="S1210" i="18"/>
  <c r="R1210" i="18"/>
  <c r="Q1210" i="18"/>
  <c r="P1210" i="18"/>
  <c r="V1209" i="18"/>
  <c r="U1209" i="18"/>
  <c r="T1209" i="18"/>
  <c r="S1209" i="18"/>
  <c r="W1208" i="18"/>
  <c r="V1208" i="18"/>
  <c r="U1208" i="18"/>
  <c r="T1208" i="18"/>
  <c r="S1208" i="18"/>
  <c r="R1208" i="18"/>
  <c r="Q1208" i="18"/>
  <c r="P1208" i="18"/>
  <c r="V1207" i="18"/>
  <c r="U1207" i="18"/>
  <c r="T1207" i="18"/>
  <c r="W1206" i="18" s="1"/>
  <c r="S1207" i="18"/>
  <c r="V1206" i="18"/>
  <c r="U1206" i="18"/>
  <c r="T1206" i="18"/>
  <c r="S1206" i="18"/>
  <c r="R1206" i="18"/>
  <c r="Q1206" i="18"/>
  <c r="P1206" i="18"/>
  <c r="V1205" i="18"/>
  <c r="U1205" i="18"/>
  <c r="T1205" i="18"/>
  <c r="S1205" i="18"/>
  <c r="W1204" i="18"/>
  <c r="V1204" i="18"/>
  <c r="U1204" i="18"/>
  <c r="T1204" i="18"/>
  <c r="S1204" i="18"/>
  <c r="R1204" i="18"/>
  <c r="Q1204" i="18"/>
  <c r="P1204" i="18"/>
  <c r="V1203" i="18"/>
  <c r="U1203" i="18"/>
  <c r="T1203" i="18"/>
  <c r="W1202" i="18" s="1"/>
  <c r="S1203" i="18"/>
  <c r="V1202" i="18"/>
  <c r="U1202" i="18"/>
  <c r="T1202" i="18"/>
  <c r="S1202" i="18"/>
  <c r="R1202" i="18"/>
  <c r="Q1202" i="18"/>
  <c r="P1202" i="18"/>
  <c r="V1201" i="18"/>
  <c r="U1201" i="18"/>
  <c r="T1201" i="18"/>
  <c r="S1201" i="18"/>
  <c r="W1200" i="18"/>
  <c r="V1200" i="18"/>
  <c r="U1200" i="18"/>
  <c r="T1200" i="18"/>
  <c r="S1200" i="18"/>
  <c r="R1200" i="18"/>
  <c r="Q1200" i="18"/>
  <c r="P1200" i="18"/>
  <c r="V1199" i="18"/>
  <c r="U1199" i="18"/>
  <c r="T1199" i="18"/>
  <c r="W1198" i="18" s="1"/>
  <c r="S1199" i="18"/>
  <c r="V1198" i="18"/>
  <c r="U1198" i="18"/>
  <c r="T1198" i="18"/>
  <c r="S1198" i="18"/>
  <c r="R1198" i="18"/>
  <c r="Q1198" i="18"/>
  <c r="P1198" i="18"/>
  <c r="V1197" i="18"/>
  <c r="U1197" i="18"/>
  <c r="T1197" i="18"/>
  <c r="S1197" i="18"/>
  <c r="W1196" i="18"/>
  <c r="V1196" i="18"/>
  <c r="U1196" i="18"/>
  <c r="T1196" i="18"/>
  <c r="S1196" i="18"/>
  <c r="R1196" i="18"/>
  <c r="Q1196" i="18"/>
  <c r="P1196" i="18"/>
  <c r="V1195" i="18"/>
  <c r="U1195" i="18"/>
  <c r="T1195" i="18"/>
  <c r="W1194" i="18" s="1"/>
  <c r="S1195" i="18"/>
  <c r="V1194" i="18"/>
  <c r="U1194" i="18"/>
  <c r="T1194" i="18"/>
  <c r="S1194" i="18"/>
  <c r="R1194" i="18"/>
  <c r="Q1194" i="18"/>
  <c r="P1194" i="18"/>
  <c r="V1193" i="18"/>
  <c r="U1193" i="18"/>
  <c r="T1193" i="18"/>
  <c r="S1193" i="18"/>
  <c r="W1192" i="18"/>
  <c r="V1192" i="18"/>
  <c r="U1192" i="18"/>
  <c r="T1192" i="18"/>
  <c r="S1192" i="18"/>
  <c r="R1192" i="18"/>
  <c r="Q1192" i="18"/>
  <c r="P1192" i="18"/>
  <c r="V1191" i="18"/>
  <c r="U1191" i="18"/>
  <c r="T1191" i="18"/>
  <c r="W1190" i="18" s="1"/>
  <c r="S1191" i="18"/>
  <c r="V1190" i="18"/>
  <c r="U1190" i="18"/>
  <c r="T1190" i="18"/>
  <c r="S1190" i="18"/>
  <c r="R1190" i="18"/>
  <c r="Q1190" i="18"/>
  <c r="P1190" i="18"/>
  <c r="V1189" i="18"/>
  <c r="U1189" i="18"/>
  <c r="T1189" i="18"/>
  <c r="S1189" i="18"/>
  <c r="W1188" i="18"/>
  <c r="V1188" i="18"/>
  <c r="U1188" i="18"/>
  <c r="T1188" i="18"/>
  <c r="S1188" i="18"/>
  <c r="R1188" i="18"/>
  <c r="Q1188" i="18"/>
  <c r="P1188" i="18"/>
  <c r="V1187" i="18"/>
  <c r="U1187" i="18"/>
  <c r="T1187" i="18"/>
  <c r="W1186" i="18" s="1"/>
  <c r="S1187" i="18"/>
  <c r="V1186" i="18"/>
  <c r="U1186" i="18"/>
  <c r="T1186" i="18"/>
  <c r="S1186" i="18"/>
  <c r="R1186" i="18"/>
  <c r="Q1186" i="18"/>
  <c r="P1186" i="18"/>
  <c r="V1185" i="18"/>
  <c r="U1185" i="18"/>
  <c r="T1185" i="18"/>
  <c r="S1185" i="18"/>
  <c r="W1184" i="18"/>
  <c r="V1184" i="18"/>
  <c r="U1184" i="18"/>
  <c r="T1184" i="18"/>
  <c r="S1184" i="18"/>
  <c r="R1184" i="18"/>
  <c r="Q1184" i="18"/>
  <c r="P1184" i="18"/>
  <c r="V1183" i="18"/>
  <c r="U1183" i="18"/>
  <c r="T1183" i="18"/>
  <c r="W1182" i="18" s="1"/>
  <c r="S1183" i="18"/>
  <c r="V1182" i="18"/>
  <c r="U1182" i="18"/>
  <c r="T1182" i="18"/>
  <c r="S1182" i="18"/>
  <c r="R1182" i="18"/>
  <c r="Q1182" i="18"/>
  <c r="P1182" i="18"/>
  <c r="V1181" i="18"/>
  <c r="U1181" i="18"/>
  <c r="T1181" i="18"/>
  <c r="S1181" i="18"/>
  <c r="W1180" i="18"/>
  <c r="V1180" i="18"/>
  <c r="U1180" i="18"/>
  <c r="T1180" i="18"/>
  <c r="S1180" i="18"/>
  <c r="R1180" i="18"/>
  <c r="Q1180" i="18"/>
  <c r="P1180" i="18"/>
  <c r="V1179" i="18"/>
  <c r="U1179" i="18"/>
  <c r="T1179" i="18"/>
  <c r="W1178" i="18" s="1"/>
  <c r="S1179" i="18"/>
  <c r="V1178" i="18"/>
  <c r="U1178" i="18"/>
  <c r="T1178" i="18"/>
  <c r="S1178" i="18"/>
  <c r="R1178" i="18"/>
  <c r="Q1178" i="18"/>
  <c r="P1178" i="18"/>
  <c r="V1177" i="18"/>
  <c r="U1177" i="18"/>
  <c r="T1177" i="18"/>
  <c r="S1177" i="18"/>
  <c r="W1176" i="18"/>
  <c r="V1176" i="18"/>
  <c r="U1176" i="18"/>
  <c r="T1176" i="18"/>
  <c r="S1176" i="18"/>
  <c r="R1176" i="18"/>
  <c r="Q1176" i="18"/>
  <c r="P1176" i="18"/>
  <c r="V1175" i="18"/>
  <c r="U1175" i="18"/>
  <c r="T1175" i="18"/>
  <c r="W1174" i="18" s="1"/>
  <c r="S1175" i="18"/>
  <c r="V1174" i="18"/>
  <c r="U1174" i="18"/>
  <c r="T1174" i="18"/>
  <c r="S1174" i="18"/>
  <c r="R1174" i="18"/>
  <c r="Q1174" i="18"/>
  <c r="P1174" i="18"/>
  <c r="V1173" i="18"/>
  <c r="U1173" i="18"/>
  <c r="T1173" i="18"/>
  <c r="S1173" i="18"/>
  <c r="W1172" i="18"/>
  <c r="V1172" i="18"/>
  <c r="U1172" i="18"/>
  <c r="T1172" i="18"/>
  <c r="S1172" i="18"/>
  <c r="R1172" i="18"/>
  <c r="Q1172" i="18"/>
  <c r="P1172" i="18"/>
  <c r="V1171" i="18"/>
  <c r="U1171" i="18"/>
  <c r="T1171" i="18"/>
  <c r="W1170" i="18" s="1"/>
  <c r="S1171" i="18"/>
  <c r="V1170" i="18"/>
  <c r="U1170" i="18"/>
  <c r="T1170" i="18"/>
  <c r="S1170" i="18"/>
  <c r="R1170" i="18"/>
  <c r="Q1170" i="18"/>
  <c r="P1170" i="18"/>
  <c r="V1169" i="18"/>
  <c r="U1169" i="18"/>
  <c r="T1169" i="18"/>
  <c r="S1169" i="18"/>
  <c r="W1168" i="18"/>
  <c r="V1168" i="18"/>
  <c r="U1168" i="18"/>
  <c r="T1168" i="18"/>
  <c r="S1168" i="18"/>
  <c r="R1168" i="18"/>
  <c r="Q1168" i="18"/>
  <c r="P1168" i="18"/>
  <c r="V1167" i="18"/>
  <c r="U1167" i="18"/>
  <c r="T1167" i="18"/>
  <c r="W1166" i="18" s="1"/>
  <c r="S1167" i="18"/>
  <c r="V1166" i="18"/>
  <c r="U1166" i="18"/>
  <c r="T1166" i="18"/>
  <c r="S1166" i="18"/>
  <c r="R1166" i="18"/>
  <c r="Q1166" i="18"/>
  <c r="P1166" i="18"/>
  <c r="V1165" i="18"/>
  <c r="U1165" i="18"/>
  <c r="T1165" i="18"/>
  <c r="S1165" i="18"/>
  <c r="W1164" i="18"/>
  <c r="V1164" i="18"/>
  <c r="U1164" i="18"/>
  <c r="T1164" i="18"/>
  <c r="S1164" i="18"/>
  <c r="R1164" i="18"/>
  <c r="Q1164" i="18"/>
  <c r="P1164" i="18"/>
  <c r="P1163" i="18"/>
  <c r="P1160" i="18"/>
  <c r="V1146" i="18"/>
  <c r="U1146" i="18"/>
  <c r="T1146" i="18"/>
  <c r="S1146" i="18"/>
  <c r="W1145" i="18" s="1"/>
  <c r="V1145" i="18"/>
  <c r="U1145" i="18"/>
  <c r="T1145" i="18"/>
  <c r="S1145" i="18"/>
  <c r="R1145" i="18"/>
  <c r="Q1145" i="18"/>
  <c r="P1145" i="18"/>
  <c r="P1144" i="18"/>
  <c r="V1143" i="18"/>
  <c r="U1143" i="18"/>
  <c r="T1143" i="18"/>
  <c r="S1143" i="18"/>
  <c r="W1142" i="18" s="1"/>
  <c r="V1142" i="18"/>
  <c r="U1142" i="18"/>
  <c r="T1142" i="18"/>
  <c r="S1142" i="18"/>
  <c r="R1142" i="18"/>
  <c r="Q1142" i="18"/>
  <c r="P1142" i="18"/>
  <c r="V1141" i="18"/>
  <c r="U1141" i="18"/>
  <c r="T1141" i="18"/>
  <c r="S1141" i="18"/>
  <c r="W1140" i="18" s="1"/>
  <c r="V1140" i="18"/>
  <c r="U1140" i="18"/>
  <c r="T1140" i="18"/>
  <c r="S1140" i="18"/>
  <c r="R1140" i="18"/>
  <c r="Q1140" i="18"/>
  <c r="P1140" i="18"/>
  <c r="V1139" i="18"/>
  <c r="U1139" i="18"/>
  <c r="T1139" i="18"/>
  <c r="S1139" i="18"/>
  <c r="W1138" i="18" s="1"/>
  <c r="V1138" i="18"/>
  <c r="U1138" i="18"/>
  <c r="T1138" i="18"/>
  <c r="S1138" i="18"/>
  <c r="R1138" i="18"/>
  <c r="Q1138" i="18"/>
  <c r="P1138" i="18"/>
  <c r="V1137" i="18"/>
  <c r="U1137" i="18"/>
  <c r="T1137" i="18"/>
  <c r="S1137" i="18"/>
  <c r="W1136" i="18" s="1"/>
  <c r="V1136" i="18"/>
  <c r="U1136" i="18"/>
  <c r="T1136" i="18"/>
  <c r="S1136" i="18"/>
  <c r="R1136" i="18"/>
  <c r="Q1136" i="18"/>
  <c r="P1136" i="18"/>
  <c r="V1135" i="18"/>
  <c r="U1135" i="18"/>
  <c r="T1135" i="18"/>
  <c r="S1135" i="18"/>
  <c r="W1134" i="18" s="1"/>
  <c r="V1134" i="18"/>
  <c r="U1134" i="18"/>
  <c r="T1134" i="18"/>
  <c r="S1134" i="18"/>
  <c r="R1134" i="18"/>
  <c r="Q1134" i="18"/>
  <c r="P1134" i="18"/>
  <c r="V1133" i="18"/>
  <c r="U1133" i="18"/>
  <c r="T1133" i="18"/>
  <c r="S1133" i="18"/>
  <c r="W1132" i="18" s="1"/>
  <c r="V1132" i="18"/>
  <c r="U1132" i="18"/>
  <c r="T1132" i="18"/>
  <c r="S1132" i="18"/>
  <c r="R1132" i="18"/>
  <c r="Q1132" i="18"/>
  <c r="P1132" i="18"/>
  <c r="P1131" i="18"/>
  <c r="V1130" i="18"/>
  <c r="U1130" i="18"/>
  <c r="T1130" i="18"/>
  <c r="W1129" i="18" s="1"/>
  <c r="S1130" i="18"/>
  <c r="V1129" i="18"/>
  <c r="U1129" i="18"/>
  <c r="T1129" i="18"/>
  <c r="S1129" i="18"/>
  <c r="R1129" i="18"/>
  <c r="Q1129" i="18"/>
  <c r="P1129" i="18"/>
  <c r="V1128" i="18"/>
  <c r="U1128" i="18"/>
  <c r="T1128" i="18"/>
  <c r="S1128" i="18"/>
  <c r="W1127" i="18"/>
  <c r="V1127" i="18"/>
  <c r="U1127" i="18"/>
  <c r="T1127" i="18"/>
  <c r="S1127" i="18"/>
  <c r="R1127" i="18"/>
  <c r="Q1127" i="18"/>
  <c r="P1127" i="18"/>
  <c r="V1126" i="18"/>
  <c r="U1126" i="18"/>
  <c r="T1126" i="18"/>
  <c r="W1125" i="18" s="1"/>
  <c r="S1126" i="18"/>
  <c r="V1125" i="18"/>
  <c r="U1125" i="18"/>
  <c r="T1125" i="18"/>
  <c r="S1125" i="18"/>
  <c r="R1125" i="18"/>
  <c r="Q1125" i="18"/>
  <c r="P1125" i="18"/>
  <c r="V1124" i="18"/>
  <c r="U1124" i="18"/>
  <c r="T1124" i="18"/>
  <c r="S1124" i="18"/>
  <c r="W1123" i="18"/>
  <c r="V1123" i="18"/>
  <c r="U1123" i="18"/>
  <c r="T1123" i="18"/>
  <c r="S1123" i="18"/>
  <c r="R1123" i="18"/>
  <c r="Q1123" i="18"/>
  <c r="P1123" i="18"/>
  <c r="V1122" i="18"/>
  <c r="U1122" i="18"/>
  <c r="T1122" i="18"/>
  <c r="W1121" i="18" s="1"/>
  <c r="S1122" i="18"/>
  <c r="V1121" i="18"/>
  <c r="U1121" i="18"/>
  <c r="T1121" i="18"/>
  <c r="S1121" i="18"/>
  <c r="R1121" i="18"/>
  <c r="Q1121" i="18"/>
  <c r="P1121" i="18"/>
  <c r="V1120" i="18"/>
  <c r="U1120" i="18"/>
  <c r="T1120" i="18"/>
  <c r="S1120" i="18"/>
  <c r="W1119" i="18"/>
  <c r="V1119" i="18"/>
  <c r="U1119" i="18"/>
  <c r="T1119" i="18"/>
  <c r="S1119" i="18"/>
  <c r="R1119" i="18"/>
  <c r="Q1119" i="18"/>
  <c r="P1119" i="18"/>
  <c r="V1118" i="18"/>
  <c r="U1118" i="18"/>
  <c r="T1118" i="18"/>
  <c r="W1117" i="18" s="1"/>
  <c r="S1118" i="18"/>
  <c r="V1117" i="18"/>
  <c r="U1117" i="18"/>
  <c r="T1117" i="18"/>
  <c r="S1117" i="18"/>
  <c r="R1117" i="18"/>
  <c r="Q1117" i="18"/>
  <c r="P1117" i="18"/>
  <c r="V1116" i="18"/>
  <c r="U1116" i="18"/>
  <c r="T1116" i="18"/>
  <c r="S1116" i="18"/>
  <c r="W1115" i="18"/>
  <c r="V1115" i="18"/>
  <c r="U1115" i="18"/>
  <c r="T1115" i="18"/>
  <c r="S1115" i="18"/>
  <c r="R1115" i="18"/>
  <c r="Q1115" i="18"/>
  <c r="P1115" i="18"/>
  <c r="V1114" i="18"/>
  <c r="U1114" i="18"/>
  <c r="T1114" i="18"/>
  <c r="W1113" i="18" s="1"/>
  <c r="S1114" i="18"/>
  <c r="V1113" i="18"/>
  <c r="U1113" i="18"/>
  <c r="T1113" i="18"/>
  <c r="S1113" i="18"/>
  <c r="R1113" i="18"/>
  <c r="Q1113" i="18"/>
  <c r="P1113" i="18"/>
  <c r="V1112" i="18"/>
  <c r="U1112" i="18"/>
  <c r="T1112" i="18"/>
  <c r="S1112" i="18"/>
  <c r="W1111" i="18"/>
  <c r="V1111" i="18"/>
  <c r="U1111" i="18"/>
  <c r="T1111" i="18"/>
  <c r="S1111" i="18"/>
  <c r="R1111" i="18"/>
  <c r="Q1111" i="18"/>
  <c r="P1111" i="18"/>
  <c r="V1110" i="18"/>
  <c r="U1110" i="18"/>
  <c r="T1110" i="18"/>
  <c r="W1109" i="18" s="1"/>
  <c r="S1110" i="18"/>
  <c r="V1109" i="18"/>
  <c r="U1109" i="18"/>
  <c r="T1109" i="18"/>
  <c r="S1109" i="18"/>
  <c r="R1109" i="18"/>
  <c r="Q1109" i="18"/>
  <c r="P1109" i="18"/>
  <c r="V1108" i="18"/>
  <c r="U1108" i="18"/>
  <c r="T1108" i="18"/>
  <c r="S1108" i="18"/>
  <c r="W1107" i="18"/>
  <c r="V1107" i="18"/>
  <c r="U1107" i="18"/>
  <c r="T1107" i="18"/>
  <c r="S1107" i="18"/>
  <c r="R1107" i="18"/>
  <c r="Q1107" i="18"/>
  <c r="P1107" i="18"/>
  <c r="P1106" i="18"/>
  <c r="P1103" i="18"/>
  <c r="V1071" i="18"/>
  <c r="U1071" i="18"/>
  <c r="T1071" i="18"/>
  <c r="S1071" i="18"/>
  <c r="W1070" i="18" s="1"/>
  <c r="V1070" i="18"/>
  <c r="U1070" i="18"/>
  <c r="T1070" i="18"/>
  <c r="S1070" i="18"/>
  <c r="R1070" i="18"/>
  <c r="Q1070" i="18"/>
  <c r="P1070" i="18"/>
  <c r="V1069" i="18"/>
  <c r="U1069" i="18"/>
  <c r="T1069" i="18"/>
  <c r="W1068" i="18" s="1"/>
  <c r="S1069" i="18"/>
  <c r="V1068" i="18"/>
  <c r="U1068" i="18"/>
  <c r="T1068" i="18"/>
  <c r="S1068" i="18"/>
  <c r="R1068" i="18"/>
  <c r="Q1068" i="18"/>
  <c r="P1068" i="18"/>
  <c r="V1067" i="18"/>
  <c r="U1067" i="18"/>
  <c r="T1067" i="18"/>
  <c r="S1067" i="18"/>
  <c r="W1066" i="18" s="1"/>
  <c r="V1066" i="18"/>
  <c r="U1066" i="18"/>
  <c r="T1066" i="18"/>
  <c r="S1066" i="18"/>
  <c r="R1066" i="18"/>
  <c r="Q1066" i="18"/>
  <c r="P1066" i="18"/>
  <c r="V1065" i="18"/>
  <c r="U1065" i="18"/>
  <c r="T1065" i="18"/>
  <c r="W1064" i="18" s="1"/>
  <c r="S1065" i="18"/>
  <c r="V1064" i="18"/>
  <c r="U1064" i="18"/>
  <c r="T1064" i="18"/>
  <c r="S1064" i="18"/>
  <c r="R1064" i="18"/>
  <c r="Q1064" i="18"/>
  <c r="P1064" i="18"/>
  <c r="V1063" i="18"/>
  <c r="U1063" i="18"/>
  <c r="T1063" i="18"/>
  <c r="S1063" i="18"/>
  <c r="W1062" i="18" s="1"/>
  <c r="V1062" i="18"/>
  <c r="U1062" i="18"/>
  <c r="T1062" i="18"/>
  <c r="S1062" i="18"/>
  <c r="R1062" i="18"/>
  <c r="Q1062" i="18"/>
  <c r="P1062" i="18"/>
  <c r="P1061" i="18"/>
  <c r="V1060" i="18"/>
  <c r="U1060" i="18"/>
  <c r="T1060" i="18"/>
  <c r="S1060" i="18"/>
  <c r="W1059" i="18" s="1"/>
  <c r="V1059" i="18"/>
  <c r="U1059" i="18"/>
  <c r="T1059" i="18"/>
  <c r="S1059" i="18"/>
  <c r="R1059" i="18"/>
  <c r="Q1059" i="18"/>
  <c r="P1059" i="18"/>
  <c r="V1058" i="18"/>
  <c r="U1058" i="18"/>
  <c r="T1058" i="18"/>
  <c r="S1058" i="18"/>
  <c r="W1057" i="18" s="1"/>
  <c r="V1057" i="18"/>
  <c r="U1057" i="18"/>
  <c r="T1057" i="18"/>
  <c r="S1057" i="18"/>
  <c r="R1057" i="18"/>
  <c r="Q1057" i="18"/>
  <c r="P1057" i="18"/>
  <c r="V1056" i="18"/>
  <c r="U1056" i="18"/>
  <c r="T1056" i="18"/>
  <c r="S1056" i="18"/>
  <c r="W1055" i="18" s="1"/>
  <c r="V1055" i="18"/>
  <c r="U1055" i="18"/>
  <c r="T1055" i="18"/>
  <c r="S1055" i="18"/>
  <c r="R1055" i="18"/>
  <c r="Q1055" i="18"/>
  <c r="P1055" i="18"/>
  <c r="V1054" i="18"/>
  <c r="U1054" i="18"/>
  <c r="T1054" i="18"/>
  <c r="S1054" i="18"/>
  <c r="W1053" i="18" s="1"/>
  <c r="V1053" i="18"/>
  <c r="U1053" i="18"/>
  <c r="T1053" i="18"/>
  <c r="S1053" i="18"/>
  <c r="R1053" i="18"/>
  <c r="Q1053" i="18"/>
  <c r="P1053" i="18"/>
  <c r="V1052" i="18"/>
  <c r="U1052" i="18"/>
  <c r="T1052" i="18"/>
  <c r="S1052" i="18"/>
  <c r="W1051" i="18" s="1"/>
  <c r="V1051" i="18"/>
  <c r="U1051" i="18"/>
  <c r="T1051" i="18"/>
  <c r="S1051" i="18"/>
  <c r="R1051" i="18"/>
  <c r="Q1051" i="18"/>
  <c r="P1051" i="18"/>
  <c r="V1050" i="18"/>
  <c r="U1050" i="18"/>
  <c r="T1050" i="18"/>
  <c r="S1050" i="18"/>
  <c r="W1049" i="18" s="1"/>
  <c r="V1049" i="18"/>
  <c r="U1049" i="18"/>
  <c r="T1049" i="18"/>
  <c r="S1049" i="18"/>
  <c r="R1049" i="18"/>
  <c r="Q1049" i="18"/>
  <c r="P1049" i="18"/>
  <c r="P1048" i="18"/>
  <c r="P1045" i="18"/>
  <c r="V1010" i="18"/>
  <c r="U1010" i="18"/>
  <c r="W1009" i="18" s="1"/>
  <c r="T1010" i="18"/>
  <c r="S1010" i="18"/>
  <c r="V1009" i="18"/>
  <c r="U1009" i="18"/>
  <c r="T1009" i="18"/>
  <c r="S1009" i="18"/>
  <c r="R1009" i="18"/>
  <c r="Q1009" i="18"/>
  <c r="P1009" i="18"/>
  <c r="V1008" i="18"/>
  <c r="U1008" i="18"/>
  <c r="T1008" i="18"/>
  <c r="S1008" i="18"/>
  <c r="W1007" i="18" s="1"/>
  <c r="V1007" i="18"/>
  <c r="U1007" i="18"/>
  <c r="T1007" i="18"/>
  <c r="S1007" i="18"/>
  <c r="R1007" i="18"/>
  <c r="Q1007" i="18"/>
  <c r="P1007" i="18"/>
  <c r="V1006" i="18"/>
  <c r="U1006" i="18"/>
  <c r="W1005" i="18" s="1"/>
  <c r="T1006" i="18"/>
  <c r="S1006" i="18"/>
  <c r="V1005" i="18"/>
  <c r="U1005" i="18"/>
  <c r="T1005" i="18"/>
  <c r="S1005" i="18"/>
  <c r="R1005" i="18"/>
  <c r="Q1005" i="18"/>
  <c r="P1005" i="18"/>
  <c r="P1004" i="18"/>
  <c r="V1003" i="18"/>
  <c r="U1003" i="18"/>
  <c r="T1003" i="18"/>
  <c r="W1002" i="18" s="1"/>
  <c r="S1003" i="18"/>
  <c r="V1002" i="18"/>
  <c r="U1002" i="18"/>
  <c r="T1002" i="18"/>
  <c r="S1002" i="18"/>
  <c r="R1002" i="18"/>
  <c r="Q1002" i="18"/>
  <c r="P1002" i="18"/>
  <c r="V1001" i="18"/>
  <c r="U1001" i="18"/>
  <c r="T1001" i="18"/>
  <c r="S1001" i="18"/>
  <c r="W1000" i="18" s="1"/>
  <c r="V1000" i="18"/>
  <c r="U1000" i="18"/>
  <c r="T1000" i="18"/>
  <c r="S1000" i="18"/>
  <c r="R1000" i="18"/>
  <c r="Q1000" i="18"/>
  <c r="P1000" i="18"/>
  <c r="P999" i="18"/>
  <c r="V998" i="18"/>
  <c r="U998" i="18"/>
  <c r="T998" i="18"/>
  <c r="S998" i="18"/>
  <c r="W997" i="18" s="1"/>
  <c r="V997" i="18"/>
  <c r="U997" i="18"/>
  <c r="T997" i="18"/>
  <c r="S997" i="18"/>
  <c r="R997" i="18"/>
  <c r="Q997" i="18"/>
  <c r="P997" i="18"/>
  <c r="P996" i="18"/>
  <c r="P993" i="18"/>
  <c r="V969" i="18"/>
  <c r="U969" i="18"/>
  <c r="T969" i="18"/>
  <c r="S969" i="18"/>
  <c r="W968" i="18" s="1"/>
  <c r="V968" i="18"/>
  <c r="U968" i="18"/>
  <c r="T968" i="18"/>
  <c r="S968" i="18"/>
  <c r="R968" i="18"/>
  <c r="Q968" i="18"/>
  <c r="P968" i="18"/>
  <c r="V967" i="18"/>
  <c r="U967" i="18"/>
  <c r="W966" i="18" s="1"/>
  <c r="T967" i="18"/>
  <c r="S967" i="18"/>
  <c r="V966" i="18"/>
  <c r="U966" i="18"/>
  <c r="T966" i="18"/>
  <c r="S966" i="18"/>
  <c r="R966" i="18"/>
  <c r="Q966" i="18"/>
  <c r="P966" i="18"/>
  <c r="P965" i="18"/>
  <c r="V964" i="18"/>
  <c r="U964" i="18"/>
  <c r="T964" i="18"/>
  <c r="W963" i="18" s="1"/>
  <c r="S964" i="18"/>
  <c r="V963" i="18"/>
  <c r="U963" i="18"/>
  <c r="T963" i="18"/>
  <c r="S963" i="18"/>
  <c r="R963" i="18"/>
  <c r="Q963" i="18"/>
  <c r="P963" i="18"/>
  <c r="P962" i="18"/>
  <c r="V961" i="18"/>
  <c r="U961" i="18"/>
  <c r="T961" i="18"/>
  <c r="S961" i="18"/>
  <c r="W960" i="18" s="1"/>
  <c r="V960" i="18"/>
  <c r="U960" i="18"/>
  <c r="T960" i="18"/>
  <c r="S960" i="18"/>
  <c r="R960" i="18"/>
  <c r="Q960" i="18"/>
  <c r="P960" i="18"/>
  <c r="P959" i="18"/>
  <c r="P956" i="18"/>
  <c r="V947" i="18"/>
  <c r="U947" i="18"/>
  <c r="W946" i="18" s="1"/>
  <c r="T947" i="18"/>
  <c r="S947" i="18"/>
  <c r="V946" i="18"/>
  <c r="U946" i="18"/>
  <c r="T946" i="18"/>
  <c r="S946" i="18"/>
  <c r="R946" i="18"/>
  <c r="Q946" i="18"/>
  <c r="P946" i="18"/>
  <c r="P945" i="18"/>
  <c r="V944" i="18"/>
  <c r="U944" i="18"/>
  <c r="T944" i="18"/>
  <c r="W943" i="18" s="1"/>
  <c r="S944" i="18"/>
  <c r="V943" i="18"/>
  <c r="U943" i="18"/>
  <c r="T943" i="18"/>
  <c r="S943" i="18"/>
  <c r="R943" i="18"/>
  <c r="Q943" i="18"/>
  <c r="P943" i="18"/>
  <c r="V942" i="18"/>
  <c r="U942" i="18"/>
  <c r="T942" i="18"/>
  <c r="S942" i="18"/>
  <c r="W941" i="18" s="1"/>
  <c r="V941" i="18"/>
  <c r="U941" i="18"/>
  <c r="T941" i="18"/>
  <c r="S941" i="18"/>
  <c r="R941" i="18"/>
  <c r="Q941" i="18"/>
  <c r="P941" i="18"/>
  <c r="V940" i="18"/>
  <c r="U940" i="18"/>
  <c r="T940" i="18"/>
  <c r="W939" i="18" s="1"/>
  <c r="S940" i="18"/>
  <c r="V939" i="18"/>
  <c r="U939" i="18"/>
  <c r="T939" i="18"/>
  <c r="S939" i="18"/>
  <c r="R939" i="18"/>
  <c r="Q939" i="18"/>
  <c r="P939" i="18"/>
  <c r="P938" i="18"/>
  <c r="P935" i="18"/>
  <c r="V902" i="18"/>
  <c r="U902" i="18"/>
  <c r="T902" i="18"/>
  <c r="S902" i="18"/>
  <c r="W901" i="18"/>
  <c r="V901" i="18"/>
  <c r="U901" i="18"/>
  <c r="T901" i="18"/>
  <c r="S901" i="18"/>
  <c r="R901" i="18"/>
  <c r="Q901" i="18"/>
  <c r="P901" i="18"/>
  <c r="P900" i="18"/>
  <c r="V899" i="18"/>
  <c r="U899" i="18"/>
  <c r="W898" i="18" s="1"/>
  <c r="T899" i="18"/>
  <c r="S899" i="18"/>
  <c r="V898" i="18"/>
  <c r="U898" i="18"/>
  <c r="T898" i="18"/>
  <c r="S898" i="18"/>
  <c r="R898" i="18"/>
  <c r="Q898" i="18"/>
  <c r="P898" i="18"/>
  <c r="V897" i="18"/>
  <c r="U897" i="18"/>
  <c r="T897" i="18"/>
  <c r="S897" i="18"/>
  <c r="W896" i="18" s="1"/>
  <c r="V896" i="18"/>
  <c r="U896" i="18"/>
  <c r="T896" i="18"/>
  <c r="S896" i="18"/>
  <c r="R896" i="18"/>
  <c r="Q896" i="18"/>
  <c r="P896" i="18"/>
  <c r="V895" i="18"/>
  <c r="U895" i="18"/>
  <c r="W894" i="18" s="1"/>
  <c r="T895" i="18"/>
  <c r="S895" i="18"/>
  <c r="V894" i="18"/>
  <c r="U894" i="18"/>
  <c r="T894" i="18"/>
  <c r="S894" i="18"/>
  <c r="R894" i="18"/>
  <c r="Q894" i="18"/>
  <c r="P894" i="18"/>
  <c r="V893" i="18"/>
  <c r="U893" i="18"/>
  <c r="T893" i="18"/>
  <c r="S893" i="18"/>
  <c r="W892" i="18" s="1"/>
  <c r="V892" i="18"/>
  <c r="U892" i="18"/>
  <c r="T892" i="18"/>
  <c r="S892" i="18"/>
  <c r="R892" i="18"/>
  <c r="Q892" i="18"/>
  <c r="P892" i="18"/>
  <c r="V891" i="18"/>
  <c r="U891" i="18"/>
  <c r="W890" i="18" s="1"/>
  <c r="T891" i="18"/>
  <c r="S891" i="18"/>
  <c r="V890" i="18"/>
  <c r="U890" i="18"/>
  <c r="T890" i="18"/>
  <c r="S890" i="18"/>
  <c r="R890" i="18"/>
  <c r="Q890" i="18"/>
  <c r="P890" i="18"/>
  <c r="V889" i="18"/>
  <c r="U889" i="18"/>
  <c r="T889" i="18"/>
  <c r="S889" i="18"/>
  <c r="W888" i="18" s="1"/>
  <c r="V888" i="18"/>
  <c r="U888" i="18"/>
  <c r="T888" i="18"/>
  <c r="S888" i="18"/>
  <c r="R888" i="18"/>
  <c r="Q888" i="18"/>
  <c r="P888" i="18"/>
  <c r="V887" i="18"/>
  <c r="U887" i="18"/>
  <c r="W886" i="18" s="1"/>
  <c r="T887" i="18"/>
  <c r="S887" i="18"/>
  <c r="V886" i="18"/>
  <c r="U886" i="18"/>
  <c r="T886" i="18"/>
  <c r="S886" i="18"/>
  <c r="R886" i="18"/>
  <c r="Q886" i="18"/>
  <c r="P886" i="18"/>
  <c r="V885" i="18"/>
  <c r="U885" i="18"/>
  <c r="T885" i="18"/>
  <c r="S885" i="18"/>
  <c r="W884" i="18" s="1"/>
  <c r="V884" i="18"/>
  <c r="U884" i="18"/>
  <c r="T884" i="18"/>
  <c r="S884" i="18"/>
  <c r="R884" i="18"/>
  <c r="Q884" i="18"/>
  <c r="P884" i="18"/>
  <c r="P883" i="18"/>
  <c r="V882" i="18"/>
  <c r="U882" i="18"/>
  <c r="T882" i="18"/>
  <c r="S882" i="18"/>
  <c r="W881" i="18" s="1"/>
  <c r="V881" i="18"/>
  <c r="U881" i="18"/>
  <c r="T881" i="18"/>
  <c r="S881" i="18"/>
  <c r="R881" i="18"/>
  <c r="Q881" i="18"/>
  <c r="P881" i="18"/>
  <c r="V880" i="18"/>
  <c r="U880" i="18"/>
  <c r="T880" i="18"/>
  <c r="W879" i="18" s="1"/>
  <c r="S880" i="18"/>
  <c r="V879" i="18"/>
  <c r="U879" i="18"/>
  <c r="T879" i="18"/>
  <c r="S879" i="18"/>
  <c r="R879" i="18"/>
  <c r="Q879" i="18"/>
  <c r="P879" i="18"/>
  <c r="V878" i="18"/>
  <c r="U878" i="18"/>
  <c r="T878" i="18"/>
  <c r="S878" i="18"/>
  <c r="W877" i="18" s="1"/>
  <c r="V877" i="18"/>
  <c r="U877" i="18"/>
  <c r="T877" i="18"/>
  <c r="S877" i="18"/>
  <c r="R877" i="18"/>
  <c r="Q877" i="18"/>
  <c r="P877" i="18"/>
  <c r="P876" i="18"/>
  <c r="P873" i="18"/>
  <c r="V851" i="18"/>
  <c r="U851" i="18"/>
  <c r="T851" i="18"/>
  <c r="W850" i="18" s="1"/>
  <c r="S851" i="18"/>
  <c r="V850" i="18"/>
  <c r="U850" i="18"/>
  <c r="T850" i="18"/>
  <c r="S850" i="18"/>
  <c r="R850" i="18"/>
  <c r="Q850" i="18"/>
  <c r="P850" i="18"/>
  <c r="V849" i="18"/>
  <c r="U849" i="18"/>
  <c r="T849" i="18"/>
  <c r="S849" i="18"/>
  <c r="W848" i="18"/>
  <c r="V848" i="18"/>
  <c r="U848" i="18"/>
  <c r="T848" i="18"/>
  <c r="S848" i="18"/>
  <c r="R848" i="18"/>
  <c r="Q848" i="18"/>
  <c r="P848" i="18"/>
  <c r="V847" i="18"/>
  <c r="U847" i="18"/>
  <c r="T847" i="18"/>
  <c r="W846" i="18" s="1"/>
  <c r="S847" i="18"/>
  <c r="V846" i="18"/>
  <c r="U846" i="18"/>
  <c r="T846" i="18"/>
  <c r="S846" i="18"/>
  <c r="R846" i="18"/>
  <c r="Q846" i="18"/>
  <c r="P846" i="18"/>
  <c r="V845" i="18"/>
  <c r="U845" i="18"/>
  <c r="T845" i="18"/>
  <c r="S845" i="18"/>
  <c r="W844" i="18"/>
  <c r="V844" i="18"/>
  <c r="U844" i="18"/>
  <c r="T844" i="18"/>
  <c r="S844" i="18"/>
  <c r="R844" i="18"/>
  <c r="Q844" i="18"/>
  <c r="P844" i="18"/>
  <c r="V843" i="18"/>
  <c r="U843" i="18"/>
  <c r="T843" i="18"/>
  <c r="W842" i="18" s="1"/>
  <c r="S843" i="18"/>
  <c r="V842" i="18"/>
  <c r="U842" i="18"/>
  <c r="T842" i="18"/>
  <c r="S842" i="18"/>
  <c r="R842" i="18"/>
  <c r="Q842" i="18"/>
  <c r="P842" i="18"/>
  <c r="V841" i="18"/>
  <c r="U841" i="18"/>
  <c r="T841" i="18"/>
  <c r="S841" i="18"/>
  <c r="W840" i="18"/>
  <c r="V840" i="18"/>
  <c r="U840" i="18"/>
  <c r="T840" i="18"/>
  <c r="S840" i="18"/>
  <c r="R840" i="18"/>
  <c r="Q840" i="18"/>
  <c r="P840" i="18"/>
  <c r="V839" i="18"/>
  <c r="U839" i="18"/>
  <c r="T839" i="18"/>
  <c r="W838" i="18" s="1"/>
  <c r="S839" i="18"/>
  <c r="V838" i="18"/>
  <c r="U838" i="18"/>
  <c r="T838" i="18"/>
  <c r="S838" i="18"/>
  <c r="R838" i="18"/>
  <c r="Q838" i="18"/>
  <c r="P838" i="18"/>
  <c r="V837" i="18"/>
  <c r="U837" i="18"/>
  <c r="T837" i="18"/>
  <c r="S837" i="18"/>
  <c r="W836" i="18"/>
  <c r="V836" i="18"/>
  <c r="U836" i="18"/>
  <c r="T836" i="18"/>
  <c r="S836" i="18"/>
  <c r="R836" i="18"/>
  <c r="Q836" i="18"/>
  <c r="P836" i="18"/>
  <c r="V835" i="18"/>
  <c r="U835" i="18"/>
  <c r="T835" i="18"/>
  <c r="W834" i="18" s="1"/>
  <c r="S835" i="18"/>
  <c r="V834" i="18"/>
  <c r="U834" i="18"/>
  <c r="T834" i="18"/>
  <c r="S834" i="18"/>
  <c r="R834" i="18"/>
  <c r="Q834" i="18"/>
  <c r="P834" i="18"/>
  <c r="V833" i="18"/>
  <c r="U833" i="18"/>
  <c r="T833" i="18"/>
  <c r="S833" i="18"/>
  <c r="W832" i="18"/>
  <c r="V832" i="18"/>
  <c r="U832" i="18"/>
  <c r="T832" i="18"/>
  <c r="S832" i="18"/>
  <c r="R832" i="18"/>
  <c r="Q832" i="18"/>
  <c r="P832" i="18"/>
  <c r="V831" i="18"/>
  <c r="U831" i="18"/>
  <c r="T831" i="18"/>
  <c r="W830" i="18" s="1"/>
  <c r="S831" i="18"/>
  <c r="V830" i="18"/>
  <c r="U830" i="18"/>
  <c r="T830" i="18"/>
  <c r="S830" i="18"/>
  <c r="R830" i="18"/>
  <c r="Q830" i="18"/>
  <c r="P830" i="18"/>
  <c r="V829" i="18"/>
  <c r="U829" i="18"/>
  <c r="T829" i="18"/>
  <c r="S829" i="18"/>
  <c r="W828" i="18"/>
  <c r="V828" i="18"/>
  <c r="U828" i="18"/>
  <c r="T828" i="18"/>
  <c r="S828" i="18"/>
  <c r="R828" i="18"/>
  <c r="Q828" i="18"/>
  <c r="P828" i="18"/>
  <c r="V827" i="18"/>
  <c r="U827" i="18"/>
  <c r="T827" i="18"/>
  <c r="W826" i="18" s="1"/>
  <c r="S827" i="18"/>
  <c r="V826" i="18"/>
  <c r="U826" i="18"/>
  <c r="T826" i="18"/>
  <c r="S826" i="18"/>
  <c r="R826" i="18"/>
  <c r="Q826" i="18"/>
  <c r="P826" i="18"/>
  <c r="P825" i="18"/>
  <c r="V824" i="18"/>
  <c r="U824" i="18"/>
  <c r="T824" i="18"/>
  <c r="S824" i="18"/>
  <c r="W823" i="18" s="1"/>
  <c r="V823" i="18"/>
  <c r="U823" i="18"/>
  <c r="T823" i="18"/>
  <c r="S823" i="18"/>
  <c r="R823" i="18"/>
  <c r="Q823" i="18"/>
  <c r="P823" i="18"/>
  <c r="P822" i="18"/>
  <c r="P819" i="18"/>
  <c r="V779" i="18"/>
  <c r="U779" i="18"/>
  <c r="T779" i="18"/>
  <c r="S779" i="18"/>
  <c r="W778" i="18" s="1"/>
  <c r="V778" i="18"/>
  <c r="U778" i="18"/>
  <c r="T778" i="18"/>
  <c r="S778" i="18"/>
  <c r="R778" i="18"/>
  <c r="Q778" i="18"/>
  <c r="P778" i="18"/>
  <c r="P777" i="18"/>
  <c r="V776" i="18"/>
  <c r="U776" i="18"/>
  <c r="T776" i="18"/>
  <c r="W775" i="18" s="1"/>
  <c r="S776" i="18"/>
  <c r="V775" i="18"/>
  <c r="U775" i="18"/>
  <c r="T775" i="18"/>
  <c r="S775" i="18"/>
  <c r="R775" i="18"/>
  <c r="Q775" i="18"/>
  <c r="P775" i="18"/>
  <c r="P774" i="18"/>
  <c r="V773" i="18"/>
  <c r="U773" i="18"/>
  <c r="T773" i="18"/>
  <c r="S773" i="18"/>
  <c r="W772" i="18" s="1"/>
  <c r="V772" i="18"/>
  <c r="U772" i="18"/>
  <c r="T772" i="18"/>
  <c r="S772" i="18"/>
  <c r="R772" i="18"/>
  <c r="Q772" i="18"/>
  <c r="P772" i="18"/>
  <c r="P771" i="18"/>
  <c r="V770" i="18"/>
  <c r="U770" i="18"/>
  <c r="T770" i="18"/>
  <c r="S770" i="18"/>
  <c r="W769" i="18" s="1"/>
  <c r="V769" i="18"/>
  <c r="U769" i="18"/>
  <c r="T769" i="18"/>
  <c r="S769" i="18"/>
  <c r="R769" i="18"/>
  <c r="Q769" i="18"/>
  <c r="P769" i="18"/>
  <c r="V768" i="18"/>
  <c r="U768" i="18"/>
  <c r="T768" i="18"/>
  <c r="W767" i="18" s="1"/>
  <c r="S768" i="18"/>
  <c r="V767" i="18"/>
  <c r="U767" i="18"/>
  <c r="T767" i="18"/>
  <c r="S767" i="18"/>
  <c r="R767" i="18"/>
  <c r="Q767" i="18"/>
  <c r="P767" i="18"/>
  <c r="V766" i="18"/>
  <c r="U766" i="18"/>
  <c r="T766" i="18"/>
  <c r="S766" i="18"/>
  <c r="W765" i="18" s="1"/>
  <c r="V765" i="18"/>
  <c r="U765" i="18"/>
  <c r="T765" i="18"/>
  <c r="S765" i="18"/>
  <c r="R765" i="18"/>
  <c r="Q765" i="18"/>
  <c r="P765" i="18"/>
  <c r="P764" i="18"/>
  <c r="V763" i="18"/>
  <c r="U763" i="18"/>
  <c r="T763" i="18"/>
  <c r="S763" i="18"/>
  <c r="W762" i="18" s="1"/>
  <c r="V762" i="18"/>
  <c r="U762" i="18"/>
  <c r="T762" i="18"/>
  <c r="S762" i="18"/>
  <c r="R762" i="18"/>
  <c r="Q762" i="18"/>
  <c r="P762" i="18"/>
  <c r="P761" i="18"/>
  <c r="P758" i="18"/>
  <c r="V715" i="18"/>
  <c r="U715" i="18"/>
  <c r="T715" i="18"/>
  <c r="S715" i="18"/>
  <c r="W714" i="18" s="1"/>
  <c r="V714" i="18"/>
  <c r="U714" i="18"/>
  <c r="T714" i="18"/>
  <c r="S714" i="18"/>
  <c r="R714" i="18"/>
  <c r="Q714" i="18"/>
  <c r="P714" i="18"/>
  <c r="P713" i="18"/>
  <c r="V712" i="18"/>
  <c r="U712" i="18"/>
  <c r="T712" i="18"/>
  <c r="S712" i="18"/>
  <c r="W711" i="18" s="1"/>
  <c r="V711" i="18"/>
  <c r="U711" i="18"/>
  <c r="T711" i="18"/>
  <c r="S711" i="18"/>
  <c r="R711" i="18"/>
  <c r="Q711" i="18"/>
  <c r="P711" i="18"/>
  <c r="V710" i="18"/>
  <c r="U710" i="18"/>
  <c r="T710" i="18"/>
  <c r="W709" i="18" s="1"/>
  <c r="S710" i="18"/>
  <c r="V709" i="18"/>
  <c r="U709" i="18"/>
  <c r="T709" i="18"/>
  <c r="S709" i="18"/>
  <c r="R709" i="18"/>
  <c r="Q709" i="18"/>
  <c r="P709" i="18"/>
  <c r="P708" i="18"/>
  <c r="P705" i="18"/>
  <c r="V700" i="18"/>
  <c r="U700" i="18"/>
  <c r="T700" i="18"/>
  <c r="S700" i="18"/>
  <c r="W699" i="18"/>
  <c r="V699" i="18"/>
  <c r="U699" i="18"/>
  <c r="T699" i="18"/>
  <c r="S699" i="18"/>
  <c r="R699" i="18"/>
  <c r="Q699" i="18"/>
  <c r="P699" i="18"/>
  <c r="V698" i="18"/>
  <c r="U698" i="18"/>
  <c r="T698" i="18"/>
  <c r="W697" i="18" s="1"/>
  <c r="S698" i="18"/>
  <c r="V697" i="18"/>
  <c r="U697" i="18"/>
  <c r="T697" i="18"/>
  <c r="S697" i="18"/>
  <c r="R697" i="18"/>
  <c r="Q697" i="18"/>
  <c r="P697" i="18"/>
  <c r="V696" i="18"/>
  <c r="U696" i="18"/>
  <c r="T696" i="18"/>
  <c r="S696" i="18"/>
  <c r="W695" i="18"/>
  <c r="V695" i="18"/>
  <c r="U695" i="18"/>
  <c r="T695" i="18"/>
  <c r="S695" i="18"/>
  <c r="R695" i="18"/>
  <c r="Q695" i="18"/>
  <c r="P695" i="18"/>
  <c r="V694" i="18"/>
  <c r="U694" i="18"/>
  <c r="T694" i="18"/>
  <c r="W693" i="18" s="1"/>
  <c r="S694" i="18"/>
  <c r="V693" i="18"/>
  <c r="U693" i="18"/>
  <c r="T693" i="18"/>
  <c r="S693" i="18"/>
  <c r="R693" i="18"/>
  <c r="Q693" i="18"/>
  <c r="P693" i="18"/>
  <c r="V692" i="18"/>
  <c r="U692" i="18"/>
  <c r="T692" i="18"/>
  <c r="S692" i="18"/>
  <c r="W691" i="18"/>
  <c r="V691" i="18"/>
  <c r="U691" i="18"/>
  <c r="T691" i="18"/>
  <c r="S691" i="18"/>
  <c r="R691" i="18"/>
  <c r="Q691" i="18"/>
  <c r="P691" i="18"/>
  <c r="P690" i="18"/>
  <c r="V689" i="18"/>
  <c r="U689" i="18"/>
  <c r="W688" i="18" s="1"/>
  <c r="T689" i="18"/>
  <c r="S689" i="18"/>
  <c r="V688" i="18"/>
  <c r="U688" i="18"/>
  <c r="T688" i="18"/>
  <c r="S688" i="18"/>
  <c r="R688" i="18"/>
  <c r="Q688" i="18"/>
  <c r="P688" i="18"/>
  <c r="V687" i="18"/>
  <c r="U687" i="18"/>
  <c r="T687" i="18"/>
  <c r="S687" i="18"/>
  <c r="W686" i="18" s="1"/>
  <c r="V686" i="18"/>
  <c r="U686" i="18"/>
  <c r="T686" i="18"/>
  <c r="S686" i="18"/>
  <c r="R686" i="18"/>
  <c r="Q686" i="18"/>
  <c r="P686" i="18"/>
  <c r="V685" i="18"/>
  <c r="U685" i="18"/>
  <c r="W684" i="18" s="1"/>
  <c r="T685" i="18"/>
  <c r="S685" i="18"/>
  <c r="V684" i="18"/>
  <c r="U684" i="18"/>
  <c r="T684" i="18"/>
  <c r="S684" i="18"/>
  <c r="R684" i="18"/>
  <c r="Q684" i="18"/>
  <c r="P684" i="18"/>
  <c r="V683" i="18"/>
  <c r="U683" i="18"/>
  <c r="T683" i="18"/>
  <c r="S683" i="18"/>
  <c r="W682" i="18" s="1"/>
  <c r="V682" i="18"/>
  <c r="U682" i="18"/>
  <c r="T682" i="18"/>
  <c r="S682" i="18"/>
  <c r="R682" i="18"/>
  <c r="Q682" i="18"/>
  <c r="P682" i="18"/>
  <c r="V681" i="18"/>
  <c r="U681" i="18"/>
  <c r="W680" i="18" s="1"/>
  <c r="T681" i="18"/>
  <c r="S681" i="18"/>
  <c r="V680" i="18"/>
  <c r="U680" i="18"/>
  <c r="T680" i="18"/>
  <c r="S680" i="18"/>
  <c r="R680" i="18"/>
  <c r="Q680" i="18"/>
  <c r="P680" i="18"/>
  <c r="V679" i="18"/>
  <c r="U679" i="18"/>
  <c r="T679" i="18"/>
  <c r="S679" i="18"/>
  <c r="W678" i="18" s="1"/>
  <c r="V678" i="18"/>
  <c r="U678" i="18"/>
  <c r="T678" i="18"/>
  <c r="S678" i="18"/>
  <c r="R678" i="18"/>
  <c r="Q678" i="18"/>
  <c r="P678" i="18"/>
  <c r="V677" i="18"/>
  <c r="U677" i="18"/>
  <c r="W676" i="18" s="1"/>
  <c r="T677" i="18"/>
  <c r="S677" i="18"/>
  <c r="V676" i="18"/>
  <c r="U676" i="18"/>
  <c r="T676" i="18"/>
  <c r="S676" i="18"/>
  <c r="R676" i="18"/>
  <c r="Q676" i="18"/>
  <c r="P676" i="18"/>
  <c r="V675" i="18"/>
  <c r="U675" i="18"/>
  <c r="T675" i="18"/>
  <c r="S675" i="18"/>
  <c r="W674" i="18" s="1"/>
  <c r="V674" i="18"/>
  <c r="U674" i="18"/>
  <c r="T674" i="18"/>
  <c r="S674" i="18"/>
  <c r="R674" i="18"/>
  <c r="Q674" i="18"/>
  <c r="P674" i="18"/>
  <c r="V673" i="18"/>
  <c r="U673" i="18"/>
  <c r="W672" i="18" s="1"/>
  <c r="T673" i="18"/>
  <c r="S673" i="18"/>
  <c r="V672" i="18"/>
  <c r="U672" i="18"/>
  <c r="T672" i="18"/>
  <c r="S672" i="18"/>
  <c r="R672" i="18"/>
  <c r="Q672" i="18"/>
  <c r="P672" i="18"/>
  <c r="V671" i="18"/>
  <c r="U671" i="18"/>
  <c r="T671" i="18"/>
  <c r="S671" i="18"/>
  <c r="W670" i="18" s="1"/>
  <c r="V670" i="18"/>
  <c r="U670" i="18"/>
  <c r="T670" i="18"/>
  <c r="S670" i="18"/>
  <c r="R670" i="18"/>
  <c r="Q670" i="18"/>
  <c r="P670" i="18"/>
  <c r="V669" i="18"/>
  <c r="U669" i="18"/>
  <c r="W668" i="18" s="1"/>
  <c r="T669" i="18"/>
  <c r="S669" i="18"/>
  <c r="V668" i="18"/>
  <c r="U668" i="18"/>
  <c r="T668" i="18"/>
  <c r="S668" i="18"/>
  <c r="R668" i="18"/>
  <c r="Q668" i="18"/>
  <c r="P668" i="18"/>
  <c r="V667" i="18"/>
  <c r="U667" i="18"/>
  <c r="T667" i="18"/>
  <c r="S667" i="18"/>
  <c r="W666" i="18" s="1"/>
  <c r="V666" i="18"/>
  <c r="U666" i="18"/>
  <c r="T666" i="18"/>
  <c r="S666" i="18"/>
  <c r="R666" i="18"/>
  <c r="Q666" i="18"/>
  <c r="P666" i="18"/>
  <c r="V665" i="18"/>
  <c r="U665" i="18"/>
  <c r="W664" i="18" s="1"/>
  <c r="T665" i="18"/>
  <c r="S665" i="18"/>
  <c r="V664" i="18"/>
  <c r="U664" i="18"/>
  <c r="T664" i="18"/>
  <c r="S664" i="18"/>
  <c r="R664" i="18"/>
  <c r="Q664" i="18"/>
  <c r="P664" i="18"/>
  <c r="P663" i="18"/>
  <c r="V662" i="18"/>
  <c r="U662" i="18"/>
  <c r="T662" i="18"/>
  <c r="W661" i="18" s="1"/>
  <c r="S662" i="18"/>
  <c r="V661" i="18"/>
  <c r="U661" i="18"/>
  <c r="T661" i="18"/>
  <c r="S661" i="18"/>
  <c r="R661" i="18"/>
  <c r="Q661" i="18"/>
  <c r="P661" i="18"/>
  <c r="V660" i="18"/>
  <c r="U660" i="18"/>
  <c r="T660" i="18"/>
  <c r="S660" i="18"/>
  <c r="W659" i="18" s="1"/>
  <c r="V659" i="18"/>
  <c r="U659" i="18"/>
  <c r="T659" i="18"/>
  <c r="S659" i="18"/>
  <c r="R659" i="18"/>
  <c r="Q659" i="18"/>
  <c r="P659" i="18"/>
  <c r="V658" i="18"/>
  <c r="U658" i="18"/>
  <c r="T658" i="18"/>
  <c r="W657" i="18" s="1"/>
  <c r="S658" i="18"/>
  <c r="V657" i="18"/>
  <c r="U657" i="18"/>
  <c r="T657" i="18"/>
  <c r="S657" i="18"/>
  <c r="R657" i="18"/>
  <c r="Q657" i="18"/>
  <c r="P657" i="18"/>
  <c r="P656" i="18"/>
  <c r="P653" i="18"/>
  <c r="V614" i="18"/>
  <c r="U614" i="18"/>
  <c r="T614" i="18"/>
  <c r="S614" i="18"/>
  <c r="W613" i="18"/>
  <c r="V613" i="18"/>
  <c r="U613" i="18"/>
  <c r="T613" i="18"/>
  <c r="S613" i="18"/>
  <c r="R613" i="18"/>
  <c r="Q613" i="18"/>
  <c r="P613" i="18"/>
  <c r="V612" i="18"/>
  <c r="U612" i="18"/>
  <c r="T612" i="18"/>
  <c r="W611" i="18" s="1"/>
  <c r="S612" i="18"/>
  <c r="V611" i="18"/>
  <c r="U611" i="18"/>
  <c r="T611" i="18"/>
  <c r="S611" i="18"/>
  <c r="R611" i="18"/>
  <c r="Q611" i="18"/>
  <c r="P611" i="18"/>
  <c r="V610" i="18"/>
  <c r="U610" i="18"/>
  <c r="T610" i="18"/>
  <c r="S610" i="18"/>
  <c r="W609" i="18"/>
  <c r="V609" i="18"/>
  <c r="U609" i="18"/>
  <c r="T609" i="18"/>
  <c r="S609" i="18"/>
  <c r="R609" i="18"/>
  <c r="Q609" i="18"/>
  <c r="P609" i="18"/>
  <c r="V608" i="18"/>
  <c r="U608" i="18"/>
  <c r="T608" i="18"/>
  <c r="W607" i="18" s="1"/>
  <c r="S608" i="18"/>
  <c r="V607" i="18"/>
  <c r="U607" i="18"/>
  <c r="T607" i="18"/>
  <c r="S607" i="18"/>
  <c r="R607" i="18"/>
  <c r="Q607" i="18"/>
  <c r="P607" i="18"/>
  <c r="V606" i="18"/>
  <c r="U606" i="18"/>
  <c r="T606" i="18"/>
  <c r="S606" i="18"/>
  <c r="W605" i="18"/>
  <c r="V605" i="18"/>
  <c r="U605" i="18"/>
  <c r="T605" i="18"/>
  <c r="S605" i="18"/>
  <c r="R605" i="18"/>
  <c r="Q605" i="18"/>
  <c r="P605" i="18"/>
  <c r="V604" i="18"/>
  <c r="U604" i="18"/>
  <c r="T604" i="18"/>
  <c r="W603" i="18" s="1"/>
  <c r="S604" i="18"/>
  <c r="V603" i="18"/>
  <c r="U603" i="18"/>
  <c r="T603" i="18"/>
  <c r="S603" i="18"/>
  <c r="R603" i="18"/>
  <c r="Q603" i="18"/>
  <c r="P603" i="18"/>
  <c r="V602" i="18"/>
  <c r="U602" i="18"/>
  <c r="T602" i="18"/>
  <c r="S602" i="18"/>
  <c r="W601" i="18"/>
  <c r="V601" i="18"/>
  <c r="U601" i="18"/>
  <c r="T601" i="18"/>
  <c r="S601" i="18"/>
  <c r="R601" i="18"/>
  <c r="Q601" i="18"/>
  <c r="P601" i="18"/>
  <c r="P600" i="18"/>
  <c r="P597" i="18"/>
  <c r="V561" i="18"/>
  <c r="U561" i="18"/>
  <c r="T561" i="18"/>
  <c r="S561" i="18"/>
  <c r="W560" i="18" s="1"/>
  <c r="V560" i="18"/>
  <c r="U560" i="18"/>
  <c r="T560" i="18"/>
  <c r="S560" i="18"/>
  <c r="R560" i="18"/>
  <c r="Q560" i="18"/>
  <c r="P560" i="18"/>
  <c r="V559" i="18"/>
  <c r="U559" i="18"/>
  <c r="T559" i="18"/>
  <c r="W558" i="18" s="1"/>
  <c r="S559" i="18"/>
  <c r="V558" i="18"/>
  <c r="U558" i="18"/>
  <c r="T558" i="18"/>
  <c r="S558" i="18"/>
  <c r="R558" i="18"/>
  <c r="Q558" i="18"/>
  <c r="P558" i="18"/>
  <c r="V557" i="18"/>
  <c r="U557" i="18"/>
  <c r="T557" i="18"/>
  <c r="S557" i="18"/>
  <c r="W556" i="18" s="1"/>
  <c r="V556" i="18"/>
  <c r="U556" i="18"/>
  <c r="T556" i="18"/>
  <c r="S556" i="18"/>
  <c r="R556" i="18"/>
  <c r="Q556" i="18"/>
  <c r="P556" i="18"/>
  <c r="V555" i="18"/>
  <c r="U555" i="18"/>
  <c r="T555" i="18"/>
  <c r="W554" i="18" s="1"/>
  <c r="S555" i="18"/>
  <c r="V554" i="18"/>
  <c r="U554" i="18"/>
  <c r="T554" i="18"/>
  <c r="S554" i="18"/>
  <c r="R554" i="18"/>
  <c r="Q554" i="18"/>
  <c r="P554" i="18"/>
  <c r="V553" i="18"/>
  <c r="U553" i="18"/>
  <c r="T553" i="18"/>
  <c r="S553" i="18"/>
  <c r="W552" i="18" s="1"/>
  <c r="V552" i="18"/>
  <c r="U552" i="18"/>
  <c r="T552" i="18"/>
  <c r="S552" i="18"/>
  <c r="R552" i="18"/>
  <c r="Q552" i="18"/>
  <c r="P552" i="18"/>
  <c r="V551" i="18"/>
  <c r="U551" i="18"/>
  <c r="T551" i="18"/>
  <c r="W550" i="18" s="1"/>
  <c r="S551" i="18"/>
  <c r="V550" i="18"/>
  <c r="U550" i="18"/>
  <c r="T550" i="18"/>
  <c r="S550" i="18"/>
  <c r="R550" i="18"/>
  <c r="Q550" i="18"/>
  <c r="P550" i="18"/>
  <c r="V549" i="18"/>
  <c r="U549" i="18"/>
  <c r="T549" i="18"/>
  <c r="S549" i="18"/>
  <c r="W548" i="18" s="1"/>
  <c r="V548" i="18"/>
  <c r="U548" i="18"/>
  <c r="T548" i="18"/>
  <c r="S548" i="18"/>
  <c r="R548" i="18"/>
  <c r="Q548" i="18"/>
  <c r="P548" i="18"/>
  <c r="V547" i="18"/>
  <c r="U547" i="18"/>
  <c r="T547" i="18"/>
  <c r="W546" i="18" s="1"/>
  <c r="S547" i="18"/>
  <c r="V546" i="18"/>
  <c r="U546" i="18"/>
  <c r="T546" i="18"/>
  <c r="S546" i="18"/>
  <c r="R546" i="18"/>
  <c r="Q546" i="18"/>
  <c r="P546" i="18"/>
  <c r="V545" i="18"/>
  <c r="U545" i="18"/>
  <c r="T545" i="18"/>
  <c r="S545" i="18"/>
  <c r="W544" i="18" s="1"/>
  <c r="V544" i="18"/>
  <c r="U544" i="18"/>
  <c r="T544" i="18"/>
  <c r="S544" i="18"/>
  <c r="R544" i="18"/>
  <c r="Q544" i="18"/>
  <c r="P544" i="18"/>
  <c r="V543" i="18"/>
  <c r="U543" i="18"/>
  <c r="T543" i="18"/>
  <c r="W542" i="18" s="1"/>
  <c r="S543" i="18"/>
  <c r="V542" i="18"/>
  <c r="U542" i="18"/>
  <c r="T542" i="18"/>
  <c r="S542" i="18"/>
  <c r="R542" i="18"/>
  <c r="Q542" i="18"/>
  <c r="P542" i="18"/>
  <c r="V541" i="18"/>
  <c r="U541" i="18"/>
  <c r="T541" i="18"/>
  <c r="S541" i="18"/>
  <c r="W540" i="18" s="1"/>
  <c r="V540" i="18"/>
  <c r="U540" i="18"/>
  <c r="T540" i="18"/>
  <c r="S540" i="18"/>
  <c r="R540" i="18"/>
  <c r="Q540" i="18"/>
  <c r="P540" i="18"/>
  <c r="P539" i="18"/>
  <c r="P536" i="18"/>
  <c r="V508" i="18"/>
  <c r="U508" i="18"/>
  <c r="T508" i="18"/>
  <c r="W507" i="18" s="1"/>
  <c r="S508" i="18"/>
  <c r="V507" i="18"/>
  <c r="U507" i="18"/>
  <c r="T507" i="18"/>
  <c r="S507" i="18"/>
  <c r="R507" i="18"/>
  <c r="Q507" i="18"/>
  <c r="P507" i="18"/>
  <c r="P506" i="18"/>
  <c r="V505" i="18"/>
  <c r="U505" i="18"/>
  <c r="T505" i="18"/>
  <c r="S505" i="18"/>
  <c r="W504" i="18" s="1"/>
  <c r="V504" i="18"/>
  <c r="U504" i="18"/>
  <c r="T504" i="18"/>
  <c r="S504" i="18"/>
  <c r="R504" i="18"/>
  <c r="Q504" i="18"/>
  <c r="P504" i="18"/>
  <c r="V503" i="18"/>
  <c r="U503" i="18"/>
  <c r="W502" i="18" s="1"/>
  <c r="T503" i="18"/>
  <c r="S503" i="18"/>
  <c r="V502" i="18"/>
  <c r="U502" i="18"/>
  <c r="T502" i="18"/>
  <c r="S502" i="18"/>
  <c r="R502" i="18"/>
  <c r="Q502" i="18"/>
  <c r="P502" i="18"/>
  <c r="P501" i="18"/>
  <c r="V500" i="18"/>
  <c r="U500" i="18"/>
  <c r="T500" i="18"/>
  <c r="W499" i="18" s="1"/>
  <c r="S500" i="18"/>
  <c r="V499" i="18"/>
  <c r="U499" i="18"/>
  <c r="T499" i="18"/>
  <c r="S499" i="18"/>
  <c r="R499" i="18"/>
  <c r="Q499" i="18"/>
  <c r="P499" i="18"/>
  <c r="V498" i="18"/>
  <c r="U498" i="18"/>
  <c r="T498" i="18"/>
  <c r="S498" i="18"/>
  <c r="W497" i="18" s="1"/>
  <c r="V497" i="18"/>
  <c r="U497" i="18"/>
  <c r="T497" i="18"/>
  <c r="S497" i="18"/>
  <c r="R497" i="18"/>
  <c r="Q497" i="18"/>
  <c r="P497" i="18"/>
  <c r="V496" i="18"/>
  <c r="U496" i="18"/>
  <c r="T496" i="18"/>
  <c r="W495" i="18" s="1"/>
  <c r="S496" i="18"/>
  <c r="V495" i="18"/>
  <c r="U495" i="18"/>
  <c r="T495" i="18"/>
  <c r="S495" i="18"/>
  <c r="R495" i="18"/>
  <c r="Q495" i="18"/>
  <c r="P495" i="18"/>
  <c r="V494" i="18"/>
  <c r="U494" i="18"/>
  <c r="T494" i="18"/>
  <c r="S494" i="18"/>
  <c r="W493" i="18" s="1"/>
  <c r="V493" i="18"/>
  <c r="U493" i="18"/>
  <c r="T493" i="18"/>
  <c r="S493" i="18"/>
  <c r="R493" i="18"/>
  <c r="Q493" i="18"/>
  <c r="P493" i="18"/>
  <c r="V492" i="18"/>
  <c r="U492" i="18"/>
  <c r="T492" i="18"/>
  <c r="W491" i="18" s="1"/>
  <c r="S492" i="18"/>
  <c r="V491" i="18"/>
  <c r="U491" i="18"/>
  <c r="T491" i="18"/>
  <c r="S491" i="18"/>
  <c r="R491" i="18"/>
  <c r="Q491" i="18"/>
  <c r="P491" i="18"/>
  <c r="P490" i="18"/>
  <c r="P487" i="18"/>
  <c r="V477" i="18"/>
  <c r="U477" i="18"/>
  <c r="T477" i="18"/>
  <c r="S477" i="18"/>
  <c r="W476" i="18"/>
  <c r="V476" i="18"/>
  <c r="U476" i="18"/>
  <c r="T476" i="18"/>
  <c r="S476" i="18"/>
  <c r="R476" i="18"/>
  <c r="Q476" i="18"/>
  <c r="P476" i="18"/>
  <c r="V475" i="18"/>
  <c r="U475" i="18"/>
  <c r="T475" i="18"/>
  <c r="W474" i="18" s="1"/>
  <c r="S475" i="18"/>
  <c r="V474" i="18"/>
  <c r="U474" i="18"/>
  <c r="T474" i="18"/>
  <c r="S474" i="18"/>
  <c r="R474" i="18"/>
  <c r="Q474" i="18"/>
  <c r="P474" i="18"/>
  <c r="P473" i="18"/>
  <c r="V472" i="18"/>
  <c r="U472" i="18"/>
  <c r="T472" i="18"/>
  <c r="S472" i="18"/>
  <c r="W471" i="18" s="1"/>
  <c r="V471" i="18"/>
  <c r="U471" i="18"/>
  <c r="T471" i="18"/>
  <c r="S471" i="18"/>
  <c r="R471" i="18"/>
  <c r="Q471" i="18"/>
  <c r="P471" i="18"/>
  <c r="V470" i="18"/>
  <c r="U470" i="18"/>
  <c r="W469" i="18" s="1"/>
  <c r="T470" i="18"/>
  <c r="S470" i="18"/>
  <c r="V469" i="18"/>
  <c r="U469" i="18"/>
  <c r="T469" i="18"/>
  <c r="S469" i="18"/>
  <c r="R469" i="18"/>
  <c r="Q469" i="18"/>
  <c r="P469" i="18"/>
  <c r="V468" i="18"/>
  <c r="U468" i="18"/>
  <c r="T468" i="18"/>
  <c r="S468" i="18"/>
  <c r="W467" i="18" s="1"/>
  <c r="V467" i="18"/>
  <c r="U467" i="18"/>
  <c r="T467" i="18"/>
  <c r="S467" i="18"/>
  <c r="R467" i="18"/>
  <c r="Q467" i="18"/>
  <c r="P467" i="18"/>
  <c r="V466" i="18"/>
  <c r="U466" i="18"/>
  <c r="W465" i="18" s="1"/>
  <c r="T466" i="18"/>
  <c r="S466" i="18"/>
  <c r="V465" i="18"/>
  <c r="U465" i="18"/>
  <c r="T465" i="18"/>
  <c r="S465" i="18"/>
  <c r="R465" i="18"/>
  <c r="Q465" i="18"/>
  <c r="P465" i="18"/>
  <c r="V464" i="18"/>
  <c r="U464" i="18"/>
  <c r="T464" i="18"/>
  <c r="S464" i="18"/>
  <c r="W463" i="18" s="1"/>
  <c r="V463" i="18"/>
  <c r="U463" i="18"/>
  <c r="T463" i="18"/>
  <c r="S463" i="18"/>
  <c r="R463" i="18"/>
  <c r="Q463" i="18"/>
  <c r="P463" i="18"/>
  <c r="V462" i="18"/>
  <c r="U462" i="18"/>
  <c r="W461" i="18" s="1"/>
  <c r="T462" i="18"/>
  <c r="S462" i="18"/>
  <c r="V461" i="18"/>
  <c r="U461" i="18"/>
  <c r="T461" i="18"/>
  <c r="S461" i="18"/>
  <c r="R461" i="18"/>
  <c r="Q461" i="18"/>
  <c r="P461" i="18"/>
  <c r="V460" i="18"/>
  <c r="U460" i="18"/>
  <c r="T460" i="18"/>
  <c r="S460" i="18"/>
  <c r="W459" i="18" s="1"/>
  <c r="V459" i="18"/>
  <c r="U459" i="18"/>
  <c r="T459" i="18"/>
  <c r="S459" i="18"/>
  <c r="R459" i="18"/>
  <c r="Q459" i="18"/>
  <c r="P459" i="18"/>
  <c r="P458" i="18"/>
  <c r="V457" i="18"/>
  <c r="U457" i="18"/>
  <c r="T457" i="18"/>
  <c r="S457" i="18"/>
  <c r="W456" i="18" s="1"/>
  <c r="V456" i="18"/>
  <c r="U456" i="18"/>
  <c r="T456" i="18"/>
  <c r="S456" i="18"/>
  <c r="R456" i="18"/>
  <c r="Q456" i="18"/>
  <c r="P456" i="18"/>
  <c r="V455" i="18"/>
  <c r="U455" i="18"/>
  <c r="T455" i="18"/>
  <c r="W454" i="18" s="1"/>
  <c r="S455" i="18"/>
  <c r="V454" i="18"/>
  <c r="U454" i="18"/>
  <c r="T454" i="18"/>
  <c r="S454" i="18"/>
  <c r="R454" i="18"/>
  <c r="Q454" i="18"/>
  <c r="P454" i="18"/>
  <c r="V453" i="18"/>
  <c r="U453" i="18"/>
  <c r="T453" i="18"/>
  <c r="S453" i="18"/>
  <c r="W452" i="18" s="1"/>
  <c r="V452" i="18"/>
  <c r="U452" i="18"/>
  <c r="T452" i="18"/>
  <c r="S452" i="18"/>
  <c r="R452" i="18"/>
  <c r="Q452" i="18"/>
  <c r="P452" i="18"/>
  <c r="V451" i="18"/>
  <c r="U451" i="18"/>
  <c r="T451" i="18"/>
  <c r="W450" i="18" s="1"/>
  <c r="S451" i="18"/>
  <c r="V450" i="18"/>
  <c r="U450" i="18"/>
  <c r="T450" i="18"/>
  <c r="S450" i="18"/>
  <c r="R450" i="18"/>
  <c r="Q450" i="18"/>
  <c r="P450" i="18"/>
  <c r="V449" i="18"/>
  <c r="U449" i="18"/>
  <c r="T449" i="18"/>
  <c r="S449" i="18"/>
  <c r="W448" i="18" s="1"/>
  <c r="V448" i="18"/>
  <c r="U448" i="18"/>
  <c r="T448" i="18"/>
  <c r="S448" i="18"/>
  <c r="R448" i="18"/>
  <c r="Q448" i="18"/>
  <c r="P448" i="18"/>
  <c r="V447" i="18"/>
  <c r="U447" i="18"/>
  <c r="T447" i="18"/>
  <c r="W446" i="18" s="1"/>
  <c r="S447" i="18"/>
  <c r="V446" i="18"/>
  <c r="U446" i="18"/>
  <c r="T446" i="18"/>
  <c r="S446" i="18"/>
  <c r="R446" i="18"/>
  <c r="Q446" i="18"/>
  <c r="P446" i="18"/>
  <c r="V445" i="18"/>
  <c r="U445" i="18"/>
  <c r="T445" i="18"/>
  <c r="S445" i="18"/>
  <c r="W444" i="18" s="1"/>
  <c r="V444" i="18"/>
  <c r="U444" i="18"/>
  <c r="T444" i="18"/>
  <c r="S444" i="18"/>
  <c r="R444" i="18"/>
  <c r="Q444" i="18"/>
  <c r="P444" i="18"/>
  <c r="V443" i="18"/>
  <c r="U443" i="18"/>
  <c r="T443" i="18"/>
  <c r="W442" i="18" s="1"/>
  <c r="S443" i="18"/>
  <c r="V442" i="18"/>
  <c r="U442" i="18"/>
  <c r="T442" i="18"/>
  <c r="S442" i="18"/>
  <c r="R442" i="18"/>
  <c r="Q442" i="18"/>
  <c r="P442" i="18"/>
  <c r="P441" i="18"/>
  <c r="V440" i="18"/>
  <c r="U440" i="18"/>
  <c r="T440" i="18"/>
  <c r="S440" i="18"/>
  <c r="W439" i="18" s="1"/>
  <c r="V439" i="18"/>
  <c r="U439" i="18"/>
  <c r="T439" i="18"/>
  <c r="S439" i="18"/>
  <c r="R439" i="18"/>
  <c r="Q439" i="18"/>
  <c r="P439" i="18"/>
  <c r="V438" i="18"/>
  <c r="U438" i="18"/>
  <c r="T438" i="18"/>
  <c r="S438" i="18"/>
  <c r="W437" i="18" s="1"/>
  <c r="V437" i="18"/>
  <c r="U437" i="18"/>
  <c r="T437" i="18"/>
  <c r="S437" i="18"/>
  <c r="R437" i="18"/>
  <c r="Q437" i="18"/>
  <c r="P437" i="18"/>
  <c r="V436" i="18"/>
  <c r="U436" i="18"/>
  <c r="T436" i="18"/>
  <c r="S436" i="18"/>
  <c r="W435" i="18" s="1"/>
  <c r="V435" i="18"/>
  <c r="U435" i="18"/>
  <c r="T435" i="18"/>
  <c r="S435" i="18"/>
  <c r="R435" i="18"/>
  <c r="Q435" i="18"/>
  <c r="P435" i="18"/>
  <c r="V434" i="18"/>
  <c r="U434" i="18"/>
  <c r="T434" i="18"/>
  <c r="S434" i="18"/>
  <c r="W433" i="18" s="1"/>
  <c r="V433" i="18"/>
  <c r="U433" i="18"/>
  <c r="T433" i="18"/>
  <c r="S433" i="18"/>
  <c r="R433" i="18"/>
  <c r="Q433" i="18"/>
  <c r="P433" i="18"/>
  <c r="V432" i="18"/>
  <c r="U432" i="18"/>
  <c r="T432" i="18"/>
  <c r="S432" i="18"/>
  <c r="W431" i="18" s="1"/>
  <c r="V431" i="18"/>
  <c r="U431" i="18"/>
  <c r="T431" i="18"/>
  <c r="S431" i="18"/>
  <c r="R431" i="18"/>
  <c r="Q431" i="18"/>
  <c r="P431" i="18"/>
  <c r="V430" i="18"/>
  <c r="U430" i="18"/>
  <c r="T430" i="18"/>
  <c r="S430" i="18"/>
  <c r="W429" i="18" s="1"/>
  <c r="V429" i="18"/>
  <c r="U429" i="18"/>
  <c r="T429" i="18"/>
  <c r="S429" i="18"/>
  <c r="R429" i="18"/>
  <c r="Q429" i="18"/>
  <c r="P429" i="18"/>
  <c r="V428" i="18"/>
  <c r="U428" i="18"/>
  <c r="T428" i="18"/>
  <c r="S428" i="18"/>
  <c r="W427" i="18" s="1"/>
  <c r="V427" i="18"/>
  <c r="U427" i="18"/>
  <c r="T427" i="18"/>
  <c r="S427" i="18"/>
  <c r="R427" i="18"/>
  <c r="Q427" i="18"/>
  <c r="P427" i="18"/>
  <c r="P426" i="18"/>
  <c r="P423" i="18"/>
  <c r="V420" i="18"/>
  <c r="U420" i="18"/>
  <c r="W419" i="18" s="1"/>
  <c r="T420" i="18"/>
  <c r="S420" i="18"/>
  <c r="V419" i="18"/>
  <c r="U419" i="18"/>
  <c r="T419" i="18"/>
  <c r="S419" i="18"/>
  <c r="R419" i="18"/>
  <c r="Q419" i="18"/>
  <c r="P419" i="18"/>
  <c r="V418" i="18"/>
  <c r="U418" i="18"/>
  <c r="T418" i="18"/>
  <c r="S418" i="18"/>
  <c r="W417" i="18" s="1"/>
  <c r="V417" i="18"/>
  <c r="U417" i="18"/>
  <c r="T417" i="18"/>
  <c r="S417" i="18"/>
  <c r="R417" i="18"/>
  <c r="Q417" i="18"/>
  <c r="P417" i="18"/>
  <c r="V416" i="18"/>
  <c r="U416" i="18"/>
  <c r="W415" i="18" s="1"/>
  <c r="T416" i="18"/>
  <c r="S416" i="18"/>
  <c r="V415" i="18"/>
  <c r="U415" i="18"/>
  <c r="T415" i="18"/>
  <c r="S415" i="18"/>
  <c r="R415" i="18"/>
  <c r="Q415" i="18"/>
  <c r="P415" i="18"/>
  <c r="V414" i="18"/>
  <c r="U414" i="18"/>
  <c r="T414" i="18"/>
  <c r="S414" i="18"/>
  <c r="W413" i="18" s="1"/>
  <c r="V413" i="18"/>
  <c r="U413" i="18"/>
  <c r="T413" i="18"/>
  <c r="S413" i="18"/>
  <c r="R413" i="18"/>
  <c r="Q413" i="18"/>
  <c r="P413" i="18"/>
  <c r="V412" i="18"/>
  <c r="U412" i="18"/>
  <c r="W411" i="18" s="1"/>
  <c r="T412" i="18"/>
  <c r="S412" i="18"/>
  <c r="V411" i="18"/>
  <c r="U411" i="18"/>
  <c r="T411" i="18"/>
  <c r="S411" i="18"/>
  <c r="R411" i="18"/>
  <c r="Q411" i="18"/>
  <c r="P411" i="18"/>
  <c r="V410" i="18"/>
  <c r="U410" i="18"/>
  <c r="T410" i="18"/>
  <c r="S410" i="18"/>
  <c r="W409" i="18" s="1"/>
  <c r="V409" i="18"/>
  <c r="U409" i="18"/>
  <c r="T409" i="18"/>
  <c r="S409" i="18"/>
  <c r="R409" i="18"/>
  <c r="Q409" i="18"/>
  <c r="P409" i="18"/>
  <c r="V408" i="18"/>
  <c r="U408" i="18"/>
  <c r="W407" i="18" s="1"/>
  <c r="T408" i="18"/>
  <c r="S408" i="18"/>
  <c r="V407" i="18"/>
  <c r="U407" i="18"/>
  <c r="T407" i="18"/>
  <c r="S407" i="18"/>
  <c r="R407" i="18"/>
  <c r="Q407" i="18"/>
  <c r="P407" i="18"/>
  <c r="P406" i="18"/>
  <c r="P403" i="18"/>
  <c r="V388" i="18"/>
  <c r="U388" i="18"/>
  <c r="T388" i="18"/>
  <c r="S388" i="18"/>
  <c r="W387" i="18" s="1"/>
  <c r="V387" i="18"/>
  <c r="U387" i="18"/>
  <c r="T387" i="18"/>
  <c r="S387" i="18"/>
  <c r="R387" i="18"/>
  <c r="Q387" i="18"/>
  <c r="P387" i="18"/>
  <c r="V386" i="18"/>
  <c r="U386" i="18"/>
  <c r="T386" i="18"/>
  <c r="S386" i="18"/>
  <c r="W385" i="18" s="1"/>
  <c r="V385" i="18"/>
  <c r="U385" i="18"/>
  <c r="T385" i="18"/>
  <c r="S385" i="18"/>
  <c r="R385" i="18"/>
  <c r="Q385" i="18"/>
  <c r="P385" i="18"/>
  <c r="V384" i="18"/>
  <c r="U384" i="18"/>
  <c r="T384" i="18"/>
  <c r="S384" i="18"/>
  <c r="W383" i="18" s="1"/>
  <c r="V383" i="18"/>
  <c r="U383" i="18"/>
  <c r="T383" i="18"/>
  <c r="S383" i="18"/>
  <c r="R383" i="18"/>
  <c r="Q383" i="18"/>
  <c r="P383" i="18"/>
  <c r="V382" i="18"/>
  <c r="U382" i="18"/>
  <c r="T382" i="18"/>
  <c r="S382" i="18"/>
  <c r="W381" i="18" s="1"/>
  <c r="V381" i="18"/>
  <c r="U381" i="18"/>
  <c r="T381" i="18"/>
  <c r="S381" i="18"/>
  <c r="R381" i="18"/>
  <c r="Q381" i="18"/>
  <c r="P381" i="18"/>
  <c r="V380" i="18"/>
  <c r="U380" i="18"/>
  <c r="T380" i="18"/>
  <c r="S380" i="18"/>
  <c r="W379" i="18" s="1"/>
  <c r="V379" i="18"/>
  <c r="U379" i="18"/>
  <c r="T379" i="18"/>
  <c r="S379" i="18"/>
  <c r="R379" i="18"/>
  <c r="Q379" i="18"/>
  <c r="P379" i="18"/>
  <c r="V378" i="18"/>
  <c r="U378" i="18"/>
  <c r="T378" i="18"/>
  <c r="S378" i="18"/>
  <c r="W377" i="18" s="1"/>
  <c r="V377" i="18"/>
  <c r="U377" i="18"/>
  <c r="T377" i="18"/>
  <c r="S377" i="18"/>
  <c r="R377" i="18"/>
  <c r="Q377" i="18"/>
  <c r="P377" i="18"/>
  <c r="V376" i="18"/>
  <c r="U376" i="18"/>
  <c r="T376" i="18"/>
  <c r="S376" i="18"/>
  <c r="W375" i="18" s="1"/>
  <c r="V375" i="18"/>
  <c r="U375" i="18"/>
  <c r="T375" i="18"/>
  <c r="S375" i="18"/>
  <c r="R375" i="18"/>
  <c r="Q375" i="18"/>
  <c r="P375" i="18"/>
  <c r="V374" i="18"/>
  <c r="U374" i="18"/>
  <c r="T374" i="18"/>
  <c r="S374" i="18"/>
  <c r="W373" i="18" s="1"/>
  <c r="V373" i="18"/>
  <c r="U373" i="18"/>
  <c r="T373" i="18"/>
  <c r="S373" i="18"/>
  <c r="R373" i="18"/>
  <c r="Q373" i="18"/>
  <c r="P373" i="18"/>
  <c r="V372" i="18"/>
  <c r="U372" i="18"/>
  <c r="T372" i="18"/>
  <c r="S372" i="18"/>
  <c r="W371" i="18" s="1"/>
  <c r="V371" i="18"/>
  <c r="U371" i="18"/>
  <c r="T371" i="18"/>
  <c r="S371" i="18"/>
  <c r="R371" i="18"/>
  <c r="Q371" i="18"/>
  <c r="P371" i="18"/>
  <c r="V370" i="18"/>
  <c r="U370" i="18"/>
  <c r="T370" i="18"/>
  <c r="S370" i="18"/>
  <c r="W369" i="18" s="1"/>
  <c r="V369" i="18"/>
  <c r="U369" i="18"/>
  <c r="T369" i="18"/>
  <c r="S369" i="18"/>
  <c r="R369" i="18"/>
  <c r="Q369" i="18"/>
  <c r="P369" i="18"/>
  <c r="V368" i="18"/>
  <c r="U368" i="18"/>
  <c r="T368" i="18"/>
  <c r="S368" i="18"/>
  <c r="W367" i="18" s="1"/>
  <c r="V367" i="18"/>
  <c r="U367" i="18"/>
  <c r="T367" i="18"/>
  <c r="S367" i="18"/>
  <c r="R367" i="18"/>
  <c r="Q367" i="18"/>
  <c r="P367" i="18"/>
  <c r="V366" i="18"/>
  <c r="U366" i="18"/>
  <c r="T366" i="18"/>
  <c r="S366" i="18"/>
  <c r="W365" i="18" s="1"/>
  <c r="V365" i="18"/>
  <c r="U365" i="18"/>
  <c r="T365" i="18"/>
  <c r="S365" i="18"/>
  <c r="R365" i="18"/>
  <c r="Q365" i="18"/>
  <c r="P365" i="18"/>
  <c r="V364" i="18"/>
  <c r="U364" i="18"/>
  <c r="T364" i="18"/>
  <c r="S364" i="18"/>
  <c r="W363" i="18" s="1"/>
  <c r="V363" i="18"/>
  <c r="U363" i="18"/>
  <c r="T363" i="18"/>
  <c r="S363" i="18"/>
  <c r="R363" i="18"/>
  <c r="Q363" i="18"/>
  <c r="P363" i="18"/>
  <c r="V362" i="18"/>
  <c r="U362" i="18"/>
  <c r="T362" i="18"/>
  <c r="S362" i="18"/>
  <c r="W361" i="18" s="1"/>
  <c r="V361" i="18"/>
  <c r="U361" i="18"/>
  <c r="T361" i="18"/>
  <c r="S361" i="18"/>
  <c r="R361" i="18"/>
  <c r="Q361" i="18"/>
  <c r="P361" i="18"/>
  <c r="V360" i="18"/>
  <c r="U360" i="18"/>
  <c r="T360" i="18"/>
  <c r="S360" i="18"/>
  <c r="W359" i="18" s="1"/>
  <c r="V359" i="18"/>
  <c r="U359" i="18"/>
  <c r="T359" i="18"/>
  <c r="S359" i="18"/>
  <c r="R359" i="18"/>
  <c r="Q359" i="18"/>
  <c r="P359" i="18"/>
  <c r="V358" i="18"/>
  <c r="U358" i="18"/>
  <c r="T358" i="18"/>
  <c r="S358" i="18"/>
  <c r="W357" i="18" s="1"/>
  <c r="V357" i="18"/>
  <c r="U357" i="18"/>
  <c r="T357" i="18"/>
  <c r="S357" i="18"/>
  <c r="R357" i="18"/>
  <c r="Q357" i="18"/>
  <c r="P357" i="18"/>
  <c r="V356" i="18"/>
  <c r="U356" i="18"/>
  <c r="T356" i="18"/>
  <c r="S356" i="18"/>
  <c r="W355" i="18" s="1"/>
  <c r="V355" i="18"/>
  <c r="U355" i="18"/>
  <c r="T355" i="18"/>
  <c r="S355" i="18"/>
  <c r="R355" i="18"/>
  <c r="Q355" i="18"/>
  <c r="P355" i="18"/>
  <c r="P354" i="18"/>
  <c r="P351" i="18"/>
  <c r="V310" i="18"/>
  <c r="U310" i="18"/>
  <c r="T310" i="18"/>
  <c r="S310" i="18"/>
  <c r="W309" i="18" s="1"/>
  <c r="V309" i="18"/>
  <c r="U309" i="18"/>
  <c r="T309" i="18"/>
  <c r="S309" i="18"/>
  <c r="R309" i="18"/>
  <c r="Q309" i="18"/>
  <c r="P309" i="18"/>
  <c r="V308" i="18"/>
  <c r="U308" i="18"/>
  <c r="W307" i="18" s="1"/>
  <c r="T308" i="18"/>
  <c r="S308" i="18"/>
  <c r="V307" i="18"/>
  <c r="U307" i="18"/>
  <c r="T307" i="18"/>
  <c r="S307" i="18"/>
  <c r="R307" i="18"/>
  <c r="Q307" i="18"/>
  <c r="P307" i="18"/>
  <c r="V306" i="18"/>
  <c r="U306" i="18"/>
  <c r="T306" i="18"/>
  <c r="S306" i="18"/>
  <c r="W305" i="18" s="1"/>
  <c r="V305" i="18"/>
  <c r="U305" i="18"/>
  <c r="T305" i="18"/>
  <c r="S305" i="18"/>
  <c r="R305" i="18"/>
  <c r="Q305" i="18"/>
  <c r="P305" i="18"/>
  <c r="V304" i="18"/>
  <c r="U304" i="18"/>
  <c r="W303" i="18" s="1"/>
  <c r="T304" i="18"/>
  <c r="S304" i="18"/>
  <c r="V303" i="18"/>
  <c r="U303" i="18"/>
  <c r="T303" i="18"/>
  <c r="S303" i="18"/>
  <c r="R303" i="18"/>
  <c r="Q303" i="18"/>
  <c r="P303" i="18"/>
  <c r="V302" i="18"/>
  <c r="U302" i="18"/>
  <c r="T302" i="18"/>
  <c r="S302" i="18"/>
  <c r="W301" i="18" s="1"/>
  <c r="V301" i="18"/>
  <c r="U301" i="18"/>
  <c r="T301" i="18"/>
  <c r="S301" i="18"/>
  <c r="R301" i="18"/>
  <c r="Q301" i="18"/>
  <c r="P301" i="18"/>
  <c r="P300" i="18"/>
  <c r="P297" i="18"/>
  <c r="V265" i="18"/>
  <c r="U265" i="18"/>
  <c r="T265" i="18"/>
  <c r="S265" i="18"/>
  <c r="W264" i="18" s="1"/>
  <c r="V264" i="18"/>
  <c r="U264" i="18"/>
  <c r="T264" i="18"/>
  <c r="S264" i="18"/>
  <c r="R264" i="18"/>
  <c r="Q264" i="18"/>
  <c r="P264" i="18"/>
  <c r="V263" i="18"/>
  <c r="U263" i="18"/>
  <c r="T263" i="18"/>
  <c r="S263" i="18"/>
  <c r="W262" i="18" s="1"/>
  <c r="V262" i="18"/>
  <c r="U262" i="18"/>
  <c r="T262" i="18"/>
  <c r="S262" i="18"/>
  <c r="R262" i="18"/>
  <c r="Q262" i="18"/>
  <c r="P262" i="18"/>
  <c r="P261" i="18"/>
  <c r="V260" i="18"/>
  <c r="U260" i="18"/>
  <c r="T260" i="18"/>
  <c r="S260" i="18"/>
  <c r="W259" i="18"/>
  <c r="V259" i="18"/>
  <c r="U259" i="18"/>
  <c r="T259" i="18"/>
  <c r="S259" i="18"/>
  <c r="R259" i="18"/>
  <c r="Q259" i="18"/>
  <c r="P259" i="18"/>
  <c r="V258" i="18"/>
  <c r="U258" i="18"/>
  <c r="T258" i="18"/>
  <c r="W257" i="18" s="1"/>
  <c r="S258" i="18"/>
  <c r="V257" i="18"/>
  <c r="U257" i="18"/>
  <c r="T257" i="18"/>
  <c r="S257" i="18"/>
  <c r="R257" i="18"/>
  <c r="Q257" i="18"/>
  <c r="P257" i="18"/>
  <c r="V256" i="18"/>
  <c r="U256" i="18"/>
  <c r="T256" i="18"/>
  <c r="S256" i="18"/>
  <c r="W255" i="18"/>
  <c r="V255" i="18"/>
  <c r="U255" i="18"/>
  <c r="T255" i="18"/>
  <c r="S255" i="18"/>
  <c r="R255" i="18"/>
  <c r="Q255" i="18"/>
  <c r="P255" i="18"/>
  <c r="V254" i="18"/>
  <c r="U254" i="18"/>
  <c r="T254" i="18"/>
  <c r="W253" i="18" s="1"/>
  <c r="S254" i="18"/>
  <c r="V253" i="18"/>
  <c r="U253" i="18"/>
  <c r="T253" i="18"/>
  <c r="S253" i="18"/>
  <c r="R253" i="18"/>
  <c r="Q253" i="18"/>
  <c r="P253" i="18"/>
  <c r="V252" i="18"/>
  <c r="U252" i="18"/>
  <c r="T252" i="18"/>
  <c r="S252" i="18"/>
  <c r="W251" i="18"/>
  <c r="V251" i="18"/>
  <c r="U251" i="18"/>
  <c r="T251" i="18"/>
  <c r="S251" i="18"/>
  <c r="R251" i="18"/>
  <c r="Q251" i="18"/>
  <c r="P251" i="18"/>
  <c r="P250" i="18"/>
  <c r="P247" i="18"/>
  <c r="V211" i="18"/>
  <c r="U211" i="18"/>
  <c r="T211" i="18"/>
  <c r="S211" i="18"/>
  <c r="W210" i="18" s="1"/>
  <c r="V210" i="18"/>
  <c r="U210" i="18"/>
  <c r="T210" i="18"/>
  <c r="S210" i="18"/>
  <c r="R210" i="18"/>
  <c r="Q210" i="18"/>
  <c r="P210" i="18"/>
  <c r="V209" i="18"/>
  <c r="U209" i="18"/>
  <c r="T209" i="18"/>
  <c r="W208" i="18" s="1"/>
  <c r="S209" i="18"/>
  <c r="V208" i="18"/>
  <c r="U208" i="18"/>
  <c r="T208" i="18"/>
  <c r="S208" i="18"/>
  <c r="R208" i="18"/>
  <c r="Q208" i="18"/>
  <c r="P208" i="18"/>
  <c r="P207" i="18"/>
  <c r="V206" i="18"/>
  <c r="U206" i="18"/>
  <c r="T206" i="18"/>
  <c r="S206" i="18"/>
  <c r="W205" i="18" s="1"/>
  <c r="V205" i="18"/>
  <c r="U205" i="18"/>
  <c r="T205" i="18"/>
  <c r="S205" i="18"/>
  <c r="R205" i="18"/>
  <c r="Q205" i="18"/>
  <c r="P205" i="18"/>
  <c r="V204" i="18"/>
  <c r="U204" i="18"/>
  <c r="T204" i="18"/>
  <c r="S204" i="18"/>
  <c r="W203" i="18" s="1"/>
  <c r="V203" i="18"/>
  <c r="U203" i="18"/>
  <c r="T203" i="18"/>
  <c r="S203" i="18"/>
  <c r="R203" i="18"/>
  <c r="Q203" i="18"/>
  <c r="P203" i="18"/>
  <c r="V202" i="18"/>
  <c r="U202" i="18"/>
  <c r="T202" i="18"/>
  <c r="S202" i="18"/>
  <c r="W201" i="18" s="1"/>
  <c r="V201" i="18"/>
  <c r="U201" i="18"/>
  <c r="T201" i="18"/>
  <c r="S201" i="18"/>
  <c r="R201" i="18"/>
  <c r="Q201" i="18"/>
  <c r="P201" i="18"/>
  <c r="P200" i="18"/>
  <c r="P197" i="18"/>
  <c r="V174" i="18"/>
  <c r="U174" i="18"/>
  <c r="W173" i="18" s="1"/>
  <c r="T174" i="18"/>
  <c r="S174" i="18"/>
  <c r="V173" i="18"/>
  <c r="U173" i="18"/>
  <c r="T173" i="18"/>
  <c r="S173" i="18"/>
  <c r="R173" i="18"/>
  <c r="Q173" i="18"/>
  <c r="P173" i="18"/>
  <c r="P172" i="18"/>
  <c r="V171" i="18"/>
  <c r="U171" i="18"/>
  <c r="T171" i="18"/>
  <c r="W170" i="18" s="1"/>
  <c r="S171" i="18"/>
  <c r="V170" i="18"/>
  <c r="U170" i="18"/>
  <c r="T170" i="18"/>
  <c r="S170" i="18"/>
  <c r="R170" i="18"/>
  <c r="Q170" i="18"/>
  <c r="P170" i="18"/>
  <c r="V169" i="18"/>
  <c r="U169" i="18"/>
  <c r="T169" i="18"/>
  <c r="S169" i="18"/>
  <c r="W168" i="18" s="1"/>
  <c r="V168" i="18"/>
  <c r="U168" i="18"/>
  <c r="T168" i="18"/>
  <c r="S168" i="18"/>
  <c r="R168" i="18"/>
  <c r="Q168" i="18"/>
  <c r="P168" i="18"/>
  <c r="V167" i="18"/>
  <c r="U167" i="18"/>
  <c r="T167" i="18"/>
  <c r="W166" i="18" s="1"/>
  <c r="S167" i="18"/>
  <c r="V166" i="18"/>
  <c r="U166" i="18"/>
  <c r="T166" i="18"/>
  <c r="S166" i="18"/>
  <c r="R166" i="18"/>
  <c r="Q166" i="18"/>
  <c r="P166" i="18"/>
  <c r="V165" i="18"/>
  <c r="U165" i="18"/>
  <c r="T165" i="18"/>
  <c r="S165" i="18"/>
  <c r="W164" i="18" s="1"/>
  <c r="V164" i="18"/>
  <c r="U164" i="18"/>
  <c r="T164" i="18"/>
  <c r="S164" i="18"/>
  <c r="R164" i="18"/>
  <c r="Q164" i="18"/>
  <c r="P164" i="18"/>
  <c r="V163" i="18"/>
  <c r="U163" i="18"/>
  <c r="T163" i="18"/>
  <c r="W162" i="18" s="1"/>
  <c r="S163" i="18"/>
  <c r="V162" i="18"/>
  <c r="U162" i="18"/>
  <c r="T162" i="18"/>
  <c r="S162" i="18"/>
  <c r="R162" i="18"/>
  <c r="Q162" i="18"/>
  <c r="P162" i="18"/>
  <c r="V161" i="18"/>
  <c r="U161" i="18"/>
  <c r="T161" i="18"/>
  <c r="S161" i="18"/>
  <c r="W160" i="18" s="1"/>
  <c r="V160" i="18"/>
  <c r="U160" i="18"/>
  <c r="T160" i="18"/>
  <c r="S160" i="18"/>
  <c r="R160" i="18"/>
  <c r="Q160" i="18"/>
  <c r="P160" i="18"/>
  <c r="V159" i="18"/>
  <c r="U159" i="18"/>
  <c r="T159" i="18"/>
  <c r="W158" i="18" s="1"/>
  <c r="S159" i="18"/>
  <c r="V158" i="18"/>
  <c r="U158" i="18"/>
  <c r="T158" i="18"/>
  <c r="S158" i="18"/>
  <c r="R158" i="18"/>
  <c r="Q158" i="18"/>
  <c r="P158" i="18"/>
  <c r="V157" i="18"/>
  <c r="U157" i="18"/>
  <c r="T157" i="18"/>
  <c r="S157" i="18"/>
  <c r="W156" i="18" s="1"/>
  <c r="V156" i="18"/>
  <c r="U156" i="18"/>
  <c r="T156" i="18"/>
  <c r="S156" i="18"/>
  <c r="R156" i="18"/>
  <c r="Q156" i="18"/>
  <c r="P156" i="18"/>
  <c r="V155" i="18"/>
  <c r="U155" i="18"/>
  <c r="T155" i="18"/>
  <c r="W154" i="18" s="1"/>
  <c r="S155" i="18"/>
  <c r="V154" i="18"/>
  <c r="U154" i="18"/>
  <c r="T154" i="18"/>
  <c r="S154" i="18"/>
  <c r="R154" i="18"/>
  <c r="Q154" i="18"/>
  <c r="P154" i="18"/>
  <c r="P153" i="18"/>
  <c r="P150" i="18"/>
  <c r="V143" i="18"/>
  <c r="U143" i="18"/>
  <c r="T143" i="18"/>
  <c r="S143" i="18"/>
  <c r="W142" i="18"/>
  <c r="V142" i="18"/>
  <c r="U142" i="18"/>
  <c r="T142" i="18"/>
  <c r="S142" i="18"/>
  <c r="R142" i="18"/>
  <c r="Q142" i="18"/>
  <c r="P142" i="18"/>
  <c r="V141" i="18"/>
  <c r="U141" i="18"/>
  <c r="T141" i="18"/>
  <c r="W140" i="18" s="1"/>
  <c r="S141" i="18"/>
  <c r="V140" i="18"/>
  <c r="U140" i="18"/>
  <c r="T140" i="18"/>
  <c r="S140" i="18"/>
  <c r="R140" i="18"/>
  <c r="Q140" i="18"/>
  <c r="P140" i="18"/>
  <c r="P139" i="18"/>
  <c r="V138" i="18"/>
  <c r="U138" i="18"/>
  <c r="T138" i="18"/>
  <c r="S138" i="18"/>
  <c r="W137" i="18" s="1"/>
  <c r="V137" i="18"/>
  <c r="U137" i="18"/>
  <c r="T137" i="18"/>
  <c r="S137" i="18"/>
  <c r="R137" i="18"/>
  <c r="Q137" i="18"/>
  <c r="P137" i="18"/>
  <c r="V136" i="18"/>
  <c r="U136" i="18"/>
  <c r="W135" i="18" s="1"/>
  <c r="T136" i="18"/>
  <c r="S136" i="18"/>
  <c r="V135" i="18"/>
  <c r="U135" i="18"/>
  <c r="T135" i="18"/>
  <c r="S135" i="18"/>
  <c r="R135" i="18"/>
  <c r="Q135" i="18"/>
  <c r="P135" i="18"/>
  <c r="V134" i="18"/>
  <c r="U134" i="18"/>
  <c r="T134" i="18"/>
  <c r="S134" i="18"/>
  <c r="W133" i="18" s="1"/>
  <c r="V133" i="18"/>
  <c r="U133" i="18"/>
  <c r="T133" i="18"/>
  <c r="S133" i="18"/>
  <c r="R133" i="18"/>
  <c r="Q133" i="18"/>
  <c r="P133" i="18"/>
  <c r="P132" i="18"/>
  <c r="V131" i="18"/>
  <c r="W130" i="18" s="1"/>
  <c r="U131" i="18"/>
  <c r="T131" i="18"/>
  <c r="S131" i="18"/>
  <c r="V130" i="18"/>
  <c r="U130" i="18"/>
  <c r="T130" i="18"/>
  <c r="S130" i="18"/>
  <c r="R130" i="18"/>
  <c r="Q130" i="18"/>
  <c r="P130" i="18"/>
  <c r="V129" i="18"/>
  <c r="U129" i="18"/>
  <c r="T129" i="18"/>
  <c r="W128" i="18" s="1"/>
  <c r="S129" i="18"/>
  <c r="V128" i="18"/>
  <c r="U128" i="18"/>
  <c r="T128" i="18"/>
  <c r="S128" i="18"/>
  <c r="R128" i="18"/>
  <c r="Q128" i="18"/>
  <c r="P128" i="18"/>
  <c r="V127" i="18"/>
  <c r="W126" i="18" s="1"/>
  <c r="U127" i="18"/>
  <c r="T127" i="18"/>
  <c r="S127" i="18"/>
  <c r="V126" i="18"/>
  <c r="U126" i="18"/>
  <c r="T126" i="18"/>
  <c r="S126" i="18"/>
  <c r="R126" i="18"/>
  <c r="Q126" i="18"/>
  <c r="P126" i="18"/>
  <c r="V125" i="18"/>
  <c r="U125" i="18"/>
  <c r="T125" i="18"/>
  <c r="W124" i="18" s="1"/>
  <c r="S125" i="18"/>
  <c r="V124" i="18"/>
  <c r="U124" i="18"/>
  <c r="T124" i="18"/>
  <c r="S124" i="18"/>
  <c r="R124" i="18"/>
  <c r="Q124" i="18"/>
  <c r="P124" i="18"/>
  <c r="P123" i="18"/>
  <c r="V122" i="18"/>
  <c r="U122" i="18"/>
  <c r="T122" i="18"/>
  <c r="S122" i="18"/>
  <c r="W121" i="18" s="1"/>
  <c r="V121" i="18"/>
  <c r="U121" i="18"/>
  <c r="T121" i="18"/>
  <c r="S121" i="18"/>
  <c r="R121" i="18"/>
  <c r="Q121" i="18"/>
  <c r="P121" i="18"/>
  <c r="V120" i="18"/>
  <c r="U120" i="18"/>
  <c r="T120" i="18"/>
  <c r="S120" i="18"/>
  <c r="W119" i="18" s="1"/>
  <c r="V119" i="18"/>
  <c r="U119" i="18"/>
  <c r="T119" i="18"/>
  <c r="S119" i="18"/>
  <c r="R119" i="18"/>
  <c r="Q119" i="18"/>
  <c r="P119" i="18"/>
  <c r="V118" i="18"/>
  <c r="U118" i="18"/>
  <c r="T118" i="18"/>
  <c r="S118" i="18"/>
  <c r="W117" i="18" s="1"/>
  <c r="V117" i="18"/>
  <c r="U117" i="18"/>
  <c r="T117" i="18"/>
  <c r="S117" i="18"/>
  <c r="R117" i="18"/>
  <c r="Q117" i="18"/>
  <c r="P117" i="18"/>
  <c r="V116" i="18"/>
  <c r="U116" i="18"/>
  <c r="T116" i="18"/>
  <c r="S116" i="18"/>
  <c r="W115" i="18" s="1"/>
  <c r="V115" i="18"/>
  <c r="U115" i="18"/>
  <c r="T115" i="18"/>
  <c r="S115" i="18"/>
  <c r="R115" i="18"/>
  <c r="Q115" i="18"/>
  <c r="P115" i="18"/>
  <c r="P114" i="18"/>
  <c r="V113" i="18"/>
  <c r="U113" i="18"/>
  <c r="T113" i="18"/>
  <c r="S113" i="18"/>
  <c r="W112" i="18"/>
  <c r="V112" i="18"/>
  <c r="U112" i="18"/>
  <c r="T112" i="18"/>
  <c r="S112" i="18"/>
  <c r="R112" i="18"/>
  <c r="Q112" i="18"/>
  <c r="P112" i="18"/>
  <c r="P111" i="18"/>
  <c r="V110" i="18"/>
  <c r="U110" i="18"/>
  <c r="W109" i="18" s="1"/>
  <c r="T110" i="18"/>
  <c r="S110" i="18"/>
  <c r="V109" i="18"/>
  <c r="U109" i="18"/>
  <c r="T109" i="18"/>
  <c r="S109" i="18"/>
  <c r="R109" i="18"/>
  <c r="Q109" i="18"/>
  <c r="P109" i="18"/>
  <c r="V108" i="18"/>
  <c r="U108" i="18"/>
  <c r="T108" i="18"/>
  <c r="S108" i="18"/>
  <c r="W107" i="18" s="1"/>
  <c r="V107" i="18"/>
  <c r="U107" i="18"/>
  <c r="T107" i="18"/>
  <c r="S107" i="18"/>
  <c r="R107" i="18"/>
  <c r="Q107" i="18"/>
  <c r="P107" i="18"/>
  <c r="V106" i="18"/>
  <c r="U106" i="18"/>
  <c r="W105" i="18" s="1"/>
  <c r="T106" i="18"/>
  <c r="S106" i="18"/>
  <c r="V105" i="18"/>
  <c r="U105" i="18"/>
  <c r="T105" i="18"/>
  <c r="S105" i="18"/>
  <c r="R105" i="18"/>
  <c r="Q105" i="18"/>
  <c r="P105" i="18"/>
  <c r="P104" i="18"/>
  <c r="P101" i="18"/>
  <c r="V97" i="18"/>
  <c r="U97" i="18"/>
  <c r="T97" i="18"/>
  <c r="S97" i="18"/>
  <c r="W96" i="18" s="1"/>
  <c r="V96" i="18"/>
  <c r="U96" i="18"/>
  <c r="T96" i="18"/>
  <c r="S96" i="18"/>
  <c r="R96" i="18"/>
  <c r="Q96" i="18"/>
  <c r="P96" i="18"/>
  <c r="V95" i="18"/>
  <c r="U95" i="18"/>
  <c r="T95" i="18"/>
  <c r="S95" i="18"/>
  <c r="W94" i="18" s="1"/>
  <c r="V94" i="18"/>
  <c r="U94" i="18"/>
  <c r="T94" i="18"/>
  <c r="S94" i="18"/>
  <c r="R94" i="18"/>
  <c r="Q94" i="18"/>
  <c r="P94" i="18"/>
  <c r="V93" i="18"/>
  <c r="U93" i="18"/>
  <c r="T93" i="18"/>
  <c r="S93" i="18"/>
  <c r="W92" i="18" s="1"/>
  <c r="V92" i="18"/>
  <c r="U92" i="18"/>
  <c r="T92" i="18"/>
  <c r="S92" i="18"/>
  <c r="R92" i="18"/>
  <c r="Q92" i="18"/>
  <c r="P92" i="18"/>
  <c r="V91" i="18"/>
  <c r="U91" i="18"/>
  <c r="T91" i="18"/>
  <c r="S91" i="18"/>
  <c r="W90" i="18" s="1"/>
  <c r="V90" i="18"/>
  <c r="U90" i="18"/>
  <c r="T90" i="18"/>
  <c r="S90" i="18"/>
  <c r="R90" i="18"/>
  <c r="Q90" i="18"/>
  <c r="P90" i="18"/>
  <c r="V89" i="18"/>
  <c r="U89" i="18"/>
  <c r="T89" i="18"/>
  <c r="S89" i="18"/>
  <c r="W88" i="18" s="1"/>
  <c r="V88" i="18"/>
  <c r="U88" i="18"/>
  <c r="T88" i="18"/>
  <c r="S88" i="18"/>
  <c r="R88" i="18"/>
  <c r="Q88" i="18"/>
  <c r="P88" i="18"/>
  <c r="P87" i="18"/>
  <c r="V86" i="18"/>
  <c r="U86" i="18"/>
  <c r="T86" i="18"/>
  <c r="S86" i="18"/>
  <c r="W85" i="18"/>
  <c r="V85" i="18"/>
  <c r="U85" i="18"/>
  <c r="T85" i="18"/>
  <c r="S85" i="18"/>
  <c r="R85" i="18"/>
  <c r="Q85" i="18"/>
  <c r="P85" i="18"/>
  <c r="P84" i="18"/>
  <c r="P81" i="18"/>
  <c r="V70" i="18"/>
  <c r="W69" i="18" s="1"/>
  <c r="U70" i="18"/>
  <c r="T70" i="18"/>
  <c r="S70" i="18"/>
  <c r="V69" i="18"/>
  <c r="U69" i="18"/>
  <c r="T69" i="18"/>
  <c r="S69" i="18"/>
  <c r="R69" i="18"/>
  <c r="Q69" i="18"/>
  <c r="P69" i="18"/>
  <c r="V68" i="18"/>
  <c r="U68" i="18"/>
  <c r="T68" i="18"/>
  <c r="W67" i="18" s="1"/>
  <c r="S68" i="18"/>
  <c r="V67" i="18"/>
  <c r="U67" i="18"/>
  <c r="T67" i="18"/>
  <c r="S67" i="18"/>
  <c r="R67" i="18"/>
  <c r="Q67" i="18"/>
  <c r="P67" i="18"/>
  <c r="V66" i="18"/>
  <c r="W65" i="18" s="1"/>
  <c r="U66" i="18"/>
  <c r="T66" i="18"/>
  <c r="S66" i="18"/>
  <c r="V65" i="18"/>
  <c r="U65" i="18"/>
  <c r="T65" i="18"/>
  <c r="S65" i="18"/>
  <c r="R65" i="18"/>
  <c r="Q65" i="18"/>
  <c r="P65" i="18"/>
  <c r="V64" i="18"/>
  <c r="U64" i="18"/>
  <c r="T64" i="18"/>
  <c r="W63" i="18" s="1"/>
  <c r="S64" i="18"/>
  <c r="V63" i="18"/>
  <c r="U63" i="18"/>
  <c r="T63" i="18"/>
  <c r="S63" i="18"/>
  <c r="R63" i="18"/>
  <c r="Q63" i="18"/>
  <c r="P63" i="18"/>
  <c r="P62" i="18"/>
  <c r="P59" i="18"/>
  <c r="V50" i="18"/>
  <c r="U50" i="18"/>
  <c r="T50" i="18"/>
  <c r="S50" i="18"/>
  <c r="W49" i="18"/>
  <c r="V49" i="18"/>
  <c r="U49" i="18"/>
  <c r="T49" i="18"/>
  <c r="S49" i="18"/>
  <c r="R49" i="18"/>
  <c r="Q49" i="18"/>
  <c r="P49" i="18"/>
  <c r="P48" i="18"/>
  <c r="V47" i="18"/>
  <c r="U47" i="18"/>
  <c r="W46" i="18" s="1"/>
  <c r="T47" i="18"/>
  <c r="S47" i="18"/>
  <c r="V46" i="18"/>
  <c r="U46" i="18"/>
  <c r="T46" i="18"/>
  <c r="S46" i="18"/>
  <c r="R46" i="18"/>
  <c r="Q46" i="18"/>
  <c r="P46" i="18"/>
  <c r="V45" i="18"/>
  <c r="U45" i="18"/>
  <c r="T45" i="18"/>
  <c r="S45" i="18"/>
  <c r="W44" i="18" s="1"/>
  <c r="V44" i="18"/>
  <c r="U44" i="18"/>
  <c r="T44" i="18"/>
  <c r="S44" i="18"/>
  <c r="R44" i="18"/>
  <c r="Q44" i="18"/>
  <c r="P44" i="18"/>
  <c r="V43" i="18"/>
  <c r="U43" i="18"/>
  <c r="W42" i="18" s="1"/>
  <c r="T43" i="18"/>
  <c r="S43" i="18"/>
  <c r="V42" i="18"/>
  <c r="U42" i="18"/>
  <c r="T42" i="18"/>
  <c r="S42" i="18"/>
  <c r="R42" i="18"/>
  <c r="Q42" i="18"/>
  <c r="P42" i="18"/>
  <c r="V41" i="18"/>
  <c r="U41" i="18"/>
  <c r="T41" i="18"/>
  <c r="S41" i="18"/>
  <c r="W40" i="18" s="1"/>
  <c r="V40" i="18"/>
  <c r="U40" i="18"/>
  <c r="T40" i="18"/>
  <c r="S40" i="18"/>
  <c r="R40" i="18"/>
  <c r="Q40" i="18"/>
  <c r="P40" i="18"/>
  <c r="V39" i="18"/>
  <c r="U39" i="18"/>
  <c r="W38" i="18" s="1"/>
  <c r="T39" i="18"/>
  <c r="S39" i="18"/>
  <c r="V38" i="18"/>
  <c r="U38" i="18"/>
  <c r="T38" i="18"/>
  <c r="S38" i="18"/>
  <c r="R38" i="18"/>
  <c r="Q38" i="18"/>
  <c r="P38" i="18"/>
  <c r="V37" i="18"/>
  <c r="U37" i="18"/>
  <c r="T37" i="18"/>
  <c r="S37" i="18"/>
  <c r="W36" i="18" s="1"/>
  <c r="V36" i="18"/>
  <c r="U36" i="18"/>
  <c r="T36" i="18"/>
  <c r="S36" i="18"/>
  <c r="R36" i="18"/>
  <c r="Q36" i="18"/>
  <c r="P36" i="18"/>
  <c r="P35" i="18"/>
  <c r="P32" i="18"/>
  <c r="V24" i="18"/>
  <c r="U24" i="18"/>
  <c r="T24" i="18"/>
  <c r="S24" i="18"/>
  <c r="W23" i="18" s="1"/>
  <c r="V23" i="18"/>
  <c r="U23" i="18"/>
  <c r="T23" i="18"/>
  <c r="S23" i="18"/>
  <c r="R23" i="18"/>
  <c r="Q23" i="18"/>
  <c r="P23" i="18"/>
  <c r="V22" i="18"/>
  <c r="U22" i="18"/>
  <c r="T22" i="18"/>
  <c r="S22" i="18"/>
  <c r="W21" i="18" s="1"/>
  <c r="V21" i="18"/>
  <c r="U21" i="18"/>
  <c r="T21" i="18"/>
  <c r="S21" i="18"/>
  <c r="R21" i="18"/>
  <c r="Q21" i="18"/>
  <c r="P21" i="18"/>
  <c r="V20" i="18"/>
  <c r="U20" i="18"/>
  <c r="T20" i="18"/>
  <c r="S20" i="18"/>
  <c r="W19" i="18" s="1"/>
  <c r="V19" i="18"/>
  <c r="U19" i="18"/>
  <c r="T19" i="18"/>
  <c r="S19" i="18"/>
  <c r="R19" i="18"/>
  <c r="Q19" i="18"/>
  <c r="P19" i="18"/>
  <c r="P18" i="18"/>
  <c r="V17" i="18"/>
  <c r="U17" i="18"/>
  <c r="T17" i="18"/>
  <c r="W16" i="18" s="1"/>
  <c r="S17" i="18"/>
  <c r="V16" i="18"/>
  <c r="U16" i="18"/>
  <c r="T16" i="18"/>
  <c r="S16" i="18"/>
  <c r="R16" i="18"/>
  <c r="Q16" i="18"/>
  <c r="P16" i="18"/>
  <c r="V15" i="18"/>
  <c r="U15" i="18"/>
  <c r="T15" i="18"/>
  <c r="S15" i="18"/>
  <c r="W14" i="18"/>
  <c r="V14" i="18"/>
  <c r="U14" i="18"/>
  <c r="T14" i="18"/>
  <c r="S14" i="18"/>
  <c r="R14" i="18"/>
  <c r="Q14" i="18"/>
  <c r="P14" i="18"/>
  <c r="V13" i="18"/>
  <c r="U13" i="18"/>
  <c r="T13" i="18"/>
  <c r="W12" i="18" s="1"/>
  <c r="S13" i="18"/>
  <c r="V12" i="18"/>
  <c r="U12" i="18"/>
  <c r="T12" i="18"/>
  <c r="S12" i="18"/>
  <c r="R12" i="18"/>
  <c r="Q12" i="18"/>
  <c r="P12" i="18"/>
  <c r="P11" i="18"/>
  <c r="V10" i="18"/>
  <c r="U10" i="18"/>
  <c r="T10" i="18"/>
  <c r="S10" i="18"/>
  <c r="W9" i="18" s="1"/>
  <c r="V9" i="18"/>
  <c r="U9" i="18"/>
  <c r="T9" i="18"/>
  <c r="S9" i="18"/>
  <c r="R9" i="18"/>
  <c r="Q9" i="18"/>
  <c r="P9" i="18"/>
  <c r="V8" i="18"/>
  <c r="U8" i="18"/>
  <c r="W7" i="18" s="1"/>
  <c r="T8" i="18"/>
  <c r="S8" i="18"/>
  <c r="V7" i="18"/>
  <c r="U7" i="18"/>
  <c r="T7" i="18"/>
  <c r="S7" i="18"/>
  <c r="R7" i="18"/>
  <c r="Q7" i="18"/>
  <c r="P7" i="18"/>
  <c r="V6" i="18"/>
  <c r="U6" i="18"/>
  <c r="T6" i="18"/>
  <c r="S6" i="18"/>
  <c r="W5" i="18" s="1"/>
  <c r="V5" i="18"/>
  <c r="U5" i="18"/>
  <c r="T5" i="18"/>
  <c r="S5" i="18"/>
  <c r="R5" i="18"/>
  <c r="Q5" i="18"/>
  <c r="P5" i="18"/>
  <c r="P4" i="18"/>
  <c r="P1" i="18"/>
  <c r="A2" i="17"/>
  <c r="K17" i="16"/>
  <c r="K15" i="16"/>
  <c r="AK1" i="12"/>
  <c r="AL1" i="12" s="1"/>
  <c r="I222" i="10"/>
  <c r="I221" i="10"/>
  <c r="H158" i="10"/>
  <c r="H157" i="10"/>
  <c r="H156" i="10"/>
  <c r="H155" i="10"/>
  <c r="H154" i="10"/>
  <c r="H153" i="10"/>
  <c r="H152" i="10"/>
  <c r="H151" i="10"/>
  <c r="H150" i="10"/>
  <c r="H149" i="10"/>
  <c r="H147" i="10"/>
  <c r="H146" i="10"/>
  <c r="H145" i="10"/>
  <c r="H144" i="10"/>
  <c r="H143" i="10"/>
  <c r="H142" i="10"/>
  <c r="H141" i="10"/>
  <c r="H140" i="10"/>
  <c r="H139" i="10"/>
  <c r="H138" i="10"/>
  <c r="H137" i="10"/>
  <c r="H136" i="10"/>
  <c r="H135" i="10"/>
  <c r="H134" i="10"/>
  <c r="H133" i="10"/>
  <c r="H132" i="10"/>
  <c r="H131" i="10"/>
  <c r="H130" i="10"/>
  <c r="H129" i="10"/>
  <c r="H128" i="10"/>
  <c r="H127" i="10"/>
  <c r="H126" i="10"/>
  <c r="H125" i="10"/>
  <c r="H124" i="10"/>
  <c r="H123" i="10"/>
  <c r="H122" i="10"/>
  <c r="H121" i="10"/>
  <c r="H120" i="10"/>
  <c r="H119" i="10"/>
  <c r="H118" i="10"/>
  <c r="H117" i="10"/>
  <c r="H116" i="10"/>
  <c r="H115" i="10"/>
  <c r="H114" i="10"/>
  <c r="H113" i="10"/>
  <c r="H112" i="10"/>
  <c r="H111" i="10"/>
  <c r="H110" i="10"/>
  <c r="H109" i="10"/>
  <c r="H108" i="10"/>
  <c r="H107" i="10"/>
  <c r="H106" i="10"/>
  <c r="H105" i="10"/>
  <c r="H104" i="10"/>
  <c r="H103" i="10"/>
  <c r="H102" i="10"/>
  <c r="H101" i="10"/>
  <c r="H100" i="10"/>
  <c r="H99" i="10"/>
  <c r="H98" i="10"/>
  <c r="H97" i="10"/>
  <c r="H96" i="10"/>
  <c r="H95" i="10"/>
  <c r="H94" i="10"/>
  <c r="H93" i="10"/>
  <c r="H92" i="10"/>
  <c r="H91" i="10"/>
  <c r="H90" i="10"/>
  <c r="H89" i="10"/>
  <c r="H88" i="10"/>
  <c r="H87" i="10"/>
  <c r="H86" i="10"/>
  <c r="H85" i="10"/>
  <c r="H84" i="10"/>
  <c r="H83" i="10"/>
  <c r="H77" i="10"/>
  <c r="J74" i="10"/>
  <c r="H70" i="10"/>
  <c r="I69" i="10"/>
  <c r="H68" i="10"/>
  <c r="I67" i="10"/>
  <c r="J66" i="10"/>
  <c r="I3" i="10"/>
  <c r="H3" i="10"/>
  <c r="E12" i="6"/>
  <c r="P12" i="6" s="1"/>
  <c r="E11" i="6"/>
  <c r="P11" i="6" s="1"/>
  <c r="T1895" i="5"/>
  <c r="S1895" i="5"/>
  <c r="R1895" i="5"/>
  <c r="Q1895" i="5"/>
  <c r="U1894" i="5" s="1"/>
  <c r="T1894" i="5"/>
  <c r="S1894" i="5"/>
  <c r="R1894" i="5"/>
  <c r="Q1894" i="5"/>
  <c r="P1894" i="5"/>
  <c r="P1893" i="5"/>
  <c r="T1892" i="5"/>
  <c r="S1892" i="5"/>
  <c r="R1892" i="5"/>
  <c r="U1891" i="5" s="1"/>
  <c r="Q1892" i="5"/>
  <c r="T1891" i="5"/>
  <c r="S1891" i="5"/>
  <c r="R1891" i="5"/>
  <c r="Q1891" i="5"/>
  <c r="P1891" i="5"/>
  <c r="T1890" i="5"/>
  <c r="S1890" i="5"/>
  <c r="R1890" i="5"/>
  <c r="Q1890" i="5"/>
  <c r="U1889" i="5"/>
  <c r="T1889" i="5"/>
  <c r="S1889" i="5"/>
  <c r="R1889" i="5"/>
  <c r="Q1889" i="5"/>
  <c r="P1889" i="5"/>
  <c r="P1888" i="5"/>
  <c r="T1887" i="5"/>
  <c r="S1887" i="5"/>
  <c r="R1887" i="5"/>
  <c r="Q1887" i="5"/>
  <c r="U1886" i="5" s="1"/>
  <c r="T1886" i="5"/>
  <c r="S1886" i="5"/>
  <c r="R1886" i="5"/>
  <c r="Q1886" i="5"/>
  <c r="P1886" i="5"/>
  <c r="P1885" i="5"/>
  <c r="T1884" i="5"/>
  <c r="S1884" i="5"/>
  <c r="R1884" i="5"/>
  <c r="U1883" i="5" s="1"/>
  <c r="Q1884" i="5"/>
  <c r="T1883" i="5"/>
  <c r="S1883" i="5"/>
  <c r="R1883" i="5"/>
  <c r="Q1883" i="5"/>
  <c r="P1883" i="5"/>
  <c r="P1882" i="5"/>
  <c r="T1881" i="5"/>
  <c r="S1881" i="5"/>
  <c r="R1881" i="5"/>
  <c r="Q1881" i="5"/>
  <c r="U1880" i="5" s="1"/>
  <c r="T1880" i="5"/>
  <c r="S1880" i="5"/>
  <c r="R1880" i="5"/>
  <c r="Q1880" i="5"/>
  <c r="P1880" i="5"/>
  <c r="T1879" i="5"/>
  <c r="S1879" i="5"/>
  <c r="R1879" i="5"/>
  <c r="Q1879" i="5"/>
  <c r="U1878" i="5" s="1"/>
  <c r="T1878" i="5"/>
  <c r="S1878" i="5"/>
  <c r="R1878" i="5"/>
  <c r="Q1878" i="5"/>
  <c r="P1878" i="5"/>
  <c r="T1877" i="5"/>
  <c r="S1877" i="5"/>
  <c r="R1877" i="5"/>
  <c r="Q1877" i="5"/>
  <c r="U1876" i="5" s="1"/>
  <c r="T1876" i="5"/>
  <c r="S1876" i="5"/>
  <c r="R1876" i="5"/>
  <c r="Q1876" i="5"/>
  <c r="P1876" i="5"/>
  <c r="T1875" i="5"/>
  <c r="S1875" i="5"/>
  <c r="R1875" i="5"/>
  <c r="Q1875" i="5"/>
  <c r="U1874" i="5" s="1"/>
  <c r="T1874" i="5"/>
  <c r="S1874" i="5"/>
  <c r="R1874" i="5"/>
  <c r="Q1874" i="5"/>
  <c r="P1874" i="5"/>
  <c r="T1873" i="5"/>
  <c r="S1873" i="5"/>
  <c r="R1873" i="5"/>
  <c r="Q1873" i="5"/>
  <c r="U1872" i="5" s="1"/>
  <c r="T1872" i="5"/>
  <c r="S1872" i="5"/>
  <c r="R1872" i="5"/>
  <c r="Q1872" i="5"/>
  <c r="P1872" i="5"/>
  <c r="T1871" i="5"/>
  <c r="S1871" i="5"/>
  <c r="R1871" i="5"/>
  <c r="Q1871" i="5"/>
  <c r="U1870" i="5" s="1"/>
  <c r="T1870" i="5"/>
  <c r="S1870" i="5"/>
  <c r="R1870" i="5"/>
  <c r="Q1870" i="5"/>
  <c r="P1870" i="5"/>
  <c r="T1869" i="5"/>
  <c r="S1869" i="5"/>
  <c r="R1869" i="5"/>
  <c r="Q1869" i="5"/>
  <c r="U1868" i="5" s="1"/>
  <c r="T1868" i="5"/>
  <c r="S1868" i="5"/>
  <c r="R1868" i="5"/>
  <c r="Q1868" i="5"/>
  <c r="P1868" i="5"/>
  <c r="T1867" i="5"/>
  <c r="S1867" i="5"/>
  <c r="R1867" i="5"/>
  <c r="Q1867" i="5"/>
  <c r="U1866" i="5" s="1"/>
  <c r="T1866" i="5"/>
  <c r="S1866" i="5"/>
  <c r="R1866" i="5"/>
  <c r="Q1866" i="5"/>
  <c r="P1866" i="5"/>
  <c r="T1865" i="5"/>
  <c r="S1865" i="5"/>
  <c r="R1865" i="5"/>
  <c r="Q1865" i="5"/>
  <c r="U1864" i="5" s="1"/>
  <c r="T1864" i="5"/>
  <c r="S1864" i="5"/>
  <c r="R1864" i="5"/>
  <c r="Q1864" i="5"/>
  <c r="P1864" i="5"/>
  <c r="P1863" i="5"/>
  <c r="T1862" i="5"/>
  <c r="U1861" i="5" s="1"/>
  <c r="S1862" i="5"/>
  <c r="R1862" i="5"/>
  <c r="Q1862" i="5"/>
  <c r="T1861" i="5"/>
  <c r="S1861" i="5"/>
  <c r="R1861" i="5"/>
  <c r="Q1861" i="5"/>
  <c r="P1861" i="5"/>
  <c r="T1860" i="5"/>
  <c r="S1860" i="5"/>
  <c r="R1860" i="5"/>
  <c r="U1859" i="5" s="1"/>
  <c r="Q1860" i="5"/>
  <c r="T1859" i="5"/>
  <c r="S1859" i="5"/>
  <c r="R1859" i="5"/>
  <c r="Q1859" i="5"/>
  <c r="P1859" i="5"/>
  <c r="P1858" i="5"/>
  <c r="T1857" i="5"/>
  <c r="S1857" i="5"/>
  <c r="R1857" i="5"/>
  <c r="Q1857" i="5"/>
  <c r="U1856" i="5" s="1"/>
  <c r="T1856" i="5"/>
  <c r="S1856" i="5"/>
  <c r="R1856" i="5"/>
  <c r="Q1856" i="5"/>
  <c r="P1856" i="5"/>
  <c r="P1855" i="5"/>
  <c r="P1852" i="5"/>
  <c r="T1819" i="5"/>
  <c r="S1819" i="5"/>
  <c r="R1819" i="5"/>
  <c r="Q1819" i="5"/>
  <c r="U1818" i="5" s="1"/>
  <c r="T1818" i="5"/>
  <c r="S1818" i="5"/>
  <c r="R1818" i="5"/>
  <c r="Q1818" i="5"/>
  <c r="P1818" i="5"/>
  <c r="T1817" i="5"/>
  <c r="S1817" i="5"/>
  <c r="R1817" i="5"/>
  <c r="Q1817" i="5"/>
  <c r="U1816" i="5" s="1"/>
  <c r="T1816" i="5"/>
  <c r="S1816" i="5"/>
  <c r="R1816" i="5"/>
  <c r="Q1816" i="5"/>
  <c r="P1816" i="5"/>
  <c r="P1815" i="5"/>
  <c r="T1814" i="5"/>
  <c r="S1814" i="5"/>
  <c r="R1814" i="5"/>
  <c r="U1813" i="5" s="1"/>
  <c r="Q1814" i="5"/>
  <c r="T1813" i="5"/>
  <c r="S1813" i="5"/>
  <c r="R1813" i="5"/>
  <c r="Q1813" i="5"/>
  <c r="P1813" i="5"/>
  <c r="T1812" i="5"/>
  <c r="U1811" i="5" s="1"/>
  <c r="S1812" i="5"/>
  <c r="R1812" i="5"/>
  <c r="Q1812" i="5"/>
  <c r="T1811" i="5"/>
  <c r="S1811" i="5"/>
  <c r="R1811" i="5"/>
  <c r="Q1811" i="5"/>
  <c r="P1811" i="5"/>
  <c r="T1810" i="5"/>
  <c r="S1810" i="5"/>
  <c r="R1810" i="5"/>
  <c r="U1809" i="5" s="1"/>
  <c r="Q1810" i="5"/>
  <c r="T1809" i="5"/>
  <c r="S1809" i="5"/>
  <c r="R1809" i="5"/>
  <c r="Q1809" i="5"/>
  <c r="P1809" i="5"/>
  <c r="P1808" i="5"/>
  <c r="T1807" i="5"/>
  <c r="S1807" i="5"/>
  <c r="R1807" i="5"/>
  <c r="Q1807" i="5"/>
  <c r="U1806" i="5" s="1"/>
  <c r="T1806" i="5"/>
  <c r="S1806" i="5"/>
  <c r="R1806" i="5"/>
  <c r="Q1806" i="5"/>
  <c r="P1806" i="5"/>
  <c r="T1805" i="5"/>
  <c r="S1805" i="5"/>
  <c r="R1805" i="5"/>
  <c r="Q1805" i="5"/>
  <c r="T1804" i="5"/>
  <c r="S1804" i="5"/>
  <c r="R1804" i="5"/>
  <c r="Q1804" i="5"/>
  <c r="P1804" i="5"/>
  <c r="P1803" i="5"/>
  <c r="P1800" i="5"/>
  <c r="T1759" i="5"/>
  <c r="S1759" i="5"/>
  <c r="R1759" i="5"/>
  <c r="Q1759" i="5"/>
  <c r="U1758" i="5" s="1"/>
  <c r="T1758" i="5"/>
  <c r="S1758" i="5"/>
  <c r="R1758" i="5"/>
  <c r="Q1758" i="5"/>
  <c r="P1758" i="5"/>
  <c r="P1757" i="5"/>
  <c r="P1754" i="5"/>
  <c r="T1726" i="5"/>
  <c r="S1726" i="5"/>
  <c r="R1726" i="5"/>
  <c r="Q1726" i="5"/>
  <c r="U1725" i="5" s="1"/>
  <c r="T1725" i="5"/>
  <c r="S1725" i="5"/>
  <c r="R1725" i="5"/>
  <c r="Q1725" i="5"/>
  <c r="P1725" i="5"/>
  <c r="P1724" i="5"/>
  <c r="T1723" i="5"/>
  <c r="S1723" i="5"/>
  <c r="R1723" i="5"/>
  <c r="U1722" i="5" s="1"/>
  <c r="Q1723" i="5"/>
  <c r="T1722" i="5"/>
  <c r="S1722" i="5"/>
  <c r="R1722" i="5"/>
  <c r="Q1722" i="5"/>
  <c r="P1722" i="5"/>
  <c r="P1721" i="5"/>
  <c r="T1720" i="5"/>
  <c r="S1720" i="5"/>
  <c r="R1720" i="5"/>
  <c r="Q1720" i="5"/>
  <c r="U1719" i="5" s="1"/>
  <c r="T1719" i="5"/>
  <c r="S1719" i="5"/>
  <c r="R1719" i="5"/>
  <c r="Q1719" i="5"/>
  <c r="P1719" i="5"/>
  <c r="T1718" i="5"/>
  <c r="S1718" i="5"/>
  <c r="R1718" i="5"/>
  <c r="Q1718" i="5"/>
  <c r="T1717" i="5"/>
  <c r="S1717" i="5"/>
  <c r="R1717" i="5"/>
  <c r="Q1717" i="5"/>
  <c r="P1717" i="5"/>
  <c r="T1716" i="5"/>
  <c r="S1716" i="5"/>
  <c r="R1716" i="5"/>
  <c r="Q1716" i="5"/>
  <c r="U1715" i="5" s="1"/>
  <c r="T1715" i="5"/>
  <c r="S1715" i="5"/>
  <c r="R1715" i="5"/>
  <c r="Q1715" i="5"/>
  <c r="P1715" i="5"/>
  <c r="P1714" i="5"/>
  <c r="T1713" i="5"/>
  <c r="S1713" i="5"/>
  <c r="R1713" i="5"/>
  <c r="Q1713" i="5"/>
  <c r="U1712" i="5"/>
  <c r="T1712" i="5"/>
  <c r="S1712" i="5"/>
  <c r="R1712" i="5"/>
  <c r="Q1712" i="5"/>
  <c r="P1712" i="5"/>
  <c r="T1711" i="5"/>
  <c r="S1711" i="5"/>
  <c r="R1711" i="5"/>
  <c r="U1710" i="5" s="1"/>
  <c r="Q1711" i="5"/>
  <c r="T1710" i="5"/>
  <c r="S1710" i="5"/>
  <c r="R1710" i="5"/>
  <c r="Q1710" i="5"/>
  <c r="P1710" i="5"/>
  <c r="T1709" i="5"/>
  <c r="U1708" i="5" s="1"/>
  <c r="S1709" i="5"/>
  <c r="R1709" i="5"/>
  <c r="Q1709" i="5"/>
  <c r="T1708" i="5"/>
  <c r="S1708" i="5"/>
  <c r="R1708" i="5"/>
  <c r="Q1708" i="5"/>
  <c r="P1708" i="5"/>
  <c r="P1707" i="5"/>
  <c r="P1704" i="5"/>
  <c r="T1687" i="5"/>
  <c r="S1687" i="5"/>
  <c r="R1687" i="5"/>
  <c r="Q1687" i="5"/>
  <c r="U1686" i="5"/>
  <c r="T1686" i="5"/>
  <c r="S1686" i="5"/>
  <c r="R1686" i="5"/>
  <c r="Q1686" i="5"/>
  <c r="P1686" i="5"/>
  <c r="P1685" i="5"/>
  <c r="T1684" i="5"/>
  <c r="S1684" i="5"/>
  <c r="R1684" i="5"/>
  <c r="Q1684" i="5"/>
  <c r="T1683" i="5"/>
  <c r="S1683" i="5"/>
  <c r="R1683" i="5"/>
  <c r="Q1683" i="5"/>
  <c r="P1683" i="5"/>
  <c r="P1682" i="5"/>
  <c r="T1681" i="5"/>
  <c r="S1681" i="5"/>
  <c r="R1681" i="5"/>
  <c r="U1680" i="5" s="1"/>
  <c r="Q1681" i="5"/>
  <c r="T1680" i="5"/>
  <c r="S1680" i="5"/>
  <c r="R1680" i="5"/>
  <c r="Q1680" i="5"/>
  <c r="P1680" i="5"/>
  <c r="T1679" i="5"/>
  <c r="S1679" i="5"/>
  <c r="R1679" i="5"/>
  <c r="Q1679" i="5"/>
  <c r="U1678" i="5"/>
  <c r="T1678" i="5"/>
  <c r="S1678" i="5"/>
  <c r="R1678" i="5"/>
  <c r="Q1678" i="5"/>
  <c r="P1678" i="5"/>
  <c r="T1677" i="5"/>
  <c r="S1677" i="5"/>
  <c r="R1677" i="5"/>
  <c r="U1676" i="5" s="1"/>
  <c r="Q1677" i="5"/>
  <c r="T1676" i="5"/>
  <c r="S1676" i="5"/>
  <c r="R1676" i="5"/>
  <c r="Q1676" i="5"/>
  <c r="P1676" i="5"/>
  <c r="P1675" i="5"/>
  <c r="T1674" i="5"/>
  <c r="S1674" i="5"/>
  <c r="R1674" i="5"/>
  <c r="Q1674" i="5"/>
  <c r="U1673" i="5" s="1"/>
  <c r="T1673" i="5"/>
  <c r="S1673" i="5"/>
  <c r="R1673" i="5"/>
  <c r="Q1673" i="5"/>
  <c r="P1673" i="5"/>
  <c r="P1672" i="5"/>
  <c r="T1671" i="5"/>
  <c r="S1671" i="5"/>
  <c r="R1671" i="5"/>
  <c r="Q1671" i="5"/>
  <c r="U1670" i="5"/>
  <c r="T1670" i="5"/>
  <c r="S1670" i="5"/>
  <c r="R1670" i="5"/>
  <c r="Q1670" i="5"/>
  <c r="P1670" i="5"/>
  <c r="T1669" i="5"/>
  <c r="S1669" i="5"/>
  <c r="R1669" i="5"/>
  <c r="U1668" i="5" s="1"/>
  <c r="Q1669" i="5"/>
  <c r="T1668" i="5"/>
  <c r="S1668" i="5"/>
  <c r="R1668" i="5"/>
  <c r="Q1668" i="5"/>
  <c r="P1668" i="5"/>
  <c r="T1667" i="5"/>
  <c r="U1666" i="5" s="1"/>
  <c r="S1667" i="5"/>
  <c r="R1667" i="5"/>
  <c r="Q1667" i="5"/>
  <c r="T1666" i="5"/>
  <c r="S1666" i="5"/>
  <c r="R1666" i="5"/>
  <c r="Q1666" i="5"/>
  <c r="P1666" i="5"/>
  <c r="T1665" i="5"/>
  <c r="S1665" i="5"/>
  <c r="R1665" i="5"/>
  <c r="U1664" i="5" s="1"/>
  <c r="Q1665" i="5"/>
  <c r="T1664" i="5"/>
  <c r="S1664" i="5"/>
  <c r="R1664" i="5"/>
  <c r="Q1664" i="5"/>
  <c r="P1664" i="5"/>
  <c r="P1663" i="5"/>
  <c r="T1662" i="5"/>
  <c r="S1662" i="5"/>
  <c r="R1662" i="5"/>
  <c r="Q1662" i="5"/>
  <c r="U1661" i="5" s="1"/>
  <c r="T1661" i="5"/>
  <c r="S1661" i="5"/>
  <c r="R1661" i="5"/>
  <c r="Q1661" i="5"/>
  <c r="P1661" i="5"/>
  <c r="P1660" i="5"/>
  <c r="T1659" i="5"/>
  <c r="U1658" i="5" s="1"/>
  <c r="S1659" i="5"/>
  <c r="R1659" i="5"/>
  <c r="Q1659" i="5"/>
  <c r="T1658" i="5"/>
  <c r="S1658" i="5"/>
  <c r="R1658" i="5"/>
  <c r="Q1658" i="5"/>
  <c r="P1658" i="5"/>
  <c r="P1657" i="5"/>
  <c r="P1654" i="5"/>
  <c r="T1633" i="5"/>
  <c r="S1633" i="5"/>
  <c r="R1633" i="5"/>
  <c r="Q1633" i="5"/>
  <c r="U1632" i="5"/>
  <c r="T1632" i="5"/>
  <c r="S1632" i="5"/>
  <c r="R1632" i="5"/>
  <c r="Q1632" i="5"/>
  <c r="P1632" i="5"/>
  <c r="P1631" i="5"/>
  <c r="P1628" i="5"/>
  <c r="T1614" i="5"/>
  <c r="U1613" i="5" s="1"/>
  <c r="S1614" i="5"/>
  <c r="R1614" i="5"/>
  <c r="Q1614" i="5"/>
  <c r="T1613" i="5"/>
  <c r="S1613" i="5"/>
  <c r="R1613" i="5"/>
  <c r="Q1613" i="5"/>
  <c r="P1613" i="5"/>
  <c r="T1612" i="5"/>
  <c r="S1612" i="5"/>
  <c r="R1612" i="5"/>
  <c r="U1611" i="5" s="1"/>
  <c r="Q1612" i="5"/>
  <c r="T1611" i="5"/>
  <c r="S1611" i="5"/>
  <c r="R1611" i="5"/>
  <c r="Q1611" i="5"/>
  <c r="P1611" i="5"/>
  <c r="T1610" i="5"/>
  <c r="S1610" i="5"/>
  <c r="R1610" i="5"/>
  <c r="Q1610" i="5"/>
  <c r="U1609" i="5"/>
  <c r="T1609" i="5"/>
  <c r="S1609" i="5"/>
  <c r="R1609" i="5"/>
  <c r="Q1609" i="5"/>
  <c r="P1609" i="5"/>
  <c r="P1608" i="5"/>
  <c r="T1607" i="5"/>
  <c r="S1607" i="5"/>
  <c r="R1607" i="5"/>
  <c r="Q1607" i="5"/>
  <c r="U1606" i="5" s="1"/>
  <c r="T1606" i="5"/>
  <c r="S1606" i="5"/>
  <c r="R1606" i="5"/>
  <c r="Q1606" i="5"/>
  <c r="P1606" i="5"/>
  <c r="T1605" i="5"/>
  <c r="S1605" i="5"/>
  <c r="R1605" i="5"/>
  <c r="Q1605" i="5"/>
  <c r="U1604" i="5" s="1"/>
  <c r="T1604" i="5"/>
  <c r="S1604" i="5"/>
  <c r="R1604" i="5"/>
  <c r="Q1604" i="5"/>
  <c r="P1604" i="5"/>
  <c r="T1603" i="5"/>
  <c r="S1603" i="5"/>
  <c r="R1603" i="5"/>
  <c r="Q1603" i="5"/>
  <c r="U1602" i="5" s="1"/>
  <c r="T1602" i="5"/>
  <c r="S1602" i="5"/>
  <c r="R1602" i="5"/>
  <c r="Q1602" i="5"/>
  <c r="P1602" i="5"/>
  <c r="P1601" i="5"/>
  <c r="T1600" i="5"/>
  <c r="S1600" i="5"/>
  <c r="R1600" i="5"/>
  <c r="U1599" i="5" s="1"/>
  <c r="Q1600" i="5"/>
  <c r="T1599" i="5"/>
  <c r="S1599" i="5"/>
  <c r="R1599" i="5"/>
  <c r="Q1599" i="5"/>
  <c r="P1599" i="5"/>
  <c r="T1598" i="5"/>
  <c r="U1597" i="5" s="1"/>
  <c r="S1598" i="5"/>
  <c r="R1598" i="5"/>
  <c r="Q1598" i="5"/>
  <c r="T1597" i="5"/>
  <c r="S1597" i="5"/>
  <c r="R1597" i="5"/>
  <c r="Q1597" i="5"/>
  <c r="P1597" i="5"/>
  <c r="P1596" i="5"/>
  <c r="T1595" i="5"/>
  <c r="S1595" i="5"/>
  <c r="R1595" i="5"/>
  <c r="Q1595" i="5"/>
  <c r="U1594" i="5" s="1"/>
  <c r="T1594" i="5"/>
  <c r="S1594" i="5"/>
  <c r="R1594" i="5"/>
  <c r="Q1594" i="5"/>
  <c r="P1594" i="5"/>
  <c r="P1593" i="5"/>
  <c r="T1592" i="5"/>
  <c r="S1592" i="5"/>
  <c r="R1592" i="5"/>
  <c r="U1591" i="5" s="1"/>
  <c r="Q1592" i="5"/>
  <c r="T1591" i="5"/>
  <c r="S1591" i="5"/>
  <c r="R1591" i="5"/>
  <c r="Q1591" i="5"/>
  <c r="P1591" i="5"/>
  <c r="T1590" i="5"/>
  <c r="U1589" i="5" s="1"/>
  <c r="S1590" i="5"/>
  <c r="R1590" i="5"/>
  <c r="Q1590" i="5"/>
  <c r="T1589" i="5"/>
  <c r="S1589" i="5"/>
  <c r="R1589" i="5"/>
  <c r="Q1589" i="5"/>
  <c r="P1589" i="5"/>
  <c r="P1588" i="5"/>
  <c r="T1587" i="5"/>
  <c r="S1587" i="5"/>
  <c r="R1587" i="5"/>
  <c r="Q1587" i="5"/>
  <c r="U1586" i="5" s="1"/>
  <c r="T1586" i="5"/>
  <c r="S1586" i="5"/>
  <c r="R1586" i="5"/>
  <c r="Q1586" i="5"/>
  <c r="P1586" i="5"/>
  <c r="T1585" i="5"/>
  <c r="S1585" i="5"/>
  <c r="R1585" i="5"/>
  <c r="Q1585" i="5"/>
  <c r="U1584" i="5" s="1"/>
  <c r="T1584" i="5"/>
  <c r="S1584" i="5"/>
  <c r="R1584" i="5"/>
  <c r="Q1584" i="5"/>
  <c r="P1584" i="5"/>
  <c r="P1583" i="5"/>
  <c r="T1582" i="5"/>
  <c r="U1581" i="5" s="1"/>
  <c r="S1582" i="5"/>
  <c r="R1582" i="5"/>
  <c r="Q1582" i="5"/>
  <c r="T1581" i="5"/>
  <c r="S1581" i="5"/>
  <c r="R1581" i="5"/>
  <c r="Q1581" i="5"/>
  <c r="P1581" i="5"/>
  <c r="T1580" i="5"/>
  <c r="S1580" i="5"/>
  <c r="R1580" i="5"/>
  <c r="U1579" i="5" s="1"/>
  <c r="Q1580" i="5"/>
  <c r="T1579" i="5"/>
  <c r="S1579" i="5"/>
  <c r="R1579" i="5"/>
  <c r="Q1579" i="5"/>
  <c r="P1579" i="5"/>
  <c r="P1578" i="5"/>
  <c r="T1577" i="5"/>
  <c r="S1577" i="5"/>
  <c r="R1577" i="5"/>
  <c r="Q1577" i="5"/>
  <c r="U1576" i="5" s="1"/>
  <c r="T1576" i="5"/>
  <c r="S1576" i="5"/>
  <c r="R1576" i="5"/>
  <c r="Q1576" i="5"/>
  <c r="P1576" i="5"/>
  <c r="T1575" i="5"/>
  <c r="S1575" i="5"/>
  <c r="R1575" i="5"/>
  <c r="Q1575" i="5"/>
  <c r="T1574" i="5"/>
  <c r="S1574" i="5"/>
  <c r="R1574" i="5"/>
  <c r="Q1574" i="5"/>
  <c r="P1574" i="5"/>
  <c r="P1573" i="5"/>
  <c r="T1572" i="5"/>
  <c r="S1572" i="5"/>
  <c r="R1572" i="5"/>
  <c r="U1571" i="5" s="1"/>
  <c r="Q1572" i="5"/>
  <c r="T1571" i="5"/>
  <c r="S1571" i="5"/>
  <c r="R1571" i="5"/>
  <c r="Q1571" i="5"/>
  <c r="P1571" i="5"/>
  <c r="P1570" i="5"/>
  <c r="T1569" i="5"/>
  <c r="S1569" i="5"/>
  <c r="R1569" i="5"/>
  <c r="Q1569" i="5"/>
  <c r="U1568" i="5" s="1"/>
  <c r="T1568" i="5"/>
  <c r="S1568" i="5"/>
  <c r="R1568" i="5"/>
  <c r="Q1568" i="5"/>
  <c r="P1568" i="5"/>
  <c r="T1567" i="5"/>
  <c r="S1567" i="5"/>
  <c r="R1567" i="5"/>
  <c r="Q1567" i="5"/>
  <c r="U1566" i="5" s="1"/>
  <c r="T1566" i="5"/>
  <c r="S1566" i="5"/>
  <c r="R1566" i="5"/>
  <c r="Q1566" i="5"/>
  <c r="P1566" i="5"/>
  <c r="T1565" i="5"/>
  <c r="S1565" i="5"/>
  <c r="R1565" i="5"/>
  <c r="Q1565" i="5"/>
  <c r="U1564" i="5" s="1"/>
  <c r="T1564" i="5"/>
  <c r="S1564" i="5"/>
  <c r="R1564" i="5"/>
  <c r="Q1564" i="5"/>
  <c r="P1564" i="5"/>
  <c r="T1563" i="5"/>
  <c r="S1563" i="5"/>
  <c r="R1563" i="5"/>
  <c r="Q1563" i="5"/>
  <c r="U1562" i="5" s="1"/>
  <c r="T1562" i="5"/>
  <c r="S1562" i="5"/>
  <c r="R1562" i="5"/>
  <c r="Q1562" i="5"/>
  <c r="P1562" i="5"/>
  <c r="P1561" i="5"/>
  <c r="T1560" i="5"/>
  <c r="S1560" i="5"/>
  <c r="R1560" i="5"/>
  <c r="U1559" i="5" s="1"/>
  <c r="Q1560" i="5"/>
  <c r="T1559" i="5"/>
  <c r="S1559" i="5"/>
  <c r="R1559" i="5"/>
  <c r="Q1559" i="5"/>
  <c r="P1559" i="5"/>
  <c r="P1558" i="5"/>
  <c r="T1557" i="5"/>
  <c r="S1557" i="5"/>
  <c r="R1557" i="5"/>
  <c r="Q1557" i="5"/>
  <c r="U1556" i="5" s="1"/>
  <c r="T1556" i="5"/>
  <c r="S1556" i="5"/>
  <c r="R1556" i="5"/>
  <c r="Q1556" i="5"/>
  <c r="P1556" i="5"/>
  <c r="P1555" i="5"/>
  <c r="T1554" i="5"/>
  <c r="S1554" i="5"/>
  <c r="R1554" i="5"/>
  <c r="Q1554" i="5"/>
  <c r="U1553" i="5"/>
  <c r="T1553" i="5"/>
  <c r="S1553" i="5"/>
  <c r="R1553" i="5"/>
  <c r="Q1553" i="5"/>
  <c r="P1553" i="5"/>
  <c r="T1552" i="5"/>
  <c r="S1552" i="5"/>
  <c r="R1552" i="5"/>
  <c r="U1551" i="5" s="1"/>
  <c r="Q1552" i="5"/>
  <c r="T1551" i="5"/>
  <c r="S1551" i="5"/>
  <c r="R1551" i="5"/>
  <c r="Q1551" i="5"/>
  <c r="P1551" i="5"/>
  <c r="P1550" i="5"/>
  <c r="P1547" i="5"/>
  <c r="T1530" i="5"/>
  <c r="S1530" i="5"/>
  <c r="R1530" i="5"/>
  <c r="U1529" i="5" s="1"/>
  <c r="Q1530" i="5"/>
  <c r="T1529" i="5"/>
  <c r="S1529" i="5"/>
  <c r="R1529" i="5"/>
  <c r="Q1529" i="5"/>
  <c r="P1529" i="5"/>
  <c r="P1528" i="5"/>
  <c r="T1527" i="5"/>
  <c r="S1527" i="5"/>
  <c r="R1527" i="5"/>
  <c r="Q1527" i="5"/>
  <c r="U1526" i="5" s="1"/>
  <c r="T1526" i="5"/>
  <c r="S1526" i="5"/>
  <c r="R1526" i="5"/>
  <c r="Q1526" i="5"/>
  <c r="P1526" i="5"/>
  <c r="P1525" i="5"/>
  <c r="T1524" i="5"/>
  <c r="U1523" i="5" s="1"/>
  <c r="S1524" i="5"/>
  <c r="R1524" i="5"/>
  <c r="Q1524" i="5"/>
  <c r="T1523" i="5"/>
  <c r="S1523" i="5"/>
  <c r="R1523" i="5"/>
  <c r="Q1523" i="5"/>
  <c r="P1523" i="5"/>
  <c r="T1522" i="5"/>
  <c r="S1522" i="5"/>
  <c r="R1522" i="5"/>
  <c r="U1521" i="5" s="1"/>
  <c r="Q1522" i="5"/>
  <c r="T1521" i="5"/>
  <c r="S1521" i="5"/>
  <c r="R1521" i="5"/>
  <c r="Q1521" i="5"/>
  <c r="P1521" i="5"/>
  <c r="T1520" i="5"/>
  <c r="S1520" i="5"/>
  <c r="R1520" i="5"/>
  <c r="Q1520" i="5"/>
  <c r="U1519" i="5"/>
  <c r="T1519" i="5"/>
  <c r="S1519" i="5"/>
  <c r="R1519" i="5"/>
  <c r="Q1519" i="5"/>
  <c r="P1519" i="5"/>
  <c r="P1518" i="5"/>
  <c r="T1517" i="5"/>
  <c r="S1517" i="5"/>
  <c r="R1517" i="5"/>
  <c r="Q1517" i="5"/>
  <c r="U1516" i="5" s="1"/>
  <c r="T1516" i="5"/>
  <c r="S1516" i="5"/>
  <c r="R1516" i="5"/>
  <c r="Q1516" i="5"/>
  <c r="P1516" i="5"/>
  <c r="P1515" i="5"/>
  <c r="T1514" i="5"/>
  <c r="S1514" i="5"/>
  <c r="R1514" i="5"/>
  <c r="U1513" i="5" s="1"/>
  <c r="Q1514" i="5"/>
  <c r="T1513" i="5"/>
  <c r="S1513" i="5"/>
  <c r="R1513" i="5"/>
  <c r="Q1513" i="5"/>
  <c r="P1513" i="5"/>
  <c r="P1512" i="5"/>
  <c r="T1511" i="5"/>
  <c r="S1511" i="5"/>
  <c r="R1511" i="5"/>
  <c r="Q1511" i="5"/>
  <c r="U1510" i="5" s="1"/>
  <c r="T1510" i="5"/>
  <c r="S1510" i="5"/>
  <c r="R1510" i="5"/>
  <c r="Q1510" i="5"/>
  <c r="P1510" i="5"/>
  <c r="T1509" i="5"/>
  <c r="S1509" i="5"/>
  <c r="R1509" i="5"/>
  <c r="Q1509" i="5"/>
  <c r="T1508" i="5"/>
  <c r="S1508" i="5"/>
  <c r="R1508" i="5"/>
  <c r="Q1508" i="5"/>
  <c r="P1508" i="5"/>
  <c r="T1507" i="5"/>
  <c r="S1507" i="5"/>
  <c r="R1507" i="5"/>
  <c r="Q1507" i="5"/>
  <c r="U1506" i="5" s="1"/>
  <c r="T1506" i="5"/>
  <c r="S1506" i="5"/>
  <c r="R1506" i="5"/>
  <c r="Q1506" i="5"/>
  <c r="P1506" i="5"/>
  <c r="T1505" i="5"/>
  <c r="S1505" i="5"/>
  <c r="R1505" i="5"/>
  <c r="Q1505" i="5"/>
  <c r="U1504" i="5" s="1"/>
  <c r="T1504" i="5"/>
  <c r="S1504" i="5"/>
  <c r="R1504" i="5"/>
  <c r="Q1504" i="5"/>
  <c r="P1504" i="5"/>
  <c r="P1503" i="5"/>
  <c r="T1502" i="5"/>
  <c r="S1502" i="5"/>
  <c r="R1502" i="5"/>
  <c r="U1501" i="5" s="1"/>
  <c r="Q1502" i="5"/>
  <c r="T1501" i="5"/>
  <c r="S1501" i="5"/>
  <c r="R1501" i="5"/>
  <c r="Q1501" i="5"/>
  <c r="P1501" i="5"/>
  <c r="T1500" i="5"/>
  <c r="U1499" i="5" s="1"/>
  <c r="S1500" i="5"/>
  <c r="R1500" i="5"/>
  <c r="Q1500" i="5"/>
  <c r="T1499" i="5"/>
  <c r="S1499" i="5"/>
  <c r="R1499" i="5"/>
  <c r="Q1499" i="5"/>
  <c r="P1499" i="5"/>
  <c r="P1498" i="5"/>
  <c r="P1495" i="5"/>
  <c r="T1462" i="5"/>
  <c r="S1462" i="5"/>
  <c r="R1462" i="5"/>
  <c r="Q1462" i="5"/>
  <c r="U1461" i="5"/>
  <c r="T1461" i="5"/>
  <c r="S1461" i="5"/>
  <c r="R1461" i="5"/>
  <c r="Q1461" i="5"/>
  <c r="P1461" i="5"/>
  <c r="T1460" i="5"/>
  <c r="S1460" i="5"/>
  <c r="R1460" i="5"/>
  <c r="U1459" i="5" s="1"/>
  <c r="Q1460" i="5"/>
  <c r="T1459" i="5"/>
  <c r="S1459" i="5"/>
  <c r="R1459" i="5"/>
  <c r="Q1459" i="5"/>
  <c r="P1459" i="5"/>
  <c r="T1458" i="5"/>
  <c r="U1457" i="5" s="1"/>
  <c r="S1458" i="5"/>
  <c r="R1458" i="5"/>
  <c r="Q1458" i="5"/>
  <c r="T1457" i="5"/>
  <c r="S1457" i="5"/>
  <c r="R1457" i="5"/>
  <c r="Q1457" i="5"/>
  <c r="P1457" i="5"/>
  <c r="T1456" i="5"/>
  <c r="S1456" i="5"/>
  <c r="R1456" i="5"/>
  <c r="U1455" i="5" s="1"/>
  <c r="Q1456" i="5"/>
  <c r="T1455" i="5"/>
  <c r="S1455" i="5"/>
  <c r="R1455" i="5"/>
  <c r="Q1455" i="5"/>
  <c r="P1455" i="5"/>
  <c r="T1454" i="5"/>
  <c r="S1454" i="5"/>
  <c r="R1454" i="5"/>
  <c r="Q1454" i="5"/>
  <c r="U1453" i="5"/>
  <c r="T1453" i="5"/>
  <c r="S1453" i="5"/>
  <c r="R1453" i="5"/>
  <c r="Q1453" i="5"/>
  <c r="P1453" i="5"/>
  <c r="T1452" i="5"/>
  <c r="S1452" i="5"/>
  <c r="R1452" i="5"/>
  <c r="U1451" i="5" s="1"/>
  <c r="Q1452" i="5"/>
  <c r="T1451" i="5"/>
  <c r="S1451" i="5"/>
  <c r="R1451" i="5"/>
  <c r="Q1451" i="5"/>
  <c r="P1451" i="5"/>
  <c r="T1450" i="5"/>
  <c r="U1449" i="5" s="1"/>
  <c r="S1450" i="5"/>
  <c r="R1450" i="5"/>
  <c r="Q1450" i="5"/>
  <c r="T1449" i="5"/>
  <c r="S1449" i="5"/>
  <c r="R1449" i="5"/>
  <c r="Q1449" i="5"/>
  <c r="P1449" i="5"/>
  <c r="P1448" i="5"/>
  <c r="P1445" i="5"/>
  <c r="T1408" i="5"/>
  <c r="S1408" i="5"/>
  <c r="R1408" i="5"/>
  <c r="Q1408" i="5"/>
  <c r="U1407" i="5"/>
  <c r="T1407" i="5"/>
  <c r="S1407" i="5"/>
  <c r="R1407" i="5"/>
  <c r="Q1407" i="5"/>
  <c r="P1407" i="5"/>
  <c r="T1406" i="5"/>
  <c r="S1406" i="5"/>
  <c r="R1406" i="5"/>
  <c r="U1405" i="5" s="1"/>
  <c r="Q1406" i="5"/>
  <c r="T1405" i="5"/>
  <c r="S1405" i="5"/>
  <c r="R1405" i="5"/>
  <c r="Q1405" i="5"/>
  <c r="P1405" i="5"/>
  <c r="P1404" i="5"/>
  <c r="T1403" i="5"/>
  <c r="S1403" i="5"/>
  <c r="R1403" i="5"/>
  <c r="Q1403" i="5"/>
  <c r="U1402" i="5" s="1"/>
  <c r="T1402" i="5"/>
  <c r="S1402" i="5"/>
  <c r="R1402" i="5"/>
  <c r="Q1402" i="5"/>
  <c r="P1402" i="5"/>
  <c r="T1401" i="5"/>
  <c r="S1401" i="5"/>
  <c r="R1401" i="5"/>
  <c r="Q1401" i="5"/>
  <c r="U1400" i="5" s="1"/>
  <c r="T1400" i="5"/>
  <c r="S1400" i="5"/>
  <c r="R1400" i="5"/>
  <c r="Q1400" i="5"/>
  <c r="P1400" i="5"/>
  <c r="P1399" i="5"/>
  <c r="T1398" i="5"/>
  <c r="S1398" i="5"/>
  <c r="R1398" i="5"/>
  <c r="U1397" i="5" s="1"/>
  <c r="Q1398" i="5"/>
  <c r="T1397" i="5"/>
  <c r="S1397" i="5"/>
  <c r="R1397" i="5"/>
  <c r="Q1397" i="5"/>
  <c r="P1397" i="5"/>
  <c r="T1396" i="5"/>
  <c r="U1395" i="5" s="1"/>
  <c r="S1396" i="5"/>
  <c r="R1396" i="5"/>
  <c r="Q1396" i="5"/>
  <c r="T1395" i="5"/>
  <c r="S1395" i="5"/>
  <c r="R1395" i="5"/>
  <c r="Q1395" i="5"/>
  <c r="P1395" i="5"/>
  <c r="T1394" i="5"/>
  <c r="S1394" i="5"/>
  <c r="R1394" i="5"/>
  <c r="U1393" i="5" s="1"/>
  <c r="Q1394" i="5"/>
  <c r="T1393" i="5"/>
  <c r="S1393" i="5"/>
  <c r="R1393" i="5"/>
  <c r="Q1393" i="5"/>
  <c r="P1393" i="5"/>
  <c r="P1392" i="5"/>
  <c r="P1389" i="5"/>
  <c r="T1354" i="5"/>
  <c r="S1354" i="5"/>
  <c r="R1354" i="5"/>
  <c r="U1353" i="5" s="1"/>
  <c r="Q1354" i="5"/>
  <c r="T1353" i="5"/>
  <c r="S1353" i="5"/>
  <c r="R1353" i="5"/>
  <c r="Q1353" i="5"/>
  <c r="P1353" i="5"/>
  <c r="T1352" i="5"/>
  <c r="U1351" i="5" s="1"/>
  <c r="S1352" i="5"/>
  <c r="R1352" i="5"/>
  <c r="Q1352" i="5"/>
  <c r="T1351" i="5"/>
  <c r="S1351" i="5"/>
  <c r="R1351" i="5"/>
  <c r="Q1351" i="5"/>
  <c r="P1351" i="5"/>
  <c r="T1350" i="5"/>
  <c r="S1350" i="5"/>
  <c r="R1350" i="5"/>
  <c r="U1349" i="5" s="1"/>
  <c r="Q1350" i="5"/>
  <c r="T1349" i="5"/>
  <c r="S1349" i="5"/>
  <c r="R1349" i="5"/>
  <c r="Q1349" i="5"/>
  <c r="P1349" i="5"/>
  <c r="T1348" i="5"/>
  <c r="S1348" i="5"/>
  <c r="R1348" i="5"/>
  <c r="Q1348" i="5"/>
  <c r="U1347" i="5"/>
  <c r="T1347" i="5"/>
  <c r="S1347" i="5"/>
  <c r="R1347" i="5"/>
  <c r="Q1347" i="5"/>
  <c r="P1347" i="5"/>
  <c r="T1346" i="5"/>
  <c r="S1346" i="5"/>
  <c r="R1346" i="5"/>
  <c r="U1345" i="5" s="1"/>
  <c r="Q1346" i="5"/>
  <c r="T1345" i="5"/>
  <c r="S1345" i="5"/>
  <c r="R1345" i="5"/>
  <c r="Q1345" i="5"/>
  <c r="P1345" i="5"/>
  <c r="T1344" i="5"/>
  <c r="U1343" i="5" s="1"/>
  <c r="S1344" i="5"/>
  <c r="R1344" i="5"/>
  <c r="Q1344" i="5"/>
  <c r="T1343" i="5"/>
  <c r="S1343" i="5"/>
  <c r="R1343" i="5"/>
  <c r="Q1343" i="5"/>
  <c r="P1343" i="5"/>
  <c r="T1342" i="5"/>
  <c r="S1342" i="5"/>
  <c r="R1342" i="5"/>
  <c r="U1341" i="5" s="1"/>
  <c r="Q1342" i="5"/>
  <c r="T1341" i="5"/>
  <c r="S1341" i="5"/>
  <c r="R1341" i="5"/>
  <c r="Q1341" i="5"/>
  <c r="P1341" i="5"/>
  <c r="T1340" i="5"/>
  <c r="S1340" i="5"/>
  <c r="R1340" i="5"/>
  <c r="Q1340" i="5"/>
  <c r="U1339" i="5"/>
  <c r="T1339" i="5"/>
  <c r="S1339" i="5"/>
  <c r="R1339" i="5"/>
  <c r="Q1339" i="5"/>
  <c r="P1339" i="5"/>
  <c r="T1338" i="5"/>
  <c r="S1338" i="5"/>
  <c r="R1338" i="5"/>
  <c r="U1337" i="5" s="1"/>
  <c r="Q1338" i="5"/>
  <c r="T1337" i="5"/>
  <c r="S1337" i="5"/>
  <c r="R1337" i="5"/>
  <c r="Q1337" i="5"/>
  <c r="P1337" i="5"/>
  <c r="T1336" i="5"/>
  <c r="U1335" i="5" s="1"/>
  <c r="S1336" i="5"/>
  <c r="R1336" i="5"/>
  <c r="Q1336" i="5"/>
  <c r="T1335" i="5"/>
  <c r="S1335" i="5"/>
  <c r="R1335" i="5"/>
  <c r="Q1335" i="5"/>
  <c r="P1335" i="5"/>
  <c r="T1334" i="5"/>
  <c r="S1334" i="5"/>
  <c r="R1334" i="5"/>
  <c r="U1333" i="5" s="1"/>
  <c r="Q1334" i="5"/>
  <c r="T1333" i="5"/>
  <c r="S1333" i="5"/>
  <c r="R1333" i="5"/>
  <c r="Q1333" i="5"/>
  <c r="P1333" i="5"/>
  <c r="P1332" i="5"/>
  <c r="P1329" i="5"/>
  <c r="T1298" i="5"/>
  <c r="S1298" i="5"/>
  <c r="R1298" i="5"/>
  <c r="U1297" i="5" s="1"/>
  <c r="Q1298" i="5"/>
  <c r="T1297" i="5"/>
  <c r="S1297" i="5"/>
  <c r="R1297" i="5"/>
  <c r="Q1297" i="5"/>
  <c r="P1297" i="5"/>
  <c r="T1296" i="5"/>
  <c r="U1295" i="5" s="1"/>
  <c r="S1296" i="5"/>
  <c r="R1296" i="5"/>
  <c r="Q1296" i="5"/>
  <c r="T1295" i="5"/>
  <c r="S1295" i="5"/>
  <c r="R1295" i="5"/>
  <c r="Q1295" i="5"/>
  <c r="P1295" i="5"/>
  <c r="T1294" i="5"/>
  <c r="S1294" i="5"/>
  <c r="R1294" i="5"/>
  <c r="U1293" i="5" s="1"/>
  <c r="Q1294" i="5"/>
  <c r="T1293" i="5"/>
  <c r="S1293" i="5"/>
  <c r="R1293" i="5"/>
  <c r="Q1293" i="5"/>
  <c r="P1293" i="5"/>
  <c r="T1292" i="5"/>
  <c r="S1292" i="5"/>
  <c r="R1292" i="5"/>
  <c r="Q1292" i="5"/>
  <c r="U1291" i="5"/>
  <c r="T1291" i="5"/>
  <c r="S1291" i="5"/>
  <c r="R1291" i="5"/>
  <c r="Q1291" i="5"/>
  <c r="P1291" i="5"/>
  <c r="T1290" i="5"/>
  <c r="S1290" i="5"/>
  <c r="R1290" i="5"/>
  <c r="U1289" i="5" s="1"/>
  <c r="Q1290" i="5"/>
  <c r="T1289" i="5"/>
  <c r="S1289" i="5"/>
  <c r="R1289" i="5"/>
  <c r="Q1289" i="5"/>
  <c r="P1289" i="5"/>
  <c r="T1288" i="5"/>
  <c r="U1287" i="5" s="1"/>
  <c r="S1288" i="5"/>
  <c r="R1288" i="5"/>
  <c r="Q1288" i="5"/>
  <c r="T1287" i="5"/>
  <c r="S1287" i="5"/>
  <c r="R1287" i="5"/>
  <c r="Q1287" i="5"/>
  <c r="P1287" i="5"/>
  <c r="T1286" i="5"/>
  <c r="S1286" i="5"/>
  <c r="R1286" i="5"/>
  <c r="U1285" i="5" s="1"/>
  <c r="Q1286" i="5"/>
  <c r="T1285" i="5"/>
  <c r="S1285" i="5"/>
  <c r="R1285" i="5"/>
  <c r="Q1285" i="5"/>
  <c r="P1285" i="5"/>
  <c r="T1284" i="5"/>
  <c r="S1284" i="5"/>
  <c r="R1284" i="5"/>
  <c r="Q1284" i="5"/>
  <c r="U1283" i="5"/>
  <c r="T1283" i="5"/>
  <c r="S1283" i="5"/>
  <c r="R1283" i="5"/>
  <c r="Q1283" i="5"/>
  <c r="P1283" i="5"/>
  <c r="T1282" i="5"/>
  <c r="S1282" i="5"/>
  <c r="R1282" i="5"/>
  <c r="U1281" i="5" s="1"/>
  <c r="Q1282" i="5"/>
  <c r="T1281" i="5"/>
  <c r="S1281" i="5"/>
  <c r="R1281" i="5"/>
  <c r="Q1281" i="5"/>
  <c r="P1281" i="5"/>
  <c r="T1280" i="5"/>
  <c r="U1279" i="5" s="1"/>
  <c r="S1280" i="5"/>
  <c r="R1280" i="5"/>
  <c r="Q1280" i="5"/>
  <c r="T1279" i="5"/>
  <c r="S1279" i="5"/>
  <c r="R1279" i="5"/>
  <c r="Q1279" i="5"/>
  <c r="P1279" i="5"/>
  <c r="P1278" i="5"/>
  <c r="P1275" i="5"/>
  <c r="T1241" i="5"/>
  <c r="S1241" i="5"/>
  <c r="R1241" i="5"/>
  <c r="Q1241" i="5"/>
  <c r="U1240" i="5"/>
  <c r="T1240" i="5"/>
  <c r="S1240" i="5"/>
  <c r="R1240" i="5"/>
  <c r="Q1240" i="5"/>
  <c r="P1240" i="5"/>
  <c r="T1239" i="5"/>
  <c r="S1239" i="5"/>
  <c r="R1239" i="5"/>
  <c r="U1238" i="5" s="1"/>
  <c r="Q1239" i="5"/>
  <c r="T1238" i="5"/>
  <c r="S1238" i="5"/>
  <c r="R1238" i="5"/>
  <c r="Q1238" i="5"/>
  <c r="P1238" i="5"/>
  <c r="P1237" i="5"/>
  <c r="T1236" i="5"/>
  <c r="S1236" i="5"/>
  <c r="R1236" i="5"/>
  <c r="Q1236" i="5"/>
  <c r="U1235" i="5" s="1"/>
  <c r="T1235" i="5"/>
  <c r="S1235" i="5"/>
  <c r="R1235" i="5"/>
  <c r="Q1235" i="5"/>
  <c r="P1235" i="5"/>
  <c r="T1234" i="5"/>
  <c r="S1234" i="5"/>
  <c r="R1234" i="5"/>
  <c r="Q1234" i="5"/>
  <c r="U1233" i="5" s="1"/>
  <c r="T1233" i="5"/>
  <c r="S1233" i="5"/>
  <c r="R1233" i="5"/>
  <c r="Q1233" i="5"/>
  <c r="P1233" i="5"/>
  <c r="T1232" i="5"/>
  <c r="S1232" i="5"/>
  <c r="R1232" i="5"/>
  <c r="Q1232" i="5"/>
  <c r="U1231" i="5" s="1"/>
  <c r="T1231" i="5"/>
  <c r="S1231" i="5"/>
  <c r="R1231" i="5"/>
  <c r="Q1231" i="5"/>
  <c r="P1231" i="5"/>
  <c r="T1230" i="5"/>
  <c r="S1230" i="5"/>
  <c r="R1230" i="5"/>
  <c r="Q1230" i="5"/>
  <c r="U1229" i="5" s="1"/>
  <c r="T1229" i="5"/>
  <c r="S1229" i="5"/>
  <c r="R1229" i="5"/>
  <c r="Q1229" i="5"/>
  <c r="P1229" i="5"/>
  <c r="P1228" i="5"/>
  <c r="P1224" i="5"/>
  <c r="T1221" i="5"/>
  <c r="S1221" i="5"/>
  <c r="R1221" i="5"/>
  <c r="Q1221" i="5"/>
  <c r="U1220" i="5" s="1"/>
  <c r="T1220" i="5"/>
  <c r="S1220" i="5"/>
  <c r="R1220" i="5"/>
  <c r="Q1220" i="5"/>
  <c r="P1220" i="5"/>
  <c r="T1219" i="5"/>
  <c r="S1219" i="5"/>
  <c r="R1219" i="5"/>
  <c r="Q1219" i="5"/>
  <c r="U1218" i="5" s="1"/>
  <c r="T1218" i="5"/>
  <c r="S1218" i="5"/>
  <c r="R1218" i="5"/>
  <c r="Q1218" i="5"/>
  <c r="P1218" i="5"/>
  <c r="T1217" i="5"/>
  <c r="S1217" i="5"/>
  <c r="R1217" i="5"/>
  <c r="Q1217" i="5"/>
  <c r="T1216" i="5"/>
  <c r="S1216" i="5"/>
  <c r="R1216" i="5"/>
  <c r="Q1216" i="5"/>
  <c r="P1216" i="5"/>
  <c r="T1215" i="5"/>
  <c r="S1215" i="5"/>
  <c r="R1215" i="5"/>
  <c r="Q1215" i="5"/>
  <c r="U1214" i="5" s="1"/>
  <c r="T1214" i="5"/>
  <c r="S1214" i="5"/>
  <c r="R1214" i="5"/>
  <c r="Q1214" i="5"/>
  <c r="P1214" i="5"/>
  <c r="T1213" i="5"/>
  <c r="S1213" i="5"/>
  <c r="R1213" i="5"/>
  <c r="Q1213" i="5"/>
  <c r="U1212" i="5" s="1"/>
  <c r="T1212" i="5"/>
  <c r="S1212" i="5"/>
  <c r="R1212" i="5"/>
  <c r="Q1212" i="5"/>
  <c r="P1212" i="5"/>
  <c r="T1211" i="5"/>
  <c r="S1211" i="5"/>
  <c r="R1211" i="5"/>
  <c r="Q1211" i="5"/>
  <c r="U1210" i="5" s="1"/>
  <c r="T1210" i="5"/>
  <c r="S1210" i="5"/>
  <c r="R1210" i="5"/>
  <c r="Q1210" i="5"/>
  <c r="P1210" i="5"/>
  <c r="T1209" i="5"/>
  <c r="S1209" i="5"/>
  <c r="R1209" i="5"/>
  <c r="Q1209" i="5"/>
  <c r="T1208" i="5"/>
  <c r="S1208" i="5"/>
  <c r="R1208" i="5"/>
  <c r="Q1208" i="5"/>
  <c r="P1208" i="5"/>
  <c r="T1207" i="5"/>
  <c r="S1207" i="5"/>
  <c r="R1207" i="5"/>
  <c r="Q1207" i="5"/>
  <c r="U1206" i="5" s="1"/>
  <c r="T1206" i="5"/>
  <c r="S1206" i="5"/>
  <c r="R1206" i="5"/>
  <c r="Q1206" i="5"/>
  <c r="P1206" i="5"/>
  <c r="T1205" i="5"/>
  <c r="S1205" i="5"/>
  <c r="R1205" i="5"/>
  <c r="Q1205" i="5"/>
  <c r="U1204" i="5" s="1"/>
  <c r="T1204" i="5"/>
  <c r="S1204" i="5"/>
  <c r="R1204" i="5"/>
  <c r="Q1204" i="5"/>
  <c r="P1204" i="5"/>
  <c r="T1203" i="5"/>
  <c r="S1203" i="5"/>
  <c r="R1203" i="5"/>
  <c r="Q1203" i="5"/>
  <c r="U1202" i="5" s="1"/>
  <c r="T1202" i="5"/>
  <c r="S1202" i="5"/>
  <c r="R1202" i="5"/>
  <c r="Q1202" i="5"/>
  <c r="P1202" i="5"/>
  <c r="T1201" i="5"/>
  <c r="S1201" i="5"/>
  <c r="R1201" i="5"/>
  <c r="Q1201" i="5"/>
  <c r="T1200" i="5"/>
  <c r="S1200" i="5"/>
  <c r="R1200" i="5"/>
  <c r="Q1200" i="5"/>
  <c r="P1200" i="5"/>
  <c r="T1199" i="5"/>
  <c r="S1199" i="5"/>
  <c r="R1199" i="5"/>
  <c r="Q1199" i="5"/>
  <c r="U1198" i="5" s="1"/>
  <c r="T1198" i="5"/>
  <c r="S1198" i="5"/>
  <c r="R1198" i="5"/>
  <c r="Q1198" i="5"/>
  <c r="P1198" i="5"/>
  <c r="T1197" i="5"/>
  <c r="S1197" i="5"/>
  <c r="R1197" i="5"/>
  <c r="Q1197" i="5"/>
  <c r="U1196" i="5" s="1"/>
  <c r="T1196" i="5"/>
  <c r="S1196" i="5"/>
  <c r="R1196" i="5"/>
  <c r="Q1196" i="5"/>
  <c r="P1196" i="5"/>
  <c r="T1195" i="5"/>
  <c r="S1195" i="5"/>
  <c r="R1195" i="5"/>
  <c r="Q1195" i="5"/>
  <c r="U1194" i="5" s="1"/>
  <c r="T1194" i="5"/>
  <c r="S1194" i="5"/>
  <c r="R1194" i="5"/>
  <c r="Q1194" i="5"/>
  <c r="P1194" i="5"/>
  <c r="T1193" i="5"/>
  <c r="S1193" i="5"/>
  <c r="R1193" i="5"/>
  <c r="Q1193" i="5"/>
  <c r="T1192" i="5"/>
  <c r="S1192" i="5"/>
  <c r="R1192" i="5"/>
  <c r="Q1192" i="5"/>
  <c r="P1192" i="5"/>
  <c r="T1191" i="5"/>
  <c r="S1191" i="5"/>
  <c r="R1191" i="5"/>
  <c r="Q1191" i="5"/>
  <c r="U1190" i="5" s="1"/>
  <c r="T1190" i="5"/>
  <c r="S1190" i="5"/>
  <c r="R1190" i="5"/>
  <c r="Q1190" i="5"/>
  <c r="P1190" i="5"/>
  <c r="T1189" i="5"/>
  <c r="S1189" i="5"/>
  <c r="R1189" i="5"/>
  <c r="Q1189" i="5"/>
  <c r="U1188" i="5" s="1"/>
  <c r="T1188" i="5"/>
  <c r="S1188" i="5"/>
  <c r="R1188" i="5"/>
  <c r="Q1188" i="5"/>
  <c r="P1188" i="5"/>
  <c r="T1187" i="5"/>
  <c r="S1187" i="5"/>
  <c r="R1187" i="5"/>
  <c r="Q1187" i="5"/>
  <c r="U1186" i="5" s="1"/>
  <c r="T1186" i="5"/>
  <c r="S1186" i="5"/>
  <c r="R1186" i="5"/>
  <c r="Q1186" i="5"/>
  <c r="P1186" i="5"/>
  <c r="T1185" i="5"/>
  <c r="S1185" i="5"/>
  <c r="R1185" i="5"/>
  <c r="Q1185" i="5"/>
  <c r="T1184" i="5"/>
  <c r="S1184" i="5"/>
  <c r="R1184" i="5"/>
  <c r="Q1184" i="5"/>
  <c r="P1184" i="5"/>
  <c r="T1183" i="5"/>
  <c r="S1183" i="5"/>
  <c r="R1183" i="5"/>
  <c r="Q1183" i="5"/>
  <c r="U1182" i="5" s="1"/>
  <c r="T1182" i="5"/>
  <c r="S1182" i="5"/>
  <c r="R1182" i="5"/>
  <c r="Q1182" i="5"/>
  <c r="P1182" i="5"/>
  <c r="T1181" i="5"/>
  <c r="S1181" i="5"/>
  <c r="R1181" i="5"/>
  <c r="Q1181" i="5"/>
  <c r="U1180" i="5" s="1"/>
  <c r="T1180" i="5"/>
  <c r="S1180" i="5"/>
  <c r="R1180" i="5"/>
  <c r="Q1180" i="5"/>
  <c r="P1180" i="5"/>
  <c r="T1179" i="5"/>
  <c r="S1179" i="5"/>
  <c r="R1179" i="5"/>
  <c r="Q1179" i="5"/>
  <c r="U1178" i="5" s="1"/>
  <c r="T1178" i="5"/>
  <c r="S1178" i="5"/>
  <c r="R1178" i="5"/>
  <c r="Q1178" i="5"/>
  <c r="P1178" i="5"/>
  <c r="T1177" i="5"/>
  <c r="S1177" i="5"/>
  <c r="R1177" i="5"/>
  <c r="Q1177" i="5"/>
  <c r="T1176" i="5"/>
  <c r="S1176" i="5"/>
  <c r="R1176" i="5"/>
  <c r="Q1176" i="5"/>
  <c r="P1176" i="5"/>
  <c r="T1175" i="5"/>
  <c r="S1175" i="5"/>
  <c r="R1175" i="5"/>
  <c r="Q1175" i="5"/>
  <c r="U1174" i="5" s="1"/>
  <c r="T1174" i="5"/>
  <c r="S1174" i="5"/>
  <c r="R1174" i="5"/>
  <c r="Q1174" i="5"/>
  <c r="P1174" i="5"/>
  <c r="T1173" i="5"/>
  <c r="S1173" i="5"/>
  <c r="R1173" i="5"/>
  <c r="Q1173" i="5"/>
  <c r="U1172" i="5" s="1"/>
  <c r="T1172" i="5"/>
  <c r="S1172" i="5"/>
  <c r="R1172" i="5"/>
  <c r="Q1172" i="5"/>
  <c r="P1172" i="5"/>
  <c r="T1171" i="5"/>
  <c r="S1171" i="5"/>
  <c r="R1171" i="5"/>
  <c r="Q1171" i="5"/>
  <c r="U1170" i="5" s="1"/>
  <c r="T1170" i="5"/>
  <c r="S1170" i="5"/>
  <c r="R1170" i="5"/>
  <c r="Q1170" i="5"/>
  <c r="P1170" i="5"/>
  <c r="T1169" i="5"/>
  <c r="S1169" i="5"/>
  <c r="R1169" i="5"/>
  <c r="Q1169" i="5"/>
  <c r="T1168" i="5"/>
  <c r="S1168" i="5"/>
  <c r="R1168" i="5"/>
  <c r="Q1168" i="5"/>
  <c r="P1168" i="5"/>
  <c r="T1167" i="5"/>
  <c r="S1167" i="5"/>
  <c r="R1167" i="5"/>
  <c r="Q1167" i="5"/>
  <c r="U1166" i="5" s="1"/>
  <c r="T1166" i="5"/>
  <c r="S1166" i="5"/>
  <c r="R1166" i="5"/>
  <c r="Q1166" i="5"/>
  <c r="P1166" i="5"/>
  <c r="T1165" i="5"/>
  <c r="S1165" i="5"/>
  <c r="R1165" i="5"/>
  <c r="Q1165" i="5"/>
  <c r="U1164" i="5" s="1"/>
  <c r="T1164" i="5"/>
  <c r="S1164" i="5"/>
  <c r="R1164" i="5"/>
  <c r="Q1164" i="5"/>
  <c r="P1164" i="5"/>
  <c r="P1163" i="5"/>
  <c r="P1160" i="5"/>
  <c r="T1146" i="5"/>
  <c r="S1146" i="5"/>
  <c r="R1146" i="5"/>
  <c r="Q1146" i="5"/>
  <c r="U1145" i="5" s="1"/>
  <c r="T1145" i="5"/>
  <c r="S1145" i="5"/>
  <c r="R1145" i="5"/>
  <c r="Q1145" i="5"/>
  <c r="P1145" i="5"/>
  <c r="P1144" i="5"/>
  <c r="T1143" i="5"/>
  <c r="S1143" i="5"/>
  <c r="R1143" i="5"/>
  <c r="U1142" i="5" s="1"/>
  <c r="Q1143" i="5"/>
  <c r="T1142" i="5"/>
  <c r="S1142" i="5"/>
  <c r="R1142" i="5"/>
  <c r="Q1142" i="5"/>
  <c r="P1142" i="5"/>
  <c r="T1141" i="5"/>
  <c r="S1141" i="5"/>
  <c r="R1141" i="5"/>
  <c r="Q1141" i="5"/>
  <c r="U1140" i="5"/>
  <c r="T1140" i="5"/>
  <c r="S1140" i="5"/>
  <c r="R1140" i="5"/>
  <c r="Q1140" i="5"/>
  <c r="P1140" i="5"/>
  <c r="T1139" i="5"/>
  <c r="S1139" i="5"/>
  <c r="R1139" i="5"/>
  <c r="U1138" i="5" s="1"/>
  <c r="Q1139" i="5"/>
  <c r="T1138" i="5"/>
  <c r="S1138" i="5"/>
  <c r="R1138" i="5"/>
  <c r="Q1138" i="5"/>
  <c r="P1138" i="5"/>
  <c r="T1137" i="5"/>
  <c r="U1136" i="5" s="1"/>
  <c r="S1137" i="5"/>
  <c r="R1137" i="5"/>
  <c r="Q1137" i="5"/>
  <c r="T1136" i="5"/>
  <c r="S1136" i="5"/>
  <c r="R1136" i="5"/>
  <c r="Q1136" i="5"/>
  <c r="P1136" i="5"/>
  <c r="T1135" i="5"/>
  <c r="S1135" i="5"/>
  <c r="R1135" i="5"/>
  <c r="U1134" i="5" s="1"/>
  <c r="Q1135" i="5"/>
  <c r="T1134" i="5"/>
  <c r="S1134" i="5"/>
  <c r="R1134" i="5"/>
  <c r="Q1134" i="5"/>
  <c r="P1134" i="5"/>
  <c r="T1133" i="5"/>
  <c r="S1133" i="5"/>
  <c r="R1133" i="5"/>
  <c r="Q1133" i="5"/>
  <c r="U1132" i="5"/>
  <c r="T1132" i="5"/>
  <c r="S1132" i="5"/>
  <c r="R1132" i="5"/>
  <c r="Q1132" i="5"/>
  <c r="P1132" i="5"/>
  <c r="P1131" i="5"/>
  <c r="T1130" i="5"/>
  <c r="S1130" i="5"/>
  <c r="R1130" i="5"/>
  <c r="Q1130" i="5"/>
  <c r="T1129" i="5"/>
  <c r="S1129" i="5"/>
  <c r="R1129" i="5"/>
  <c r="Q1129" i="5"/>
  <c r="P1129" i="5"/>
  <c r="T1128" i="5"/>
  <c r="S1128" i="5"/>
  <c r="R1128" i="5"/>
  <c r="Q1128" i="5"/>
  <c r="U1127" i="5" s="1"/>
  <c r="T1127" i="5"/>
  <c r="S1127" i="5"/>
  <c r="R1127" i="5"/>
  <c r="Q1127" i="5"/>
  <c r="P1127" i="5"/>
  <c r="T1126" i="5"/>
  <c r="S1126" i="5"/>
  <c r="R1126" i="5"/>
  <c r="Q1126" i="5"/>
  <c r="U1125" i="5" s="1"/>
  <c r="T1125" i="5"/>
  <c r="S1125" i="5"/>
  <c r="R1125" i="5"/>
  <c r="Q1125" i="5"/>
  <c r="P1125" i="5"/>
  <c r="T1124" i="5"/>
  <c r="S1124" i="5"/>
  <c r="R1124" i="5"/>
  <c r="Q1124" i="5"/>
  <c r="U1123" i="5" s="1"/>
  <c r="T1123" i="5"/>
  <c r="S1123" i="5"/>
  <c r="R1123" i="5"/>
  <c r="Q1123" i="5"/>
  <c r="P1123" i="5"/>
  <c r="T1122" i="5"/>
  <c r="S1122" i="5"/>
  <c r="R1122" i="5"/>
  <c r="Q1122" i="5"/>
  <c r="T1121" i="5"/>
  <c r="S1121" i="5"/>
  <c r="R1121" i="5"/>
  <c r="Q1121" i="5"/>
  <c r="P1121" i="5"/>
  <c r="T1120" i="5"/>
  <c r="S1120" i="5"/>
  <c r="R1120" i="5"/>
  <c r="Q1120" i="5"/>
  <c r="U1119" i="5" s="1"/>
  <c r="T1119" i="5"/>
  <c r="S1119" i="5"/>
  <c r="R1119" i="5"/>
  <c r="Q1119" i="5"/>
  <c r="P1119" i="5"/>
  <c r="T1118" i="5"/>
  <c r="S1118" i="5"/>
  <c r="R1118" i="5"/>
  <c r="Q1118" i="5"/>
  <c r="U1117" i="5" s="1"/>
  <c r="T1117" i="5"/>
  <c r="S1117" i="5"/>
  <c r="R1117" i="5"/>
  <c r="Q1117" i="5"/>
  <c r="P1117" i="5"/>
  <c r="T1116" i="5"/>
  <c r="S1116" i="5"/>
  <c r="R1116" i="5"/>
  <c r="Q1116" i="5"/>
  <c r="U1115" i="5" s="1"/>
  <c r="T1115" i="5"/>
  <c r="S1115" i="5"/>
  <c r="R1115" i="5"/>
  <c r="Q1115" i="5"/>
  <c r="P1115" i="5"/>
  <c r="T1114" i="5"/>
  <c r="S1114" i="5"/>
  <c r="R1114" i="5"/>
  <c r="Q1114" i="5"/>
  <c r="T1113" i="5"/>
  <c r="S1113" i="5"/>
  <c r="R1113" i="5"/>
  <c r="Q1113" i="5"/>
  <c r="P1113" i="5"/>
  <c r="T1112" i="5"/>
  <c r="S1112" i="5"/>
  <c r="R1112" i="5"/>
  <c r="Q1112" i="5"/>
  <c r="U1111" i="5" s="1"/>
  <c r="T1111" i="5"/>
  <c r="S1111" i="5"/>
  <c r="R1111" i="5"/>
  <c r="Q1111" i="5"/>
  <c r="P1111" i="5"/>
  <c r="T1110" i="5"/>
  <c r="S1110" i="5"/>
  <c r="R1110" i="5"/>
  <c r="Q1110" i="5"/>
  <c r="U1109" i="5" s="1"/>
  <c r="T1109" i="5"/>
  <c r="S1109" i="5"/>
  <c r="R1109" i="5"/>
  <c r="Q1109" i="5"/>
  <c r="P1109" i="5"/>
  <c r="T1108" i="5"/>
  <c r="S1108" i="5"/>
  <c r="R1108" i="5"/>
  <c r="Q1108" i="5"/>
  <c r="U1107" i="5" s="1"/>
  <c r="T1107" i="5"/>
  <c r="S1107" i="5"/>
  <c r="R1107" i="5"/>
  <c r="Q1107" i="5"/>
  <c r="P1107" i="5"/>
  <c r="P1106" i="5"/>
  <c r="P1103" i="5"/>
  <c r="T1071" i="5"/>
  <c r="S1071" i="5"/>
  <c r="R1071" i="5"/>
  <c r="Q1071" i="5"/>
  <c r="U1070" i="5" s="1"/>
  <c r="T1070" i="5"/>
  <c r="S1070" i="5"/>
  <c r="R1070" i="5"/>
  <c r="Q1070" i="5"/>
  <c r="P1070" i="5"/>
  <c r="T1069" i="5"/>
  <c r="S1069" i="5"/>
  <c r="R1069" i="5"/>
  <c r="Q1069" i="5"/>
  <c r="U1068" i="5" s="1"/>
  <c r="T1068" i="5"/>
  <c r="S1068" i="5"/>
  <c r="R1068" i="5"/>
  <c r="Q1068" i="5"/>
  <c r="P1068" i="5"/>
  <c r="T1067" i="5"/>
  <c r="S1067" i="5"/>
  <c r="R1067" i="5"/>
  <c r="Q1067" i="5"/>
  <c r="U1066" i="5" s="1"/>
  <c r="T1066" i="5"/>
  <c r="S1066" i="5"/>
  <c r="R1066" i="5"/>
  <c r="Q1066" i="5"/>
  <c r="P1066" i="5"/>
  <c r="T1065" i="5"/>
  <c r="S1065" i="5"/>
  <c r="R1065" i="5"/>
  <c r="Q1065" i="5"/>
  <c r="T1064" i="5"/>
  <c r="S1064" i="5"/>
  <c r="R1064" i="5"/>
  <c r="Q1064" i="5"/>
  <c r="P1064" i="5"/>
  <c r="T1063" i="5"/>
  <c r="S1063" i="5"/>
  <c r="R1063" i="5"/>
  <c r="Q1063" i="5"/>
  <c r="U1062" i="5" s="1"/>
  <c r="T1062" i="5"/>
  <c r="S1062" i="5"/>
  <c r="R1062" i="5"/>
  <c r="Q1062" i="5"/>
  <c r="P1062" i="5"/>
  <c r="P1061" i="5"/>
  <c r="T1060" i="5"/>
  <c r="S1060" i="5"/>
  <c r="R1060" i="5"/>
  <c r="Q1060" i="5"/>
  <c r="U1059" i="5"/>
  <c r="T1059" i="5"/>
  <c r="S1059" i="5"/>
  <c r="R1059" i="5"/>
  <c r="Q1059" i="5"/>
  <c r="P1059" i="5"/>
  <c r="T1058" i="5"/>
  <c r="S1058" i="5"/>
  <c r="R1058" i="5"/>
  <c r="U1057" i="5" s="1"/>
  <c r="Q1058" i="5"/>
  <c r="T1057" i="5"/>
  <c r="S1057" i="5"/>
  <c r="R1057" i="5"/>
  <c r="Q1057" i="5"/>
  <c r="P1057" i="5"/>
  <c r="T1056" i="5"/>
  <c r="U1055" i="5" s="1"/>
  <c r="S1056" i="5"/>
  <c r="R1056" i="5"/>
  <c r="Q1056" i="5"/>
  <c r="T1055" i="5"/>
  <c r="S1055" i="5"/>
  <c r="R1055" i="5"/>
  <c r="Q1055" i="5"/>
  <c r="P1055" i="5"/>
  <c r="T1054" i="5"/>
  <c r="S1054" i="5"/>
  <c r="R1054" i="5"/>
  <c r="U1053" i="5" s="1"/>
  <c r="Q1054" i="5"/>
  <c r="T1053" i="5"/>
  <c r="S1053" i="5"/>
  <c r="R1053" i="5"/>
  <c r="Q1053" i="5"/>
  <c r="P1053" i="5"/>
  <c r="T1052" i="5"/>
  <c r="S1052" i="5"/>
  <c r="R1052" i="5"/>
  <c r="Q1052" i="5"/>
  <c r="U1051" i="5"/>
  <c r="T1051" i="5"/>
  <c r="S1051" i="5"/>
  <c r="R1051" i="5"/>
  <c r="Q1051" i="5"/>
  <c r="P1051" i="5"/>
  <c r="T1050" i="5"/>
  <c r="S1050" i="5"/>
  <c r="R1050" i="5"/>
  <c r="U1049" i="5" s="1"/>
  <c r="Q1050" i="5"/>
  <c r="T1049" i="5"/>
  <c r="S1049" i="5"/>
  <c r="R1049" i="5"/>
  <c r="Q1049" i="5"/>
  <c r="P1049" i="5"/>
  <c r="P1048" i="5"/>
  <c r="P1045" i="5"/>
  <c r="T1010" i="5"/>
  <c r="S1010" i="5"/>
  <c r="R1010" i="5"/>
  <c r="U1009" i="5" s="1"/>
  <c r="Q1010" i="5"/>
  <c r="T1009" i="5"/>
  <c r="S1009" i="5"/>
  <c r="R1009" i="5"/>
  <c r="Q1009" i="5"/>
  <c r="P1009" i="5"/>
  <c r="T1008" i="5"/>
  <c r="S1008" i="5"/>
  <c r="R1008" i="5"/>
  <c r="Q1008" i="5"/>
  <c r="U1007" i="5"/>
  <c r="T1007" i="5"/>
  <c r="S1007" i="5"/>
  <c r="R1007" i="5"/>
  <c r="Q1007" i="5"/>
  <c r="P1007" i="5"/>
  <c r="T1006" i="5"/>
  <c r="S1006" i="5"/>
  <c r="R1006" i="5"/>
  <c r="U1005" i="5" s="1"/>
  <c r="Q1006" i="5"/>
  <c r="T1005" i="5"/>
  <c r="S1005" i="5"/>
  <c r="R1005" i="5"/>
  <c r="Q1005" i="5"/>
  <c r="P1005" i="5"/>
  <c r="P1004" i="5"/>
  <c r="T1003" i="5"/>
  <c r="S1003" i="5"/>
  <c r="R1003" i="5"/>
  <c r="Q1003" i="5"/>
  <c r="U1002" i="5" s="1"/>
  <c r="T1002" i="5"/>
  <c r="S1002" i="5"/>
  <c r="R1002" i="5"/>
  <c r="Q1002" i="5"/>
  <c r="P1002" i="5"/>
  <c r="T1001" i="5"/>
  <c r="S1001" i="5"/>
  <c r="R1001" i="5"/>
  <c r="Q1001" i="5"/>
  <c r="U1000" i="5" s="1"/>
  <c r="T1000" i="5"/>
  <c r="S1000" i="5"/>
  <c r="R1000" i="5"/>
  <c r="Q1000" i="5"/>
  <c r="P1000" i="5"/>
  <c r="P999" i="5"/>
  <c r="T998" i="5"/>
  <c r="S998" i="5"/>
  <c r="R998" i="5"/>
  <c r="U997" i="5" s="1"/>
  <c r="Q998" i="5"/>
  <c r="T997" i="5"/>
  <c r="S997" i="5"/>
  <c r="R997" i="5"/>
  <c r="Q997" i="5"/>
  <c r="P997" i="5"/>
  <c r="P996" i="5"/>
  <c r="P993" i="5"/>
  <c r="T969" i="5"/>
  <c r="S969" i="5"/>
  <c r="R969" i="5"/>
  <c r="U968" i="5" s="1"/>
  <c r="Q969" i="5"/>
  <c r="T968" i="5"/>
  <c r="S968" i="5"/>
  <c r="R968" i="5"/>
  <c r="Q968" i="5"/>
  <c r="P968" i="5"/>
  <c r="T967" i="5"/>
  <c r="S967" i="5"/>
  <c r="R967" i="5"/>
  <c r="Q967" i="5"/>
  <c r="U966" i="5"/>
  <c r="T966" i="5"/>
  <c r="S966" i="5"/>
  <c r="R966" i="5"/>
  <c r="Q966" i="5"/>
  <c r="P966" i="5"/>
  <c r="P965" i="5"/>
  <c r="T964" i="5"/>
  <c r="S964" i="5"/>
  <c r="R964" i="5"/>
  <c r="Q964" i="5"/>
  <c r="U963" i="5" s="1"/>
  <c r="T963" i="5"/>
  <c r="S963" i="5"/>
  <c r="R963" i="5"/>
  <c r="Q963" i="5"/>
  <c r="P963" i="5"/>
  <c r="P962" i="5"/>
  <c r="T961" i="5"/>
  <c r="S961" i="5"/>
  <c r="R961" i="5"/>
  <c r="U960" i="5" s="1"/>
  <c r="Q961" i="5"/>
  <c r="T960" i="5"/>
  <c r="S960" i="5"/>
  <c r="R960" i="5"/>
  <c r="Q960" i="5"/>
  <c r="P960" i="5"/>
  <c r="P959" i="5"/>
  <c r="P956" i="5"/>
  <c r="T947" i="5"/>
  <c r="S947" i="5"/>
  <c r="R947" i="5"/>
  <c r="U946" i="5" s="1"/>
  <c r="Q947" i="5"/>
  <c r="T946" i="5"/>
  <c r="S946" i="5"/>
  <c r="R946" i="5"/>
  <c r="Q946" i="5"/>
  <c r="P946" i="5"/>
  <c r="P945" i="5"/>
  <c r="T944" i="5"/>
  <c r="S944" i="5"/>
  <c r="R944" i="5"/>
  <c r="Q944" i="5"/>
  <c r="U943" i="5" s="1"/>
  <c r="T943" i="5"/>
  <c r="S943" i="5"/>
  <c r="R943" i="5"/>
  <c r="Q943" i="5"/>
  <c r="P943" i="5"/>
  <c r="T942" i="5"/>
  <c r="S942" i="5"/>
  <c r="R942" i="5"/>
  <c r="Q942" i="5"/>
  <c r="U941" i="5" s="1"/>
  <c r="T941" i="5"/>
  <c r="S941" i="5"/>
  <c r="R941" i="5"/>
  <c r="Q941" i="5"/>
  <c r="P941" i="5"/>
  <c r="T940" i="5"/>
  <c r="S940" i="5"/>
  <c r="R940" i="5"/>
  <c r="Q940" i="5"/>
  <c r="U939" i="5" s="1"/>
  <c r="T939" i="5"/>
  <c r="S939" i="5"/>
  <c r="R939" i="5"/>
  <c r="Q939" i="5"/>
  <c r="P939" i="5"/>
  <c r="P938" i="5"/>
  <c r="P935" i="5"/>
  <c r="T902" i="5"/>
  <c r="S902" i="5"/>
  <c r="R902" i="5"/>
  <c r="Q902" i="5"/>
  <c r="U901" i="5" s="1"/>
  <c r="T901" i="5"/>
  <c r="S901" i="5"/>
  <c r="R901" i="5"/>
  <c r="Q901" i="5"/>
  <c r="P901" i="5"/>
  <c r="P900" i="5"/>
  <c r="T899" i="5"/>
  <c r="S899" i="5"/>
  <c r="R899" i="5"/>
  <c r="Q899" i="5"/>
  <c r="U898" i="5"/>
  <c r="T898" i="5"/>
  <c r="S898" i="5"/>
  <c r="R898" i="5"/>
  <c r="Q898" i="5"/>
  <c r="P898" i="5"/>
  <c r="T897" i="5"/>
  <c r="S897" i="5"/>
  <c r="R897" i="5"/>
  <c r="U896" i="5" s="1"/>
  <c r="Q897" i="5"/>
  <c r="T896" i="5"/>
  <c r="S896" i="5"/>
  <c r="R896" i="5"/>
  <c r="Q896" i="5"/>
  <c r="P896" i="5"/>
  <c r="T895" i="5"/>
  <c r="U894" i="5" s="1"/>
  <c r="S895" i="5"/>
  <c r="R895" i="5"/>
  <c r="Q895" i="5"/>
  <c r="T894" i="5"/>
  <c r="S894" i="5"/>
  <c r="R894" i="5"/>
  <c r="Q894" i="5"/>
  <c r="P894" i="5"/>
  <c r="T893" i="5"/>
  <c r="S893" i="5"/>
  <c r="R893" i="5"/>
  <c r="U892" i="5" s="1"/>
  <c r="Q893" i="5"/>
  <c r="T892" i="5"/>
  <c r="S892" i="5"/>
  <c r="R892" i="5"/>
  <c r="Q892" i="5"/>
  <c r="P892" i="5"/>
  <c r="T891" i="5"/>
  <c r="S891" i="5"/>
  <c r="R891" i="5"/>
  <c r="Q891" i="5"/>
  <c r="U890" i="5"/>
  <c r="T890" i="5"/>
  <c r="S890" i="5"/>
  <c r="R890" i="5"/>
  <c r="Q890" i="5"/>
  <c r="P890" i="5"/>
  <c r="T889" i="5"/>
  <c r="S889" i="5"/>
  <c r="R889" i="5"/>
  <c r="U888" i="5" s="1"/>
  <c r="Q889" i="5"/>
  <c r="T888" i="5"/>
  <c r="S888" i="5"/>
  <c r="R888" i="5"/>
  <c r="Q888" i="5"/>
  <c r="P888" i="5"/>
  <c r="T887" i="5"/>
  <c r="U886" i="5" s="1"/>
  <c r="S887" i="5"/>
  <c r="R887" i="5"/>
  <c r="Q887" i="5"/>
  <c r="T886" i="5"/>
  <c r="S886" i="5"/>
  <c r="R886" i="5"/>
  <c r="Q886" i="5"/>
  <c r="P886" i="5"/>
  <c r="T885" i="5"/>
  <c r="S885" i="5"/>
  <c r="R885" i="5"/>
  <c r="U884" i="5" s="1"/>
  <c r="Q885" i="5"/>
  <c r="T884" i="5"/>
  <c r="S884" i="5"/>
  <c r="R884" i="5"/>
  <c r="Q884" i="5"/>
  <c r="P884" i="5"/>
  <c r="P883" i="5"/>
  <c r="T882" i="5"/>
  <c r="S882" i="5"/>
  <c r="R882" i="5"/>
  <c r="Q882" i="5"/>
  <c r="U881" i="5" s="1"/>
  <c r="T881" i="5"/>
  <c r="S881" i="5"/>
  <c r="R881" i="5"/>
  <c r="Q881" i="5"/>
  <c r="P881" i="5"/>
  <c r="T880" i="5"/>
  <c r="S880" i="5"/>
  <c r="R880" i="5"/>
  <c r="Q880" i="5"/>
  <c r="U879" i="5" s="1"/>
  <c r="T879" i="5"/>
  <c r="S879" i="5"/>
  <c r="R879" i="5"/>
  <c r="Q879" i="5"/>
  <c r="P879" i="5"/>
  <c r="T878" i="5"/>
  <c r="S878" i="5"/>
  <c r="R878" i="5"/>
  <c r="Q878" i="5"/>
  <c r="U877" i="5" s="1"/>
  <c r="T877" i="5"/>
  <c r="S877" i="5"/>
  <c r="R877" i="5"/>
  <c r="Q877" i="5"/>
  <c r="P877" i="5"/>
  <c r="P876" i="5"/>
  <c r="P873" i="5"/>
  <c r="T853" i="5"/>
  <c r="S853" i="5"/>
  <c r="R853" i="5"/>
  <c r="Q853" i="5"/>
  <c r="U852" i="5" s="1"/>
  <c r="T852" i="5"/>
  <c r="S852" i="5"/>
  <c r="R852" i="5"/>
  <c r="Q852" i="5"/>
  <c r="P852" i="5"/>
  <c r="T851" i="5"/>
  <c r="S851" i="5"/>
  <c r="R851" i="5"/>
  <c r="Q851" i="5"/>
  <c r="T850" i="5"/>
  <c r="S850" i="5"/>
  <c r="R850" i="5"/>
  <c r="Q850" i="5"/>
  <c r="P850" i="5"/>
  <c r="T849" i="5"/>
  <c r="S849" i="5"/>
  <c r="R849" i="5"/>
  <c r="Q849" i="5"/>
  <c r="U848" i="5" s="1"/>
  <c r="T848" i="5"/>
  <c r="S848" i="5"/>
  <c r="R848" i="5"/>
  <c r="Q848" i="5"/>
  <c r="P848" i="5"/>
  <c r="T847" i="5"/>
  <c r="S847" i="5"/>
  <c r="R847" i="5"/>
  <c r="Q847" i="5"/>
  <c r="U846" i="5" s="1"/>
  <c r="T846" i="5"/>
  <c r="S846" i="5"/>
  <c r="R846" i="5"/>
  <c r="Q846" i="5"/>
  <c r="P846" i="5"/>
  <c r="T845" i="5"/>
  <c r="S845" i="5"/>
  <c r="R845" i="5"/>
  <c r="Q845" i="5"/>
  <c r="U844" i="5" s="1"/>
  <c r="T844" i="5"/>
  <c r="S844" i="5"/>
  <c r="R844" i="5"/>
  <c r="Q844" i="5"/>
  <c r="P844" i="5"/>
  <c r="T843" i="5"/>
  <c r="S843" i="5"/>
  <c r="R843" i="5"/>
  <c r="Q843" i="5"/>
  <c r="T842" i="5"/>
  <c r="S842" i="5"/>
  <c r="R842" i="5"/>
  <c r="Q842" i="5"/>
  <c r="P842" i="5"/>
  <c r="T841" i="5"/>
  <c r="S841" i="5"/>
  <c r="R841" i="5"/>
  <c r="Q841" i="5"/>
  <c r="U840" i="5" s="1"/>
  <c r="T840" i="5"/>
  <c r="S840" i="5"/>
  <c r="R840" i="5"/>
  <c r="Q840" i="5"/>
  <c r="P840" i="5"/>
  <c r="T839" i="5"/>
  <c r="S839" i="5"/>
  <c r="R839" i="5"/>
  <c r="Q839" i="5"/>
  <c r="U838" i="5" s="1"/>
  <c r="T838" i="5"/>
  <c r="S838" i="5"/>
  <c r="R838" i="5"/>
  <c r="Q838" i="5"/>
  <c r="P838" i="5"/>
  <c r="T837" i="5"/>
  <c r="S837" i="5"/>
  <c r="R837" i="5"/>
  <c r="Q837" i="5"/>
  <c r="U836" i="5" s="1"/>
  <c r="T836" i="5"/>
  <c r="S836" i="5"/>
  <c r="R836" i="5"/>
  <c r="Q836" i="5"/>
  <c r="P836" i="5"/>
  <c r="T835" i="5"/>
  <c r="S835" i="5"/>
  <c r="R835" i="5"/>
  <c r="Q835" i="5"/>
  <c r="T834" i="5"/>
  <c r="S834" i="5"/>
  <c r="R834" i="5"/>
  <c r="Q834" i="5"/>
  <c r="P834" i="5"/>
  <c r="T833" i="5"/>
  <c r="S833" i="5"/>
  <c r="R833" i="5"/>
  <c r="Q833" i="5"/>
  <c r="U832" i="5" s="1"/>
  <c r="T832" i="5"/>
  <c r="S832" i="5"/>
  <c r="R832" i="5"/>
  <c r="Q832" i="5"/>
  <c r="P832" i="5"/>
  <c r="T831" i="5"/>
  <c r="S831" i="5"/>
  <c r="R831" i="5"/>
  <c r="Q831" i="5"/>
  <c r="U830" i="5" s="1"/>
  <c r="T830" i="5"/>
  <c r="S830" i="5"/>
  <c r="R830" i="5"/>
  <c r="Q830" i="5"/>
  <c r="P830" i="5"/>
  <c r="T829" i="5"/>
  <c r="S829" i="5"/>
  <c r="R829" i="5"/>
  <c r="Q829" i="5"/>
  <c r="U828" i="5" s="1"/>
  <c r="T828" i="5"/>
  <c r="S828" i="5"/>
  <c r="R828" i="5"/>
  <c r="Q828" i="5"/>
  <c r="P828" i="5"/>
  <c r="P827" i="5"/>
  <c r="T826" i="5"/>
  <c r="U825" i="5" s="1"/>
  <c r="S826" i="5"/>
  <c r="R826" i="5"/>
  <c r="Q826" i="5"/>
  <c r="T825" i="5"/>
  <c r="S825" i="5"/>
  <c r="R825" i="5"/>
  <c r="Q825" i="5"/>
  <c r="P825" i="5"/>
  <c r="T824" i="5"/>
  <c r="S824" i="5"/>
  <c r="R824" i="5"/>
  <c r="U823" i="5" s="1"/>
  <c r="Q824" i="5"/>
  <c r="T823" i="5"/>
  <c r="S823" i="5"/>
  <c r="R823" i="5"/>
  <c r="Q823" i="5"/>
  <c r="P823" i="5"/>
  <c r="P822" i="5"/>
  <c r="P819" i="5"/>
  <c r="T779" i="5"/>
  <c r="S779" i="5"/>
  <c r="R779" i="5"/>
  <c r="U778" i="5" s="1"/>
  <c r="Q779" i="5"/>
  <c r="T778" i="5"/>
  <c r="S778" i="5"/>
  <c r="R778" i="5"/>
  <c r="Q778" i="5"/>
  <c r="P778" i="5"/>
  <c r="P777" i="5"/>
  <c r="T776" i="5"/>
  <c r="S776" i="5"/>
  <c r="R776" i="5"/>
  <c r="Q776" i="5"/>
  <c r="U775" i="5" s="1"/>
  <c r="T775" i="5"/>
  <c r="S775" i="5"/>
  <c r="R775" i="5"/>
  <c r="Q775" i="5"/>
  <c r="P775" i="5"/>
  <c r="P774" i="5"/>
  <c r="T773" i="5"/>
  <c r="S773" i="5"/>
  <c r="R773" i="5"/>
  <c r="Q773" i="5"/>
  <c r="U772" i="5"/>
  <c r="T772" i="5"/>
  <c r="S772" i="5"/>
  <c r="R772" i="5"/>
  <c r="Q772" i="5"/>
  <c r="P772" i="5"/>
  <c r="P771" i="5"/>
  <c r="T770" i="5"/>
  <c r="S770" i="5"/>
  <c r="R770" i="5"/>
  <c r="Q770" i="5"/>
  <c r="T769" i="5"/>
  <c r="S769" i="5"/>
  <c r="R769" i="5"/>
  <c r="Q769" i="5"/>
  <c r="P769" i="5"/>
  <c r="T768" i="5"/>
  <c r="S768" i="5"/>
  <c r="R768" i="5"/>
  <c r="Q768" i="5"/>
  <c r="U767" i="5" s="1"/>
  <c r="T767" i="5"/>
  <c r="S767" i="5"/>
  <c r="R767" i="5"/>
  <c r="Q767" i="5"/>
  <c r="P767" i="5"/>
  <c r="T766" i="5"/>
  <c r="S766" i="5"/>
  <c r="R766" i="5"/>
  <c r="Q766" i="5"/>
  <c r="U765" i="5" s="1"/>
  <c r="T765" i="5"/>
  <c r="S765" i="5"/>
  <c r="R765" i="5"/>
  <c r="Q765" i="5"/>
  <c r="P765" i="5"/>
  <c r="P764" i="5"/>
  <c r="T763" i="5"/>
  <c r="S763" i="5"/>
  <c r="R763" i="5"/>
  <c r="U762" i="5" s="1"/>
  <c r="Q763" i="5"/>
  <c r="T762" i="5"/>
  <c r="S762" i="5"/>
  <c r="R762" i="5"/>
  <c r="Q762" i="5"/>
  <c r="P762" i="5"/>
  <c r="P761" i="5"/>
  <c r="P758" i="5"/>
  <c r="T715" i="5"/>
  <c r="S715" i="5"/>
  <c r="R715" i="5"/>
  <c r="U714" i="5" s="1"/>
  <c r="Q715" i="5"/>
  <c r="T714" i="5"/>
  <c r="S714" i="5"/>
  <c r="R714" i="5"/>
  <c r="Q714" i="5"/>
  <c r="P714" i="5"/>
  <c r="P713" i="5"/>
  <c r="T712" i="5"/>
  <c r="S712" i="5"/>
  <c r="R712" i="5"/>
  <c r="Q712" i="5"/>
  <c r="U711" i="5" s="1"/>
  <c r="T711" i="5"/>
  <c r="S711" i="5"/>
  <c r="R711" i="5"/>
  <c r="Q711" i="5"/>
  <c r="P711" i="5"/>
  <c r="T710" i="5"/>
  <c r="S710" i="5"/>
  <c r="R710" i="5"/>
  <c r="Q710" i="5"/>
  <c r="U709" i="5" s="1"/>
  <c r="T709" i="5"/>
  <c r="S709" i="5"/>
  <c r="R709" i="5"/>
  <c r="Q709" i="5"/>
  <c r="P709" i="5"/>
  <c r="P708" i="5"/>
  <c r="P705" i="5"/>
  <c r="T700" i="5"/>
  <c r="S700" i="5"/>
  <c r="R700" i="5"/>
  <c r="Q700" i="5"/>
  <c r="U699" i="5" s="1"/>
  <c r="T699" i="5"/>
  <c r="S699" i="5"/>
  <c r="R699" i="5"/>
  <c r="Q699" i="5"/>
  <c r="P699" i="5"/>
  <c r="T698" i="5"/>
  <c r="S698" i="5"/>
  <c r="R698" i="5"/>
  <c r="Q698" i="5"/>
  <c r="U697" i="5" s="1"/>
  <c r="T697" i="5"/>
  <c r="S697" i="5"/>
  <c r="R697" i="5"/>
  <c r="Q697" i="5"/>
  <c r="P697" i="5"/>
  <c r="T696" i="5"/>
  <c r="S696" i="5"/>
  <c r="R696" i="5"/>
  <c r="Q696" i="5"/>
  <c r="U695" i="5" s="1"/>
  <c r="T695" i="5"/>
  <c r="S695" i="5"/>
  <c r="R695" i="5"/>
  <c r="Q695" i="5"/>
  <c r="P695" i="5"/>
  <c r="T694" i="5"/>
  <c r="S694" i="5"/>
  <c r="R694" i="5"/>
  <c r="Q694" i="5"/>
  <c r="U693" i="5" s="1"/>
  <c r="T693" i="5"/>
  <c r="S693" i="5"/>
  <c r="R693" i="5"/>
  <c r="Q693" i="5"/>
  <c r="P693" i="5"/>
  <c r="T692" i="5"/>
  <c r="S692" i="5"/>
  <c r="R692" i="5"/>
  <c r="Q692" i="5"/>
  <c r="U691" i="5" s="1"/>
  <c r="T691" i="5"/>
  <c r="S691" i="5"/>
  <c r="R691" i="5"/>
  <c r="Q691" i="5"/>
  <c r="P691" i="5"/>
  <c r="P690" i="5"/>
  <c r="T689" i="5"/>
  <c r="S689" i="5"/>
  <c r="R689" i="5"/>
  <c r="U688" i="5" s="1"/>
  <c r="Q689" i="5"/>
  <c r="T688" i="5"/>
  <c r="S688" i="5"/>
  <c r="R688" i="5"/>
  <c r="Q688" i="5"/>
  <c r="P688" i="5"/>
  <c r="T687" i="5"/>
  <c r="U686" i="5" s="1"/>
  <c r="S687" i="5"/>
  <c r="R687" i="5"/>
  <c r="Q687" i="5"/>
  <c r="T686" i="5"/>
  <c r="S686" i="5"/>
  <c r="R686" i="5"/>
  <c r="Q686" i="5"/>
  <c r="P686" i="5"/>
  <c r="T685" i="5"/>
  <c r="S685" i="5"/>
  <c r="R685" i="5"/>
  <c r="U684" i="5" s="1"/>
  <c r="Q685" i="5"/>
  <c r="T684" i="5"/>
  <c r="S684" i="5"/>
  <c r="R684" i="5"/>
  <c r="Q684" i="5"/>
  <c r="P684" i="5"/>
  <c r="T683" i="5"/>
  <c r="S683" i="5"/>
  <c r="R683" i="5"/>
  <c r="Q683" i="5"/>
  <c r="U682" i="5"/>
  <c r="T682" i="5"/>
  <c r="S682" i="5"/>
  <c r="R682" i="5"/>
  <c r="Q682" i="5"/>
  <c r="P682" i="5"/>
  <c r="T681" i="5"/>
  <c r="S681" i="5"/>
  <c r="R681" i="5"/>
  <c r="U680" i="5" s="1"/>
  <c r="Q681" i="5"/>
  <c r="T680" i="5"/>
  <c r="S680" i="5"/>
  <c r="R680" i="5"/>
  <c r="Q680" i="5"/>
  <c r="P680" i="5"/>
  <c r="T679" i="5"/>
  <c r="U678" i="5" s="1"/>
  <c r="S679" i="5"/>
  <c r="R679" i="5"/>
  <c r="Q679" i="5"/>
  <c r="T678" i="5"/>
  <c r="S678" i="5"/>
  <c r="R678" i="5"/>
  <c r="Q678" i="5"/>
  <c r="P678" i="5"/>
  <c r="T677" i="5"/>
  <c r="S677" i="5"/>
  <c r="R677" i="5"/>
  <c r="U676" i="5" s="1"/>
  <c r="Q677" i="5"/>
  <c r="T676" i="5"/>
  <c r="S676" i="5"/>
  <c r="R676" i="5"/>
  <c r="Q676" i="5"/>
  <c r="P676" i="5"/>
  <c r="T675" i="5"/>
  <c r="S675" i="5"/>
  <c r="R675" i="5"/>
  <c r="Q675" i="5"/>
  <c r="U674" i="5"/>
  <c r="T674" i="5"/>
  <c r="S674" i="5"/>
  <c r="R674" i="5"/>
  <c r="Q674" i="5"/>
  <c r="P674" i="5"/>
  <c r="T673" i="5"/>
  <c r="S673" i="5"/>
  <c r="R673" i="5"/>
  <c r="U672" i="5" s="1"/>
  <c r="Q673" i="5"/>
  <c r="T672" i="5"/>
  <c r="S672" i="5"/>
  <c r="R672" i="5"/>
  <c r="Q672" i="5"/>
  <c r="P672" i="5"/>
  <c r="T671" i="5"/>
  <c r="U670" i="5" s="1"/>
  <c r="S671" i="5"/>
  <c r="R671" i="5"/>
  <c r="Q671" i="5"/>
  <c r="T670" i="5"/>
  <c r="S670" i="5"/>
  <c r="R670" i="5"/>
  <c r="Q670" i="5"/>
  <c r="P670" i="5"/>
  <c r="T669" i="5"/>
  <c r="S669" i="5"/>
  <c r="R669" i="5"/>
  <c r="U668" i="5" s="1"/>
  <c r="Q669" i="5"/>
  <c r="T668" i="5"/>
  <c r="S668" i="5"/>
  <c r="R668" i="5"/>
  <c r="Q668" i="5"/>
  <c r="P668" i="5"/>
  <c r="T667" i="5"/>
  <c r="S667" i="5"/>
  <c r="R667" i="5"/>
  <c r="Q667" i="5"/>
  <c r="U666" i="5"/>
  <c r="T666" i="5"/>
  <c r="S666" i="5"/>
  <c r="R666" i="5"/>
  <c r="Q666" i="5"/>
  <c r="P666" i="5"/>
  <c r="T665" i="5"/>
  <c r="S665" i="5"/>
  <c r="R665" i="5"/>
  <c r="U664" i="5" s="1"/>
  <c r="Q665" i="5"/>
  <c r="T664" i="5"/>
  <c r="S664" i="5"/>
  <c r="R664" i="5"/>
  <c r="Q664" i="5"/>
  <c r="P664" i="5"/>
  <c r="P663" i="5"/>
  <c r="T662" i="5"/>
  <c r="S662" i="5"/>
  <c r="R662" i="5"/>
  <c r="Q662" i="5"/>
  <c r="U661" i="5" s="1"/>
  <c r="T661" i="5"/>
  <c r="S661" i="5"/>
  <c r="R661" i="5"/>
  <c r="Q661" i="5"/>
  <c r="P661" i="5"/>
  <c r="T660" i="5"/>
  <c r="S660" i="5"/>
  <c r="R660" i="5"/>
  <c r="Q660" i="5"/>
  <c r="U659" i="5" s="1"/>
  <c r="T659" i="5"/>
  <c r="S659" i="5"/>
  <c r="R659" i="5"/>
  <c r="Q659" i="5"/>
  <c r="P659" i="5"/>
  <c r="T658" i="5"/>
  <c r="S658" i="5"/>
  <c r="R658" i="5"/>
  <c r="Q658" i="5"/>
  <c r="U657" i="5" s="1"/>
  <c r="T657" i="5"/>
  <c r="S657" i="5"/>
  <c r="R657" i="5"/>
  <c r="Q657" i="5"/>
  <c r="P657" i="5"/>
  <c r="P656" i="5"/>
  <c r="P653" i="5"/>
  <c r="T614" i="5"/>
  <c r="S614" i="5"/>
  <c r="R614" i="5"/>
  <c r="Q614" i="5"/>
  <c r="U613" i="5" s="1"/>
  <c r="T613" i="5"/>
  <c r="S613" i="5"/>
  <c r="R613" i="5"/>
  <c r="Q613" i="5"/>
  <c r="P613" i="5"/>
  <c r="T612" i="5"/>
  <c r="S612" i="5"/>
  <c r="R612" i="5"/>
  <c r="Q612" i="5"/>
  <c r="U611" i="5" s="1"/>
  <c r="T611" i="5"/>
  <c r="S611" i="5"/>
  <c r="R611" i="5"/>
  <c r="Q611" i="5"/>
  <c r="P611" i="5"/>
  <c r="T610" i="5"/>
  <c r="S610" i="5"/>
  <c r="R610" i="5"/>
  <c r="Q610" i="5"/>
  <c r="U609" i="5" s="1"/>
  <c r="T609" i="5"/>
  <c r="S609" i="5"/>
  <c r="R609" i="5"/>
  <c r="Q609" i="5"/>
  <c r="P609" i="5"/>
  <c r="T608" i="5"/>
  <c r="S608" i="5"/>
  <c r="R608" i="5"/>
  <c r="Q608" i="5"/>
  <c r="T607" i="5"/>
  <c r="S607" i="5"/>
  <c r="R607" i="5"/>
  <c r="Q607" i="5"/>
  <c r="P607" i="5"/>
  <c r="T606" i="5"/>
  <c r="S606" i="5"/>
  <c r="R606" i="5"/>
  <c r="Q606" i="5"/>
  <c r="U605" i="5" s="1"/>
  <c r="T605" i="5"/>
  <c r="S605" i="5"/>
  <c r="R605" i="5"/>
  <c r="Q605" i="5"/>
  <c r="P605" i="5"/>
  <c r="T604" i="5"/>
  <c r="S604" i="5"/>
  <c r="R604" i="5"/>
  <c r="Q604" i="5"/>
  <c r="U603" i="5" s="1"/>
  <c r="T603" i="5"/>
  <c r="S603" i="5"/>
  <c r="R603" i="5"/>
  <c r="Q603" i="5"/>
  <c r="P603" i="5"/>
  <c r="T602" i="5"/>
  <c r="S602" i="5"/>
  <c r="R602" i="5"/>
  <c r="Q602" i="5"/>
  <c r="U601" i="5" s="1"/>
  <c r="T601" i="5"/>
  <c r="S601" i="5"/>
  <c r="R601" i="5"/>
  <c r="Q601" i="5"/>
  <c r="P601" i="5"/>
  <c r="P600" i="5"/>
  <c r="P597" i="5"/>
  <c r="T561" i="5"/>
  <c r="S561" i="5"/>
  <c r="R561" i="5"/>
  <c r="Q561" i="5"/>
  <c r="U560" i="5" s="1"/>
  <c r="T560" i="5"/>
  <c r="S560" i="5"/>
  <c r="R560" i="5"/>
  <c r="Q560" i="5"/>
  <c r="P560" i="5"/>
  <c r="T559" i="5"/>
  <c r="S559" i="5"/>
  <c r="R559" i="5"/>
  <c r="Q559" i="5"/>
  <c r="U558" i="5" s="1"/>
  <c r="T558" i="5"/>
  <c r="S558" i="5"/>
  <c r="R558" i="5"/>
  <c r="Q558" i="5"/>
  <c r="P558" i="5"/>
  <c r="T557" i="5"/>
  <c r="S557" i="5"/>
  <c r="R557" i="5"/>
  <c r="Q557" i="5"/>
  <c r="U556" i="5" s="1"/>
  <c r="T556" i="5"/>
  <c r="S556" i="5"/>
  <c r="R556" i="5"/>
  <c r="Q556" i="5"/>
  <c r="P556" i="5"/>
  <c r="T555" i="5"/>
  <c r="S555" i="5"/>
  <c r="R555" i="5"/>
  <c r="Q555" i="5"/>
  <c r="T554" i="5"/>
  <c r="S554" i="5"/>
  <c r="R554" i="5"/>
  <c r="Q554" i="5"/>
  <c r="P554" i="5"/>
  <c r="T553" i="5"/>
  <c r="S553" i="5"/>
  <c r="R553" i="5"/>
  <c r="Q553" i="5"/>
  <c r="U552" i="5" s="1"/>
  <c r="T552" i="5"/>
  <c r="S552" i="5"/>
  <c r="R552" i="5"/>
  <c r="Q552" i="5"/>
  <c r="P552" i="5"/>
  <c r="T551" i="5"/>
  <c r="S551" i="5"/>
  <c r="R551" i="5"/>
  <c r="Q551" i="5"/>
  <c r="U550" i="5" s="1"/>
  <c r="T550" i="5"/>
  <c r="S550" i="5"/>
  <c r="R550" i="5"/>
  <c r="Q550" i="5"/>
  <c r="P550" i="5"/>
  <c r="T549" i="5"/>
  <c r="S549" i="5"/>
  <c r="R549" i="5"/>
  <c r="Q549" i="5"/>
  <c r="U548" i="5" s="1"/>
  <c r="T548" i="5"/>
  <c r="S548" i="5"/>
  <c r="R548" i="5"/>
  <c r="Q548" i="5"/>
  <c r="P548" i="5"/>
  <c r="T547" i="5"/>
  <c r="S547" i="5"/>
  <c r="R547" i="5"/>
  <c r="Q547" i="5"/>
  <c r="U546" i="5" s="1"/>
  <c r="T546" i="5"/>
  <c r="S546" i="5"/>
  <c r="R546" i="5"/>
  <c r="Q546" i="5"/>
  <c r="P546" i="5"/>
  <c r="T545" i="5"/>
  <c r="S545" i="5"/>
  <c r="R545" i="5"/>
  <c r="Q545" i="5"/>
  <c r="U544" i="5" s="1"/>
  <c r="T544" i="5"/>
  <c r="S544" i="5"/>
  <c r="R544" i="5"/>
  <c r="Q544" i="5"/>
  <c r="P544" i="5"/>
  <c r="T543" i="5"/>
  <c r="S543" i="5"/>
  <c r="R543" i="5"/>
  <c r="Q543" i="5"/>
  <c r="U542" i="5" s="1"/>
  <c r="T542" i="5"/>
  <c r="S542" i="5"/>
  <c r="R542" i="5"/>
  <c r="Q542" i="5"/>
  <c r="P542" i="5"/>
  <c r="T541" i="5"/>
  <c r="S541" i="5"/>
  <c r="R541" i="5"/>
  <c r="Q541" i="5"/>
  <c r="U540" i="5" s="1"/>
  <c r="T540" i="5"/>
  <c r="S540" i="5"/>
  <c r="R540" i="5"/>
  <c r="Q540" i="5"/>
  <c r="P540" i="5"/>
  <c r="P539" i="5"/>
  <c r="P536" i="5"/>
  <c r="T508" i="5"/>
  <c r="S508" i="5"/>
  <c r="R508" i="5"/>
  <c r="Q508" i="5"/>
  <c r="U507" i="5" s="1"/>
  <c r="T507" i="5"/>
  <c r="S507" i="5"/>
  <c r="R507" i="5"/>
  <c r="Q507" i="5"/>
  <c r="P507" i="5"/>
  <c r="P506" i="5"/>
  <c r="T505" i="5"/>
  <c r="S505" i="5"/>
  <c r="R505" i="5"/>
  <c r="Q505" i="5"/>
  <c r="U504" i="5"/>
  <c r="T504" i="5"/>
  <c r="S504" i="5"/>
  <c r="R504" i="5"/>
  <c r="Q504" i="5"/>
  <c r="P504" i="5"/>
  <c r="T503" i="5"/>
  <c r="S503" i="5"/>
  <c r="R503" i="5"/>
  <c r="U502" i="5" s="1"/>
  <c r="Q503" i="5"/>
  <c r="T502" i="5"/>
  <c r="S502" i="5"/>
  <c r="R502" i="5"/>
  <c r="Q502" i="5"/>
  <c r="P502" i="5"/>
  <c r="P501" i="5"/>
  <c r="T500" i="5"/>
  <c r="S500" i="5"/>
  <c r="R500" i="5"/>
  <c r="Q500" i="5"/>
  <c r="U499" i="5" s="1"/>
  <c r="T499" i="5"/>
  <c r="S499" i="5"/>
  <c r="R499" i="5"/>
  <c r="Q499" i="5"/>
  <c r="P499" i="5"/>
  <c r="T498" i="5"/>
  <c r="S498" i="5"/>
  <c r="R498" i="5"/>
  <c r="Q498" i="5"/>
  <c r="U497" i="5" s="1"/>
  <c r="T497" i="5"/>
  <c r="S497" i="5"/>
  <c r="R497" i="5"/>
  <c r="Q497" i="5"/>
  <c r="P497" i="5"/>
  <c r="T496" i="5"/>
  <c r="S496" i="5"/>
  <c r="R496" i="5"/>
  <c r="Q496" i="5"/>
  <c r="U495" i="5" s="1"/>
  <c r="T495" i="5"/>
  <c r="S495" i="5"/>
  <c r="R495" i="5"/>
  <c r="Q495" i="5"/>
  <c r="P495" i="5"/>
  <c r="T494" i="5"/>
  <c r="S494" i="5"/>
  <c r="R494" i="5"/>
  <c r="Q494" i="5"/>
  <c r="T493" i="5"/>
  <c r="S493" i="5"/>
  <c r="R493" i="5"/>
  <c r="Q493" i="5"/>
  <c r="P493" i="5"/>
  <c r="T492" i="5"/>
  <c r="S492" i="5"/>
  <c r="R492" i="5"/>
  <c r="Q492" i="5"/>
  <c r="U491" i="5" s="1"/>
  <c r="T491" i="5"/>
  <c r="S491" i="5"/>
  <c r="R491" i="5"/>
  <c r="Q491" i="5"/>
  <c r="P491" i="5"/>
  <c r="P490" i="5"/>
  <c r="P487" i="5"/>
  <c r="T477" i="5"/>
  <c r="S477" i="5"/>
  <c r="R477" i="5"/>
  <c r="Q477" i="5"/>
  <c r="U476" i="5" s="1"/>
  <c r="T476" i="5"/>
  <c r="S476" i="5"/>
  <c r="R476" i="5"/>
  <c r="Q476" i="5"/>
  <c r="P476" i="5"/>
  <c r="T475" i="5"/>
  <c r="S475" i="5"/>
  <c r="R475" i="5"/>
  <c r="Q475" i="5"/>
  <c r="T474" i="5"/>
  <c r="S474" i="5"/>
  <c r="R474" i="5"/>
  <c r="Q474" i="5"/>
  <c r="P474" i="5"/>
  <c r="P473" i="5"/>
  <c r="T472" i="5"/>
  <c r="S472" i="5"/>
  <c r="R472" i="5"/>
  <c r="Q472" i="5"/>
  <c r="U471" i="5"/>
  <c r="T471" i="5"/>
  <c r="S471" i="5"/>
  <c r="R471" i="5"/>
  <c r="Q471" i="5"/>
  <c r="P471" i="5"/>
  <c r="T470" i="5"/>
  <c r="S470" i="5"/>
  <c r="R470" i="5"/>
  <c r="Q470" i="5"/>
  <c r="U469" i="5"/>
  <c r="T469" i="5"/>
  <c r="S469" i="5"/>
  <c r="R469" i="5"/>
  <c r="Q469" i="5"/>
  <c r="P469" i="5"/>
  <c r="T468" i="5"/>
  <c r="S468" i="5"/>
  <c r="R468" i="5"/>
  <c r="U467" i="5" s="1"/>
  <c r="Q468" i="5"/>
  <c r="T467" i="5"/>
  <c r="S467" i="5"/>
  <c r="R467" i="5"/>
  <c r="Q467" i="5"/>
  <c r="P467" i="5"/>
  <c r="T466" i="5"/>
  <c r="U465" i="5" s="1"/>
  <c r="S466" i="5"/>
  <c r="R466" i="5"/>
  <c r="Q466" i="5"/>
  <c r="T465" i="5"/>
  <c r="S465" i="5"/>
  <c r="R465" i="5"/>
  <c r="Q465" i="5"/>
  <c r="P465" i="5"/>
  <c r="T464" i="5"/>
  <c r="S464" i="5"/>
  <c r="R464" i="5"/>
  <c r="Q464" i="5"/>
  <c r="U463" i="5"/>
  <c r="T463" i="5"/>
  <c r="S463" i="5"/>
  <c r="R463" i="5"/>
  <c r="Q463" i="5"/>
  <c r="P463" i="5"/>
  <c r="T462" i="5"/>
  <c r="S462" i="5"/>
  <c r="R462" i="5"/>
  <c r="U461" i="5" s="1"/>
  <c r="Q462" i="5"/>
  <c r="T461" i="5"/>
  <c r="S461" i="5"/>
  <c r="R461" i="5"/>
  <c r="Q461" i="5"/>
  <c r="P461" i="5"/>
  <c r="T460" i="5"/>
  <c r="S460" i="5"/>
  <c r="R460" i="5"/>
  <c r="Q460" i="5"/>
  <c r="T459" i="5"/>
  <c r="S459" i="5"/>
  <c r="R459" i="5"/>
  <c r="Q459" i="5"/>
  <c r="P459" i="5"/>
  <c r="P458" i="5"/>
  <c r="T457" i="5"/>
  <c r="S457" i="5"/>
  <c r="R457" i="5"/>
  <c r="Q457" i="5"/>
  <c r="U456" i="5" s="1"/>
  <c r="T456" i="5"/>
  <c r="S456" i="5"/>
  <c r="R456" i="5"/>
  <c r="Q456" i="5"/>
  <c r="P456" i="5"/>
  <c r="T455" i="5"/>
  <c r="S455" i="5"/>
  <c r="R455" i="5"/>
  <c r="Q455" i="5"/>
  <c r="U454" i="5" s="1"/>
  <c r="T454" i="5"/>
  <c r="S454" i="5"/>
  <c r="R454" i="5"/>
  <c r="Q454" i="5"/>
  <c r="P454" i="5"/>
  <c r="T453" i="5"/>
  <c r="S453" i="5"/>
  <c r="R453" i="5"/>
  <c r="Q453" i="5"/>
  <c r="T452" i="5"/>
  <c r="S452" i="5"/>
  <c r="R452" i="5"/>
  <c r="Q452" i="5"/>
  <c r="P452" i="5"/>
  <c r="T451" i="5"/>
  <c r="S451" i="5"/>
  <c r="R451" i="5"/>
  <c r="Q451" i="5"/>
  <c r="U450" i="5" s="1"/>
  <c r="T450" i="5"/>
  <c r="S450" i="5"/>
  <c r="R450" i="5"/>
  <c r="Q450" i="5"/>
  <c r="P450" i="5"/>
  <c r="T449" i="5"/>
  <c r="S449" i="5"/>
  <c r="R449" i="5"/>
  <c r="Q449" i="5"/>
  <c r="U448" i="5" s="1"/>
  <c r="T448" i="5"/>
  <c r="S448" i="5"/>
  <c r="R448" i="5"/>
  <c r="Q448" i="5"/>
  <c r="P448" i="5"/>
  <c r="T447" i="5"/>
  <c r="S447" i="5"/>
  <c r="R447" i="5"/>
  <c r="Q447" i="5"/>
  <c r="U446" i="5" s="1"/>
  <c r="T446" i="5"/>
  <c r="S446" i="5"/>
  <c r="R446" i="5"/>
  <c r="Q446" i="5"/>
  <c r="P446" i="5"/>
  <c r="T445" i="5"/>
  <c r="S445" i="5"/>
  <c r="R445" i="5"/>
  <c r="Q445" i="5"/>
  <c r="U444" i="5" s="1"/>
  <c r="T444" i="5"/>
  <c r="S444" i="5"/>
  <c r="R444" i="5"/>
  <c r="Q444" i="5"/>
  <c r="P444" i="5"/>
  <c r="T443" i="5"/>
  <c r="S443" i="5"/>
  <c r="R443" i="5"/>
  <c r="Q443" i="5"/>
  <c r="U442" i="5" s="1"/>
  <c r="T442" i="5"/>
  <c r="S442" i="5"/>
  <c r="R442" i="5"/>
  <c r="Q442" i="5"/>
  <c r="P442" i="5"/>
  <c r="P441" i="5"/>
  <c r="T440" i="5"/>
  <c r="S440" i="5"/>
  <c r="R440" i="5"/>
  <c r="Q440" i="5"/>
  <c r="U439" i="5"/>
  <c r="T439" i="5"/>
  <c r="S439" i="5"/>
  <c r="R439" i="5"/>
  <c r="Q439" i="5"/>
  <c r="P439" i="5"/>
  <c r="T438" i="5"/>
  <c r="S438" i="5"/>
  <c r="R438" i="5"/>
  <c r="Q438" i="5"/>
  <c r="U437" i="5"/>
  <c r="T437" i="5"/>
  <c r="S437" i="5"/>
  <c r="R437" i="5"/>
  <c r="Q437" i="5"/>
  <c r="P437" i="5"/>
  <c r="T436" i="5"/>
  <c r="S436" i="5"/>
  <c r="R436" i="5"/>
  <c r="U435" i="5" s="1"/>
  <c r="Q436" i="5"/>
  <c r="T435" i="5"/>
  <c r="S435" i="5"/>
  <c r="R435" i="5"/>
  <c r="Q435" i="5"/>
  <c r="P435" i="5"/>
  <c r="T434" i="5"/>
  <c r="U433" i="5" s="1"/>
  <c r="S434" i="5"/>
  <c r="R434" i="5"/>
  <c r="Q434" i="5"/>
  <c r="T433" i="5"/>
  <c r="S433" i="5"/>
  <c r="R433" i="5"/>
  <c r="Q433" i="5"/>
  <c r="P433" i="5"/>
  <c r="T432" i="5"/>
  <c r="S432" i="5"/>
  <c r="R432" i="5"/>
  <c r="Q432" i="5"/>
  <c r="U431" i="5"/>
  <c r="T431" i="5"/>
  <c r="S431" i="5"/>
  <c r="R431" i="5"/>
  <c r="Q431" i="5"/>
  <c r="P431" i="5"/>
  <c r="T430" i="5"/>
  <c r="S430" i="5"/>
  <c r="R430" i="5"/>
  <c r="U429" i="5" s="1"/>
  <c r="Q430" i="5"/>
  <c r="T429" i="5"/>
  <c r="S429" i="5"/>
  <c r="R429" i="5"/>
  <c r="Q429" i="5"/>
  <c r="P429" i="5"/>
  <c r="T428" i="5"/>
  <c r="S428" i="5"/>
  <c r="R428" i="5"/>
  <c r="Q428" i="5"/>
  <c r="T427" i="5"/>
  <c r="S427" i="5"/>
  <c r="R427" i="5"/>
  <c r="Q427" i="5"/>
  <c r="P427" i="5"/>
  <c r="P426" i="5"/>
  <c r="P423" i="5"/>
  <c r="T420" i="5"/>
  <c r="S420" i="5"/>
  <c r="R420" i="5"/>
  <c r="Q420" i="5"/>
  <c r="U419" i="5"/>
  <c r="T419" i="5"/>
  <c r="S419" i="5"/>
  <c r="R419" i="5"/>
  <c r="Q419" i="5"/>
  <c r="P419" i="5"/>
  <c r="T418" i="5"/>
  <c r="S418" i="5"/>
  <c r="R418" i="5"/>
  <c r="U417" i="5" s="1"/>
  <c r="Q418" i="5"/>
  <c r="T417" i="5"/>
  <c r="S417" i="5"/>
  <c r="R417" i="5"/>
  <c r="Q417" i="5"/>
  <c r="P417" i="5"/>
  <c r="T416" i="5"/>
  <c r="S416" i="5"/>
  <c r="R416" i="5"/>
  <c r="Q416" i="5"/>
  <c r="T415" i="5"/>
  <c r="S415" i="5"/>
  <c r="R415" i="5"/>
  <c r="Q415" i="5"/>
  <c r="P415" i="5"/>
  <c r="T414" i="5"/>
  <c r="U413" i="5" s="1"/>
  <c r="S414" i="5"/>
  <c r="R414" i="5"/>
  <c r="Q414" i="5"/>
  <c r="T413" i="5"/>
  <c r="S413" i="5"/>
  <c r="R413" i="5"/>
  <c r="Q413" i="5"/>
  <c r="P413" i="5"/>
  <c r="T412" i="5"/>
  <c r="S412" i="5"/>
  <c r="R412" i="5"/>
  <c r="Q412" i="5"/>
  <c r="U411" i="5"/>
  <c r="T411" i="5"/>
  <c r="S411" i="5"/>
  <c r="R411" i="5"/>
  <c r="Q411" i="5"/>
  <c r="P411" i="5"/>
  <c r="T410" i="5"/>
  <c r="S410" i="5"/>
  <c r="R410" i="5"/>
  <c r="Q410" i="5"/>
  <c r="U409" i="5"/>
  <c r="T409" i="5"/>
  <c r="S409" i="5"/>
  <c r="R409" i="5"/>
  <c r="Q409" i="5"/>
  <c r="P409" i="5"/>
  <c r="T408" i="5"/>
  <c r="S408" i="5"/>
  <c r="R408" i="5"/>
  <c r="U407" i="5" s="1"/>
  <c r="Q408" i="5"/>
  <c r="T407" i="5"/>
  <c r="S407" i="5"/>
  <c r="R407" i="5"/>
  <c r="Q407" i="5"/>
  <c r="P407" i="5"/>
  <c r="P406" i="5"/>
  <c r="P403" i="5"/>
  <c r="T388" i="5"/>
  <c r="S388" i="5"/>
  <c r="R388" i="5"/>
  <c r="Q388" i="5"/>
  <c r="U387" i="5"/>
  <c r="T387" i="5"/>
  <c r="S387" i="5"/>
  <c r="R387" i="5"/>
  <c r="Q387" i="5"/>
  <c r="P387" i="5"/>
  <c r="T386" i="5"/>
  <c r="S386" i="5"/>
  <c r="R386" i="5"/>
  <c r="Q386" i="5"/>
  <c r="U385" i="5"/>
  <c r="T385" i="5"/>
  <c r="S385" i="5"/>
  <c r="R385" i="5"/>
  <c r="Q385" i="5"/>
  <c r="P385" i="5"/>
  <c r="T384" i="5"/>
  <c r="S384" i="5"/>
  <c r="R384" i="5"/>
  <c r="U383" i="5" s="1"/>
  <c r="Q384" i="5"/>
  <c r="T383" i="5"/>
  <c r="S383" i="5"/>
  <c r="R383" i="5"/>
  <c r="Q383" i="5"/>
  <c r="P383" i="5"/>
  <c r="T382" i="5"/>
  <c r="U381" i="5" s="1"/>
  <c r="S382" i="5"/>
  <c r="R382" i="5"/>
  <c r="Q382" i="5"/>
  <c r="T381" i="5"/>
  <c r="S381" i="5"/>
  <c r="R381" i="5"/>
  <c r="Q381" i="5"/>
  <c r="P381" i="5"/>
  <c r="T380" i="5"/>
  <c r="S380" i="5"/>
  <c r="R380" i="5"/>
  <c r="Q380" i="5"/>
  <c r="U379" i="5"/>
  <c r="T379" i="5"/>
  <c r="S379" i="5"/>
  <c r="R379" i="5"/>
  <c r="Q379" i="5"/>
  <c r="P379" i="5"/>
  <c r="T378" i="5"/>
  <c r="S378" i="5"/>
  <c r="R378" i="5"/>
  <c r="Q378" i="5"/>
  <c r="U377" i="5"/>
  <c r="T377" i="5"/>
  <c r="S377" i="5"/>
  <c r="R377" i="5"/>
  <c r="Q377" i="5"/>
  <c r="P377" i="5"/>
  <c r="T376" i="5"/>
  <c r="S376" i="5"/>
  <c r="R376" i="5"/>
  <c r="U375" i="5" s="1"/>
  <c r="Q376" i="5"/>
  <c r="T375" i="5"/>
  <c r="S375" i="5"/>
  <c r="R375" i="5"/>
  <c r="Q375" i="5"/>
  <c r="P375" i="5"/>
  <c r="T374" i="5"/>
  <c r="U373" i="5" s="1"/>
  <c r="S374" i="5"/>
  <c r="R374" i="5"/>
  <c r="Q374" i="5"/>
  <c r="T373" i="5"/>
  <c r="S373" i="5"/>
  <c r="R373" i="5"/>
  <c r="Q373" i="5"/>
  <c r="P373" i="5"/>
  <c r="T372" i="5"/>
  <c r="S372" i="5"/>
  <c r="R372" i="5"/>
  <c r="Q372" i="5"/>
  <c r="U371" i="5"/>
  <c r="T371" i="5"/>
  <c r="S371" i="5"/>
  <c r="R371" i="5"/>
  <c r="Q371" i="5"/>
  <c r="P371" i="5"/>
  <c r="T370" i="5"/>
  <c r="S370" i="5"/>
  <c r="R370" i="5"/>
  <c r="U369" i="5" s="1"/>
  <c r="Q370" i="5"/>
  <c r="T369" i="5"/>
  <c r="S369" i="5"/>
  <c r="R369" i="5"/>
  <c r="Q369" i="5"/>
  <c r="P369" i="5"/>
  <c r="T368" i="5"/>
  <c r="S368" i="5"/>
  <c r="R368" i="5"/>
  <c r="Q368" i="5"/>
  <c r="T367" i="5"/>
  <c r="S367" i="5"/>
  <c r="R367" i="5"/>
  <c r="Q367" i="5"/>
  <c r="P367" i="5"/>
  <c r="T366" i="5"/>
  <c r="U365" i="5" s="1"/>
  <c r="S366" i="5"/>
  <c r="R366" i="5"/>
  <c r="Q366" i="5"/>
  <c r="T365" i="5"/>
  <c r="S365" i="5"/>
  <c r="R365" i="5"/>
  <c r="Q365" i="5"/>
  <c r="P365" i="5"/>
  <c r="T364" i="5"/>
  <c r="S364" i="5"/>
  <c r="R364" i="5"/>
  <c r="Q364" i="5"/>
  <c r="U363" i="5"/>
  <c r="T363" i="5"/>
  <c r="S363" i="5"/>
  <c r="R363" i="5"/>
  <c r="Q363" i="5"/>
  <c r="P363" i="5"/>
  <c r="T362" i="5"/>
  <c r="S362" i="5"/>
  <c r="R362" i="5"/>
  <c r="Q362" i="5"/>
  <c r="U361" i="5"/>
  <c r="T361" i="5"/>
  <c r="S361" i="5"/>
  <c r="R361" i="5"/>
  <c r="Q361" i="5"/>
  <c r="P361" i="5"/>
  <c r="T360" i="5"/>
  <c r="S360" i="5"/>
  <c r="R360" i="5"/>
  <c r="U359" i="5" s="1"/>
  <c r="Q360" i="5"/>
  <c r="T359" i="5"/>
  <c r="S359" i="5"/>
  <c r="R359" i="5"/>
  <c r="Q359" i="5"/>
  <c r="P359" i="5"/>
  <c r="T358" i="5"/>
  <c r="U357" i="5" s="1"/>
  <c r="S358" i="5"/>
  <c r="R358" i="5"/>
  <c r="Q358" i="5"/>
  <c r="T357" i="5"/>
  <c r="S357" i="5"/>
  <c r="R357" i="5"/>
  <c r="Q357" i="5"/>
  <c r="P357" i="5"/>
  <c r="T356" i="5"/>
  <c r="S356" i="5"/>
  <c r="R356" i="5"/>
  <c r="Q356" i="5"/>
  <c r="U355" i="5"/>
  <c r="T355" i="5"/>
  <c r="S355" i="5"/>
  <c r="R355" i="5"/>
  <c r="Q355" i="5"/>
  <c r="P355" i="5"/>
  <c r="P354" i="5"/>
  <c r="P351" i="5"/>
  <c r="T310" i="5"/>
  <c r="S310" i="5"/>
  <c r="R310" i="5"/>
  <c r="U309" i="5" s="1"/>
  <c r="Q310" i="5"/>
  <c r="T309" i="5"/>
  <c r="S309" i="5"/>
  <c r="R309" i="5"/>
  <c r="Q309" i="5"/>
  <c r="P309" i="5"/>
  <c r="T308" i="5"/>
  <c r="U307" i="5" s="1"/>
  <c r="S308" i="5"/>
  <c r="R308" i="5"/>
  <c r="Q308" i="5"/>
  <c r="T307" i="5"/>
  <c r="S307" i="5"/>
  <c r="R307" i="5"/>
  <c r="Q307" i="5"/>
  <c r="P307" i="5"/>
  <c r="T306" i="5"/>
  <c r="S306" i="5"/>
  <c r="R306" i="5"/>
  <c r="Q306" i="5"/>
  <c r="U305" i="5"/>
  <c r="T305" i="5"/>
  <c r="S305" i="5"/>
  <c r="R305" i="5"/>
  <c r="Q305" i="5"/>
  <c r="P305" i="5"/>
  <c r="T304" i="5"/>
  <c r="S304" i="5"/>
  <c r="R304" i="5"/>
  <c r="Q304" i="5"/>
  <c r="U303" i="5"/>
  <c r="T303" i="5"/>
  <c r="S303" i="5"/>
  <c r="R303" i="5"/>
  <c r="Q303" i="5"/>
  <c r="P303" i="5"/>
  <c r="T302" i="5"/>
  <c r="S302" i="5"/>
  <c r="R302" i="5"/>
  <c r="U301" i="5" s="1"/>
  <c r="Q302" i="5"/>
  <c r="T301" i="5"/>
  <c r="S301" i="5"/>
  <c r="R301" i="5"/>
  <c r="Q301" i="5"/>
  <c r="P301" i="5"/>
  <c r="P300" i="5"/>
  <c r="P297" i="5"/>
  <c r="T265" i="5"/>
  <c r="S265" i="5"/>
  <c r="R265" i="5"/>
  <c r="Q265" i="5"/>
  <c r="U264" i="5"/>
  <c r="T264" i="5"/>
  <c r="S264" i="5"/>
  <c r="R264" i="5"/>
  <c r="Q264" i="5"/>
  <c r="P264" i="5"/>
  <c r="T263" i="5"/>
  <c r="S263" i="5"/>
  <c r="R263" i="5"/>
  <c r="Q263" i="5"/>
  <c r="U262" i="5"/>
  <c r="T262" i="5"/>
  <c r="S262" i="5"/>
  <c r="R262" i="5"/>
  <c r="Q262" i="5"/>
  <c r="P262" i="5"/>
  <c r="P261" i="5"/>
  <c r="T260" i="5"/>
  <c r="S260" i="5"/>
  <c r="R260" i="5"/>
  <c r="Q260" i="5"/>
  <c r="T259" i="5"/>
  <c r="S259" i="5"/>
  <c r="R259" i="5"/>
  <c r="Q259" i="5"/>
  <c r="P259" i="5"/>
  <c r="T258" i="5"/>
  <c r="S258" i="5"/>
  <c r="R258" i="5"/>
  <c r="Q258" i="5"/>
  <c r="U257" i="5" s="1"/>
  <c r="T257" i="5"/>
  <c r="S257" i="5"/>
  <c r="R257" i="5"/>
  <c r="Q257" i="5"/>
  <c r="P257" i="5"/>
  <c r="T256" i="5"/>
  <c r="S256" i="5"/>
  <c r="R256" i="5"/>
  <c r="Q256" i="5"/>
  <c r="U255" i="5" s="1"/>
  <c r="T255" i="5"/>
  <c r="S255" i="5"/>
  <c r="R255" i="5"/>
  <c r="Q255" i="5"/>
  <c r="P255" i="5"/>
  <c r="T254" i="5"/>
  <c r="S254" i="5"/>
  <c r="R254" i="5"/>
  <c r="Q254" i="5"/>
  <c r="U253" i="5" s="1"/>
  <c r="T253" i="5"/>
  <c r="S253" i="5"/>
  <c r="R253" i="5"/>
  <c r="Q253" i="5"/>
  <c r="P253" i="5"/>
  <c r="T252" i="5"/>
  <c r="S252" i="5"/>
  <c r="R252" i="5"/>
  <c r="Q252" i="5"/>
  <c r="T251" i="5"/>
  <c r="S251" i="5"/>
  <c r="R251" i="5"/>
  <c r="Q251" i="5"/>
  <c r="P251" i="5"/>
  <c r="P250" i="5"/>
  <c r="P247" i="5"/>
  <c r="T211" i="5"/>
  <c r="S211" i="5"/>
  <c r="R211" i="5"/>
  <c r="Q211" i="5"/>
  <c r="U210" i="5" s="1"/>
  <c r="T210" i="5"/>
  <c r="S210" i="5"/>
  <c r="R210" i="5"/>
  <c r="Q210" i="5"/>
  <c r="P210" i="5"/>
  <c r="T209" i="5"/>
  <c r="S209" i="5"/>
  <c r="R209" i="5"/>
  <c r="Q209" i="5"/>
  <c r="T208" i="5"/>
  <c r="S208" i="5"/>
  <c r="R208" i="5"/>
  <c r="Q208" i="5"/>
  <c r="P208" i="5"/>
  <c r="P207" i="5"/>
  <c r="T206" i="5"/>
  <c r="S206" i="5"/>
  <c r="R206" i="5"/>
  <c r="Q206" i="5"/>
  <c r="U205" i="5"/>
  <c r="T205" i="5"/>
  <c r="S205" i="5"/>
  <c r="R205" i="5"/>
  <c r="Q205" i="5"/>
  <c r="P205" i="5"/>
  <c r="T204" i="5"/>
  <c r="S204" i="5"/>
  <c r="R204" i="5"/>
  <c r="U203" i="5" s="1"/>
  <c r="Q204" i="5"/>
  <c r="T203" i="5"/>
  <c r="S203" i="5"/>
  <c r="R203" i="5"/>
  <c r="Q203" i="5"/>
  <c r="P203" i="5"/>
  <c r="T202" i="5"/>
  <c r="U201" i="5" s="1"/>
  <c r="S202" i="5"/>
  <c r="R202" i="5"/>
  <c r="Q202" i="5"/>
  <c r="T201" i="5"/>
  <c r="S201" i="5"/>
  <c r="R201" i="5"/>
  <c r="Q201" i="5"/>
  <c r="P201" i="5"/>
  <c r="P200" i="5"/>
  <c r="P197" i="5"/>
  <c r="T174" i="5"/>
  <c r="S174" i="5"/>
  <c r="R174" i="5"/>
  <c r="Q174" i="5"/>
  <c r="U173" i="5"/>
  <c r="T173" i="5"/>
  <c r="S173" i="5"/>
  <c r="R173" i="5"/>
  <c r="Q173" i="5"/>
  <c r="P173" i="5"/>
  <c r="P172" i="5"/>
  <c r="T171" i="5"/>
  <c r="S171" i="5"/>
  <c r="R171" i="5"/>
  <c r="Q171" i="5"/>
  <c r="T170" i="5"/>
  <c r="S170" i="5"/>
  <c r="R170" i="5"/>
  <c r="Q170" i="5"/>
  <c r="P170" i="5"/>
  <c r="T169" i="5"/>
  <c r="S169" i="5"/>
  <c r="R169" i="5"/>
  <c r="Q169" i="5"/>
  <c r="U168" i="5" s="1"/>
  <c r="T168" i="5"/>
  <c r="S168" i="5"/>
  <c r="R168" i="5"/>
  <c r="Q168" i="5"/>
  <c r="P168" i="5"/>
  <c r="T167" i="5"/>
  <c r="S167" i="5"/>
  <c r="R167" i="5"/>
  <c r="Q167" i="5"/>
  <c r="U166" i="5" s="1"/>
  <c r="T166" i="5"/>
  <c r="S166" i="5"/>
  <c r="R166" i="5"/>
  <c r="Q166" i="5"/>
  <c r="P166" i="5"/>
  <c r="T165" i="5"/>
  <c r="S165" i="5"/>
  <c r="R165" i="5"/>
  <c r="Q165" i="5"/>
  <c r="U164" i="5" s="1"/>
  <c r="T164" i="5"/>
  <c r="S164" i="5"/>
  <c r="R164" i="5"/>
  <c r="Q164" i="5"/>
  <c r="P164" i="5"/>
  <c r="T163" i="5"/>
  <c r="S163" i="5"/>
  <c r="R163" i="5"/>
  <c r="Q163" i="5"/>
  <c r="U162" i="5" s="1"/>
  <c r="T162" i="5"/>
  <c r="S162" i="5"/>
  <c r="R162" i="5"/>
  <c r="Q162" i="5"/>
  <c r="P162" i="5"/>
  <c r="T161" i="5"/>
  <c r="S161" i="5"/>
  <c r="R161" i="5"/>
  <c r="Q161" i="5"/>
  <c r="U160" i="5" s="1"/>
  <c r="T160" i="5"/>
  <c r="S160" i="5"/>
  <c r="R160" i="5"/>
  <c r="Q160" i="5"/>
  <c r="P160" i="5"/>
  <c r="T159" i="5"/>
  <c r="S159" i="5"/>
  <c r="R159" i="5"/>
  <c r="Q159" i="5"/>
  <c r="U158" i="5" s="1"/>
  <c r="T158" i="5"/>
  <c r="S158" i="5"/>
  <c r="R158" i="5"/>
  <c r="Q158" i="5"/>
  <c r="P158" i="5"/>
  <c r="T157" i="5"/>
  <c r="S157" i="5"/>
  <c r="R157" i="5"/>
  <c r="Q157" i="5"/>
  <c r="U156" i="5" s="1"/>
  <c r="T156" i="5"/>
  <c r="S156" i="5"/>
  <c r="R156" i="5"/>
  <c r="Q156" i="5"/>
  <c r="P156" i="5"/>
  <c r="T155" i="5"/>
  <c r="S155" i="5"/>
  <c r="R155" i="5"/>
  <c r="Q155" i="5"/>
  <c r="T154" i="5"/>
  <c r="S154" i="5"/>
  <c r="R154" i="5"/>
  <c r="Q154" i="5"/>
  <c r="P154" i="5"/>
  <c r="P153" i="5"/>
  <c r="P150" i="5"/>
  <c r="T143" i="5"/>
  <c r="S143" i="5"/>
  <c r="R143" i="5"/>
  <c r="Q143" i="5"/>
  <c r="T142" i="5"/>
  <c r="S142" i="5"/>
  <c r="R142" i="5"/>
  <c r="Q142" i="5"/>
  <c r="P142" i="5"/>
  <c r="T141" i="5"/>
  <c r="S141" i="5"/>
  <c r="R141" i="5"/>
  <c r="Q141" i="5"/>
  <c r="U140" i="5" s="1"/>
  <c r="T140" i="5"/>
  <c r="S140" i="5"/>
  <c r="R140" i="5"/>
  <c r="Q140" i="5"/>
  <c r="P140" i="5"/>
  <c r="P139" i="5"/>
  <c r="T138" i="5"/>
  <c r="S138" i="5"/>
  <c r="R138" i="5"/>
  <c r="U137" i="5" s="1"/>
  <c r="Q138" i="5"/>
  <c r="T137" i="5"/>
  <c r="S137" i="5"/>
  <c r="R137" i="5"/>
  <c r="Q137" i="5"/>
  <c r="P137" i="5"/>
  <c r="T136" i="5"/>
  <c r="S136" i="5"/>
  <c r="R136" i="5"/>
  <c r="Q136" i="5"/>
  <c r="T135" i="5"/>
  <c r="S135" i="5"/>
  <c r="R135" i="5"/>
  <c r="Q135" i="5"/>
  <c r="P135" i="5"/>
  <c r="T134" i="5"/>
  <c r="U133" i="5" s="1"/>
  <c r="S134" i="5"/>
  <c r="R134" i="5"/>
  <c r="Q134" i="5"/>
  <c r="T133" i="5"/>
  <c r="S133" i="5"/>
  <c r="R133" i="5"/>
  <c r="Q133" i="5"/>
  <c r="P133" i="5"/>
  <c r="P132" i="5"/>
  <c r="T131" i="5"/>
  <c r="S131" i="5"/>
  <c r="R131" i="5"/>
  <c r="Q131" i="5"/>
  <c r="U130" i="5" s="1"/>
  <c r="T130" i="5"/>
  <c r="S130" i="5"/>
  <c r="R130" i="5"/>
  <c r="Q130" i="5"/>
  <c r="P130" i="5"/>
  <c r="T129" i="5"/>
  <c r="S129" i="5"/>
  <c r="R129" i="5"/>
  <c r="Q129" i="5"/>
  <c r="U128" i="5" s="1"/>
  <c r="T128" i="5"/>
  <c r="S128" i="5"/>
  <c r="R128" i="5"/>
  <c r="Q128" i="5"/>
  <c r="P128" i="5"/>
  <c r="T127" i="5"/>
  <c r="S127" i="5"/>
  <c r="R127" i="5"/>
  <c r="Q127" i="5"/>
  <c r="U126" i="5" s="1"/>
  <c r="T126" i="5"/>
  <c r="S126" i="5"/>
  <c r="R126" i="5"/>
  <c r="Q126" i="5"/>
  <c r="P126" i="5"/>
  <c r="T125" i="5"/>
  <c r="S125" i="5"/>
  <c r="R125" i="5"/>
  <c r="Q125" i="5"/>
  <c r="U124" i="5" s="1"/>
  <c r="T124" i="5"/>
  <c r="S124" i="5"/>
  <c r="R124" i="5"/>
  <c r="Q124" i="5"/>
  <c r="P124" i="5"/>
  <c r="P123" i="5"/>
  <c r="T122" i="5"/>
  <c r="U121" i="5" s="1"/>
  <c r="S122" i="5"/>
  <c r="R122" i="5"/>
  <c r="Q122" i="5"/>
  <c r="T121" i="5"/>
  <c r="S121" i="5"/>
  <c r="R121" i="5"/>
  <c r="Q121" i="5"/>
  <c r="P121" i="5"/>
  <c r="T120" i="5"/>
  <c r="S120" i="5"/>
  <c r="R120" i="5"/>
  <c r="U119" i="5" s="1"/>
  <c r="Q120" i="5"/>
  <c r="T119" i="5"/>
  <c r="S119" i="5"/>
  <c r="R119" i="5"/>
  <c r="Q119" i="5"/>
  <c r="P119" i="5"/>
  <c r="T118" i="5"/>
  <c r="S118" i="5"/>
  <c r="R118" i="5"/>
  <c r="Q118" i="5"/>
  <c r="U117" i="5"/>
  <c r="T117" i="5"/>
  <c r="S117" i="5"/>
  <c r="R117" i="5"/>
  <c r="Q117" i="5"/>
  <c r="P117" i="5"/>
  <c r="T116" i="5"/>
  <c r="S116" i="5"/>
  <c r="R116" i="5"/>
  <c r="U115" i="5" s="1"/>
  <c r="Q116" i="5"/>
  <c r="T115" i="5"/>
  <c r="S115" i="5"/>
  <c r="R115" i="5"/>
  <c r="Q115" i="5"/>
  <c r="P115" i="5"/>
  <c r="P114" i="5"/>
  <c r="T113" i="5"/>
  <c r="S113" i="5"/>
  <c r="R113" i="5"/>
  <c r="Q113" i="5"/>
  <c r="U112" i="5" s="1"/>
  <c r="T112" i="5"/>
  <c r="S112" i="5"/>
  <c r="R112" i="5"/>
  <c r="Q112" i="5"/>
  <c r="P112" i="5"/>
  <c r="P111" i="5"/>
  <c r="T110" i="5"/>
  <c r="S110" i="5"/>
  <c r="R110" i="5"/>
  <c r="Q110" i="5"/>
  <c r="U109" i="5"/>
  <c r="T109" i="5"/>
  <c r="S109" i="5"/>
  <c r="R109" i="5"/>
  <c r="Q109" i="5"/>
  <c r="P109" i="5"/>
  <c r="T108" i="5"/>
  <c r="S108" i="5"/>
  <c r="R108" i="5"/>
  <c r="Q108" i="5"/>
  <c r="U107" i="5"/>
  <c r="T107" i="5"/>
  <c r="S107" i="5"/>
  <c r="R107" i="5"/>
  <c r="Q107" i="5"/>
  <c r="P107" i="5"/>
  <c r="T106" i="5"/>
  <c r="S106" i="5"/>
  <c r="R106" i="5"/>
  <c r="U105" i="5" s="1"/>
  <c r="Q106" i="5"/>
  <c r="T105" i="5"/>
  <c r="S105" i="5"/>
  <c r="R105" i="5"/>
  <c r="Q105" i="5"/>
  <c r="P105" i="5"/>
  <c r="P104" i="5"/>
  <c r="P101" i="5"/>
  <c r="T97" i="5"/>
  <c r="S97" i="5"/>
  <c r="R97" i="5"/>
  <c r="Q97" i="5"/>
  <c r="U96" i="5"/>
  <c r="T96" i="5"/>
  <c r="S96" i="5"/>
  <c r="R96" i="5"/>
  <c r="Q96" i="5"/>
  <c r="P96" i="5"/>
  <c r="T95" i="5"/>
  <c r="S95" i="5"/>
  <c r="R95" i="5"/>
  <c r="Q95" i="5"/>
  <c r="U94" i="5"/>
  <c r="T94" i="5"/>
  <c r="S94" i="5"/>
  <c r="R94" i="5"/>
  <c r="Q94" i="5"/>
  <c r="P94" i="5"/>
  <c r="T93" i="5"/>
  <c r="S93" i="5"/>
  <c r="R93" i="5"/>
  <c r="U92" i="5" s="1"/>
  <c r="Q93" i="5"/>
  <c r="T92" i="5"/>
  <c r="S92" i="5"/>
  <c r="R92" i="5"/>
  <c r="Q92" i="5"/>
  <c r="P92" i="5"/>
  <c r="T91" i="5"/>
  <c r="S91" i="5"/>
  <c r="R91" i="5"/>
  <c r="Q91" i="5"/>
  <c r="T90" i="5"/>
  <c r="S90" i="5"/>
  <c r="R90" i="5"/>
  <c r="Q90" i="5"/>
  <c r="P90" i="5"/>
  <c r="T89" i="5"/>
  <c r="S89" i="5"/>
  <c r="R89" i="5"/>
  <c r="Q89" i="5"/>
  <c r="U88" i="5"/>
  <c r="T88" i="5"/>
  <c r="S88" i="5"/>
  <c r="R88" i="5"/>
  <c r="Q88" i="5"/>
  <c r="P88" i="5"/>
  <c r="P87" i="5"/>
  <c r="T86" i="5"/>
  <c r="S86" i="5"/>
  <c r="R86" i="5"/>
  <c r="Q86" i="5"/>
  <c r="U85" i="5" s="1"/>
  <c r="T85" i="5"/>
  <c r="S85" i="5"/>
  <c r="R85" i="5"/>
  <c r="Q85" i="5"/>
  <c r="P85" i="5"/>
  <c r="P84" i="5"/>
  <c r="P81" i="5"/>
  <c r="T70" i="5"/>
  <c r="S70" i="5"/>
  <c r="R70" i="5"/>
  <c r="Q70" i="5"/>
  <c r="T69" i="5"/>
  <c r="S69" i="5"/>
  <c r="R69" i="5"/>
  <c r="Q69" i="5"/>
  <c r="P69" i="5"/>
  <c r="T68" i="5"/>
  <c r="S68" i="5"/>
  <c r="R68" i="5"/>
  <c r="Q68" i="5"/>
  <c r="U67" i="5" s="1"/>
  <c r="T67" i="5"/>
  <c r="S67" i="5"/>
  <c r="R67" i="5"/>
  <c r="Q67" i="5"/>
  <c r="P67" i="5"/>
  <c r="T66" i="5"/>
  <c r="S66" i="5"/>
  <c r="R66" i="5"/>
  <c r="Q66" i="5"/>
  <c r="U65" i="5" s="1"/>
  <c r="T65" i="5"/>
  <c r="S65" i="5"/>
  <c r="R65" i="5"/>
  <c r="Q65" i="5"/>
  <c r="P65" i="5"/>
  <c r="T64" i="5"/>
  <c r="S64" i="5"/>
  <c r="R64" i="5"/>
  <c r="Q64" i="5"/>
  <c r="T63" i="5"/>
  <c r="S63" i="5"/>
  <c r="R63" i="5"/>
  <c r="Q63" i="5"/>
  <c r="P63" i="5"/>
  <c r="P62" i="5"/>
  <c r="P59" i="5"/>
  <c r="T50" i="5"/>
  <c r="S50" i="5"/>
  <c r="R50" i="5"/>
  <c r="Q50" i="5"/>
  <c r="U49" i="5" s="1"/>
  <c r="T49" i="5"/>
  <c r="S49" i="5"/>
  <c r="R49" i="5"/>
  <c r="Q49" i="5"/>
  <c r="P49" i="5"/>
  <c r="P48" i="5"/>
  <c r="T47" i="5"/>
  <c r="U46" i="5" s="1"/>
  <c r="S47" i="5"/>
  <c r="R47" i="5"/>
  <c r="Q47" i="5"/>
  <c r="T46" i="5"/>
  <c r="S46" i="5"/>
  <c r="R46" i="5"/>
  <c r="Q46" i="5"/>
  <c r="P46" i="5"/>
  <c r="T45" i="5"/>
  <c r="S45" i="5"/>
  <c r="R45" i="5"/>
  <c r="U44" i="5" s="1"/>
  <c r="Q45" i="5"/>
  <c r="T44" i="5"/>
  <c r="S44" i="5"/>
  <c r="R44" i="5"/>
  <c r="Q44" i="5"/>
  <c r="P44" i="5"/>
  <c r="T43" i="5"/>
  <c r="S43" i="5"/>
  <c r="R43" i="5"/>
  <c r="Q43" i="5"/>
  <c r="U42" i="5"/>
  <c r="T42" i="5"/>
  <c r="S42" i="5"/>
  <c r="R42" i="5"/>
  <c r="Q42" i="5"/>
  <c r="P42" i="5"/>
  <c r="T41" i="5"/>
  <c r="S41" i="5"/>
  <c r="R41" i="5"/>
  <c r="Q41" i="5"/>
  <c r="U40" i="5"/>
  <c r="T40" i="5"/>
  <c r="S40" i="5"/>
  <c r="R40" i="5"/>
  <c r="Q40" i="5"/>
  <c r="P40" i="5"/>
  <c r="T39" i="5"/>
  <c r="S39" i="5"/>
  <c r="R39" i="5"/>
  <c r="U38" i="5" s="1"/>
  <c r="Q39" i="5"/>
  <c r="T38" i="5"/>
  <c r="S38" i="5"/>
  <c r="R38" i="5"/>
  <c r="Q38" i="5"/>
  <c r="P38" i="5"/>
  <c r="T37" i="5"/>
  <c r="S37" i="5"/>
  <c r="R37" i="5"/>
  <c r="Q37" i="5"/>
  <c r="T36" i="5"/>
  <c r="S36" i="5"/>
  <c r="R36" i="5"/>
  <c r="Q36" i="5"/>
  <c r="P36" i="5"/>
  <c r="P35" i="5"/>
  <c r="P32" i="5"/>
  <c r="T24" i="5"/>
  <c r="S24" i="5"/>
  <c r="R24" i="5"/>
  <c r="Q24" i="5"/>
  <c r="U23" i="5"/>
  <c r="T23" i="5"/>
  <c r="S23" i="5"/>
  <c r="R23" i="5"/>
  <c r="Q23" i="5"/>
  <c r="P23" i="5"/>
  <c r="T22" i="5"/>
  <c r="S22" i="5"/>
  <c r="R22" i="5"/>
  <c r="U21" i="5" s="1"/>
  <c r="Q22" i="5"/>
  <c r="T21" i="5"/>
  <c r="S21" i="5"/>
  <c r="R21" i="5"/>
  <c r="Q21" i="5"/>
  <c r="P21" i="5"/>
  <c r="T20" i="5"/>
  <c r="S20" i="5"/>
  <c r="R20" i="5"/>
  <c r="Q20" i="5"/>
  <c r="T19" i="5"/>
  <c r="S19" i="5"/>
  <c r="R19" i="5"/>
  <c r="Q19" i="5"/>
  <c r="P19" i="5"/>
  <c r="P18" i="5"/>
  <c r="T17" i="5"/>
  <c r="S17" i="5"/>
  <c r="R17" i="5"/>
  <c r="Q17" i="5"/>
  <c r="U16" i="5" s="1"/>
  <c r="T16" i="5"/>
  <c r="S16" i="5"/>
  <c r="R16" i="5"/>
  <c r="Q16" i="5"/>
  <c r="P16" i="5"/>
  <c r="T15" i="5"/>
  <c r="S15" i="5"/>
  <c r="R15" i="5"/>
  <c r="Q15" i="5"/>
  <c r="T14" i="5"/>
  <c r="S14" i="5"/>
  <c r="R14" i="5"/>
  <c r="Q14" i="5"/>
  <c r="P14" i="5"/>
  <c r="T13" i="5"/>
  <c r="S13" i="5"/>
  <c r="R13" i="5"/>
  <c r="Q13" i="5"/>
  <c r="U12" i="5" s="1"/>
  <c r="T12" i="5"/>
  <c r="S12" i="5"/>
  <c r="R12" i="5"/>
  <c r="Q12" i="5"/>
  <c r="P12" i="5"/>
  <c r="P11" i="5"/>
  <c r="T10" i="5"/>
  <c r="U9" i="5" s="1"/>
  <c r="S10" i="5"/>
  <c r="R10" i="5"/>
  <c r="Q10" i="5"/>
  <c r="T9" i="5"/>
  <c r="S9" i="5"/>
  <c r="R9" i="5"/>
  <c r="Q9" i="5"/>
  <c r="P9" i="5"/>
  <c r="T8" i="5"/>
  <c r="S8" i="5"/>
  <c r="R8" i="5"/>
  <c r="Q8" i="5"/>
  <c r="U7" i="5"/>
  <c r="T7" i="5"/>
  <c r="S7" i="5"/>
  <c r="R7" i="5"/>
  <c r="Q7" i="5"/>
  <c r="P7" i="5"/>
  <c r="T6" i="5"/>
  <c r="S6" i="5"/>
  <c r="R6" i="5"/>
  <c r="U5" i="5" s="1"/>
  <c r="Q6" i="5"/>
  <c r="T5" i="5"/>
  <c r="S5" i="5"/>
  <c r="R5" i="5"/>
  <c r="Q5" i="5"/>
  <c r="P5" i="5"/>
  <c r="P4" i="5"/>
  <c r="P1" i="5"/>
  <c r="AL86" i="4"/>
  <c r="AK86" i="4"/>
  <c r="AE86" i="4"/>
  <c r="AD86" i="4"/>
  <c r="AC86" i="4"/>
  <c r="AB86" i="4"/>
  <c r="AL85" i="4"/>
  <c r="AK85" i="4"/>
  <c r="AE85" i="4"/>
  <c r="AD85" i="4"/>
  <c r="AC85" i="4"/>
  <c r="AB85" i="4"/>
  <c r="AK84" i="4"/>
  <c r="AE84" i="4"/>
  <c r="AD84" i="4"/>
  <c r="AC84" i="4"/>
  <c r="AL84" i="4" s="1"/>
  <c r="AB84" i="4"/>
  <c r="AK83" i="4"/>
  <c r="AE83" i="4"/>
  <c r="AD83" i="4"/>
  <c r="AC83" i="4"/>
  <c r="AB83" i="4"/>
  <c r="AK82" i="4"/>
  <c r="AE82" i="4"/>
  <c r="AD82" i="4"/>
  <c r="AC82" i="4"/>
  <c r="AL82" i="4" s="1"/>
  <c r="AB82" i="4"/>
  <c r="AK81" i="4"/>
  <c r="AE81" i="4"/>
  <c r="AD81" i="4"/>
  <c r="AC81" i="4"/>
  <c r="AL81" i="4" s="1"/>
  <c r="AB81" i="4"/>
  <c r="AL80" i="4"/>
  <c r="AK80" i="4"/>
  <c r="AE80" i="4"/>
  <c r="AD80" i="4"/>
  <c r="AC80" i="4"/>
  <c r="AB80" i="4"/>
  <c r="AK79" i="4"/>
  <c r="AE79" i="4"/>
  <c r="AL79" i="4" s="1"/>
  <c r="AD79" i="4"/>
  <c r="AC79" i="4"/>
  <c r="AB79" i="4"/>
  <c r="AK78" i="4"/>
  <c r="AE78" i="4"/>
  <c r="AD78" i="4"/>
  <c r="AC78" i="4"/>
  <c r="AL78" i="4" s="1"/>
  <c r="AB78" i="4"/>
  <c r="AK77" i="4"/>
  <c r="AE77" i="4"/>
  <c r="AD77" i="4"/>
  <c r="AC77" i="4"/>
  <c r="AL77" i="4" s="1"/>
  <c r="AB77" i="4"/>
  <c r="AL76" i="4"/>
  <c r="AK76" i="4"/>
  <c r="AE76" i="4"/>
  <c r="AD76" i="4"/>
  <c r="AC76" i="4"/>
  <c r="AB76" i="4"/>
  <c r="AK75" i="4"/>
  <c r="AE75" i="4"/>
  <c r="AL75" i="4" s="1"/>
  <c r="AD75" i="4"/>
  <c r="AC75" i="4"/>
  <c r="AB75" i="4"/>
  <c r="AK74" i="4"/>
  <c r="AE74" i="4"/>
  <c r="AD74" i="4"/>
  <c r="AC74" i="4"/>
  <c r="AL74" i="4" s="1"/>
  <c r="AB74" i="4"/>
  <c r="U74" i="4"/>
  <c r="F74" i="4"/>
  <c r="AK73" i="4"/>
  <c r="AE73" i="4"/>
  <c r="AD73" i="4"/>
  <c r="AC73" i="4"/>
  <c r="AL73" i="4" s="1"/>
  <c r="AB73" i="4"/>
  <c r="AK72" i="4"/>
  <c r="AE72" i="4"/>
  <c r="AD72" i="4"/>
  <c r="AC72" i="4"/>
  <c r="AL72" i="4" s="1"/>
  <c r="AB72" i="4"/>
  <c r="AL71" i="4"/>
  <c r="AK71" i="4"/>
  <c r="AE71" i="4"/>
  <c r="AD71" i="4"/>
  <c r="AC71" i="4"/>
  <c r="AB71" i="4"/>
  <c r="AK70" i="4"/>
  <c r="AE70" i="4"/>
  <c r="AL70" i="4" s="1"/>
  <c r="AD70" i="4"/>
  <c r="AC70" i="4"/>
  <c r="AB70" i="4"/>
  <c r="AK69" i="4"/>
  <c r="AE69" i="4"/>
  <c r="AD69" i="4"/>
  <c r="AC69" i="4"/>
  <c r="AL69" i="4" s="1"/>
  <c r="AB69" i="4"/>
  <c r="AK68" i="4"/>
  <c r="AE68" i="4"/>
  <c r="AD68" i="4"/>
  <c r="AC68" i="4"/>
  <c r="AL68" i="4" s="1"/>
  <c r="AB68" i="4"/>
  <c r="AL67" i="4"/>
  <c r="AK67" i="4"/>
  <c r="AE67" i="4"/>
  <c r="AD67" i="4"/>
  <c r="AC67" i="4"/>
  <c r="AB67" i="4"/>
  <c r="AK66" i="4"/>
  <c r="AE66" i="4"/>
  <c r="AL66" i="4" s="1"/>
  <c r="AD66" i="4"/>
  <c r="AC66" i="4"/>
  <c r="AB66" i="4"/>
  <c r="AK65" i="4"/>
  <c r="AE65" i="4"/>
  <c r="AD65" i="4"/>
  <c r="AC65" i="4"/>
  <c r="AL65" i="4" s="1"/>
  <c r="AB65" i="4"/>
  <c r="AK64" i="4"/>
  <c r="AE64" i="4"/>
  <c r="AD64" i="4"/>
  <c r="AC64" i="4"/>
  <c r="AL64" i="4" s="1"/>
  <c r="AB64" i="4"/>
  <c r="AL63" i="4"/>
  <c r="AK63" i="4"/>
  <c r="AE63" i="4"/>
  <c r="AD63" i="4"/>
  <c r="AC63" i="4"/>
  <c r="AB63" i="4"/>
  <c r="AK62" i="4"/>
  <c r="AE62" i="4"/>
  <c r="AL62" i="4" s="1"/>
  <c r="AD62" i="4"/>
  <c r="AC62" i="4"/>
  <c r="AB62" i="4"/>
  <c r="AK61" i="4"/>
  <c r="AE61" i="4"/>
  <c r="AD61" i="4"/>
  <c r="AC61" i="4"/>
  <c r="AL61" i="4" s="1"/>
  <c r="AB61" i="4"/>
  <c r="AK60" i="4"/>
  <c r="AE60" i="4"/>
  <c r="AD60" i="4"/>
  <c r="AC60" i="4"/>
  <c r="AL60" i="4" s="1"/>
  <c r="AB60" i="4"/>
  <c r="AD59" i="4"/>
  <c r="AA59" i="4"/>
  <c r="AE59" i="4" s="1"/>
  <c r="Z59" i="4"/>
  <c r="Y59" i="4"/>
  <c r="AC59" i="4" s="1"/>
  <c r="AL59" i="4" s="1"/>
  <c r="X59" i="4"/>
  <c r="AB59" i="4" s="1"/>
  <c r="AL58" i="4"/>
  <c r="AK58" i="4"/>
  <c r="AE58" i="4"/>
  <c r="AD58" i="4"/>
  <c r="AC58" i="4"/>
  <c r="AB58" i="4"/>
  <c r="AK57" i="4"/>
  <c r="AE57" i="4"/>
  <c r="AL57" i="4" s="1"/>
  <c r="AD57" i="4"/>
  <c r="AC57" i="4"/>
  <c r="AB57" i="4"/>
  <c r="AK56" i="4"/>
  <c r="AE56" i="4"/>
  <c r="AD56" i="4"/>
  <c r="AC56" i="4"/>
  <c r="AL56" i="4" s="1"/>
  <c r="AB56" i="4"/>
  <c r="AK55" i="4"/>
  <c r="AE55" i="4"/>
  <c r="AD55" i="4"/>
  <c r="AC55" i="4"/>
  <c r="AL55" i="4" s="1"/>
  <c r="AB55" i="4"/>
  <c r="AL54" i="4"/>
  <c r="AK54" i="4"/>
  <c r="AE54" i="4"/>
  <c r="AD54" i="4"/>
  <c r="AC54" i="4"/>
  <c r="AB54" i="4"/>
  <c r="AK53" i="4"/>
  <c r="AE53" i="4"/>
  <c r="AL53" i="4" s="1"/>
  <c r="AD53" i="4"/>
  <c r="AC53" i="4"/>
  <c r="AB53" i="4"/>
  <c r="AK52" i="4"/>
  <c r="AE52" i="4"/>
  <c r="AD52" i="4"/>
  <c r="AC52" i="4"/>
  <c r="AL52" i="4" s="1"/>
  <c r="AB52" i="4"/>
  <c r="AK51" i="4"/>
  <c r="AE51" i="4"/>
  <c r="AD51" i="4"/>
  <c r="AC51" i="4"/>
  <c r="AL51" i="4" s="1"/>
  <c r="AB51" i="4"/>
  <c r="AL50" i="4"/>
  <c r="AK50" i="4"/>
  <c r="AE50" i="4"/>
  <c r="AD50" i="4"/>
  <c r="AC50" i="4"/>
  <c r="AB50" i="4"/>
  <c r="AK49" i="4"/>
  <c r="AE49" i="4"/>
  <c r="AL49" i="4" s="1"/>
  <c r="AD49" i="4"/>
  <c r="AC49" i="4"/>
  <c r="AB49" i="4"/>
  <c r="AK48" i="4"/>
  <c r="AE48" i="4"/>
  <c r="AD48" i="4"/>
  <c r="AC48" i="4"/>
  <c r="AL48" i="4" s="1"/>
  <c r="AB48" i="4"/>
  <c r="AK47" i="4"/>
  <c r="AE47" i="4"/>
  <c r="AD47" i="4"/>
  <c r="AC47" i="4"/>
  <c r="AL47" i="4" s="1"/>
  <c r="AB47" i="4"/>
  <c r="AL46" i="4"/>
  <c r="AK46" i="4"/>
  <c r="AE46" i="4"/>
  <c r="AD46" i="4"/>
  <c r="AC46" i="4"/>
  <c r="AB46" i="4"/>
  <c r="AK45" i="4"/>
  <c r="AE45" i="4"/>
  <c r="AL45" i="4" s="1"/>
  <c r="AD45" i="4"/>
  <c r="AC45" i="4"/>
  <c r="AB45" i="4"/>
  <c r="AK44" i="4"/>
  <c r="AE44" i="4"/>
  <c r="AD44" i="4"/>
  <c r="AC44" i="4"/>
  <c r="AL44" i="4" s="1"/>
  <c r="AB44" i="4"/>
  <c r="AK43" i="4"/>
  <c r="AE43" i="4"/>
  <c r="AD43" i="4"/>
  <c r="AC43" i="4"/>
  <c r="AL43" i="4" s="1"/>
  <c r="AB43" i="4"/>
  <c r="AL42" i="4"/>
  <c r="AK42" i="4"/>
  <c r="AE42" i="4"/>
  <c r="AD42" i="4"/>
  <c r="AC42" i="4"/>
  <c r="AB42" i="4"/>
  <c r="AK41" i="4"/>
  <c r="AE41" i="4"/>
  <c r="AL41" i="4" s="1"/>
  <c r="AD41" i="4"/>
  <c r="AC41" i="4"/>
  <c r="AB41" i="4"/>
  <c r="AK40" i="4"/>
  <c r="AE40" i="4"/>
  <c r="AD40" i="4"/>
  <c r="AC40" i="4"/>
  <c r="AL40" i="4" s="1"/>
  <c r="AB40" i="4"/>
  <c r="AK39" i="4"/>
  <c r="AE39" i="4"/>
  <c r="AD39" i="4"/>
  <c r="AC39" i="4"/>
  <c r="AL39" i="4" s="1"/>
  <c r="AB39" i="4"/>
  <c r="AL38" i="4"/>
  <c r="AK38" i="4"/>
  <c r="AE38" i="4"/>
  <c r="AD38" i="4"/>
  <c r="AC38" i="4"/>
  <c r="AB38" i="4"/>
  <c r="AK37" i="4"/>
  <c r="AE37" i="4"/>
  <c r="AL37" i="4" s="1"/>
  <c r="AD37" i="4"/>
  <c r="AC37" i="4"/>
  <c r="AB37" i="4"/>
  <c r="AE36" i="4"/>
  <c r="AC36" i="4"/>
  <c r="Z36" i="4"/>
  <c r="AD36" i="4" s="1"/>
  <c r="Y36" i="4"/>
  <c r="X36" i="4"/>
  <c r="F36" i="4"/>
  <c r="AK35" i="4"/>
  <c r="AE35" i="4"/>
  <c r="AD35" i="4"/>
  <c r="AC35" i="4"/>
  <c r="AL35" i="4" s="1"/>
  <c r="AB35" i="4"/>
  <c r="AK34" i="4"/>
  <c r="AE34" i="4"/>
  <c r="AD34" i="4"/>
  <c r="AC34" i="4"/>
  <c r="AL34" i="4" s="1"/>
  <c r="AB34" i="4"/>
  <c r="AL33" i="4"/>
  <c r="AK33" i="4"/>
  <c r="AE33" i="4"/>
  <c r="AD33" i="4"/>
  <c r="AC33" i="4"/>
  <c r="AB33" i="4"/>
  <c r="AK32" i="4"/>
  <c r="AE32" i="4"/>
  <c r="AL32" i="4" s="1"/>
  <c r="AD32" i="4"/>
  <c r="AC32" i="4"/>
  <c r="AB32" i="4"/>
  <c r="AK31" i="4"/>
  <c r="AE31" i="4"/>
  <c r="AD31" i="4"/>
  <c r="AC31" i="4"/>
  <c r="AL31" i="4" s="1"/>
  <c r="AB31" i="4"/>
  <c r="AK30" i="4"/>
  <c r="AE30" i="4"/>
  <c r="AD30" i="4"/>
  <c r="AC30" i="4"/>
  <c r="AL30" i="4" s="1"/>
  <c r="AB30" i="4"/>
  <c r="AL29" i="4"/>
  <c r="AK29" i="4"/>
  <c r="AE29" i="4"/>
  <c r="AD29" i="4"/>
  <c r="AC29" i="4"/>
  <c r="AB29" i="4"/>
  <c r="AK28" i="4"/>
  <c r="AE28" i="4"/>
  <c r="AL28" i="4" s="1"/>
  <c r="AD28" i="4"/>
  <c r="AC28" i="4"/>
  <c r="AB28" i="4"/>
  <c r="AK27" i="4"/>
  <c r="AE27" i="4"/>
  <c r="AD27" i="4"/>
  <c r="AC27" i="4"/>
  <c r="AL27" i="4" s="1"/>
  <c r="AB27" i="4"/>
  <c r="AK26" i="4"/>
  <c r="AE26" i="4"/>
  <c r="AD26" i="4"/>
  <c r="AC26" i="4"/>
  <c r="AL26" i="4" s="1"/>
  <c r="AB26" i="4"/>
  <c r="AL25" i="4"/>
  <c r="AK25" i="4"/>
  <c r="AE25" i="4"/>
  <c r="AD25" i="4"/>
  <c r="AC25" i="4"/>
  <c r="AB25" i="4"/>
  <c r="AK24" i="4"/>
  <c r="AE24" i="4"/>
  <c r="AL24" i="4" s="1"/>
  <c r="AD24" i="4"/>
  <c r="AC24" i="4"/>
  <c r="AB24" i="4"/>
  <c r="AK23" i="4"/>
  <c r="AE23" i="4"/>
  <c r="AD23" i="4"/>
  <c r="AC23" i="4"/>
  <c r="AL23" i="4" s="1"/>
  <c r="AB23" i="4"/>
  <c r="AE22" i="4"/>
  <c r="AB22" i="4"/>
  <c r="AA22" i="4"/>
  <c r="Z22" i="4"/>
  <c r="AD22" i="4" s="1"/>
  <c r="Y22" i="4"/>
  <c r="AC22" i="4" s="1"/>
  <c r="AL22" i="4" s="1"/>
  <c r="X22" i="4"/>
  <c r="AK22" i="4" s="1"/>
  <c r="AK21" i="4"/>
  <c r="AE21" i="4"/>
  <c r="AD21" i="4"/>
  <c r="AC21" i="4"/>
  <c r="AL21" i="4" s="1"/>
  <c r="AB21" i="4"/>
  <c r="AE20" i="4"/>
  <c r="AA20" i="4"/>
  <c r="Z20" i="4"/>
  <c r="AD20" i="4" s="1"/>
  <c r="Y20" i="4"/>
  <c r="AC20" i="4" s="1"/>
  <c r="X20" i="4"/>
  <c r="U20" i="4"/>
  <c r="F20" i="4"/>
  <c r="AL19" i="4"/>
  <c r="AK19" i="4"/>
  <c r="AE19" i="4"/>
  <c r="AD19" i="4"/>
  <c r="AC19" i="4"/>
  <c r="AB19" i="4"/>
  <c r="AK18" i="4"/>
  <c r="AE18" i="4"/>
  <c r="AL18" i="4" s="1"/>
  <c r="AD18" i="4"/>
  <c r="AC18" i="4"/>
  <c r="AB18" i="4"/>
  <c r="AK17" i="4"/>
  <c r="AE17" i="4"/>
  <c r="AD17" i="4"/>
  <c r="AC17" i="4"/>
  <c r="AL17" i="4" s="1"/>
  <c r="AB17" i="4"/>
  <c r="AK16" i="4"/>
  <c r="AE16" i="4"/>
  <c r="AD16" i="4"/>
  <c r="AC16" i="4"/>
  <c r="AL16" i="4" s="1"/>
  <c r="AB16" i="4"/>
  <c r="AL15" i="4"/>
  <c r="AK15" i="4"/>
  <c r="AE15" i="4"/>
  <c r="AD15" i="4"/>
  <c r="AC15" i="4"/>
  <c r="AB15" i="4"/>
  <c r="AK14" i="4"/>
  <c r="AE14" i="4"/>
  <c r="AL14" i="4" s="1"/>
  <c r="AD14" i="4"/>
  <c r="AC14" i="4"/>
  <c r="AB14" i="4"/>
  <c r="AK13" i="4"/>
  <c r="AE13" i="4"/>
  <c r="AD13" i="4"/>
  <c r="AC13" i="4"/>
  <c r="AL13" i="4" s="1"/>
  <c r="AB13" i="4"/>
  <c r="AD12" i="4"/>
  <c r="AC12" i="4"/>
  <c r="AB12" i="4"/>
  <c r="AA12" i="4"/>
  <c r="AK12" i="4" s="1"/>
  <c r="AK11" i="4"/>
  <c r="AE11" i="4"/>
  <c r="AD11" i="4"/>
  <c r="AC11" i="4"/>
  <c r="AB11" i="4"/>
  <c r="AL11" i="4" s="1"/>
  <c r="AK10" i="4"/>
  <c r="AE10" i="4"/>
  <c r="AD10" i="4"/>
  <c r="AC10" i="4"/>
  <c r="AB10" i="4"/>
  <c r="U10" i="4"/>
  <c r="AE9" i="4"/>
  <c r="AD9" i="4"/>
  <c r="AC9" i="4"/>
  <c r="X9" i="4"/>
  <c r="AK8" i="4"/>
  <c r="AE8" i="4"/>
  <c r="AD8" i="4"/>
  <c r="AC8" i="4"/>
  <c r="AB8" i="4"/>
  <c r="AL8" i="4" s="1"/>
  <c r="AK7" i="4"/>
  <c r="AE7" i="4"/>
  <c r="AD7" i="4"/>
  <c r="AC7" i="4"/>
  <c r="AB7" i="4"/>
  <c r="AK6" i="4"/>
  <c r="AE6" i="4"/>
  <c r="AD6" i="4"/>
  <c r="AC6" i="4"/>
  <c r="AB6" i="4"/>
  <c r="AL6" i="4" s="1"/>
  <c r="AK5" i="4"/>
  <c r="AE5" i="4"/>
  <c r="AD5" i="4"/>
  <c r="AC5" i="4"/>
  <c r="AB5" i="4"/>
  <c r="AL5" i="4" s="1"/>
  <c r="AK4" i="4"/>
  <c r="AE4" i="4"/>
  <c r="AD4" i="4"/>
  <c r="AC4" i="4"/>
  <c r="AB4" i="4"/>
  <c r="AL4" i="4" s="1"/>
  <c r="AK3" i="4"/>
  <c r="AE3" i="4"/>
  <c r="AD3" i="4"/>
  <c r="AC3" i="4"/>
  <c r="AB3" i="4"/>
  <c r="AK2" i="4"/>
  <c r="AE2" i="4"/>
  <c r="AD2" i="4"/>
  <c r="AC2" i="4"/>
  <c r="AB2" i="4"/>
  <c r="AK107" i="3"/>
  <c r="AE107" i="3"/>
  <c r="AD107" i="3"/>
  <c r="AC107" i="3"/>
  <c r="AB107" i="3"/>
  <c r="AL107" i="3" s="1"/>
  <c r="AK106" i="3"/>
  <c r="AE106" i="3"/>
  <c r="AD106" i="3"/>
  <c r="AC106" i="3"/>
  <c r="AB106" i="3"/>
  <c r="AL106" i="3" s="1"/>
  <c r="AK105" i="3"/>
  <c r="AE105" i="3"/>
  <c r="AD105" i="3"/>
  <c r="AC105" i="3"/>
  <c r="AB105" i="3"/>
  <c r="AK104" i="3"/>
  <c r="AE104" i="3"/>
  <c r="AD104" i="3"/>
  <c r="AC104" i="3"/>
  <c r="AB104" i="3"/>
  <c r="AL104" i="3" s="1"/>
  <c r="AK103" i="3"/>
  <c r="AE103" i="3"/>
  <c r="AD103" i="3"/>
  <c r="AC103" i="3"/>
  <c r="AB103" i="3"/>
  <c r="AL103" i="3" s="1"/>
  <c r="AK102" i="3"/>
  <c r="AE102" i="3"/>
  <c r="AD102" i="3"/>
  <c r="AC102" i="3"/>
  <c r="AB102" i="3"/>
  <c r="AL102" i="3" s="1"/>
  <c r="AK101" i="3"/>
  <c r="AE101" i="3"/>
  <c r="AD101" i="3"/>
  <c r="AC101" i="3"/>
  <c r="AB101" i="3"/>
  <c r="AK100" i="3"/>
  <c r="AE100" i="3"/>
  <c r="AD100" i="3"/>
  <c r="AC100" i="3"/>
  <c r="AB100" i="3"/>
  <c r="AK99" i="3"/>
  <c r="AE99" i="3"/>
  <c r="AD99" i="3"/>
  <c r="AC99" i="3"/>
  <c r="AB99" i="3"/>
  <c r="AL99" i="3" s="1"/>
  <c r="AK98" i="3"/>
  <c r="AE98" i="3"/>
  <c r="AD98" i="3"/>
  <c r="AC98" i="3"/>
  <c r="AB98" i="3"/>
  <c r="AL98" i="3" s="1"/>
  <c r="AE97" i="3"/>
  <c r="AD97" i="3"/>
  <c r="AB97" i="3"/>
  <c r="AL97" i="3" s="1"/>
  <c r="AA97" i="3"/>
  <c r="Z97" i="3"/>
  <c r="Y97" i="3"/>
  <c r="AC97" i="3" s="1"/>
  <c r="X97" i="3"/>
  <c r="AK97" i="3" s="1"/>
  <c r="U97" i="3"/>
  <c r="F97" i="3"/>
  <c r="AK96" i="3"/>
  <c r="AE96" i="3"/>
  <c r="AD96" i="3"/>
  <c r="AC96" i="3"/>
  <c r="AB96" i="3"/>
  <c r="AL96" i="3" s="1"/>
  <c r="X96" i="3"/>
  <c r="U96" i="3"/>
  <c r="F96" i="3"/>
  <c r="AL95" i="3"/>
  <c r="AK95" i="3"/>
  <c r="AE95" i="3"/>
  <c r="AD95" i="3"/>
  <c r="AC95" i="3"/>
  <c r="AB95" i="3"/>
  <c r="AK94" i="3"/>
  <c r="AE94" i="3"/>
  <c r="AL94" i="3" s="1"/>
  <c r="AD94" i="3"/>
  <c r="AC94" i="3"/>
  <c r="AB94" i="3"/>
  <c r="AK93" i="3"/>
  <c r="AE93" i="3"/>
  <c r="AD93" i="3"/>
  <c r="AC93" i="3"/>
  <c r="AL93" i="3" s="1"/>
  <c r="AB93" i="3"/>
  <c r="AK92" i="3"/>
  <c r="AE92" i="3"/>
  <c r="AD92" i="3"/>
  <c r="AC92" i="3"/>
  <c r="AL92" i="3" s="1"/>
  <c r="AB92" i="3"/>
  <c r="AL91" i="3"/>
  <c r="AK91" i="3"/>
  <c r="AE91" i="3"/>
  <c r="AD91" i="3"/>
  <c r="AC91" i="3"/>
  <c r="AB91" i="3"/>
  <c r="AK90" i="3"/>
  <c r="AE90" i="3"/>
  <c r="AL90" i="3" s="1"/>
  <c r="AD90" i="3"/>
  <c r="AC90" i="3"/>
  <c r="AB90" i="3"/>
  <c r="AK89" i="3"/>
  <c r="AE89" i="3"/>
  <c r="AD89" i="3"/>
  <c r="AC89" i="3"/>
  <c r="AL89" i="3" s="1"/>
  <c r="AB89" i="3"/>
  <c r="AK88" i="3"/>
  <c r="AE88" i="3"/>
  <c r="AD88" i="3"/>
  <c r="AC88" i="3"/>
  <c r="AL88" i="3" s="1"/>
  <c r="AB88" i="3"/>
  <c r="AE87" i="3"/>
  <c r="AL87" i="3" s="1"/>
  <c r="AD87" i="3"/>
  <c r="AC87" i="3"/>
  <c r="AB87" i="3"/>
  <c r="AA87" i="3"/>
  <c r="AK87" i="3" s="1"/>
  <c r="Z87" i="3"/>
  <c r="AK86" i="3"/>
  <c r="AE86" i="3"/>
  <c r="AL86" i="3" s="1"/>
  <c r="AD86" i="3"/>
  <c r="AC86" i="3"/>
  <c r="AB86" i="3"/>
  <c r="AK85" i="3"/>
  <c r="AE85" i="3"/>
  <c r="AD85" i="3"/>
  <c r="AC85" i="3"/>
  <c r="AL85" i="3" s="1"/>
  <c r="AB85" i="3"/>
  <c r="AK84" i="3"/>
  <c r="AE84" i="3"/>
  <c r="AD84" i="3"/>
  <c r="AC84" i="3"/>
  <c r="AL84" i="3" s="1"/>
  <c r="AB84" i="3"/>
  <c r="AL83" i="3"/>
  <c r="AK83" i="3"/>
  <c r="AE83" i="3"/>
  <c r="AD83" i="3"/>
  <c r="AC83" i="3"/>
  <c r="AB83" i="3"/>
  <c r="AK82" i="3"/>
  <c r="AE82" i="3"/>
  <c r="AL82" i="3" s="1"/>
  <c r="AD82" i="3"/>
  <c r="AC82" i="3"/>
  <c r="AB82" i="3"/>
  <c r="AK81" i="3"/>
  <c r="AE81" i="3"/>
  <c r="AD81" i="3"/>
  <c r="AC81" i="3"/>
  <c r="AL81" i="3" s="1"/>
  <c r="AB81" i="3"/>
  <c r="AK80" i="3"/>
  <c r="AE80" i="3"/>
  <c r="AD80" i="3"/>
  <c r="AC80" i="3"/>
  <c r="AL80" i="3" s="1"/>
  <c r="AB80" i="3"/>
  <c r="AL79" i="3"/>
  <c r="AK79" i="3"/>
  <c r="AE79" i="3"/>
  <c r="AD79" i="3"/>
  <c r="AC79" i="3"/>
  <c r="AB79" i="3"/>
  <c r="AE78" i="3"/>
  <c r="AL78" i="3" s="1"/>
  <c r="AD78" i="3"/>
  <c r="AC78" i="3"/>
  <c r="AB78" i="3"/>
  <c r="AA78" i="3"/>
  <c r="AK78" i="3" s="1"/>
  <c r="Z78" i="3"/>
  <c r="AK77" i="3"/>
  <c r="AE77" i="3"/>
  <c r="AL77" i="3" s="1"/>
  <c r="AD77" i="3"/>
  <c r="AC77" i="3"/>
  <c r="AB77" i="3"/>
  <c r="AK76" i="3"/>
  <c r="AE76" i="3"/>
  <c r="AD76" i="3"/>
  <c r="AC76" i="3"/>
  <c r="AL76" i="3" s="1"/>
  <c r="AB76" i="3"/>
  <c r="AK75" i="3"/>
  <c r="AE75" i="3"/>
  <c r="AD75" i="3"/>
  <c r="AC75" i="3"/>
  <c r="AL75" i="3" s="1"/>
  <c r="AB75" i="3"/>
  <c r="AL74" i="3"/>
  <c r="AK74" i="3"/>
  <c r="AE74" i="3"/>
  <c r="AD74" i="3"/>
  <c r="AC74" i="3"/>
  <c r="AB74" i="3"/>
  <c r="AK73" i="3"/>
  <c r="AE73" i="3"/>
  <c r="AL73" i="3" s="1"/>
  <c r="AD73" i="3"/>
  <c r="AC73" i="3"/>
  <c r="AB73" i="3"/>
  <c r="AK72" i="3"/>
  <c r="AE72" i="3"/>
  <c r="AD72" i="3"/>
  <c r="AC72" i="3"/>
  <c r="AL72" i="3" s="1"/>
  <c r="AB72" i="3"/>
  <c r="AK71" i="3"/>
  <c r="AE71" i="3"/>
  <c r="AD71" i="3"/>
  <c r="AC71" i="3"/>
  <c r="AL71" i="3" s="1"/>
  <c r="AB71" i="3"/>
  <c r="AL70" i="3"/>
  <c r="AK70" i="3"/>
  <c r="AE70" i="3"/>
  <c r="AD70" i="3"/>
  <c r="AC70" i="3"/>
  <c r="AB70" i="3"/>
  <c r="AK69" i="3"/>
  <c r="AE69" i="3"/>
  <c r="AL69" i="3" s="1"/>
  <c r="AD69" i="3"/>
  <c r="AC69" i="3"/>
  <c r="AB69" i="3"/>
  <c r="AK68" i="3"/>
  <c r="AE68" i="3"/>
  <c r="AD68" i="3"/>
  <c r="AC68" i="3"/>
  <c r="AL68" i="3" s="1"/>
  <c r="AB68" i="3"/>
  <c r="AK67" i="3"/>
  <c r="AE67" i="3"/>
  <c r="AD67" i="3"/>
  <c r="AC67" i="3"/>
  <c r="AL67" i="3" s="1"/>
  <c r="AB67" i="3"/>
  <c r="AL66" i="3"/>
  <c r="AK66" i="3"/>
  <c r="AE66" i="3"/>
  <c r="AD66" i="3"/>
  <c r="AC66" i="3"/>
  <c r="AB66" i="3"/>
  <c r="AK65" i="3"/>
  <c r="AE65" i="3"/>
  <c r="AL65" i="3" s="1"/>
  <c r="AD65" i="3"/>
  <c r="AC65" i="3"/>
  <c r="AB65" i="3"/>
  <c r="AK64" i="3"/>
  <c r="AE64" i="3"/>
  <c r="AD64" i="3"/>
  <c r="AC64" i="3"/>
  <c r="AL64" i="3" s="1"/>
  <c r="AB64" i="3"/>
  <c r="AK63" i="3"/>
  <c r="AE63" i="3"/>
  <c r="AD63" i="3"/>
  <c r="AC63" i="3"/>
  <c r="AL63" i="3" s="1"/>
  <c r="AB63" i="3"/>
  <c r="AL62" i="3"/>
  <c r="AK62" i="3"/>
  <c r="AE62" i="3"/>
  <c r="AD62" i="3"/>
  <c r="AC62" i="3"/>
  <c r="AB62" i="3"/>
  <c r="U62" i="3"/>
  <c r="AK61" i="3"/>
  <c r="AE61" i="3"/>
  <c r="AD61" i="3"/>
  <c r="AC61" i="3"/>
  <c r="AB61" i="3"/>
  <c r="U61" i="3"/>
  <c r="AK60" i="3"/>
  <c r="AE60" i="3"/>
  <c r="AD60" i="3"/>
  <c r="AC60" i="3"/>
  <c r="AL60" i="3" s="1"/>
  <c r="AB60" i="3"/>
  <c r="AK59" i="3"/>
  <c r="AE59" i="3"/>
  <c r="AD59" i="3"/>
  <c r="AC59" i="3"/>
  <c r="AL59" i="3" s="1"/>
  <c r="AB59" i="3"/>
  <c r="U59" i="3"/>
  <c r="AE58" i="3"/>
  <c r="AD58" i="3"/>
  <c r="AC58" i="3"/>
  <c r="Y58" i="3"/>
  <c r="X58" i="3"/>
  <c r="AK58" i="3" s="1"/>
  <c r="AK57" i="3"/>
  <c r="AE57" i="3"/>
  <c r="AD57" i="3"/>
  <c r="AC57" i="3"/>
  <c r="AB57" i="3"/>
  <c r="AL57" i="3" s="1"/>
  <c r="AK56" i="3"/>
  <c r="AE56" i="3"/>
  <c r="AD56" i="3"/>
  <c r="AC56" i="3"/>
  <c r="AB56" i="3"/>
  <c r="AK55" i="3"/>
  <c r="AE55" i="3"/>
  <c r="AD55" i="3"/>
  <c r="AC55" i="3"/>
  <c r="AB55" i="3"/>
  <c r="AL55" i="3" s="1"/>
  <c r="U55" i="3"/>
  <c r="AL54" i="3"/>
  <c r="AK54" i="3"/>
  <c r="AE54" i="3"/>
  <c r="AD54" i="3"/>
  <c r="AC54" i="3"/>
  <c r="AB54" i="3"/>
  <c r="AK53" i="3"/>
  <c r="AE53" i="3"/>
  <c r="AL53" i="3" s="1"/>
  <c r="AD53" i="3"/>
  <c r="AC53" i="3"/>
  <c r="AB53" i="3"/>
  <c r="AK52" i="3"/>
  <c r="AE52" i="3"/>
  <c r="AD52" i="3"/>
  <c r="AC52" i="3"/>
  <c r="AL52" i="3" s="1"/>
  <c r="AB52" i="3"/>
  <c r="AK51" i="3"/>
  <c r="AE51" i="3"/>
  <c r="AD51" i="3"/>
  <c r="AC51" i="3"/>
  <c r="AL51" i="3" s="1"/>
  <c r="AB51" i="3"/>
  <c r="AL50" i="3"/>
  <c r="AK50" i="3"/>
  <c r="AE50" i="3"/>
  <c r="AD50" i="3"/>
  <c r="AC50" i="3"/>
  <c r="AB50" i="3"/>
  <c r="AK49" i="3"/>
  <c r="AE49" i="3"/>
  <c r="AL49" i="3" s="1"/>
  <c r="AD49" i="3"/>
  <c r="AC49" i="3"/>
  <c r="AB49" i="3"/>
  <c r="AE48" i="3"/>
  <c r="AC48" i="3"/>
  <c r="AB48" i="3"/>
  <c r="Z48" i="3"/>
  <c r="Y48" i="3"/>
  <c r="AK47" i="3"/>
  <c r="AE47" i="3"/>
  <c r="AD47" i="3"/>
  <c r="AC47" i="3"/>
  <c r="AL47" i="3" s="1"/>
  <c r="AB47" i="3"/>
  <c r="AL46" i="3"/>
  <c r="AK46" i="3"/>
  <c r="AE46" i="3"/>
  <c r="AD46" i="3"/>
  <c r="AC46" i="3"/>
  <c r="AB46" i="3"/>
  <c r="AK45" i="3"/>
  <c r="AE45" i="3"/>
  <c r="AL45" i="3" s="1"/>
  <c r="AD45" i="3"/>
  <c r="AC45" i="3"/>
  <c r="AB45" i="3"/>
  <c r="AK44" i="3"/>
  <c r="AE44" i="3"/>
  <c r="AD44" i="3"/>
  <c r="AC44" i="3"/>
  <c r="AL44" i="3" s="1"/>
  <c r="AB44" i="3"/>
  <c r="AK43" i="3"/>
  <c r="AE43" i="3"/>
  <c r="AD43" i="3"/>
  <c r="AC43" i="3"/>
  <c r="AL43" i="3" s="1"/>
  <c r="AB43" i="3"/>
  <c r="AL42" i="3"/>
  <c r="AK42" i="3"/>
  <c r="AE42" i="3"/>
  <c r="AD42" i="3"/>
  <c r="AC42" i="3"/>
  <c r="AB42" i="3"/>
  <c r="U42" i="3"/>
  <c r="AK41" i="3"/>
  <c r="AE41" i="3"/>
  <c r="AD41" i="3"/>
  <c r="AC41" i="3"/>
  <c r="AB41" i="3"/>
  <c r="AL41" i="3" s="1"/>
  <c r="W41" i="3"/>
  <c r="AK40" i="3"/>
  <c r="AE40" i="3"/>
  <c r="AL40" i="3" s="1"/>
  <c r="AD40" i="3"/>
  <c r="AC40" i="3"/>
  <c r="AB40" i="3"/>
  <c r="U40" i="3"/>
  <c r="AK39" i="3"/>
  <c r="AE39" i="3"/>
  <c r="AD39" i="3"/>
  <c r="AC39" i="3"/>
  <c r="AB39" i="3"/>
  <c r="AL39" i="3" s="1"/>
  <c r="U39" i="3"/>
  <c r="AK38" i="3"/>
  <c r="AE38" i="3"/>
  <c r="AD38" i="3"/>
  <c r="AC38" i="3"/>
  <c r="AL38" i="3" s="1"/>
  <c r="AB38" i="3"/>
  <c r="AL37" i="3"/>
  <c r="AK37" i="3"/>
  <c r="AE37" i="3"/>
  <c r="AD37" i="3"/>
  <c r="AC37" i="3"/>
  <c r="AB37" i="3"/>
  <c r="AK36" i="3"/>
  <c r="AE36" i="3"/>
  <c r="AL36" i="3" s="1"/>
  <c r="AD36" i="3"/>
  <c r="AC36" i="3"/>
  <c r="AB36" i="3"/>
  <c r="AK35" i="3"/>
  <c r="AE35" i="3"/>
  <c r="AD35" i="3"/>
  <c r="AC35" i="3"/>
  <c r="AL35" i="3" s="1"/>
  <c r="AB35" i="3"/>
  <c r="U35" i="3"/>
  <c r="AK34" i="3"/>
  <c r="AE34" i="3"/>
  <c r="AD34" i="3"/>
  <c r="AC34" i="3"/>
  <c r="AB34" i="3"/>
  <c r="AL34" i="3" s="1"/>
  <c r="AK33" i="3"/>
  <c r="AE33" i="3"/>
  <c r="AD33" i="3"/>
  <c r="AC33" i="3"/>
  <c r="AB33" i="3"/>
  <c r="AL33" i="3" s="1"/>
  <c r="AK32" i="3"/>
  <c r="AE32" i="3"/>
  <c r="AD32" i="3"/>
  <c r="AC32" i="3"/>
  <c r="AB32" i="3"/>
  <c r="AK31" i="3"/>
  <c r="AE31" i="3"/>
  <c r="AD31" i="3"/>
  <c r="AC31" i="3"/>
  <c r="AB31" i="3"/>
  <c r="AL31" i="3" s="1"/>
  <c r="AK30" i="3"/>
  <c r="AE30" i="3"/>
  <c r="AD30" i="3"/>
  <c r="AC30" i="3"/>
  <c r="AB30" i="3"/>
  <c r="AL30" i="3" s="1"/>
  <c r="AK29" i="3"/>
  <c r="AE29" i="3"/>
  <c r="AD29" i="3"/>
  <c r="AC29" i="3"/>
  <c r="AB29" i="3"/>
  <c r="AL29" i="3" s="1"/>
  <c r="AK28" i="3"/>
  <c r="AE28" i="3"/>
  <c r="AD28" i="3"/>
  <c r="AC28" i="3"/>
  <c r="AB28" i="3"/>
  <c r="AK27" i="3"/>
  <c r="AE27" i="3"/>
  <c r="AD27" i="3"/>
  <c r="AC27" i="3"/>
  <c r="AB27" i="3"/>
  <c r="AK26" i="3"/>
  <c r="AE26" i="3"/>
  <c r="AD26" i="3"/>
  <c r="AC26" i="3"/>
  <c r="AB26" i="3"/>
  <c r="AL26" i="3" s="1"/>
  <c r="AK25" i="3"/>
  <c r="AE25" i="3"/>
  <c r="AD25" i="3"/>
  <c r="AC25" i="3"/>
  <c r="AB25" i="3"/>
  <c r="AL25" i="3" s="1"/>
  <c r="AK24" i="3"/>
  <c r="AE24" i="3"/>
  <c r="AD24" i="3"/>
  <c r="AC24" i="3"/>
  <c r="AB24" i="3"/>
  <c r="AK23" i="3"/>
  <c r="AE23" i="3"/>
  <c r="AD23" i="3"/>
  <c r="AC23" i="3"/>
  <c r="AB23" i="3"/>
  <c r="AL23" i="3" s="1"/>
  <c r="AK22" i="3"/>
  <c r="AE22" i="3"/>
  <c r="AD22" i="3"/>
  <c r="AC22" i="3"/>
  <c r="AB22" i="3"/>
  <c r="AL22" i="3" s="1"/>
  <c r="AK21" i="3"/>
  <c r="AE21" i="3"/>
  <c r="AD21" i="3"/>
  <c r="AC21" i="3"/>
  <c r="AB21" i="3"/>
  <c r="AL21" i="3" s="1"/>
  <c r="AK20" i="3"/>
  <c r="AE20" i="3"/>
  <c r="AD20" i="3"/>
  <c r="AC20" i="3"/>
  <c r="AB20" i="3"/>
  <c r="AK19" i="3"/>
  <c r="AE19" i="3"/>
  <c r="AD19" i="3"/>
  <c r="AC19" i="3"/>
  <c r="AB19" i="3"/>
  <c r="AK18" i="3"/>
  <c r="AE18" i="3"/>
  <c r="AD18" i="3"/>
  <c r="AC18" i="3"/>
  <c r="AB18" i="3"/>
  <c r="AL18" i="3" s="1"/>
  <c r="F18" i="3"/>
  <c r="AK17" i="3"/>
  <c r="AE17" i="3"/>
  <c r="AD17" i="3"/>
  <c r="AC17" i="3"/>
  <c r="AL17" i="3" s="1"/>
  <c r="AB17" i="3"/>
  <c r="AL16" i="3"/>
  <c r="AK16" i="3"/>
  <c r="AE16" i="3"/>
  <c r="AD16" i="3"/>
  <c r="AC16" i="3"/>
  <c r="AB16" i="3"/>
  <c r="AK15" i="3"/>
  <c r="AE15" i="3"/>
  <c r="AL15" i="3" s="1"/>
  <c r="AD15" i="3"/>
  <c r="AC15" i="3"/>
  <c r="AB15" i="3"/>
  <c r="AK14" i="3"/>
  <c r="AE14" i="3"/>
  <c r="AD14" i="3"/>
  <c r="AC14" i="3"/>
  <c r="AL14" i="3" s="1"/>
  <c r="AB14" i="3"/>
  <c r="AE13" i="3"/>
  <c r="AD13" i="3"/>
  <c r="AC13" i="3"/>
  <c r="X13" i="3"/>
  <c r="AK12" i="3"/>
  <c r="AE12" i="3"/>
  <c r="AD12" i="3"/>
  <c r="AC12" i="3"/>
  <c r="AB12" i="3"/>
  <c r="AK11" i="3"/>
  <c r="AE11" i="3"/>
  <c r="AD11" i="3"/>
  <c r="AC11" i="3"/>
  <c r="AB11" i="3"/>
  <c r="AL11" i="3" s="1"/>
  <c r="AK10" i="3"/>
  <c r="AE10" i="3"/>
  <c r="AD10" i="3"/>
  <c r="AC10" i="3"/>
  <c r="AB10" i="3"/>
  <c r="AL10" i="3" s="1"/>
  <c r="AK9" i="3"/>
  <c r="AE9" i="3"/>
  <c r="AD9" i="3"/>
  <c r="AC9" i="3"/>
  <c r="AB9" i="3"/>
  <c r="AK8" i="3"/>
  <c r="AE8" i="3"/>
  <c r="AD8" i="3"/>
  <c r="AC8" i="3"/>
  <c r="AB8" i="3"/>
  <c r="AL8" i="3" s="1"/>
  <c r="AK7" i="3"/>
  <c r="AE7" i="3"/>
  <c r="AD7" i="3"/>
  <c r="AC7" i="3"/>
  <c r="AB7" i="3"/>
  <c r="AL7" i="3" s="1"/>
  <c r="AK6" i="3"/>
  <c r="AE6" i="3"/>
  <c r="AD6" i="3"/>
  <c r="AC6" i="3"/>
  <c r="AB6" i="3"/>
  <c r="AL6" i="3" s="1"/>
  <c r="AK5" i="3"/>
  <c r="AE5" i="3"/>
  <c r="AD5" i="3"/>
  <c r="AC5" i="3"/>
  <c r="AB5" i="3"/>
  <c r="AK4" i="3"/>
  <c r="AE4" i="3"/>
  <c r="AD4" i="3"/>
  <c r="AC4" i="3"/>
  <c r="AB4" i="3"/>
  <c r="AK3" i="3"/>
  <c r="AE3" i="3"/>
  <c r="AD3" i="3"/>
  <c r="AC3" i="3"/>
  <c r="AB3" i="3"/>
  <c r="AL3" i="3" s="1"/>
  <c r="AK2" i="3"/>
  <c r="AE2" i="3"/>
  <c r="AD2" i="3"/>
  <c r="AC2" i="3"/>
  <c r="AB2" i="3"/>
  <c r="AL2" i="3" s="1"/>
  <c r="AK66" i="2"/>
  <c r="AE66" i="2"/>
  <c r="AD66" i="2"/>
  <c r="AC66" i="2"/>
  <c r="AB66" i="2"/>
  <c r="AK65" i="2"/>
  <c r="AE65" i="2"/>
  <c r="AD65" i="2"/>
  <c r="AC65" i="2"/>
  <c r="AB65" i="2"/>
  <c r="AL65" i="2" s="1"/>
  <c r="AK64" i="2"/>
  <c r="AE64" i="2"/>
  <c r="AD64" i="2"/>
  <c r="AC64" i="2"/>
  <c r="AB64" i="2"/>
  <c r="AL64" i="2" s="1"/>
  <c r="AK63" i="2"/>
  <c r="AE63" i="2"/>
  <c r="AD63" i="2"/>
  <c r="AC63" i="2"/>
  <c r="AB63" i="2"/>
  <c r="AL63" i="2" s="1"/>
  <c r="AK62" i="2"/>
  <c r="AE62" i="2"/>
  <c r="AD62" i="2"/>
  <c r="AC62" i="2"/>
  <c r="AB62" i="2"/>
  <c r="AK61" i="2"/>
  <c r="AE61" i="2"/>
  <c r="AD61" i="2"/>
  <c r="AC61" i="2"/>
  <c r="AB61" i="2"/>
  <c r="AK60" i="2"/>
  <c r="AE60" i="2"/>
  <c r="AD60" i="2"/>
  <c r="AC60" i="2"/>
  <c r="AB60" i="2"/>
  <c r="AL60" i="2" s="1"/>
  <c r="AK59" i="2"/>
  <c r="AE59" i="2"/>
  <c r="AD59" i="2"/>
  <c r="AC59" i="2"/>
  <c r="AB59" i="2"/>
  <c r="AL59" i="2" s="1"/>
  <c r="AK58" i="2"/>
  <c r="AE58" i="2"/>
  <c r="AD58" i="2"/>
  <c r="AC58" i="2"/>
  <c r="AB58" i="2"/>
  <c r="AK57" i="2"/>
  <c r="AE57" i="2"/>
  <c r="AD57" i="2"/>
  <c r="AC57" i="2"/>
  <c r="AB57" i="2"/>
  <c r="AL57" i="2" s="1"/>
  <c r="AK56" i="2"/>
  <c r="AE56" i="2"/>
  <c r="AD56" i="2"/>
  <c r="AC56" i="2"/>
  <c r="AB56" i="2"/>
  <c r="AL56" i="2" s="1"/>
  <c r="AK55" i="2"/>
  <c r="AD55" i="2"/>
  <c r="AC55" i="2"/>
  <c r="AA55" i="2"/>
  <c r="AE55" i="2" s="1"/>
  <c r="Z55" i="2"/>
  <c r="Y55" i="2"/>
  <c r="X55" i="2"/>
  <c r="AB55" i="2" s="1"/>
  <c r="AL55" i="2" s="1"/>
  <c r="AK54" i="2"/>
  <c r="AE54" i="2"/>
  <c r="AD54" i="2"/>
  <c r="AC54" i="2"/>
  <c r="AB54" i="2"/>
  <c r="AK53" i="2"/>
  <c r="AE53" i="2"/>
  <c r="AD53" i="2"/>
  <c r="AC53" i="2"/>
  <c r="AB53" i="2"/>
  <c r="AL53" i="2" s="1"/>
  <c r="AK52" i="2"/>
  <c r="AE52" i="2"/>
  <c r="AD52" i="2"/>
  <c r="AC52" i="2"/>
  <c r="AB52" i="2"/>
  <c r="AL51" i="2"/>
  <c r="AK51" i="2"/>
  <c r="AE51" i="2"/>
  <c r="AD51" i="2"/>
  <c r="AC51" i="2"/>
  <c r="AB51" i="2"/>
  <c r="AK50" i="2"/>
  <c r="AE50" i="2"/>
  <c r="AD50" i="2"/>
  <c r="AC50" i="2"/>
  <c r="AB50" i="2"/>
  <c r="AL50" i="2" s="1"/>
  <c r="AK49" i="2"/>
  <c r="AE49" i="2"/>
  <c r="AD49" i="2"/>
  <c r="AC49" i="2"/>
  <c r="AB49" i="2"/>
  <c r="AL49" i="2" s="1"/>
  <c r="AK48" i="2"/>
  <c r="AE48" i="2"/>
  <c r="AD48" i="2"/>
  <c r="AC48" i="2"/>
  <c r="AB48" i="2"/>
  <c r="AK47" i="2"/>
  <c r="AE47" i="2"/>
  <c r="AD47" i="2"/>
  <c r="AC47" i="2"/>
  <c r="AL47" i="2" s="1"/>
  <c r="AB47" i="2"/>
  <c r="AK46" i="2"/>
  <c r="AE46" i="2"/>
  <c r="AD46" i="2"/>
  <c r="AC46" i="2"/>
  <c r="AB46" i="2"/>
  <c r="AL46" i="2" s="1"/>
  <c r="AK45" i="2"/>
  <c r="AB45" i="2"/>
  <c r="AA45" i="2"/>
  <c r="AE45" i="2" s="1"/>
  <c r="Z45" i="2"/>
  <c r="AD45" i="2" s="1"/>
  <c r="Y45" i="2"/>
  <c r="AC45" i="2" s="1"/>
  <c r="AL44" i="2"/>
  <c r="AK44" i="2"/>
  <c r="AE44" i="2"/>
  <c r="AD44" i="2"/>
  <c r="AC44" i="2"/>
  <c r="AB44" i="2"/>
  <c r="AK43" i="2"/>
  <c r="AE43" i="2"/>
  <c r="AD43" i="2"/>
  <c r="AC43" i="2"/>
  <c r="AB43" i="2"/>
  <c r="AL43" i="2" s="1"/>
  <c r="AK42" i="2"/>
  <c r="AE42" i="2"/>
  <c r="AD42" i="2"/>
  <c r="AC42" i="2"/>
  <c r="AL42" i="2" s="1"/>
  <c r="AB42" i="2"/>
  <c r="AK41" i="2"/>
  <c r="AE41" i="2"/>
  <c r="AD41" i="2"/>
  <c r="AC41" i="2"/>
  <c r="AB41" i="2"/>
  <c r="AL41" i="2" s="1"/>
  <c r="AL40" i="2"/>
  <c r="AK40" i="2"/>
  <c r="AE40" i="2"/>
  <c r="AD40" i="2"/>
  <c r="AC40" i="2"/>
  <c r="AB40" i="2"/>
  <c r="AK39" i="2"/>
  <c r="AE39" i="2"/>
  <c r="AD39" i="2"/>
  <c r="AC39" i="2"/>
  <c r="AB39" i="2"/>
  <c r="AL39" i="2" s="1"/>
  <c r="AK38" i="2"/>
  <c r="AE38" i="2"/>
  <c r="AD38" i="2"/>
  <c r="AC38" i="2"/>
  <c r="AL38" i="2" s="1"/>
  <c r="AB38" i="2"/>
  <c r="AK37" i="2"/>
  <c r="AE37" i="2"/>
  <c r="AD37" i="2"/>
  <c r="AC37" i="2"/>
  <c r="AB37" i="2"/>
  <c r="AL37" i="2" s="1"/>
  <c r="AL36" i="2"/>
  <c r="AK36" i="2"/>
  <c r="AE36" i="2"/>
  <c r="AD36" i="2"/>
  <c r="AC36" i="2"/>
  <c r="AB36" i="2"/>
  <c r="U36" i="2"/>
  <c r="F36" i="2"/>
  <c r="AL35" i="2"/>
  <c r="AK35" i="2"/>
  <c r="AE35" i="2"/>
  <c r="AD35" i="2"/>
  <c r="AC35" i="2"/>
  <c r="AB35" i="2"/>
  <c r="AK34" i="2"/>
  <c r="AE34" i="2"/>
  <c r="AD34" i="2"/>
  <c r="AC34" i="2"/>
  <c r="AB34" i="2"/>
  <c r="AL34" i="2" s="1"/>
  <c r="AK33" i="2"/>
  <c r="AE33" i="2"/>
  <c r="AD33" i="2"/>
  <c r="AC33" i="2"/>
  <c r="AB33" i="2"/>
  <c r="AL33" i="2" s="1"/>
  <c r="AK32" i="2"/>
  <c r="AE32" i="2"/>
  <c r="AD32" i="2"/>
  <c r="AC32" i="2"/>
  <c r="AB32" i="2"/>
  <c r="AL32" i="2" s="1"/>
  <c r="AL31" i="2"/>
  <c r="AK31" i="2"/>
  <c r="AE31" i="2"/>
  <c r="AD31" i="2"/>
  <c r="AC31" i="2"/>
  <c r="AB31" i="2"/>
  <c r="AK30" i="2"/>
  <c r="AE30" i="2"/>
  <c r="AD30" i="2"/>
  <c r="AC30" i="2"/>
  <c r="AB30" i="2"/>
  <c r="AL30" i="2" s="1"/>
  <c r="AK29" i="2"/>
  <c r="AE29" i="2"/>
  <c r="AD29" i="2"/>
  <c r="AC29" i="2"/>
  <c r="AB29" i="2"/>
  <c r="AL29" i="2" s="1"/>
  <c r="AK28" i="2"/>
  <c r="AE28" i="2"/>
  <c r="AD28" i="2"/>
  <c r="AC28" i="2"/>
  <c r="AB28" i="2"/>
  <c r="AL28" i="2" s="1"/>
  <c r="AL27" i="2"/>
  <c r="AK27" i="2"/>
  <c r="AE27" i="2"/>
  <c r="AD27" i="2"/>
  <c r="AC27" i="2"/>
  <c r="AB27" i="2"/>
  <c r="AK26" i="2"/>
  <c r="AE26" i="2"/>
  <c r="AD26" i="2"/>
  <c r="AC26" i="2"/>
  <c r="AB26" i="2"/>
  <c r="AL26" i="2" s="1"/>
  <c r="AK25" i="2"/>
  <c r="AE25" i="2"/>
  <c r="AD25" i="2"/>
  <c r="AC25" i="2"/>
  <c r="AB25" i="2"/>
  <c r="AL25" i="2" s="1"/>
  <c r="AK24" i="2"/>
  <c r="AE24" i="2"/>
  <c r="AD24" i="2"/>
  <c r="AC24" i="2"/>
  <c r="AB24" i="2"/>
  <c r="AL24" i="2" s="1"/>
  <c r="AL23" i="2"/>
  <c r="AK23" i="2"/>
  <c r="AE23" i="2"/>
  <c r="AD23" i="2"/>
  <c r="AC23" i="2"/>
  <c r="AB23" i="2"/>
  <c r="AK22" i="2"/>
  <c r="AE22" i="2"/>
  <c r="AD22" i="2"/>
  <c r="AC22" i="2"/>
  <c r="AB22" i="2"/>
  <c r="AL22" i="2" s="1"/>
  <c r="AK21" i="2"/>
  <c r="AE21" i="2"/>
  <c r="AD21" i="2"/>
  <c r="AC21" i="2"/>
  <c r="AB21" i="2"/>
  <c r="AL21" i="2" s="1"/>
  <c r="AK20" i="2"/>
  <c r="AE20" i="2"/>
  <c r="AD20" i="2"/>
  <c r="AC20" i="2"/>
  <c r="AB20" i="2"/>
  <c r="AL20" i="2" s="1"/>
  <c r="AL19" i="2"/>
  <c r="AK19" i="2"/>
  <c r="AE19" i="2"/>
  <c r="AD19" i="2"/>
  <c r="AC19" i="2"/>
  <c r="AB19" i="2"/>
  <c r="AK18" i="2"/>
  <c r="AE18" i="2"/>
  <c r="AD18" i="2"/>
  <c r="AC18" i="2"/>
  <c r="AB18" i="2"/>
  <c r="AL18" i="2" s="1"/>
  <c r="AK17" i="2"/>
  <c r="AE17" i="2"/>
  <c r="AD17" i="2"/>
  <c r="AC17" i="2"/>
  <c r="AB17" i="2"/>
  <c r="AL17" i="2" s="1"/>
  <c r="U17" i="2"/>
  <c r="AK16" i="2"/>
  <c r="AE16" i="2"/>
  <c r="AD16" i="2"/>
  <c r="AC16" i="2"/>
  <c r="AB16" i="2"/>
  <c r="AL16" i="2" s="1"/>
  <c r="AL15" i="2"/>
  <c r="AK15" i="2"/>
  <c r="AE15" i="2"/>
  <c r="AD15" i="2"/>
  <c r="AC15" i="2"/>
  <c r="AB15" i="2"/>
  <c r="AK14" i="2"/>
  <c r="AE14" i="2"/>
  <c r="AL14" i="2" s="1"/>
  <c r="AD14" i="2"/>
  <c r="AC14" i="2"/>
  <c r="AB14" i="2"/>
  <c r="AK13" i="2"/>
  <c r="AE13" i="2"/>
  <c r="AD13" i="2"/>
  <c r="AC13" i="2"/>
  <c r="AL13" i="2" s="1"/>
  <c r="AB13" i="2"/>
  <c r="AK12" i="2"/>
  <c r="AE12" i="2"/>
  <c r="AD12" i="2"/>
  <c r="AC12" i="2"/>
  <c r="AB12" i="2"/>
  <c r="AL12" i="2" s="1"/>
  <c r="AI11" i="2"/>
  <c r="AH11" i="2"/>
  <c r="AG11" i="2"/>
  <c r="AF11" i="2"/>
  <c r="AE11" i="2"/>
  <c r="AD11" i="2"/>
  <c r="AC11" i="2"/>
  <c r="AA11" i="2"/>
  <c r="Z11" i="2"/>
  <c r="Y11" i="2"/>
  <c r="X11" i="2"/>
  <c r="AK11" i="2" s="1"/>
  <c r="AK10" i="2"/>
  <c r="AE10" i="2"/>
  <c r="AL10" i="2" s="1"/>
  <c r="AD10" i="2"/>
  <c r="AC10" i="2"/>
  <c r="AB10" i="2"/>
  <c r="AK9" i="2"/>
  <c r="AE9" i="2"/>
  <c r="AD9" i="2"/>
  <c r="AC9" i="2"/>
  <c r="AL9" i="2" s="1"/>
  <c r="AB9" i="2"/>
  <c r="AI8" i="2"/>
  <c r="AH8" i="2"/>
  <c r="AG8" i="2"/>
  <c r="AF8" i="2"/>
  <c r="AE8" i="2"/>
  <c r="AA8" i="2"/>
  <c r="Z8" i="2"/>
  <c r="AD8" i="2" s="1"/>
  <c r="Y8" i="2"/>
  <c r="AC8" i="2" s="1"/>
  <c r="X8" i="2"/>
  <c r="AK8" i="2" s="1"/>
  <c r="AI7" i="2"/>
  <c r="AH7" i="2"/>
  <c r="AG7" i="2"/>
  <c r="AF7" i="2"/>
  <c r="AE7" i="2"/>
  <c r="AD7" i="2"/>
  <c r="AC7" i="2"/>
  <c r="AA7" i="2"/>
  <c r="Z7" i="2"/>
  <c r="Y7" i="2"/>
  <c r="X7" i="2"/>
  <c r="AK7" i="2" s="1"/>
  <c r="AK6" i="2"/>
  <c r="AE6" i="2"/>
  <c r="AL6" i="2" s="1"/>
  <c r="AD6" i="2"/>
  <c r="AC6" i="2"/>
  <c r="AB6" i="2"/>
  <c r="AA6" i="2"/>
  <c r="AK5" i="2"/>
  <c r="AE5" i="2"/>
  <c r="AD5" i="2"/>
  <c r="AC5" i="2"/>
  <c r="AB5" i="2"/>
  <c r="AL5" i="2" s="1"/>
  <c r="AK4" i="2"/>
  <c r="AE4" i="2"/>
  <c r="AD4" i="2"/>
  <c r="AC4" i="2"/>
  <c r="AB4" i="2"/>
  <c r="AL4" i="2" s="1"/>
  <c r="AK3" i="2"/>
  <c r="AE3" i="2"/>
  <c r="AD3" i="2"/>
  <c r="AC3" i="2"/>
  <c r="AB3" i="2"/>
  <c r="AL3" i="2" s="1"/>
  <c r="AL2" i="2"/>
  <c r="AK2" i="2"/>
  <c r="AE2" i="2"/>
  <c r="AD2" i="2"/>
  <c r="AC2" i="2"/>
  <c r="AB2" i="2"/>
  <c r="BP652" i="12"/>
  <c r="BO652" i="12"/>
  <c r="BG652" i="12"/>
  <c r="AV652" i="12"/>
  <c r="AL652" i="12"/>
  <c r="BJ651" i="12"/>
  <c r="BB651" i="12"/>
  <c r="AR651" i="12"/>
  <c r="BP650" i="12"/>
  <c r="BH650" i="12"/>
  <c r="AW650" i="12"/>
  <c r="AM650" i="12"/>
  <c r="BK649" i="12"/>
  <c r="BC649" i="12"/>
  <c r="AP649" i="12"/>
  <c r="BN648" i="12"/>
  <c r="BF648" i="12"/>
  <c r="AU648" i="12"/>
  <c r="BQ647" i="12"/>
  <c r="BI647" i="12"/>
  <c r="AX647" i="12"/>
  <c r="AN647" i="12"/>
  <c r="BL646" i="12"/>
  <c r="BD646" i="12"/>
  <c r="AQ646" i="12"/>
  <c r="BN645" i="12"/>
  <c r="BF645" i="12"/>
  <c r="AX645" i="12"/>
  <c r="AN645" i="12"/>
  <c r="BK644" i="12"/>
  <c r="BC644" i="12"/>
  <c r="AU644" i="12"/>
  <c r="AL644" i="12"/>
  <c r="BJ643" i="12"/>
  <c r="BB643" i="12"/>
  <c r="AT643" i="12"/>
  <c r="AL643" i="12"/>
  <c r="BJ642" i="12"/>
  <c r="BB642" i="12"/>
  <c r="AT642" i="12"/>
  <c r="AL642" i="12"/>
  <c r="BJ641" i="12"/>
  <c r="BB641" i="12"/>
  <c r="AS641" i="12"/>
  <c r="BR640" i="12"/>
  <c r="BI640" i="12"/>
  <c r="BA640" i="12"/>
  <c r="AS640" i="12"/>
  <c r="BQ639" i="12"/>
  <c r="BI639" i="12"/>
  <c r="BA639" i="12"/>
  <c r="AS639" i="12"/>
  <c r="BQ638" i="12"/>
  <c r="BI638" i="12"/>
  <c r="BA638" i="12"/>
  <c r="AS638" i="12"/>
  <c r="BQ637" i="12"/>
  <c r="BI637" i="12"/>
  <c r="BA637" i="12"/>
  <c r="AS637" i="12"/>
  <c r="BQ636" i="12"/>
  <c r="BH636" i="12"/>
  <c r="AZ636" i="12"/>
  <c r="AR636" i="12"/>
  <c r="BP635" i="12"/>
  <c r="BH635" i="12"/>
  <c r="AZ635" i="12"/>
  <c r="AR635" i="12"/>
  <c r="BP634" i="12"/>
  <c r="BH634" i="12"/>
  <c r="AZ634" i="12"/>
  <c r="AR634" i="12"/>
  <c r="BP633" i="12"/>
  <c r="BH633" i="12"/>
  <c r="AZ633" i="12"/>
  <c r="AR633" i="12"/>
  <c r="BP632" i="12"/>
  <c r="BH632" i="12"/>
  <c r="AZ632" i="12"/>
  <c r="AR632" i="12"/>
  <c r="BQ630" i="12"/>
  <c r="BI630" i="12"/>
  <c r="BA630" i="12"/>
  <c r="AR630" i="12"/>
  <c r="BI629" i="12"/>
  <c r="BA629" i="12"/>
  <c r="AS629" i="12"/>
  <c r="BQ628" i="12"/>
  <c r="BI628" i="12"/>
  <c r="AY628" i="12"/>
  <c r="AO628" i="12"/>
  <c r="BL627" i="12"/>
  <c r="BD627" i="12"/>
  <c r="AV627" i="12"/>
  <c r="AN627" i="12"/>
  <c r="BL625" i="12"/>
  <c r="BD625" i="12"/>
  <c r="AV625" i="12"/>
  <c r="AN625" i="12"/>
  <c r="BL624" i="12"/>
  <c r="BD624" i="12"/>
  <c r="AV624" i="12"/>
  <c r="AN624" i="12"/>
  <c r="BL623" i="12"/>
  <c r="BD623" i="12"/>
  <c r="AV623" i="12"/>
  <c r="AM623" i="12"/>
  <c r="BK622" i="12"/>
  <c r="BC622" i="12"/>
  <c r="AU622" i="12"/>
  <c r="AM622" i="12"/>
  <c r="BK620" i="12"/>
  <c r="BC620" i="12"/>
  <c r="AU620" i="12"/>
  <c r="AL620" i="12"/>
  <c r="BJ618" i="12"/>
  <c r="BN652" i="12"/>
  <c r="BF652" i="12"/>
  <c r="AU652" i="12"/>
  <c r="BQ651" i="12"/>
  <c r="BI651" i="12"/>
  <c r="BA651" i="12"/>
  <c r="AQ651" i="12"/>
  <c r="BO650" i="12"/>
  <c r="BG650" i="12"/>
  <c r="AV650" i="12"/>
  <c r="AL650" i="12"/>
  <c r="BJ649" i="12"/>
  <c r="AY649" i="12"/>
  <c r="AO649" i="12"/>
  <c r="BM648" i="12"/>
  <c r="BE648" i="12"/>
  <c r="AR648" i="12"/>
  <c r="BP647" i="12"/>
  <c r="BH647" i="12"/>
  <c r="AW647" i="12"/>
  <c r="AM647" i="12"/>
  <c r="BK646" i="12"/>
  <c r="BC646" i="12"/>
  <c r="AP646" i="12"/>
  <c r="BM645" i="12"/>
  <c r="BE645" i="12"/>
  <c r="AW645" i="12"/>
  <c r="AM645" i="12"/>
  <c r="BJ644" i="12"/>
  <c r="BB644" i="12"/>
  <c r="AT644" i="12"/>
  <c r="BQ643" i="12"/>
  <c r="BI643" i="12"/>
  <c r="BA643" i="12"/>
  <c r="AS643" i="12"/>
  <c r="BQ642" i="12"/>
  <c r="BI642" i="12"/>
  <c r="BA642" i="12"/>
  <c r="AS642" i="12"/>
  <c r="BQ641" i="12"/>
  <c r="BI641" i="12"/>
  <c r="BA641" i="12"/>
  <c r="AR641" i="12"/>
  <c r="BQ640" i="12"/>
  <c r="BH640" i="12"/>
  <c r="AZ640" i="12"/>
  <c r="AR640" i="12"/>
  <c r="BP639" i="12"/>
  <c r="BH639" i="12"/>
  <c r="AZ639" i="12"/>
  <c r="AR639" i="12"/>
  <c r="BP638" i="12"/>
  <c r="BH638" i="12"/>
  <c r="AZ638" i="12"/>
  <c r="AR638" i="12"/>
  <c r="BP637" i="12"/>
  <c r="BH637" i="12"/>
  <c r="AZ637" i="12"/>
  <c r="AR637" i="12"/>
  <c r="BP636" i="12"/>
  <c r="BG636" i="12"/>
  <c r="AY636" i="12"/>
  <c r="AQ636" i="12"/>
  <c r="BO635" i="12"/>
  <c r="BG635" i="12"/>
  <c r="AY635" i="12"/>
  <c r="AQ635" i="12"/>
  <c r="BO634" i="12"/>
  <c r="BG634" i="12"/>
  <c r="AY634" i="12"/>
  <c r="AQ634" i="12"/>
  <c r="BO633" i="12"/>
  <c r="BG633" i="12"/>
  <c r="AY633" i="12"/>
  <c r="AQ633" i="12"/>
  <c r="BO632" i="12"/>
  <c r="BG632" i="12"/>
  <c r="AY632" i="12"/>
  <c r="AQ632" i="12"/>
  <c r="BP630" i="12"/>
  <c r="BH630" i="12"/>
  <c r="AZ630" i="12"/>
  <c r="AQ630" i="12"/>
  <c r="BQ629" i="12"/>
  <c r="BH629" i="12"/>
  <c r="AZ629" i="12"/>
  <c r="AR629" i="12"/>
  <c r="BP628" i="12"/>
  <c r="BH628" i="12"/>
  <c r="AX628" i="12"/>
  <c r="AN628" i="12"/>
  <c r="BK627" i="12"/>
  <c r="BC627" i="12"/>
  <c r="AU627" i="12"/>
  <c r="AM627" i="12"/>
  <c r="BK625" i="12"/>
  <c r="BC625" i="12"/>
  <c r="AU625" i="12"/>
  <c r="AM625" i="12"/>
  <c r="BK624" i="12"/>
  <c r="BC624" i="12"/>
  <c r="AU624" i="12"/>
  <c r="AM624" i="12"/>
  <c r="BK623" i="12"/>
  <c r="BC623" i="12"/>
  <c r="AU623" i="12"/>
  <c r="AL623" i="12"/>
  <c r="BJ622" i="12"/>
  <c r="BB622" i="12"/>
  <c r="AT622" i="12"/>
  <c r="AL622" i="12"/>
  <c r="BJ620" i="12"/>
  <c r="BB620" i="12"/>
  <c r="AS620" i="12"/>
  <c r="BI618" i="12"/>
  <c r="BA618" i="12"/>
  <c r="AS618" i="12"/>
  <c r="BM652" i="12"/>
  <c r="BE652" i="12"/>
  <c r="AR652" i="12"/>
  <c r="BP651" i="12"/>
  <c r="BH651" i="12"/>
  <c r="AZ651" i="12"/>
  <c r="AP651" i="12"/>
  <c r="BN650" i="12"/>
  <c r="BF650" i="12"/>
  <c r="AU650" i="12"/>
  <c r="BQ649" i="12"/>
  <c r="BI649" i="12"/>
  <c r="AX649" i="12"/>
  <c r="AN649" i="12"/>
  <c r="BL648" i="12"/>
  <c r="BD648" i="12"/>
  <c r="AQ648" i="12"/>
  <c r="BO647" i="12"/>
  <c r="BG647" i="12"/>
  <c r="AV647" i="12"/>
  <c r="AL647" i="12"/>
  <c r="BJ646" i="12"/>
  <c r="AY646" i="12"/>
  <c r="AO646" i="12"/>
  <c r="BL645" i="12"/>
  <c r="BD645" i="12"/>
  <c r="AV645" i="12"/>
  <c r="AL645" i="12"/>
  <c r="BI644" i="12"/>
  <c r="BA644" i="12"/>
  <c r="AR644" i="12"/>
  <c r="BP643" i="12"/>
  <c r="BH643" i="12"/>
  <c r="AZ643" i="12"/>
  <c r="AR643" i="12"/>
  <c r="BP642" i="12"/>
  <c r="BH642" i="12"/>
  <c r="AZ642" i="12"/>
  <c r="AR642" i="12"/>
  <c r="BP641" i="12"/>
  <c r="BH641" i="12"/>
  <c r="AZ641" i="12"/>
  <c r="AQ641" i="12"/>
  <c r="BP640" i="12"/>
  <c r="BG640" i="12"/>
  <c r="AY640" i="12"/>
  <c r="AQ640" i="12"/>
  <c r="BO639" i="12"/>
  <c r="BG639" i="12"/>
  <c r="AY639" i="12"/>
  <c r="AQ639" i="12"/>
  <c r="BO638" i="12"/>
  <c r="BG638" i="12"/>
  <c r="AY638" i="12"/>
  <c r="AQ638" i="12"/>
  <c r="BO637" i="12"/>
  <c r="BG637" i="12"/>
  <c r="AY637" i="12"/>
  <c r="AQ637" i="12"/>
  <c r="BN636" i="12"/>
  <c r="BF636" i="12"/>
  <c r="AX636" i="12"/>
  <c r="AP636" i="12"/>
  <c r="BN635" i="12"/>
  <c r="BF635" i="12"/>
  <c r="AX635" i="12"/>
  <c r="AP635" i="12"/>
  <c r="BN634" i="12"/>
  <c r="BF634" i="12"/>
  <c r="AX634" i="12"/>
  <c r="AP634" i="12"/>
  <c r="BN633" i="12"/>
  <c r="BF633" i="12"/>
  <c r="AX633" i="12"/>
  <c r="AP633" i="12"/>
  <c r="BN632" i="12"/>
  <c r="BF632" i="12"/>
  <c r="AX632" i="12"/>
  <c r="AP632" i="12"/>
  <c r="BO630" i="12"/>
  <c r="BG630" i="12"/>
  <c r="AY630" i="12"/>
  <c r="AP630" i="12"/>
  <c r="BP629" i="12"/>
  <c r="BG629" i="12"/>
  <c r="AY629" i="12"/>
  <c r="AQ629" i="12"/>
  <c r="BO628" i="12"/>
  <c r="BG628" i="12"/>
  <c r="AW628" i="12"/>
  <c r="AM628" i="12"/>
  <c r="BJ627" i="12"/>
  <c r="BB627" i="12"/>
  <c r="AT627" i="12"/>
  <c r="AL627" i="12"/>
  <c r="BJ625" i="12"/>
  <c r="BB625" i="12"/>
  <c r="AT625" i="12"/>
  <c r="AL625" i="12"/>
  <c r="BJ624" i="12"/>
  <c r="BB624" i="12"/>
  <c r="AT624" i="12"/>
  <c r="AL624" i="12"/>
  <c r="BJ623" i="12"/>
  <c r="BB623" i="12"/>
  <c r="AS623" i="12"/>
  <c r="BQ622" i="12"/>
  <c r="BI622" i="12"/>
  <c r="BA622" i="12"/>
  <c r="AS622" i="12"/>
  <c r="BQ620" i="12"/>
  <c r="BI620" i="12"/>
  <c r="BA620" i="12"/>
  <c r="AR620" i="12"/>
  <c r="BQ618" i="12"/>
  <c r="BH618" i="12"/>
  <c r="AZ618" i="12"/>
  <c r="AR618" i="12"/>
  <c r="BI617" i="12"/>
  <c r="BA617" i="12"/>
  <c r="AS617" i="12"/>
  <c r="BI616" i="12"/>
  <c r="BA616" i="12"/>
  <c r="AS616" i="12"/>
  <c r="BK652" i="12"/>
  <c r="BJ652" i="12"/>
  <c r="BQ652" i="12"/>
  <c r="BI652" i="12"/>
  <c r="AX652" i="12"/>
  <c r="AN652" i="12"/>
  <c r="BL651" i="12"/>
  <c r="BD651" i="12"/>
  <c r="AV651" i="12"/>
  <c r="AL651" i="12"/>
  <c r="BJ650" i="12"/>
  <c r="AY650" i="12"/>
  <c r="AO650" i="12"/>
  <c r="BM649" i="12"/>
  <c r="BE649" i="12"/>
  <c r="AR649" i="12"/>
  <c r="BP648" i="12"/>
  <c r="BH648" i="12"/>
  <c r="AW648" i="12"/>
  <c r="AM648" i="12"/>
  <c r="BK647" i="12"/>
  <c r="BC647" i="12"/>
  <c r="AP647" i="12"/>
  <c r="BN646" i="12"/>
  <c r="BF646" i="12"/>
  <c r="AU646" i="12"/>
  <c r="BQ645" i="12"/>
  <c r="BH645" i="12"/>
  <c r="AZ645" i="12"/>
  <c r="AP645" i="12"/>
  <c r="BM644" i="12"/>
  <c r="BE644" i="12"/>
  <c r="AW644" i="12"/>
  <c r="AN644" i="12"/>
  <c r="BL643" i="12"/>
  <c r="BD643" i="12"/>
  <c r="AV643" i="12"/>
  <c r="AN643" i="12"/>
  <c r="BL642" i="12"/>
  <c r="BD642" i="12"/>
  <c r="AV642" i="12"/>
  <c r="AN642" i="12"/>
  <c r="BL641" i="12"/>
  <c r="BD641" i="12"/>
  <c r="AV641" i="12"/>
  <c r="AM641" i="12"/>
  <c r="BK640" i="12"/>
  <c r="BC640" i="12"/>
  <c r="AU640" i="12"/>
  <c r="AM640" i="12"/>
  <c r="BK639" i="12"/>
  <c r="BC639" i="12"/>
  <c r="AU639" i="12"/>
  <c r="AM639" i="12"/>
  <c r="BK638" i="12"/>
  <c r="BC638" i="12"/>
  <c r="AU638" i="12"/>
  <c r="AM638" i="12"/>
  <c r="BK637" i="12"/>
  <c r="BC637" i="12"/>
  <c r="AU637" i="12"/>
  <c r="AM637" i="12"/>
  <c r="BJ636" i="12"/>
  <c r="BB636" i="12"/>
  <c r="AT636" i="12"/>
  <c r="AL636" i="12"/>
  <c r="BJ635" i="12"/>
  <c r="BB635" i="12"/>
  <c r="AT635" i="12"/>
  <c r="AL635" i="12"/>
  <c r="BJ634" i="12"/>
  <c r="BB634" i="12"/>
  <c r="AT634" i="12"/>
  <c r="AL634" i="12"/>
  <c r="BJ633" i="12"/>
  <c r="BB633" i="12"/>
  <c r="AT633" i="12"/>
  <c r="AL633" i="12"/>
  <c r="BJ632" i="12"/>
  <c r="BB632" i="12"/>
  <c r="AT632" i="12"/>
  <c r="AL632" i="12"/>
  <c r="BK630" i="12"/>
  <c r="BC630" i="12"/>
  <c r="AU630" i="12"/>
  <c r="AL630" i="12"/>
  <c r="BK629" i="12"/>
  <c r="BC629" i="12"/>
  <c r="AU629" i="12"/>
  <c r="AM629" i="12"/>
  <c r="BK628" i="12"/>
  <c r="BC628" i="12"/>
  <c r="AQ628" i="12"/>
  <c r="BN627" i="12"/>
  <c r="BF627" i="12"/>
  <c r="AX627" i="12"/>
  <c r="AP627" i="12"/>
  <c r="BN625" i="12"/>
  <c r="BF625" i="12"/>
  <c r="AX625" i="12"/>
  <c r="AP625" i="12"/>
  <c r="BN624" i="12"/>
  <c r="BF624" i="12"/>
  <c r="AX624" i="12"/>
  <c r="AP624" i="12"/>
  <c r="BN623" i="12"/>
  <c r="BF623" i="12"/>
  <c r="AX623" i="12"/>
  <c r="AO623" i="12"/>
  <c r="BM622" i="12"/>
  <c r="BE622" i="12"/>
  <c r="AW622" i="12"/>
  <c r="AO622" i="12"/>
  <c r="BM620" i="12"/>
  <c r="BE620" i="12"/>
  <c r="AW620" i="12"/>
  <c r="AN620" i="12"/>
  <c r="BL618" i="12"/>
  <c r="BD618" i="12"/>
  <c r="AV618" i="12"/>
  <c r="AN618" i="12"/>
  <c r="BM617" i="12"/>
  <c r="BE617" i="12"/>
  <c r="AW617" i="12"/>
  <c r="AO617" i="12"/>
  <c r="BM616" i="12"/>
  <c r="BE616" i="12"/>
  <c r="AW616" i="12"/>
  <c r="AO616" i="12"/>
  <c r="BH652" i="12"/>
  <c r="AM652" i="12"/>
  <c r="BC651" i="12"/>
  <c r="BQ650" i="12"/>
  <c r="AX650" i="12"/>
  <c r="BL649" i="12"/>
  <c r="AQ649" i="12"/>
  <c r="BG648" i="12"/>
  <c r="AL648" i="12"/>
  <c r="AY647" i="12"/>
  <c r="BM646" i="12"/>
  <c r="AR646" i="12"/>
  <c r="BG645" i="12"/>
  <c r="AO645" i="12"/>
  <c r="BD644" i="12"/>
  <c r="AM644" i="12"/>
  <c r="BC643" i="12"/>
  <c r="AM643" i="12"/>
  <c r="BC642" i="12"/>
  <c r="AM642" i="12"/>
  <c r="BC641" i="12"/>
  <c r="AL641" i="12"/>
  <c r="BB640" i="12"/>
  <c r="AL640" i="12"/>
  <c r="BB639" i="12"/>
  <c r="AL639" i="12"/>
  <c r="BB638" i="12"/>
  <c r="AL638" i="12"/>
  <c r="BB637" i="12"/>
  <c r="AL637" i="12"/>
  <c r="BA636" i="12"/>
  <c r="BQ635" i="12"/>
  <c r="BA635" i="12"/>
  <c r="BQ634" i="12"/>
  <c r="BA634" i="12"/>
  <c r="BQ633" i="12"/>
  <c r="BA633" i="12"/>
  <c r="BQ632" i="12"/>
  <c r="BA632" i="12"/>
  <c r="BB630" i="12"/>
  <c r="BB629" i="12"/>
  <c r="AL629" i="12"/>
  <c r="AZ628" i="12"/>
  <c r="BM627" i="12"/>
  <c r="AW627" i="12"/>
  <c r="BM625" i="12"/>
  <c r="AW625" i="12"/>
  <c r="BM624" i="12"/>
  <c r="AW624" i="12"/>
  <c r="BM623" i="12"/>
  <c r="AW623" i="12"/>
  <c r="BL622" i="12"/>
  <c r="AV622" i="12"/>
  <c r="BL620" i="12"/>
  <c r="AV620" i="12"/>
  <c r="BK618" i="12"/>
  <c r="AW618" i="12"/>
  <c r="BQ617" i="12"/>
  <c r="BF617" i="12"/>
  <c r="AU617" i="12"/>
  <c r="BQ616" i="12"/>
  <c r="BF616" i="12"/>
  <c r="AU616" i="12"/>
  <c r="BJ615" i="12"/>
  <c r="BB615" i="12"/>
  <c r="AT615" i="12"/>
  <c r="AL615" i="12"/>
  <c r="BJ613" i="12"/>
  <c r="BB613" i="12"/>
  <c r="AT613" i="12"/>
  <c r="AL613" i="12"/>
  <c r="BJ612" i="12"/>
  <c r="BB612" i="12"/>
  <c r="AT612" i="12"/>
  <c r="AL612" i="12"/>
  <c r="BJ603" i="12"/>
  <c r="BB603" i="12"/>
  <c r="AT603" i="12"/>
  <c r="AL603" i="12"/>
  <c r="BL602" i="12"/>
  <c r="BD602" i="12"/>
  <c r="AV602" i="12"/>
  <c r="AN602" i="12"/>
  <c r="BL601" i="12"/>
  <c r="BD601" i="12"/>
  <c r="AV601" i="12"/>
  <c r="AN601" i="12"/>
  <c r="BL600" i="12"/>
  <c r="BD600" i="12"/>
  <c r="AV600" i="12"/>
  <c r="AN600" i="12"/>
  <c r="BL599" i="12"/>
  <c r="BD599" i="12"/>
  <c r="AV599" i="12"/>
  <c r="AM599" i="12"/>
  <c r="BM598" i="12"/>
  <c r="BE598" i="12"/>
  <c r="AW598" i="12"/>
  <c r="AO598" i="12"/>
  <c r="BN597" i="12"/>
  <c r="BF597" i="12"/>
  <c r="AX597" i="12"/>
  <c r="AP597" i="12"/>
  <c r="BN596" i="12"/>
  <c r="BF596" i="12"/>
  <c r="AX596" i="12"/>
  <c r="AP596" i="12"/>
  <c r="BN595" i="12"/>
  <c r="BF595" i="12"/>
  <c r="AX595" i="12"/>
  <c r="AP595" i="12"/>
  <c r="BM594" i="12"/>
  <c r="BE594" i="12"/>
  <c r="AW594" i="12"/>
  <c r="AO594" i="12"/>
  <c r="BM593" i="12"/>
  <c r="BE593" i="12"/>
  <c r="AW593" i="12"/>
  <c r="AN593" i="12"/>
  <c r="BD652" i="12"/>
  <c r="BO651" i="12"/>
  <c r="AY651" i="12"/>
  <c r="BM650" i="12"/>
  <c r="AR650" i="12"/>
  <c r="BH649" i="12"/>
  <c r="AM649" i="12"/>
  <c r="BC648" i="12"/>
  <c r="BN647" i="12"/>
  <c r="AU647" i="12"/>
  <c r="BI646" i="12"/>
  <c r="AN646" i="12"/>
  <c r="BC645" i="12"/>
  <c r="BQ644" i="12"/>
  <c r="AZ644" i="12"/>
  <c r="BO643" i="12"/>
  <c r="AY643" i="12"/>
  <c r="BO642" i="12"/>
  <c r="AY642" i="12"/>
  <c r="BO641" i="12"/>
  <c r="AY641" i="12"/>
  <c r="BN640" i="12"/>
  <c r="AX640" i="12"/>
  <c r="BN639" i="12"/>
  <c r="AX639" i="12"/>
  <c r="BN638" i="12"/>
  <c r="AX638" i="12"/>
  <c r="BN637" i="12"/>
  <c r="AX637" i="12"/>
  <c r="BM636" i="12"/>
  <c r="AW636" i="12"/>
  <c r="BM635" i="12"/>
  <c r="AW635" i="12"/>
  <c r="BM634" i="12"/>
  <c r="AW634" i="12"/>
  <c r="BM633" i="12"/>
  <c r="AW633" i="12"/>
  <c r="BM632" i="12"/>
  <c r="AW632" i="12"/>
  <c r="BN630" i="12"/>
  <c r="AX630" i="12"/>
  <c r="BN629" i="12"/>
  <c r="AX629" i="12"/>
  <c r="BN628" i="12"/>
  <c r="AU628" i="12"/>
  <c r="BI627" i="12"/>
  <c r="AS627" i="12"/>
  <c r="BI625" i="12"/>
  <c r="AS625" i="12"/>
  <c r="BI624" i="12"/>
  <c r="AS624" i="12"/>
  <c r="BI623" i="12"/>
  <c r="AR623" i="12"/>
  <c r="BH622" i="12"/>
  <c r="AR622" i="12"/>
  <c r="BH620" i="12"/>
  <c r="AQ620" i="12"/>
  <c r="BG618" i="12"/>
  <c r="AU618" i="12"/>
  <c r="BP617" i="12"/>
  <c r="BD617" i="12"/>
  <c r="AT617" i="12"/>
  <c r="BP616" i="12"/>
  <c r="BD616" i="12"/>
  <c r="AT616" i="12"/>
  <c r="BQ615" i="12"/>
  <c r="BI615" i="12"/>
  <c r="BA615" i="12"/>
  <c r="AS615" i="12"/>
  <c r="BQ613" i="12"/>
  <c r="BI613" i="12"/>
  <c r="BA613" i="12"/>
  <c r="AS613" i="12"/>
  <c r="BQ612" i="12"/>
  <c r="BI612" i="12"/>
  <c r="BA612" i="12"/>
  <c r="AS612" i="12"/>
  <c r="BQ603" i="12"/>
  <c r="BI603" i="12"/>
  <c r="BA603" i="12"/>
  <c r="AS603" i="12"/>
  <c r="BK602" i="12"/>
  <c r="BC602" i="12"/>
  <c r="AU602" i="12"/>
  <c r="AM602" i="12"/>
  <c r="BK601" i="12"/>
  <c r="BC601" i="12"/>
  <c r="AU601" i="12"/>
  <c r="AM601" i="12"/>
  <c r="BK600" i="12"/>
  <c r="BC600" i="12"/>
  <c r="AU600" i="12"/>
  <c r="AM600" i="12"/>
  <c r="BK599" i="12"/>
  <c r="BC599" i="12"/>
  <c r="AU599" i="12"/>
  <c r="AL599" i="12"/>
  <c r="BL598" i="12"/>
  <c r="BD598" i="12"/>
  <c r="AV598" i="12"/>
  <c r="AN598" i="12"/>
  <c r="BM597" i="12"/>
  <c r="BE597" i="12"/>
  <c r="AW597" i="12"/>
  <c r="AO597" i="12"/>
  <c r="BM596" i="12"/>
  <c r="BE596" i="12"/>
  <c r="AW596" i="12"/>
  <c r="AO596" i="12"/>
  <c r="BM595" i="12"/>
  <c r="BE595" i="12"/>
  <c r="AW595" i="12"/>
  <c r="AO595" i="12"/>
  <c r="BL594" i="12"/>
  <c r="BD594" i="12"/>
  <c r="AV594" i="12"/>
  <c r="AN594" i="12"/>
  <c r="BL593" i="12"/>
  <c r="BD593" i="12"/>
  <c r="AV593" i="12"/>
  <c r="AM593" i="12"/>
  <c r="BJ592" i="12"/>
  <c r="BB592" i="12"/>
  <c r="BC652" i="12"/>
  <c r="BN651" i="12"/>
  <c r="AX651" i="12"/>
  <c r="BL650" i="12"/>
  <c r="AQ650" i="12"/>
  <c r="BG649" i="12"/>
  <c r="AL649" i="12"/>
  <c r="AY648" i="12"/>
  <c r="BM647" i="12"/>
  <c r="AR647" i="12"/>
  <c r="BH646" i="12"/>
  <c r="AM646" i="12"/>
  <c r="BB645" i="12"/>
  <c r="BP644" i="12"/>
  <c r="AY644" i="12"/>
  <c r="BN643" i="12"/>
  <c r="AX643" i="12"/>
  <c r="BN642" i="12"/>
  <c r="AX642" i="12"/>
  <c r="BN641" i="12"/>
  <c r="AX641" i="12"/>
  <c r="BM640" i="12"/>
  <c r="AW640" i="12"/>
  <c r="BM639" i="12"/>
  <c r="AW639" i="12"/>
  <c r="BM638" i="12"/>
  <c r="AW638" i="12"/>
  <c r="BM637" i="12"/>
  <c r="AW637" i="12"/>
  <c r="BL636" i="12"/>
  <c r="AV636" i="12"/>
  <c r="BL635" i="12"/>
  <c r="AV635" i="12"/>
  <c r="BL634" i="12"/>
  <c r="AV634" i="12"/>
  <c r="BL633" i="12"/>
  <c r="AV633" i="12"/>
  <c r="BL632" i="12"/>
  <c r="AV632" i="12"/>
  <c r="BM630" i="12"/>
  <c r="AW630" i="12"/>
  <c r="BM629" i="12"/>
  <c r="AW629" i="12"/>
  <c r="BM628" i="12"/>
  <c r="AS628" i="12"/>
  <c r="BH627" i="12"/>
  <c r="AR627" i="12"/>
  <c r="BH625" i="12"/>
  <c r="AR625" i="12"/>
  <c r="BH624" i="12"/>
  <c r="AR624" i="12"/>
  <c r="BH623" i="12"/>
  <c r="AQ623" i="12"/>
  <c r="BG622" i="12"/>
  <c r="AQ622" i="12"/>
  <c r="BG620" i="12"/>
  <c r="AP620" i="12"/>
  <c r="BF618" i="12"/>
  <c r="AT618" i="12"/>
  <c r="BN617" i="12"/>
  <c r="BC617" i="12"/>
  <c r="AR617" i="12"/>
  <c r="BN616" i="12"/>
  <c r="BC616" i="12"/>
  <c r="AR616" i="12"/>
  <c r="BP615" i="12"/>
  <c r="BH615" i="12"/>
  <c r="AZ615" i="12"/>
  <c r="AR615" i="12"/>
  <c r="BP613" i="12"/>
  <c r="BH613" i="12"/>
  <c r="AZ613" i="12"/>
  <c r="AR613" i="12"/>
  <c r="BP612" i="12"/>
  <c r="BH612" i="12"/>
  <c r="AZ612" i="12"/>
  <c r="AR612" i="12"/>
  <c r="BP603" i="12"/>
  <c r="BH603" i="12"/>
  <c r="AZ603" i="12"/>
  <c r="AR603" i="12"/>
  <c r="BJ602" i="12"/>
  <c r="BB602" i="12"/>
  <c r="AT602" i="12"/>
  <c r="AL602" i="12"/>
  <c r="BJ601" i="12"/>
  <c r="BB601" i="12"/>
  <c r="AT601" i="12"/>
  <c r="AL601" i="12"/>
  <c r="BJ600" i="12"/>
  <c r="BB600" i="12"/>
  <c r="AT600" i="12"/>
  <c r="AL600" i="12"/>
  <c r="BJ599" i="12"/>
  <c r="BB599" i="12"/>
  <c r="AS599" i="12"/>
  <c r="BK598" i="12"/>
  <c r="BC598" i="12"/>
  <c r="AU598" i="12"/>
  <c r="AM598" i="12"/>
  <c r="BL597" i="12"/>
  <c r="BD597" i="12"/>
  <c r="AV597" i="12"/>
  <c r="AN597" i="12"/>
  <c r="BL596" i="12"/>
  <c r="BD596" i="12"/>
  <c r="AV596" i="12"/>
  <c r="AN596" i="12"/>
  <c r="BL595" i="12"/>
  <c r="BD595" i="12"/>
  <c r="AV595" i="12"/>
  <c r="AN595" i="12"/>
  <c r="BK594" i="12"/>
  <c r="BC594" i="12"/>
  <c r="AU594" i="12"/>
  <c r="AM594" i="12"/>
  <c r="BK593" i="12"/>
  <c r="BC593" i="12"/>
  <c r="AU593" i="12"/>
  <c r="AL593" i="12"/>
  <c r="BI592" i="12"/>
  <c r="BA592" i="12"/>
  <c r="AR592" i="12"/>
  <c r="AY652" i="12"/>
  <c r="BM651" i="12"/>
  <c r="AW651" i="12"/>
  <c r="BK650" i="12"/>
  <c r="AP650" i="12"/>
  <c r="BF649" i="12"/>
  <c r="BQ648" i="12"/>
  <c r="AX648" i="12"/>
  <c r="BL647" i="12"/>
  <c r="AQ647" i="12"/>
  <c r="BG646" i="12"/>
  <c r="AL646" i="12"/>
  <c r="BA645" i="12"/>
  <c r="BN644" i="12"/>
  <c r="AX644" i="12"/>
  <c r="BM643" i="12"/>
  <c r="AW643" i="12"/>
  <c r="BM642" i="12"/>
  <c r="AW642" i="12"/>
  <c r="BM641" i="12"/>
  <c r="AW641" i="12"/>
  <c r="BL640" i="12"/>
  <c r="AV640" i="12"/>
  <c r="BL639" i="12"/>
  <c r="AV639" i="12"/>
  <c r="BL638" i="12"/>
  <c r="AV638" i="12"/>
  <c r="BL637" i="12"/>
  <c r="AV637" i="12"/>
  <c r="BK636" i="12"/>
  <c r="AU636" i="12"/>
  <c r="BK635" i="12"/>
  <c r="AU635" i="12"/>
  <c r="BK634" i="12"/>
  <c r="AU634" i="12"/>
  <c r="BK633" i="12"/>
  <c r="AU633" i="12"/>
  <c r="BK632" i="12"/>
  <c r="AU632" i="12"/>
  <c r="BL630" i="12"/>
  <c r="AV630" i="12"/>
  <c r="BL629" i="12"/>
  <c r="AV629" i="12"/>
  <c r="BL628" i="12"/>
  <c r="AR628" i="12"/>
  <c r="BG627" i="12"/>
  <c r="AQ627" i="12"/>
  <c r="BG625" i="12"/>
  <c r="AQ625" i="12"/>
  <c r="BG624" i="12"/>
  <c r="AQ624" i="12"/>
  <c r="BG623" i="12"/>
  <c r="AP623" i="12"/>
  <c r="BF622" i="12"/>
  <c r="AP622" i="12"/>
  <c r="BF620" i="12"/>
  <c r="AO620" i="12"/>
  <c r="BE618" i="12"/>
  <c r="AQ618" i="12"/>
  <c r="BL617" i="12"/>
  <c r="BB617" i="12"/>
  <c r="AQ617" i="12"/>
  <c r="BL616" i="12"/>
  <c r="BB616" i="12"/>
  <c r="AQ616" i="12"/>
  <c r="BO615" i="12"/>
  <c r="BG615" i="12"/>
  <c r="AY615" i="12"/>
  <c r="AQ615" i="12"/>
  <c r="BO613" i="12"/>
  <c r="BG613" i="12"/>
  <c r="AY613" i="12"/>
  <c r="AQ613" i="12"/>
  <c r="BO612" i="12"/>
  <c r="BG612" i="12"/>
  <c r="AY612" i="12"/>
  <c r="AQ612" i="12"/>
  <c r="BO603" i="12"/>
  <c r="BG603" i="12"/>
  <c r="AY603" i="12"/>
  <c r="AQ603" i="12"/>
  <c r="BQ602" i="12"/>
  <c r="BI602" i="12"/>
  <c r="BA602" i="12"/>
  <c r="AS602" i="12"/>
  <c r="BQ601" i="12"/>
  <c r="BI601" i="12"/>
  <c r="BA601" i="12"/>
  <c r="AS601" i="12"/>
  <c r="BQ600" i="12"/>
  <c r="BI600" i="12"/>
  <c r="BA600" i="12"/>
  <c r="AS600" i="12"/>
  <c r="BQ599" i="12"/>
  <c r="BI599" i="12"/>
  <c r="BA599" i="12"/>
  <c r="AR599" i="12"/>
  <c r="BJ598" i="12"/>
  <c r="BB598" i="12"/>
  <c r="AT598" i="12"/>
  <c r="AL598" i="12"/>
  <c r="BK597" i="12"/>
  <c r="BC597" i="12"/>
  <c r="AU597" i="12"/>
  <c r="AM597" i="12"/>
  <c r="BK596" i="12"/>
  <c r="BC596" i="12"/>
  <c r="AU596" i="12"/>
  <c r="AM596" i="12"/>
  <c r="BK595" i="12"/>
  <c r="BC595" i="12"/>
  <c r="AU595" i="12"/>
  <c r="AM595" i="12"/>
  <c r="BJ594" i="12"/>
  <c r="BB594" i="12"/>
  <c r="AT594" i="12"/>
  <c r="AL594" i="12"/>
  <c r="BJ593" i="12"/>
  <c r="BB593" i="12"/>
  <c r="AS593" i="12"/>
  <c r="BQ592" i="12"/>
  <c r="BH592" i="12"/>
  <c r="AZ592" i="12"/>
  <c r="AQ592" i="12"/>
  <c r="AW652" i="12"/>
  <c r="BK651" i="12"/>
  <c r="AU651" i="12"/>
  <c r="BI650" i="12"/>
  <c r="AN650" i="12"/>
  <c r="BD649" i="12"/>
  <c r="BO648" i="12"/>
  <c r="AV648" i="12"/>
  <c r="BJ647" i="12"/>
  <c r="AO647" i="12"/>
  <c r="BE646" i="12"/>
  <c r="BP645" i="12"/>
  <c r="AY645" i="12"/>
  <c r="BL644" i="12"/>
  <c r="AV644" i="12"/>
  <c r="BK643" i="12"/>
  <c r="AU643" i="12"/>
  <c r="BK642" i="12"/>
  <c r="AU642" i="12"/>
  <c r="BK641" i="12"/>
  <c r="AU641" i="12"/>
  <c r="BJ640" i="12"/>
  <c r="AT640" i="12"/>
  <c r="BJ639" i="12"/>
  <c r="AT639" i="12"/>
  <c r="BJ638" i="12"/>
  <c r="AT638" i="12"/>
  <c r="BJ637" i="12"/>
  <c r="AT637" i="12"/>
  <c r="BI636" i="12"/>
  <c r="AS636" i="12"/>
  <c r="BI635" i="12"/>
  <c r="AS635" i="12"/>
  <c r="BI634" i="12"/>
  <c r="AS634" i="12"/>
  <c r="BI633" i="12"/>
  <c r="AS633" i="12"/>
  <c r="BI632" i="12"/>
  <c r="AS632" i="12"/>
  <c r="BJ630" i="12"/>
  <c r="AS630" i="12"/>
  <c r="BJ629" i="12"/>
  <c r="AT629" i="12"/>
  <c r="BJ628" i="12"/>
  <c r="AP628" i="12"/>
  <c r="BE627" i="12"/>
  <c r="AO627" i="12"/>
  <c r="BE625" i="12"/>
  <c r="AO625" i="12"/>
  <c r="BE624" i="12"/>
  <c r="AO624" i="12"/>
  <c r="BE623" i="12"/>
  <c r="AN623" i="12"/>
  <c r="BD622" i="12"/>
  <c r="AN622" i="12"/>
  <c r="BD620" i="12"/>
  <c r="AM620" i="12"/>
  <c r="BC618" i="12"/>
  <c r="AP618" i="12"/>
  <c r="BK617" i="12"/>
  <c r="AZ617" i="12"/>
  <c r="AP617" i="12"/>
  <c r="BK616" i="12"/>
  <c r="AZ616" i="12"/>
  <c r="AP616" i="12"/>
  <c r="BN615" i="12"/>
  <c r="BF615" i="12"/>
  <c r="AX615" i="12"/>
  <c r="AP615" i="12"/>
  <c r="BN613" i="12"/>
  <c r="BF613" i="12"/>
  <c r="AX613" i="12"/>
  <c r="AP613" i="12"/>
  <c r="BN612" i="12"/>
  <c r="BF612" i="12"/>
  <c r="AX612" i="12"/>
  <c r="AP612" i="12"/>
  <c r="BN603" i="12"/>
  <c r="BF603" i="12"/>
  <c r="AX603" i="12"/>
  <c r="AP603" i="12"/>
  <c r="BP602" i="12"/>
  <c r="BH602" i="12"/>
  <c r="AZ602" i="12"/>
  <c r="AR602" i="12"/>
  <c r="BP601" i="12"/>
  <c r="BH601" i="12"/>
  <c r="AZ601" i="12"/>
  <c r="AR601" i="12"/>
  <c r="BP600" i="12"/>
  <c r="BH600" i="12"/>
  <c r="AZ600" i="12"/>
  <c r="AR600" i="12"/>
  <c r="BP599" i="12"/>
  <c r="BH599" i="12"/>
  <c r="AZ599" i="12"/>
  <c r="AQ599" i="12"/>
  <c r="BQ598" i="12"/>
  <c r="BI598" i="12"/>
  <c r="BA598" i="12"/>
  <c r="AS598" i="12"/>
  <c r="BJ597" i="12"/>
  <c r="BB597" i="12"/>
  <c r="AT597" i="12"/>
  <c r="AL597" i="12"/>
  <c r="BJ596" i="12"/>
  <c r="BB596" i="12"/>
  <c r="AT596" i="12"/>
  <c r="AL596" i="12"/>
  <c r="BJ595" i="12"/>
  <c r="BB595" i="12"/>
  <c r="AT595" i="12"/>
  <c r="AL595" i="12"/>
  <c r="BI594" i="12"/>
  <c r="BA594" i="12"/>
  <c r="AS594" i="12"/>
  <c r="BQ593" i="12"/>
  <c r="BI593" i="12"/>
  <c r="BA593" i="12"/>
  <c r="AR593" i="12"/>
  <c r="BP592" i="12"/>
  <c r="BL652" i="12"/>
  <c r="AO652" i="12"/>
  <c r="BE651" i="12"/>
  <c r="AM651" i="12"/>
  <c r="BC650" i="12"/>
  <c r="BN649" i="12"/>
  <c r="AU649" i="12"/>
  <c r="BI648" i="12"/>
  <c r="AN648" i="12"/>
  <c r="BD647" i="12"/>
  <c r="BO646" i="12"/>
  <c r="AV646" i="12"/>
  <c r="BI645" i="12"/>
  <c r="AQ645" i="12"/>
  <c r="BF644" i="12"/>
  <c r="AO644" i="12"/>
  <c r="BE643" i="12"/>
  <c r="AO643" i="12"/>
  <c r="BE642" i="12"/>
  <c r="AO642" i="12"/>
  <c r="BE641" i="12"/>
  <c r="AN641" i="12"/>
  <c r="BD640" i="12"/>
  <c r="AN640" i="12"/>
  <c r="BD639" i="12"/>
  <c r="AN639" i="12"/>
  <c r="BD638" i="12"/>
  <c r="AN638" i="12"/>
  <c r="BD637" i="12"/>
  <c r="AN637" i="12"/>
  <c r="BC636" i="12"/>
  <c r="AM636" i="12"/>
  <c r="BC635" i="12"/>
  <c r="AM635" i="12"/>
  <c r="BC634" i="12"/>
  <c r="AM634" i="12"/>
  <c r="BC633" i="12"/>
  <c r="AM633" i="12"/>
  <c r="BC632" i="12"/>
  <c r="AM632" i="12"/>
  <c r="BD630" i="12"/>
  <c r="AM630" i="12"/>
  <c r="BD629" i="12"/>
  <c r="AN629" i="12"/>
  <c r="BD628" i="12"/>
  <c r="BP627" i="12"/>
  <c r="AY627" i="12"/>
  <c r="BO625" i="12"/>
  <c r="AY625" i="12"/>
  <c r="BO624" i="12"/>
  <c r="AY624" i="12"/>
  <c r="BO623" i="12"/>
  <c r="AY623" i="12"/>
  <c r="BN622" i="12"/>
  <c r="AX622" i="12"/>
  <c r="BN620" i="12"/>
  <c r="AX620" i="12"/>
  <c r="BM618" i="12"/>
  <c r="AX618" i="12"/>
  <c r="AL618" i="12"/>
  <c r="BG617" i="12"/>
  <c r="AV617" i="12"/>
  <c r="AL617" i="12"/>
  <c r="BG616" i="12"/>
  <c r="AV616" i="12"/>
  <c r="AL616" i="12"/>
  <c r="BK615" i="12"/>
  <c r="BC615" i="12"/>
  <c r="AU615" i="12"/>
  <c r="AM615" i="12"/>
  <c r="BK613" i="12"/>
  <c r="BC613" i="12"/>
  <c r="AU613" i="12"/>
  <c r="AM613" i="12"/>
  <c r="BK612" i="12"/>
  <c r="BC612" i="12"/>
  <c r="AU612" i="12"/>
  <c r="AM612" i="12"/>
  <c r="BK603" i="12"/>
  <c r="BC603" i="12"/>
  <c r="AU603" i="12"/>
  <c r="AM603" i="12"/>
  <c r="BM602" i="12"/>
  <c r="BE602" i="12"/>
  <c r="AW602" i="12"/>
  <c r="AO602" i="12"/>
  <c r="BM601" i="12"/>
  <c r="BE601" i="12"/>
  <c r="AW601" i="12"/>
  <c r="AO601" i="12"/>
  <c r="BM600" i="12"/>
  <c r="BE600" i="12"/>
  <c r="AW600" i="12"/>
  <c r="AO600" i="12"/>
  <c r="BM599" i="12"/>
  <c r="BE599" i="12"/>
  <c r="AW599" i="12"/>
  <c r="AN599" i="12"/>
  <c r="BN598" i="12"/>
  <c r="BF598" i="12"/>
  <c r="AX598" i="12"/>
  <c r="AP598" i="12"/>
  <c r="BO597" i="12"/>
  <c r="BG597" i="12"/>
  <c r="AY597" i="12"/>
  <c r="AQ597" i="12"/>
  <c r="BO596" i="12"/>
  <c r="BG596" i="12"/>
  <c r="AY596" i="12"/>
  <c r="AQ596" i="12"/>
  <c r="BO595" i="12"/>
  <c r="BG595" i="12"/>
  <c r="AY595" i="12"/>
  <c r="AQ595" i="12"/>
  <c r="BN594" i="12"/>
  <c r="BF594" i="12"/>
  <c r="AX594" i="12"/>
  <c r="AP594" i="12"/>
  <c r="BN593" i="12"/>
  <c r="BF593" i="12"/>
  <c r="AX593" i="12"/>
  <c r="AO593" i="12"/>
  <c r="BL592" i="12"/>
  <c r="BD592" i="12"/>
  <c r="AV592" i="12"/>
  <c r="AM592" i="12"/>
  <c r="BJ591" i="12"/>
  <c r="AP652" i="12"/>
  <c r="BO649" i="12"/>
  <c r="BE647" i="12"/>
  <c r="AR645" i="12"/>
  <c r="AP643" i="12"/>
  <c r="AO641" i="12"/>
  <c r="AO639" i="12"/>
  <c r="AO637" i="12"/>
  <c r="AN635" i="12"/>
  <c r="AN633" i="12"/>
  <c r="AN630" i="12"/>
  <c r="BQ627" i="12"/>
  <c r="BP624" i="12"/>
  <c r="BO622" i="12"/>
  <c r="BN618" i="12"/>
  <c r="AX617" i="12"/>
  <c r="AM616" i="12"/>
  <c r="AN615" i="12"/>
  <c r="AN613" i="12"/>
  <c r="AN612" i="12"/>
  <c r="AN603" i="12"/>
  <c r="AP602" i="12"/>
  <c r="AP601" i="12"/>
  <c r="AP600" i="12"/>
  <c r="AO599" i="12"/>
  <c r="AQ598" i="12"/>
  <c r="AR597" i="12"/>
  <c r="AR596" i="12"/>
  <c r="AR595" i="12"/>
  <c r="AQ594" i="12"/>
  <c r="AP593" i="12"/>
  <c r="AY592" i="12"/>
  <c r="AL592" i="12"/>
  <c r="BH591" i="12"/>
  <c r="AZ591" i="12"/>
  <c r="AQ591" i="12"/>
  <c r="BN590" i="12"/>
  <c r="BF590" i="12"/>
  <c r="AX590" i="12"/>
  <c r="AO590" i="12"/>
  <c r="BL589" i="12"/>
  <c r="BD589" i="12"/>
  <c r="AV589" i="12"/>
  <c r="AN589" i="12"/>
  <c r="BL588" i="12"/>
  <c r="BD588" i="12"/>
  <c r="AV588" i="12"/>
  <c r="AN588" i="12"/>
  <c r="BM587" i="12"/>
  <c r="BE587" i="12"/>
  <c r="AW587" i="12"/>
  <c r="AO587" i="12"/>
  <c r="BM585" i="12"/>
  <c r="BE585" i="12"/>
  <c r="AW585" i="12"/>
  <c r="AO585" i="12"/>
  <c r="BN584" i="12"/>
  <c r="BF584" i="12"/>
  <c r="AX584" i="12"/>
  <c r="AO584" i="12"/>
  <c r="BN583" i="12"/>
  <c r="BF583" i="12"/>
  <c r="AX583" i="12"/>
  <c r="AO583" i="12"/>
  <c r="BN581" i="12"/>
  <c r="BF581" i="12"/>
  <c r="AX581" i="12"/>
  <c r="AO581" i="12"/>
  <c r="BM580" i="12"/>
  <c r="BE580" i="12"/>
  <c r="AW580" i="12"/>
  <c r="AO580" i="12"/>
  <c r="BM579" i="12"/>
  <c r="BE579" i="12"/>
  <c r="AW579" i="12"/>
  <c r="AO579" i="12"/>
  <c r="BM578" i="12"/>
  <c r="BE578" i="12"/>
  <c r="AW578" i="12"/>
  <c r="AN578" i="12"/>
  <c r="BL577" i="12"/>
  <c r="BD577" i="12"/>
  <c r="AV577" i="12"/>
  <c r="AN577" i="12"/>
  <c r="BL576" i="12"/>
  <c r="BD576" i="12"/>
  <c r="AV576" i="12"/>
  <c r="AM576" i="12"/>
  <c r="BK575" i="12"/>
  <c r="BC575" i="12"/>
  <c r="AU575" i="12"/>
  <c r="BG651" i="12"/>
  <c r="AW649" i="12"/>
  <c r="BQ646" i="12"/>
  <c r="BH644" i="12"/>
  <c r="BG642" i="12"/>
  <c r="BF640" i="12"/>
  <c r="BF638" i="12"/>
  <c r="BE636" i="12"/>
  <c r="BE634" i="12"/>
  <c r="BE632" i="12"/>
  <c r="BF629" i="12"/>
  <c r="BA627" i="12"/>
  <c r="BA624" i="12"/>
  <c r="AZ622" i="12"/>
  <c r="BB618" i="12"/>
  <c r="AN617" i="12"/>
  <c r="BM615" i="12"/>
  <c r="BM613" i="12"/>
  <c r="BM612" i="12"/>
  <c r="BM603" i="12"/>
  <c r="BO602" i="12"/>
  <c r="BO601" i="12"/>
  <c r="BO600" i="12"/>
  <c r="BO599" i="12"/>
  <c r="BP598" i="12"/>
  <c r="BQ597" i="12"/>
  <c r="BQ596" i="12"/>
  <c r="BQ595" i="12"/>
  <c r="BQ594" i="12"/>
  <c r="BP593" i="12"/>
  <c r="BN592" i="12"/>
  <c r="AX592" i="12"/>
  <c r="BQ591" i="12"/>
  <c r="BG591" i="12"/>
  <c r="AY591" i="12"/>
  <c r="AP591" i="12"/>
  <c r="BM590" i="12"/>
  <c r="BE590" i="12"/>
  <c r="AW590" i="12"/>
  <c r="AN590" i="12"/>
  <c r="BK589" i="12"/>
  <c r="BC589" i="12"/>
  <c r="AU589" i="12"/>
  <c r="AM589" i="12"/>
  <c r="BK588" i="12"/>
  <c r="BC588" i="12"/>
  <c r="AU588" i="12"/>
  <c r="AM588" i="12"/>
  <c r="BL587" i="12"/>
  <c r="BD587" i="12"/>
  <c r="AV587" i="12"/>
  <c r="AN587" i="12"/>
  <c r="BL585" i="12"/>
  <c r="BD585" i="12"/>
  <c r="AV585" i="12"/>
  <c r="AN585" i="12"/>
  <c r="BM584" i="12"/>
  <c r="BE584" i="12"/>
  <c r="AW584" i="12"/>
  <c r="AN584" i="12"/>
  <c r="BM583" i="12"/>
  <c r="BE583" i="12"/>
  <c r="AW583" i="12"/>
  <c r="AN583" i="12"/>
  <c r="BM581" i="12"/>
  <c r="BE581" i="12"/>
  <c r="AW581" i="12"/>
  <c r="AN581" i="12"/>
  <c r="BL580" i="12"/>
  <c r="BD580" i="12"/>
  <c r="AV580" i="12"/>
  <c r="AN580" i="12"/>
  <c r="BL579" i="12"/>
  <c r="BD579" i="12"/>
  <c r="AV579" i="12"/>
  <c r="AN579" i="12"/>
  <c r="BL578" i="12"/>
  <c r="BD578" i="12"/>
  <c r="AV578" i="12"/>
  <c r="AM578" i="12"/>
  <c r="BK577" i="12"/>
  <c r="BC577" i="12"/>
  <c r="AU577" i="12"/>
  <c r="AM577" i="12"/>
  <c r="BK576" i="12"/>
  <c r="BC576" i="12"/>
  <c r="AU576" i="12"/>
  <c r="AL576" i="12"/>
  <c r="BJ575" i="12"/>
  <c r="BB575" i="12"/>
  <c r="AT575" i="12"/>
  <c r="AL575" i="12"/>
  <c r="BJ574" i="12"/>
  <c r="BB574" i="12"/>
  <c r="AT574" i="12"/>
  <c r="AL574" i="12"/>
  <c r="BK573" i="12"/>
  <c r="BC573" i="12"/>
  <c r="AU573" i="12"/>
  <c r="AM573" i="12"/>
  <c r="BK572" i="12"/>
  <c r="BC572" i="12"/>
  <c r="AU572" i="12"/>
  <c r="AM572" i="12"/>
  <c r="BK571" i="12"/>
  <c r="BC571" i="12"/>
  <c r="AU571" i="12"/>
  <c r="AM571" i="12"/>
  <c r="BK570" i="12"/>
  <c r="BC570" i="12"/>
  <c r="AU570" i="12"/>
  <c r="AL570" i="12"/>
  <c r="BK568" i="12"/>
  <c r="BC568" i="12"/>
  <c r="AU568" i="12"/>
  <c r="AL568" i="12"/>
  <c r="BK567" i="12"/>
  <c r="BC567" i="12"/>
  <c r="AU567" i="12"/>
  <c r="AL567" i="12"/>
  <c r="BL566" i="12"/>
  <c r="BD566" i="12"/>
  <c r="AV566" i="12"/>
  <c r="AM566" i="12"/>
  <c r="BL565" i="12"/>
  <c r="BD565" i="12"/>
  <c r="BF651" i="12"/>
  <c r="AV649" i="12"/>
  <c r="BP646" i="12"/>
  <c r="BG644" i="12"/>
  <c r="BF642" i="12"/>
  <c r="BE640" i="12"/>
  <c r="BE638" i="12"/>
  <c r="BD636" i="12"/>
  <c r="BD634" i="12"/>
  <c r="BD632" i="12"/>
  <c r="BE629" i="12"/>
  <c r="AZ627" i="12"/>
  <c r="AZ624" i="12"/>
  <c r="AY622" i="12"/>
  <c r="AY618" i="12"/>
  <c r="AM617" i="12"/>
  <c r="BL615" i="12"/>
  <c r="BL613" i="12"/>
  <c r="BL612" i="12"/>
  <c r="BL603" i="12"/>
  <c r="BN602" i="12"/>
  <c r="BN601" i="12"/>
  <c r="BN600" i="12"/>
  <c r="BN599" i="12"/>
  <c r="BO598" i="12"/>
  <c r="BP597" i="12"/>
  <c r="BP596" i="12"/>
  <c r="BP595" i="12"/>
  <c r="BP594" i="12"/>
  <c r="BO593" i="12"/>
  <c r="BM592" i="12"/>
  <c r="AW592" i="12"/>
  <c r="BP591" i="12"/>
  <c r="BF591" i="12"/>
  <c r="AX591" i="12"/>
  <c r="AO591" i="12"/>
  <c r="BL590" i="12"/>
  <c r="BD590" i="12"/>
  <c r="AV590" i="12"/>
  <c r="AM590" i="12"/>
  <c r="BJ589" i="12"/>
  <c r="BB589" i="12"/>
  <c r="AT589" i="12"/>
  <c r="AL589" i="12"/>
  <c r="BJ588" i="12"/>
  <c r="BB588" i="12"/>
  <c r="AT588" i="12"/>
  <c r="AL588" i="12"/>
  <c r="BK587" i="12"/>
  <c r="BC587" i="12"/>
  <c r="AU587" i="12"/>
  <c r="AM587" i="12"/>
  <c r="BK585" i="12"/>
  <c r="BC585" i="12"/>
  <c r="AU585" i="12"/>
  <c r="AM585" i="12"/>
  <c r="BL584" i="12"/>
  <c r="BD584" i="12"/>
  <c r="AV584" i="12"/>
  <c r="AM584" i="12"/>
  <c r="BL583" i="12"/>
  <c r="BD583" i="12"/>
  <c r="AV583" i="12"/>
  <c r="AM583" i="12"/>
  <c r="BL581" i="12"/>
  <c r="BD581" i="12"/>
  <c r="AV581" i="12"/>
  <c r="AM581" i="12"/>
  <c r="BK580" i="12"/>
  <c r="BC580" i="12"/>
  <c r="AU580" i="12"/>
  <c r="AM580" i="12"/>
  <c r="BK579" i="12"/>
  <c r="BC579" i="12"/>
  <c r="AU579" i="12"/>
  <c r="AM579" i="12"/>
  <c r="BK578" i="12"/>
  <c r="BC578" i="12"/>
  <c r="AU578" i="12"/>
  <c r="AL578" i="12"/>
  <c r="BJ577" i="12"/>
  <c r="BB577" i="12"/>
  <c r="AT577" i="12"/>
  <c r="AL577" i="12"/>
  <c r="BJ576" i="12"/>
  <c r="BB576" i="12"/>
  <c r="AS576" i="12"/>
  <c r="BQ575" i="12"/>
  <c r="BI575" i="12"/>
  <c r="BA575" i="12"/>
  <c r="AS575" i="12"/>
  <c r="BQ574" i="12"/>
  <c r="BI574" i="12"/>
  <c r="BA574" i="12"/>
  <c r="AS574" i="12"/>
  <c r="BJ573" i="12"/>
  <c r="BB573" i="12"/>
  <c r="AT573" i="12"/>
  <c r="AL573" i="12"/>
  <c r="BJ572" i="12"/>
  <c r="BB572" i="12"/>
  <c r="AT572" i="12"/>
  <c r="AL572" i="12"/>
  <c r="BJ571" i="12"/>
  <c r="BB571" i="12"/>
  <c r="AT571" i="12"/>
  <c r="AL571" i="12"/>
  <c r="BJ570" i="12"/>
  <c r="BB570" i="12"/>
  <c r="AS570" i="12"/>
  <c r="BJ568" i="12"/>
  <c r="BB568" i="12"/>
  <c r="AS568" i="12"/>
  <c r="BJ567" i="12"/>
  <c r="BB567" i="12"/>
  <c r="AT567" i="12"/>
  <c r="BK566" i="12"/>
  <c r="BC566" i="12"/>
  <c r="AU566" i="12"/>
  <c r="AL566" i="12"/>
  <c r="BK565" i="12"/>
  <c r="AO651" i="12"/>
  <c r="BK648" i="12"/>
  <c r="AX646" i="12"/>
  <c r="AQ644" i="12"/>
  <c r="AQ642" i="12"/>
  <c r="AP640" i="12"/>
  <c r="AP638" i="12"/>
  <c r="AO636" i="12"/>
  <c r="AO634" i="12"/>
  <c r="AO632" i="12"/>
  <c r="AP629" i="12"/>
  <c r="BQ625" i="12"/>
  <c r="BQ623" i="12"/>
  <c r="BP620" i="12"/>
  <c r="AO618" i="12"/>
  <c r="BJ616" i="12"/>
  <c r="BE615" i="12"/>
  <c r="BE613" i="12"/>
  <c r="BE612" i="12"/>
  <c r="BE603" i="12"/>
  <c r="BG602" i="12"/>
  <c r="BG601" i="12"/>
  <c r="BG600" i="12"/>
  <c r="BG599" i="12"/>
  <c r="BH598" i="12"/>
  <c r="BI597" i="12"/>
  <c r="BI596" i="12"/>
  <c r="BI595" i="12"/>
  <c r="BH594" i="12"/>
  <c r="BH593" i="12"/>
  <c r="BK592" i="12"/>
  <c r="AU592" i="12"/>
  <c r="BN591" i="12"/>
  <c r="BE591" i="12"/>
  <c r="AW591" i="12"/>
  <c r="AN591" i="12"/>
  <c r="BK590" i="12"/>
  <c r="BC590" i="12"/>
  <c r="AU590" i="12"/>
  <c r="AL590" i="12"/>
  <c r="BI589" i="12"/>
  <c r="BA589" i="12"/>
  <c r="AS589" i="12"/>
  <c r="BI588" i="12"/>
  <c r="BA588" i="12"/>
  <c r="AS588" i="12"/>
  <c r="BJ587" i="12"/>
  <c r="BB587" i="12"/>
  <c r="AT587" i="12"/>
  <c r="AL587" i="12"/>
  <c r="BJ585" i="12"/>
  <c r="BB585" i="12"/>
  <c r="AT585" i="12"/>
  <c r="AL585" i="12"/>
  <c r="BK584" i="12"/>
  <c r="BC584" i="12"/>
  <c r="AU584" i="12"/>
  <c r="AL584" i="12"/>
  <c r="BK583" i="12"/>
  <c r="BC583" i="12"/>
  <c r="AU583" i="12"/>
  <c r="AL583" i="12"/>
  <c r="BK581" i="12"/>
  <c r="BC581" i="12"/>
  <c r="AU581" i="12"/>
  <c r="AL581" i="12"/>
  <c r="BJ580" i="12"/>
  <c r="BB580" i="12"/>
  <c r="AT580" i="12"/>
  <c r="AL580" i="12"/>
  <c r="BJ579" i="12"/>
  <c r="BB579" i="12"/>
  <c r="AT579" i="12"/>
  <c r="AL579" i="12"/>
  <c r="BJ578" i="12"/>
  <c r="BB578" i="12"/>
  <c r="AS578" i="12"/>
  <c r="BQ577" i="12"/>
  <c r="BI577" i="12"/>
  <c r="BA577" i="12"/>
  <c r="AS577" i="12"/>
  <c r="BQ576" i="12"/>
  <c r="BI576" i="12"/>
  <c r="BA576" i="12"/>
  <c r="AR576" i="12"/>
  <c r="BP575" i="12"/>
  <c r="BH575" i="12"/>
  <c r="AZ575" i="12"/>
  <c r="AR575" i="12"/>
  <c r="BP574" i="12"/>
  <c r="BH574" i="12"/>
  <c r="AZ574" i="12"/>
  <c r="AR574" i="12"/>
  <c r="AN651" i="12"/>
  <c r="BJ648" i="12"/>
  <c r="AW646" i="12"/>
  <c r="AP644" i="12"/>
  <c r="AP642" i="12"/>
  <c r="AO640" i="12"/>
  <c r="AO638" i="12"/>
  <c r="AN636" i="12"/>
  <c r="AN634" i="12"/>
  <c r="AN632" i="12"/>
  <c r="AO629" i="12"/>
  <c r="BP625" i="12"/>
  <c r="BP623" i="12"/>
  <c r="BO620" i="12"/>
  <c r="AM618" i="12"/>
  <c r="BH616" i="12"/>
  <c r="BD615" i="12"/>
  <c r="BD613" i="12"/>
  <c r="BD612" i="12"/>
  <c r="BD603" i="12"/>
  <c r="BF602" i="12"/>
  <c r="BF601" i="12"/>
  <c r="BF600" i="12"/>
  <c r="BF599" i="12"/>
  <c r="BG598" i="12"/>
  <c r="BH597" i="12"/>
  <c r="BH596" i="12"/>
  <c r="BH595" i="12"/>
  <c r="BG594" i="12"/>
  <c r="BG593" i="12"/>
  <c r="BG592" i="12"/>
  <c r="AS592" i="12"/>
  <c r="BM591" i="12"/>
  <c r="BD591" i="12"/>
  <c r="AV591" i="12"/>
  <c r="AM591" i="12"/>
  <c r="BJ590" i="12"/>
  <c r="BB590" i="12"/>
  <c r="AS590" i="12"/>
  <c r="BQ589" i="12"/>
  <c r="BH589" i="12"/>
  <c r="AZ589" i="12"/>
  <c r="AR589" i="12"/>
  <c r="BQ588" i="12"/>
  <c r="BH588" i="12"/>
  <c r="AZ588" i="12"/>
  <c r="AR588" i="12"/>
  <c r="BI587" i="12"/>
  <c r="BA587" i="12"/>
  <c r="AS587" i="12"/>
  <c r="BI585" i="12"/>
  <c r="BA585" i="12"/>
  <c r="AS585" i="12"/>
  <c r="BJ584" i="12"/>
  <c r="BB584" i="12"/>
  <c r="AS584" i="12"/>
  <c r="BJ583" i="12"/>
  <c r="BB583" i="12"/>
  <c r="AS583" i="12"/>
  <c r="BJ581" i="12"/>
  <c r="BB581" i="12"/>
  <c r="AS581" i="12"/>
  <c r="BQ580" i="12"/>
  <c r="BI580" i="12"/>
  <c r="BA580" i="12"/>
  <c r="AS580" i="12"/>
  <c r="BQ579" i="12"/>
  <c r="BI579" i="12"/>
  <c r="BA579" i="12"/>
  <c r="AS579" i="12"/>
  <c r="BQ578" i="12"/>
  <c r="BI578" i="12"/>
  <c r="BA578" i="12"/>
  <c r="AR578" i="12"/>
  <c r="BP577" i="12"/>
  <c r="BH577" i="12"/>
  <c r="AZ577" i="12"/>
  <c r="AR577" i="12"/>
  <c r="BP576" i="12"/>
  <c r="BH576" i="12"/>
  <c r="AZ576" i="12"/>
  <c r="AQ576" i="12"/>
  <c r="BO575" i="12"/>
  <c r="BG575" i="12"/>
  <c r="AQ652" i="12"/>
  <c r="BP649" i="12"/>
  <c r="BF647" i="12"/>
  <c r="AU645" i="12"/>
  <c r="AQ643" i="12"/>
  <c r="AP641" i="12"/>
  <c r="AP639" i="12"/>
  <c r="AP637" i="12"/>
  <c r="AO635" i="12"/>
  <c r="AO633" i="12"/>
  <c r="AO630" i="12"/>
  <c r="AL628" i="12"/>
  <c r="BQ624" i="12"/>
  <c r="BP622" i="12"/>
  <c r="BP618" i="12"/>
  <c r="AY617" i="12"/>
  <c r="AN616" i="12"/>
  <c r="AO615" i="12"/>
  <c r="AO613" i="12"/>
  <c r="AO612" i="12"/>
  <c r="AO603" i="12"/>
  <c r="AQ602" i="12"/>
  <c r="AQ601" i="12"/>
  <c r="AQ600" i="12"/>
  <c r="AP599" i="12"/>
  <c r="AR598" i="12"/>
  <c r="AS597" i="12"/>
  <c r="AS596" i="12"/>
  <c r="AS595" i="12"/>
  <c r="AR594" i="12"/>
  <c r="AQ593" i="12"/>
  <c r="BC592" i="12"/>
  <c r="AN592" i="12"/>
  <c r="BI591" i="12"/>
  <c r="BA591" i="12"/>
  <c r="AR591" i="12"/>
  <c r="BP590" i="12"/>
  <c r="BG590" i="12"/>
  <c r="AY590" i="12"/>
  <c r="AP590" i="12"/>
  <c r="BM589" i="12"/>
  <c r="BE589" i="12"/>
  <c r="AW589" i="12"/>
  <c r="AO589" i="12"/>
  <c r="BM588" i="12"/>
  <c r="BE588" i="12"/>
  <c r="AW588" i="12"/>
  <c r="AO588" i="12"/>
  <c r="BN587" i="12"/>
  <c r="BF587" i="12"/>
  <c r="AX587" i="12"/>
  <c r="AP587" i="12"/>
  <c r="BN585" i="12"/>
  <c r="BF585" i="12"/>
  <c r="AX585" i="12"/>
  <c r="AP585" i="12"/>
  <c r="BP584" i="12"/>
  <c r="BG584" i="12"/>
  <c r="AY584" i="12"/>
  <c r="AP584" i="12"/>
  <c r="BO583" i="12"/>
  <c r="BG583" i="12"/>
  <c r="AY583" i="12"/>
  <c r="AP583" i="12"/>
  <c r="BO581" i="12"/>
  <c r="BG581" i="12"/>
  <c r="AY581" i="12"/>
  <c r="AP581" i="12"/>
  <c r="BN580" i="12"/>
  <c r="BF580" i="12"/>
  <c r="AX580" i="12"/>
  <c r="AP580" i="12"/>
  <c r="BN579" i="12"/>
  <c r="BF579" i="12"/>
  <c r="AX579" i="12"/>
  <c r="AP579" i="12"/>
  <c r="BN578" i="12"/>
  <c r="BF578" i="12"/>
  <c r="AX578" i="12"/>
  <c r="AO578" i="12"/>
  <c r="BM577" i="12"/>
  <c r="BE577" i="12"/>
  <c r="AW577" i="12"/>
  <c r="AO577" i="12"/>
  <c r="BM576" i="12"/>
  <c r="BE576" i="12"/>
  <c r="AW576" i="12"/>
  <c r="AN576" i="12"/>
  <c r="BL575" i="12"/>
  <c r="BD575" i="12"/>
  <c r="AV575" i="12"/>
  <c r="AN575" i="12"/>
  <c r="BL574" i="12"/>
  <c r="BD574" i="12"/>
  <c r="BD650" i="12"/>
  <c r="BF641" i="12"/>
  <c r="BD633" i="12"/>
  <c r="AZ623" i="12"/>
  <c r="AV615" i="12"/>
  <c r="AX602" i="12"/>
  <c r="AY598" i="12"/>
  <c r="AY594" i="12"/>
  <c r="BK591" i="12"/>
  <c r="BH590" i="12"/>
  <c r="BF589" i="12"/>
  <c r="BF588" i="12"/>
  <c r="BG587" i="12"/>
  <c r="BG585" i="12"/>
  <c r="BH584" i="12"/>
  <c r="BH583" i="12"/>
  <c r="BH581" i="12"/>
  <c r="BG580" i="12"/>
  <c r="BG579" i="12"/>
  <c r="BG578" i="12"/>
  <c r="BF577" i="12"/>
  <c r="BF576" i="12"/>
  <c r="BE575" i="12"/>
  <c r="BO574" i="12"/>
  <c r="AY574" i="12"/>
  <c r="AN574" i="12"/>
  <c r="BH573" i="12"/>
  <c r="AX573" i="12"/>
  <c r="AN573" i="12"/>
  <c r="BH572" i="12"/>
  <c r="AX572" i="12"/>
  <c r="AN572" i="12"/>
  <c r="BH571" i="12"/>
  <c r="AX571" i="12"/>
  <c r="AN571" i="12"/>
  <c r="BH570" i="12"/>
  <c r="AX570" i="12"/>
  <c r="AM570" i="12"/>
  <c r="BH568" i="12"/>
  <c r="AX568" i="12"/>
  <c r="AM568" i="12"/>
  <c r="BH567" i="12"/>
  <c r="AX567" i="12"/>
  <c r="AM567" i="12"/>
  <c r="BI566" i="12"/>
  <c r="AY566" i="12"/>
  <c r="AN566" i="12"/>
  <c r="BI565" i="12"/>
  <c r="AZ565" i="12"/>
  <c r="AQ565" i="12"/>
  <c r="BO564" i="12"/>
  <c r="BG564" i="12"/>
  <c r="AY564" i="12"/>
  <c r="AP564" i="12"/>
  <c r="BN562" i="12"/>
  <c r="BF562" i="12"/>
  <c r="AX562" i="12"/>
  <c r="AO562" i="12"/>
  <c r="BN561" i="12"/>
  <c r="BF561" i="12"/>
  <c r="AX561" i="12"/>
  <c r="AP561" i="12"/>
  <c r="BN560" i="12"/>
  <c r="BF560" i="12"/>
  <c r="AX560" i="12"/>
  <c r="AP560" i="12"/>
  <c r="BN559" i="12"/>
  <c r="BF559" i="12"/>
  <c r="AX559" i="12"/>
  <c r="AP559" i="12"/>
  <c r="BM558" i="12"/>
  <c r="BE558" i="12"/>
  <c r="AW558" i="12"/>
  <c r="AO558" i="12"/>
  <c r="BM557" i="12"/>
  <c r="BE557" i="12"/>
  <c r="AW557" i="12"/>
  <c r="AO557" i="12"/>
  <c r="BL556" i="12"/>
  <c r="BD556" i="12"/>
  <c r="AV556" i="12"/>
  <c r="AN556" i="12"/>
  <c r="BL555" i="12"/>
  <c r="BD555" i="12"/>
  <c r="AV555" i="12"/>
  <c r="AN555" i="12"/>
  <c r="BM554" i="12"/>
  <c r="BE554" i="12"/>
  <c r="AW554" i="12"/>
  <c r="AO554" i="12"/>
  <c r="BN553" i="12"/>
  <c r="BF553" i="12"/>
  <c r="AX553" i="12"/>
  <c r="AP553" i="12"/>
  <c r="BN552" i="12"/>
  <c r="BF552" i="12"/>
  <c r="AX552" i="12"/>
  <c r="AP552" i="12"/>
  <c r="BN551" i="12"/>
  <c r="BF551" i="12"/>
  <c r="AV551" i="12"/>
  <c r="AM551" i="12"/>
  <c r="BK494" i="12"/>
  <c r="BC494" i="12"/>
  <c r="AR494" i="12"/>
  <c r="BP493" i="12"/>
  <c r="BH493" i="12"/>
  <c r="AW493" i="12"/>
  <c r="AM493" i="12"/>
  <c r="BK492" i="12"/>
  <c r="BC492" i="12"/>
  <c r="AP492" i="12"/>
  <c r="BN491" i="12"/>
  <c r="AP648" i="12"/>
  <c r="BF639" i="12"/>
  <c r="BF630" i="12"/>
  <c r="AZ620" i="12"/>
  <c r="AW613" i="12"/>
  <c r="AY601" i="12"/>
  <c r="BA597" i="12"/>
  <c r="AZ593" i="12"/>
  <c r="BC591" i="12"/>
  <c r="BA590" i="12"/>
  <c r="AY589" i="12"/>
  <c r="AY588" i="12"/>
  <c r="AZ587" i="12"/>
  <c r="AZ585" i="12"/>
  <c r="BA584" i="12"/>
  <c r="BA583" i="12"/>
  <c r="BA581" i="12"/>
  <c r="AZ580" i="12"/>
  <c r="AZ579" i="12"/>
  <c r="AZ578" i="12"/>
  <c r="AY577" i="12"/>
  <c r="AY576" i="12"/>
  <c r="AY575" i="12"/>
  <c r="BN574" i="12"/>
  <c r="AX574" i="12"/>
  <c r="AM574" i="12"/>
  <c r="BG573" i="12"/>
  <c r="AW573" i="12"/>
  <c r="BG572" i="12"/>
  <c r="AW572" i="12"/>
  <c r="BG571" i="12"/>
  <c r="AW571" i="12"/>
  <c r="BQ570" i="12"/>
  <c r="BG570" i="12"/>
  <c r="AW570" i="12"/>
  <c r="BQ568" i="12"/>
  <c r="BG568" i="12"/>
  <c r="AW568" i="12"/>
  <c r="BQ567" i="12"/>
  <c r="BG567" i="12"/>
  <c r="AW567" i="12"/>
  <c r="BH566" i="12"/>
  <c r="AX566" i="12"/>
  <c r="BH565" i="12"/>
  <c r="AY565" i="12"/>
  <c r="AP565" i="12"/>
  <c r="BN564" i="12"/>
  <c r="BF564" i="12"/>
  <c r="AX564" i="12"/>
  <c r="AO564" i="12"/>
  <c r="BM562" i="12"/>
  <c r="BE562" i="12"/>
  <c r="AW562" i="12"/>
  <c r="AN562" i="12"/>
  <c r="BM561" i="12"/>
  <c r="BE561" i="12"/>
  <c r="AW561" i="12"/>
  <c r="AO561" i="12"/>
  <c r="BM560" i="12"/>
  <c r="BE560" i="12"/>
  <c r="AW560" i="12"/>
  <c r="AO560" i="12"/>
  <c r="BM559" i="12"/>
  <c r="BE559" i="12"/>
  <c r="AW559" i="12"/>
  <c r="AO559" i="12"/>
  <c r="BL558" i="12"/>
  <c r="BD558" i="12"/>
  <c r="AV558" i="12"/>
  <c r="AN558" i="12"/>
  <c r="BL557" i="12"/>
  <c r="BD557" i="12"/>
  <c r="AV557" i="12"/>
  <c r="AN557" i="12"/>
  <c r="BK556" i="12"/>
  <c r="BC556" i="12"/>
  <c r="AU556" i="12"/>
  <c r="AM556" i="12"/>
  <c r="BK555" i="12"/>
  <c r="BC555" i="12"/>
  <c r="AU555" i="12"/>
  <c r="AM555" i="12"/>
  <c r="BL554" i="12"/>
  <c r="BD554" i="12"/>
  <c r="AV554" i="12"/>
  <c r="AN554" i="12"/>
  <c r="BM553" i="12"/>
  <c r="BE553" i="12"/>
  <c r="AW553" i="12"/>
  <c r="AO553" i="12"/>
  <c r="BM552" i="12"/>
  <c r="BE552" i="12"/>
  <c r="AW552" i="12"/>
  <c r="AO552" i="12"/>
  <c r="BM551" i="12"/>
  <c r="BE551" i="12"/>
  <c r="AU551" i="12"/>
  <c r="AL551" i="12"/>
  <c r="BJ494" i="12"/>
  <c r="BA494" i="12"/>
  <c r="AQ494" i="12"/>
  <c r="BO493" i="12"/>
  <c r="BG493" i="12"/>
  <c r="AV493" i="12"/>
  <c r="AL493" i="12"/>
  <c r="BJ492" i="12"/>
  <c r="AY492" i="12"/>
  <c r="AO492" i="12"/>
  <c r="BM491" i="12"/>
  <c r="BE491" i="12"/>
  <c r="AW491" i="12"/>
  <c r="AM491" i="12"/>
  <c r="BK490" i="12"/>
  <c r="BC490" i="12"/>
  <c r="AU490" i="12"/>
  <c r="AM490" i="12"/>
  <c r="BM489" i="12"/>
  <c r="BE489" i="12"/>
  <c r="AW489" i="12"/>
  <c r="AO489" i="12"/>
  <c r="BN488" i="12"/>
  <c r="AO648" i="12"/>
  <c r="BE639" i="12"/>
  <c r="BE630" i="12"/>
  <c r="AY620" i="12"/>
  <c r="AV613" i="12"/>
  <c r="AX601" i="12"/>
  <c r="AZ597" i="12"/>
  <c r="AY593" i="12"/>
  <c r="BB591" i="12"/>
  <c r="AZ590" i="12"/>
  <c r="AX589" i="12"/>
  <c r="AX588" i="12"/>
  <c r="AY587" i="12"/>
  <c r="AY585" i="12"/>
  <c r="AZ584" i="12"/>
  <c r="AZ583" i="12"/>
  <c r="AZ581" i="12"/>
  <c r="AY580" i="12"/>
  <c r="AY579" i="12"/>
  <c r="AY578" i="12"/>
  <c r="AX577" i="12"/>
  <c r="AX576" i="12"/>
  <c r="AX575" i="12"/>
  <c r="BM574" i="12"/>
  <c r="AW574" i="12"/>
  <c r="BQ573" i="12"/>
  <c r="BF573" i="12"/>
  <c r="AV573" i="12"/>
  <c r="BQ572" i="12"/>
  <c r="BF572" i="12"/>
  <c r="AV572" i="12"/>
  <c r="BQ571" i="12"/>
  <c r="BF571" i="12"/>
  <c r="AV571" i="12"/>
  <c r="BP570" i="12"/>
  <c r="BF570" i="12"/>
  <c r="AV570" i="12"/>
  <c r="BP568" i="12"/>
  <c r="BF568" i="12"/>
  <c r="AV568" i="12"/>
  <c r="BP567" i="12"/>
  <c r="BF567" i="12"/>
  <c r="AV567" i="12"/>
  <c r="BQ566" i="12"/>
  <c r="BG566" i="12"/>
  <c r="AW566" i="12"/>
  <c r="BQ565" i="12"/>
  <c r="BG565" i="12"/>
  <c r="AX565" i="12"/>
  <c r="AO565" i="12"/>
  <c r="BM564" i="12"/>
  <c r="BE564" i="12"/>
  <c r="AW564" i="12"/>
  <c r="AN564" i="12"/>
  <c r="BL562" i="12"/>
  <c r="BD562" i="12"/>
  <c r="AV562" i="12"/>
  <c r="AM562" i="12"/>
  <c r="BL561" i="12"/>
  <c r="BD561" i="12"/>
  <c r="AV561" i="12"/>
  <c r="AN561" i="12"/>
  <c r="BL560" i="12"/>
  <c r="BD560" i="12"/>
  <c r="AV560" i="12"/>
  <c r="AN560" i="12"/>
  <c r="BL559" i="12"/>
  <c r="BD559" i="12"/>
  <c r="AV559" i="12"/>
  <c r="AN559" i="12"/>
  <c r="BK558" i="12"/>
  <c r="BC558" i="12"/>
  <c r="AU558" i="12"/>
  <c r="AM558" i="12"/>
  <c r="BK557" i="12"/>
  <c r="BC557" i="12"/>
  <c r="AU557" i="12"/>
  <c r="AM557" i="12"/>
  <c r="BJ556" i="12"/>
  <c r="BB556" i="12"/>
  <c r="AT556" i="12"/>
  <c r="AL556" i="12"/>
  <c r="BJ555" i="12"/>
  <c r="BB555" i="12"/>
  <c r="AT555" i="12"/>
  <c r="AL555" i="12"/>
  <c r="BK554" i="12"/>
  <c r="BC554" i="12"/>
  <c r="AU554" i="12"/>
  <c r="AM554" i="12"/>
  <c r="BL553" i="12"/>
  <c r="BD553" i="12"/>
  <c r="AV553" i="12"/>
  <c r="AN553" i="12"/>
  <c r="BL552" i="12"/>
  <c r="BD552" i="12"/>
  <c r="BK645" i="12"/>
  <c r="BF637" i="12"/>
  <c r="BF628" i="12"/>
  <c r="BJ617" i="12"/>
  <c r="AW612" i="12"/>
  <c r="AY600" i="12"/>
  <c r="BA596" i="12"/>
  <c r="BF592" i="12"/>
  <c r="AU591" i="12"/>
  <c r="AR590" i="12"/>
  <c r="AQ589" i="12"/>
  <c r="AQ588" i="12"/>
  <c r="AR587" i="12"/>
  <c r="AR585" i="12"/>
  <c r="AR584" i="12"/>
  <c r="AR583" i="12"/>
  <c r="AR581" i="12"/>
  <c r="AR580" i="12"/>
  <c r="AR579" i="12"/>
  <c r="AQ578" i="12"/>
  <c r="AQ577" i="12"/>
  <c r="AP576" i="12"/>
  <c r="AW575" i="12"/>
  <c r="BK574" i="12"/>
  <c r="AV574" i="12"/>
  <c r="BP573" i="12"/>
  <c r="BE573" i="12"/>
  <c r="AS573" i="12"/>
  <c r="BP572" i="12"/>
  <c r="BE572" i="12"/>
  <c r="AS572" i="12"/>
  <c r="BP571" i="12"/>
  <c r="BE571" i="12"/>
  <c r="AS571" i="12"/>
  <c r="BO570" i="12"/>
  <c r="BE570" i="12"/>
  <c r="AR570" i="12"/>
  <c r="BO568" i="12"/>
  <c r="BE568" i="12"/>
  <c r="AR568" i="12"/>
  <c r="BO567" i="12"/>
  <c r="BE567" i="12"/>
  <c r="AR567" i="12"/>
  <c r="BP566" i="12"/>
  <c r="BF566" i="12"/>
  <c r="AS566" i="12"/>
  <c r="BP565" i="12"/>
  <c r="BF565" i="12"/>
  <c r="AW565" i="12"/>
  <c r="AN565" i="12"/>
  <c r="BL564" i="12"/>
  <c r="BD564" i="12"/>
  <c r="AV564" i="12"/>
  <c r="AM564" i="12"/>
  <c r="BK562" i="12"/>
  <c r="BC562" i="12"/>
  <c r="AU562" i="12"/>
  <c r="AL562" i="12"/>
  <c r="BK561" i="12"/>
  <c r="BC561" i="12"/>
  <c r="AU561" i="12"/>
  <c r="AM561" i="12"/>
  <c r="BK560" i="12"/>
  <c r="BC560" i="12"/>
  <c r="AU560" i="12"/>
  <c r="AM560" i="12"/>
  <c r="BK559" i="12"/>
  <c r="BC559" i="12"/>
  <c r="AU559" i="12"/>
  <c r="AM559" i="12"/>
  <c r="BJ558" i="12"/>
  <c r="BB558" i="12"/>
  <c r="AT558" i="12"/>
  <c r="AL558" i="12"/>
  <c r="BJ557" i="12"/>
  <c r="BB557" i="12"/>
  <c r="AT557" i="12"/>
  <c r="AL557" i="12"/>
  <c r="BI556" i="12"/>
  <c r="BA556" i="12"/>
  <c r="AS556" i="12"/>
  <c r="BQ555" i="12"/>
  <c r="BI555" i="12"/>
  <c r="BA555" i="12"/>
  <c r="AS555" i="12"/>
  <c r="BJ554" i="12"/>
  <c r="BB554" i="12"/>
  <c r="AT554" i="12"/>
  <c r="AL554" i="12"/>
  <c r="BK553" i="12"/>
  <c r="BC553" i="12"/>
  <c r="AU553" i="12"/>
  <c r="AM553" i="12"/>
  <c r="BK552" i="12"/>
  <c r="BJ645" i="12"/>
  <c r="BE637" i="12"/>
  <c r="BE628" i="12"/>
  <c r="BH617" i="12"/>
  <c r="AV612" i="12"/>
  <c r="AX600" i="12"/>
  <c r="AZ596" i="12"/>
  <c r="BE592" i="12"/>
  <c r="AS591" i="12"/>
  <c r="AQ590" i="12"/>
  <c r="AP589" i="12"/>
  <c r="AP588" i="12"/>
  <c r="AQ587" i="12"/>
  <c r="AQ585" i="12"/>
  <c r="AQ584" i="12"/>
  <c r="AQ583" i="12"/>
  <c r="AQ581" i="12"/>
  <c r="AQ580" i="12"/>
  <c r="AQ579" i="12"/>
  <c r="AP578" i="12"/>
  <c r="AP577" i="12"/>
  <c r="AO576" i="12"/>
  <c r="AQ575" i="12"/>
  <c r="BG574" i="12"/>
  <c r="AU574" i="12"/>
  <c r="BN573" i="12"/>
  <c r="BD573" i="12"/>
  <c r="AR573" i="12"/>
  <c r="BN572" i="12"/>
  <c r="BD572" i="12"/>
  <c r="AR572" i="12"/>
  <c r="BN571" i="12"/>
  <c r="BD571" i="12"/>
  <c r="AR571" i="12"/>
  <c r="BN570" i="12"/>
  <c r="BD570" i="12"/>
  <c r="AQ570" i="12"/>
  <c r="BN568" i="12"/>
  <c r="BD568" i="12"/>
  <c r="AQ568" i="12"/>
  <c r="BN567" i="12"/>
  <c r="BD567" i="12"/>
  <c r="AQ567" i="12"/>
  <c r="BO566" i="12"/>
  <c r="BE566" i="12"/>
  <c r="AR566" i="12"/>
  <c r="BO565" i="12"/>
  <c r="BE565" i="12"/>
  <c r="AV565" i="12"/>
  <c r="AM565" i="12"/>
  <c r="BK564" i="12"/>
  <c r="BC564" i="12"/>
  <c r="AU564" i="12"/>
  <c r="AL564" i="12"/>
  <c r="BJ562" i="12"/>
  <c r="BB562" i="12"/>
  <c r="AS562" i="12"/>
  <c r="BJ561" i="12"/>
  <c r="BB561" i="12"/>
  <c r="AT561" i="12"/>
  <c r="AL561" i="12"/>
  <c r="BJ560" i="12"/>
  <c r="BB560" i="12"/>
  <c r="AT560" i="12"/>
  <c r="AL560" i="12"/>
  <c r="BJ559" i="12"/>
  <c r="BB559" i="12"/>
  <c r="AT559" i="12"/>
  <c r="AL559" i="12"/>
  <c r="BI558" i="12"/>
  <c r="BA558" i="12"/>
  <c r="AS558" i="12"/>
  <c r="BQ557" i="12"/>
  <c r="BI557" i="12"/>
  <c r="BA557" i="12"/>
  <c r="AS557" i="12"/>
  <c r="BQ556" i="12"/>
  <c r="BH556" i="12"/>
  <c r="AZ556" i="12"/>
  <c r="AR556" i="12"/>
  <c r="BP555" i="12"/>
  <c r="BH555" i="12"/>
  <c r="AZ555" i="12"/>
  <c r="AR555" i="12"/>
  <c r="BQ554" i="12"/>
  <c r="BG643" i="12"/>
  <c r="BE635" i="12"/>
  <c r="BA625" i="12"/>
  <c r="AY616" i="12"/>
  <c r="AW603" i="12"/>
  <c r="AY599" i="12"/>
  <c r="BA595" i="12"/>
  <c r="AP592" i="12"/>
  <c r="AL591" i="12"/>
  <c r="BP589" i="12"/>
  <c r="BP588" i="12"/>
  <c r="BQ587" i="12"/>
  <c r="BQ585" i="12"/>
  <c r="BQ583" i="12"/>
  <c r="BQ581" i="12"/>
  <c r="BP580" i="12"/>
  <c r="BP579" i="12"/>
  <c r="BP578" i="12"/>
  <c r="BO577" i="12"/>
  <c r="BO576" i="12"/>
  <c r="BN575" i="12"/>
  <c r="AP575" i="12"/>
  <c r="BF574" i="12"/>
  <c r="AQ574" i="12"/>
  <c r="BM573" i="12"/>
  <c r="BA573" i="12"/>
  <c r="AQ573" i="12"/>
  <c r="BM572" i="12"/>
  <c r="BA572" i="12"/>
  <c r="AQ572" i="12"/>
  <c r="BM571" i="12"/>
  <c r="BA571" i="12"/>
  <c r="AQ571" i="12"/>
  <c r="BM570" i="12"/>
  <c r="BA570" i="12"/>
  <c r="AP570" i="12"/>
  <c r="BM568" i="12"/>
  <c r="BA568" i="12"/>
  <c r="AP568" i="12"/>
  <c r="BM567" i="12"/>
  <c r="BA567" i="12"/>
  <c r="AP567" i="12"/>
  <c r="BN566" i="12"/>
  <c r="BB566" i="12"/>
  <c r="AQ566" i="12"/>
  <c r="BN565" i="12"/>
  <c r="BC565" i="12"/>
  <c r="AU565" i="12"/>
  <c r="AL565" i="12"/>
  <c r="BJ564" i="12"/>
  <c r="BB564" i="12"/>
  <c r="AS564" i="12"/>
  <c r="BQ562" i="12"/>
  <c r="BI562" i="12"/>
  <c r="BA562" i="12"/>
  <c r="AR562" i="12"/>
  <c r="BQ561" i="12"/>
  <c r="BI561" i="12"/>
  <c r="BA561" i="12"/>
  <c r="AS561" i="12"/>
  <c r="BQ560" i="12"/>
  <c r="BI560" i="12"/>
  <c r="BA560" i="12"/>
  <c r="AS560" i="12"/>
  <c r="BI559" i="12"/>
  <c r="BA559" i="12"/>
  <c r="AS559" i="12"/>
  <c r="BQ558" i="12"/>
  <c r="BH558" i="12"/>
  <c r="AZ558" i="12"/>
  <c r="AR558" i="12"/>
  <c r="BP557" i="12"/>
  <c r="BH557" i="12"/>
  <c r="AZ557" i="12"/>
  <c r="AR557" i="12"/>
  <c r="BP556" i="12"/>
  <c r="BG556" i="12"/>
  <c r="AY556" i="12"/>
  <c r="AQ556" i="12"/>
  <c r="BO555" i="12"/>
  <c r="BG555" i="12"/>
  <c r="AY555" i="12"/>
  <c r="BF643" i="12"/>
  <c r="BD635" i="12"/>
  <c r="AZ625" i="12"/>
  <c r="AX616" i="12"/>
  <c r="AV603" i="12"/>
  <c r="AX599" i="12"/>
  <c r="AZ595" i="12"/>
  <c r="AO592" i="12"/>
  <c r="BQ590" i="12"/>
  <c r="BN589" i="12"/>
  <c r="BN588" i="12"/>
  <c r="BP587" i="12"/>
  <c r="BP585" i="12"/>
  <c r="BQ584" i="12"/>
  <c r="BP583" i="12"/>
  <c r="BP581" i="12"/>
  <c r="BO580" i="12"/>
  <c r="BO579" i="12"/>
  <c r="BO578" i="12"/>
  <c r="BN577" i="12"/>
  <c r="BN576" i="12"/>
  <c r="BM575" i="12"/>
  <c r="AO575" i="12"/>
  <c r="BE574" i="12"/>
  <c r="AP574" i="12"/>
  <c r="BL573" i="12"/>
  <c r="AZ573" i="12"/>
  <c r="AP573" i="12"/>
  <c r="BL572" i="12"/>
  <c r="AZ572" i="12"/>
  <c r="AP572" i="12"/>
  <c r="BL571" i="12"/>
  <c r="AZ571" i="12"/>
  <c r="AP571" i="12"/>
  <c r="BL570" i="12"/>
  <c r="AZ570" i="12"/>
  <c r="AO570" i="12"/>
  <c r="BL568" i="12"/>
  <c r="AZ568" i="12"/>
  <c r="AO568" i="12"/>
  <c r="BL567" i="12"/>
  <c r="AZ567" i="12"/>
  <c r="AO567" i="12"/>
  <c r="BM566" i="12"/>
  <c r="BA566" i="12"/>
  <c r="AP566" i="12"/>
  <c r="BM565" i="12"/>
  <c r="BB565" i="12"/>
  <c r="AS565" i="12"/>
  <c r="BQ564" i="12"/>
  <c r="BI564" i="12"/>
  <c r="BA564" i="12"/>
  <c r="AR564" i="12"/>
  <c r="BP562" i="12"/>
  <c r="BH562" i="12"/>
  <c r="AZ562" i="12"/>
  <c r="AQ562" i="12"/>
  <c r="BP561" i="12"/>
  <c r="BH561" i="12"/>
  <c r="AZ561" i="12"/>
  <c r="AR561" i="12"/>
  <c r="BP560" i="12"/>
  <c r="BH560" i="12"/>
  <c r="AZ560" i="12"/>
  <c r="AR560" i="12"/>
  <c r="BQ559" i="12"/>
  <c r="BH559" i="12"/>
  <c r="AZ559" i="12"/>
  <c r="AR559" i="12"/>
  <c r="BP558" i="12"/>
  <c r="BG558" i="12"/>
  <c r="AY558" i="12"/>
  <c r="BG641" i="12"/>
  <c r="BI590" i="12"/>
  <c r="BH580" i="12"/>
  <c r="AO574" i="12"/>
  <c r="AY571" i="12"/>
  <c r="BI567" i="12"/>
  <c r="AR565" i="12"/>
  <c r="AP562" i="12"/>
  <c r="AQ560" i="12"/>
  <c r="AQ558" i="12"/>
  <c r="AQ557" i="12"/>
  <c r="AP556" i="12"/>
  <c r="AQ555" i="12"/>
  <c r="BG554" i="12"/>
  <c r="AQ554" i="12"/>
  <c r="BH553" i="12"/>
  <c r="AR553" i="12"/>
  <c r="BH552" i="12"/>
  <c r="AU552" i="12"/>
  <c r="BQ551" i="12"/>
  <c r="BG551" i="12"/>
  <c r="AR551" i="12"/>
  <c r="BN494" i="12"/>
  <c r="BD494" i="12"/>
  <c r="AO494" i="12"/>
  <c r="BK493" i="12"/>
  <c r="AX493" i="12"/>
  <c r="BP492" i="12"/>
  <c r="BF492" i="12"/>
  <c r="AQ492" i="12"/>
  <c r="BK491" i="12"/>
  <c r="BB491" i="12"/>
  <c r="AQ491" i="12"/>
  <c r="BN490" i="12"/>
  <c r="BE490" i="12"/>
  <c r="AV490" i="12"/>
  <c r="AL490" i="12"/>
  <c r="BK489" i="12"/>
  <c r="BB489" i="12"/>
  <c r="AS489" i="12"/>
  <c r="BQ488" i="12"/>
  <c r="BH488" i="12"/>
  <c r="AZ488" i="12"/>
  <c r="AQ488" i="12"/>
  <c r="BQ487" i="12"/>
  <c r="BI487" i="12"/>
  <c r="BA487" i="12"/>
  <c r="AR487" i="12"/>
  <c r="BP485" i="12"/>
  <c r="BH485" i="12"/>
  <c r="AZ485" i="12"/>
  <c r="AR485" i="12"/>
  <c r="BQ484" i="12"/>
  <c r="BI484" i="12"/>
  <c r="BA484" i="12"/>
  <c r="AS484" i="12"/>
  <c r="BJ483" i="12"/>
  <c r="BB483" i="12"/>
  <c r="AT483" i="12"/>
  <c r="AL483" i="12"/>
  <c r="BJ482" i="12"/>
  <c r="BB482" i="12"/>
  <c r="AT482" i="12"/>
  <c r="AL482" i="12"/>
  <c r="BJ481" i="12"/>
  <c r="BB481" i="12"/>
  <c r="AT481" i="12"/>
  <c r="AL481" i="12"/>
  <c r="BJ480" i="12"/>
  <c r="BB480" i="12"/>
  <c r="AS480" i="12"/>
  <c r="BQ479" i="12"/>
  <c r="BI479" i="12"/>
  <c r="AZ479" i="12"/>
  <c r="AR479" i="12"/>
  <c r="BP478" i="12"/>
  <c r="BH478" i="12"/>
  <c r="AZ478" i="12"/>
  <c r="AP478" i="12"/>
  <c r="BN477" i="12"/>
  <c r="BF477" i="12"/>
  <c r="AX477" i="12"/>
  <c r="AO477" i="12"/>
  <c r="BM476" i="12"/>
  <c r="BE476" i="12"/>
  <c r="AW476" i="12"/>
  <c r="AO476" i="12"/>
  <c r="BN475" i="12"/>
  <c r="BF475" i="12"/>
  <c r="AX475" i="12"/>
  <c r="AP475" i="12"/>
  <c r="BN474" i="12"/>
  <c r="BF474" i="12"/>
  <c r="AX474" i="12"/>
  <c r="AO474" i="12"/>
  <c r="BM473" i="12"/>
  <c r="BE473" i="12"/>
  <c r="AW473" i="12"/>
  <c r="AN473" i="12"/>
  <c r="BL471" i="12"/>
  <c r="BD471" i="12"/>
  <c r="AV471" i="12"/>
  <c r="AN471" i="12"/>
  <c r="BL470" i="12"/>
  <c r="BD470" i="12"/>
  <c r="AV470" i="12"/>
  <c r="AN470" i="12"/>
  <c r="BL469" i="12"/>
  <c r="BD469" i="12"/>
  <c r="AV469" i="12"/>
  <c r="AM469" i="12"/>
  <c r="BK468" i="12"/>
  <c r="BC468" i="12"/>
  <c r="AU468" i="12"/>
  <c r="AL468" i="12"/>
  <c r="BJ467" i="12"/>
  <c r="BB467" i="12"/>
  <c r="AT467" i="12"/>
  <c r="AL467" i="12"/>
  <c r="BJ466" i="12"/>
  <c r="BB466" i="12"/>
  <c r="AT466" i="12"/>
  <c r="AL466" i="12"/>
  <c r="BJ465" i="12"/>
  <c r="BB465" i="12"/>
  <c r="AT465" i="12"/>
  <c r="BE633" i="12"/>
  <c r="BG589" i="12"/>
  <c r="BH579" i="12"/>
  <c r="BI573" i="12"/>
  <c r="AO571" i="12"/>
  <c r="AY567" i="12"/>
  <c r="BP564" i="12"/>
  <c r="BO561" i="12"/>
  <c r="BP559" i="12"/>
  <c r="AP558" i="12"/>
  <c r="AP557" i="12"/>
  <c r="AO556" i="12"/>
  <c r="AP555" i="12"/>
  <c r="BF554" i="12"/>
  <c r="AP554" i="12"/>
  <c r="BG553" i="12"/>
  <c r="AQ553" i="12"/>
  <c r="BG552" i="12"/>
  <c r="AT552" i="12"/>
  <c r="BP551" i="12"/>
  <c r="BD551" i="12"/>
  <c r="AQ551" i="12"/>
  <c r="BM494" i="12"/>
  <c r="AZ494" i="12"/>
  <c r="AN494" i="12"/>
  <c r="BJ493" i="12"/>
  <c r="AU493" i="12"/>
  <c r="BO492" i="12"/>
  <c r="BE492" i="12"/>
  <c r="AN492" i="12"/>
  <c r="BJ491" i="12"/>
  <c r="BA491" i="12"/>
  <c r="AP491" i="12"/>
  <c r="BM490" i="12"/>
  <c r="BD490" i="12"/>
  <c r="AT490" i="12"/>
  <c r="BJ489" i="12"/>
  <c r="BA489" i="12"/>
  <c r="AR489" i="12"/>
  <c r="BP488" i="12"/>
  <c r="BG488" i="12"/>
  <c r="AY488" i="12"/>
  <c r="AP488" i="12"/>
  <c r="BP487" i="12"/>
  <c r="BH487" i="12"/>
  <c r="AZ487" i="12"/>
  <c r="AQ487" i="12"/>
  <c r="BO485" i="12"/>
  <c r="BG485" i="12"/>
  <c r="AY485" i="12"/>
  <c r="AQ485" i="12"/>
  <c r="BP484" i="12"/>
  <c r="BH484" i="12"/>
  <c r="AZ484" i="12"/>
  <c r="AR484" i="12"/>
  <c r="BQ483" i="12"/>
  <c r="BI483" i="12"/>
  <c r="BA483" i="12"/>
  <c r="AS483" i="12"/>
  <c r="BQ482" i="12"/>
  <c r="BI482" i="12"/>
  <c r="BA482" i="12"/>
  <c r="AS482" i="12"/>
  <c r="BQ481" i="12"/>
  <c r="BI481" i="12"/>
  <c r="BA481" i="12"/>
  <c r="AS481" i="12"/>
  <c r="BQ480" i="12"/>
  <c r="BI480" i="12"/>
  <c r="BA480" i="12"/>
  <c r="AR480" i="12"/>
  <c r="BP479" i="12"/>
  <c r="BH479" i="12"/>
  <c r="AY479" i="12"/>
  <c r="AQ479" i="12"/>
  <c r="BO478" i="12"/>
  <c r="BG478" i="12"/>
  <c r="AY478" i="12"/>
  <c r="AO478" i="12"/>
  <c r="BM477" i="12"/>
  <c r="BE477" i="12"/>
  <c r="AW477" i="12"/>
  <c r="AN477" i="12"/>
  <c r="BL476" i="12"/>
  <c r="BD476" i="12"/>
  <c r="AV476" i="12"/>
  <c r="AN476" i="12"/>
  <c r="BM475" i="12"/>
  <c r="BE475" i="12"/>
  <c r="AW475" i="12"/>
  <c r="AO475" i="12"/>
  <c r="BM474" i="12"/>
  <c r="BE474" i="12"/>
  <c r="AW474" i="12"/>
  <c r="AN474" i="12"/>
  <c r="BL473" i="12"/>
  <c r="BD473" i="12"/>
  <c r="AV473" i="12"/>
  <c r="AM473" i="12"/>
  <c r="BK471" i="12"/>
  <c r="BC471" i="12"/>
  <c r="AU471" i="12"/>
  <c r="AM471" i="12"/>
  <c r="BK470" i="12"/>
  <c r="BC470" i="12"/>
  <c r="AU470" i="12"/>
  <c r="AM470" i="12"/>
  <c r="BK469" i="12"/>
  <c r="BC469" i="12"/>
  <c r="AU469" i="12"/>
  <c r="AL469" i="12"/>
  <c r="BJ468" i="12"/>
  <c r="BB468" i="12"/>
  <c r="AS468" i="12"/>
  <c r="BQ467" i="12"/>
  <c r="BI467" i="12"/>
  <c r="BA467" i="12"/>
  <c r="AS467" i="12"/>
  <c r="BQ466" i="12"/>
  <c r="BI466" i="12"/>
  <c r="BA466" i="12"/>
  <c r="AS466" i="12"/>
  <c r="BQ465" i="12"/>
  <c r="BI465" i="12"/>
  <c r="BA465" i="12"/>
  <c r="AS465" i="12"/>
  <c r="BQ464" i="12"/>
  <c r="BI464" i="12"/>
  <c r="BA464" i="12"/>
  <c r="BA623" i="12"/>
  <c r="BG588" i="12"/>
  <c r="BH578" i="12"/>
  <c r="AY573" i="12"/>
  <c r="BI570" i="12"/>
  <c r="AN567" i="12"/>
  <c r="BH564" i="12"/>
  <c r="BG561" i="12"/>
  <c r="BG559" i="12"/>
  <c r="BO557" i="12"/>
  <c r="BN556" i="12"/>
  <c r="BN555" i="12"/>
  <c r="AO555" i="12"/>
  <c r="BA554" i="12"/>
  <c r="BB553" i="12"/>
  <c r="AL553" i="12"/>
  <c r="BC552" i="12"/>
  <c r="AS552" i="12"/>
  <c r="BO551" i="12"/>
  <c r="BC551" i="12"/>
  <c r="AP551" i="12"/>
  <c r="BL494" i="12"/>
  <c r="AY494" i="12"/>
  <c r="AM494" i="12"/>
  <c r="BI493" i="12"/>
  <c r="AR493" i="12"/>
  <c r="BN492" i="12"/>
  <c r="BD492" i="12"/>
  <c r="AM492" i="12"/>
  <c r="BI491" i="12"/>
  <c r="AZ491" i="12"/>
  <c r="AO491" i="12"/>
  <c r="BL490" i="12"/>
  <c r="BB490" i="12"/>
  <c r="AS490" i="12"/>
  <c r="BI489" i="12"/>
  <c r="AZ489" i="12"/>
  <c r="AQ489" i="12"/>
  <c r="BO488" i="12"/>
  <c r="BF488" i="12"/>
  <c r="AX488" i="12"/>
  <c r="AO488" i="12"/>
  <c r="BO487" i="12"/>
  <c r="BG487" i="12"/>
  <c r="AY487" i="12"/>
  <c r="AP487" i="12"/>
  <c r="BN485" i="12"/>
  <c r="BF485" i="12"/>
  <c r="AX485" i="12"/>
  <c r="AP485" i="12"/>
  <c r="BO484" i="12"/>
  <c r="BG484" i="12"/>
  <c r="AY484" i="12"/>
  <c r="AQ484" i="12"/>
  <c r="BP483" i="12"/>
  <c r="BH483" i="12"/>
  <c r="AZ483" i="12"/>
  <c r="AR483" i="12"/>
  <c r="BP482" i="12"/>
  <c r="BH482" i="12"/>
  <c r="AZ482" i="12"/>
  <c r="AR482" i="12"/>
  <c r="BP481" i="12"/>
  <c r="BH481" i="12"/>
  <c r="AZ481" i="12"/>
  <c r="AR481" i="12"/>
  <c r="BP480" i="12"/>
  <c r="BH480" i="12"/>
  <c r="AZ480" i="12"/>
  <c r="AQ480" i="12"/>
  <c r="BO479" i="12"/>
  <c r="BG479" i="12"/>
  <c r="AX479" i="12"/>
  <c r="AP479" i="12"/>
  <c r="BN478" i="12"/>
  <c r="BF478" i="12"/>
  <c r="AX478" i="12"/>
  <c r="AN478" i="12"/>
  <c r="BL477" i="12"/>
  <c r="BD477" i="12"/>
  <c r="AV477" i="12"/>
  <c r="AM477" i="12"/>
  <c r="BK476" i="12"/>
  <c r="BC476" i="12"/>
  <c r="AU476" i="12"/>
  <c r="AM476" i="12"/>
  <c r="BL475" i="12"/>
  <c r="BD475" i="12"/>
  <c r="AV475" i="12"/>
  <c r="AN475" i="12"/>
  <c r="BL474" i="12"/>
  <c r="BD474" i="12"/>
  <c r="AV474" i="12"/>
  <c r="AM474" i="12"/>
  <c r="BK473" i="12"/>
  <c r="BC473" i="12"/>
  <c r="AU473" i="12"/>
  <c r="AL473" i="12"/>
  <c r="BJ471" i="12"/>
  <c r="BB471" i="12"/>
  <c r="AT471" i="12"/>
  <c r="AL471" i="12"/>
  <c r="BJ470" i="12"/>
  <c r="BB470" i="12"/>
  <c r="AT470" i="12"/>
  <c r="AL470" i="12"/>
  <c r="BJ469" i="12"/>
  <c r="BB469" i="12"/>
  <c r="AS469" i="12"/>
  <c r="BQ468" i="12"/>
  <c r="BI468" i="12"/>
  <c r="BA468" i="12"/>
  <c r="AR468" i="12"/>
  <c r="BP467" i="12"/>
  <c r="BH467" i="12"/>
  <c r="AZ467" i="12"/>
  <c r="AR467" i="12"/>
  <c r="BP466" i="12"/>
  <c r="BH466" i="12"/>
  <c r="AZ466" i="12"/>
  <c r="AR466" i="12"/>
  <c r="AW615" i="12"/>
  <c r="BH587" i="12"/>
  <c r="BG577" i="12"/>
  <c r="AO573" i="12"/>
  <c r="AY570" i="12"/>
  <c r="BJ566" i="12"/>
  <c r="AZ564" i="12"/>
  <c r="AY561" i="12"/>
  <c r="AY559" i="12"/>
  <c r="BN557" i="12"/>
  <c r="BM556" i="12"/>
  <c r="BM555" i="12"/>
  <c r="BP554" i="12"/>
  <c r="AZ554" i="12"/>
  <c r="BQ553" i="12"/>
  <c r="BA553" i="12"/>
  <c r="BQ552" i="12"/>
  <c r="BB552" i="12"/>
  <c r="AR552" i="12"/>
  <c r="BL551" i="12"/>
  <c r="AZ551" i="12"/>
  <c r="AO551" i="12"/>
  <c r="BI494" i="12"/>
  <c r="AX494" i="12"/>
  <c r="AL494" i="12"/>
  <c r="BF493" i="12"/>
  <c r="AQ493" i="12"/>
  <c r="BM492" i="12"/>
  <c r="AX492" i="12"/>
  <c r="AL492" i="12"/>
  <c r="BH491" i="12"/>
  <c r="AY491" i="12"/>
  <c r="AN491" i="12"/>
  <c r="BJ490" i="12"/>
  <c r="BA490" i="12"/>
  <c r="AR490" i="12"/>
  <c r="BQ489" i="12"/>
  <c r="BH489" i="12"/>
  <c r="AY489" i="12"/>
  <c r="AP489" i="12"/>
  <c r="BM488" i="12"/>
  <c r="BE488" i="12"/>
  <c r="AW488" i="12"/>
  <c r="AN488" i="12"/>
  <c r="BN487" i="12"/>
  <c r="BF487" i="12"/>
  <c r="AX487" i="12"/>
  <c r="AO487" i="12"/>
  <c r="BM485" i="12"/>
  <c r="BE485" i="12"/>
  <c r="AW485" i="12"/>
  <c r="AO485" i="12"/>
  <c r="BN484" i="12"/>
  <c r="BF484" i="12"/>
  <c r="AX484" i="12"/>
  <c r="AP484" i="12"/>
  <c r="BO483" i="12"/>
  <c r="BG483" i="12"/>
  <c r="AY483" i="12"/>
  <c r="AQ483" i="12"/>
  <c r="BO482" i="12"/>
  <c r="BG482" i="12"/>
  <c r="AY482" i="12"/>
  <c r="AQ482" i="12"/>
  <c r="BO481" i="12"/>
  <c r="BG481" i="12"/>
  <c r="AY481" i="12"/>
  <c r="AQ481" i="12"/>
  <c r="BO480" i="12"/>
  <c r="BG480" i="12"/>
  <c r="AY480" i="12"/>
  <c r="AP480" i="12"/>
  <c r="BN479" i="12"/>
  <c r="BF479" i="12"/>
  <c r="AW479" i="12"/>
  <c r="AO479" i="12"/>
  <c r="BM478" i="12"/>
  <c r="BE478" i="12"/>
  <c r="AW478" i="12"/>
  <c r="AM478" i="12"/>
  <c r="BK477" i="12"/>
  <c r="BC477" i="12"/>
  <c r="AU477" i="12"/>
  <c r="AL477" i="12"/>
  <c r="BJ476" i="12"/>
  <c r="BB476" i="12"/>
  <c r="AT476" i="12"/>
  <c r="AL476" i="12"/>
  <c r="BK475" i="12"/>
  <c r="BC475" i="12"/>
  <c r="AU475" i="12"/>
  <c r="AM475" i="12"/>
  <c r="BK474" i="12"/>
  <c r="BC474" i="12"/>
  <c r="AU474" i="12"/>
  <c r="AL474" i="12"/>
  <c r="BJ473" i="12"/>
  <c r="BB473" i="12"/>
  <c r="AS473" i="12"/>
  <c r="BQ471" i="12"/>
  <c r="BI471" i="12"/>
  <c r="BA471" i="12"/>
  <c r="AS471" i="12"/>
  <c r="BQ470" i="12"/>
  <c r="BI470" i="12"/>
  <c r="BA470" i="12"/>
  <c r="AS470" i="12"/>
  <c r="BQ469" i="12"/>
  <c r="BI469" i="12"/>
  <c r="BA469" i="12"/>
  <c r="AR469" i="12"/>
  <c r="BP468" i="12"/>
  <c r="BH468" i="12"/>
  <c r="AZ468" i="12"/>
  <c r="AQ468" i="12"/>
  <c r="BO467" i="12"/>
  <c r="BG467" i="12"/>
  <c r="AY467" i="12"/>
  <c r="AQ467" i="12"/>
  <c r="BO466" i="12"/>
  <c r="BG466" i="12"/>
  <c r="AY466" i="12"/>
  <c r="AQ466" i="12"/>
  <c r="BO465" i="12"/>
  <c r="BG465" i="12"/>
  <c r="AY465" i="12"/>
  <c r="AQ465" i="12"/>
  <c r="BO464" i="12"/>
  <c r="BG464" i="12"/>
  <c r="AY464" i="12"/>
  <c r="AP464" i="12"/>
  <c r="BN463" i="12"/>
  <c r="BF463" i="12"/>
  <c r="AX463" i="12"/>
  <c r="AY602" i="12"/>
  <c r="BH585" i="12"/>
  <c r="BG576" i="12"/>
  <c r="BI572" i="12"/>
  <c r="AN570" i="12"/>
  <c r="AZ566" i="12"/>
  <c r="AQ564" i="12"/>
  <c r="AQ561" i="12"/>
  <c r="AQ559" i="12"/>
  <c r="BG557" i="12"/>
  <c r="BF556" i="12"/>
  <c r="BF555" i="12"/>
  <c r="BO554" i="12"/>
  <c r="AY554" i="12"/>
  <c r="BP553" i="12"/>
  <c r="AZ553" i="12"/>
  <c r="BP552" i="12"/>
  <c r="BA552" i="12"/>
  <c r="AQ552" i="12"/>
  <c r="BK551" i="12"/>
  <c r="AY551" i="12"/>
  <c r="AN551" i="12"/>
  <c r="BH494" i="12"/>
  <c r="AW494" i="12"/>
  <c r="BQ493" i="12"/>
  <c r="BE493" i="12"/>
  <c r="AP493" i="12"/>
  <c r="BL492" i="12"/>
  <c r="AW492" i="12"/>
  <c r="BQ491" i="12"/>
  <c r="BG491" i="12"/>
  <c r="AX491" i="12"/>
  <c r="AL491" i="12"/>
  <c r="BI490" i="12"/>
  <c r="AZ490" i="12"/>
  <c r="AQ490" i="12"/>
  <c r="BP489" i="12"/>
  <c r="BG489" i="12"/>
  <c r="AX489" i="12"/>
  <c r="AN489" i="12"/>
  <c r="BL488" i="12"/>
  <c r="BD488" i="12"/>
  <c r="AV488" i="12"/>
  <c r="AM488" i="12"/>
  <c r="BM487" i="12"/>
  <c r="BE487" i="12"/>
  <c r="AW487" i="12"/>
  <c r="AN487" i="12"/>
  <c r="BL485" i="12"/>
  <c r="BD485" i="12"/>
  <c r="AV485" i="12"/>
  <c r="AN485" i="12"/>
  <c r="BM484" i="12"/>
  <c r="BE484" i="12"/>
  <c r="AW484" i="12"/>
  <c r="AO484" i="12"/>
  <c r="BN483" i="12"/>
  <c r="BF483" i="12"/>
  <c r="AX483" i="12"/>
  <c r="AP483" i="12"/>
  <c r="BN482" i="12"/>
  <c r="BF482" i="12"/>
  <c r="AX482" i="12"/>
  <c r="AP482" i="12"/>
  <c r="BN481" i="12"/>
  <c r="BF481" i="12"/>
  <c r="AX481" i="12"/>
  <c r="AP481" i="12"/>
  <c r="BN480" i="12"/>
  <c r="BF480" i="12"/>
  <c r="AX480" i="12"/>
  <c r="AO480" i="12"/>
  <c r="BM479" i="12"/>
  <c r="BE479" i="12"/>
  <c r="AV479" i="12"/>
  <c r="AN479" i="12"/>
  <c r="BL478" i="12"/>
  <c r="BD478" i="12"/>
  <c r="AV478" i="12"/>
  <c r="AL478" i="12"/>
  <c r="BJ477" i="12"/>
  <c r="BB477" i="12"/>
  <c r="AT477" i="12"/>
  <c r="BQ476" i="12"/>
  <c r="BI476" i="12"/>
  <c r="BA476" i="12"/>
  <c r="AS476" i="12"/>
  <c r="BJ475" i="12"/>
  <c r="BB475" i="12"/>
  <c r="AT475" i="12"/>
  <c r="AL475" i="12"/>
  <c r="BJ474" i="12"/>
  <c r="BB474" i="12"/>
  <c r="AS474" i="12"/>
  <c r="BQ473" i="12"/>
  <c r="BI473" i="12"/>
  <c r="BA473" i="12"/>
  <c r="AR473" i="12"/>
  <c r="BP471" i="12"/>
  <c r="BH471" i="12"/>
  <c r="AZ471" i="12"/>
  <c r="AR471" i="12"/>
  <c r="BP470" i="12"/>
  <c r="BH470" i="12"/>
  <c r="AZ470" i="12"/>
  <c r="AR470" i="12"/>
  <c r="BP469" i="12"/>
  <c r="BH469" i="12"/>
  <c r="AZ469" i="12"/>
  <c r="AQ469" i="12"/>
  <c r="BO468" i="12"/>
  <c r="BG468" i="12"/>
  <c r="AY468" i="12"/>
  <c r="AP468" i="12"/>
  <c r="BN467" i="12"/>
  <c r="AZ598" i="12"/>
  <c r="BI584" i="12"/>
  <c r="BF575" i="12"/>
  <c r="AY572" i="12"/>
  <c r="BI568" i="12"/>
  <c r="AO566" i="12"/>
  <c r="BO562" i="12"/>
  <c r="BO560" i="12"/>
  <c r="BN558" i="12"/>
  <c r="BF557" i="12"/>
  <c r="BE556" i="12"/>
  <c r="BE555" i="12"/>
  <c r="BN554" i="12"/>
  <c r="AX554" i="12"/>
  <c r="BO553" i="12"/>
  <c r="AY553" i="12"/>
  <c r="BO552" i="12"/>
  <c r="AZ552" i="12"/>
  <c r="AN552" i="12"/>
  <c r="BJ551" i="12"/>
  <c r="AX551" i="12"/>
  <c r="BQ494" i="12"/>
  <c r="BG494" i="12"/>
  <c r="AV494" i="12"/>
  <c r="BN493" i="12"/>
  <c r="BD493" i="12"/>
  <c r="AO493" i="12"/>
  <c r="BI492" i="12"/>
  <c r="AV492" i="12"/>
  <c r="BP491" i="12"/>
  <c r="BF491" i="12"/>
  <c r="AV491" i="12"/>
  <c r="BQ490" i="12"/>
  <c r="BH490" i="12"/>
  <c r="AY490" i="12"/>
  <c r="AP490" i="12"/>
  <c r="BO489" i="12"/>
  <c r="BF489" i="12"/>
  <c r="AV489" i="12"/>
  <c r="AM489" i="12"/>
  <c r="BK488" i="12"/>
  <c r="BC488" i="12"/>
  <c r="AU488" i="12"/>
  <c r="AL488" i="12"/>
  <c r="BL487" i="12"/>
  <c r="BD487" i="12"/>
  <c r="AV487" i="12"/>
  <c r="AM487" i="12"/>
  <c r="BK485" i="12"/>
  <c r="BC485" i="12"/>
  <c r="AU485" i="12"/>
  <c r="AM485" i="12"/>
  <c r="BL484" i="12"/>
  <c r="BD484" i="12"/>
  <c r="AV484" i="12"/>
  <c r="AN484" i="12"/>
  <c r="BM483" i="12"/>
  <c r="BE483" i="12"/>
  <c r="AW483" i="12"/>
  <c r="AO483" i="12"/>
  <c r="BM482" i="12"/>
  <c r="BE482" i="12"/>
  <c r="AW482" i="12"/>
  <c r="AO482" i="12"/>
  <c r="BM481" i="12"/>
  <c r="BE481" i="12"/>
  <c r="AW481" i="12"/>
  <c r="AO481" i="12"/>
  <c r="BM480" i="12"/>
  <c r="BE480" i="12"/>
  <c r="AW480" i="12"/>
  <c r="AN480" i="12"/>
  <c r="BL479" i="12"/>
  <c r="BD479" i="12"/>
  <c r="AU479" i="12"/>
  <c r="AM479" i="12"/>
  <c r="BK478" i="12"/>
  <c r="BC478" i="12"/>
  <c r="AU478" i="12"/>
  <c r="BQ477" i="12"/>
  <c r="BI477" i="12"/>
  <c r="BA477" i="12"/>
  <c r="AR477" i="12"/>
  <c r="BP476" i="12"/>
  <c r="BH476" i="12"/>
  <c r="AZ476" i="12"/>
  <c r="AR476" i="12"/>
  <c r="BQ475" i="12"/>
  <c r="BI475" i="12"/>
  <c r="BA475" i="12"/>
  <c r="AS475" i="12"/>
  <c r="BQ474" i="12"/>
  <c r="BI474" i="12"/>
  <c r="BA474" i="12"/>
  <c r="AR474" i="12"/>
  <c r="BP473" i="12"/>
  <c r="BE650" i="12"/>
  <c r="BL591" i="12"/>
  <c r="BI581" i="12"/>
  <c r="BC574" i="12"/>
  <c r="BI571" i="12"/>
  <c r="AN568" i="12"/>
  <c r="BA565" i="12"/>
  <c r="AY562" i="12"/>
  <c r="AY560" i="12"/>
  <c r="AX558" i="12"/>
  <c r="AX557" i="12"/>
  <c r="AW556" i="12"/>
  <c r="AW555" i="12"/>
  <c r="BH554" i="12"/>
  <c r="AR554" i="12"/>
  <c r="BI553" i="12"/>
  <c r="AS553" i="12"/>
  <c r="BI552" i="12"/>
  <c r="AV552" i="12"/>
  <c r="AL552" i="12"/>
  <c r="BH551" i="12"/>
  <c r="AT551" i="12"/>
  <c r="BO494" i="12"/>
  <c r="BE494" i="12"/>
  <c r="AP494" i="12"/>
  <c r="BL493" i="12"/>
  <c r="AY493" i="12"/>
  <c r="BQ492" i="12"/>
  <c r="BG492" i="12"/>
  <c r="AR492" i="12"/>
  <c r="BL491" i="12"/>
  <c r="BC491" i="12"/>
  <c r="AR491" i="12"/>
  <c r="BO490" i="12"/>
  <c r="BF490" i="12"/>
  <c r="AW490" i="12"/>
  <c r="AN490" i="12"/>
  <c r="BL489" i="12"/>
  <c r="BC489" i="12"/>
  <c r="AT489" i="12"/>
  <c r="BI488" i="12"/>
  <c r="BA488" i="12"/>
  <c r="AR488" i="12"/>
  <c r="BJ487" i="12"/>
  <c r="BB487" i="12"/>
  <c r="AS487" i="12"/>
  <c r="BQ485" i="12"/>
  <c r="BI485" i="12"/>
  <c r="BA485" i="12"/>
  <c r="AS485" i="12"/>
  <c r="BJ484" i="12"/>
  <c r="BB484" i="12"/>
  <c r="AT484" i="12"/>
  <c r="AL484" i="12"/>
  <c r="BK483" i="12"/>
  <c r="BC483" i="12"/>
  <c r="AU483" i="12"/>
  <c r="AM483" i="12"/>
  <c r="BK482" i="12"/>
  <c r="BC482" i="12"/>
  <c r="AU482" i="12"/>
  <c r="AM482" i="12"/>
  <c r="BK481" i="12"/>
  <c r="BC481" i="12"/>
  <c r="AU481" i="12"/>
  <c r="AM481" i="12"/>
  <c r="BK480" i="12"/>
  <c r="BC480" i="12"/>
  <c r="AU480" i="12"/>
  <c r="AL480" i="12"/>
  <c r="BJ479" i="12"/>
  <c r="BB479" i="12"/>
  <c r="AS479" i="12"/>
  <c r="BQ478" i="12"/>
  <c r="BI478" i="12"/>
  <c r="BA478" i="12"/>
  <c r="AQ478" i="12"/>
  <c r="BO477" i="12"/>
  <c r="BG477" i="12"/>
  <c r="AY477" i="12"/>
  <c r="AP477" i="12"/>
  <c r="BN476" i="12"/>
  <c r="BF476" i="12"/>
  <c r="AX476" i="12"/>
  <c r="AP476" i="12"/>
  <c r="BO475" i="12"/>
  <c r="BG475" i="12"/>
  <c r="AY475" i="12"/>
  <c r="AQ475" i="12"/>
  <c r="BO474" i="12"/>
  <c r="BG474" i="12"/>
  <c r="AY474" i="12"/>
  <c r="AP474" i="12"/>
  <c r="BN473" i="12"/>
  <c r="BF473" i="12"/>
  <c r="AX473" i="12"/>
  <c r="AO473" i="12"/>
  <c r="BM471" i="12"/>
  <c r="BE471" i="12"/>
  <c r="AW471" i="12"/>
  <c r="AO471" i="12"/>
  <c r="BM470" i="12"/>
  <c r="BE470" i="12"/>
  <c r="AW470" i="12"/>
  <c r="AO470" i="12"/>
  <c r="BM469" i="12"/>
  <c r="BE469" i="12"/>
  <c r="AW469" i="12"/>
  <c r="AN469" i="12"/>
  <c r="BL468" i="12"/>
  <c r="BD468" i="12"/>
  <c r="BI583" i="12"/>
  <c r="AY557" i="12"/>
  <c r="AY552" i="12"/>
  <c r="BC493" i="12"/>
  <c r="BG490" i="12"/>
  <c r="BB488" i="12"/>
  <c r="BB485" i="12"/>
  <c r="BD483" i="12"/>
  <c r="BD481" i="12"/>
  <c r="BC479" i="12"/>
  <c r="AZ477" i="12"/>
  <c r="AZ475" i="12"/>
  <c r="BG473" i="12"/>
  <c r="BF471" i="12"/>
  <c r="BF470" i="12"/>
  <c r="BF469" i="12"/>
  <c r="BE468" i="12"/>
  <c r="BL467" i="12"/>
  <c r="AV467" i="12"/>
  <c r="BL466" i="12"/>
  <c r="AV466" i="12"/>
  <c r="BM465" i="12"/>
  <c r="AZ465" i="12"/>
  <c r="AN465" i="12"/>
  <c r="BJ464" i="12"/>
  <c r="AX464" i="12"/>
  <c r="AN464" i="12"/>
  <c r="BK463" i="12"/>
  <c r="BB463" i="12"/>
  <c r="AR463" i="12"/>
  <c r="BQ462" i="12"/>
  <c r="BI462" i="12"/>
  <c r="BA462" i="12"/>
  <c r="AR462" i="12"/>
  <c r="BP461" i="12"/>
  <c r="BH461" i="12"/>
  <c r="AZ461" i="12"/>
  <c r="AQ461" i="12"/>
  <c r="BO460" i="12"/>
  <c r="BG460" i="12"/>
  <c r="AV460" i="12"/>
  <c r="AN460" i="12"/>
  <c r="BL459" i="12"/>
  <c r="BD459" i="12"/>
  <c r="AV459" i="12"/>
  <c r="AN459" i="12"/>
  <c r="BL457" i="12"/>
  <c r="BD457" i="12"/>
  <c r="AV457" i="12"/>
  <c r="AM457" i="12"/>
  <c r="BK456" i="12"/>
  <c r="BC456" i="12"/>
  <c r="AR456" i="12"/>
  <c r="BP455" i="12"/>
  <c r="BH455" i="12"/>
  <c r="AX455" i="12"/>
  <c r="AO455" i="12"/>
  <c r="BM454" i="12"/>
  <c r="BE454" i="12"/>
  <c r="AW454" i="12"/>
  <c r="AN454" i="12"/>
  <c r="BL452" i="12"/>
  <c r="BD452" i="12"/>
  <c r="AV452" i="12"/>
  <c r="AM452" i="12"/>
  <c r="BK451" i="12"/>
  <c r="BC451" i="12"/>
  <c r="AU451" i="12"/>
  <c r="AM451" i="12"/>
  <c r="BK449" i="12"/>
  <c r="BC449" i="12"/>
  <c r="AU449" i="12"/>
  <c r="AL449" i="12"/>
  <c r="BJ448" i="12"/>
  <c r="BB448" i="12"/>
  <c r="AS448" i="12"/>
  <c r="BQ447" i="12"/>
  <c r="BI447" i="12"/>
  <c r="BA447" i="12"/>
  <c r="AS447" i="12"/>
  <c r="BQ446" i="12"/>
  <c r="BI446" i="12"/>
  <c r="BA446" i="12"/>
  <c r="AS446" i="12"/>
  <c r="BQ445" i="12"/>
  <c r="BI445" i="12"/>
  <c r="BA445" i="12"/>
  <c r="AS445" i="12"/>
  <c r="BQ444" i="12"/>
  <c r="BI444" i="12"/>
  <c r="BA444" i="12"/>
  <c r="AS444" i="12"/>
  <c r="BJ443" i="12"/>
  <c r="BB443" i="12"/>
  <c r="AT443" i="12"/>
  <c r="AL443" i="12"/>
  <c r="BJ442" i="12"/>
  <c r="BB442" i="12"/>
  <c r="AS442" i="12"/>
  <c r="BK441" i="12"/>
  <c r="BC441" i="12"/>
  <c r="AU441" i="12"/>
  <c r="AL441" i="12"/>
  <c r="BK439" i="12"/>
  <c r="BC439" i="12"/>
  <c r="AU439" i="12"/>
  <c r="AL439" i="12"/>
  <c r="BJ438" i="12"/>
  <c r="BB438" i="12"/>
  <c r="AT438" i="12"/>
  <c r="AL438" i="12"/>
  <c r="BK437" i="12"/>
  <c r="BC437" i="12"/>
  <c r="AU437" i="12"/>
  <c r="AM437" i="12"/>
  <c r="BK436" i="12"/>
  <c r="BC436" i="12"/>
  <c r="AU436" i="12"/>
  <c r="AM436" i="12"/>
  <c r="BK435" i="12"/>
  <c r="BB435" i="12"/>
  <c r="AR435" i="12"/>
  <c r="BQ434" i="12"/>
  <c r="BI434" i="12"/>
  <c r="BA434" i="12"/>
  <c r="AS434" i="12"/>
  <c r="BJ433" i="12"/>
  <c r="BB433" i="12"/>
  <c r="AT433" i="12"/>
  <c r="AL433" i="12"/>
  <c r="BL432" i="12"/>
  <c r="BD432" i="12"/>
  <c r="AV432" i="12"/>
  <c r="AM432" i="12"/>
  <c r="BL431" i="12"/>
  <c r="BD431" i="12"/>
  <c r="AV431" i="12"/>
  <c r="AM431" i="12"/>
  <c r="BL430" i="12"/>
  <c r="BD430" i="12"/>
  <c r="AV430" i="12"/>
  <c r="AN430" i="12"/>
  <c r="BL429" i="12"/>
  <c r="BD429" i="12"/>
  <c r="AV429" i="12"/>
  <c r="AN429" i="12"/>
  <c r="BK428" i="12"/>
  <c r="BC428" i="12"/>
  <c r="AU428" i="12"/>
  <c r="AM575" i="12"/>
  <c r="AX556" i="12"/>
  <c r="AM552" i="12"/>
  <c r="AN493" i="12"/>
  <c r="AX490" i="12"/>
  <c r="AS488" i="12"/>
  <c r="AT485" i="12"/>
  <c r="AV483" i="12"/>
  <c r="AV481" i="12"/>
  <c r="AT479" i="12"/>
  <c r="AQ477" i="12"/>
  <c r="AR475" i="12"/>
  <c r="AZ473" i="12"/>
  <c r="AY471" i="12"/>
  <c r="AY470" i="12"/>
  <c r="AY469" i="12"/>
  <c r="AX468" i="12"/>
  <c r="BK467" i="12"/>
  <c r="AU467" i="12"/>
  <c r="BK466" i="12"/>
  <c r="AU466" i="12"/>
  <c r="BL465" i="12"/>
  <c r="AX465" i="12"/>
  <c r="AM465" i="12"/>
  <c r="BH464" i="12"/>
  <c r="AW464" i="12"/>
  <c r="AM464" i="12"/>
  <c r="BJ463" i="12"/>
  <c r="BA463" i="12"/>
  <c r="AQ463" i="12"/>
  <c r="BP462" i="12"/>
  <c r="BH462" i="12"/>
  <c r="AZ462" i="12"/>
  <c r="AQ462" i="12"/>
  <c r="BO461" i="12"/>
  <c r="BG461" i="12"/>
  <c r="AY461" i="12"/>
  <c r="AP461" i="12"/>
  <c r="BN460" i="12"/>
  <c r="BF460" i="12"/>
  <c r="AU460" i="12"/>
  <c r="AM460" i="12"/>
  <c r="BK459" i="12"/>
  <c r="BC459" i="12"/>
  <c r="AU459" i="12"/>
  <c r="AM459" i="12"/>
  <c r="BK457" i="12"/>
  <c r="BC457" i="12"/>
  <c r="AU457" i="12"/>
  <c r="AL457" i="12"/>
  <c r="BJ456" i="12"/>
  <c r="AZ456" i="12"/>
  <c r="AQ456" i="12"/>
  <c r="BO455" i="12"/>
  <c r="BG455" i="12"/>
  <c r="AW455" i="12"/>
  <c r="AN455" i="12"/>
  <c r="BL454" i="12"/>
  <c r="BD454" i="12"/>
  <c r="AV454" i="12"/>
  <c r="AM454" i="12"/>
  <c r="BK452" i="12"/>
  <c r="BC452" i="12"/>
  <c r="AU452" i="12"/>
  <c r="AL452" i="12"/>
  <c r="BJ451" i="12"/>
  <c r="BB451" i="12"/>
  <c r="AT451" i="12"/>
  <c r="AL451" i="12"/>
  <c r="BJ449" i="12"/>
  <c r="BB449" i="12"/>
  <c r="AS449" i="12"/>
  <c r="BQ448" i="12"/>
  <c r="BI448" i="12"/>
  <c r="BA448" i="12"/>
  <c r="AR448" i="12"/>
  <c r="BP447" i="12"/>
  <c r="BH447" i="12"/>
  <c r="AZ447" i="12"/>
  <c r="AR447" i="12"/>
  <c r="BP446" i="12"/>
  <c r="BH446" i="12"/>
  <c r="AZ446" i="12"/>
  <c r="AR446" i="12"/>
  <c r="BP445" i="12"/>
  <c r="BH445" i="12"/>
  <c r="AZ445" i="12"/>
  <c r="AR445" i="12"/>
  <c r="BP444" i="12"/>
  <c r="BH444" i="12"/>
  <c r="AZ444" i="12"/>
  <c r="AR444" i="12"/>
  <c r="BQ443" i="12"/>
  <c r="BI443" i="12"/>
  <c r="BA443" i="12"/>
  <c r="AS443" i="12"/>
  <c r="BQ442" i="12"/>
  <c r="BI442" i="12"/>
  <c r="BA442" i="12"/>
  <c r="AR442" i="12"/>
  <c r="BJ441" i="12"/>
  <c r="BB441" i="12"/>
  <c r="AS441" i="12"/>
  <c r="BJ439" i="12"/>
  <c r="BB439" i="12"/>
  <c r="AS439" i="12"/>
  <c r="BQ438" i="12"/>
  <c r="BI438" i="12"/>
  <c r="BA438" i="12"/>
  <c r="AS438" i="12"/>
  <c r="BJ437" i="12"/>
  <c r="BB437" i="12"/>
  <c r="AT437" i="12"/>
  <c r="AL437" i="12"/>
  <c r="BJ436" i="12"/>
  <c r="BB436" i="12"/>
  <c r="AT436" i="12"/>
  <c r="AL436" i="12"/>
  <c r="BJ435" i="12"/>
  <c r="AY435" i="12"/>
  <c r="AQ435" i="12"/>
  <c r="BP434" i="12"/>
  <c r="BH434" i="12"/>
  <c r="AZ434" i="12"/>
  <c r="AR434" i="12"/>
  <c r="BQ433" i="12"/>
  <c r="BI433" i="12"/>
  <c r="BA433" i="12"/>
  <c r="AS433" i="12"/>
  <c r="BK432" i="12"/>
  <c r="BC432" i="12"/>
  <c r="AU432" i="12"/>
  <c r="AO572" i="12"/>
  <c r="AX555" i="12"/>
  <c r="BI551" i="12"/>
  <c r="BH492" i="12"/>
  <c r="AO490" i="12"/>
  <c r="AL485" i="12"/>
  <c r="AN483" i="12"/>
  <c r="AN481" i="12"/>
  <c r="AL479" i="12"/>
  <c r="BO476" i="12"/>
  <c r="BP474" i="12"/>
  <c r="AY473" i="12"/>
  <c r="AX471" i="12"/>
  <c r="AX470" i="12"/>
  <c r="AX469" i="12"/>
  <c r="AW468" i="12"/>
  <c r="BF467" i="12"/>
  <c r="AP467" i="12"/>
  <c r="BF466" i="12"/>
  <c r="AP466" i="12"/>
  <c r="BK465" i="12"/>
  <c r="AW465" i="12"/>
  <c r="AL465" i="12"/>
  <c r="BF464" i="12"/>
  <c r="AV464" i="12"/>
  <c r="AL464" i="12"/>
  <c r="BI463" i="12"/>
  <c r="AZ463" i="12"/>
  <c r="AP463" i="12"/>
  <c r="BO462" i="12"/>
  <c r="BG462" i="12"/>
  <c r="AY462" i="12"/>
  <c r="AP462" i="12"/>
  <c r="BN461" i="12"/>
  <c r="BF461" i="12"/>
  <c r="AX461" i="12"/>
  <c r="AO461" i="12"/>
  <c r="BM460" i="12"/>
  <c r="BE460" i="12"/>
  <c r="AT460" i="12"/>
  <c r="AL460" i="12"/>
  <c r="BJ459" i="12"/>
  <c r="BB459" i="12"/>
  <c r="AT459" i="12"/>
  <c r="AL459" i="12"/>
  <c r="BJ457" i="12"/>
  <c r="BB457" i="12"/>
  <c r="AS457" i="12"/>
  <c r="BQ456" i="12"/>
  <c r="BI456" i="12"/>
  <c r="AY456" i="12"/>
  <c r="AP456" i="12"/>
  <c r="BN455" i="12"/>
  <c r="BF455" i="12"/>
  <c r="AV455" i="12"/>
  <c r="AM455" i="12"/>
  <c r="BK454" i="12"/>
  <c r="BC454" i="12"/>
  <c r="AU454" i="12"/>
  <c r="AL454" i="12"/>
  <c r="BJ452" i="12"/>
  <c r="BB452" i="12"/>
  <c r="AS452" i="12"/>
  <c r="BQ451" i="12"/>
  <c r="BI451" i="12"/>
  <c r="BA451" i="12"/>
  <c r="AS451" i="12"/>
  <c r="BQ449" i="12"/>
  <c r="BI449" i="12"/>
  <c r="BA449" i="12"/>
  <c r="AR449" i="12"/>
  <c r="BP448" i="12"/>
  <c r="BH448" i="12"/>
  <c r="AZ448" i="12"/>
  <c r="AQ448" i="12"/>
  <c r="BO447" i="12"/>
  <c r="BG447" i="12"/>
  <c r="AY447" i="12"/>
  <c r="AQ447" i="12"/>
  <c r="BO446" i="12"/>
  <c r="BG446" i="12"/>
  <c r="AY446" i="12"/>
  <c r="AQ446" i="12"/>
  <c r="BO445" i="12"/>
  <c r="BG445" i="12"/>
  <c r="AY445" i="12"/>
  <c r="AQ445" i="12"/>
  <c r="BO444" i="12"/>
  <c r="BG444" i="12"/>
  <c r="AY444" i="12"/>
  <c r="AQ444" i="12"/>
  <c r="BP443" i="12"/>
  <c r="BH443" i="12"/>
  <c r="AZ443" i="12"/>
  <c r="AR443" i="12"/>
  <c r="BP442" i="12"/>
  <c r="BH442" i="12"/>
  <c r="AZ442" i="12"/>
  <c r="AQ442" i="12"/>
  <c r="BQ441" i="12"/>
  <c r="BI441" i="12"/>
  <c r="BA441" i="12"/>
  <c r="AR441" i="12"/>
  <c r="BQ439" i="12"/>
  <c r="BI439" i="12"/>
  <c r="BA439" i="12"/>
  <c r="AR439" i="12"/>
  <c r="BP438" i="12"/>
  <c r="BH438" i="12"/>
  <c r="AZ438" i="12"/>
  <c r="AR438" i="12"/>
  <c r="BQ437" i="12"/>
  <c r="BI437" i="12"/>
  <c r="BA437" i="12"/>
  <c r="AS437" i="12"/>
  <c r="BQ436" i="12"/>
  <c r="BI436" i="12"/>
  <c r="BA436" i="12"/>
  <c r="AS436" i="12"/>
  <c r="BQ435" i="12"/>
  <c r="BI435" i="12"/>
  <c r="AX435" i="12"/>
  <c r="AP435" i="12"/>
  <c r="BO434" i="12"/>
  <c r="BG434" i="12"/>
  <c r="AY434" i="12"/>
  <c r="AQ434" i="12"/>
  <c r="BP433" i="12"/>
  <c r="BH433" i="12"/>
  <c r="AZ433" i="12"/>
  <c r="AR433" i="12"/>
  <c r="BJ432" i="12"/>
  <c r="BB432" i="12"/>
  <c r="AS432" i="12"/>
  <c r="BJ431" i="12"/>
  <c r="BB431" i="12"/>
  <c r="AS431" i="12"/>
  <c r="AY568" i="12"/>
  <c r="BI554" i="12"/>
  <c r="AW551" i="12"/>
  <c r="AU492" i="12"/>
  <c r="BN489" i="12"/>
  <c r="BK487" i="12"/>
  <c r="BK484" i="12"/>
  <c r="BL482" i="12"/>
  <c r="BL480" i="12"/>
  <c r="BJ478" i="12"/>
  <c r="BG476" i="12"/>
  <c r="BH474" i="12"/>
  <c r="AQ473" i="12"/>
  <c r="AQ471" i="12"/>
  <c r="AQ470" i="12"/>
  <c r="AP469" i="12"/>
  <c r="AV468" i="12"/>
  <c r="BE467" i="12"/>
  <c r="AO467" i="12"/>
  <c r="BE466" i="12"/>
  <c r="AO466" i="12"/>
  <c r="BH465" i="12"/>
  <c r="AV465" i="12"/>
  <c r="BP464" i="12"/>
  <c r="BE464" i="12"/>
  <c r="AU464" i="12"/>
  <c r="BQ463" i="12"/>
  <c r="BH463" i="12"/>
  <c r="AY463" i="12"/>
  <c r="AO463" i="12"/>
  <c r="BN462" i="12"/>
  <c r="BF462" i="12"/>
  <c r="AX462" i="12"/>
  <c r="AO462" i="12"/>
  <c r="BM461" i="12"/>
  <c r="BE461" i="12"/>
  <c r="AW461" i="12"/>
  <c r="AN461" i="12"/>
  <c r="BL460" i="12"/>
  <c r="BD460" i="12"/>
  <c r="AS460" i="12"/>
  <c r="BQ459" i="12"/>
  <c r="BI459" i="12"/>
  <c r="BA459" i="12"/>
  <c r="AS459" i="12"/>
  <c r="BQ457" i="12"/>
  <c r="BI457" i="12"/>
  <c r="BA457" i="12"/>
  <c r="AR457" i="12"/>
  <c r="BP456" i="12"/>
  <c r="BH456" i="12"/>
  <c r="AX456" i="12"/>
  <c r="AO456" i="12"/>
  <c r="BM455" i="12"/>
  <c r="BE455" i="12"/>
  <c r="AU455" i="12"/>
  <c r="AL455" i="12"/>
  <c r="BJ454" i="12"/>
  <c r="BB454" i="12"/>
  <c r="AS454" i="12"/>
  <c r="BQ452" i="12"/>
  <c r="BI452" i="12"/>
  <c r="BA452" i="12"/>
  <c r="AR452" i="12"/>
  <c r="BP451" i="12"/>
  <c r="BH451" i="12"/>
  <c r="AZ451" i="12"/>
  <c r="AR451" i="12"/>
  <c r="BP449" i="12"/>
  <c r="BH449" i="12"/>
  <c r="AZ449" i="12"/>
  <c r="AQ449" i="12"/>
  <c r="BO448" i="12"/>
  <c r="BG448" i="12"/>
  <c r="AY448" i="12"/>
  <c r="AP448" i="12"/>
  <c r="BN447" i="12"/>
  <c r="BF447" i="12"/>
  <c r="AX447" i="12"/>
  <c r="AP447" i="12"/>
  <c r="BN446" i="12"/>
  <c r="BF446" i="12"/>
  <c r="AX446" i="12"/>
  <c r="AP446" i="12"/>
  <c r="BN445" i="12"/>
  <c r="BF445" i="12"/>
  <c r="AX445" i="12"/>
  <c r="AP445" i="12"/>
  <c r="BN444" i="12"/>
  <c r="BF444" i="12"/>
  <c r="AX444" i="12"/>
  <c r="AP444" i="12"/>
  <c r="BO443" i="12"/>
  <c r="BG443" i="12"/>
  <c r="AY443" i="12"/>
  <c r="AQ443" i="12"/>
  <c r="BO442" i="12"/>
  <c r="BG442" i="12"/>
  <c r="AY442" i="12"/>
  <c r="AP442" i="12"/>
  <c r="BP441" i="12"/>
  <c r="BH441" i="12"/>
  <c r="AZ441" i="12"/>
  <c r="AQ441" i="12"/>
  <c r="BP439" i="12"/>
  <c r="BH439" i="12"/>
  <c r="AZ439" i="12"/>
  <c r="AQ439" i="12"/>
  <c r="BO438" i="12"/>
  <c r="BG438" i="12"/>
  <c r="AY438" i="12"/>
  <c r="AQ438" i="12"/>
  <c r="BP437" i="12"/>
  <c r="BH437" i="12"/>
  <c r="AZ437" i="12"/>
  <c r="AR437" i="12"/>
  <c r="BP436" i="12"/>
  <c r="BH436" i="12"/>
  <c r="AZ436" i="12"/>
  <c r="AR436" i="12"/>
  <c r="BP435" i="12"/>
  <c r="BH435" i="12"/>
  <c r="AW435" i="12"/>
  <c r="AO435" i="12"/>
  <c r="BN434" i="12"/>
  <c r="BF434" i="12"/>
  <c r="AX434" i="12"/>
  <c r="AP434" i="12"/>
  <c r="BO433" i="12"/>
  <c r="BG433" i="12"/>
  <c r="AY433" i="12"/>
  <c r="AQ433" i="12"/>
  <c r="BQ432" i="12"/>
  <c r="BI432" i="12"/>
  <c r="BA432" i="12"/>
  <c r="AR432" i="12"/>
  <c r="BQ431" i="12"/>
  <c r="BI431" i="12"/>
  <c r="BA431" i="12"/>
  <c r="AR431" i="12"/>
  <c r="BQ430" i="12"/>
  <c r="BI430" i="12"/>
  <c r="BA430" i="12"/>
  <c r="AS430" i="12"/>
  <c r="BQ429" i="12"/>
  <c r="BI429" i="12"/>
  <c r="BA429" i="12"/>
  <c r="AS429" i="12"/>
  <c r="BQ428" i="12"/>
  <c r="BH428" i="12"/>
  <c r="AZ428" i="12"/>
  <c r="AR428" i="12"/>
  <c r="BP427" i="12"/>
  <c r="BG427" i="12"/>
  <c r="AY427" i="12"/>
  <c r="AQ427" i="12"/>
  <c r="BP426" i="12"/>
  <c r="BG426" i="12"/>
  <c r="AY426" i="12"/>
  <c r="AQ426" i="12"/>
  <c r="BJ565" i="12"/>
  <c r="AS554" i="12"/>
  <c r="BP494" i="12"/>
  <c r="BO491" i="12"/>
  <c r="BD489" i="12"/>
  <c r="BC487" i="12"/>
  <c r="BC484" i="12"/>
  <c r="BD482" i="12"/>
  <c r="BD480" i="12"/>
  <c r="BB478" i="12"/>
  <c r="AY476" i="12"/>
  <c r="AZ474" i="12"/>
  <c r="AP473" i="12"/>
  <c r="AP471" i="12"/>
  <c r="AP470" i="12"/>
  <c r="AO469" i="12"/>
  <c r="AO468" i="12"/>
  <c r="BD467" i="12"/>
  <c r="AN467" i="12"/>
  <c r="BD466" i="12"/>
  <c r="AN466" i="12"/>
  <c r="BF465" i="12"/>
  <c r="AU465" i="12"/>
  <c r="BN464" i="12"/>
  <c r="BD464" i="12"/>
  <c r="AS464" i="12"/>
  <c r="BP463" i="12"/>
  <c r="BG463" i="12"/>
  <c r="AW463" i="12"/>
  <c r="AN463" i="12"/>
  <c r="BM462" i="12"/>
  <c r="BE462" i="12"/>
  <c r="AW462" i="12"/>
  <c r="AN462" i="12"/>
  <c r="BL461" i="12"/>
  <c r="BD461" i="12"/>
  <c r="AV461" i="12"/>
  <c r="AM461" i="12"/>
  <c r="BK460" i="12"/>
  <c r="BC460" i="12"/>
  <c r="AR460" i="12"/>
  <c r="BP459" i="12"/>
  <c r="BH459" i="12"/>
  <c r="AZ459" i="12"/>
  <c r="AR459" i="12"/>
  <c r="BP457" i="12"/>
  <c r="BH457" i="12"/>
  <c r="AZ457" i="12"/>
  <c r="AQ457" i="12"/>
  <c r="BO456" i="12"/>
  <c r="BG456" i="12"/>
  <c r="AW456" i="12"/>
  <c r="AN456" i="12"/>
  <c r="BL455" i="12"/>
  <c r="BD455" i="12"/>
  <c r="AS455" i="12"/>
  <c r="BQ454" i="12"/>
  <c r="BI454" i="12"/>
  <c r="BA454" i="12"/>
  <c r="AR454" i="12"/>
  <c r="BP452" i="12"/>
  <c r="BH452" i="12"/>
  <c r="AZ452" i="12"/>
  <c r="AQ452" i="12"/>
  <c r="BO451" i="12"/>
  <c r="BG451" i="12"/>
  <c r="AY451" i="12"/>
  <c r="AQ451" i="12"/>
  <c r="BO449" i="12"/>
  <c r="BG449" i="12"/>
  <c r="AY449" i="12"/>
  <c r="AP449" i="12"/>
  <c r="BN448" i="12"/>
  <c r="BF448" i="12"/>
  <c r="AX448" i="12"/>
  <c r="AO448" i="12"/>
  <c r="BM447" i="12"/>
  <c r="BE447" i="12"/>
  <c r="AW447" i="12"/>
  <c r="AO447" i="12"/>
  <c r="BM446" i="12"/>
  <c r="BE446" i="12"/>
  <c r="AW446" i="12"/>
  <c r="AO446" i="12"/>
  <c r="BM445" i="12"/>
  <c r="BE445" i="12"/>
  <c r="AW445" i="12"/>
  <c r="AO445" i="12"/>
  <c r="BM444" i="12"/>
  <c r="BE444" i="12"/>
  <c r="AW444" i="12"/>
  <c r="AO444" i="12"/>
  <c r="BN443" i="12"/>
  <c r="BF443" i="12"/>
  <c r="AX443" i="12"/>
  <c r="AP443" i="12"/>
  <c r="BN442" i="12"/>
  <c r="BF442" i="12"/>
  <c r="AX442" i="12"/>
  <c r="AO442" i="12"/>
  <c r="BO441" i="12"/>
  <c r="BG441" i="12"/>
  <c r="AY441" i="12"/>
  <c r="AP441" i="12"/>
  <c r="BO439" i="12"/>
  <c r="BG439" i="12"/>
  <c r="AY439" i="12"/>
  <c r="AP439" i="12"/>
  <c r="BN438" i="12"/>
  <c r="BF438" i="12"/>
  <c r="AX438" i="12"/>
  <c r="AP438" i="12"/>
  <c r="BO437" i="12"/>
  <c r="BG437" i="12"/>
  <c r="AY437" i="12"/>
  <c r="AQ437" i="12"/>
  <c r="BO436" i="12"/>
  <c r="BG436" i="12"/>
  <c r="AY436" i="12"/>
  <c r="AQ436" i="12"/>
  <c r="BO435" i="12"/>
  <c r="BG435" i="12"/>
  <c r="AV435" i="12"/>
  <c r="AN435" i="12"/>
  <c r="BG562" i="12"/>
  <c r="BJ553" i="12"/>
  <c r="BF494" i="12"/>
  <c r="BD491" i="12"/>
  <c r="AU489" i="12"/>
  <c r="AU487" i="12"/>
  <c r="AU484" i="12"/>
  <c r="AV482" i="12"/>
  <c r="AV480" i="12"/>
  <c r="AR478" i="12"/>
  <c r="AQ476" i="12"/>
  <c r="AQ474" i="12"/>
  <c r="BO471" i="12"/>
  <c r="BO470" i="12"/>
  <c r="BO469" i="12"/>
  <c r="BN468" i="12"/>
  <c r="AN468" i="12"/>
  <c r="BC467" i="12"/>
  <c r="AM467" i="12"/>
  <c r="BC466" i="12"/>
  <c r="AM466" i="12"/>
  <c r="BE465" i="12"/>
  <c r="AR465" i="12"/>
  <c r="BM464" i="12"/>
  <c r="BC464" i="12"/>
  <c r="AR464" i="12"/>
  <c r="BO463" i="12"/>
  <c r="BE463" i="12"/>
  <c r="AV463" i="12"/>
  <c r="AM463" i="12"/>
  <c r="BL462" i="12"/>
  <c r="BD462" i="12"/>
  <c r="AV462" i="12"/>
  <c r="AM462" i="12"/>
  <c r="BK461" i="12"/>
  <c r="BC461" i="12"/>
  <c r="AU461" i="12"/>
  <c r="AL461" i="12"/>
  <c r="BJ460" i="12"/>
  <c r="AY460" i="12"/>
  <c r="AQ460" i="12"/>
  <c r="BO459" i="12"/>
  <c r="BG459" i="12"/>
  <c r="AY459" i="12"/>
  <c r="AQ459" i="12"/>
  <c r="BO457" i="12"/>
  <c r="BG457" i="12"/>
  <c r="AY457" i="12"/>
  <c r="AP457" i="12"/>
  <c r="BN456" i="12"/>
  <c r="BF456" i="12"/>
  <c r="AV456" i="12"/>
  <c r="AM456" i="12"/>
  <c r="BK455" i="12"/>
  <c r="BC455" i="12"/>
  <c r="AR455" i="12"/>
  <c r="BP454" i="12"/>
  <c r="BH454" i="12"/>
  <c r="AZ454" i="12"/>
  <c r="AQ454" i="12"/>
  <c r="BO452" i="12"/>
  <c r="BG452" i="12"/>
  <c r="AY452" i="12"/>
  <c r="AP452" i="12"/>
  <c r="BN451" i="12"/>
  <c r="BF451" i="12"/>
  <c r="AX451" i="12"/>
  <c r="AP451" i="12"/>
  <c r="BN449" i="12"/>
  <c r="BF449" i="12"/>
  <c r="AX449" i="12"/>
  <c r="AO449" i="12"/>
  <c r="BM448" i="12"/>
  <c r="BE448" i="12"/>
  <c r="AW448" i="12"/>
  <c r="AN448" i="12"/>
  <c r="BL447" i="12"/>
  <c r="BD447" i="12"/>
  <c r="AV447" i="12"/>
  <c r="AN447" i="12"/>
  <c r="BL446" i="12"/>
  <c r="BD446" i="12"/>
  <c r="AV446" i="12"/>
  <c r="AN446" i="12"/>
  <c r="BL445" i="12"/>
  <c r="BD445" i="12"/>
  <c r="AV445" i="12"/>
  <c r="AN445" i="12"/>
  <c r="BL444" i="12"/>
  <c r="BD444" i="12"/>
  <c r="AV444" i="12"/>
  <c r="AN444" i="12"/>
  <c r="BM443" i="12"/>
  <c r="BE443" i="12"/>
  <c r="AW443" i="12"/>
  <c r="AO443" i="12"/>
  <c r="BM442" i="12"/>
  <c r="BE442" i="12"/>
  <c r="AW442" i="12"/>
  <c r="AN442" i="12"/>
  <c r="BN441" i="12"/>
  <c r="BF441" i="12"/>
  <c r="AX441" i="12"/>
  <c r="AO441" i="12"/>
  <c r="BN439" i="12"/>
  <c r="BF439" i="12"/>
  <c r="AX439" i="12"/>
  <c r="AO439" i="12"/>
  <c r="BM438" i="12"/>
  <c r="BE438" i="12"/>
  <c r="AW438" i="12"/>
  <c r="AO438" i="12"/>
  <c r="BN437" i="12"/>
  <c r="BF437" i="12"/>
  <c r="AX437" i="12"/>
  <c r="AP437" i="12"/>
  <c r="BN436" i="12"/>
  <c r="BF436" i="12"/>
  <c r="AX436" i="12"/>
  <c r="AP436" i="12"/>
  <c r="BN435" i="12"/>
  <c r="BE435" i="12"/>
  <c r="AU435" i="12"/>
  <c r="AM435" i="12"/>
  <c r="BL434" i="12"/>
  <c r="BD434" i="12"/>
  <c r="AV434" i="12"/>
  <c r="BG560" i="12"/>
  <c r="AT553" i="12"/>
  <c r="AU494" i="12"/>
  <c r="AU491" i="12"/>
  <c r="AL489" i="12"/>
  <c r="AL487" i="12"/>
  <c r="AM484" i="12"/>
  <c r="AN482" i="12"/>
  <c r="AM480" i="12"/>
  <c r="BP477" i="12"/>
  <c r="BP475" i="12"/>
  <c r="BO473" i="12"/>
  <c r="BN471" i="12"/>
  <c r="BN470" i="12"/>
  <c r="BN469" i="12"/>
  <c r="BM468" i="12"/>
  <c r="AM468" i="12"/>
  <c r="AX467" i="12"/>
  <c r="BN466" i="12"/>
  <c r="AX466" i="12"/>
  <c r="BP465" i="12"/>
  <c r="BD465" i="12"/>
  <c r="AP465" i="12"/>
  <c r="BL464" i="12"/>
  <c r="BB464" i="12"/>
  <c r="AQ464" i="12"/>
  <c r="BM463" i="12"/>
  <c r="BD463" i="12"/>
  <c r="AU463" i="12"/>
  <c r="AL463" i="12"/>
  <c r="BK462" i="12"/>
  <c r="BC462" i="12"/>
  <c r="AU462" i="12"/>
  <c r="AL462" i="12"/>
  <c r="BJ461" i="12"/>
  <c r="BB461" i="12"/>
  <c r="AS461" i="12"/>
  <c r="BQ460" i="12"/>
  <c r="BI460" i="12"/>
  <c r="AX460" i="12"/>
  <c r="AP460" i="12"/>
  <c r="BN459" i="12"/>
  <c r="BF459" i="12"/>
  <c r="AX459" i="12"/>
  <c r="AP459" i="12"/>
  <c r="BN457" i="12"/>
  <c r="BF457" i="12"/>
  <c r="AX457" i="12"/>
  <c r="AO457" i="12"/>
  <c r="BM456" i="12"/>
  <c r="BE456" i="12"/>
  <c r="AU456" i="12"/>
  <c r="AL456" i="12"/>
  <c r="BJ455" i="12"/>
  <c r="AZ455" i="12"/>
  <c r="AQ455" i="12"/>
  <c r="BO454" i="12"/>
  <c r="BG454" i="12"/>
  <c r="AY454" i="12"/>
  <c r="AP454" i="12"/>
  <c r="BN452" i="12"/>
  <c r="BF558" i="12"/>
  <c r="BK479" i="12"/>
  <c r="BM467" i="12"/>
  <c r="AZ464" i="12"/>
  <c r="AS462" i="12"/>
  <c r="AO460" i="12"/>
  <c r="AN457" i="12"/>
  <c r="BN454" i="12"/>
  <c r="AW452" i="12"/>
  <c r="AV451" i="12"/>
  <c r="AV449" i="12"/>
  <c r="AU448" i="12"/>
  <c r="AT447" i="12"/>
  <c r="AT446" i="12"/>
  <c r="AT445" i="12"/>
  <c r="AT444" i="12"/>
  <c r="AU443" i="12"/>
  <c r="AU442" i="12"/>
  <c r="AV441" i="12"/>
  <c r="AV439" i="12"/>
  <c r="AU438" i="12"/>
  <c r="AV437" i="12"/>
  <c r="AV436" i="12"/>
  <c r="AS435" i="12"/>
  <c r="BB434" i="12"/>
  <c r="BN433" i="12"/>
  <c r="AX433" i="12"/>
  <c r="BP432" i="12"/>
  <c r="AZ432" i="12"/>
  <c r="AL432" i="12"/>
  <c r="BF431" i="12"/>
  <c r="AQ431" i="12"/>
  <c r="BM430" i="12"/>
  <c r="BB430" i="12"/>
  <c r="AQ430" i="12"/>
  <c r="BM429" i="12"/>
  <c r="BB429" i="12"/>
  <c r="AQ429" i="12"/>
  <c r="BL428" i="12"/>
  <c r="BA428" i="12"/>
  <c r="AP428" i="12"/>
  <c r="BL427" i="12"/>
  <c r="BC427" i="12"/>
  <c r="AT427" i="12"/>
  <c r="BH426" i="12"/>
  <c r="AX426" i="12"/>
  <c r="AO426" i="12"/>
  <c r="BM425" i="12"/>
  <c r="BE425" i="12"/>
  <c r="AW425" i="12"/>
  <c r="AN425" i="12"/>
  <c r="BL424" i="12"/>
  <c r="BD424" i="12"/>
  <c r="AR424" i="12"/>
  <c r="BP423" i="12"/>
  <c r="BH423" i="12"/>
  <c r="AZ423" i="12"/>
  <c r="AR423" i="12"/>
  <c r="BP422" i="12"/>
  <c r="BH422" i="12"/>
  <c r="AZ422" i="12"/>
  <c r="AR422" i="12"/>
  <c r="BP421" i="12"/>
  <c r="BH421" i="12"/>
  <c r="AZ421" i="12"/>
  <c r="AR421" i="12"/>
  <c r="BQ420" i="12"/>
  <c r="BI420" i="12"/>
  <c r="BA420" i="12"/>
  <c r="AS420" i="12"/>
  <c r="BJ419" i="12"/>
  <c r="BB419" i="12"/>
  <c r="AS419" i="12"/>
  <c r="BQ418" i="12"/>
  <c r="BI418" i="12"/>
  <c r="BA418" i="12"/>
  <c r="AR418" i="12"/>
  <c r="BQ417" i="12"/>
  <c r="BI417" i="12"/>
  <c r="BA417" i="12"/>
  <c r="AS417" i="12"/>
  <c r="BQ416" i="12"/>
  <c r="BI416" i="12"/>
  <c r="BA416" i="12"/>
  <c r="AS416" i="12"/>
  <c r="BK415" i="12"/>
  <c r="BC415" i="12"/>
  <c r="AU415" i="12"/>
  <c r="AM415" i="12"/>
  <c r="BK414" i="12"/>
  <c r="BC414" i="12"/>
  <c r="AU414" i="12"/>
  <c r="AM414" i="12"/>
  <c r="BL412" i="12"/>
  <c r="BD412" i="12"/>
  <c r="AV412" i="12"/>
  <c r="AN412" i="12"/>
  <c r="BL411" i="12"/>
  <c r="BD411" i="12"/>
  <c r="AT411" i="12"/>
  <c r="BK410" i="12"/>
  <c r="BC410" i="12"/>
  <c r="AT410" i="12"/>
  <c r="BQ409" i="12"/>
  <c r="BI409" i="12"/>
  <c r="BA409" i="12"/>
  <c r="AS409" i="12"/>
  <c r="BQ408" i="12"/>
  <c r="BI408" i="12"/>
  <c r="BA408" i="12"/>
  <c r="AS408" i="12"/>
  <c r="BJ407" i="12"/>
  <c r="BB407" i="12"/>
  <c r="AT407" i="12"/>
  <c r="AL407" i="12"/>
  <c r="BJ406" i="12"/>
  <c r="BB406" i="12"/>
  <c r="AT406" i="12"/>
  <c r="AL406" i="12"/>
  <c r="BK405" i="12"/>
  <c r="BC405" i="12"/>
  <c r="AU405" i="12"/>
  <c r="AM405" i="12"/>
  <c r="BL404" i="12"/>
  <c r="BD404" i="12"/>
  <c r="AV404" i="12"/>
  <c r="AN404" i="12"/>
  <c r="BL403" i="12"/>
  <c r="BD403" i="12"/>
  <c r="AV403" i="12"/>
  <c r="AN403" i="12"/>
  <c r="BJ552" i="12"/>
  <c r="BH477" i="12"/>
  <c r="AW467" i="12"/>
  <c r="AO464" i="12"/>
  <c r="BQ461" i="12"/>
  <c r="BM459" i="12"/>
  <c r="BL456" i="12"/>
  <c r="BF454" i="12"/>
  <c r="AO452" i="12"/>
  <c r="AO451" i="12"/>
  <c r="AN449" i="12"/>
  <c r="AM448" i="12"/>
  <c r="AM447" i="12"/>
  <c r="AM446" i="12"/>
  <c r="AM445" i="12"/>
  <c r="AM444" i="12"/>
  <c r="AN443" i="12"/>
  <c r="AM442" i="12"/>
  <c r="AN441" i="12"/>
  <c r="AN439" i="12"/>
  <c r="AN438" i="12"/>
  <c r="AO437" i="12"/>
  <c r="AO436" i="12"/>
  <c r="AL435" i="12"/>
  <c r="AW434" i="12"/>
  <c r="BM433" i="12"/>
  <c r="AW433" i="12"/>
  <c r="BO432" i="12"/>
  <c r="AY432" i="12"/>
  <c r="BP431" i="12"/>
  <c r="BE431" i="12"/>
  <c r="AP431" i="12"/>
  <c r="BK430" i="12"/>
  <c r="AZ430" i="12"/>
  <c r="AP430" i="12"/>
  <c r="BK429" i="12"/>
  <c r="AZ429" i="12"/>
  <c r="AP429" i="12"/>
  <c r="BJ428" i="12"/>
  <c r="AY428" i="12"/>
  <c r="AO428" i="12"/>
  <c r="BK427" i="12"/>
  <c r="BB427" i="12"/>
  <c r="AS427" i="12"/>
  <c r="BQ426" i="12"/>
  <c r="BF426" i="12"/>
  <c r="AW426" i="12"/>
  <c r="AN426" i="12"/>
  <c r="BL425" i="12"/>
  <c r="BD425" i="12"/>
  <c r="AV425" i="12"/>
  <c r="AM425" i="12"/>
  <c r="BK424" i="12"/>
  <c r="BC424" i="12"/>
  <c r="AQ424" i="12"/>
  <c r="BO423" i="12"/>
  <c r="BG423" i="12"/>
  <c r="AY423" i="12"/>
  <c r="AQ423" i="12"/>
  <c r="BO422" i="12"/>
  <c r="BG422" i="12"/>
  <c r="AY422" i="12"/>
  <c r="AQ422" i="12"/>
  <c r="BO421" i="12"/>
  <c r="BG421" i="12"/>
  <c r="AY421" i="12"/>
  <c r="AQ421" i="12"/>
  <c r="BP420" i="12"/>
  <c r="BH420" i="12"/>
  <c r="AZ420" i="12"/>
  <c r="AR420" i="12"/>
  <c r="BQ419" i="12"/>
  <c r="BI419" i="12"/>
  <c r="BA419" i="12"/>
  <c r="AR419" i="12"/>
  <c r="BP418" i="12"/>
  <c r="BH418" i="12"/>
  <c r="AZ418" i="12"/>
  <c r="AQ418" i="12"/>
  <c r="BP417" i="12"/>
  <c r="BH417" i="12"/>
  <c r="AZ417" i="12"/>
  <c r="AR417" i="12"/>
  <c r="BP416" i="12"/>
  <c r="BH416" i="12"/>
  <c r="AZ416" i="12"/>
  <c r="AR416" i="12"/>
  <c r="BJ415" i="12"/>
  <c r="BB415" i="12"/>
  <c r="AT415" i="12"/>
  <c r="AL415" i="12"/>
  <c r="BJ414" i="12"/>
  <c r="BB414" i="12"/>
  <c r="AT414" i="12"/>
  <c r="AL414" i="12"/>
  <c r="BK412" i="12"/>
  <c r="BC412" i="12"/>
  <c r="AU412" i="12"/>
  <c r="AM412" i="12"/>
  <c r="BK411" i="12"/>
  <c r="BC411" i="12"/>
  <c r="AR411" i="12"/>
  <c r="BJ410" i="12"/>
  <c r="BA410" i="12"/>
  <c r="AR410" i="12"/>
  <c r="BP409" i="12"/>
  <c r="BH409" i="12"/>
  <c r="AZ409" i="12"/>
  <c r="AR409" i="12"/>
  <c r="BP408" i="12"/>
  <c r="BH408" i="12"/>
  <c r="AZ408" i="12"/>
  <c r="AR408" i="12"/>
  <c r="BQ407" i="12"/>
  <c r="BI407" i="12"/>
  <c r="BA407" i="12"/>
  <c r="AS407" i="12"/>
  <c r="BQ406" i="12"/>
  <c r="BI406" i="12"/>
  <c r="BA406" i="12"/>
  <c r="AS406" i="12"/>
  <c r="BJ405" i="12"/>
  <c r="BB405" i="12"/>
  <c r="AT405" i="12"/>
  <c r="AL405" i="12"/>
  <c r="BK404" i="12"/>
  <c r="BC404" i="12"/>
  <c r="AU404" i="12"/>
  <c r="AM404" i="12"/>
  <c r="BK403" i="12"/>
  <c r="BC403" i="12"/>
  <c r="BM493" i="12"/>
  <c r="BH475" i="12"/>
  <c r="BM466" i="12"/>
  <c r="BL463" i="12"/>
  <c r="BI461" i="12"/>
  <c r="BE459" i="12"/>
  <c r="BD456" i="12"/>
  <c r="AX454" i="12"/>
  <c r="AN452" i="12"/>
  <c r="AN451" i="12"/>
  <c r="AM449" i="12"/>
  <c r="AL448" i="12"/>
  <c r="AL447" i="12"/>
  <c r="AL446" i="12"/>
  <c r="AL445" i="12"/>
  <c r="AL444" i="12"/>
  <c r="AM443" i="12"/>
  <c r="AL442" i="12"/>
  <c r="AM441" i="12"/>
  <c r="AM439" i="12"/>
  <c r="AM438" i="12"/>
  <c r="AN437" i="12"/>
  <c r="AN436" i="12"/>
  <c r="AU434" i="12"/>
  <c r="BL433" i="12"/>
  <c r="AV433" i="12"/>
  <c r="BN432" i="12"/>
  <c r="AX432" i="12"/>
  <c r="BO431" i="12"/>
  <c r="BC431" i="12"/>
  <c r="AO431" i="12"/>
  <c r="BJ430" i="12"/>
  <c r="AY430" i="12"/>
  <c r="AO430" i="12"/>
  <c r="BJ429" i="12"/>
  <c r="AY429" i="12"/>
  <c r="AO429" i="12"/>
  <c r="BI428" i="12"/>
  <c r="AX428" i="12"/>
  <c r="AN428" i="12"/>
  <c r="BJ427" i="12"/>
  <c r="BA427" i="12"/>
  <c r="AR427" i="12"/>
  <c r="BN426" i="12"/>
  <c r="BE426" i="12"/>
  <c r="AV426" i="12"/>
  <c r="AM426" i="12"/>
  <c r="BK425" i="12"/>
  <c r="BC425" i="12"/>
  <c r="AU425" i="12"/>
  <c r="AL425" i="12"/>
  <c r="BJ424" i="12"/>
  <c r="AZ424" i="12"/>
  <c r="AP424" i="12"/>
  <c r="BN423" i="12"/>
  <c r="BF423" i="12"/>
  <c r="AX423" i="12"/>
  <c r="AP423" i="12"/>
  <c r="BN422" i="12"/>
  <c r="BF422" i="12"/>
  <c r="AX422" i="12"/>
  <c r="AP422" i="12"/>
  <c r="BN421" i="12"/>
  <c r="BF421" i="12"/>
  <c r="AX421" i="12"/>
  <c r="AP421" i="12"/>
  <c r="BO420" i="12"/>
  <c r="BG420" i="12"/>
  <c r="AY420" i="12"/>
  <c r="AQ420" i="12"/>
  <c r="BP419" i="12"/>
  <c r="BH419" i="12"/>
  <c r="AZ419" i="12"/>
  <c r="AQ419" i="12"/>
  <c r="BO418" i="12"/>
  <c r="BG418" i="12"/>
  <c r="AY418" i="12"/>
  <c r="AP418" i="12"/>
  <c r="BO417" i="12"/>
  <c r="BG417" i="12"/>
  <c r="AY417" i="12"/>
  <c r="AQ417" i="12"/>
  <c r="BO416" i="12"/>
  <c r="BG416" i="12"/>
  <c r="AY416" i="12"/>
  <c r="AQ416" i="12"/>
  <c r="BQ415" i="12"/>
  <c r="BI415" i="12"/>
  <c r="BA415" i="12"/>
  <c r="AS415" i="12"/>
  <c r="BQ414" i="12"/>
  <c r="BI414" i="12"/>
  <c r="BA414" i="12"/>
  <c r="AS414" i="12"/>
  <c r="BJ412" i="12"/>
  <c r="BB412" i="12"/>
  <c r="AT412" i="12"/>
  <c r="AL412" i="12"/>
  <c r="BJ411" i="12"/>
  <c r="AZ411" i="12"/>
  <c r="AQ411" i="12"/>
  <c r="BQ410" i="12"/>
  <c r="BI410" i="12"/>
  <c r="AZ410" i="12"/>
  <c r="AQ410" i="12"/>
  <c r="BO409" i="12"/>
  <c r="BG409" i="12"/>
  <c r="AY409" i="12"/>
  <c r="AQ409" i="12"/>
  <c r="BO408" i="12"/>
  <c r="BG408" i="12"/>
  <c r="AY408" i="12"/>
  <c r="AQ408" i="12"/>
  <c r="BP407" i="12"/>
  <c r="BH407" i="12"/>
  <c r="AZ407" i="12"/>
  <c r="AR407" i="12"/>
  <c r="BP406" i="12"/>
  <c r="BH406" i="12"/>
  <c r="AZ406" i="12"/>
  <c r="AR406" i="12"/>
  <c r="BQ405" i="12"/>
  <c r="BI405" i="12"/>
  <c r="BA405" i="12"/>
  <c r="AS405" i="12"/>
  <c r="BP490" i="12"/>
  <c r="BH473" i="12"/>
  <c r="AW466" i="12"/>
  <c r="BC463" i="12"/>
  <c r="BA461" i="12"/>
  <c r="AW459" i="12"/>
  <c r="AS456" i="12"/>
  <c r="AO454" i="12"/>
  <c r="BM451" i="12"/>
  <c r="BM449" i="12"/>
  <c r="BL448" i="12"/>
  <c r="BK447" i="12"/>
  <c r="BK446" i="12"/>
  <c r="BK445" i="12"/>
  <c r="BK444" i="12"/>
  <c r="BL443" i="12"/>
  <c r="BL442" i="12"/>
  <c r="BM441" i="12"/>
  <c r="BM439" i="12"/>
  <c r="BL438" i="12"/>
  <c r="BM437" i="12"/>
  <c r="BM436" i="12"/>
  <c r="BM435" i="12"/>
  <c r="BM434" i="12"/>
  <c r="AT434" i="12"/>
  <c r="BK433" i="12"/>
  <c r="AU433" i="12"/>
  <c r="BM432" i="12"/>
  <c r="AW432" i="12"/>
  <c r="BN431" i="12"/>
  <c r="AZ431" i="12"/>
  <c r="AN431" i="12"/>
  <c r="BH430" i="12"/>
  <c r="AX430" i="12"/>
  <c r="AM430" i="12"/>
  <c r="BH429" i="12"/>
  <c r="AX429" i="12"/>
  <c r="AM429" i="12"/>
  <c r="BG428" i="12"/>
  <c r="AW428" i="12"/>
  <c r="AM428" i="12"/>
  <c r="BI427" i="12"/>
  <c r="AZ427" i="12"/>
  <c r="AP427" i="12"/>
  <c r="BM426" i="12"/>
  <c r="BD426" i="12"/>
  <c r="AU426" i="12"/>
  <c r="AL426" i="12"/>
  <c r="BJ425" i="12"/>
  <c r="BB425" i="12"/>
  <c r="AS425" i="12"/>
  <c r="BQ424" i="12"/>
  <c r="BI424" i="12"/>
  <c r="AY424" i="12"/>
  <c r="AO424" i="12"/>
  <c r="BM423" i="12"/>
  <c r="BE423" i="12"/>
  <c r="AW423" i="12"/>
  <c r="AO423" i="12"/>
  <c r="BM422" i="12"/>
  <c r="BE422" i="12"/>
  <c r="AW422" i="12"/>
  <c r="AO422" i="12"/>
  <c r="BM421" i="12"/>
  <c r="BE421" i="12"/>
  <c r="AW421" i="12"/>
  <c r="AO421" i="12"/>
  <c r="BN420" i="12"/>
  <c r="BF420" i="12"/>
  <c r="AX420" i="12"/>
  <c r="AP420" i="12"/>
  <c r="BO419" i="12"/>
  <c r="BG419" i="12"/>
  <c r="AY419" i="12"/>
  <c r="AP419" i="12"/>
  <c r="BN418" i="12"/>
  <c r="BF418" i="12"/>
  <c r="AX418" i="12"/>
  <c r="AO418" i="12"/>
  <c r="BN417" i="12"/>
  <c r="BF417" i="12"/>
  <c r="AX417" i="12"/>
  <c r="AP417" i="12"/>
  <c r="BN416" i="12"/>
  <c r="BF416" i="12"/>
  <c r="AX416" i="12"/>
  <c r="AP416" i="12"/>
  <c r="BP415" i="12"/>
  <c r="BH415" i="12"/>
  <c r="AZ415" i="12"/>
  <c r="AR415" i="12"/>
  <c r="BP414" i="12"/>
  <c r="BH414" i="12"/>
  <c r="AZ414" i="12"/>
  <c r="AR414" i="12"/>
  <c r="BQ412" i="12"/>
  <c r="BI412" i="12"/>
  <c r="BA412" i="12"/>
  <c r="AS412" i="12"/>
  <c r="BQ411" i="12"/>
  <c r="BI411" i="12"/>
  <c r="AY411" i="12"/>
  <c r="AP411" i="12"/>
  <c r="BP410" i="12"/>
  <c r="BH410" i="12"/>
  <c r="AY410" i="12"/>
  <c r="AP410" i="12"/>
  <c r="BN409" i="12"/>
  <c r="BF409" i="12"/>
  <c r="AX409" i="12"/>
  <c r="AP409" i="12"/>
  <c r="BN408" i="12"/>
  <c r="BF408" i="12"/>
  <c r="AX408" i="12"/>
  <c r="AP408" i="12"/>
  <c r="BO407" i="12"/>
  <c r="BG407" i="12"/>
  <c r="AY407" i="12"/>
  <c r="AQ407" i="12"/>
  <c r="BO406" i="12"/>
  <c r="BG406" i="12"/>
  <c r="AY406" i="12"/>
  <c r="AQ406" i="12"/>
  <c r="BP405" i="12"/>
  <c r="BH405" i="12"/>
  <c r="AZ405" i="12"/>
  <c r="AR405" i="12"/>
  <c r="BQ404" i="12"/>
  <c r="BJ488" i="12"/>
  <c r="BG471" i="12"/>
  <c r="BN465" i="12"/>
  <c r="AS463" i="12"/>
  <c r="AR461" i="12"/>
  <c r="AO459" i="12"/>
  <c r="BQ455" i="12"/>
  <c r="BM452" i="12"/>
  <c r="BL451" i="12"/>
  <c r="BL449" i="12"/>
  <c r="BK448" i="12"/>
  <c r="BJ447" i="12"/>
  <c r="BJ446" i="12"/>
  <c r="BJ445" i="12"/>
  <c r="BJ444" i="12"/>
  <c r="BK443" i="12"/>
  <c r="BK442" i="12"/>
  <c r="BL441" i="12"/>
  <c r="BL439" i="12"/>
  <c r="BK438" i="12"/>
  <c r="BL437" i="12"/>
  <c r="BL436" i="12"/>
  <c r="BL435" i="12"/>
  <c r="BK434" i="12"/>
  <c r="AO434" i="12"/>
  <c r="BF433" i="12"/>
  <c r="AP433" i="12"/>
  <c r="BH432" i="12"/>
  <c r="AQ432" i="12"/>
  <c r="BM431" i="12"/>
  <c r="AY431" i="12"/>
  <c r="AL431" i="12"/>
  <c r="BG430" i="12"/>
  <c r="AW430" i="12"/>
  <c r="AL430" i="12"/>
  <c r="BG429" i="12"/>
  <c r="AW429" i="12"/>
  <c r="AL429" i="12"/>
  <c r="BF428" i="12"/>
  <c r="AV428" i="12"/>
  <c r="AL428" i="12"/>
  <c r="BH427" i="12"/>
  <c r="AX427" i="12"/>
  <c r="AO427" i="12"/>
  <c r="BL426" i="12"/>
  <c r="BC426" i="12"/>
  <c r="AT426" i="12"/>
  <c r="BQ425" i="12"/>
  <c r="BI425" i="12"/>
  <c r="BA425" i="12"/>
  <c r="AR425" i="12"/>
  <c r="BP424" i="12"/>
  <c r="BH424" i="12"/>
  <c r="AX424" i="12"/>
  <c r="AN424" i="12"/>
  <c r="BL423" i="12"/>
  <c r="BD423" i="12"/>
  <c r="AV423" i="12"/>
  <c r="AN423" i="12"/>
  <c r="BL422" i="12"/>
  <c r="BD422" i="12"/>
  <c r="AV422" i="12"/>
  <c r="AN422" i="12"/>
  <c r="BL421" i="12"/>
  <c r="BD421" i="12"/>
  <c r="AV421" i="12"/>
  <c r="AN421" i="12"/>
  <c r="BM420" i="12"/>
  <c r="BE420" i="12"/>
  <c r="AW420" i="12"/>
  <c r="AO420" i="12"/>
  <c r="BN419" i="12"/>
  <c r="BF419" i="12"/>
  <c r="AX419" i="12"/>
  <c r="AO419" i="12"/>
  <c r="BM418" i="12"/>
  <c r="BE418" i="12"/>
  <c r="AW418" i="12"/>
  <c r="AN418" i="12"/>
  <c r="BM417" i="12"/>
  <c r="BE417" i="12"/>
  <c r="AW417" i="12"/>
  <c r="AO417" i="12"/>
  <c r="BM416" i="12"/>
  <c r="BE416" i="12"/>
  <c r="AW416" i="12"/>
  <c r="AO416" i="12"/>
  <c r="BO415" i="12"/>
  <c r="BG415" i="12"/>
  <c r="AY415" i="12"/>
  <c r="AQ415" i="12"/>
  <c r="BO414" i="12"/>
  <c r="BG414" i="12"/>
  <c r="AY414" i="12"/>
  <c r="AQ414" i="12"/>
  <c r="BP412" i="12"/>
  <c r="BH412" i="12"/>
  <c r="AZ412" i="12"/>
  <c r="AR412" i="12"/>
  <c r="BP411" i="12"/>
  <c r="BH411" i="12"/>
  <c r="AX411" i="12"/>
  <c r="AO411" i="12"/>
  <c r="BO410" i="12"/>
  <c r="BG410" i="12"/>
  <c r="AX410" i="12"/>
  <c r="AO410" i="12"/>
  <c r="BM409" i="12"/>
  <c r="BE409" i="12"/>
  <c r="AW409" i="12"/>
  <c r="AO409" i="12"/>
  <c r="BM408" i="12"/>
  <c r="BE408" i="12"/>
  <c r="AW408" i="12"/>
  <c r="AO408" i="12"/>
  <c r="BN407" i="12"/>
  <c r="BF407" i="12"/>
  <c r="AX407" i="12"/>
  <c r="AP407" i="12"/>
  <c r="BN406" i="12"/>
  <c r="BF406" i="12"/>
  <c r="AX406" i="12"/>
  <c r="AP406" i="12"/>
  <c r="BO405" i="12"/>
  <c r="BG405" i="12"/>
  <c r="AY405" i="12"/>
  <c r="AQ405" i="12"/>
  <c r="BJ485" i="12"/>
  <c r="BG470" i="12"/>
  <c r="BC465" i="12"/>
  <c r="BP460" i="12"/>
  <c r="BM457" i="12"/>
  <c r="BI455" i="12"/>
  <c r="BF452" i="12"/>
  <c r="AZ594" i="12"/>
  <c r="BL481" i="12"/>
  <c r="BF468" i="12"/>
  <c r="BK464" i="12"/>
  <c r="BB462" i="12"/>
  <c r="AW460" i="12"/>
  <c r="AW457" i="12"/>
  <c r="AP455" i="12"/>
  <c r="AX452" i="12"/>
  <c r="AW451" i="12"/>
  <c r="AW449" i="12"/>
  <c r="AV448" i="12"/>
  <c r="AU447" i="12"/>
  <c r="AU446" i="12"/>
  <c r="AU445" i="12"/>
  <c r="AU444" i="12"/>
  <c r="AV443" i="12"/>
  <c r="AV442" i="12"/>
  <c r="AW441" i="12"/>
  <c r="AW439" i="12"/>
  <c r="AV438" i="12"/>
  <c r="AW437" i="12"/>
  <c r="AW436" i="12"/>
  <c r="AT435" i="12"/>
  <c r="BC434" i="12"/>
  <c r="AL434" i="12"/>
  <c r="BC433" i="12"/>
  <c r="AM433" i="12"/>
  <c r="BE432" i="12"/>
  <c r="AN432" i="12"/>
  <c r="BG431" i="12"/>
  <c r="AU431" i="12"/>
  <c r="BN430" i="12"/>
  <c r="BC430" i="12"/>
  <c r="AR430" i="12"/>
  <c r="BN429" i="12"/>
  <c r="BC429" i="12"/>
  <c r="AR429" i="12"/>
  <c r="BM428" i="12"/>
  <c r="BB428" i="12"/>
  <c r="AQ428" i="12"/>
  <c r="BM427" i="12"/>
  <c r="BD427" i="12"/>
  <c r="AU427" i="12"/>
  <c r="AL427" i="12"/>
  <c r="BI426" i="12"/>
  <c r="AZ426" i="12"/>
  <c r="AP426" i="12"/>
  <c r="BN425" i="12"/>
  <c r="BF425" i="12"/>
  <c r="AX425" i="12"/>
  <c r="AO425" i="12"/>
  <c r="BM424" i="12"/>
  <c r="BE424" i="12"/>
  <c r="AU424" i="12"/>
  <c r="BQ423" i="12"/>
  <c r="BI423" i="12"/>
  <c r="BA423" i="12"/>
  <c r="AS423" i="12"/>
  <c r="BQ422" i="12"/>
  <c r="BI422" i="12"/>
  <c r="BA422" i="12"/>
  <c r="AS422" i="12"/>
  <c r="BQ421" i="12"/>
  <c r="BI421" i="12"/>
  <c r="BA421" i="12"/>
  <c r="AS421" i="12"/>
  <c r="BJ420" i="12"/>
  <c r="BB420" i="12"/>
  <c r="AT420" i="12"/>
  <c r="AL420" i="12"/>
  <c r="BK419" i="12"/>
  <c r="BC419" i="12"/>
  <c r="AU419" i="12"/>
  <c r="AL419" i="12"/>
  <c r="BJ418" i="12"/>
  <c r="BB418" i="12"/>
  <c r="AS418" i="12"/>
  <c r="BJ417" i="12"/>
  <c r="BB417" i="12"/>
  <c r="AT417" i="12"/>
  <c r="AL417" i="12"/>
  <c r="BJ416" i="12"/>
  <c r="BB416" i="12"/>
  <c r="AT416" i="12"/>
  <c r="AL416" i="12"/>
  <c r="BL415" i="12"/>
  <c r="BD415" i="12"/>
  <c r="AV415" i="12"/>
  <c r="AN415" i="12"/>
  <c r="BL414" i="12"/>
  <c r="BD414" i="12"/>
  <c r="AV414" i="12"/>
  <c r="AN414" i="12"/>
  <c r="BM412" i="12"/>
  <c r="BE412" i="12"/>
  <c r="AW412" i="12"/>
  <c r="AO412" i="12"/>
  <c r="BM411" i="12"/>
  <c r="BE411" i="12"/>
  <c r="AU411" i="12"/>
  <c r="AL411" i="12"/>
  <c r="BL410" i="12"/>
  <c r="BD410" i="12"/>
  <c r="AU410" i="12"/>
  <c r="AL410" i="12"/>
  <c r="BJ409" i="12"/>
  <c r="BB409" i="12"/>
  <c r="AT409" i="12"/>
  <c r="AL409" i="12"/>
  <c r="BJ408" i="12"/>
  <c r="BB408" i="12"/>
  <c r="AT408" i="12"/>
  <c r="AL408" i="12"/>
  <c r="BK407" i="12"/>
  <c r="BC407" i="12"/>
  <c r="AU407" i="12"/>
  <c r="AM407" i="12"/>
  <c r="BK406" i="12"/>
  <c r="BC406" i="12"/>
  <c r="AU406" i="12"/>
  <c r="AM406" i="12"/>
  <c r="BL405" i="12"/>
  <c r="BD405" i="12"/>
  <c r="BG469" i="12"/>
  <c r="BD451" i="12"/>
  <c r="BB446" i="12"/>
  <c r="BC442" i="12"/>
  <c r="BD437" i="12"/>
  <c r="AM434" i="12"/>
  <c r="AO432" i="12"/>
  <c r="BE430" i="12"/>
  <c r="AT429" i="12"/>
  <c r="BN427" i="12"/>
  <c r="BJ426" i="12"/>
  <c r="BG425" i="12"/>
  <c r="BF424" i="12"/>
  <c r="BB423" i="12"/>
  <c r="BB422" i="12"/>
  <c r="BB421" i="12"/>
  <c r="BC420" i="12"/>
  <c r="BD419" i="12"/>
  <c r="BC418" i="12"/>
  <c r="BC417" i="12"/>
  <c r="BC416" i="12"/>
  <c r="BE415" i="12"/>
  <c r="BE414" i="12"/>
  <c r="BF412" i="12"/>
  <c r="BF411" i="12"/>
  <c r="BE410" i="12"/>
  <c r="BC409" i="12"/>
  <c r="BC408" i="12"/>
  <c r="BD407" i="12"/>
  <c r="BD406" i="12"/>
  <c r="BE405" i="12"/>
  <c r="BO404" i="12"/>
  <c r="BE404" i="12"/>
  <c r="AS404" i="12"/>
  <c r="BO403" i="12"/>
  <c r="BE403" i="12"/>
  <c r="AT403" i="12"/>
  <c r="BK402" i="12"/>
  <c r="BC402" i="12"/>
  <c r="AU402" i="12"/>
  <c r="AM402" i="12"/>
  <c r="BK401" i="12"/>
  <c r="BC401" i="12"/>
  <c r="AU401" i="12"/>
  <c r="AM401" i="12"/>
  <c r="BL400" i="12"/>
  <c r="BD400" i="12"/>
  <c r="AV400" i="12"/>
  <c r="AN400" i="12"/>
  <c r="BL399" i="12"/>
  <c r="BD399" i="12"/>
  <c r="AV399" i="12"/>
  <c r="AN399" i="12"/>
  <c r="BM398" i="12"/>
  <c r="BE398" i="12"/>
  <c r="AW398" i="12"/>
  <c r="AO398" i="12"/>
  <c r="BM397" i="12"/>
  <c r="BE397" i="12"/>
  <c r="AW397" i="12"/>
  <c r="AO397" i="12"/>
  <c r="BM396" i="12"/>
  <c r="BE396" i="12"/>
  <c r="AW396" i="12"/>
  <c r="AO396" i="12"/>
  <c r="BM395" i="12"/>
  <c r="BE395" i="12"/>
  <c r="AW395" i="12"/>
  <c r="AO395" i="12"/>
  <c r="BM394" i="12"/>
  <c r="BE394" i="12"/>
  <c r="AW394" i="12"/>
  <c r="AO394" i="12"/>
  <c r="BN393" i="12"/>
  <c r="BF393" i="12"/>
  <c r="AX393" i="12"/>
  <c r="AP393" i="12"/>
  <c r="BO392" i="12"/>
  <c r="BG392" i="12"/>
  <c r="AY392" i="12"/>
  <c r="AQ392" i="12"/>
  <c r="BO391" i="12"/>
  <c r="BG391" i="12"/>
  <c r="AY391" i="12"/>
  <c r="AQ391" i="12"/>
  <c r="BP389" i="12"/>
  <c r="BH389" i="12"/>
  <c r="AZ389" i="12"/>
  <c r="AR389" i="12"/>
  <c r="BQ388" i="12"/>
  <c r="BI388" i="12"/>
  <c r="BA388" i="12"/>
  <c r="AS388" i="12"/>
  <c r="BQ386" i="12"/>
  <c r="BI386" i="12"/>
  <c r="BA386" i="12"/>
  <c r="AR386" i="12"/>
  <c r="BQ385" i="12"/>
  <c r="BI385" i="12"/>
  <c r="BA385" i="12"/>
  <c r="AS385" i="12"/>
  <c r="BQ384" i="12"/>
  <c r="BI384" i="12"/>
  <c r="BA384" i="12"/>
  <c r="AS384" i="12"/>
  <c r="BJ383" i="12"/>
  <c r="BB383" i="12"/>
  <c r="AS383" i="12"/>
  <c r="BK382" i="12"/>
  <c r="BC382" i="12"/>
  <c r="AU382" i="12"/>
  <c r="AL382" i="12"/>
  <c r="BJ381" i="12"/>
  <c r="BB381" i="12"/>
  <c r="AT381" i="12"/>
  <c r="AL381" i="12"/>
  <c r="BK380" i="12"/>
  <c r="BC380" i="12"/>
  <c r="AU380" i="12"/>
  <c r="AM380" i="12"/>
  <c r="BL339" i="12"/>
  <c r="BD339" i="12"/>
  <c r="AV339" i="12"/>
  <c r="AN339" i="12"/>
  <c r="BM338" i="12"/>
  <c r="BE338" i="12"/>
  <c r="AR338" i="12"/>
  <c r="BP337" i="12"/>
  <c r="BH337" i="12"/>
  <c r="AZ337" i="12"/>
  <c r="AR337" i="12"/>
  <c r="BQ336" i="12"/>
  <c r="BI336" i="12"/>
  <c r="AX336" i="12"/>
  <c r="AN336" i="12"/>
  <c r="BM335" i="12"/>
  <c r="BE335" i="12"/>
  <c r="AR335" i="12"/>
  <c r="BQ334" i="12"/>
  <c r="BI334" i="12"/>
  <c r="AX334" i="12"/>
  <c r="AN334" i="12"/>
  <c r="BM333" i="12"/>
  <c r="BE333" i="12"/>
  <c r="AR333" i="12"/>
  <c r="BP332" i="12"/>
  <c r="BH332" i="12"/>
  <c r="AZ332" i="12"/>
  <c r="AR332" i="12"/>
  <c r="BQ331" i="12"/>
  <c r="BI331" i="12"/>
  <c r="BA331" i="12"/>
  <c r="AQ331" i="12"/>
  <c r="BO329" i="12"/>
  <c r="BG329" i="12"/>
  <c r="AY329" i="12"/>
  <c r="AP329" i="12"/>
  <c r="BN327" i="12"/>
  <c r="BF327" i="12"/>
  <c r="AX327" i="12"/>
  <c r="AP327" i="12"/>
  <c r="BM325" i="12"/>
  <c r="BE325" i="12"/>
  <c r="AW325" i="12"/>
  <c r="AM325" i="12"/>
  <c r="BK324" i="12"/>
  <c r="BC324" i="12"/>
  <c r="AU324" i="12"/>
  <c r="BR323" i="12"/>
  <c r="BJ323" i="12"/>
  <c r="BB323" i="12"/>
  <c r="AR323" i="12"/>
  <c r="BQ322" i="12"/>
  <c r="BI322" i="12"/>
  <c r="BA322" i="12"/>
  <c r="AR322" i="12"/>
  <c r="BQ321" i="12"/>
  <c r="BH321" i="12"/>
  <c r="AZ321" i="12"/>
  <c r="AQ321" i="12"/>
  <c r="BO320" i="12"/>
  <c r="BG320" i="12"/>
  <c r="AY320" i="12"/>
  <c r="AO465" i="12"/>
  <c r="BE449" i="12"/>
  <c r="BC445" i="12"/>
  <c r="BE441" i="12"/>
  <c r="BE436" i="12"/>
  <c r="BE433" i="12"/>
  <c r="BK431" i="12"/>
  <c r="AU430" i="12"/>
  <c r="BP428" i="12"/>
  <c r="BF427" i="12"/>
  <c r="BB426" i="12"/>
  <c r="AZ425" i="12"/>
  <c r="AW424" i="12"/>
  <c r="AU423" i="12"/>
  <c r="AU422" i="12"/>
  <c r="AU421" i="12"/>
  <c r="AV420" i="12"/>
  <c r="AW419" i="12"/>
  <c r="AV418" i="12"/>
  <c r="AV417" i="12"/>
  <c r="AV416" i="12"/>
  <c r="AX415" i="12"/>
  <c r="AX414" i="12"/>
  <c r="AY412" i="12"/>
  <c r="AW411" i="12"/>
  <c r="AW410" i="12"/>
  <c r="AV409" i="12"/>
  <c r="AV408" i="12"/>
  <c r="AW407" i="12"/>
  <c r="AW406" i="12"/>
  <c r="AX405" i="12"/>
  <c r="BN404" i="12"/>
  <c r="BB404" i="12"/>
  <c r="AR404" i="12"/>
  <c r="BN403" i="12"/>
  <c r="BB403" i="12"/>
  <c r="AS403" i="12"/>
  <c r="BJ402" i="12"/>
  <c r="BB402" i="12"/>
  <c r="AT402" i="12"/>
  <c r="AL402" i="12"/>
  <c r="BJ401" i="12"/>
  <c r="BB401" i="12"/>
  <c r="AT401" i="12"/>
  <c r="AL401" i="12"/>
  <c r="BK400" i="12"/>
  <c r="BC400" i="12"/>
  <c r="AU400" i="12"/>
  <c r="AM400" i="12"/>
  <c r="BK399" i="12"/>
  <c r="BC399" i="12"/>
  <c r="AU399" i="12"/>
  <c r="AM399" i="12"/>
  <c r="BL398" i="12"/>
  <c r="BD398" i="12"/>
  <c r="AV398" i="12"/>
  <c r="AN398" i="12"/>
  <c r="BL397" i="12"/>
  <c r="BD397" i="12"/>
  <c r="AV397" i="12"/>
  <c r="AN397" i="12"/>
  <c r="BL396" i="12"/>
  <c r="BD396" i="12"/>
  <c r="AV396" i="12"/>
  <c r="AN396" i="12"/>
  <c r="BL395" i="12"/>
  <c r="BD395" i="12"/>
  <c r="AV395" i="12"/>
  <c r="AN395" i="12"/>
  <c r="BL394" i="12"/>
  <c r="BD394" i="12"/>
  <c r="AV394" i="12"/>
  <c r="AN394" i="12"/>
  <c r="BM393" i="12"/>
  <c r="BE393" i="12"/>
  <c r="AW393" i="12"/>
  <c r="AO393" i="12"/>
  <c r="BN392" i="12"/>
  <c r="BF392" i="12"/>
  <c r="AX392" i="12"/>
  <c r="AP392" i="12"/>
  <c r="BN391" i="12"/>
  <c r="BF391" i="12"/>
  <c r="AX391" i="12"/>
  <c r="AP391" i="12"/>
  <c r="BO389" i="12"/>
  <c r="BG389" i="12"/>
  <c r="AY389" i="12"/>
  <c r="AQ389" i="12"/>
  <c r="BP388" i="12"/>
  <c r="BH388" i="12"/>
  <c r="AZ388" i="12"/>
  <c r="AR388" i="12"/>
  <c r="BP386" i="12"/>
  <c r="BH386" i="12"/>
  <c r="AZ386" i="12"/>
  <c r="AQ386" i="12"/>
  <c r="BP385" i="12"/>
  <c r="BH385" i="12"/>
  <c r="AZ385" i="12"/>
  <c r="AR385" i="12"/>
  <c r="BP384" i="12"/>
  <c r="BH384" i="12"/>
  <c r="AZ384" i="12"/>
  <c r="AR384" i="12"/>
  <c r="BQ383" i="12"/>
  <c r="BI383" i="12"/>
  <c r="BA383" i="12"/>
  <c r="AR383" i="12"/>
  <c r="BJ382" i="12"/>
  <c r="BB382" i="12"/>
  <c r="AS382" i="12"/>
  <c r="BQ381" i="12"/>
  <c r="BI381" i="12"/>
  <c r="BA381" i="12"/>
  <c r="AS381" i="12"/>
  <c r="BJ380" i="12"/>
  <c r="BB380" i="12"/>
  <c r="AT380" i="12"/>
  <c r="AL380" i="12"/>
  <c r="BK339" i="12"/>
  <c r="BC339" i="12"/>
  <c r="AU339" i="12"/>
  <c r="AM339" i="12"/>
  <c r="BL338" i="12"/>
  <c r="BD338" i="12"/>
  <c r="AQ338" i="12"/>
  <c r="BO337" i="12"/>
  <c r="BG337" i="12"/>
  <c r="AY337" i="12"/>
  <c r="AQ337" i="12"/>
  <c r="BP336" i="12"/>
  <c r="BH336" i="12"/>
  <c r="AW336" i="12"/>
  <c r="AM336" i="12"/>
  <c r="BL335" i="12"/>
  <c r="BD335" i="12"/>
  <c r="AQ335" i="12"/>
  <c r="BP334" i="12"/>
  <c r="BH334" i="12"/>
  <c r="AW334" i="12"/>
  <c r="AM334" i="12"/>
  <c r="BL333" i="12"/>
  <c r="BD333" i="12"/>
  <c r="AQ333" i="12"/>
  <c r="BO332" i="12"/>
  <c r="BG332" i="12"/>
  <c r="AY332" i="12"/>
  <c r="AQ332" i="12"/>
  <c r="BP331" i="12"/>
  <c r="BH331" i="12"/>
  <c r="AZ331" i="12"/>
  <c r="AP331" i="12"/>
  <c r="BN329" i="12"/>
  <c r="BF329" i="12"/>
  <c r="AX329" i="12"/>
  <c r="AO329" i="12"/>
  <c r="BM327" i="12"/>
  <c r="BE327" i="12"/>
  <c r="AW327" i="12"/>
  <c r="AO327" i="12"/>
  <c r="BL325" i="12"/>
  <c r="BD325" i="12"/>
  <c r="AV325" i="12"/>
  <c r="AL325" i="12"/>
  <c r="BJ324" i="12"/>
  <c r="BB324" i="12"/>
  <c r="AR324" i="12"/>
  <c r="BQ323" i="12"/>
  <c r="BI323" i="12"/>
  <c r="AZ323" i="12"/>
  <c r="AQ323" i="12"/>
  <c r="BP322" i="12"/>
  <c r="BH322" i="12"/>
  <c r="AZ322" i="12"/>
  <c r="AQ322" i="12"/>
  <c r="BP321" i="12"/>
  <c r="BG321" i="12"/>
  <c r="AY321" i="12"/>
  <c r="AP321" i="12"/>
  <c r="BN320" i="12"/>
  <c r="BF320" i="12"/>
  <c r="AX320" i="12"/>
  <c r="AN320" i="12"/>
  <c r="BL318" i="12"/>
  <c r="BD318" i="12"/>
  <c r="AV318" i="12"/>
  <c r="AN318" i="12"/>
  <c r="BN316" i="12"/>
  <c r="BF316" i="12"/>
  <c r="AX316" i="12"/>
  <c r="AP316" i="12"/>
  <c r="BN315" i="12"/>
  <c r="BF315" i="12"/>
  <c r="AX315" i="12"/>
  <c r="AP315" i="12"/>
  <c r="BM314" i="12"/>
  <c r="BE314" i="12"/>
  <c r="AW314" i="12"/>
  <c r="AN314" i="12"/>
  <c r="BL312" i="12"/>
  <c r="BD312" i="12"/>
  <c r="AV312" i="12"/>
  <c r="AN312" i="12"/>
  <c r="BM311" i="12"/>
  <c r="BE311" i="12"/>
  <c r="AW311" i="12"/>
  <c r="AO311" i="12"/>
  <c r="BL310" i="12"/>
  <c r="BD310" i="12"/>
  <c r="AV310" i="12"/>
  <c r="AN310" i="12"/>
  <c r="BL309" i="12"/>
  <c r="BD309" i="12"/>
  <c r="AV309" i="12"/>
  <c r="AN309" i="12"/>
  <c r="BM308" i="12"/>
  <c r="BE308" i="12"/>
  <c r="AW308" i="12"/>
  <c r="AO308" i="12"/>
  <c r="BM307" i="12"/>
  <c r="BE307" i="12"/>
  <c r="AW307" i="12"/>
  <c r="AO307" i="12"/>
  <c r="BM306" i="12"/>
  <c r="BE306" i="12"/>
  <c r="AW306" i="12"/>
  <c r="AO306" i="12"/>
  <c r="BO305" i="12"/>
  <c r="BG305" i="12"/>
  <c r="AY305" i="12"/>
  <c r="AP305" i="12"/>
  <c r="BN304" i="12"/>
  <c r="BF304" i="12"/>
  <c r="AX304" i="12"/>
  <c r="AP304" i="12"/>
  <c r="BP303" i="12"/>
  <c r="BH303" i="12"/>
  <c r="AZ303" i="12"/>
  <c r="AQ303" i="12"/>
  <c r="BP302" i="12"/>
  <c r="BH302" i="12"/>
  <c r="AZ302" i="12"/>
  <c r="AR302" i="12"/>
  <c r="BP300" i="12"/>
  <c r="BH300" i="12"/>
  <c r="AZ300" i="12"/>
  <c r="AR300" i="12"/>
  <c r="BP299" i="12"/>
  <c r="BH299" i="12"/>
  <c r="AZ299" i="12"/>
  <c r="BJ462" i="12"/>
  <c r="BD449" i="12"/>
  <c r="BB445" i="12"/>
  <c r="BD441" i="12"/>
  <c r="BD436" i="12"/>
  <c r="BD433" i="12"/>
  <c r="BH431" i="12"/>
  <c r="AT430" i="12"/>
  <c r="BN428" i="12"/>
  <c r="BE427" i="12"/>
  <c r="BA426" i="12"/>
  <c r="AY425" i="12"/>
  <c r="AV424" i="12"/>
  <c r="AT423" i="12"/>
  <c r="AT422" i="12"/>
  <c r="AT421" i="12"/>
  <c r="AU420" i="12"/>
  <c r="AV419" i="12"/>
  <c r="AU418" i="12"/>
  <c r="AU417" i="12"/>
  <c r="AU416" i="12"/>
  <c r="AW415" i="12"/>
  <c r="AW414" i="12"/>
  <c r="AX412" i="12"/>
  <c r="AV411" i="12"/>
  <c r="AV410" i="12"/>
  <c r="AU409" i="12"/>
  <c r="AU408" i="12"/>
  <c r="AV407" i="12"/>
  <c r="AV406" i="12"/>
  <c r="AW405" i="12"/>
  <c r="BM404" i="12"/>
  <c r="BA404" i="12"/>
  <c r="AQ404" i="12"/>
  <c r="BM403" i="12"/>
  <c r="BA403" i="12"/>
  <c r="AR403" i="12"/>
  <c r="BQ402" i="12"/>
  <c r="BI402" i="12"/>
  <c r="BA402" i="12"/>
  <c r="AS402" i="12"/>
  <c r="BQ401" i="12"/>
  <c r="BI401" i="12"/>
  <c r="BA401" i="12"/>
  <c r="AS401" i="12"/>
  <c r="BJ400" i="12"/>
  <c r="BB400" i="12"/>
  <c r="AT400" i="12"/>
  <c r="AL400" i="12"/>
  <c r="BJ399" i="12"/>
  <c r="BB399" i="12"/>
  <c r="AT399" i="12"/>
  <c r="AL399" i="12"/>
  <c r="BK398" i="12"/>
  <c r="BC398" i="12"/>
  <c r="AU398" i="12"/>
  <c r="AM398" i="12"/>
  <c r="BK397" i="12"/>
  <c r="BC397" i="12"/>
  <c r="AU397" i="12"/>
  <c r="AM397" i="12"/>
  <c r="BK396" i="12"/>
  <c r="BC396" i="12"/>
  <c r="AU396" i="12"/>
  <c r="AM396" i="12"/>
  <c r="BK395" i="12"/>
  <c r="BC395" i="12"/>
  <c r="AU395" i="12"/>
  <c r="AM395" i="12"/>
  <c r="BK394" i="12"/>
  <c r="BC394" i="12"/>
  <c r="AU394" i="12"/>
  <c r="AM394" i="12"/>
  <c r="BL393" i="12"/>
  <c r="BD393" i="12"/>
  <c r="AV393" i="12"/>
  <c r="AN393" i="12"/>
  <c r="BM392" i="12"/>
  <c r="BE392" i="12"/>
  <c r="AW392" i="12"/>
  <c r="AO392" i="12"/>
  <c r="BM391" i="12"/>
  <c r="BE391" i="12"/>
  <c r="AW391" i="12"/>
  <c r="AO391" i="12"/>
  <c r="BN389" i="12"/>
  <c r="BF389" i="12"/>
  <c r="AX389" i="12"/>
  <c r="AP389" i="12"/>
  <c r="BO388" i="12"/>
  <c r="BG388" i="12"/>
  <c r="AY388" i="12"/>
  <c r="AQ388" i="12"/>
  <c r="BO386" i="12"/>
  <c r="BG386" i="12"/>
  <c r="AY386" i="12"/>
  <c r="AP386" i="12"/>
  <c r="BO385" i="12"/>
  <c r="BG385" i="12"/>
  <c r="AY385" i="12"/>
  <c r="AQ385" i="12"/>
  <c r="BO384" i="12"/>
  <c r="BG384" i="12"/>
  <c r="AY384" i="12"/>
  <c r="AQ384" i="12"/>
  <c r="BP383" i="12"/>
  <c r="BH383" i="12"/>
  <c r="AZ383" i="12"/>
  <c r="AQ383" i="12"/>
  <c r="BQ382" i="12"/>
  <c r="BI382" i="12"/>
  <c r="BA382" i="12"/>
  <c r="AR382" i="12"/>
  <c r="BP381" i="12"/>
  <c r="BH381" i="12"/>
  <c r="AZ381" i="12"/>
  <c r="AR381" i="12"/>
  <c r="BQ380" i="12"/>
  <c r="BI380" i="12"/>
  <c r="BA380" i="12"/>
  <c r="AS380" i="12"/>
  <c r="BR339" i="12"/>
  <c r="BJ339" i="12"/>
  <c r="BB339" i="12"/>
  <c r="AT339" i="12"/>
  <c r="AL339" i="12"/>
  <c r="BK338" i="12"/>
  <c r="BC338" i="12"/>
  <c r="AP338" i="12"/>
  <c r="BN337" i="12"/>
  <c r="BF337" i="12"/>
  <c r="AX337" i="12"/>
  <c r="AP337" i="12"/>
  <c r="BO336" i="12"/>
  <c r="BG336" i="12"/>
  <c r="AV336" i="12"/>
  <c r="AL336" i="12"/>
  <c r="BK335" i="12"/>
  <c r="BC335" i="12"/>
  <c r="AP335" i="12"/>
  <c r="BO334" i="12"/>
  <c r="BG334" i="12"/>
  <c r="AV334" i="12"/>
  <c r="AL334" i="12"/>
  <c r="BK333" i="12"/>
  <c r="BC333" i="12"/>
  <c r="AP333" i="12"/>
  <c r="BN332" i="12"/>
  <c r="BF332" i="12"/>
  <c r="AX332" i="12"/>
  <c r="AP332" i="12"/>
  <c r="BO331" i="12"/>
  <c r="BG331" i="12"/>
  <c r="AY331" i="12"/>
  <c r="AO331" i="12"/>
  <c r="BM329" i="12"/>
  <c r="BE329" i="12"/>
  <c r="AW329" i="12"/>
  <c r="AN329" i="12"/>
  <c r="BL327" i="12"/>
  <c r="BD327" i="12"/>
  <c r="AV327" i="12"/>
  <c r="AN327" i="12"/>
  <c r="BK325" i="12"/>
  <c r="BC325" i="12"/>
  <c r="AU325" i="12"/>
  <c r="BQ324" i="12"/>
  <c r="BI324" i="12"/>
  <c r="BA324" i="12"/>
  <c r="AQ324" i="12"/>
  <c r="BP323" i="12"/>
  <c r="BH323" i="12"/>
  <c r="AY323" i="12"/>
  <c r="AP323" i="12"/>
  <c r="BO322" i="12"/>
  <c r="BG322" i="12"/>
  <c r="AY322" i="12"/>
  <c r="AP322" i="12"/>
  <c r="BN321" i="12"/>
  <c r="BF321" i="12"/>
  <c r="AX321" i="12"/>
  <c r="AO321" i="12"/>
  <c r="BM320" i="12"/>
  <c r="BE320" i="12"/>
  <c r="AW320" i="12"/>
  <c r="AM320" i="12"/>
  <c r="BK318" i="12"/>
  <c r="BC318" i="12"/>
  <c r="AU318" i="12"/>
  <c r="AM318" i="12"/>
  <c r="BM316" i="12"/>
  <c r="BE316" i="12"/>
  <c r="AW316" i="12"/>
  <c r="AO316" i="12"/>
  <c r="BM315" i="12"/>
  <c r="BE315" i="12"/>
  <c r="AW315" i="12"/>
  <c r="AO315" i="12"/>
  <c r="BL314" i="12"/>
  <c r="BD314" i="12"/>
  <c r="AV314" i="12"/>
  <c r="AM314" i="12"/>
  <c r="BK312" i="12"/>
  <c r="BC312" i="12"/>
  <c r="AU312" i="12"/>
  <c r="AM312" i="12"/>
  <c r="BL311" i="12"/>
  <c r="BD311" i="12"/>
  <c r="AV311" i="12"/>
  <c r="AN311" i="12"/>
  <c r="BK310" i="12"/>
  <c r="BC310" i="12"/>
  <c r="AU310" i="12"/>
  <c r="AM310" i="12"/>
  <c r="BK309" i="12"/>
  <c r="BC309" i="12"/>
  <c r="AU309" i="12"/>
  <c r="AM309" i="12"/>
  <c r="BL308" i="12"/>
  <c r="BD308" i="12"/>
  <c r="AV308" i="12"/>
  <c r="AN308" i="12"/>
  <c r="BL307" i="12"/>
  <c r="BD307" i="12"/>
  <c r="AV307" i="12"/>
  <c r="AN307" i="12"/>
  <c r="BL306" i="12"/>
  <c r="BD306" i="12"/>
  <c r="AV306" i="12"/>
  <c r="AN306" i="12"/>
  <c r="BN305" i="12"/>
  <c r="BF305" i="12"/>
  <c r="AX305" i="12"/>
  <c r="AO305" i="12"/>
  <c r="BM304" i="12"/>
  <c r="BE304" i="12"/>
  <c r="AW304" i="12"/>
  <c r="AO304" i="12"/>
  <c r="BO303" i="12"/>
  <c r="BG303" i="12"/>
  <c r="AY303" i="12"/>
  <c r="AP303" i="12"/>
  <c r="BO302" i="12"/>
  <c r="BG302" i="12"/>
  <c r="AY302" i="12"/>
  <c r="AQ302" i="12"/>
  <c r="BO300" i="12"/>
  <c r="BG300" i="12"/>
  <c r="AY300" i="12"/>
  <c r="AQ300" i="12"/>
  <c r="BO299" i="12"/>
  <c r="BG299" i="12"/>
  <c r="AY299" i="12"/>
  <c r="BH460" i="12"/>
  <c r="BD448" i="12"/>
  <c r="BC444" i="12"/>
  <c r="BE439" i="12"/>
  <c r="BD435" i="12"/>
  <c r="AO433" i="12"/>
  <c r="AX431" i="12"/>
  <c r="BP429" i="12"/>
  <c r="BE428" i="12"/>
  <c r="AW427" i="12"/>
  <c r="AS426" i="12"/>
  <c r="AQ425" i="12"/>
  <c r="AM424" i="12"/>
  <c r="AM423" i="12"/>
  <c r="AM422" i="12"/>
  <c r="AM421" i="12"/>
  <c r="AN420" i="12"/>
  <c r="AN419" i="12"/>
  <c r="AM418" i="12"/>
  <c r="AN417" i="12"/>
  <c r="AN416" i="12"/>
  <c r="AP415" i="12"/>
  <c r="AP414" i="12"/>
  <c r="AQ412" i="12"/>
  <c r="AN411" i="12"/>
  <c r="AN410" i="12"/>
  <c r="AN409" i="12"/>
  <c r="AN408" i="12"/>
  <c r="AO407" i="12"/>
  <c r="AO406" i="12"/>
  <c r="AV405" i="12"/>
  <c r="BJ404" i="12"/>
  <c r="AZ404" i="12"/>
  <c r="AP404" i="12"/>
  <c r="BJ403" i="12"/>
  <c r="AZ403" i="12"/>
  <c r="AQ403" i="12"/>
  <c r="BP402" i="12"/>
  <c r="BH402" i="12"/>
  <c r="AZ402" i="12"/>
  <c r="AR402" i="12"/>
  <c r="BP401" i="12"/>
  <c r="BH401" i="12"/>
  <c r="AZ401" i="12"/>
  <c r="AR401" i="12"/>
  <c r="BQ400" i="12"/>
  <c r="BI400" i="12"/>
  <c r="BA400" i="12"/>
  <c r="AS400" i="12"/>
  <c r="BQ399" i="12"/>
  <c r="BI399" i="12"/>
  <c r="BA399" i="12"/>
  <c r="AS399" i="12"/>
  <c r="BJ398" i="12"/>
  <c r="BB398" i="12"/>
  <c r="AT398" i="12"/>
  <c r="AL398" i="12"/>
  <c r="BJ397" i="12"/>
  <c r="BB397" i="12"/>
  <c r="AT397" i="12"/>
  <c r="AL397" i="12"/>
  <c r="BJ396" i="12"/>
  <c r="BB396" i="12"/>
  <c r="AT396" i="12"/>
  <c r="AL396" i="12"/>
  <c r="BJ395" i="12"/>
  <c r="BB395" i="12"/>
  <c r="AT395" i="12"/>
  <c r="AL395" i="12"/>
  <c r="BJ394" i="12"/>
  <c r="BB394" i="12"/>
  <c r="AT394" i="12"/>
  <c r="AL394" i="12"/>
  <c r="BK393" i="12"/>
  <c r="BC393" i="12"/>
  <c r="AU393" i="12"/>
  <c r="AM393" i="12"/>
  <c r="BL392" i="12"/>
  <c r="BD392" i="12"/>
  <c r="AV392" i="12"/>
  <c r="AN392" i="12"/>
  <c r="BL391" i="12"/>
  <c r="BD391" i="12"/>
  <c r="AV391" i="12"/>
  <c r="AN391" i="12"/>
  <c r="BM389" i="12"/>
  <c r="BE389" i="12"/>
  <c r="AW389" i="12"/>
  <c r="AO389" i="12"/>
  <c r="BN388" i="12"/>
  <c r="BF388" i="12"/>
  <c r="AX388" i="12"/>
  <c r="AP388" i="12"/>
  <c r="BN386" i="12"/>
  <c r="BF386" i="12"/>
  <c r="AX386" i="12"/>
  <c r="AO386" i="12"/>
  <c r="BN385" i="12"/>
  <c r="BF385" i="12"/>
  <c r="AX385" i="12"/>
  <c r="AP385" i="12"/>
  <c r="BN384" i="12"/>
  <c r="BF384" i="12"/>
  <c r="AX384" i="12"/>
  <c r="AP384" i="12"/>
  <c r="BO383" i="12"/>
  <c r="BG383" i="12"/>
  <c r="AY383" i="12"/>
  <c r="AP383" i="12"/>
  <c r="BP382" i="12"/>
  <c r="BH382" i="12"/>
  <c r="AZ382" i="12"/>
  <c r="AQ382" i="12"/>
  <c r="BO381" i="12"/>
  <c r="BG381" i="12"/>
  <c r="AY381" i="12"/>
  <c r="AQ381" i="12"/>
  <c r="BP380" i="12"/>
  <c r="BH380" i="12"/>
  <c r="AZ380" i="12"/>
  <c r="AR380" i="12"/>
  <c r="BQ339" i="12"/>
  <c r="BI339" i="12"/>
  <c r="BA339" i="12"/>
  <c r="AS339" i="12"/>
  <c r="BR338" i="12"/>
  <c r="BJ338" i="12"/>
  <c r="AY338" i="12"/>
  <c r="AO338" i="12"/>
  <c r="BM337" i="12"/>
  <c r="BE337" i="12"/>
  <c r="AW337" i="12"/>
  <c r="AO337" i="12"/>
  <c r="BN336" i="12"/>
  <c r="BF336" i="12"/>
  <c r="AU336" i="12"/>
  <c r="BR335" i="12"/>
  <c r="BJ335" i="12"/>
  <c r="AY335" i="12"/>
  <c r="AO335" i="12"/>
  <c r="BN334" i="12"/>
  <c r="BF334" i="12"/>
  <c r="AU334" i="12"/>
  <c r="BR333" i="12"/>
  <c r="BJ333" i="12"/>
  <c r="AY333" i="12"/>
  <c r="AO333" i="12"/>
  <c r="BM332" i="12"/>
  <c r="BE332" i="12"/>
  <c r="AW332" i="12"/>
  <c r="AO332" i="12"/>
  <c r="BN331" i="12"/>
  <c r="BF331" i="12"/>
  <c r="AX331" i="12"/>
  <c r="AN331" i="12"/>
  <c r="BL329" i="12"/>
  <c r="BD329" i="12"/>
  <c r="AV329" i="12"/>
  <c r="AM329" i="12"/>
  <c r="BK327" i="12"/>
  <c r="BC327" i="12"/>
  <c r="AU327" i="12"/>
  <c r="AM327" i="12"/>
  <c r="BJ325" i="12"/>
  <c r="BB325" i="12"/>
  <c r="AR325" i="12"/>
  <c r="BP324" i="12"/>
  <c r="BH324" i="12"/>
  <c r="AZ324" i="12"/>
  <c r="AP324" i="12"/>
  <c r="BO323" i="12"/>
  <c r="BG323" i="12"/>
  <c r="AX323" i="12"/>
  <c r="AO323" i="12"/>
  <c r="BN322" i="12"/>
  <c r="BF322" i="12"/>
  <c r="AX322" i="12"/>
  <c r="AO322" i="12"/>
  <c r="BM321" i="12"/>
  <c r="BE321" i="12"/>
  <c r="AW321" i="12"/>
  <c r="AN321" i="12"/>
  <c r="BL320" i="12"/>
  <c r="BD320" i="12"/>
  <c r="AV320" i="12"/>
  <c r="AL320" i="12"/>
  <c r="BJ318" i="12"/>
  <c r="BB318" i="12"/>
  <c r="AT318" i="12"/>
  <c r="AL318" i="12"/>
  <c r="BL316" i="12"/>
  <c r="BD316" i="12"/>
  <c r="AV316" i="12"/>
  <c r="AN316" i="12"/>
  <c r="BL315" i="12"/>
  <c r="BD315" i="12"/>
  <c r="AV315" i="12"/>
  <c r="AN315" i="12"/>
  <c r="BK314" i="12"/>
  <c r="BC314" i="12"/>
  <c r="AU314" i="12"/>
  <c r="AL314" i="12"/>
  <c r="BJ312" i="12"/>
  <c r="BB312" i="12"/>
  <c r="AT312" i="12"/>
  <c r="AL312" i="12"/>
  <c r="BK311" i="12"/>
  <c r="BC311" i="12"/>
  <c r="AU311" i="12"/>
  <c r="AM311" i="12"/>
  <c r="BJ310" i="12"/>
  <c r="BB310" i="12"/>
  <c r="AT310" i="12"/>
  <c r="AL310" i="12"/>
  <c r="BJ309" i="12"/>
  <c r="BB309" i="12"/>
  <c r="AT309" i="12"/>
  <c r="AL309" i="12"/>
  <c r="BK308" i="12"/>
  <c r="BC308" i="12"/>
  <c r="AU308" i="12"/>
  <c r="AM308" i="12"/>
  <c r="BK307" i="12"/>
  <c r="BC307" i="12"/>
  <c r="AU307" i="12"/>
  <c r="AM307" i="12"/>
  <c r="BK306" i="12"/>
  <c r="BC306" i="12"/>
  <c r="AU306" i="12"/>
  <c r="AM306" i="12"/>
  <c r="BM305" i="12"/>
  <c r="BE305" i="12"/>
  <c r="AW305" i="12"/>
  <c r="AN305" i="12"/>
  <c r="BL304" i="12"/>
  <c r="BD304" i="12"/>
  <c r="AV304" i="12"/>
  <c r="AN304" i="12"/>
  <c r="BN303" i="12"/>
  <c r="BF303" i="12"/>
  <c r="AX303" i="12"/>
  <c r="AO303" i="12"/>
  <c r="BN302" i="12"/>
  <c r="BF302" i="12"/>
  <c r="AX302" i="12"/>
  <c r="AP302" i="12"/>
  <c r="BN300" i="12"/>
  <c r="BF300" i="12"/>
  <c r="AX300" i="12"/>
  <c r="AP300" i="12"/>
  <c r="BE457" i="12"/>
  <c r="BC448" i="12"/>
  <c r="BB444" i="12"/>
  <c r="BD439" i="12"/>
  <c r="BC435" i="12"/>
  <c r="AN433" i="12"/>
  <c r="AW431" i="12"/>
  <c r="BO429" i="12"/>
  <c r="BD428" i="12"/>
  <c r="AV427" i="12"/>
  <c r="AR426" i="12"/>
  <c r="AP425" i="12"/>
  <c r="AL424" i="12"/>
  <c r="AL423" i="12"/>
  <c r="AL422" i="12"/>
  <c r="AL421" i="12"/>
  <c r="AM420" i="12"/>
  <c r="AM419" i="12"/>
  <c r="AL418" i="12"/>
  <c r="AM417" i="12"/>
  <c r="AM416" i="12"/>
  <c r="AO415" i="12"/>
  <c r="AO414" i="12"/>
  <c r="AP412" i="12"/>
  <c r="AM411" i="12"/>
  <c r="AM410" i="12"/>
  <c r="AM409" i="12"/>
  <c r="AM408" i="12"/>
  <c r="AN407" i="12"/>
  <c r="AN406" i="12"/>
  <c r="AP405" i="12"/>
  <c r="BI404" i="12"/>
  <c r="AY404" i="12"/>
  <c r="AO404" i="12"/>
  <c r="BI403" i="12"/>
  <c r="AY403" i="12"/>
  <c r="AP403" i="12"/>
  <c r="BO402" i="12"/>
  <c r="BG402" i="12"/>
  <c r="AY402" i="12"/>
  <c r="AQ402" i="12"/>
  <c r="BO401" i="12"/>
  <c r="BG401" i="12"/>
  <c r="AY401" i="12"/>
  <c r="AQ401" i="12"/>
  <c r="BP400" i="12"/>
  <c r="BH400" i="12"/>
  <c r="AZ400" i="12"/>
  <c r="AR400" i="12"/>
  <c r="BP399" i="12"/>
  <c r="BH399" i="12"/>
  <c r="AZ399" i="12"/>
  <c r="AR399" i="12"/>
  <c r="BQ398" i="12"/>
  <c r="BI398" i="12"/>
  <c r="BA398" i="12"/>
  <c r="AS398" i="12"/>
  <c r="BQ397" i="12"/>
  <c r="BI397" i="12"/>
  <c r="BA397" i="12"/>
  <c r="AS397" i="12"/>
  <c r="BQ396" i="12"/>
  <c r="BI396" i="12"/>
  <c r="BA396" i="12"/>
  <c r="AS396" i="12"/>
  <c r="BQ395" i="12"/>
  <c r="BI395" i="12"/>
  <c r="BA395" i="12"/>
  <c r="AS395" i="12"/>
  <c r="BQ394" i="12"/>
  <c r="BI394" i="12"/>
  <c r="BA394" i="12"/>
  <c r="AS394" i="12"/>
  <c r="BJ393" i="12"/>
  <c r="BB393" i="12"/>
  <c r="AT393" i="12"/>
  <c r="AL393" i="12"/>
  <c r="BK392" i="12"/>
  <c r="BC392" i="12"/>
  <c r="AU392" i="12"/>
  <c r="AM392" i="12"/>
  <c r="BK391" i="12"/>
  <c r="BC391" i="12"/>
  <c r="AU391" i="12"/>
  <c r="AM391" i="12"/>
  <c r="BL389" i="12"/>
  <c r="BD389" i="12"/>
  <c r="AV389" i="12"/>
  <c r="AN389" i="12"/>
  <c r="BM388" i="12"/>
  <c r="BE388" i="12"/>
  <c r="AW388" i="12"/>
  <c r="AO388" i="12"/>
  <c r="BM386" i="12"/>
  <c r="BE386" i="12"/>
  <c r="AW386" i="12"/>
  <c r="AN386" i="12"/>
  <c r="BM385" i="12"/>
  <c r="BE385" i="12"/>
  <c r="AW385" i="12"/>
  <c r="AO385" i="12"/>
  <c r="BM384" i="12"/>
  <c r="BE384" i="12"/>
  <c r="AW384" i="12"/>
  <c r="AO384" i="12"/>
  <c r="BN383" i="12"/>
  <c r="BF383" i="12"/>
  <c r="AX383" i="12"/>
  <c r="AO383" i="12"/>
  <c r="BO382" i="12"/>
  <c r="BG382" i="12"/>
  <c r="AY382" i="12"/>
  <c r="AP382" i="12"/>
  <c r="BN381" i="12"/>
  <c r="BF381" i="12"/>
  <c r="AX381" i="12"/>
  <c r="AP381" i="12"/>
  <c r="BO380" i="12"/>
  <c r="BG380" i="12"/>
  <c r="AY380" i="12"/>
  <c r="AQ380" i="12"/>
  <c r="BP339" i="12"/>
  <c r="BH339" i="12"/>
  <c r="AZ339" i="12"/>
  <c r="AR339" i="12"/>
  <c r="BQ338" i="12"/>
  <c r="BI338" i="12"/>
  <c r="AX338" i="12"/>
  <c r="AN338" i="12"/>
  <c r="BL337" i="12"/>
  <c r="BD337" i="12"/>
  <c r="AV337" i="12"/>
  <c r="AN337" i="12"/>
  <c r="BM336" i="12"/>
  <c r="BE336" i="12"/>
  <c r="AR336" i="12"/>
  <c r="BQ335" i="12"/>
  <c r="BI335" i="12"/>
  <c r="AX335" i="12"/>
  <c r="AN335" i="12"/>
  <c r="BM334" i="12"/>
  <c r="BE334" i="12"/>
  <c r="AR334" i="12"/>
  <c r="BQ333" i="12"/>
  <c r="BI333" i="12"/>
  <c r="AX333" i="12"/>
  <c r="AN333" i="12"/>
  <c r="BL332" i="12"/>
  <c r="BD332" i="12"/>
  <c r="AV332" i="12"/>
  <c r="AN332" i="12"/>
  <c r="BM331" i="12"/>
  <c r="BE331" i="12"/>
  <c r="AW331" i="12"/>
  <c r="AM331" i="12"/>
  <c r="BK329" i="12"/>
  <c r="BC329" i="12"/>
  <c r="AU329" i="12"/>
  <c r="AL329" i="12"/>
  <c r="BJ327" i="12"/>
  <c r="BB327" i="12"/>
  <c r="AT327" i="12"/>
  <c r="AL327" i="12"/>
  <c r="BI325" i="12"/>
  <c r="BA325" i="12"/>
  <c r="AQ325" i="12"/>
  <c r="BO324" i="12"/>
  <c r="BG324" i="12"/>
  <c r="AY324" i="12"/>
  <c r="AO324" i="12"/>
  <c r="BN323" i="12"/>
  <c r="BF323" i="12"/>
  <c r="AW323" i="12"/>
  <c r="AN323" i="12"/>
  <c r="BM322" i="12"/>
  <c r="BE322" i="12"/>
  <c r="AW322" i="12"/>
  <c r="AN322" i="12"/>
  <c r="BL321" i="12"/>
  <c r="BD321" i="12"/>
  <c r="AV321" i="12"/>
  <c r="AM321" i="12"/>
  <c r="BK320" i="12"/>
  <c r="BC320" i="12"/>
  <c r="AU320" i="12"/>
  <c r="BQ318" i="12"/>
  <c r="BI318" i="12"/>
  <c r="BA318" i="12"/>
  <c r="AS318" i="12"/>
  <c r="BK316" i="12"/>
  <c r="BC316" i="12"/>
  <c r="AU316" i="12"/>
  <c r="AM316" i="12"/>
  <c r="BK315" i="12"/>
  <c r="BC315" i="12"/>
  <c r="AU315" i="12"/>
  <c r="AM315" i="12"/>
  <c r="BJ314" i="12"/>
  <c r="BB314" i="12"/>
  <c r="AS314" i="12"/>
  <c r="BI312" i="12"/>
  <c r="BA312" i="12"/>
  <c r="AS312" i="12"/>
  <c r="BJ311" i="12"/>
  <c r="BB311" i="12"/>
  <c r="AT311" i="12"/>
  <c r="AL311" i="12"/>
  <c r="BI310" i="12"/>
  <c r="BA310" i="12"/>
  <c r="AS310" i="12"/>
  <c r="BI309" i="12"/>
  <c r="BA309" i="12"/>
  <c r="AS309" i="12"/>
  <c r="BJ308" i="12"/>
  <c r="BB308" i="12"/>
  <c r="AT308" i="12"/>
  <c r="AL308" i="12"/>
  <c r="BJ307" i="12"/>
  <c r="BB307" i="12"/>
  <c r="AT307" i="12"/>
  <c r="AL307" i="12"/>
  <c r="BJ306" i="12"/>
  <c r="BB306" i="12"/>
  <c r="AT306" i="12"/>
  <c r="AL306" i="12"/>
  <c r="BL305" i="12"/>
  <c r="BD305" i="12"/>
  <c r="AV305" i="12"/>
  <c r="AM305" i="12"/>
  <c r="BK304" i="12"/>
  <c r="BC304" i="12"/>
  <c r="AU304" i="12"/>
  <c r="AM304" i="12"/>
  <c r="BM303" i="12"/>
  <c r="BE303" i="12"/>
  <c r="AW303" i="12"/>
  <c r="AN303" i="12"/>
  <c r="BM302" i="12"/>
  <c r="BE302" i="12"/>
  <c r="AY455" i="12"/>
  <c r="BC447" i="12"/>
  <c r="BD443" i="12"/>
  <c r="BD438" i="12"/>
  <c r="BJ434" i="12"/>
  <c r="BG432" i="12"/>
  <c r="BP430" i="12"/>
  <c r="BF429" i="12"/>
  <c r="AT428" i="12"/>
  <c r="AN427" i="12"/>
  <c r="BP425" i="12"/>
  <c r="BO424" i="12"/>
  <c r="BK423" i="12"/>
  <c r="BK422" i="12"/>
  <c r="BK421" i="12"/>
  <c r="BL420" i="12"/>
  <c r="BM419" i="12"/>
  <c r="BL418" i="12"/>
  <c r="BL417" i="12"/>
  <c r="BL416" i="12"/>
  <c r="BN415" i="12"/>
  <c r="BN414" i="12"/>
  <c r="BO412" i="12"/>
  <c r="BO411" i="12"/>
  <c r="BN410" i="12"/>
  <c r="BL409" i="12"/>
  <c r="BL408" i="12"/>
  <c r="BM407" i="12"/>
  <c r="BM406" i="12"/>
  <c r="BN405" i="12"/>
  <c r="AO405" i="12"/>
  <c r="BH404" i="12"/>
  <c r="AX404" i="12"/>
  <c r="AL404" i="12"/>
  <c r="BH403" i="12"/>
  <c r="AX403" i="12"/>
  <c r="AO403" i="12"/>
  <c r="BN402" i="12"/>
  <c r="BF402" i="12"/>
  <c r="AX402" i="12"/>
  <c r="AP402" i="12"/>
  <c r="BN401" i="12"/>
  <c r="BF401" i="12"/>
  <c r="AX401" i="12"/>
  <c r="AP401" i="12"/>
  <c r="BO400" i="12"/>
  <c r="BG400" i="12"/>
  <c r="AY400" i="12"/>
  <c r="AQ400" i="12"/>
  <c r="BO399" i="12"/>
  <c r="BG399" i="12"/>
  <c r="AY399" i="12"/>
  <c r="AQ399" i="12"/>
  <c r="BP398" i="12"/>
  <c r="BH398" i="12"/>
  <c r="AZ398" i="12"/>
  <c r="AR398" i="12"/>
  <c r="BP397" i="12"/>
  <c r="BH397" i="12"/>
  <c r="AZ397" i="12"/>
  <c r="AR397" i="12"/>
  <c r="BP396" i="12"/>
  <c r="BH396" i="12"/>
  <c r="AZ396" i="12"/>
  <c r="AR396" i="12"/>
  <c r="BP395" i="12"/>
  <c r="BH395" i="12"/>
  <c r="AZ395" i="12"/>
  <c r="AR395" i="12"/>
  <c r="BP394" i="12"/>
  <c r="BH394" i="12"/>
  <c r="AZ394" i="12"/>
  <c r="AR394" i="12"/>
  <c r="BQ393" i="12"/>
  <c r="BI393" i="12"/>
  <c r="BA393" i="12"/>
  <c r="AS393" i="12"/>
  <c r="BJ392" i="12"/>
  <c r="BB392" i="12"/>
  <c r="AT392" i="12"/>
  <c r="AL392" i="12"/>
  <c r="BJ391" i="12"/>
  <c r="BB391" i="12"/>
  <c r="AT391" i="12"/>
  <c r="AL391" i="12"/>
  <c r="BK389" i="12"/>
  <c r="BC389" i="12"/>
  <c r="AU389" i="12"/>
  <c r="AM389" i="12"/>
  <c r="BL388" i="12"/>
  <c r="BD388" i="12"/>
  <c r="AV388" i="12"/>
  <c r="AN388" i="12"/>
  <c r="BL386" i="12"/>
  <c r="BD386" i="12"/>
  <c r="AV386" i="12"/>
  <c r="AM386" i="12"/>
  <c r="BL385" i="12"/>
  <c r="BD385" i="12"/>
  <c r="AV385" i="12"/>
  <c r="AN385" i="12"/>
  <c r="BL384" i="12"/>
  <c r="BD384" i="12"/>
  <c r="AV384" i="12"/>
  <c r="AN384" i="12"/>
  <c r="BM383" i="12"/>
  <c r="BE383" i="12"/>
  <c r="AW383" i="12"/>
  <c r="AN383" i="12"/>
  <c r="BN382" i="12"/>
  <c r="BF382" i="12"/>
  <c r="AX382" i="12"/>
  <c r="AO382" i="12"/>
  <c r="BM381" i="12"/>
  <c r="BE381" i="12"/>
  <c r="AW381" i="12"/>
  <c r="AO381" i="12"/>
  <c r="BN380" i="12"/>
  <c r="BF380" i="12"/>
  <c r="AX380" i="12"/>
  <c r="AP380" i="12"/>
  <c r="BO339" i="12"/>
  <c r="BG339" i="12"/>
  <c r="AY339" i="12"/>
  <c r="AQ339" i="12"/>
  <c r="BP338" i="12"/>
  <c r="BH338" i="12"/>
  <c r="AW338" i="12"/>
  <c r="AM338" i="12"/>
  <c r="BK337" i="12"/>
  <c r="BC337" i="12"/>
  <c r="AU337" i="12"/>
  <c r="AM337" i="12"/>
  <c r="BL336" i="12"/>
  <c r="BD336" i="12"/>
  <c r="AQ336" i="12"/>
  <c r="BP335" i="12"/>
  <c r="BH335" i="12"/>
  <c r="AW335" i="12"/>
  <c r="AM335" i="12"/>
  <c r="BL334" i="12"/>
  <c r="BD334" i="12"/>
  <c r="AQ334" i="12"/>
  <c r="BP333" i="12"/>
  <c r="BH333" i="12"/>
  <c r="AW333" i="12"/>
  <c r="AM333" i="12"/>
  <c r="BK332" i="12"/>
  <c r="BC332" i="12"/>
  <c r="AU332" i="12"/>
  <c r="AM332" i="12"/>
  <c r="BL331" i="12"/>
  <c r="BD331" i="12"/>
  <c r="AV331" i="12"/>
  <c r="AL331" i="12"/>
  <c r="BJ329" i="12"/>
  <c r="BB329" i="12"/>
  <c r="AS329" i="12"/>
  <c r="BQ327" i="12"/>
  <c r="BI327" i="12"/>
  <c r="BA327" i="12"/>
  <c r="AS327" i="12"/>
  <c r="BQ325" i="12"/>
  <c r="BH325" i="12"/>
  <c r="AZ325" i="12"/>
  <c r="AP325" i="12"/>
  <c r="BN324" i="12"/>
  <c r="BF324" i="12"/>
  <c r="AX324" i="12"/>
  <c r="AN324" i="12"/>
  <c r="BM323" i="12"/>
  <c r="BE323" i="12"/>
  <c r="AV323" i="12"/>
  <c r="AM323" i="12"/>
  <c r="BL322" i="12"/>
  <c r="BD322" i="12"/>
  <c r="AV322" i="12"/>
  <c r="AM322" i="12"/>
  <c r="BK321" i="12"/>
  <c r="BC321" i="12"/>
  <c r="AU321" i="12"/>
  <c r="AL321" i="12"/>
  <c r="BJ320" i="12"/>
  <c r="BB320" i="12"/>
  <c r="AR320" i="12"/>
  <c r="BP318" i="12"/>
  <c r="BH318" i="12"/>
  <c r="AZ318" i="12"/>
  <c r="AR318" i="12"/>
  <c r="BJ316" i="12"/>
  <c r="BB316" i="12"/>
  <c r="AT316" i="12"/>
  <c r="AL316" i="12"/>
  <c r="BJ315" i="12"/>
  <c r="BB315" i="12"/>
  <c r="AT315" i="12"/>
  <c r="AL315" i="12"/>
  <c r="BI314" i="12"/>
  <c r="BA314" i="12"/>
  <c r="AR314" i="12"/>
  <c r="BQ312" i="12"/>
  <c r="BH312" i="12"/>
  <c r="AZ312" i="12"/>
  <c r="AR312" i="12"/>
  <c r="BQ311" i="12"/>
  <c r="BI311" i="12"/>
  <c r="BA311" i="12"/>
  <c r="AS311" i="12"/>
  <c r="BQ310" i="12"/>
  <c r="BH310" i="12"/>
  <c r="AZ310" i="12"/>
  <c r="AR310" i="12"/>
  <c r="BQ309" i="12"/>
  <c r="BH309" i="12"/>
  <c r="AZ309" i="12"/>
  <c r="AR309" i="12"/>
  <c r="BQ308" i="12"/>
  <c r="BI308" i="12"/>
  <c r="BA308" i="12"/>
  <c r="AS308" i="12"/>
  <c r="BQ307" i="12"/>
  <c r="BI307" i="12"/>
  <c r="BA307" i="12"/>
  <c r="AS307" i="12"/>
  <c r="BI306" i="12"/>
  <c r="BA306" i="12"/>
  <c r="AS306" i="12"/>
  <c r="BK305" i="12"/>
  <c r="BC305" i="12"/>
  <c r="AU305" i="12"/>
  <c r="AL305" i="12"/>
  <c r="BJ304" i="12"/>
  <c r="BB304" i="12"/>
  <c r="AT304" i="12"/>
  <c r="AL304" i="12"/>
  <c r="BL303" i="12"/>
  <c r="BD303" i="12"/>
  <c r="AV303" i="12"/>
  <c r="AM303" i="12"/>
  <c r="BL302" i="12"/>
  <c r="BD302" i="12"/>
  <c r="AV302" i="12"/>
  <c r="AN302" i="12"/>
  <c r="BL300" i="12"/>
  <c r="BD300" i="12"/>
  <c r="AV300" i="12"/>
  <c r="BL483" i="12"/>
  <c r="BE451" i="12"/>
  <c r="BC446" i="12"/>
  <c r="BD442" i="12"/>
  <c r="BE437" i="12"/>
  <c r="AN434" i="12"/>
  <c r="AP432" i="12"/>
  <c r="BF430" i="12"/>
  <c r="AU429" i="12"/>
  <c r="BQ427" i="12"/>
  <c r="BK426" i="12"/>
  <c r="BH425" i="12"/>
  <c r="BG424" i="12"/>
  <c r="BC423" i="12"/>
  <c r="BC422" i="12"/>
  <c r="BC421" i="12"/>
  <c r="BD420" i="12"/>
  <c r="BE419" i="12"/>
  <c r="BD418" i="12"/>
  <c r="BD417" i="12"/>
  <c r="BD416" i="12"/>
  <c r="BF415" i="12"/>
  <c r="BF414" i="12"/>
  <c r="BG412" i="12"/>
  <c r="BG411" i="12"/>
  <c r="BF410" i="12"/>
  <c r="BD409" i="12"/>
  <c r="BD408" i="12"/>
  <c r="BE407" i="12"/>
  <c r="BE406" i="12"/>
  <c r="BF405" i="12"/>
  <c r="BP404" i="12"/>
  <c r="BF404" i="12"/>
  <c r="AT404" i="12"/>
  <c r="BP403" i="12"/>
  <c r="BF403" i="12"/>
  <c r="AU403" i="12"/>
  <c r="AL403" i="12"/>
  <c r="BL402" i="12"/>
  <c r="BD402" i="12"/>
  <c r="AV402" i="12"/>
  <c r="AN402" i="12"/>
  <c r="BL401" i="12"/>
  <c r="BD401" i="12"/>
  <c r="AV401" i="12"/>
  <c r="AN401" i="12"/>
  <c r="BM400" i="12"/>
  <c r="BE400" i="12"/>
  <c r="AW400" i="12"/>
  <c r="AO400" i="12"/>
  <c r="BM399" i="12"/>
  <c r="BE399" i="12"/>
  <c r="AW399" i="12"/>
  <c r="AO399" i="12"/>
  <c r="BN398" i="12"/>
  <c r="BF398" i="12"/>
  <c r="AX398" i="12"/>
  <c r="AP398" i="12"/>
  <c r="BN397" i="12"/>
  <c r="BF397" i="12"/>
  <c r="AX397" i="12"/>
  <c r="AP397" i="12"/>
  <c r="BN396" i="12"/>
  <c r="BF396" i="12"/>
  <c r="AX396" i="12"/>
  <c r="AP396" i="12"/>
  <c r="BN395" i="12"/>
  <c r="BF395" i="12"/>
  <c r="AX395" i="12"/>
  <c r="AP395" i="12"/>
  <c r="BN394" i="12"/>
  <c r="BF394" i="12"/>
  <c r="AX394" i="12"/>
  <c r="AP394" i="12"/>
  <c r="BO393" i="12"/>
  <c r="BG393" i="12"/>
  <c r="AY393" i="12"/>
  <c r="AQ393" i="12"/>
  <c r="BP392" i="12"/>
  <c r="BH392" i="12"/>
  <c r="AZ392" i="12"/>
  <c r="AR392" i="12"/>
  <c r="BP391" i="12"/>
  <c r="BH391" i="12"/>
  <c r="AZ391" i="12"/>
  <c r="AR391" i="12"/>
  <c r="BQ389" i="12"/>
  <c r="BI389" i="12"/>
  <c r="BA389" i="12"/>
  <c r="AS389" i="12"/>
  <c r="BJ388" i="12"/>
  <c r="BB388" i="12"/>
  <c r="AT388" i="12"/>
  <c r="AL388" i="12"/>
  <c r="BJ386" i="12"/>
  <c r="BB386" i="12"/>
  <c r="AS386" i="12"/>
  <c r="BJ385" i="12"/>
  <c r="BB385" i="12"/>
  <c r="AT385" i="12"/>
  <c r="AL385" i="12"/>
  <c r="BJ384" i="12"/>
  <c r="BB384" i="12"/>
  <c r="AT384" i="12"/>
  <c r="AL384" i="12"/>
  <c r="BK383" i="12"/>
  <c r="BC383" i="12"/>
  <c r="AU383" i="12"/>
  <c r="AL383" i="12"/>
  <c r="BL382" i="12"/>
  <c r="BD382" i="12"/>
  <c r="AV382" i="12"/>
  <c r="AM382" i="12"/>
  <c r="BK381" i="12"/>
  <c r="BC381" i="12"/>
  <c r="AU381" i="12"/>
  <c r="AM381" i="12"/>
  <c r="BL380" i="12"/>
  <c r="BD380" i="12"/>
  <c r="AV380" i="12"/>
  <c r="AN380" i="12"/>
  <c r="BM339" i="12"/>
  <c r="BE339" i="12"/>
  <c r="AW339" i="12"/>
  <c r="AO339" i="12"/>
  <c r="BN338" i="12"/>
  <c r="BF338" i="12"/>
  <c r="AU338" i="12"/>
  <c r="BQ337" i="12"/>
  <c r="BI337" i="12"/>
  <c r="BA337" i="12"/>
  <c r="AS337" i="12"/>
  <c r="BR336" i="12"/>
  <c r="BJ336" i="12"/>
  <c r="AY336" i="12"/>
  <c r="AO336" i="12"/>
  <c r="BN335" i="12"/>
  <c r="BF335" i="12"/>
  <c r="AU335" i="12"/>
  <c r="BR334" i="12"/>
  <c r="BJ334" i="12"/>
  <c r="AY334" i="12"/>
  <c r="AO334" i="12"/>
  <c r="BN333" i="12"/>
  <c r="BF333" i="12"/>
  <c r="AU333" i="12"/>
  <c r="BQ332" i="12"/>
  <c r="BI332" i="12"/>
  <c r="BA332" i="12"/>
  <c r="AS332" i="12"/>
  <c r="BR331" i="12"/>
  <c r="BJ331" i="12"/>
  <c r="BB331" i="12"/>
  <c r="AR331" i="12"/>
  <c r="BP329" i="12"/>
  <c r="BH329" i="12"/>
  <c r="AZ329" i="12"/>
  <c r="AQ329" i="12"/>
  <c r="BO327" i="12"/>
  <c r="BG327" i="12"/>
  <c r="AY327" i="12"/>
  <c r="AQ327" i="12"/>
  <c r="BN325" i="12"/>
  <c r="BF325" i="12"/>
  <c r="AX325" i="12"/>
  <c r="AN325" i="12"/>
  <c r="BL324" i="12"/>
  <c r="BD324" i="12"/>
  <c r="AV324" i="12"/>
  <c r="AL324" i="12"/>
  <c r="BK323" i="12"/>
  <c r="BC323" i="12"/>
  <c r="AS323" i="12"/>
  <c r="BJ322" i="12"/>
  <c r="BB322" i="12"/>
  <c r="AT322" i="12"/>
  <c r="BI321" i="12"/>
  <c r="BA321" i="12"/>
  <c r="AR321" i="12"/>
  <c r="BP320" i="12"/>
  <c r="BH320" i="12"/>
  <c r="AZ320" i="12"/>
  <c r="AP320" i="12"/>
  <c r="BN318" i="12"/>
  <c r="BF318" i="12"/>
  <c r="AX318" i="12"/>
  <c r="AP318" i="12"/>
  <c r="BP316" i="12"/>
  <c r="BH316" i="12"/>
  <c r="AZ316" i="12"/>
  <c r="AR316" i="12"/>
  <c r="BP315" i="12"/>
  <c r="BH315" i="12"/>
  <c r="AZ315" i="12"/>
  <c r="AR315" i="12"/>
  <c r="BP314" i="12"/>
  <c r="BG314" i="12"/>
  <c r="AY314" i="12"/>
  <c r="AP314" i="12"/>
  <c r="BN312" i="12"/>
  <c r="BF312" i="12"/>
  <c r="AX312" i="12"/>
  <c r="AP312" i="12"/>
  <c r="BO311" i="12"/>
  <c r="BG311" i="12"/>
  <c r="AY311" i="12"/>
  <c r="AQ311" i="12"/>
  <c r="BN310" i="12"/>
  <c r="BF310" i="12"/>
  <c r="AX310" i="12"/>
  <c r="AP310" i="12"/>
  <c r="BN309" i="12"/>
  <c r="BF309" i="12"/>
  <c r="AX309" i="12"/>
  <c r="AP309" i="12"/>
  <c r="BO308" i="12"/>
  <c r="BG308" i="12"/>
  <c r="AY308" i="12"/>
  <c r="AQ308" i="12"/>
  <c r="BO307" i="12"/>
  <c r="BG307" i="12"/>
  <c r="AY307" i="12"/>
  <c r="AQ307" i="12"/>
  <c r="BP306" i="12"/>
  <c r="BG306" i="12"/>
  <c r="AY306" i="12"/>
  <c r="AQ306" i="12"/>
  <c r="BQ305" i="12"/>
  <c r="BI305" i="12"/>
  <c r="BA305" i="12"/>
  <c r="AR305" i="12"/>
  <c r="BP304" i="12"/>
  <c r="BH304" i="12"/>
  <c r="AZ304" i="12"/>
  <c r="AR304" i="12"/>
  <c r="BJ303" i="12"/>
  <c r="BB303" i="12"/>
  <c r="AS303" i="12"/>
  <c r="BJ302" i="12"/>
  <c r="BB302" i="12"/>
  <c r="AT302" i="12"/>
  <c r="AL302" i="12"/>
  <c r="BJ300" i="12"/>
  <c r="BB300" i="12"/>
  <c r="AT300" i="12"/>
  <c r="AL300" i="12"/>
  <c r="BB447" i="12"/>
  <c r="AM427" i="12"/>
  <c r="BK418" i="12"/>
  <c r="BK409" i="12"/>
  <c r="BQ403" i="12"/>
  <c r="BM401" i="12"/>
  <c r="BN399" i="12"/>
  <c r="BO397" i="12"/>
  <c r="BO395" i="12"/>
  <c r="BP393" i="12"/>
  <c r="BQ391" i="12"/>
  <c r="AL389" i="12"/>
  <c r="AL386" i="12"/>
  <c r="AM384" i="12"/>
  <c r="AN382" i="12"/>
  <c r="AO380" i="12"/>
  <c r="AL338" i="12"/>
  <c r="BO335" i="12"/>
  <c r="BG333" i="12"/>
  <c r="BC331" i="12"/>
  <c r="AZ327" i="12"/>
  <c r="AW324" i="12"/>
  <c r="AU322" i="12"/>
  <c r="AQ320" i="12"/>
  <c r="AQ318" i="12"/>
  <c r="AS316" i="12"/>
  <c r="AS315" i="12"/>
  <c r="AQ314" i="12"/>
  <c r="AQ312" i="12"/>
  <c r="AR311" i="12"/>
  <c r="AQ310" i="12"/>
  <c r="AQ309" i="12"/>
  <c r="AR308" i="12"/>
  <c r="AR307" i="12"/>
  <c r="AR306" i="12"/>
  <c r="AS305" i="12"/>
  <c r="AS304" i="12"/>
  <c r="AU303" i="12"/>
  <c r="AW302" i="12"/>
  <c r="BI300" i="12"/>
  <c r="AN300" i="12"/>
  <c r="BI299" i="12"/>
  <c r="AW299" i="12"/>
  <c r="AO299" i="12"/>
  <c r="BN298" i="12"/>
  <c r="BF298" i="12"/>
  <c r="AX298" i="12"/>
  <c r="AP298" i="12"/>
  <c r="BN297" i="12"/>
  <c r="BF297" i="12"/>
  <c r="AX297" i="12"/>
  <c r="AP297" i="12"/>
  <c r="BO296" i="12"/>
  <c r="BG296" i="12"/>
  <c r="AY296" i="12"/>
  <c r="AQ296" i="12"/>
  <c r="BP295" i="12"/>
  <c r="BH295" i="12"/>
  <c r="AZ295" i="12"/>
  <c r="AR295" i="12"/>
  <c r="BQ294" i="12"/>
  <c r="BI294" i="12"/>
  <c r="BA294" i="12"/>
  <c r="AS294" i="12"/>
  <c r="BR293" i="12"/>
  <c r="BJ293" i="12"/>
  <c r="BB293" i="12"/>
  <c r="AT293" i="12"/>
  <c r="AL293" i="12"/>
  <c r="BK292" i="12"/>
  <c r="BC292" i="12"/>
  <c r="AU292" i="12"/>
  <c r="AM292" i="12"/>
  <c r="BM291" i="12"/>
  <c r="BE291" i="12"/>
  <c r="AV291" i="12"/>
  <c r="AN291" i="12"/>
  <c r="BM290" i="12"/>
  <c r="BE290" i="12"/>
  <c r="AW290" i="12"/>
  <c r="AO290" i="12"/>
  <c r="BN289" i="12"/>
  <c r="BF289" i="12"/>
  <c r="AX289" i="12"/>
  <c r="AP289" i="12"/>
  <c r="BP288" i="12"/>
  <c r="BH288" i="12"/>
  <c r="AZ288" i="12"/>
  <c r="AR288" i="12"/>
  <c r="BQ287" i="12"/>
  <c r="BI287" i="12"/>
  <c r="BA287" i="12"/>
  <c r="AR287" i="12"/>
  <c r="BQ286" i="12"/>
  <c r="BI286" i="12"/>
  <c r="BA286" i="12"/>
  <c r="AS286" i="12"/>
  <c r="BR285" i="12"/>
  <c r="BJ285" i="12"/>
  <c r="BB285" i="12"/>
  <c r="AT285" i="12"/>
  <c r="AL285" i="12"/>
  <c r="BK284" i="12"/>
  <c r="BC284" i="12"/>
  <c r="AU284" i="12"/>
  <c r="AM284" i="12"/>
  <c r="BL283" i="12"/>
  <c r="BD283" i="12"/>
  <c r="AV283" i="12"/>
  <c r="AN283" i="12"/>
  <c r="BM282" i="12"/>
  <c r="BE282" i="12"/>
  <c r="AW282" i="12"/>
  <c r="AO282" i="12"/>
  <c r="BN281" i="12"/>
  <c r="BF281" i="12"/>
  <c r="AX281" i="12"/>
  <c r="AP281" i="12"/>
  <c r="BN280" i="12"/>
  <c r="BF280" i="12"/>
  <c r="AX280" i="12"/>
  <c r="AP280" i="12"/>
  <c r="BO279" i="12"/>
  <c r="BG279" i="12"/>
  <c r="AY279" i="12"/>
  <c r="AQ279" i="12"/>
  <c r="BP278" i="12"/>
  <c r="BH278" i="12"/>
  <c r="AZ278" i="12"/>
  <c r="AR278" i="12"/>
  <c r="BP277" i="12"/>
  <c r="BH277" i="12"/>
  <c r="AZ277" i="12"/>
  <c r="AR277" i="12"/>
  <c r="BQ276" i="12"/>
  <c r="BI276" i="12"/>
  <c r="BA276" i="12"/>
  <c r="AS276" i="12"/>
  <c r="BK275" i="12"/>
  <c r="BC275" i="12"/>
  <c r="AU275" i="12"/>
  <c r="AM275" i="12"/>
  <c r="BK274" i="12"/>
  <c r="BC274" i="12"/>
  <c r="AU274" i="12"/>
  <c r="AM274" i="12"/>
  <c r="BK273" i="12"/>
  <c r="BC273" i="12"/>
  <c r="AU273" i="12"/>
  <c r="AM273" i="12"/>
  <c r="BK272" i="12"/>
  <c r="BC272" i="12"/>
  <c r="AU272" i="12"/>
  <c r="AM272" i="12"/>
  <c r="BL271" i="12"/>
  <c r="BD271" i="12"/>
  <c r="AV271" i="12"/>
  <c r="AN271" i="12"/>
  <c r="BL266" i="12"/>
  <c r="BD266" i="12"/>
  <c r="AV266" i="12"/>
  <c r="AN266" i="12"/>
  <c r="BL265" i="12"/>
  <c r="BD265" i="12"/>
  <c r="AV265" i="12"/>
  <c r="AN265" i="12"/>
  <c r="BM264" i="12"/>
  <c r="BE264" i="12"/>
  <c r="AW264" i="12"/>
  <c r="AO264" i="12"/>
  <c r="BO263" i="12"/>
  <c r="BG263" i="12"/>
  <c r="AY263" i="12"/>
  <c r="AP263" i="12"/>
  <c r="BN207" i="12"/>
  <c r="BF207" i="12"/>
  <c r="AX207" i="12"/>
  <c r="AO207" i="12"/>
  <c r="BM206" i="12"/>
  <c r="BE206" i="12"/>
  <c r="AR206" i="12"/>
  <c r="BP205" i="12"/>
  <c r="BH205" i="12"/>
  <c r="AW205" i="12"/>
  <c r="AM205" i="12"/>
  <c r="BK204" i="12"/>
  <c r="BC204" i="12"/>
  <c r="AQ204" i="12"/>
  <c r="BO203" i="12"/>
  <c r="BG203" i="12"/>
  <c r="AV203" i="12"/>
  <c r="AM203" i="12"/>
  <c r="BJ202" i="12"/>
  <c r="BB202" i="12"/>
  <c r="AT202" i="12"/>
  <c r="AL202" i="12"/>
  <c r="BJ199" i="12"/>
  <c r="BA199" i="12"/>
  <c r="AR199" i="12"/>
  <c r="BQ198" i="12"/>
  <c r="BI198" i="12"/>
  <c r="BA198" i="12"/>
  <c r="AS198" i="12"/>
  <c r="BQ197" i="12"/>
  <c r="BI197" i="12"/>
  <c r="BA197" i="12"/>
  <c r="AS197" i="12"/>
  <c r="BQ196" i="12"/>
  <c r="BI196" i="12"/>
  <c r="BA196" i="12"/>
  <c r="AR196" i="12"/>
  <c r="BP195" i="12"/>
  <c r="BH195" i="12"/>
  <c r="AZ195" i="12"/>
  <c r="AR195" i="12"/>
  <c r="BQ194" i="12"/>
  <c r="BI194" i="12"/>
  <c r="BA194" i="12"/>
  <c r="AS194" i="12"/>
  <c r="BQ193" i="12"/>
  <c r="BI193" i="12"/>
  <c r="BA193" i="12"/>
  <c r="AS193" i="12"/>
  <c r="BQ192" i="12"/>
  <c r="BI192" i="12"/>
  <c r="BA192" i="12"/>
  <c r="AS192" i="12"/>
  <c r="BQ191" i="12"/>
  <c r="BI191" i="12"/>
  <c r="BA191" i="12"/>
  <c r="AS191" i="12"/>
  <c r="BJ190" i="12"/>
  <c r="BB190" i="12"/>
  <c r="AT190" i="12"/>
  <c r="AL190" i="12"/>
  <c r="BK189" i="12"/>
  <c r="BC189" i="12"/>
  <c r="AU189" i="12"/>
  <c r="AL189" i="12"/>
  <c r="BK188" i="12"/>
  <c r="BC188" i="12"/>
  <c r="AU188" i="12"/>
  <c r="AM188" i="12"/>
  <c r="BM187" i="12"/>
  <c r="BE187" i="12"/>
  <c r="AW187" i="12"/>
  <c r="AO187" i="12"/>
  <c r="BL186" i="12"/>
  <c r="BD186" i="12"/>
  <c r="AV186" i="12"/>
  <c r="AN186" i="12"/>
  <c r="BK185" i="12"/>
  <c r="BC443" i="12"/>
  <c r="BO425" i="12"/>
  <c r="BK417" i="12"/>
  <c r="BK408" i="12"/>
  <c r="BG403" i="12"/>
  <c r="BE401" i="12"/>
  <c r="BF399" i="12"/>
  <c r="BG397" i="12"/>
  <c r="BG395" i="12"/>
  <c r="BH393" i="12"/>
  <c r="BI391" i="12"/>
  <c r="BK388" i="12"/>
  <c r="BK385" i="12"/>
  <c r="BL383" i="12"/>
  <c r="BL381" i="12"/>
  <c r="BN339" i="12"/>
  <c r="BJ337" i="12"/>
  <c r="BG335" i="12"/>
  <c r="AV333" i="12"/>
  <c r="AU331" i="12"/>
  <c r="AR327" i="12"/>
  <c r="AM324" i="12"/>
  <c r="AL322" i="12"/>
  <c r="AO320" i="12"/>
  <c r="AO318" i="12"/>
  <c r="AQ316" i="12"/>
  <c r="AQ315" i="12"/>
  <c r="AO314" i="12"/>
  <c r="AO312" i="12"/>
  <c r="AP311" i="12"/>
  <c r="AO310" i="12"/>
  <c r="AO309" i="12"/>
  <c r="AP308" i="12"/>
  <c r="AP307" i="12"/>
  <c r="AP306" i="12"/>
  <c r="AQ305" i="12"/>
  <c r="AQ304" i="12"/>
  <c r="AR303" i="12"/>
  <c r="AU302" i="12"/>
  <c r="BE300" i="12"/>
  <c r="AM300" i="12"/>
  <c r="BF299" i="12"/>
  <c r="AV299" i="12"/>
  <c r="AN299" i="12"/>
  <c r="BM298" i="12"/>
  <c r="BE298" i="12"/>
  <c r="AW298" i="12"/>
  <c r="AO298" i="12"/>
  <c r="BM297" i="12"/>
  <c r="BE297" i="12"/>
  <c r="AW297" i="12"/>
  <c r="AO297" i="12"/>
  <c r="BN296" i="12"/>
  <c r="BF296" i="12"/>
  <c r="AX296" i="12"/>
  <c r="AP296" i="12"/>
  <c r="BO295" i="12"/>
  <c r="BG295" i="12"/>
  <c r="AY295" i="12"/>
  <c r="AQ295" i="12"/>
  <c r="BP294" i="12"/>
  <c r="BH294" i="12"/>
  <c r="AZ294" i="12"/>
  <c r="AR294" i="12"/>
  <c r="BQ293" i="12"/>
  <c r="BI293" i="12"/>
  <c r="BA293" i="12"/>
  <c r="AS293" i="12"/>
  <c r="BR292" i="12"/>
  <c r="BJ292" i="12"/>
  <c r="BB292" i="12"/>
  <c r="AT292" i="12"/>
  <c r="AL292" i="12"/>
  <c r="BL291" i="12"/>
  <c r="BD291" i="12"/>
  <c r="AU291" i="12"/>
  <c r="AM291" i="12"/>
  <c r="BL290" i="12"/>
  <c r="BD290" i="12"/>
  <c r="AV290" i="12"/>
  <c r="AN290" i="12"/>
  <c r="BM289" i="12"/>
  <c r="BE289" i="12"/>
  <c r="AW289" i="12"/>
  <c r="AO289" i="12"/>
  <c r="BO288" i="12"/>
  <c r="BG288" i="12"/>
  <c r="AY288" i="12"/>
  <c r="AQ288" i="12"/>
  <c r="BP287" i="12"/>
  <c r="BH287" i="12"/>
  <c r="AZ287" i="12"/>
  <c r="AQ287" i="12"/>
  <c r="BP286" i="12"/>
  <c r="BH286" i="12"/>
  <c r="AZ286" i="12"/>
  <c r="AR286" i="12"/>
  <c r="BQ285" i="12"/>
  <c r="BI285" i="12"/>
  <c r="BA285" i="12"/>
  <c r="AS285" i="12"/>
  <c r="BR284" i="12"/>
  <c r="BJ284" i="12"/>
  <c r="BB284" i="12"/>
  <c r="AT284" i="12"/>
  <c r="AL284" i="12"/>
  <c r="BK283" i="12"/>
  <c r="BC283" i="12"/>
  <c r="AU283" i="12"/>
  <c r="AM283" i="12"/>
  <c r="BL282" i="12"/>
  <c r="BD282" i="12"/>
  <c r="AV282" i="12"/>
  <c r="AN282" i="12"/>
  <c r="BM281" i="12"/>
  <c r="BE281" i="12"/>
  <c r="AW281" i="12"/>
  <c r="AO281" i="12"/>
  <c r="BM280" i="12"/>
  <c r="BE280" i="12"/>
  <c r="AW280" i="12"/>
  <c r="AO280" i="12"/>
  <c r="BN279" i="12"/>
  <c r="BF279" i="12"/>
  <c r="AX279" i="12"/>
  <c r="AP279" i="12"/>
  <c r="BO278" i="12"/>
  <c r="BG278" i="12"/>
  <c r="AY278" i="12"/>
  <c r="AQ278" i="12"/>
  <c r="BO277" i="12"/>
  <c r="BG277" i="12"/>
  <c r="AY277" i="12"/>
  <c r="AQ277" i="12"/>
  <c r="BP276" i="12"/>
  <c r="BH276" i="12"/>
  <c r="AZ276" i="12"/>
  <c r="AR276" i="12"/>
  <c r="BJ275" i="12"/>
  <c r="BB275" i="12"/>
  <c r="AT275" i="12"/>
  <c r="AL275" i="12"/>
  <c r="BJ274" i="12"/>
  <c r="BB274" i="12"/>
  <c r="AT274" i="12"/>
  <c r="AL274" i="12"/>
  <c r="BJ273" i="12"/>
  <c r="BB273" i="12"/>
  <c r="AT273" i="12"/>
  <c r="AL273" i="12"/>
  <c r="BJ272" i="12"/>
  <c r="BB272" i="12"/>
  <c r="AT272" i="12"/>
  <c r="AL272" i="12"/>
  <c r="BK271" i="12"/>
  <c r="BC271" i="12"/>
  <c r="AU271" i="12"/>
  <c r="AM271" i="12"/>
  <c r="BK266" i="12"/>
  <c r="BC266" i="12"/>
  <c r="AU266" i="12"/>
  <c r="AM266" i="12"/>
  <c r="BK265" i="12"/>
  <c r="BC265" i="12"/>
  <c r="AU265" i="12"/>
  <c r="AM265" i="12"/>
  <c r="BL264" i="12"/>
  <c r="BD264" i="12"/>
  <c r="AV264" i="12"/>
  <c r="AN264" i="12"/>
  <c r="BN263" i="12"/>
  <c r="BF263" i="12"/>
  <c r="AX263" i="12"/>
  <c r="AO263" i="12"/>
  <c r="BM207" i="12"/>
  <c r="BE207" i="12"/>
  <c r="AW207" i="12"/>
  <c r="AN207" i="12"/>
  <c r="BL206" i="12"/>
  <c r="BD206" i="12"/>
  <c r="AQ206" i="12"/>
  <c r="BO205" i="12"/>
  <c r="BG205" i="12"/>
  <c r="AV205" i="12"/>
  <c r="AL205" i="12"/>
  <c r="BJ204" i="12"/>
  <c r="AY204" i="12"/>
  <c r="AP204" i="12"/>
  <c r="BN203" i="12"/>
  <c r="BF203" i="12"/>
  <c r="AU203" i="12"/>
  <c r="AL203" i="12"/>
  <c r="BI202" i="12"/>
  <c r="BA202" i="12"/>
  <c r="AS202" i="12"/>
  <c r="BQ199" i="12"/>
  <c r="BI199" i="12"/>
  <c r="AZ199" i="12"/>
  <c r="AQ199" i="12"/>
  <c r="BP198" i="12"/>
  <c r="BH198" i="12"/>
  <c r="AZ198" i="12"/>
  <c r="AR198" i="12"/>
  <c r="BP197" i="12"/>
  <c r="BH197" i="12"/>
  <c r="AZ197" i="12"/>
  <c r="AR197" i="12"/>
  <c r="BP196" i="12"/>
  <c r="BH196" i="12"/>
  <c r="AZ196" i="12"/>
  <c r="AQ196" i="12"/>
  <c r="BO195" i="12"/>
  <c r="BG195" i="12"/>
  <c r="AY195" i="12"/>
  <c r="AQ195" i="12"/>
  <c r="BP194" i="12"/>
  <c r="BH194" i="12"/>
  <c r="AZ194" i="12"/>
  <c r="AR194" i="12"/>
  <c r="BP193" i="12"/>
  <c r="BH193" i="12"/>
  <c r="AZ193" i="12"/>
  <c r="AR193" i="12"/>
  <c r="BP192" i="12"/>
  <c r="BH192" i="12"/>
  <c r="AZ192" i="12"/>
  <c r="AR192" i="12"/>
  <c r="BP191" i="12"/>
  <c r="BH191" i="12"/>
  <c r="AZ191" i="12"/>
  <c r="AR191" i="12"/>
  <c r="BI190" i="12"/>
  <c r="BA190" i="12"/>
  <c r="AS190" i="12"/>
  <c r="BJ189" i="12"/>
  <c r="BB189" i="12"/>
  <c r="AS189" i="12"/>
  <c r="BJ188" i="12"/>
  <c r="BB188" i="12"/>
  <c r="AT188" i="12"/>
  <c r="AL188" i="12"/>
  <c r="BL187" i="12"/>
  <c r="BD187" i="12"/>
  <c r="AV187" i="12"/>
  <c r="AN187" i="12"/>
  <c r="BC438" i="12"/>
  <c r="BN424" i="12"/>
  <c r="BK416" i="12"/>
  <c r="BL407" i="12"/>
  <c r="AW403" i="12"/>
  <c r="AW401" i="12"/>
  <c r="AX399" i="12"/>
  <c r="AY397" i="12"/>
  <c r="AY395" i="12"/>
  <c r="AZ393" i="12"/>
  <c r="BA391" i="12"/>
  <c r="BC388" i="12"/>
  <c r="BC385" i="12"/>
  <c r="BD383" i="12"/>
  <c r="BD381" i="12"/>
  <c r="BF339" i="12"/>
  <c r="BB337" i="12"/>
  <c r="AV335" i="12"/>
  <c r="AL333" i="12"/>
  <c r="BQ329" i="12"/>
  <c r="BP325" i="12"/>
  <c r="BL323" i="12"/>
  <c r="BJ321" i="12"/>
  <c r="BO318" i="12"/>
  <c r="BQ316" i="12"/>
  <c r="BQ315" i="12"/>
  <c r="BQ314" i="12"/>
  <c r="BP312" i="12"/>
  <c r="BP311" i="12"/>
  <c r="BP310" i="12"/>
  <c r="BP309" i="12"/>
  <c r="BP308" i="12"/>
  <c r="BP307" i="12"/>
  <c r="BQ306" i="12"/>
  <c r="BQ304" i="12"/>
  <c r="AL303" i="12"/>
  <c r="AS302" i="12"/>
  <c r="BC300" i="12"/>
  <c r="BQ299" i="12"/>
  <c r="BE299" i="12"/>
  <c r="AU299" i="12"/>
  <c r="AM299" i="12"/>
  <c r="BL298" i="12"/>
  <c r="BD298" i="12"/>
  <c r="AV298" i="12"/>
  <c r="AN298" i="12"/>
  <c r="BL297" i="12"/>
  <c r="BD297" i="12"/>
  <c r="AV297" i="12"/>
  <c r="AN297" i="12"/>
  <c r="BM296" i="12"/>
  <c r="BE296" i="12"/>
  <c r="AW296" i="12"/>
  <c r="AO296" i="12"/>
  <c r="BN295" i="12"/>
  <c r="BF295" i="12"/>
  <c r="AX295" i="12"/>
  <c r="AP295" i="12"/>
  <c r="BO294" i="12"/>
  <c r="BG294" i="12"/>
  <c r="AY294" i="12"/>
  <c r="AQ294" i="12"/>
  <c r="BP293" i="12"/>
  <c r="BH293" i="12"/>
  <c r="AZ293" i="12"/>
  <c r="AR293" i="12"/>
  <c r="BQ292" i="12"/>
  <c r="BI292" i="12"/>
  <c r="BA292" i="12"/>
  <c r="AS292" i="12"/>
  <c r="BK291" i="12"/>
  <c r="BC291" i="12"/>
  <c r="AT291" i="12"/>
  <c r="AL291" i="12"/>
  <c r="BK290" i="12"/>
  <c r="BC290" i="12"/>
  <c r="AU290" i="12"/>
  <c r="AM290" i="12"/>
  <c r="BL289" i="12"/>
  <c r="BD289" i="12"/>
  <c r="AV289" i="12"/>
  <c r="AN289" i="12"/>
  <c r="BN288" i="12"/>
  <c r="BF288" i="12"/>
  <c r="AX288" i="12"/>
  <c r="AP288" i="12"/>
  <c r="BO287" i="12"/>
  <c r="BG287" i="12"/>
  <c r="AY287" i="12"/>
  <c r="AP287" i="12"/>
  <c r="BO286" i="12"/>
  <c r="BG286" i="12"/>
  <c r="AY286" i="12"/>
  <c r="AQ286" i="12"/>
  <c r="BP285" i="12"/>
  <c r="BH285" i="12"/>
  <c r="AZ285" i="12"/>
  <c r="AR285" i="12"/>
  <c r="BQ284" i="12"/>
  <c r="BI284" i="12"/>
  <c r="BA284" i="12"/>
  <c r="AS284" i="12"/>
  <c r="BR283" i="12"/>
  <c r="BJ283" i="12"/>
  <c r="BB283" i="12"/>
  <c r="AT283" i="12"/>
  <c r="AL283" i="12"/>
  <c r="BK282" i="12"/>
  <c r="BC282" i="12"/>
  <c r="AU282" i="12"/>
  <c r="AM282" i="12"/>
  <c r="BL281" i="12"/>
  <c r="BD281" i="12"/>
  <c r="AV281" i="12"/>
  <c r="AN281" i="12"/>
  <c r="BL280" i="12"/>
  <c r="BD280" i="12"/>
  <c r="AV280" i="12"/>
  <c r="AN280" i="12"/>
  <c r="BM279" i="12"/>
  <c r="BE279" i="12"/>
  <c r="AW279" i="12"/>
  <c r="AO279" i="12"/>
  <c r="BN278" i="12"/>
  <c r="BF278" i="12"/>
  <c r="AX278" i="12"/>
  <c r="AP278" i="12"/>
  <c r="BN277" i="12"/>
  <c r="BF277" i="12"/>
  <c r="AX277" i="12"/>
  <c r="AP277" i="12"/>
  <c r="BO276" i="12"/>
  <c r="BG276" i="12"/>
  <c r="AY276" i="12"/>
  <c r="AQ276" i="12"/>
  <c r="BQ275" i="12"/>
  <c r="BI275" i="12"/>
  <c r="BA275" i="12"/>
  <c r="AS275" i="12"/>
  <c r="BI274" i="12"/>
  <c r="BA274" i="12"/>
  <c r="AS274" i="12"/>
  <c r="BQ273" i="12"/>
  <c r="BI273" i="12"/>
  <c r="BA273" i="12"/>
  <c r="AS273" i="12"/>
  <c r="BQ272" i="12"/>
  <c r="BI272" i="12"/>
  <c r="BA272" i="12"/>
  <c r="AS272" i="12"/>
  <c r="BJ271" i="12"/>
  <c r="BB271" i="12"/>
  <c r="AT271" i="12"/>
  <c r="AL271" i="12"/>
  <c r="BJ266" i="12"/>
  <c r="BB266" i="12"/>
  <c r="AT266" i="12"/>
  <c r="AL266" i="12"/>
  <c r="BJ265" i="12"/>
  <c r="BB265" i="12"/>
  <c r="AT265" i="12"/>
  <c r="AL265" i="12"/>
  <c r="BK264" i="12"/>
  <c r="BC264" i="12"/>
  <c r="AU264" i="12"/>
  <c r="AM264" i="12"/>
  <c r="BM263" i="12"/>
  <c r="BE263" i="12"/>
  <c r="AW263" i="12"/>
  <c r="AN263" i="12"/>
  <c r="BL207" i="12"/>
  <c r="BD207" i="12"/>
  <c r="AV207" i="12"/>
  <c r="AM207" i="12"/>
  <c r="BK206" i="12"/>
  <c r="BC206" i="12"/>
  <c r="AP206" i="12"/>
  <c r="BN205" i="12"/>
  <c r="BF205" i="12"/>
  <c r="AU205" i="12"/>
  <c r="BQ204" i="12"/>
  <c r="BI204" i="12"/>
  <c r="AX204" i="12"/>
  <c r="AO204" i="12"/>
  <c r="BM203" i="12"/>
  <c r="BE203" i="12"/>
  <c r="AT203" i="12"/>
  <c r="BQ202" i="12"/>
  <c r="BH202" i="12"/>
  <c r="AZ202" i="12"/>
  <c r="AR202" i="12"/>
  <c r="BP199" i="12"/>
  <c r="BH199" i="12"/>
  <c r="AY199" i="12"/>
  <c r="AP199" i="12"/>
  <c r="BO198" i="12"/>
  <c r="BG198" i="12"/>
  <c r="AY198" i="12"/>
  <c r="AQ198" i="12"/>
  <c r="BO197" i="12"/>
  <c r="BG197" i="12"/>
  <c r="AY197" i="12"/>
  <c r="AQ197" i="12"/>
  <c r="BO196" i="12"/>
  <c r="BG196" i="12"/>
  <c r="AY196" i="12"/>
  <c r="AP196" i="12"/>
  <c r="BN195" i="12"/>
  <c r="BF195" i="12"/>
  <c r="AX195" i="12"/>
  <c r="AP195" i="12"/>
  <c r="BO194" i="12"/>
  <c r="BG194" i="12"/>
  <c r="AY194" i="12"/>
  <c r="AQ194" i="12"/>
  <c r="BO193" i="12"/>
  <c r="BG193" i="12"/>
  <c r="AY193" i="12"/>
  <c r="AQ193" i="12"/>
  <c r="BO192" i="12"/>
  <c r="BG192" i="12"/>
  <c r="AY192" i="12"/>
  <c r="AQ192" i="12"/>
  <c r="BO191" i="12"/>
  <c r="BG191" i="12"/>
  <c r="AY191" i="12"/>
  <c r="AQ191" i="12"/>
  <c r="BQ190" i="12"/>
  <c r="BH190" i="12"/>
  <c r="AZ190" i="12"/>
  <c r="AR190" i="12"/>
  <c r="BQ189" i="12"/>
  <c r="BI189" i="12"/>
  <c r="BA189" i="12"/>
  <c r="AR189" i="12"/>
  <c r="BQ188" i="12"/>
  <c r="BI188" i="12"/>
  <c r="BA188" i="12"/>
  <c r="AS188" i="12"/>
  <c r="BK187" i="12"/>
  <c r="BC187" i="12"/>
  <c r="AU187" i="12"/>
  <c r="AM187" i="12"/>
  <c r="BJ186" i="12"/>
  <c r="BE434" i="12"/>
  <c r="BJ423" i="12"/>
  <c r="BM415" i="12"/>
  <c r="BL406" i="12"/>
  <c r="AM403" i="12"/>
  <c r="AO401" i="12"/>
  <c r="AP399" i="12"/>
  <c r="AQ397" i="12"/>
  <c r="AQ395" i="12"/>
  <c r="AR393" i="12"/>
  <c r="AS391" i="12"/>
  <c r="AU388" i="12"/>
  <c r="AU385" i="12"/>
  <c r="AV383" i="12"/>
  <c r="AV381" i="12"/>
  <c r="AX339" i="12"/>
  <c r="AT337" i="12"/>
  <c r="AL335" i="12"/>
  <c r="BJ332" i="12"/>
  <c r="BI329" i="12"/>
  <c r="BG325" i="12"/>
  <c r="BD323" i="12"/>
  <c r="BB321" i="12"/>
  <c r="BM318" i="12"/>
  <c r="BO316" i="12"/>
  <c r="BO315" i="12"/>
  <c r="BN314" i="12"/>
  <c r="BM312" i="12"/>
  <c r="BN311" i="12"/>
  <c r="BM310" i="12"/>
  <c r="BM309" i="12"/>
  <c r="BN308" i="12"/>
  <c r="BN307" i="12"/>
  <c r="BN306" i="12"/>
  <c r="BP305" i="12"/>
  <c r="BO304" i="12"/>
  <c r="BQ303" i="12"/>
  <c r="BQ302" i="12"/>
  <c r="AO302" i="12"/>
  <c r="BA300" i="12"/>
  <c r="BN299" i="12"/>
  <c r="BD299" i="12"/>
  <c r="AT299" i="12"/>
  <c r="AL299" i="12"/>
  <c r="BK298" i="12"/>
  <c r="BC298" i="12"/>
  <c r="AU298" i="12"/>
  <c r="AM298" i="12"/>
  <c r="BK297" i="12"/>
  <c r="BC297" i="12"/>
  <c r="AU297" i="12"/>
  <c r="AM297" i="12"/>
  <c r="BL296" i="12"/>
  <c r="BD296" i="12"/>
  <c r="AV296" i="12"/>
  <c r="AN296" i="12"/>
  <c r="BM295" i="12"/>
  <c r="BE295" i="12"/>
  <c r="AW295" i="12"/>
  <c r="AO295" i="12"/>
  <c r="BN294" i="12"/>
  <c r="BF294" i="12"/>
  <c r="AX294" i="12"/>
  <c r="AP294" i="12"/>
  <c r="BO293" i="12"/>
  <c r="BG293" i="12"/>
  <c r="AY293" i="12"/>
  <c r="AQ293" i="12"/>
  <c r="BP292" i="12"/>
  <c r="BH292" i="12"/>
  <c r="AZ292" i="12"/>
  <c r="AR292" i="12"/>
  <c r="BR291" i="12"/>
  <c r="BJ291" i="12"/>
  <c r="BB291" i="12"/>
  <c r="AS291" i="12"/>
  <c r="BR290" i="12"/>
  <c r="BJ290" i="12"/>
  <c r="BB290" i="12"/>
  <c r="AT290" i="12"/>
  <c r="AL290" i="12"/>
  <c r="BK289" i="12"/>
  <c r="BC289" i="12"/>
  <c r="AU289" i="12"/>
  <c r="AM289" i="12"/>
  <c r="BM288" i="12"/>
  <c r="BE288" i="12"/>
  <c r="AW288" i="12"/>
  <c r="AO288" i="12"/>
  <c r="BN287" i="12"/>
  <c r="BF287" i="12"/>
  <c r="AX287" i="12"/>
  <c r="AO287" i="12"/>
  <c r="BN286" i="12"/>
  <c r="BF286" i="12"/>
  <c r="AX286" i="12"/>
  <c r="AP286" i="12"/>
  <c r="BO285" i="12"/>
  <c r="BG285" i="12"/>
  <c r="AY285" i="12"/>
  <c r="AQ285" i="12"/>
  <c r="BP284" i="12"/>
  <c r="BH284" i="12"/>
  <c r="AZ284" i="12"/>
  <c r="AR284" i="12"/>
  <c r="BQ283" i="12"/>
  <c r="BI283" i="12"/>
  <c r="BA283" i="12"/>
  <c r="AS283" i="12"/>
  <c r="BR282" i="12"/>
  <c r="BJ282" i="12"/>
  <c r="BB282" i="12"/>
  <c r="AT282" i="12"/>
  <c r="AL282" i="12"/>
  <c r="BK281" i="12"/>
  <c r="BC281" i="12"/>
  <c r="AU281" i="12"/>
  <c r="AM281" i="12"/>
  <c r="BK280" i="12"/>
  <c r="BC280" i="12"/>
  <c r="AU280" i="12"/>
  <c r="AM280" i="12"/>
  <c r="BL279" i="12"/>
  <c r="BD279" i="12"/>
  <c r="AV279" i="12"/>
  <c r="AN279" i="12"/>
  <c r="BM278" i="12"/>
  <c r="BE278" i="12"/>
  <c r="AW278" i="12"/>
  <c r="AO278" i="12"/>
  <c r="BM277" i="12"/>
  <c r="BE277" i="12"/>
  <c r="AW277" i="12"/>
  <c r="AO277" i="12"/>
  <c r="BN276" i="12"/>
  <c r="BF276" i="12"/>
  <c r="AX276" i="12"/>
  <c r="AP276" i="12"/>
  <c r="BP275" i="12"/>
  <c r="BH275" i="12"/>
  <c r="AZ275" i="12"/>
  <c r="AR275" i="12"/>
  <c r="BQ274" i="12"/>
  <c r="BH274" i="12"/>
  <c r="AZ274" i="12"/>
  <c r="AR274" i="12"/>
  <c r="BP273" i="12"/>
  <c r="BH273" i="12"/>
  <c r="AZ273" i="12"/>
  <c r="AR273" i="12"/>
  <c r="BP272" i="12"/>
  <c r="BH272" i="12"/>
  <c r="AZ272" i="12"/>
  <c r="AR272" i="12"/>
  <c r="BQ271" i="12"/>
  <c r="BI271" i="12"/>
  <c r="BA271" i="12"/>
  <c r="AS271" i="12"/>
  <c r="BQ266" i="12"/>
  <c r="BI266" i="12"/>
  <c r="BA266" i="12"/>
  <c r="AS266" i="12"/>
  <c r="BQ265" i="12"/>
  <c r="BI265" i="12"/>
  <c r="BA265" i="12"/>
  <c r="AS265" i="12"/>
  <c r="BJ264" i="12"/>
  <c r="BB264" i="12"/>
  <c r="AT264" i="12"/>
  <c r="AL264" i="12"/>
  <c r="BL263" i="12"/>
  <c r="BD263" i="12"/>
  <c r="AV263" i="12"/>
  <c r="AM263" i="12"/>
  <c r="BK207" i="12"/>
  <c r="BC207" i="12"/>
  <c r="AU207" i="12"/>
  <c r="AL207" i="12"/>
  <c r="BJ206" i="12"/>
  <c r="AY206" i="12"/>
  <c r="AO206" i="12"/>
  <c r="BM205" i="12"/>
  <c r="BE205" i="12"/>
  <c r="AR205" i="12"/>
  <c r="BP204" i="12"/>
  <c r="BH204" i="12"/>
  <c r="AW204" i="12"/>
  <c r="AN204" i="12"/>
  <c r="BL203" i="12"/>
  <c r="BD203" i="12"/>
  <c r="AR203" i="12"/>
  <c r="BP202" i="12"/>
  <c r="BG202" i="12"/>
  <c r="AY202" i="12"/>
  <c r="AQ202" i="12"/>
  <c r="BO199" i="12"/>
  <c r="BG199" i="12"/>
  <c r="AX199" i="12"/>
  <c r="AO199" i="12"/>
  <c r="BN198" i="12"/>
  <c r="BF198" i="12"/>
  <c r="AX198" i="12"/>
  <c r="AP198" i="12"/>
  <c r="BN197" i="12"/>
  <c r="BF197" i="12"/>
  <c r="AX197" i="12"/>
  <c r="AP197" i="12"/>
  <c r="BN196" i="12"/>
  <c r="BF196" i="12"/>
  <c r="AX196" i="12"/>
  <c r="AO196" i="12"/>
  <c r="BM195" i="12"/>
  <c r="BE195" i="12"/>
  <c r="AW195" i="12"/>
  <c r="AO195" i="12"/>
  <c r="BN194" i="12"/>
  <c r="BF194" i="12"/>
  <c r="AX194" i="12"/>
  <c r="AP194" i="12"/>
  <c r="BN193" i="12"/>
  <c r="BF193" i="12"/>
  <c r="AX193" i="12"/>
  <c r="AP193" i="12"/>
  <c r="BN192" i="12"/>
  <c r="BF192" i="12"/>
  <c r="AX192" i="12"/>
  <c r="AP192" i="12"/>
  <c r="BN191" i="12"/>
  <c r="BF191" i="12"/>
  <c r="AX191" i="12"/>
  <c r="AP191" i="12"/>
  <c r="BP190" i="12"/>
  <c r="BG190" i="12"/>
  <c r="AY190" i="12"/>
  <c r="AQ190" i="12"/>
  <c r="BP189" i="12"/>
  <c r="BH189" i="12"/>
  <c r="AZ189" i="12"/>
  <c r="AQ189" i="12"/>
  <c r="BP188" i="12"/>
  <c r="BH188" i="12"/>
  <c r="AZ188" i="12"/>
  <c r="AR188" i="12"/>
  <c r="BJ187" i="12"/>
  <c r="BF432" i="12"/>
  <c r="BJ422" i="12"/>
  <c r="BM414" i="12"/>
  <c r="BM405" i="12"/>
  <c r="BM402" i="12"/>
  <c r="BN400" i="12"/>
  <c r="BO398" i="12"/>
  <c r="BO396" i="12"/>
  <c r="BO394" i="12"/>
  <c r="BQ392" i="12"/>
  <c r="AM388" i="12"/>
  <c r="AM385" i="12"/>
  <c r="AM383" i="12"/>
  <c r="AN381" i="12"/>
  <c r="AP339" i="12"/>
  <c r="AL337" i="12"/>
  <c r="BK334" i="12"/>
  <c r="BB332" i="12"/>
  <c r="BA329" i="12"/>
  <c r="AY325" i="12"/>
  <c r="AU323" i="12"/>
  <c r="AT321" i="12"/>
  <c r="BG318" i="12"/>
  <c r="BI316" i="12"/>
  <c r="BI315" i="12"/>
  <c r="BH314" i="12"/>
  <c r="BG312" i="12"/>
  <c r="BH311" i="12"/>
  <c r="BG310" i="12"/>
  <c r="BG309" i="12"/>
  <c r="BH308" i="12"/>
  <c r="BH307" i="12"/>
  <c r="BH306" i="12"/>
  <c r="BJ305" i="12"/>
  <c r="BI304" i="12"/>
  <c r="BK303" i="12"/>
  <c r="BK302" i="12"/>
  <c r="AM302" i="12"/>
  <c r="AW300" i="12"/>
  <c r="BM299" i="12"/>
  <c r="BC299" i="12"/>
  <c r="AS299" i="12"/>
  <c r="BJ298" i="12"/>
  <c r="BB298" i="12"/>
  <c r="AT298" i="12"/>
  <c r="AL298" i="12"/>
  <c r="BJ297" i="12"/>
  <c r="BB297" i="12"/>
  <c r="AT297" i="12"/>
  <c r="AL297" i="12"/>
  <c r="BK296" i="12"/>
  <c r="BC296" i="12"/>
  <c r="AU296" i="12"/>
  <c r="AM296" i="12"/>
  <c r="BL295" i="12"/>
  <c r="BD295" i="12"/>
  <c r="AV295" i="12"/>
  <c r="AN295" i="12"/>
  <c r="BM294" i="12"/>
  <c r="BE294" i="12"/>
  <c r="AW294" i="12"/>
  <c r="AO294" i="12"/>
  <c r="BN293" i="12"/>
  <c r="BF293" i="12"/>
  <c r="AX293" i="12"/>
  <c r="AP293" i="12"/>
  <c r="BO292" i="12"/>
  <c r="BG292" i="12"/>
  <c r="AY292" i="12"/>
  <c r="AQ292" i="12"/>
  <c r="BQ291" i="12"/>
  <c r="BI291" i="12"/>
  <c r="AZ291" i="12"/>
  <c r="AR291" i="12"/>
  <c r="BQ290" i="12"/>
  <c r="BI290" i="12"/>
  <c r="BA290" i="12"/>
  <c r="AS290" i="12"/>
  <c r="BR289" i="12"/>
  <c r="BJ289" i="12"/>
  <c r="BB289" i="12"/>
  <c r="AT289" i="12"/>
  <c r="AL289" i="12"/>
  <c r="BL288" i="12"/>
  <c r="BD288" i="12"/>
  <c r="AV288" i="12"/>
  <c r="AN288" i="12"/>
  <c r="BM287" i="12"/>
  <c r="BE287" i="12"/>
  <c r="AW287" i="12"/>
  <c r="AN287" i="12"/>
  <c r="BM286" i="12"/>
  <c r="BE286" i="12"/>
  <c r="AW286" i="12"/>
  <c r="AO286" i="12"/>
  <c r="BN285" i="12"/>
  <c r="BF285" i="12"/>
  <c r="AX285" i="12"/>
  <c r="AP285" i="12"/>
  <c r="BO284" i="12"/>
  <c r="BG284" i="12"/>
  <c r="AY284" i="12"/>
  <c r="AQ284" i="12"/>
  <c r="BP283" i="12"/>
  <c r="BH283" i="12"/>
  <c r="AZ283" i="12"/>
  <c r="AR283" i="12"/>
  <c r="BQ282" i="12"/>
  <c r="BI282" i="12"/>
  <c r="BA282" i="12"/>
  <c r="AS282" i="12"/>
  <c r="BJ281" i="12"/>
  <c r="BB281" i="12"/>
  <c r="AT281" i="12"/>
  <c r="AL281" i="12"/>
  <c r="BJ280" i="12"/>
  <c r="BB280" i="12"/>
  <c r="AT280" i="12"/>
  <c r="AL280" i="12"/>
  <c r="BK279" i="12"/>
  <c r="BC279" i="12"/>
  <c r="AU279" i="12"/>
  <c r="AM279" i="12"/>
  <c r="BL278" i="12"/>
  <c r="BD278" i="12"/>
  <c r="AV278" i="12"/>
  <c r="AN278" i="12"/>
  <c r="BL277" i="12"/>
  <c r="BD277" i="12"/>
  <c r="AV277" i="12"/>
  <c r="AN277" i="12"/>
  <c r="BM276" i="12"/>
  <c r="BE276" i="12"/>
  <c r="AW276" i="12"/>
  <c r="AO276" i="12"/>
  <c r="BO275" i="12"/>
  <c r="BG275" i="12"/>
  <c r="AY275" i="12"/>
  <c r="AQ275" i="12"/>
  <c r="BP274" i="12"/>
  <c r="BG274" i="12"/>
  <c r="AY274" i="12"/>
  <c r="AQ274" i="12"/>
  <c r="BO273" i="12"/>
  <c r="BG273" i="12"/>
  <c r="AY273" i="12"/>
  <c r="AQ273" i="12"/>
  <c r="BO272" i="12"/>
  <c r="BG272" i="12"/>
  <c r="AY272" i="12"/>
  <c r="AQ272" i="12"/>
  <c r="BP271" i="12"/>
  <c r="BH271" i="12"/>
  <c r="AZ271" i="12"/>
  <c r="AR271" i="12"/>
  <c r="BP266" i="12"/>
  <c r="BH266" i="12"/>
  <c r="AZ266" i="12"/>
  <c r="AR266" i="12"/>
  <c r="BP265" i="12"/>
  <c r="BH265" i="12"/>
  <c r="AZ265" i="12"/>
  <c r="AR265" i="12"/>
  <c r="BQ264" i="12"/>
  <c r="BI264" i="12"/>
  <c r="BA264" i="12"/>
  <c r="AS264" i="12"/>
  <c r="BK263" i="12"/>
  <c r="BC263" i="12"/>
  <c r="AU263" i="12"/>
  <c r="AL263" i="12"/>
  <c r="BJ207" i="12"/>
  <c r="BB207" i="12"/>
  <c r="AS207" i="12"/>
  <c r="BQ206" i="12"/>
  <c r="BI206" i="12"/>
  <c r="AX206" i="12"/>
  <c r="AN206" i="12"/>
  <c r="BL205" i="12"/>
  <c r="BD205" i="12"/>
  <c r="AQ205" i="12"/>
  <c r="BO204" i="12"/>
  <c r="BG204" i="12"/>
  <c r="AV204" i="12"/>
  <c r="AM204" i="12"/>
  <c r="BK203" i="12"/>
  <c r="BC203" i="12"/>
  <c r="AQ203" i="12"/>
  <c r="BN202" i="12"/>
  <c r="BF202" i="12"/>
  <c r="AX202" i="12"/>
  <c r="AP202" i="12"/>
  <c r="BN199" i="12"/>
  <c r="BF199" i="12"/>
  <c r="AW199" i="12"/>
  <c r="AN199" i="12"/>
  <c r="BM198" i="12"/>
  <c r="BE198" i="12"/>
  <c r="AW198" i="12"/>
  <c r="AO198" i="12"/>
  <c r="BM197" i="12"/>
  <c r="BE197" i="12"/>
  <c r="AW197" i="12"/>
  <c r="AO197" i="12"/>
  <c r="BM196" i="12"/>
  <c r="BE196" i="12"/>
  <c r="AW196" i="12"/>
  <c r="AN196" i="12"/>
  <c r="BL195" i="12"/>
  <c r="BD195" i="12"/>
  <c r="AV195" i="12"/>
  <c r="AN195" i="12"/>
  <c r="BM194" i="12"/>
  <c r="BE194" i="12"/>
  <c r="AW194" i="12"/>
  <c r="AO194" i="12"/>
  <c r="BM193" i="12"/>
  <c r="BE193" i="12"/>
  <c r="AW193" i="12"/>
  <c r="AO193" i="12"/>
  <c r="BM192" i="12"/>
  <c r="BE192" i="12"/>
  <c r="AW192" i="12"/>
  <c r="AO192" i="12"/>
  <c r="BM191" i="12"/>
  <c r="BE191" i="12"/>
  <c r="AW191" i="12"/>
  <c r="AO191" i="12"/>
  <c r="BN190" i="12"/>
  <c r="BF190" i="12"/>
  <c r="AX190" i="12"/>
  <c r="AP190" i="12"/>
  <c r="BO189" i="12"/>
  <c r="BG189" i="12"/>
  <c r="AY189" i="12"/>
  <c r="AP189" i="12"/>
  <c r="BO188" i="12"/>
  <c r="BG188" i="12"/>
  <c r="AY188" i="12"/>
  <c r="AQ188" i="12"/>
  <c r="BQ187" i="12"/>
  <c r="BI187" i="12"/>
  <c r="BA187" i="12"/>
  <c r="AS187" i="12"/>
  <c r="BQ186" i="12"/>
  <c r="BH186" i="12"/>
  <c r="AZ186" i="12"/>
  <c r="BO430" i="12"/>
  <c r="BJ421" i="12"/>
  <c r="BN412" i="12"/>
  <c r="AN405" i="12"/>
  <c r="BE402" i="12"/>
  <c r="BF400" i="12"/>
  <c r="BG398" i="12"/>
  <c r="BG396" i="12"/>
  <c r="BG394" i="12"/>
  <c r="BI392" i="12"/>
  <c r="BJ389" i="12"/>
  <c r="BK386" i="12"/>
  <c r="BK384" i="12"/>
  <c r="BM382" i="12"/>
  <c r="BM380" i="12"/>
  <c r="BO338" i="12"/>
  <c r="BK336" i="12"/>
  <c r="BC334" i="12"/>
  <c r="AT332" i="12"/>
  <c r="AR329" i="12"/>
  <c r="AO325" i="12"/>
  <c r="AL323" i="12"/>
  <c r="BQ320" i="12"/>
  <c r="BE318" i="12"/>
  <c r="BG316" i="12"/>
  <c r="BG315" i="12"/>
  <c r="BF314" i="12"/>
  <c r="BE312" i="12"/>
  <c r="BF311" i="12"/>
  <c r="BE310" i="12"/>
  <c r="BE309" i="12"/>
  <c r="BF308" i="12"/>
  <c r="BF307" i="12"/>
  <c r="BF306" i="12"/>
  <c r="BH305" i="12"/>
  <c r="BG304" i="12"/>
  <c r="BI303" i="12"/>
  <c r="BI302" i="12"/>
  <c r="BQ300" i="12"/>
  <c r="AU300" i="12"/>
  <c r="BL299" i="12"/>
  <c r="BB299" i="12"/>
  <c r="AR299" i="12"/>
  <c r="BQ298" i="12"/>
  <c r="BI298" i="12"/>
  <c r="BA298" i="12"/>
  <c r="AS298" i="12"/>
  <c r="BQ297" i="12"/>
  <c r="BI297" i="12"/>
  <c r="BA297" i="12"/>
  <c r="AS297" i="12"/>
  <c r="BR296" i="12"/>
  <c r="BJ296" i="12"/>
  <c r="BB296" i="12"/>
  <c r="AT296" i="12"/>
  <c r="AL296" i="12"/>
  <c r="BK295" i="12"/>
  <c r="BC295" i="12"/>
  <c r="AU295" i="12"/>
  <c r="AM295" i="12"/>
  <c r="BL294" i="12"/>
  <c r="BD294" i="12"/>
  <c r="AV294" i="12"/>
  <c r="AN294" i="12"/>
  <c r="BM293" i="12"/>
  <c r="BE293" i="12"/>
  <c r="AW293" i="12"/>
  <c r="AO293" i="12"/>
  <c r="BN292" i="12"/>
  <c r="BF292" i="12"/>
  <c r="AX292" i="12"/>
  <c r="AP292" i="12"/>
  <c r="BP291" i="12"/>
  <c r="BH291" i="12"/>
  <c r="AY291" i="12"/>
  <c r="AQ291" i="12"/>
  <c r="BP290" i="12"/>
  <c r="BH290" i="12"/>
  <c r="AZ290" i="12"/>
  <c r="AR290" i="12"/>
  <c r="BQ289" i="12"/>
  <c r="BI289" i="12"/>
  <c r="BA289" i="12"/>
  <c r="AS289" i="12"/>
  <c r="BK288" i="12"/>
  <c r="BC288" i="12"/>
  <c r="AU288" i="12"/>
  <c r="AM288" i="12"/>
  <c r="BL287" i="12"/>
  <c r="BD287" i="12"/>
  <c r="AV287" i="12"/>
  <c r="AM287" i="12"/>
  <c r="BL286" i="12"/>
  <c r="BD286" i="12"/>
  <c r="AV286" i="12"/>
  <c r="BE452" i="12"/>
  <c r="AS428" i="12"/>
  <c r="BL419" i="12"/>
  <c r="BM410" i="12"/>
  <c r="AW404" i="12"/>
  <c r="AO402" i="12"/>
  <c r="AP400" i="12"/>
  <c r="AQ398" i="12"/>
  <c r="AQ396" i="12"/>
  <c r="AQ394" i="12"/>
  <c r="AS392" i="12"/>
  <c r="AT389" i="12"/>
  <c r="AU386" i="12"/>
  <c r="AU384" i="12"/>
  <c r="AW382" i="12"/>
  <c r="AW380" i="12"/>
  <c r="AV338" i="12"/>
  <c r="AP336" i="12"/>
  <c r="BO333" i="12"/>
  <c r="BK331" i="12"/>
  <c r="BH327" i="12"/>
  <c r="BE324" i="12"/>
  <c r="BC322" i="12"/>
  <c r="BA320" i="12"/>
  <c r="AW318" i="12"/>
  <c r="AY316" i="12"/>
  <c r="AY315" i="12"/>
  <c r="AX314" i="12"/>
  <c r="AW312" i="12"/>
  <c r="AX311" i="12"/>
  <c r="AW310" i="12"/>
  <c r="AW309" i="12"/>
  <c r="AX308" i="12"/>
  <c r="AX307" i="12"/>
  <c r="AX306" i="12"/>
  <c r="AZ305" i="12"/>
  <c r="AY304" i="12"/>
  <c r="BA303" i="12"/>
  <c r="BA302" i="12"/>
  <c r="BK300" i="12"/>
  <c r="AO300" i="12"/>
  <c r="BJ299" i="12"/>
  <c r="AX299" i="12"/>
  <c r="AP299" i="12"/>
  <c r="BO298" i="12"/>
  <c r="BG298" i="12"/>
  <c r="AY298" i="12"/>
  <c r="AQ298" i="12"/>
  <c r="BO297" i="12"/>
  <c r="BG297" i="12"/>
  <c r="AY297" i="12"/>
  <c r="AQ297" i="12"/>
  <c r="BP296" i="12"/>
  <c r="BH296" i="12"/>
  <c r="AZ296" i="12"/>
  <c r="AR296" i="12"/>
  <c r="BQ295" i="12"/>
  <c r="BI295" i="12"/>
  <c r="BA295" i="12"/>
  <c r="AS295" i="12"/>
  <c r="BR294" i="12"/>
  <c r="BJ294" i="12"/>
  <c r="BB294" i="12"/>
  <c r="AT294" i="12"/>
  <c r="AL294" i="12"/>
  <c r="BK293" i="12"/>
  <c r="BC293" i="12"/>
  <c r="AU293" i="12"/>
  <c r="AM293" i="12"/>
  <c r="BL292" i="12"/>
  <c r="BD292" i="12"/>
  <c r="AV292" i="12"/>
  <c r="AN292" i="12"/>
  <c r="BN291" i="12"/>
  <c r="BF291" i="12"/>
  <c r="AW291" i="12"/>
  <c r="AO291" i="12"/>
  <c r="BN290" i="12"/>
  <c r="BF290" i="12"/>
  <c r="AX290" i="12"/>
  <c r="AP290" i="12"/>
  <c r="BO289" i="12"/>
  <c r="BG289" i="12"/>
  <c r="AY289" i="12"/>
  <c r="AQ289" i="12"/>
  <c r="BQ288" i="12"/>
  <c r="BI288" i="12"/>
  <c r="BA288" i="12"/>
  <c r="AS288" i="12"/>
  <c r="BR287" i="12"/>
  <c r="BJ287" i="12"/>
  <c r="BB287" i="12"/>
  <c r="AS287" i="12"/>
  <c r="BR286" i="12"/>
  <c r="BJ286" i="12"/>
  <c r="BB286" i="12"/>
  <c r="AT286" i="12"/>
  <c r="AL286" i="12"/>
  <c r="BK285" i="12"/>
  <c r="BC285" i="12"/>
  <c r="AU285" i="12"/>
  <c r="AM285" i="12"/>
  <c r="BL284" i="12"/>
  <c r="BD284" i="12"/>
  <c r="AV284" i="12"/>
  <c r="AN284" i="12"/>
  <c r="BM283" i="12"/>
  <c r="BE283" i="12"/>
  <c r="AW283" i="12"/>
  <c r="AO283" i="12"/>
  <c r="BN282" i="12"/>
  <c r="BF282" i="12"/>
  <c r="AX282" i="12"/>
  <c r="AP282" i="12"/>
  <c r="BO281" i="12"/>
  <c r="BG281" i="12"/>
  <c r="AY281" i="12"/>
  <c r="AQ281" i="12"/>
  <c r="BO280" i="12"/>
  <c r="BG280" i="12"/>
  <c r="AY280" i="12"/>
  <c r="AQ280" i="12"/>
  <c r="BP279" i="12"/>
  <c r="BH279" i="12"/>
  <c r="AZ279" i="12"/>
  <c r="AR279" i="12"/>
  <c r="BQ278" i="12"/>
  <c r="BI278" i="12"/>
  <c r="BA278" i="12"/>
  <c r="AS278" i="12"/>
  <c r="BQ277" i="12"/>
  <c r="BI277" i="12"/>
  <c r="BA277" i="12"/>
  <c r="AS277" i="12"/>
  <c r="BJ276" i="12"/>
  <c r="BB276" i="12"/>
  <c r="AT276" i="12"/>
  <c r="AL276" i="12"/>
  <c r="BL275" i="12"/>
  <c r="BD275" i="12"/>
  <c r="AV275" i="12"/>
  <c r="AN275" i="12"/>
  <c r="BL274" i="12"/>
  <c r="BD274" i="12"/>
  <c r="AV274" i="12"/>
  <c r="AN274" i="12"/>
  <c r="BL273" i="12"/>
  <c r="BD273" i="12"/>
  <c r="AV273" i="12"/>
  <c r="AN273" i="12"/>
  <c r="BL272" i="12"/>
  <c r="BD272" i="12"/>
  <c r="AV272" i="12"/>
  <c r="AN272" i="12"/>
  <c r="BM271" i="12"/>
  <c r="BE271" i="12"/>
  <c r="AW271" i="12"/>
  <c r="AO271" i="12"/>
  <c r="BM266" i="12"/>
  <c r="BE266" i="12"/>
  <c r="AW266" i="12"/>
  <c r="AO266" i="12"/>
  <c r="BM265" i="12"/>
  <c r="BE265" i="12"/>
  <c r="AW265" i="12"/>
  <c r="AO265" i="12"/>
  <c r="BN264" i="12"/>
  <c r="BF264" i="12"/>
  <c r="AX264" i="12"/>
  <c r="AP264" i="12"/>
  <c r="BP263" i="12"/>
  <c r="BH263" i="12"/>
  <c r="AZ263" i="12"/>
  <c r="AQ263" i="12"/>
  <c r="BO207" i="12"/>
  <c r="BG207" i="12"/>
  <c r="AY207" i="12"/>
  <c r="AP207" i="12"/>
  <c r="BN206" i="12"/>
  <c r="BF206" i="12"/>
  <c r="AU206" i="12"/>
  <c r="BQ205" i="12"/>
  <c r="BI205" i="12"/>
  <c r="AX205" i="12"/>
  <c r="AN205" i="12"/>
  <c r="BL204" i="12"/>
  <c r="BD204" i="12"/>
  <c r="AR204" i="12"/>
  <c r="BP203" i="12"/>
  <c r="BH203" i="12"/>
  <c r="AW203" i="12"/>
  <c r="AN203" i="12"/>
  <c r="BK202" i="12"/>
  <c r="BC202" i="12"/>
  <c r="AU202" i="12"/>
  <c r="AM202" i="12"/>
  <c r="BK199" i="12"/>
  <c r="BC199" i="12"/>
  <c r="AS199" i="12"/>
  <c r="BJ198" i="12"/>
  <c r="BB198" i="12"/>
  <c r="AT198" i="12"/>
  <c r="AL198" i="12"/>
  <c r="BJ197" i="12"/>
  <c r="BB197" i="12"/>
  <c r="AT197" i="12"/>
  <c r="AL197" i="12"/>
  <c r="BJ196" i="12"/>
  <c r="BB196" i="12"/>
  <c r="AS196" i="12"/>
  <c r="BQ195" i="12"/>
  <c r="BI195" i="12"/>
  <c r="BA195" i="12"/>
  <c r="AS195" i="12"/>
  <c r="BJ194" i="12"/>
  <c r="BB194" i="12"/>
  <c r="AT194" i="12"/>
  <c r="AL194" i="12"/>
  <c r="BJ193" i="12"/>
  <c r="BB193" i="12"/>
  <c r="AT193" i="12"/>
  <c r="AL193" i="12"/>
  <c r="BJ192" i="12"/>
  <c r="BB192" i="12"/>
  <c r="AT192" i="12"/>
  <c r="AL192" i="12"/>
  <c r="BJ191" i="12"/>
  <c r="BB191" i="12"/>
  <c r="AT191" i="12"/>
  <c r="AL191" i="12"/>
  <c r="BK190" i="12"/>
  <c r="BC190" i="12"/>
  <c r="AU190" i="12"/>
  <c r="AM190" i="12"/>
  <c r="BL189" i="12"/>
  <c r="BD189" i="12"/>
  <c r="AV189" i="12"/>
  <c r="AM189" i="12"/>
  <c r="BK420" i="12"/>
  <c r="BA392" i="12"/>
  <c r="AP334" i="12"/>
  <c r="BA315" i="12"/>
  <c r="AZ306" i="12"/>
  <c r="BA299" i="12"/>
  <c r="AZ297" i="12"/>
  <c r="BB295" i="12"/>
  <c r="BD293" i="12"/>
  <c r="BG291" i="12"/>
  <c r="BH289" i="12"/>
  <c r="BK287" i="12"/>
  <c r="AM286" i="12"/>
  <c r="AN285" i="12"/>
  <c r="AO284" i="12"/>
  <c r="AP283" i="12"/>
  <c r="AQ282" i="12"/>
  <c r="AR281" i="12"/>
  <c r="AR280" i="12"/>
  <c r="AS279" i="12"/>
  <c r="AT278" i="12"/>
  <c r="AT277" i="12"/>
  <c r="AU276" i="12"/>
  <c r="AW275" i="12"/>
  <c r="AW274" i="12"/>
  <c r="AW273" i="12"/>
  <c r="AW272" i="12"/>
  <c r="AX271" i="12"/>
  <c r="AX266" i="12"/>
  <c r="AX265" i="12"/>
  <c r="AY264" i="12"/>
  <c r="BA263" i="12"/>
  <c r="AZ207" i="12"/>
  <c r="AV206" i="12"/>
  <c r="AO205" i="12"/>
  <c r="BQ203" i="12"/>
  <c r="BL202" i="12"/>
  <c r="BL199" i="12"/>
  <c r="BK198" i="12"/>
  <c r="BK197" i="12"/>
  <c r="BK196" i="12"/>
  <c r="BJ195" i="12"/>
  <c r="BK194" i="12"/>
  <c r="BK193" i="12"/>
  <c r="BK192" i="12"/>
  <c r="BK191" i="12"/>
  <c r="BL190" i="12"/>
  <c r="BM189" i="12"/>
  <c r="BM188" i="12"/>
  <c r="AP188" i="12"/>
  <c r="BF187" i="12"/>
  <c r="AP187" i="12"/>
  <c r="BF186" i="12"/>
  <c r="AU186" i="12"/>
  <c r="AL186" i="12"/>
  <c r="BH185" i="12"/>
  <c r="AZ185" i="12"/>
  <c r="AQ185" i="12"/>
  <c r="BP184" i="12"/>
  <c r="BH184" i="12"/>
  <c r="AZ184" i="12"/>
  <c r="AR184" i="12"/>
  <c r="BQ183" i="12"/>
  <c r="BI183" i="12"/>
  <c r="BA183" i="12"/>
  <c r="AS183" i="12"/>
  <c r="BJ182" i="12"/>
  <c r="BB182" i="12"/>
  <c r="AT182" i="12"/>
  <c r="AL182" i="12"/>
  <c r="BJ179" i="12"/>
  <c r="BB179" i="12"/>
  <c r="AT179" i="12"/>
  <c r="AL179" i="12"/>
  <c r="BJ178" i="12"/>
  <c r="BB178" i="12"/>
  <c r="AS178" i="12"/>
  <c r="BJ177" i="12"/>
  <c r="BB177" i="12"/>
  <c r="AS177" i="12"/>
  <c r="BQ176" i="12"/>
  <c r="BI176" i="12"/>
  <c r="BA176" i="12"/>
  <c r="AS176" i="12"/>
  <c r="BK175" i="12"/>
  <c r="BC175" i="12"/>
  <c r="AU175" i="12"/>
  <c r="AM175" i="12"/>
  <c r="BK174" i="12"/>
  <c r="BC174" i="12"/>
  <c r="AU174" i="12"/>
  <c r="AL174" i="12"/>
  <c r="BL173" i="12"/>
  <c r="BD173" i="12"/>
  <c r="AV173" i="12"/>
  <c r="AN173" i="12"/>
  <c r="BL172" i="12"/>
  <c r="BD172" i="12"/>
  <c r="AV172" i="12"/>
  <c r="AN172" i="12"/>
  <c r="BL171" i="12"/>
  <c r="BD171" i="12"/>
  <c r="AV171" i="12"/>
  <c r="AN171" i="12"/>
  <c r="BM170" i="12"/>
  <c r="BE170" i="12"/>
  <c r="AW170" i="12"/>
  <c r="AO170" i="12"/>
  <c r="BN169" i="12"/>
  <c r="BF169" i="12"/>
  <c r="AX169" i="12"/>
  <c r="AP169" i="12"/>
  <c r="BN168" i="12"/>
  <c r="BF168" i="12"/>
  <c r="AX168" i="12"/>
  <c r="AP168" i="12"/>
  <c r="BO167" i="12"/>
  <c r="BG167" i="12"/>
  <c r="AY167" i="12"/>
  <c r="AQ167" i="12"/>
  <c r="BP166" i="12"/>
  <c r="BH166" i="12"/>
  <c r="AZ166" i="12"/>
  <c r="AR166" i="12"/>
  <c r="BQ165" i="12"/>
  <c r="BI165" i="12"/>
  <c r="BA165" i="12"/>
  <c r="AS165" i="12"/>
  <c r="BQ164" i="12"/>
  <c r="BI164" i="12"/>
  <c r="BA164" i="12"/>
  <c r="AS164" i="12"/>
  <c r="BJ163" i="12"/>
  <c r="BB163" i="12"/>
  <c r="AT163" i="12"/>
  <c r="AL163" i="12"/>
  <c r="BK162" i="12"/>
  <c r="BC162" i="12"/>
  <c r="AU162" i="12"/>
  <c r="AM162" i="12"/>
  <c r="BK161" i="12"/>
  <c r="BC161" i="12"/>
  <c r="AU161" i="12"/>
  <c r="AM161" i="12"/>
  <c r="BK160" i="12"/>
  <c r="BC160" i="12"/>
  <c r="AU160" i="12"/>
  <c r="AM160" i="12"/>
  <c r="BK159" i="12"/>
  <c r="BC159" i="12"/>
  <c r="AU159" i="12"/>
  <c r="AL159" i="12"/>
  <c r="BJ158" i="12"/>
  <c r="BB158" i="12"/>
  <c r="AS158" i="12"/>
  <c r="BQ157" i="12"/>
  <c r="BI157" i="12"/>
  <c r="BA157" i="12"/>
  <c r="AS157" i="12"/>
  <c r="BJ156" i="12"/>
  <c r="BB156" i="12"/>
  <c r="AT156" i="12"/>
  <c r="AL156" i="12"/>
  <c r="BK155" i="12"/>
  <c r="BC155" i="12"/>
  <c r="AU155" i="12"/>
  <c r="AM155" i="12"/>
  <c r="BL153" i="12"/>
  <c r="BD153" i="12"/>
  <c r="AV153" i="12"/>
  <c r="AN153" i="12"/>
  <c r="BM152" i="12"/>
  <c r="BE152" i="12"/>
  <c r="AW152" i="12"/>
  <c r="AO152" i="12"/>
  <c r="BM151" i="12"/>
  <c r="BE151" i="12"/>
  <c r="AW151" i="12"/>
  <c r="AO151" i="12"/>
  <c r="BM150" i="12"/>
  <c r="BE150" i="12"/>
  <c r="AW150" i="12"/>
  <c r="AO150" i="12"/>
  <c r="BM149" i="12"/>
  <c r="BE149" i="12"/>
  <c r="AW149" i="12"/>
  <c r="AO149" i="12"/>
  <c r="BM148" i="12"/>
  <c r="BE148" i="12"/>
  <c r="AW148" i="12"/>
  <c r="AO148" i="12"/>
  <c r="BO146" i="12"/>
  <c r="BG146" i="12"/>
  <c r="AY146" i="12"/>
  <c r="AQ146" i="12"/>
  <c r="BN145" i="12"/>
  <c r="BF145" i="12"/>
  <c r="AX145" i="12"/>
  <c r="AP145" i="12"/>
  <c r="BN144" i="12"/>
  <c r="BF144" i="12"/>
  <c r="AX144" i="12"/>
  <c r="AP144" i="12"/>
  <c r="BM143" i="12"/>
  <c r="BE143" i="12"/>
  <c r="AW143" i="12"/>
  <c r="AO143" i="12"/>
  <c r="BN142" i="12"/>
  <c r="BF142" i="12"/>
  <c r="AX142" i="12"/>
  <c r="AP142" i="12"/>
  <c r="BN140" i="12"/>
  <c r="BF140" i="12"/>
  <c r="AX140" i="12"/>
  <c r="AP140" i="12"/>
  <c r="BM139" i="12"/>
  <c r="BE139" i="12"/>
  <c r="AW139" i="12"/>
  <c r="AO139" i="12"/>
  <c r="BM138" i="12"/>
  <c r="BE138" i="12"/>
  <c r="AW138" i="12"/>
  <c r="AO138" i="12"/>
  <c r="BM137" i="12"/>
  <c r="BE137" i="12"/>
  <c r="AW137" i="12"/>
  <c r="AO137" i="12"/>
  <c r="BM136" i="12"/>
  <c r="BN411" i="12"/>
  <c r="BB389" i="12"/>
  <c r="AL332" i="12"/>
  <c r="AZ314" i="12"/>
  <c r="BB305" i="12"/>
  <c r="AQ299" i="12"/>
  <c r="AR297" i="12"/>
  <c r="AT295" i="12"/>
  <c r="AV293" i="12"/>
  <c r="AX291" i="12"/>
  <c r="AZ289" i="12"/>
  <c r="BC287" i="12"/>
  <c r="BM285" i="12"/>
  <c r="BN284" i="12"/>
  <c r="BO283" i="12"/>
  <c r="BP282" i="12"/>
  <c r="BQ281" i="12"/>
  <c r="BQ280" i="12"/>
  <c r="AL279" i="12"/>
  <c r="AM278" i="12"/>
  <c r="AM277" i="12"/>
  <c r="AN276" i="12"/>
  <c r="AP275" i="12"/>
  <c r="AP274" i="12"/>
  <c r="AP273" i="12"/>
  <c r="AP272" i="12"/>
  <c r="AQ271" i="12"/>
  <c r="AQ266" i="12"/>
  <c r="AQ265" i="12"/>
  <c r="AR264" i="12"/>
  <c r="AS263" i="12"/>
  <c r="AR207" i="12"/>
  <c r="AM206" i="12"/>
  <c r="BN204" i="12"/>
  <c r="BJ203" i="12"/>
  <c r="BE202" i="12"/>
  <c r="BE199" i="12"/>
  <c r="BD198" i="12"/>
  <c r="BD197" i="12"/>
  <c r="BD196" i="12"/>
  <c r="BC195" i="12"/>
  <c r="BD194" i="12"/>
  <c r="BD193" i="12"/>
  <c r="BD192" i="12"/>
  <c r="BD191" i="12"/>
  <c r="BE190" i="12"/>
  <c r="BF189" i="12"/>
  <c r="BL188" i="12"/>
  <c r="AO188" i="12"/>
  <c r="BB187" i="12"/>
  <c r="AL187" i="12"/>
  <c r="BE186" i="12"/>
  <c r="AT186" i="12"/>
  <c r="BQ185" i="12"/>
  <c r="BG185" i="12"/>
  <c r="AY185" i="12"/>
  <c r="AP185" i="12"/>
  <c r="BO184" i="12"/>
  <c r="BG184" i="12"/>
  <c r="AY184" i="12"/>
  <c r="AQ184" i="12"/>
  <c r="BP183" i="12"/>
  <c r="BH183" i="12"/>
  <c r="AZ183" i="12"/>
  <c r="AR183" i="12"/>
  <c r="BQ182" i="12"/>
  <c r="BI182" i="12"/>
  <c r="BA182" i="12"/>
  <c r="AS182" i="12"/>
  <c r="BQ179" i="12"/>
  <c r="BI179" i="12"/>
  <c r="BA179" i="12"/>
  <c r="AS179" i="12"/>
  <c r="BQ178" i="12"/>
  <c r="BI178" i="12"/>
  <c r="BA178" i="12"/>
  <c r="AR178" i="12"/>
  <c r="BQ177" i="12"/>
  <c r="BI177" i="12"/>
  <c r="BA177" i="12"/>
  <c r="AR177" i="12"/>
  <c r="BP176" i="12"/>
  <c r="BH176" i="12"/>
  <c r="AZ176" i="12"/>
  <c r="AR176" i="12"/>
  <c r="BJ175" i="12"/>
  <c r="BB175" i="12"/>
  <c r="AT175" i="12"/>
  <c r="AL175" i="12"/>
  <c r="BJ174" i="12"/>
  <c r="BB174" i="12"/>
  <c r="AS174" i="12"/>
  <c r="BK173" i="12"/>
  <c r="BC173" i="12"/>
  <c r="AU173" i="12"/>
  <c r="AM173" i="12"/>
  <c r="BK172" i="12"/>
  <c r="BC172" i="12"/>
  <c r="AU172" i="12"/>
  <c r="AM172" i="12"/>
  <c r="BK171" i="12"/>
  <c r="BC171" i="12"/>
  <c r="AU171" i="12"/>
  <c r="AM171" i="12"/>
  <c r="BL170" i="12"/>
  <c r="BD170" i="12"/>
  <c r="AV170" i="12"/>
  <c r="AN170" i="12"/>
  <c r="BM169" i="12"/>
  <c r="BE169" i="12"/>
  <c r="AW169" i="12"/>
  <c r="AO169" i="12"/>
  <c r="BM168" i="12"/>
  <c r="BE168" i="12"/>
  <c r="AW168" i="12"/>
  <c r="AO168" i="12"/>
  <c r="BN167" i="12"/>
  <c r="BF167" i="12"/>
  <c r="AX167" i="12"/>
  <c r="AP167" i="12"/>
  <c r="BO166" i="12"/>
  <c r="BG166" i="12"/>
  <c r="AY166" i="12"/>
  <c r="AQ166" i="12"/>
  <c r="BP165" i="12"/>
  <c r="BH165" i="12"/>
  <c r="AZ165" i="12"/>
  <c r="AR165" i="12"/>
  <c r="BP164" i="12"/>
  <c r="BH164" i="12"/>
  <c r="AZ164" i="12"/>
  <c r="AR164" i="12"/>
  <c r="BQ163" i="12"/>
  <c r="BI163" i="12"/>
  <c r="BA163" i="12"/>
  <c r="AS163" i="12"/>
  <c r="BJ162" i="12"/>
  <c r="BB162" i="12"/>
  <c r="AT162" i="12"/>
  <c r="AL162" i="12"/>
  <c r="BJ161" i="12"/>
  <c r="BB161" i="12"/>
  <c r="AT161" i="12"/>
  <c r="AL161" i="12"/>
  <c r="BJ160" i="12"/>
  <c r="BB160" i="12"/>
  <c r="AT160" i="12"/>
  <c r="AL160" i="12"/>
  <c r="BJ159" i="12"/>
  <c r="BB159" i="12"/>
  <c r="AS159" i="12"/>
  <c r="BQ158" i="12"/>
  <c r="BI158" i="12"/>
  <c r="BA158" i="12"/>
  <c r="AR158" i="12"/>
  <c r="BP157" i="12"/>
  <c r="BH157" i="12"/>
  <c r="AZ157" i="12"/>
  <c r="AR157" i="12"/>
  <c r="BQ156" i="12"/>
  <c r="BI156" i="12"/>
  <c r="BA156" i="12"/>
  <c r="AS156" i="12"/>
  <c r="BJ155" i="12"/>
  <c r="BB155" i="12"/>
  <c r="AT155" i="12"/>
  <c r="AL155" i="12"/>
  <c r="BK153" i="12"/>
  <c r="BC153" i="12"/>
  <c r="AU153" i="12"/>
  <c r="AM153" i="12"/>
  <c r="BL152" i="12"/>
  <c r="BD152" i="12"/>
  <c r="AV152" i="12"/>
  <c r="AN152" i="12"/>
  <c r="BL151" i="12"/>
  <c r="BD151" i="12"/>
  <c r="AV151" i="12"/>
  <c r="AN151" i="12"/>
  <c r="BL150" i="12"/>
  <c r="BD150" i="12"/>
  <c r="AV150" i="12"/>
  <c r="AN150" i="12"/>
  <c r="BL149" i="12"/>
  <c r="BD149" i="12"/>
  <c r="AV149" i="12"/>
  <c r="AN149" i="12"/>
  <c r="BL148" i="12"/>
  <c r="BD148" i="12"/>
  <c r="AV148" i="12"/>
  <c r="AN148" i="12"/>
  <c r="BN146" i="12"/>
  <c r="BF146" i="12"/>
  <c r="AX146" i="12"/>
  <c r="AP146" i="12"/>
  <c r="BM145" i="12"/>
  <c r="BE145" i="12"/>
  <c r="AW145" i="12"/>
  <c r="AO145" i="12"/>
  <c r="BM144" i="12"/>
  <c r="BE144" i="12"/>
  <c r="AW144" i="12"/>
  <c r="AO144" i="12"/>
  <c r="BL143" i="12"/>
  <c r="BD143" i="12"/>
  <c r="AV143" i="12"/>
  <c r="AN143" i="12"/>
  <c r="BM142" i="12"/>
  <c r="BE142" i="12"/>
  <c r="AW142" i="12"/>
  <c r="AO142" i="12"/>
  <c r="BM140" i="12"/>
  <c r="BE140" i="12"/>
  <c r="AW140" i="12"/>
  <c r="AO140" i="12"/>
  <c r="BL139" i="12"/>
  <c r="BD139" i="12"/>
  <c r="AV139" i="12"/>
  <c r="AN139" i="12"/>
  <c r="BL138" i="12"/>
  <c r="BD138" i="12"/>
  <c r="AV138" i="12"/>
  <c r="AN138" i="12"/>
  <c r="BL137" i="12"/>
  <c r="BD137" i="12"/>
  <c r="AV137" i="12"/>
  <c r="BG404" i="12"/>
  <c r="BC386" i="12"/>
  <c r="BP327" i="12"/>
  <c r="AY312" i="12"/>
  <c r="BA304" i="12"/>
  <c r="BP298" i="12"/>
  <c r="BQ296" i="12"/>
  <c r="AL295" i="12"/>
  <c r="AN293" i="12"/>
  <c r="AP291" i="12"/>
  <c r="AR289" i="12"/>
  <c r="AU287" i="12"/>
  <c r="BL285" i="12"/>
  <c r="BM284" i="12"/>
  <c r="BN283" i="12"/>
  <c r="BO282" i="12"/>
  <c r="BP281" i="12"/>
  <c r="BP280" i="12"/>
  <c r="BQ279" i="12"/>
  <c r="AL278" i="12"/>
  <c r="AL277" i="12"/>
  <c r="AM276" i="12"/>
  <c r="AO275" i="12"/>
  <c r="AO274" i="12"/>
  <c r="AO273" i="12"/>
  <c r="AO272" i="12"/>
  <c r="AP271" i="12"/>
  <c r="AP266" i="12"/>
  <c r="AP265" i="12"/>
  <c r="AQ264" i="12"/>
  <c r="AR263" i="12"/>
  <c r="AQ207" i="12"/>
  <c r="AL206" i="12"/>
  <c r="BM204" i="12"/>
  <c r="BI203" i="12"/>
  <c r="BD202" i="12"/>
  <c r="BD199" i="12"/>
  <c r="BC198" i="12"/>
  <c r="BC197" i="12"/>
  <c r="BC196" i="12"/>
  <c r="BB195" i="12"/>
  <c r="BC194" i="12"/>
  <c r="BC193" i="12"/>
  <c r="BC192" i="12"/>
  <c r="BC191" i="12"/>
  <c r="BD190" i="12"/>
  <c r="BE189" i="12"/>
  <c r="BF188" i="12"/>
  <c r="AN188" i="12"/>
  <c r="AZ187" i="12"/>
  <c r="BP186" i="12"/>
  <c r="BC186" i="12"/>
  <c r="AS186" i="12"/>
  <c r="BP185" i="12"/>
  <c r="BF185" i="12"/>
  <c r="AX185" i="12"/>
  <c r="AO185" i="12"/>
  <c r="BN184" i="12"/>
  <c r="BF184" i="12"/>
  <c r="AX184" i="12"/>
  <c r="AP184" i="12"/>
  <c r="BO183" i="12"/>
  <c r="BG183" i="12"/>
  <c r="AY183" i="12"/>
  <c r="AQ183" i="12"/>
  <c r="BP182" i="12"/>
  <c r="BH182" i="12"/>
  <c r="AZ182" i="12"/>
  <c r="AR182" i="12"/>
  <c r="BP179" i="12"/>
  <c r="BH179" i="12"/>
  <c r="AZ179" i="12"/>
  <c r="AR179" i="12"/>
  <c r="BP178" i="12"/>
  <c r="BH178" i="12"/>
  <c r="AZ178" i="12"/>
  <c r="AQ178" i="12"/>
  <c r="BP177" i="12"/>
  <c r="BH177" i="12"/>
  <c r="AZ177" i="12"/>
  <c r="AQ177" i="12"/>
  <c r="BO176" i="12"/>
  <c r="BG176" i="12"/>
  <c r="AY176" i="12"/>
  <c r="AQ176" i="12"/>
  <c r="BQ175" i="12"/>
  <c r="BI175" i="12"/>
  <c r="BA175" i="12"/>
  <c r="AS175" i="12"/>
  <c r="BQ174" i="12"/>
  <c r="BI174" i="12"/>
  <c r="BA174" i="12"/>
  <c r="AR174" i="12"/>
  <c r="BJ173" i="12"/>
  <c r="BB173" i="12"/>
  <c r="AT173" i="12"/>
  <c r="AL173" i="12"/>
  <c r="BJ172" i="12"/>
  <c r="BB172" i="12"/>
  <c r="AT172" i="12"/>
  <c r="AL172" i="12"/>
  <c r="BJ171" i="12"/>
  <c r="BB171" i="12"/>
  <c r="AT171" i="12"/>
  <c r="AL171" i="12"/>
  <c r="BK170" i="12"/>
  <c r="BC170" i="12"/>
  <c r="AU170" i="12"/>
  <c r="AM170" i="12"/>
  <c r="BL169" i="12"/>
  <c r="BD169" i="12"/>
  <c r="AV169" i="12"/>
  <c r="AN169" i="12"/>
  <c r="BL168" i="12"/>
  <c r="BD168" i="12"/>
  <c r="AV168" i="12"/>
  <c r="AN168" i="12"/>
  <c r="BM167" i="12"/>
  <c r="BE167" i="12"/>
  <c r="AW167" i="12"/>
  <c r="AO167" i="12"/>
  <c r="BN166" i="12"/>
  <c r="BF166" i="12"/>
  <c r="AX166" i="12"/>
  <c r="AP166" i="12"/>
  <c r="BO165" i="12"/>
  <c r="BG165" i="12"/>
  <c r="AY165" i="12"/>
  <c r="AQ165" i="12"/>
  <c r="BO164" i="12"/>
  <c r="BG164" i="12"/>
  <c r="AY164" i="12"/>
  <c r="AQ164" i="12"/>
  <c r="BP163" i="12"/>
  <c r="BH163" i="12"/>
  <c r="AZ163" i="12"/>
  <c r="AR163" i="12"/>
  <c r="BQ162" i="12"/>
  <c r="BI162" i="12"/>
  <c r="BA162" i="12"/>
  <c r="AS162" i="12"/>
  <c r="BQ161" i="12"/>
  <c r="BI161" i="12"/>
  <c r="BA161" i="12"/>
  <c r="AS161" i="12"/>
  <c r="BQ160" i="12"/>
  <c r="BI160" i="12"/>
  <c r="BA160" i="12"/>
  <c r="AS160" i="12"/>
  <c r="BQ159" i="12"/>
  <c r="BI159" i="12"/>
  <c r="BA159" i="12"/>
  <c r="AR159" i="12"/>
  <c r="BP158" i="12"/>
  <c r="BH158" i="12"/>
  <c r="AZ158" i="12"/>
  <c r="AQ158" i="12"/>
  <c r="BO157" i="12"/>
  <c r="BG157" i="12"/>
  <c r="AY157" i="12"/>
  <c r="AQ157" i="12"/>
  <c r="BP156" i="12"/>
  <c r="BH156" i="12"/>
  <c r="AZ156" i="12"/>
  <c r="AR156" i="12"/>
  <c r="BQ155" i="12"/>
  <c r="BI155" i="12"/>
  <c r="BA155" i="12"/>
  <c r="AS155" i="12"/>
  <c r="BJ153" i="12"/>
  <c r="BB153" i="12"/>
  <c r="AT153" i="12"/>
  <c r="AL153" i="12"/>
  <c r="BK152" i="12"/>
  <c r="BC152" i="12"/>
  <c r="AU152" i="12"/>
  <c r="AM152" i="12"/>
  <c r="BK151" i="12"/>
  <c r="BC151" i="12"/>
  <c r="AU151" i="12"/>
  <c r="AM151" i="12"/>
  <c r="BK150" i="12"/>
  <c r="BC150" i="12"/>
  <c r="AU150" i="12"/>
  <c r="AM150" i="12"/>
  <c r="BK149" i="12"/>
  <c r="BC149" i="12"/>
  <c r="AU149" i="12"/>
  <c r="AM149" i="12"/>
  <c r="BK148" i="12"/>
  <c r="BC148" i="12"/>
  <c r="AU148" i="12"/>
  <c r="AM148" i="12"/>
  <c r="BM146" i="12"/>
  <c r="BE146" i="12"/>
  <c r="AW146" i="12"/>
  <c r="AO146" i="12"/>
  <c r="BL145" i="12"/>
  <c r="BD145" i="12"/>
  <c r="AV145" i="12"/>
  <c r="AN145" i="12"/>
  <c r="BL144" i="12"/>
  <c r="BD144" i="12"/>
  <c r="AV144" i="12"/>
  <c r="AN144" i="12"/>
  <c r="BK143" i="12"/>
  <c r="BC143" i="12"/>
  <c r="AU143" i="12"/>
  <c r="AM143" i="12"/>
  <c r="BL142" i="12"/>
  <c r="BD142" i="12"/>
  <c r="AV142" i="12"/>
  <c r="AN142" i="12"/>
  <c r="BL140" i="12"/>
  <c r="BD140" i="12"/>
  <c r="AV140" i="12"/>
  <c r="AN140" i="12"/>
  <c r="BK139" i="12"/>
  <c r="BC139" i="12"/>
  <c r="AU139" i="12"/>
  <c r="AM139" i="12"/>
  <c r="BK138" i="12"/>
  <c r="BC138" i="12"/>
  <c r="AU138" i="12"/>
  <c r="AM138" i="12"/>
  <c r="BK137" i="12"/>
  <c r="BC137" i="12"/>
  <c r="AU137" i="12"/>
  <c r="AM137" i="12"/>
  <c r="BK136" i="12"/>
  <c r="BC136" i="12"/>
  <c r="AU136" i="12"/>
  <c r="AL136" i="12"/>
  <c r="BK135" i="12"/>
  <c r="BC135" i="12"/>
  <c r="AU135" i="12"/>
  <c r="AL135" i="12"/>
  <c r="BJ134" i="12"/>
  <c r="BB134" i="12"/>
  <c r="AT134" i="12"/>
  <c r="AL134" i="12"/>
  <c r="BL133" i="12"/>
  <c r="BD133" i="12"/>
  <c r="AV133" i="12"/>
  <c r="AN133" i="12"/>
  <c r="BL132" i="12"/>
  <c r="BD132" i="12"/>
  <c r="AV132" i="12"/>
  <c r="AN132" i="12"/>
  <c r="BM131" i="12"/>
  <c r="BE131" i="12"/>
  <c r="AW402" i="12"/>
  <c r="BC384" i="12"/>
  <c r="BM324" i="12"/>
  <c r="AZ311" i="12"/>
  <c r="BC303" i="12"/>
  <c r="BH298" i="12"/>
  <c r="BI296" i="12"/>
  <c r="BK294" i="12"/>
  <c r="BM292" i="12"/>
  <c r="BO290" i="12"/>
  <c r="AL287" i="12"/>
  <c r="BE285" i="12"/>
  <c r="BF284" i="12"/>
  <c r="BG283" i="12"/>
  <c r="BH282" i="12"/>
  <c r="BI281" i="12"/>
  <c r="BI280" i="12"/>
  <c r="BJ279" i="12"/>
  <c r="BK278" i="12"/>
  <c r="BK277" i="12"/>
  <c r="BL276" i="12"/>
  <c r="BN275" i="12"/>
  <c r="BN274" i="12"/>
  <c r="BN273" i="12"/>
  <c r="BN272" i="12"/>
  <c r="BO271" i="12"/>
  <c r="BO266" i="12"/>
  <c r="BO265" i="12"/>
  <c r="BP264" i="12"/>
  <c r="BQ207" i="12"/>
  <c r="BP206" i="12"/>
  <c r="BK205" i="12"/>
  <c r="BF204" i="12"/>
  <c r="AY203" i="12"/>
  <c r="AW202" i="12"/>
  <c r="AV199" i="12"/>
  <c r="AV198" i="12"/>
  <c r="AV197" i="12"/>
  <c r="AV196" i="12"/>
  <c r="AU195" i="12"/>
  <c r="AV194" i="12"/>
  <c r="AV193" i="12"/>
  <c r="AV192" i="12"/>
  <c r="AV191" i="12"/>
  <c r="AW190" i="12"/>
  <c r="AX189" i="12"/>
  <c r="BE188" i="12"/>
  <c r="BP187" i="12"/>
  <c r="AY187" i="12"/>
  <c r="BN186" i="12"/>
  <c r="BB186" i="12"/>
  <c r="AR186" i="12"/>
  <c r="BN185" i="12"/>
  <c r="BE185" i="12"/>
  <c r="AW185" i="12"/>
  <c r="AN185" i="12"/>
  <c r="BM184" i="12"/>
  <c r="BE184" i="12"/>
  <c r="AW184" i="12"/>
  <c r="AO184" i="12"/>
  <c r="BN183" i="12"/>
  <c r="BF183" i="12"/>
  <c r="AX183" i="12"/>
  <c r="AP183" i="12"/>
  <c r="BO182" i="12"/>
  <c r="BG182" i="12"/>
  <c r="AY182" i="12"/>
  <c r="AQ182" i="12"/>
  <c r="BO179" i="12"/>
  <c r="BG179" i="12"/>
  <c r="AY179" i="12"/>
  <c r="AQ179" i="12"/>
  <c r="BO178" i="12"/>
  <c r="BG178" i="12"/>
  <c r="AY178" i="12"/>
  <c r="AP178" i="12"/>
  <c r="BO177" i="12"/>
  <c r="BG177" i="12"/>
  <c r="AY177" i="12"/>
  <c r="AP177" i="12"/>
  <c r="BN176" i="12"/>
  <c r="BF176" i="12"/>
  <c r="AX176" i="12"/>
  <c r="AP176" i="12"/>
  <c r="BP175" i="12"/>
  <c r="BH175" i="12"/>
  <c r="AZ175" i="12"/>
  <c r="AR175" i="12"/>
  <c r="BP174" i="12"/>
  <c r="BH174" i="12"/>
  <c r="AZ174" i="12"/>
  <c r="AQ174" i="12"/>
  <c r="BQ173" i="12"/>
  <c r="BI173" i="12"/>
  <c r="BA173" i="12"/>
  <c r="AS173" i="12"/>
  <c r="BQ172" i="12"/>
  <c r="BI172" i="12"/>
  <c r="BA172" i="12"/>
  <c r="AS172" i="12"/>
  <c r="BQ171" i="12"/>
  <c r="BI171" i="12"/>
  <c r="BA171" i="12"/>
  <c r="AS171" i="12"/>
  <c r="BJ170" i="12"/>
  <c r="BB170" i="12"/>
  <c r="AT170" i="12"/>
  <c r="AL170" i="12"/>
  <c r="BK169" i="12"/>
  <c r="BC169" i="12"/>
  <c r="AU169" i="12"/>
  <c r="AM169" i="12"/>
  <c r="BK168" i="12"/>
  <c r="BC168" i="12"/>
  <c r="AU168" i="12"/>
  <c r="AM168" i="12"/>
  <c r="BL167" i="12"/>
  <c r="BD167" i="12"/>
  <c r="AV167" i="12"/>
  <c r="AN167" i="12"/>
  <c r="BM166" i="12"/>
  <c r="BE166" i="12"/>
  <c r="AW166" i="12"/>
  <c r="AO166" i="12"/>
  <c r="BN165" i="12"/>
  <c r="BF165" i="12"/>
  <c r="AX165" i="12"/>
  <c r="AP165" i="12"/>
  <c r="BN164" i="12"/>
  <c r="BF164" i="12"/>
  <c r="AX164" i="12"/>
  <c r="AP164" i="12"/>
  <c r="BO163" i="12"/>
  <c r="BG163" i="12"/>
  <c r="AY163" i="12"/>
  <c r="AQ163" i="12"/>
  <c r="BP162" i="12"/>
  <c r="BH162" i="12"/>
  <c r="AZ162" i="12"/>
  <c r="AR162" i="12"/>
  <c r="BP161" i="12"/>
  <c r="BH161" i="12"/>
  <c r="AZ161" i="12"/>
  <c r="AR161" i="12"/>
  <c r="BP160" i="12"/>
  <c r="BH160" i="12"/>
  <c r="AZ160" i="12"/>
  <c r="AR160" i="12"/>
  <c r="BP159" i="12"/>
  <c r="BH159" i="12"/>
  <c r="AZ159" i="12"/>
  <c r="AQ159" i="12"/>
  <c r="BO158" i="12"/>
  <c r="BG158" i="12"/>
  <c r="AY158" i="12"/>
  <c r="AP158" i="12"/>
  <c r="BN157" i="12"/>
  <c r="BF157" i="12"/>
  <c r="AX157" i="12"/>
  <c r="AP157" i="12"/>
  <c r="BO156" i="12"/>
  <c r="BG156" i="12"/>
  <c r="AY156" i="12"/>
  <c r="AQ156" i="12"/>
  <c r="BP155" i="12"/>
  <c r="BH155" i="12"/>
  <c r="AZ155" i="12"/>
  <c r="AR155" i="12"/>
  <c r="BI153" i="12"/>
  <c r="BA153" i="12"/>
  <c r="AS153" i="12"/>
  <c r="BJ152" i="12"/>
  <c r="BB152" i="12"/>
  <c r="AT152" i="12"/>
  <c r="AL152" i="12"/>
  <c r="BJ151" i="12"/>
  <c r="BB151" i="12"/>
  <c r="AT151" i="12"/>
  <c r="AL151" i="12"/>
  <c r="BJ150" i="12"/>
  <c r="BB150" i="12"/>
  <c r="AT150" i="12"/>
  <c r="AL150" i="12"/>
  <c r="BJ149" i="12"/>
  <c r="BB149" i="12"/>
  <c r="AT149" i="12"/>
  <c r="AL149" i="12"/>
  <c r="BJ148" i="12"/>
  <c r="BB148" i="12"/>
  <c r="AT148" i="12"/>
  <c r="AL148" i="12"/>
  <c r="BL146" i="12"/>
  <c r="BD146" i="12"/>
  <c r="AV146" i="12"/>
  <c r="AN146" i="12"/>
  <c r="BK145" i="12"/>
  <c r="BC145" i="12"/>
  <c r="AU145" i="12"/>
  <c r="AM145" i="12"/>
  <c r="BK144" i="12"/>
  <c r="BC144" i="12"/>
  <c r="AU144" i="12"/>
  <c r="AM144" i="12"/>
  <c r="BJ143" i="12"/>
  <c r="BB143" i="12"/>
  <c r="AT143" i="12"/>
  <c r="AL143" i="12"/>
  <c r="BK142" i="12"/>
  <c r="BC142" i="12"/>
  <c r="AU142" i="12"/>
  <c r="AM142" i="12"/>
  <c r="BK140" i="12"/>
  <c r="BC140" i="12"/>
  <c r="AU140" i="12"/>
  <c r="AM140" i="12"/>
  <c r="BJ139" i="12"/>
  <c r="BB139" i="12"/>
  <c r="AT139" i="12"/>
  <c r="AL139" i="12"/>
  <c r="BJ138" i="12"/>
  <c r="BB138" i="12"/>
  <c r="AT138" i="12"/>
  <c r="AL138" i="12"/>
  <c r="BJ137" i="12"/>
  <c r="BB137" i="12"/>
  <c r="AX400" i="12"/>
  <c r="BE382" i="12"/>
  <c r="BK322" i="12"/>
  <c r="AY310" i="12"/>
  <c r="BC302" i="12"/>
  <c r="AZ298" i="12"/>
  <c r="BA296" i="12"/>
  <c r="BC294" i="12"/>
  <c r="BE292" i="12"/>
  <c r="BG290" i="12"/>
  <c r="BJ288" i="12"/>
  <c r="BK286" i="12"/>
  <c r="BD285" i="12"/>
  <c r="BE284" i="12"/>
  <c r="BF283" i="12"/>
  <c r="BG282" i="12"/>
  <c r="BH281" i="12"/>
  <c r="BH280" i="12"/>
  <c r="BI279" i="12"/>
  <c r="BJ278" i="12"/>
  <c r="BJ277" i="12"/>
  <c r="BK276" i="12"/>
  <c r="BM275" i="12"/>
  <c r="BM274" i="12"/>
  <c r="BM273" i="12"/>
  <c r="BM272" i="12"/>
  <c r="BN271" i="12"/>
  <c r="BN266" i="12"/>
  <c r="BN265" i="12"/>
  <c r="BO264" i="12"/>
  <c r="BQ263" i="12"/>
  <c r="BP207" i="12"/>
  <c r="BO206" i="12"/>
  <c r="BJ205" i="12"/>
  <c r="BE204" i="12"/>
  <c r="AX203" i="12"/>
  <c r="AV202" i="12"/>
  <c r="AU199" i="12"/>
  <c r="AU198" i="12"/>
  <c r="AU197" i="12"/>
  <c r="AU196" i="12"/>
  <c r="AT195" i="12"/>
  <c r="AU194" i="12"/>
  <c r="AU193" i="12"/>
  <c r="AU192" i="12"/>
  <c r="AU191" i="12"/>
  <c r="AV190" i="12"/>
  <c r="AW189" i="12"/>
  <c r="BD188" i="12"/>
  <c r="BO187" i="12"/>
  <c r="AX187" i="12"/>
  <c r="BM186" i="12"/>
  <c r="BA186" i="12"/>
  <c r="AQ186" i="12"/>
  <c r="BM185" i="12"/>
  <c r="BD185" i="12"/>
  <c r="AV185" i="12"/>
  <c r="AM185" i="12"/>
  <c r="BL184" i="12"/>
  <c r="BD184" i="12"/>
  <c r="AV184" i="12"/>
  <c r="AN184" i="12"/>
  <c r="BM183" i="12"/>
  <c r="BE183" i="12"/>
  <c r="AW183" i="12"/>
  <c r="AO183" i="12"/>
  <c r="BN182" i="12"/>
  <c r="BF182" i="12"/>
  <c r="AX182" i="12"/>
  <c r="AP182" i="12"/>
  <c r="BN179" i="12"/>
  <c r="BF179" i="12"/>
  <c r="AX179" i="12"/>
  <c r="AP179" i="12"/>
  <c r="BN178" i="12"/>
  <c r="BF178" i="12"/>
  <c r="AX178" i="12"/>
  <c r="AO178" i="12"/>
  <c r="BN177" i="12"/>
  <c r="BF177" i="12"/>
  <c r="AX177" i="12"/>
  <c r="AO177" i="12"/>
  <c r="BM176" i="12"/>
  <c r="BE176" i="12"/>
  <c r="AW176" i="12"/>
  <c r="AO176" i="12"/>
  <c r="BO175" i="12"/>
  <c r="BG175" i="12"/>
  <c r="AY175" i="12"/>
  <c r="AQ175" i="12"/>
  <c r="BO174" i="12"/>
  <c r="BG174" i="12"/>
  <c r="AY174" i="12"/>
  <c r="AP174" i="12"/>
  <c r="BP173" i="12"/>
  <c r="BH173" i="12"/>
  <c r="AZ173" i="12"/>
  <c r="AR173" i="12"/>
  <c r="BP172" i="12"/>
  <c r="BH172" i="12"/>
  <c r="AZ172" i="12"/>
  <c r="AR172" i="12"/>
  <c r="BP171" i="12"/>
  <c r="BH171" i="12"/>
  <c r="AZ171" i="12"/>
  <c r="AR171" i="12"/>
  <c r="BQ170" i="12"/>
  <c r="BI170" i="12"/>
  <c r="BA170" i="12"/>
  <c r="AS170" i="12"/>
  <c r="BJ169" i="12"/>
  <c r="BB169" i="12"/>
  <c r="AT169" i="12"/>
  <c r="AL169" i="12"/>
  <c r="BJ168" i="12"/>
  <c r="BB168" i="12"/>
  <c r="AT168" i="12"/>
  <c r="AL168" i="12"/>
  <c r="BK167" i="12"/>
  <c r="BC167" i="12"/>
  <c r="AU167" i="12"/>
  <c r="AM167" i="12"/>
  <c r="BL166" i="12"/>
  <c r="BD166" i="12"/>
  <c r="AV166" i="12"/>
  <c r="AN166" i="12"/>
  <c r="BM165" i="12"/>
  <c r="BE165" i="12"/>
  <c r="AW165" i="12"/>
  <c r="AO165" i="12"/>
  <c r="BM164" i="12"/>
  <c r="BE164" i="12"/>
  <c r="AW164" i="12"/>
  <c r="AO164" i="12"/>
  <c r="BN163" i="12"/>
  <c r="BF163" i="12"/>
  <c r="AX163" i="12"/>
  <c r="AP163" i="12"/>
  <c r="BO162" i="12"/>
  <c r="BG162" i="12"/>
  <c r="AY162" i="12"/>
  <c r="AQ162" i="12"/>
  <c r="BO161" i="12"/>
  <c r="BG161" i="12"/>
  <c r="AY161" i="12"/>
  <c r="AQ161" i="12"/>
  <c r="BO160" i="12"/>
  <c r="BG160" i="12"/>
  <c r="AY160" i="12"/>
  <c r="AQ160" i="12"/>
  <c r="BO159" i="12"/>
  <c r="BG159" i="12"/>
  <c r="AY159" i="12"/>
  <c r="AP159" i="12"/>
  <c r="BN158" i="12"/>
  <c r="BF158" i="12"/>
  <c r="AX158" i="12"/>
  <c r="AO158" i="12"/>
  <c r="BM157" i="12"/>
  <c r="BE157" i="12"/>
  <c r="AW157" i="12"/>
  <c r="AO157" i="12"/>
  <c r="BN156" i="12"/>
  <c r="BF156" i="12"/>
  <c r="AX156" i="12"/>
  <c r="AP156" i="12"/>
  <c r="BO155" i="12"/>
  <c r="BG155" i="12"/>
  <c r="AY155" i="12"/>
  <c r="AQ155" i="12"/>
  <c r="BQ153" i="12"/>
  <c r="BH153" i="12"/>
  <c r="AZ153" i="12"/>
  <c r="AR153" i="12"/>
  <c r="BQ152" i="12"/>
  <c r="BI152" i="12"/>
  <c r="BA152" i="12"/>
  <c r="AS152" i="12"/>
  <c r="BQ151" i="12"/>
  <c r="BI151" i="12"/>
  <c r="BA151" i="12"/>
  <c r="AS151" i="12"/>
  <c r="BQ150" i="12"/>
  <c r="BI150" i="12"/>
  <c r="BA150" i="12"/>
  <c r="AS150" i="12"/>
  <c r="BQ149" i="12"/>
  <c r="BI149" i="12"/>
  <c r="BA149" i="12"/>
  <c r="AS149" i="12"/>
  <c r="BQ148" i="12"/>
  <c r="BI148" i="12"/>
  <c r="BA148" i="12"/>
  <c r="AS148" i="12"/>
  <c r="BK146" i="12"/>
  <c r="BC146" i="12"/>
  <c r="AU146" i="12"/>
  <c r="AM146" i="12"/>
  <c r="BJ145" i="12"/>
  <c r="BB145" i="12"/>
  <c r="AT145" i="12"/>
  <c r="AL145" i="12"/>
  <c r="BJ144" i="12"/>
  <c r="BB144" i="12"/>
  <c r="AT144" i="12"/>
  <c r="AL144" i="12"/>
  <c r="BI143" i="12"/>
  <c r="BA143" i="12"/>
  <c r="AS143" i="12"/>
  <c r="BJ142" i="12"/>
  <c r="BB142" i="12"/>
  <c r="AT142" i="12"/>
  <c r="AL142" i="12"/>
  <c r="BJ140" i="12"/>
  <c r="BB140" i="12"/>
  <c r="AT140" i="12"/>
  <c r="AL140" i="12"/>
  <c r="BI139" i="12"/>
  <c r="BA139" i="12"/>
  <c r="AS139" i="12"/>
  <c r="BQ138" i="12"/>
  <c r="BI138" i="12"/>
  <c r="BA138" i="12"/>
  <c r="AS138" i="12"/>
  <c r="BQ137" i="12"/>
  <c r="BI137" i="12"/>
  <c r="BA137" i="12"/>
  <c r="AS137" i="12"/>
  <c r="AY398" i="12"/>
  <c r="BE380" i="12"/>
  <c r="BI320" i="12"/>
  <c r="AY309" i="12"/>
  <c r="BM300" i="12"/>
  <c r="AR298" i="12"/>
  <c r="AS296" i="12"/>
  <c r="AU294" i="12"/>
  <c r="AW292" i="12"/>
  <c r="AY290" i="12"/>
  <c r="BB288" i="12"/>
  <c r="BC286" i="12"/>
  <c r="AW285" i="12"/>
  <c r="AX284" i="12"/>
  <c r="AY283" i="12"/>
  <c r="AZ282" i="12"/>
  <c r="BA281" i="12"/>
  <c r="BA280" i="12"/>
  <c r="BB279" i="12"/>
  <c r="BC278" i="12"/>
  <c r="BC277" i="12"/>
  <c r="BD276" i="12"/>
  <c r="BF275" i="12"/>
  <c r="BF274" i="12"/>
  <c r="BF273" i="12"/>
  <c r="BF272" i="12"/>
  <c r="BG271" i="12"/>
  <c r="BG266" i="12"/>
  <c r="BG265" i="12"/>
  <c r="BH264" i="12"/>
  <c r="BJ263" i="12"/>
  <c r="BI207" i="12"/>
  <c r="BH206" i="12"/>
  <c r="BC205" i="12"/>
  <c r="AU204" i="12"/>
  <c r="AP203" i="12"/>
  <c r="AO202" i="12"/>
  <c r="AM199" i="12"/>
  <c r="AN198" i="12"/>
  <c r="AN197" i="12"/>
  <c r="AM196" i="12"/>
  <c r="AM195" i="12"/>
  <c r="AN194" i="12"/>
  <c r="AN193" i="12"/>
  <c r="AN192" i="12"/>
  <c r="AN191" i="12"/>
  <c r="AO190" i="12"/>
  <c r="AO189" i="12"/>
  <c r="AX188" i="12"/>
  <c r="BN187" i="12"/>
  <c r="AT187" i="12"/>
  <c r="BK186" i="12"/>
  <c r="AY186" i="12"/>
  <c r="AP186" i="12"/>
  <c r="BL185" i="12"/>
  <c r="BC185" i="12"/>
  <c r="AU185" i="12"/>
  <c r="AL185" i="12"/>
  <c r="BK184" i="12"/>
  <c r="BC184" i="12"/>
  <c r="AU184" i="12"/>
  <c r="AM184" i="12"/>
  <c r="BL183" i="12"/>
  <c r="BD183" i="12"/>
  <c r="AV183" i="12"/>
  <c r="AN183" i="12"/>
  <c r="BM182" i="12"/>
  <c r="BE182" i="12"/>
  <c r="AW182" i="12"/>
  <c r="AO182" i="12"/>
  <c r="BM179" i="12"/>
  <c r="BE179" i="12"/>
  <c r="AW179" i="12"/>
  <c r="AO179" i="12"/>
  <c r="BM178" i="12"/>
  <c r="BE178" i="12"/>
  <c r="AW178" i="12"/>
  <c r="AN178" i="12"/>
  <c r="BM177" i="12"/>
  <c r="BE177" i="12"/>
  <c r="AW177" i="12"/>
  <c r="AN177" i="12"/>
  <c r="BL176" i="12"/>
  <c r="BD176" i="12"/>
  <c r="AV176" i="12"/>
  <c r="AN176" i="12"/>
  <c r="BN175" i="12"/>
  <c r="BF175" i="12"/>
  <c r="AX175" i="12"/>
  <c r="AP175" i="12"/>
  <c r="BN174" i="12"/>
  <c r="BF174" i="12"/>
  <c r="AX174" i="12"/>
  <c r="AO174" i="12"/>
  <c r="BO173" i="12"/>
  <c r="BG173" i="12"/>
  <c r="AY173" i="12"/>
  <c r="AQ173" i="12"/>
  <c r="BO172" i="12"/>
  <c r="BG172" i="12"/>
  <c r="AY172" i="12"/>
  <c r="AQ172" i="12"/>
  <c r="BO171" i="12"/>
  <c r="BG171" i="12"/>
  <c r="AY171" i="12"/>
  <c r="AQ171" i="12"/>
  <c r="BP170" i="12"/>
  <c r="BH170" i="12"/>
  <c r="AZ170" i="12"/>
  <c r="AR170" i="12"/>
  <c r="BQ169" i="12"/>
  <c r="BI169" i="12"/>
  <c r="BA169" i="12"/>
  <c r="AS169" i="12"/>
  <c r="BQ168" i="12"/>
  <c r="BI168" i="12"/>
  <c r="BA168" i="12"/>
  <c r="AS168" i="12"/>
  <c r="BJ167" i="12"/>
  <c r="BB167" i="12"/>
  <c r="AT167" i="12"/>
  <c r="AL167" i="12"/>
  <c r="BK166" i="12"/>
  <c r="BC166" i="12"/>
  <c r="AU166" i="12"/>
  <c r="AM166" i="12"/>
  <c r="BL165" i="12"/>
  <c r="BD165" i="12"/>
  <c r="AV165" i="12"/>
  <c r="AN165" i="12"/>
  <c r="BL164" i="12"/>
  <c r="BD164" i="12"/>
  <c r="AV164" i="12"/>
  <c r="AN164" i="12"/>
  <c r="BM163" i="12"/>
  <c r="BE163" i="12"/>
  <c r="AW163" i="12"/>
  <c r="AO163" i="12"/>
  <c r="BN162" i="12"/>
  <c r="BF162" i="12"/>
  <c r="AX162" i="12"/>
  <c r="AP162" i="12"/>
  <c r="BN161" i="12"/>
  <c r="BF161" i="12"/>
  <c r="AX161" i="12"/>
  <c r="AP161" i="12"/>
  <c r="BN160" i="12"/>
  <c r="BF160" i="12"/>
  <c r="AX160" i="12"/>
  <c r="AP160" i="12"/>
  <c r="BN159" i="12"/>
  <c r="BF159" i="12"/>
  <c r="AX159" i="12"/>
  <c r="AO159" i="12"/>
  <c r="BM158" i="12"/>
  <c r="BE158" i="12"/>
  <c r="AW158" i="12"/>
  <c r="AN158" i="12"/>
  <c r="BL157" i="12"/>
  <c r="BD157" i="12"/>
  <c r="AV157" i="12"/>
  <c r="AN157" i="12"/>
  <c r="BM156" i="12"/>
  <c r="BE156" i="12"/>
  <c r="AW156" i="12"/>
  <c r="AO156" i="12"/>
  <c r="BN155" i="12"/>
  <c r="BF155" i="12"/>
  <c r="AX155" i="12"/>
  <c r="AP155" i="12"/>
  <c r="BP153" i="12"/>
  <c r="BG153" i="12"/>
  <c r="AY153" i="12"/>
  <c r="AQ153" i="12"/>
  <c r="BP152" i="12"/>
  <c r="BH152" i="12"/>
  <c r="AZ152" i="12"/>
  <c r="AR152" i="12"/>
  <c r="BP151" i="12"/>
  <c r="BH151" i="12"/>
  <c r="AZ151" i="12"/>
  <c r="AR151" i="12"/>
  <c r="BP150" i="12"/>
  <c r="BH150" i="12"/>
  <c r="AZ150" i="12"/>
  <c r="AR150" i="12"/>
  <c r="BP149" i="12"/>
  <c r="BH149" i="12"/>
  <c r="AZ149" i="12"/>
  <c r="AR149" i="12"/>
  <c r="BP148" i="12"/>
  <c r="BH148" i="12"/>
  <c r="AZ148" i="12"/>
  <c r="AR148" i="12"/>
  <c r="BJ146" i="12"/>
  <c r="BB146" i="12"/>
  <c r="AT146" i="12"/>
  <c r="AL146" i="12"/>
  <c r="BI145" i="12"/>
  <c r="BA145" i="12"/>
  <c r="AS145" i="12"/>
  <c r="BI144" i="12"/>
  <c r="BA144" i="12"/>
  <c r="AS144" i="12"/>
  <c r="BQ143" i="12"/>
  <c r="BH143" i="12"/>
  <c r="AZ143" i="12"/>
  <c r="AR143" i="12"/>
  <c r="BI142" i="12"/>
  <c r="BA142" i="12"/>
  <c r="AS142" i="12"/>
  <c r="BQ140" i="12"/>
  <c r="BI140" i="12"/>
  <c r="BA140" i="12"/>
  <c r="AS140" i="12"/>
  <c r="BQ139" i="12"/>
  <c r="BH139" i="12"/>
  <c r="AZ139" i="12"/>
  <c r="AY396" i="12"/>
  <c r="AS300" i="12"/>
  <c r="AO292" i="12"/>
  <c r="AV285" i="12"/>
  <c r="AZ281" i="12"/>
  <c r="BB277" i="12"/>
  <c r="BE273" i="12"/>
  <c r="BF265" i="12"/>
  <c r="BG206" i="12"/>
  <c r="AN202" i="12"/>
  <c r="AL196" i="12"/>
  <c r="AM192" i="12"/>
  <c r="AW188" i="12"/>
  <c r="AX186" i="12"/>
  <c r="AS185" i="12"/>
  <c r="AT184" i="12"/>
  <c r="AU183" i="12"/>
  <c r="AV182" i="12"/>
  <c r="AV179" i="12"/>
  <c r="AV178" i="12"/>
  <c r="AV177" i="12"/>
  <c r="AU176" i="12"/>
  <c r="AW175" i="12"/>
  <c r="AW174" i="12"/>
  <c r="AX173" i="12"/>
  <c r="AX172" i="12"/>
  <c r="AX171" i="12"/>
  <c r="AY170" i="12"/>
  <c r="AZ169" i="12"/>
  <c r="AZ168" i="12"/>
  <c r="BA167" i="12"/>
  <c r="BB166" i="12"/>
  <c r="BC165" i="12"/>
  <c r="BC164" i="12"/>
  <c r="BD163" i="12"/>
  <c r="BE162" i="12"/>
  <c r="BE161" i="12"/>
  <c r="BE160" i="12"/>
  <c r="BE159" i="12"/>
  <c r="BD158" i="12"/>
  <c r="BC157" i="12"/>
  <c r="BD156" i="12"/>
  <c r="BE155" i="12"/>
  <c r="BF153" i="12"/>
  <c r="BG152" i="12"/>
  <c r="BG151" i="12"/>
  <c r="BG150" i="12"/>
  <c r="BG149" i="12"/>
  <c r="BG148" i="12"/>
  <c r="BI146" i="12"/>
  <c r="BH145" i="12"/>
  <c r="BH144" i="12"/>
  <c r="BG143" i="12"/>
  <c r="BH142" i="12"/>
  <c r="BH140" i="12"/>
  <c r="BG139" i="12"/>
  <c r="BO138" i="12"/>
  <c r="AR138" i="12"/>
  <c r="BF137" i="12"/>
  <c r="AN137" i="12"/>
  <c r="BI136" i="12"/>
  <c r="AZ136" i="12"/>
  <c r="AP136" i="12"/>
  <c r="BN135" i="12"/>
  <c r="BE135" i="12"/>
  <c r="AV135" i="12"/>
  <c r="BH134" i="12"/>
  <c r="AY134" i="12"/>
  <c r="AP134" i="12"/>
  <c r="BO133" i="12"/>
  <c r="BF133" i="12"/>
  <c r="AW133" i="12"/>
  <c r="AM133" i="12"/>
  <c r="BJ132" i="12"/>
  <c r="BA132" i="12"/>
  <c r="AR132" i="12"/>
  <c r="BP131" i="12"/>
  <c r="BG131" i="12"/>
  <c r="AX131" i="12"/>
  <c r="AP131" i="12"/>
  <c r="BN130" i="12"/>
  <c r="BF130" i="12"/>
  <c r="AX130" i="12"/>
  <c r="AP130" i="12"/>
  <c r="BN129" i="12"/>
  <c r="BF129" i="12"/>
  <c r="AX129" i="12"/>
  <c r="AP129" i="12"/>
  <c r="BM128" i="12"/>
  <c r="BE128" i="12"/>
  <c r="AW128" i="12"/>
  <c r="AO128" i="12"/>
  <c r="BL127" i="12"/>
  <c r="BD127" i="12"/>
  <c r="AV127" i="12"/>
  <c r="AN127" i="12"/>
  <c r="BK126" i="12"/>
  <c r="BC126" i="12"/>
  <c r="AU126" i="12"/>
  <c r="AM126" i="12"/>
  <c r="BK125" i="12"/>
  <c r="BC125" i="12"/>
  <c r="AU125" i="12"/>
  <c r="AL125" i="12"/>
  <c r="BJ124" i="12"/>
  <c r="BB124" i="12"/>
  <c r="AT124" i="12"/>
  <c r="AL124" i="12"/>
  <c r="BI123" i="12"/>
  <c r="BA123" i="12"/>
  <c r="AR123" i="12"/>
  <c r="BP122" i="12"/>
  <c r="BG122" i="12"/>
  <c r="AY122" i="12"/>
  <c r="AQ122" i="12"/>
  <c r="BP121" i="12"/>
  <c r="BH121" i="12"/>
  <c r="AZ121" i="12"/>
  <c r="AR121" i="12"/>
  <c r="BP118" i="12"/>
  <c r="BH118" i="12"/>
  <c r="AZ118" i="12"/>
  <c r="AR118" i="12"/>
  <c r="BP117" i="12"/>
  <c r="BH117" i="12"/>
  <c r="AZ117" i="12"/>
  <c r="AR117" i="12"/>
  <c r="BQ116" i="12"/>
  <c r="BI116" i="12"/>
  <c r="BA116" i="12"/>
  <c r="AS116" i="12"/>
  <c r="BJ115" i="12"/>
  <c r="BB115" i="12"/>
  <c r="AT115" i="12"/>
  <c r="AL115" i="12"/>
  <c r="BJ114" i="12"/>
  <c r="BB114" i="12"/>
  <c r="AT114" i="12"/>
  <c r="AL114" i="12"/>
  <c r="BJ113" i="12"/>
  <c r="BB113" i="12"/>
  <c r="AS113" i="12"/>
  <c r="BQ112" i="12"/>
  <c r="BI112" i="12"/>
  <c r="BA112" i="12"/>
  <c r="AS112" i="12"/>
  <c r="BK111" i="12"/>
  <c r="BC111" i="12"/>
  <c r="AU111" i="12"/>
  <c r="AM111" i="12"/>
  <c r="BL110" i="12"/>
  <c r="BD110" i="12"/>
  <c r="AU110" i="12"/>
  <c r="AM110" i="12"/>
  <c r="BL109" i="12"/>
  <c r="BD109" i="12"/>
  <c r="AV109" i="12"/>
  <c r="AN109" i="12"/>
  <c r="BL108" i="12"/>
  <c r="BD108" i="12"/>
  <c r="AV108" i="12"/>
  <c r="AN108" i="12"/>
  <c r="BK68" i="12"/>
  <c r="BC68" i="12"/>
  <c r="AQ68" i="12"/>
  <c r="BN67" i="12"/>
  <c r="BF67" i="12"/>
  <c r="AU67" i="12"/>
  <c r="AL67" i="12"/>
  <c r="BJ66" i="12"/>
  <c r="BB66" i="12"/>
  <c r="AT66" i="12"/>
  <c r="AL66" i="12"/>
  <c r="BJ65" i="12"/>
  <c r="BB65" i="12"/>
  <c r="AS65" i="12"/>
  <c r="BQ64" i="12"/>
  <c r="BI64" i="12"/>
  <c r="BA64" i="12"/>
  <c r="AS64" i="12"/>
  <c r="BJ62" i="12"/>
  <c r="BB62" i="12"/>
  <c r="AT62" i="12"/>
  <c r="AL62" i="12"/>
  <c r="BJ61" i="12"/>
  <c r="BB61" i="12"/>
  <c r="AT61" i="12"/>
  <c r="AL61" i="12"/>
  <c r="BK60" i="12"/>
  <c r="BC60" i="12"/>
  <c r="AU60" i="12"/>
  <c r="AM60" i="12"/>
  <c r="BK59" i="12"/>
  <c r="BC59" i="12"/>
  <c r="AU59" i="12"/>
  <c r="AM59" i="12"/>
  <c r="BK58" i="12"/>
  <c r="BC58" i="12"/>
  <c r="AU58" i="12"/>
  <c r="AM58" i="12"/>
  <c r="BK57" i="12"/>
  <c r="BC57" i="12"/>
  <c r="AU57" i="12"/>
  <c r="AM57" i="12"/>
  <c r="BJ56" i="12"/>
  <c r="BB56" i="12"/>
  <c r="AT56" i="12"/>
  <c r="AL56" i="12"/>
  <c r="BI55" i="12"/>
  <c r="BA55" i="12"/>
  <c r="AR55" i="12"/>
  <c r="BP54" i="12"/>
  <c r="BG54" i="12"/>
  <c r="AY54" i="12"/>
  <c r="AQ54" i="12"/>
  <c r="BN53" i="12"/>
  <c r="BF53" i="12"/>
  <c r="AX53" i="12"/>
  <c r="AP53" i="12"/>
  <c r="BM51" i="12"/>
  <c r="BE51" i="12"/>
  <c r="AW51" i="12"/>
  <c r="AO51" i="12"/>
  <c r="BL50" i="12"/>
  <c r="BD50" i="12"/>
  <c r="AV50" i="12"/>
  <c r="AN50" i="12"/>
  <c r="BL49" i="12"/>
  <c r="AY394" i="12"/>
  <c r="BK299" i="12"/>
  <c r="BO291" i="12"/>
  <c r="AO285" i="12"/>
  <c r="AS281" i="12"/>
  <c r="AU277" i="12"/>
  <c r="AX273" i="12"/>
  <c r="AY265" i="12"/>
  <c r="AW206" i="12"/>
  <c r="BM199" i="12"/>
  <c r="BK195" i="12"/>
  <c r="BL191" i="12"/>
  <c r="AV188" i="12"/>
  <c r="AW186" i="12"/>
  <c r="AR185" i="12"/>
  <c r="AS184" i="12"/>
  <c r="AT183" i="12"/>
  <c r="AU182" i="12"/>
  <c r="AU179" i="12"/>
  <c r="AU178" i="12"/>
  <c r="AU177" i="12"/>
  <c r="AT176" i="12"/>
  <c r="AV175" i="12"/>
  <c r="AV174" i="12"/>
  <c r="AW173" i="12"/>
  <c r="AW172" i="12"/>
  <c r="AW171" i="12"/>
  <c r="AX170" i="12"/>
  <c r="AY169" i="12"/>
  <c r="AY168" i="12"/>
  <c r="AZ167" i="12"/>
  <c r="BA166" i="12"/>
  <c r="BB165" i="12"/>
  <c r="BB164" i="12"/>
  <c r="BC163" i="12"/>
  <c r="BD162" i="12"/>
  <c r="BD161" i="12"/>
  <c r="BD160" i="12"/>
  <c r="BD159" i="12"/>
  <c r="BC158" i="12"/>
  <c r="BB157" i="12"/>
  <c r="BC156" i="12"/>
  <c r="BD155" i="12"/>
  <c r="BE153" i="12"/>
  <c r="BF152" i="12"/>
  <c r="BF151" i="12"/>
  <c r="BF150" i="12"/>
  <c r="BF149" i="12"/>
  <c r="BF148" i="12"/>
  <c r="BH146" i="12"/>
  <c r="BG145" i="12"/>
  <c r="BG144" i="12"/>
  <c r="BF143" i="12"/>
  <c r="BG142" i="12"/>
  <c r="BG140" i="12"/>
  <c r="BF139" i="12"/>
  <c r="BN138" i="12"/>
  <c r="AQ138" i="12"/>
  <c r="AZ137" i="12"/>
  <c r="AL137" i="12"/>
  <c r="BH136" i="12"/>
  <c r="AY136" i="12"/>
  <c r="AO136" i="12"/>
  <c r="BM135" i="12"/>
  <c r="BD135" i="12"/>
  <c r="AS135" i="12"/>
  <c r="BQ134" i="12"/>
  <c r="BG134" i="12"/>
  <c r="AX134" i="12"/>
  <c r="AO134" i="12"/>
  <c r="BN133" i="12"/>
  <c r="BE133" i="12"/>
  <c r="AU133" i="12"/>
  <c r="AL133" i="12"/>
  <c r="BI132" i="12"/>
  <c r="AZ132" i="12"/>
  <c r="AQ132" i="12"/>
  <c r="BO131" i="12"/>
  <c r="BF131" i="12"/>
  <c r="AW131" i="12"/>
  <c r="AO131" i="12"/>
  <c r="BM130" i="12"/>
  <c r="BE130" i="12"/>
  <c r="AW130" i="12"/>
  <c r="AO130" i="12"/>
  <c r="BM129" i="12"/>
  <c r="BE129" i="12"/>
  <c r="AW129" i="12"/>
  <c r="AO129" i="12"/>
  <c r="BL128" i="12"/>
  <c r="BD128" i="12"/>
  <c r="AV128" i="12"/>
  <c r="AN128" i="12"/>
  <c r="BK127" i="12"/>
  <c r="BC127" i="12"/>
  <c r="AU127" i="12"/>
  <c r="AM127" i="12"/>
  <c r="BJ126" i="12"/>
  <c r="BB126" i="12"/>
  <c r="AT126" i="12"/>
  <c r="AL126" i="12"/>
  <c r="BJ125" i="12"/>
  <c r="BB125" i="12"/>
  <c r="AS125" i="12"/>
  <c r="BQ124" i="12"/>
  <c r="BI124" i="12"/>
  <c r="BA124" i="12"/>
  <c r="AS124" i="12"/>
  <c r="BQ123" i="12"/>
  <c r="BH123" i="12"/>
  <c r="AZ123" i="12"/>
  <c r="AQ123" i="12"/>
  <c r="BN122" i="12"/>
  <c r="BF122" i="12"/>
  <c r="AX122" i="12"/>
  <c r="AP122" i="12"/>
  <c r="BO121" i="12"/>
  <c r="BG121" i="12"/>
  <c r="AY121" i="12"/>
  <c r="AQ121" i="12"/>
  <c r="BO118" i="12"/>
  <c r="BG118" i="12"/>
  <c r="AY118" i="12"/>
  <c r="AQ118" i="12"/>
  <c r="BO117" i="12"/>
  <c r="BG117" i="12"/>
  <c r="AY117" i="12"/>
  <c r="AQ117" i="12"/>
  <c r="BP116" i="12"/>
  <c r="BH116" i="12"/>
  <c r="AZ116" i="12"/>
  <c r="AR116" i="12"/>
  <c r="BQ115" i="12"/>
  <c r="BI115" i="12"/>
  <c r="BA115" i="12"/>
  <c r="AS115" i="12"/>
  <c r="BQ114" i="12"/>
  <c r="BI114" i="12"/>
  <c r="BA114" i="12"/>
  <c r="AS114" i="12"/>
  <c r="BQ113" i="12"/>
  <c r="BI113" i="12"/>
  <c r="BA113" i="12"/>
  <c r="AR113" i="12"/>
  <c r="BP112" i="12"/>
  <c r="BH112" i="12"/>
  <c r="AZ112" i="12"/>
  <c r="AR112" i="12"/>
  <c r="BJ111" i="12"/>
  <c r="BB111" i="12"/>
  <c r="AT111" i="12"/>
  <c r="AL111" i="12"/>
  <c r="BK110" i="12"/>
  <c r="BC110" i="12"/>
  <c r="AT110" i="12"/>
  <c r="AL110" i="12"/>
  <c r="BK109" i="12"/>
  <c r="BC109" i="12"/>
  <c r="AU109" i="12"/>
  <c r="AM109" i="12"/>
  <c r="BK108" i="12"/>
  <c r="BC108" i="12"/>
  <c r="AU108" i="12"/>
  <c r="AM108" i="12"/>
  <c r="BJ68" i="12"/>
  <c r="AY68" i="12"/>
  <c r="AP68" i="12"/>
  <c r="BM67" i="12"/>
  <c r="BE67" i="12"/>
  <c r="AT67" i="12"/>
  <c r="BQ66" i="12"/>
  <c r="BI66" i="12"/>
  <c r="BA66" i="12"/>
  <c r="AS66" i="12"/>
  <c r="BQ65" i="12"/>
  <c r="BI65" i="12"/>
  <c r="BA65" i="12"/>
  <c r="AR65" i="12"/>
  <c r="BP64" i="12"/>
  <c r="BH64" i="12"/>
  <c r="AZ64" i="12"/>
  <c r="AR64" i="12"/>
  <c r="BQ62" i="12"/>
  <c r="BI62" i="12"/>
  <c r="BA62" i="12"/>
  <c r="AS62" i="12"/>
  <c r="BQ61" i="12"/>
  <c r="BI61" i="12"/>
  <c r="BA61" i="12"/>
  <c r="AS61" i="12"/>
  <c r="BJ60" i="12"/>
  <c r="BB60" i="12"/>
  <c r="AT60" i="12"/>
  <c r="AL60" i="12"/>
  <c r="BJ59" i="12"/>
  <c r="BB59" i="12"/>
  <c r="AT59" i="12"/>
  <c r="AL59" i="12"/>
  <c r="BJ58" i="12"/>
  <c r="BB58" i="12"/>
  <c r="AT58" i="12"/>
  <c r="AL58" i="12"/>
  <c r="BJ57" i="12"/>
  <c r="BB57" i="12"/>
  <c r="AT57" i="12"/>
  <c r="AL57" i="12"/>
  <c r="BI56" i="12"/>
  <c r="BA56" i="12"/>
  <c r="AS56" i="12"/>
  <c r="BQ55" i="12"/>
  <c r="BH55" i="12"/>
  <c r="AZ55" i="12"/>
  <c r="AQ55" i="12"/>
  <c r="BN54" i="12"/>
  <c r="BF54" i="12"/>
  <c r="AX54" i="12"/>
  <c r="AP54" i="12"/>
  <c r="BM53" i="12"/>
  <c r="BE53" i="12"/>
  <c r="AW53" i="12"/>
  <c r="AO53" i="12"/>
  <c r="BL51" i="12"/>
  <c r="BD51" i="12"/>
  <c r="AV51" i="12"/>
  <c r="AN51" i="12"/>
  <c r="BK50" i="12"/>
  <c r="BC50" i="12"/>
  <c r="AU50" i="12"/>
  <c r="AM50" i="12"/>
  <c r="BK49" i="12"/>
  <c r="BC49" i="12"/>
  <c r="AU49" i="12"/>
  <c r="AM49" i="12"/>
  <c r="BJ48" i="12"/>
  <c r="BB48" i="12"/>
  <c r="AT48" i="12"/>
  <c r="AL48" i="12"/>
  <c r="BG338" i="12"/>
  <c r="BP297" i="12"/>
  <c r="AQ290" i="12"/>
  <c r="AW284" i="12"/>
  <c r="AZ280" i="12"/>
  <c r="BC276" i="12"/>
  <c r="BE272" i="12"/>
  <c r="BG264" i="12"/>
  <c r="AY205" i="12"/>
  <c r="AL199" i="12"/>
  <c r="AL195" i="12"/>
  <c r="AM191" i="12"/>
  <c r="BH187" i="12"/>
  <c r="AO186" i="12"/>
  <c r="AL184" i="12"/>
  <c r="AM183" i="12"/>
  <c r="AN182" i="12"/>
  <c r="AN179" i="12"/>
  <c r="AM178" i="12"/>
  <c r="AM177" i="12"/>
  <c r="AM176" i="12"/>
  <c r="AO175" i="12"/>
  <c r="AN174" i="12"/>
  <c r="AP173" i="12"/>
  <c r="AP172" i="12"/>
  <c r="AP171" i="12"/>
  <c r="AQ170" i="12"/>
  <c r="AR169" i="12"/>
  <c r="AR168" i="12"/>
  <c r="AS167" i="12"/>
  <c r="AT166" i="12"/>
  <c r="AU165" i="12"/>
  <c r="AU164" i="12"/>
  <c r="AV163" i="12"/>
  <c r="AW162" i="12"/>
  <c r="AW161" i="12"/>
  <c r="AW160" i="12"/>
  <c r="AW159" i="12"/>
  <c r="AV158" i="12"/>
  <c r="AU157" i="12"/>
  <c r="AV156" i="12"/>
  <c r="AW155" i="12"/>
  <c r="AX153" i="12"/>
  <c r="AY152" i="12"/>
  <c r="AY151" i="12"/>
  <c r="AY150" i="12"/>
  <c r="AY149" i="12"/>
  <c r="AY148" i="12"/>
  <c r="BA146" i="12"/>
  <c r="AZ145" i="12"/>
  <c r="AZ144" i="12"/>
  <c r="AY143" i="12"/>
  <c r="AZ142" i="12"/>
  <c r="AZ140" i="12"/>
  <c r="AY139" i="12"/>
  <c r="BH138" i="12"/>
  <c r="AP138" i="12"/>
  <c r="AY137" i="12"/>
  <c r="BQ136" i="12"/>
  <c r="BG136" i="12"/>
  <c r="AX136" i="12"/>
  <c r="AN136" i="12"/>
  <c r="BL135" i="12"/>
  <c r="BB135" i="12"/>
  <c r="AR135" i="12"/>
  <c r="BP134" i="12"/>
  <c r="BF134" i="12"/>
  <c r="AW134" i="12"/>
  <c r="AN134" i="12"/>
  <c r="BM133" i="12"/>
  <c r="BC133" i="12"/>
  <c r="AT133" i="12"/>
  <c r="BQ132" i="12"/>
  <c r="BH132" i="12"/>
  <c r="AY132" i="12"/>
  <c r="AP132" i="12"/>
  <c r="BN131" i="12"/>
  <c r="BD131" i="12"/>
  <c r="AV131" i="12"/>
  <c r="AN131" i="12"/>
  <c r="BL130" i="12"/>
  <c r="BD130" i="12"/>
  <c r="AV130" i="12"/>
  <c r="AN130" i="12"/>
  <c r="BL129" i="12"/>
  <c r="BD129" i="12"/>
  <c r="AV129" i="12"/>
  <c r="AN129" i="12"/>
  <c r="BK128" i="12"/>
  <c r="BC128" i="12"/>
  <c r="AU128" i="12"/>
  <c r="AM128" i="12"/>
  <c r="BJ127" i="12"/>
  <c r="BB127" i="12"/>
  <c r="AT127" i="12"/>
  <c r="AL127" i="12"/>
  <c r="BI126" i="12"/>
  <c r="BA126" i="12"/>
  <c r="AS126" i="12"/>
  <c r="BQ125" i="12"/>
  <c r="BI125" i="12"/>
  <c r="BA125" i="12"/>
  <c r="AR125" i="12"/>
  <c r="BP124" i="12"/>
  <c r="BH124" i="12"/>
  <c r="AZ124" i="12"/>
  <c r="AR124" i="12"/>
  <c r="BP123" i="12"/>
  <c r="BG123" i="12"/>
  <c r="AY123" i="12"/>
  <c r="AP123" i="12"/>
  <c r="BM122" i="12"/>
  <c r="BE122" i="12"/>
  <c r="AW122" i="12"/>
  <c r="AO122" i="12"/>
  <c r="BN121" i="12"/>
  <c r="BF121" i="12"/>
  <c r="AX121" i="12"/>
  <c r="AP121" i="12"/>
  <c r="BN118" i="12"/>
  <c r="BF118" i="12"/>
  <c r="AX118" i="12"/>
  <c r="AP118" i="12"/>
  <c r="BN117" i="12"/>
  <c r="BF117" i="12"/>
  <c r="AX117" i="12"/>
  <c r="AP117" i="12"/>
  <c r="BO116" i="12"/>
  <c r="BG116" i="12"/>
  <c r="AY116" i="12"/>
  <c r="AQ116" i="12"/>
  <c r="BP115" i="12"/>
  <c r="BH115" i="12"/>
  <c r="AZ115" i="12"/>
  <c r="AR115" i="12"/>
  <c r="BP114" i="12"/>
  <c r="BH114" i="12"/>
  <c r="AZ114" i="12"/>
  <c r="AR114" i="12"/>
  <c r="BP113" i="12"/>
  <c r="BH113" i="12"/>
  <c r="AZ113" i="12"/>
  <c r="AQ113" i="12"/>
  <c r="BO112" i="12"/>
  <c r="BG112" i="12"/>
  <c r="AY112" i="12"/>
  <c r="AQ112" i="12"/>
  <c r="BQ111" i="12"/>
  <c r="BI111" i="12"/>
  <c r="BA111" i="12"/>
  <c r="AS111" i="12"/>
  <c r="BJ110" i="12"/>
  <c r="BA110" i="12"/>
  <c r="AS110" i="12"/>
  <c r="BJ109" i="12"/>
  <c r="BB109" i="12"/>
  <c r="AT109" i="12"/>
  <c r="AL109" i="12"/>
  <c r="BJ108" i="12"/>
  <c r="BB108" i="12"/>
  <c r="AT108" i="12"/>
  <c r="AL108" i="12"/>
  <c r="BI68" i="12"/>
  <c r="AX68" i="12"/>
  <c r="AO68" i="12"/>
  <c r="BL67" i="12"/>
  <c r="BD67" i="12"/>
  <c r="AR67" i="12"/>
  <c r="BP66" i="12"/>
  <c r="BH66" i="12"/>
  <c r="AZ66" i="12"/>
  <c r="AR66" i="12"/>
  <c r="BP65" i="12"/>
  <c r="BH65" i="12"/>
  <c r="AZ65" i="12"/>
  <c r="AQ65" i="12"/>
  <c r="BO64" i="12"/>
  <c r="BG64" i="12"/>
  <c r="AY64" i="12"/>
  <c r="AQ64" i="12"/>
  <c r="BP62" i="12"/>
  <c r="BH62" i="12"/>
  <c r="AZ62" i="12"/>
  <c r="AR62" i="12"/>
  <c r="BP61" i="12"/>
  <c r="BH61" i="12"/>
  <c r="AZ61" i="12"/>
  <c r="AR61" i="12"/>
  <c r="BQ60" i="12"/>
  <c r="BI60" i="12"/>
  <c r="BA60" i="12"/>
  <c r="AS60" i="12"/>
  <c r="BQ59" i="12"/>
  <c r="BI59" i="12"/>
  <c r="BA59" i="12"/>
  <c r="AS59" i="12"/>
  <c r="BI58" i="12"/>
  <c r="BA58" i="12"/>
  <c r="AS58" i="12"/>
  <c r="BI57" i="12"/>
  <c r="BA57" i="12"/>
  <c r="AS57" i="12"/>
  <c r="BQ56" i="12"/>
  <c r="BH56" i="12"/>
  <c r="AZ56" i="12"/>
  <c r="AR56" i="12"/>
  <c r="BP55" i="12"/>
  <c r="BG55" i="12"/>
  <c r="AY55" i="12"/>
  <c r="AP55" i="12"/>
  <c r="BM54" i="12"/>
  <c r="BE54" i="12"/>
  <c r="AW54" i="12"/>
  <c r="AO54" i="12"/>
  <c r="BL53" i="12"/>
  <c r="BD53" i="12"/>
  <c r="AV53" i="12"/>
  <c r="AN53" i="12"/>
  <c r="BK51" i="12"/>
  <c r="BC51" i="12"/>
  <c r="AU51" i="12"/>
  <c r="AM51" i="12"/>
  <c r="BJ50" i="12"/>
  <c r="BB50" i="12"/>
  <c r="AT50" i="12"/>
  <c r="AL50" i="12"/>
  <c r="BJ49" i="12"/>
  <c r="BC336" i="12"/>
  <c r="BH297" i="12"/>
  <c r="BP289" i="12"/>
  <c r="AP284" i="12"/>
  <c r="AS280" i="12"/>
  <c r="AV276" i="12"/>
  <c r="AX272" i="12"/>
  <c r="AZ264" i="12"/>
  <c r="AP205" i="12"/>
  <c r="BL198" i="12"/>
  <c r="BL194" i="12"/>
  <c r="BM190" i="12"/>
  <c r="BG187" i="12"/>
  <c r="AM186" i="12"/>
  <c r="BQ184" i="12"/>
  <c r="AL183" i="12"/>
  <c r="AM182" i="12"/>
  <c r="AM179" i="12"/>
  <c r="AL178" i="12"/>
  <c r="AL177" i="12"/>
  <c r="AL176" i="12"/>
  <c r="AN175" i="12"/>
  <c r="AM174" i="12"/>
  <c r="AO173" i="12"/>
  <c r="AO172" i="12"/>
  <c r="AO171" i="12"/>
  <c r="AP170" i="12"/>
  <c r="AQ169" i="12"/>
  <c r="AQ168" i="12"/>
  <c r="AR167" i="12"/>
  <c r="AS166" i="12"/>
  <c r="AT165" i="12"/>
  <c r="AT164" i="12"/>
  <c r="AU163" i="12"/>
  <c r="AV162" i="12"/>
  <c r="AV161" i="12"/>
  <c r="AV160" i="12"/>
  <c r="AV159" i="12"/>
  <c r="AU158" i="12"/>
  <c r="AT157" i="12"/>
  <c r="AU156" i="12"/>
  <c r="AV155" i="12"/>
  <c r="AW153" i="12"/>
  <c r="AX152" i="12"/>
  <c r="AX151" i="12"/>
  <c r="AX150" i="12"/>
  <c r="AX149" i="12"/>
  <c r="AX148" i="12"/>
  <c r="AZ146" i="12"/>
  <c r="AY145" i="12"/>
  <c r="AY144" i="12"/>
  <c r="AX143" i="12"/>
  <c r="AY142" i="12"/>
  <c r="AY140" i="12"/>
  <c r="AX139" i="12"/>
  <c r="BG138" i="12"/>
  <c r="BP137" i="12"/>
  <c r="AX137" i="12"/>
  <c r="BP136" i="12"/>
  <c r="BF136" i="12"/>
  <c r="AW136" i="12"/>
  <c r="AM136" i="12"/>
  <c r="BJ135" i="12"/>
  <c r="BA135" i="12"/>
  <c r="AQ135" i="12"/>
  <c r="BN134" i="12"/>
  <c r="BE134" i="12"/>
  <c r="AV134" i="12"/>
  <c r="AM134" i="12"/>
  <c r="BK133" i="12"/>
  <c r="BB133" i="12"/>
  <c r="AS133" i="12"/>
  <c r="BP132" i="12"/>
  <c r="BG132" i="12"/>
  <c r="AX132" i="12"/>
  <c r="AO132" i="12"/>
  <c r="BL131" i="12"/>
  <c r="BC131" i="12"/>
  <c r="AU131" i="12"/>
  <c r="AM131" i="12"/>
  <c r="BK130" i="12"/>
  <c r="BC130" i="12"/>
  <c r="AU130" i="12"/>
  <c r="AM130" i="12"/>
  <c r="BK129" i="12"/>
  <c r="BC129" i="12"/>
  <c r="AU129" i="12"/>
  <c r="AM129" i="12"/>
  <c r="BJ128" i="12"/>
  <c r="BB128" i="12"/>
  <c r="AT128" i="12"/>
  <c r="AL128" i="12"/>
  <c r="BI127" i="12"/>
  <c r="BA127" i="12"/>
  <c r="AS127" i="12"/>
  <c r="BQ126" i="12"/>
  <c r="BH126" i="12"/>
  <c r="AZ126" i="12"/>
  <c r="AR126" i="12"/>
  <c r="BP125" i="12"/>
  <c r="BH125" i="12"/>
  <c r="AZ125" i="12"/>
  <c r="AQ125" i="12"/>
  <c r="BO124" i="12"/>
  <c r="BG124" i="12"/>
  <c r="AY124" i="12"/>
  <c r="AQ124" i="12"/>
  <c r="BN123" i="12"/>
  <c r="BF123" i="12"/>
  <c r="AX123" i="12"/>
  <c r="AO123" i="12"/>
  <c r="BL122" i="12"/>
  <c r="BD122" i="12"/>
  <c r="AV122" i="12"/>
  <c r="AN122" i="12"/>
  <c r="BM121" i="12"/>
  <c r="BE121" i="12"/>
  <c r="AW121" i="12"/>
  <c r="AO121" i="12"/>
  <c r="BM118" i="12"/>
  <c r="BE118" i="12"/>
  <c r="AW118" i="12"/>
  <c r="AO118" i="12"/>
  <c r="BM117" i="12"/>
  <c r="BE117" i="12"/>
  <c r="AW117" i="12"/>
  <c r="AO117" i="12"/>
  <c r="BN116" i="12"/>
  <c r="BF116" i="12"/>
  <c r="AX116" i="12"/>
  <c r="AP116" i="12"/>
  <c r="BO115" i="12"/>
  <c r="BG115" i="12"/>
  <c r="AY115" i="12"/>
  <c r="AQ115" i="12"/>
  <c r="BO114" i="12"/>
  <c r="BG114" i="12"/>
  <c r="AY114" i="12"/>
  <c r="AQ114" i="12"/>
  <c r="BO113" i="12"/>
  <c r="BG113" i="12"/>
  <c r="AY113" i="12"/>
  <c r="AP113" i="12"/>
  <c r="BN112" i="12"/>
  <c r="BF112" i="12"/>
  <c r="AX112" i="12"/>
  <c r="AP112" i="12"/>
  <c r="BP111" i="12"/>
  <c r="BH111" i="12"/>
  <c r="AZ111" i="12"/>
  <c r="AR111" i="12"/>
  <c r="BQ110" i="12"/>
  <c r="BI110" i="12"/>
  <c r="AZ110" i="12"/>
  <c r="AR110" i="12"/>
  <c r="BQ109" i="12"/>
  <c r="BI109" i="12"/>
  <c r="BA109" i="12"/>
  <c r="AS109" i="12"/>
  <c r="BQ108" i="12"/>
  <c r="BI108" i="12"/>
  <c r="BA108" i="12"/>
  <c r="AS108" i="12"/>
  <c r="BQ68" i="12"/>
  <c r="BH68" i="12"/>
  <c r="AW68" i="12"/>
  <c r="AN68" i="12"/>
  <c r="BK67" i="12"/>
  <c r="BC67" i="12"/>
  <c r="AQ67" i="12"/>
  <c r="BO66" i="12"/>
  <c r="BG66" i="12"/>
  <c r="AY66" i="12"/>
  <c r="AQ66" i="12"/>
  <c r="BO65" i="12"/>
  <c r="BG65" i="12"/>
  <c r="AY65" i="12"/>
  <c r="AP65" i="12"/>
  <c r="BN64" i="12"/>
  <c r="BF64" i="12"/>
  <c r="AX64" i="12"/>
  <c r="AP64" i="12"/>
  <c r="BO62" i="12"/>
  <c r="BG62" i="12"/>
  <c r="AY62" i="12"/>
  <c r="AQ62" i="12"/>
  <c r="BO61" i="12"/>
  <c r="BG61" i="12"/>
  <c r="AY61" i="12"/>
  <c r="AQ61" i="12"/>
  <c r="BP60" i="12"/>
  <c r="BH60" i="12"/>
  <c r="AZ60" i="12"/>
  <c r="AR60" i="12"/>
  <c r="BP59" i="12"/>
  <c r="BH59" i="12"/>
  <c r="AZ59" i="12"/>
  <c r="AR59" i="12"/>
  <c r="BQ58" i="12"/>
  <c r="BH58" i="12"/>
  <c r="AZ58" i="12"/>
  <c r="AR58" i="12"/>
  <c r="BQ57" i="12"/>
  <c r="BH57" i="12"/>
  <c r="AZ57" i="12"/>
  <c r="AR57" i="12"/>
  <c r="BP56" i="12"/>
  <c r="BG56" i="12"/>
  <c r="AY56" i="12"/>
  <c r="AQ56" i="12"/>
  <c r="BN55" i="12"/>
  <c r="BF55" i="12"/>
  <c r="AX55" i="12"/>
  <c r="AO55" i="12"/>
  <c r="BL54" i="12"/>
  <c r="BD54" i="12"/>
  <c r="AV54" i="12"/>
  <c r="AN54" i="12"/>
  <c r="BK53" i="12"/>
  <c r="BC53" i="12"/>
  <c r="AU53" i="12"/>
  <c r="AM53" i="12"/>
  <c r="BJ51" i="12"/>
  <c r="BB51" i="12"/>
  <c r="AT51" i="12"/>
  <c r="AL51" i="12"/>
  <c r="BI50" i="12"/>
  <c r="BA50" i="12"/>
  <c r="AS50" i="12"/>
  <c r="BQ49" i="12"/>
  <c r="BI49" i="12"/>
  <c r="BA49" i="12"/>
  <c r="AS49" i="12"/>
  <c r="BQ48" i="12"/>
  <c r="BH48" i="12"/>
  <c r="AZ48" i="12"/>
  <c r="AR48" i="12"/>
  <c r="BP47" i="12"/>
  <c r="BG47" i="12"/>
  <c r="AY47" i="12"/>
  <c r="AQ47" i="12"/>
  <c r="BP46" i="12"/>
  <c r="BG46" i="12"/>
  <c r="AY46" i="12"/>
  <c r="AQ46" i="12"/>
  <c r="BO45" i="12"/>
  <c r="BG45" i="12"/>
  <c r="AY45" i="12"/>
  <c r="AQ45" i="12"/>
  <c r="BP44" i="12"/>
  <c r="BH44" i="12"/>
  <c r="AZ44" i="12"/>
  <c r="AR44" i="12"/>
  <c r="BP43" i="12"/>
  <c r="AY318" i="12"/>
  <c r="BR295" i="12"/>
  <c r="AT288" i="12"/>
  <c r="AX283" i="12"/>
  <c r="BA279" i="12"/>
  <c r="BE275" i="12"/>
  <c r="BF271" i="12"/>
  <c r="BI263" i="12"/>
  <c r="AT204" i="12"/>
  <c r="AM198" i="12"/>
  <c r="AM194" i="12"/>
  <c r="AN190" i="12"/>
  <c r="AR187" i="12"/>
  <c r="BJ185" i="12"/>
  <c r="BJ184" i="12"/>
  <c r="BK183" i="12"/>
  <c r="BL182" i="12"/>
  <c r="BL179" i="12"/>
  <c r="BL178" i="12"/>
  <c r="BL177" i="12"/>
  <c r="BK176" i="12"/>
  <c r="BM175" i="12"/>
  <c r="BM174" i="12"/>
  <c r="BN173" i="12"/>
  <c r="BN172" i="12"/>
  <c r="BN171" i="12"/>
  <c r="BO170" i="12"/>
  <c r="BP169" i="12"/>
  <c r="BP168" i="12"/>
  <c r="BQ167" i="12"/>
  <c r="AL166" i="12"/>
  <c r="AM165" i="12"/>
  <c r="AM164" i="12"/>
  <c r="AN163" i="12"/>
  <c r="AO162" i="12"/>
  <c r="AO161" i="12"/>
  <c r="AO160" i="12"/>
  <c r="AN159" i="12"/>
  <c r="AM158" i="12"/>
  <c r="AM157" i="12"/>
  <c r="AN156" i="12"/>
  <c r="AO155" i="12"/>
  <c r="AP153" i="12"/>
  <c r="AQ152" i="12"/>
  <c r="AQ151" i="12"/>
  <c r="AQ150" i="12"/>
  <c r="AQ149" i="12"/>
  <c r="AQ148" i="12"/>
  <c r="AS146" i="12"/>
  <c r="AR145" i="12"/>
  <c r="AR144" i="12"/>
  <c r="AQ143" i="12"/>
  <c r="AR142" i="12"/>
  <c r="AR140" i="12"/>
  <c r="AR139" i="12"/>
  <c r="BF138" i="12"/>
  <c r="BO137" i="12"/>
  <c r="AT137" i="12"/>
  <c r="BO136" i="12"/>
  <c r="BE136" i="12"/>
  <c r="AV136" i="12"/>
  <c r="BI135" i="12"/>
  <c r="AZ135" i="12"/>
  <c r="AP135" i="12"/>
  <c r="BM134" i="12"/>
  <c r="BD134" i="12"/>
  <c r="AU134" i="12"/>
  <c r="BJ133" i="12"/>
  <c r="BA133" i="12"/>
  <c r="AR133" i="12"/>
  <c r="BO132" i="12"/>
  <c r="BF132" i="12"/>
  <c r="AW132" i="12"/>
  <c r="AM132" i="12"/>
  <c r="BK131" i="12"/>
  <c r="BB131" i="12"/>
  <c r="AT131" i="12"/>
  <c r="AL131" i="12"/>
  <c r="BJ130" i="12"/>
  <c r="BB130" i="12"/>
  <c r="AT130" i="12"/>
  <c r="AL130" i="12"/>
  <c r="BJ129" i="12"/>
  <c r="BB129" i="12"/>
  <c r="AT129" i="12"/>
  <c r="AL129" i="12"/>
  <c r="BI128" i="12"/>
  <c r="BA128" i="12"/>
  <c r="AS128" i="12"/>
  <c r="BQ127" i="12"/>
  <c r="BH127" i="12"/>
  <c r="AZ127" i="12"/>
  <c r="AR127" i="12"/>
  <c r="BP126" i="12"/>
  <c r="BG126" i="12"/>
  <c r="AY126" i="12"/>
  <c r="AQ126" i="12"/>
  <c r="BO125" i="12"/>
  <c r="BG125" i="12"/>
  <c r="AY125" i="12"/>
  <c r="AP125" i="12"/>
  <c r="BN124" i="12"/>
  <c r="BF124" i="12"/>
  <c r="AX124" i="12"/>
  <c r="AP124" i="12"/>
  <c r="BM123" i="12"/>
  <c r="BE123" i="12"/>
  <c r="AW123" i="12"/>
  <c r="AN123" i="12"/>
  <c r="BK122" i="12"/>
  <c r="BC122" i="12"/>
  <c r="AU122" i="12"/>
  <c r="AM122" i="12"/>
  <c r="BL121" i="12"/>
  <c r="BD121" i="12"/>
  <c r="AV121" i="12"/>
  <c r="AN121" i="12"/>
  <c r="BL118" i="12"/>
  <c r="BD118" i="12"/>
  <c r="AV118" i="12"/>
  <c r="AN118" i="12"/>
  <c r="BL117" i="12"/>
  <c r="BD117" i="12"/>
  <c r="AV117" i="12"/>
  <c r="AN117" i="12"/>
  <c r="BM116" i="12"/>
  <c r="BE116" i="12"/>
  <c r="AW116" i="12"/>
  <c r="AO116" i="12"/>
  <c r="BN115" i="12"/>
  <c r="BF115" i="12"/>
  <c r="AX115" i="12"/>
  <c r="AP115" i="12"/>
  <c r="BN114" i="12"/>
  <c r="BF114" i="12"/>
  <c r="AX114" i="12"/>
  <c r="AP114" i="12"/>
  <c r="BN113" i="12"/>
  <c r="BF113" i="12"/>
  <c r="AX113" i="12"/>
  <c r="AO113" i="12"/>
  <c r="BM112" i="12"/>
  <c r="BE112" i="12"/>
  <c r="AW112" i="12"/>
  <c r="AO112" i="12"/>
  <c r="BO111" i="12"/>
  <c r="BG111" i="12"/>
  <c r="AY111" i="12"/>
  <c r="AQ111" i="12"/>
  <c r="BP110" i="12"/>
  <c r="BH110" i="12"/>
  <c r="AY110" i="12"/>
  <c r="AQ110" i="12"/>
  <c r="BP109" i="12"/>
  <c r="BH109" i="12"/>
  <c r="AZ109" i="12"/>
  <c r="AR109" i="12"/>
  <c r="BP108" i="12"/>
  <c r="BH108" i="12"/>
  <c r="AZ108" i="12"/>
  <c r="AR108" i="12"/>
  <c r="BP68" i="12"/>
  <c r="BG68" i="12"/>
  <c r="AV68" i="12"/>
  <c r="AM68" i="12"/>
  <c r="BJ67" i="12"/>
  <c r="AY67" i="12"/>
  <c r="AP67" i="12"/>
  <c r="BN66" i="12"/>
  <c r="BF66" i="12"/>
  <c r="AX66" i="12"/>
  <c r="AP66" i="12"/>
  <c r="BN65" i="12"/>
  <c r="BF65" i="12"/>
  <c r="AX65" i="12"/>
  <c r="AO65" i="12"/>
  <c r="BM64" i="12"/>
  <c r="BE64" i="12"/>
  <c r="AW64" i="12"/>
  <c r="AO64" i="12"/>
  <c r="BN62" i="12"/>
  <c r="BF62" i="12"/>
  <c r="AX62" i="12"/>
  <c r="AP62" i="12"/>
  <c r="BN61" i="12"/>
  <c r="BF61" i="12"/>
  <c r="AX61" i="12"/>
  <c r="AP61" i="12"/>
  <c r="BO60" i="12"/>
  <c r="BG60" i="12"/>
  <c r="AY60" i="12"/>
  <c r="AQ60" i="12"/>
  <c r="BO59" i="12"/>
  <c r="BG59" i="12"/>
  <c r="AY59" i="12"/>
  <c r="AQ59" i="12"/>
  <c r="BP58" i="12"/>
  <c r="BG58" i="12"/>
  <c r="AY58" i="12"/>
  <c r="AQ58" i="12"/>
  <c r="BP57" i="12"/>
  <c r="BG57" i="12"/>
  <c r="AY57" i="12"/>
  <c r="AQ57" i="12"/>
  <c r="BN56" i="12"/>
  <c r="BF56" i="12"/>
  <c r="AX56" i="12"/>
  <c r="AP56" i="12"/>
  <c r="BM55" i="12"/>
  <c r="BE55" i="12"/>
  <c r="AW55" i="12"/>
  <c r="AN55" i="12"/>
  <c r="BK54" i="12"/>
  <c r="BC54" i="12"/>
  <c r="AU54" i="12"/>
  <c r="AM54" i="12"/>
  <c r="BA316" i="12"/>
  <c r="BJ295" i="12"/>
  <c r="AL288" i="12"/>
  <c r="AQ283" i="12"/>
  <c r="AT279" i="12"/>
  <c r="AX275" i="12"/>
  <c r="AY271" i="12"/>
  <c r="BB263" i="12"/>
  <c r="AL204" i="12"/>
  <c r="BL197" i="12"/>
  <c r="BL193" i="12"/>
  <c r="BN189" i="12"/>
  <c r="AQ187" i="12"/>
  <c r="BI185" i="12"/>
  <c r="BI184" i="12"/>
  <c r="BJ183" i="12"/>
  <c r="BK182" i="12"/>
  <c r="BK179" i="12"/>
  <c r="BK178" i="12"/>
  <c r="BK177" i="12"/>
  <c r="BJ176" i="12"/>
  <c r="BL175" i="12"/>
  <c r="BL174" i="12"/>
  <c r="BM173" i="12"/>
  <c r="BM172" i="12"/>
  <c r="BM171" i="12"/>
  <c r="BN170" i="12"/>
  <c r="BO169" i="12"/>
  <c r="BO168" i="12"/>
  <c r="BP167" i="12"/>
  <c r="BQ166" i="12"/>
  <c r="AL165" i="12"/>
  <c r="AL164" i="12"/>
  <c r="AM163" i="12"/>
  <c r="AN162" i="12"/>
  <c r="AN161" i="12"/>
  <c r="AN160" i="12"/>
  <c r="AM159" i="12"/>
  <c r="AL158" i="12"/>
  <c r="AL157" i="12"/>
  <c r="AM156" i="12"/>
  <c r="AN155" i="12"/>
  <c r="AO153" i="12"/>
  <c r="AP152" i="12"/>
  <c r="AP151" i="12"/>
  <c r="AP150" i="12"/>
  <c r="AP149" i="12"/>
  <c r="AP148" i="12"/>
  <c r="AR146" i="12"/>
  <c r="AQ145" i="12"/>
  <c r="AQ144" i="12"/>
  <c r="AP143" i="12"/>
  <c r="AQ142" i="12"/>
  <c r="AQ140" i="12"/>
  <c r="AQ139" i="12"/>
  <c r="AZ138" i="12"/>
  <c r="BN137" i="12"/>
  <c r="AR137" i="12"/>
  <c r="BN136" i="12"/>
  <c r="BD136" i="12"/>
  <c r="AS136" i="12"/>
  <c r="BQ135" i="12"/>
  <c r="BH135" i="12"/>
  <c r="AY135" i="12"/>
  <c r="AO135" i="12"/>
  <c r="BL134" i="12"/>
  <c r="BC134" i="12"/>
  <c r="AS134" i="12"/>
  <c r="BI133" i="12"/>
  <c r="AZ133" i="12"/>
  <c r="AQ133" i="12"/>
  <c r="BN132" i="12"/>
  <c r="BE132" i="12"/>
  <c r="AU132" i="12"/>
  <c r="AL132" i="12"/>
  <c r="BJ131" i="12"/>
  <c r="BA131" i="12"/>
  <c r="AS131" i="12"/>
  <c r="BQ130" i="12"/>
  <c r="BI130" i="12"/>
  <c r="BA130" i="12"/>
  <c r="AS130" i="12"/>
  <c r="BI129" i="12"/>
  <c r="BA129" i="12"/>
  <c r="AS129" i="12"/>
  <c r="BQ128" i="12"/>
  <c r="BH128" i="12"/>
  <c r="BE429" i="12"/>
  <c r="AZ307" i="12"/>
  <c r="BL293" i="12"/>
  <c r="AN286" i="12"/>
  <c r="AR282" i="12"/>
  <c r="AU278" i="12"/>
  <c r="AX274" i="12"/>
  <c r="AY266" i="12"/>
  <c r="BA207" i="12"/>
  <c r="BM202" i="12"/>
  <c r="BL196" i="12"/>
  <c r="BL192" i="12"/>
  <c r="BN188" i="12"/>
  <c r="BG186" i="12"/>
  <c r="BA185" i="12"/>
  <c r="BA184" i="12"/>
  <c r="BB183" i="12"/>
  <c r="BC182" i="12"/>
  <c r="BC179" i="12"/>
  <c r="BC178" i="12"/>
  <c r="BC177" i="12"/>
  <c r="BB176" i="12"/>
  <c r="BD175" i="12"/>
  <c r="BD174" i="12"/>
  <c r="BE173" i="12"/>
  <c r="BE172" i="12"/>
  <c r="BE171" i="12"/>
  <c r="BF170" i="12"/>
  <c r="BG169" i="12"/>
  <c r="BG168" i="12"/>
  <c r="BH167" i="12"/>
  <c r="BI166" i="12"/>
  <c r="BJ165" i="12"/>
  <c r="BJ164" i="12"/>
  <c r="BK163" i="12"/>
  <c r="BL162" i="12"/>
  <c r="BL161" i="12"/>
  <c r="BL160" i="12"/>
  <c r="BL159" i="12"/>
  <c r="BK158" i="12"/>
  <c r="BJ157" i="12"/>
  <c r="BK156" i="12"/>
  <c r="BL155" i="12"/>
  <c r="BM153" i="12"/>
  <c r="BN152" i="12"/>
  <c r="BN151" i="12"/>
  <c r="BN150" i="12"/>
  <c r="BN149" i="12"/>
  <c r="BN148" i="12"/>
  <c r="BP146" i="12"/>
  <c r="BP145" i="12"/>
  <c r="BP144" i="12"/>
  <c r="BN143" i="12"/>
  <c r="BP142" i="12"/>
  <c r="BO140" i="12"/>
  <c r="BN139" i="12"/>
  <c r="BP138" i="12"/>
  <c r="AX138" i="12"/>
  <c r="BG137" i="12"/>
  <c r="AP137" i="12"/>
  <c r="BJ136" i="12"/>
  <c r="BA136" i="12"/>
  <c r="AQ136" i="12"/>
  <c r="BO135" i="12"/>
  <c r="BF135" i="12"/>
  <c r="AW135" i="12"/>
  <c r="AM135" i="12"/>
  <c r="BI134" i="12"/>
  <c r="AZ134" i="12"/>
  <c r="AQ134" i="12"/>
  <c r="BP133" i="12"/>
  <c r="BG133" i="12"/>
  <c r="AX133" i="12"/>
  <c r="AO133" i="12"/>
  <c r="BK132" i="12"/>
  <c r="BB132" i="12"/>
  <c r="AS132" i="12"/>
  <c r="BQ131" i="12"/>
  <c r="BH131" i="12"/>
  <c r="AY131" i="12"/>
  <c r="AQ131" i="12"/>
  <c r="BO130" i="12"/>
  <c r="BG130" i="12"/>
  <c r="AY130" i="12"/>
  <c r="AQ130" i="12"/>
  <c r="BP129" i="12"/>
  <c r="BG129" i="12"/>
  <c r="AY129" i="12"/>
  <c r="AQ129" i="12"/>
  <c r="BN128" i="12"/>
  <c r="BF128" i="12"/>
  <c r="AX128" i="12"/>
  <c r="AP128" i="12"/>
  <c r="BM127" i="12"/>
  <c r="BE127" i="12"/>
  <c r="AW127" i="12"/>
  <c r="AO127" i="12"/>
  <c r="BL126" i="12"/>
  <c r="BD126" i="12"/>
  <c r="AV126" i="12"/>
  <c r="AN126" i="12"/>
  <c r="BL125" i="12"/>
  <c r="BD125" i="12"/>
  <c r="AV125" i="12"/>
  <c r="AM125" i="12"/>
  <c r="BK124" i="12"/>
  <c r="BC124" i="12"/>
  <c r="AU124" i="12"/>
  <c r="AM124" i="12"/>
  <c r="BJ123" i="12"/>
  <c r="BB123" i="12"/>
  <c r="AS123" i="12"/>
  <c r="BQ122" i="12"/>
  <c r="BH122" i="12"/>
  <c r="AZ122" i="12"/>
  <c r="AR122" i="12"/>
  <c r="BQ121" i="12"/>
  <c r="BI121" i="12"/>
  <c r="BA121" i="12"/>
  <c r="AS121" i="12"/>
  <c r="BQ118" i="12"/>
  <c r="BI118" i="12"/>
  <c r="BA118" i="12"/>
  <c r="AS118" i="12"/>
  <c r="BQ117" i="12"/>
  <c r="BI117" i="12"/>
  <c r="BA117" i="12"/>
  <c r="AS117" i="12"/>
  <c r="BJ116" i="12"/>
  <c r="BB116" i="12"/>
  <c r="AT116" i="12"/>
  <c r="AL116" i="12"/>
  <c r="BK115" i="12"/>
  <c r="BC115" i="12"/>
  <c r="AU115" i="12"/>
  <c r="AM115" i="12"/>
  <c r="BK114" i="12"/>
  <c r="BC114" i="12"/>
  <c r="AU114" i="12"/>
  <c r="AM114" i="12"/>
  <c r="BK113" i="12"/>
  <c r="BC113" i="12"/>
  <c r="AU113" i="12"/>
  <c r="AL113" i="12"/>
  <c r="BJ112" i="12"/>
  <c r="BB112" i="12"/>
  <c r="AT112" i="12"/>
  <c r="AL112" i="12"/>
  <c r="BL111" i="12"/>
  <c r="BD111" i="12"/>
  <c r="AV111" i="12"/>
  <c r="AN111" i="12"/>
  <c r="BM110" i="12"/>
  <c r="BE110" i="12"/>
  <c r="AV110" i="12"/>
  <c r="AN110" i="12"/>
  <c r="BM109" i="12"/>
  <c r="BE109" i="12"/>
  <c r="AW109" i="12"/>
  <c r="AO109" i="12"/>
  <c r="BM108" i="12"/>
  <c r="BE108" i="12"/>
  <c r="AW108" i="12"/>
  <c r="AO108" i="12"/>
  <c r="BL68" i="12"/>
  <c r="BD68" i="12"/>
  <c r="AR68" i="12"/>
  <c r="BP67" i="12"/>
  <c r="BG67" i="12"/>
  <c r="AV67" i="12"/>
  <c r="AM67" i="12"/>
  <c r="BK66" i="12"/>
  <c r="BC66" i="12"/>
  <c r="AU66" i="12"/>
  <c r="AM66" i="12"/>
  <c r="BK65" i="12"/>
  <c r="BC65" i="12"/>
  <c r="AU65" i="12"/>
  <c r="AL65" i="12"/>
  <c r="BJ64" i="12"/>
  <c r="BB64" i="12"/>
  <c r="AT64" i="12"/>
  <c r="AL64" i="12"/>
  <c r="BK62" i="12"/>
  <c r="BC62" i="12"/>
  <c r="AU62" i="12"/>
  <c r="AM62" i="12"/>
  <c r="BK61" i="12"/>
  <c r="BC61" i="12"/>
  <c r="AU61" i="12"/>
  <c r="AM61" i="12"/>
  <c r="BL60" i="12"/>
  <c r="BD60" i="12"/>
  <c r="AV60" i="12"/>
  <c r="AN60" i="12"/>
  <c r="BL59" i="12"/>
  <c r="BD59" i="12"/>
  <c r="AV59" i="12"/>
  <c r="AN59" i="12"/>
  <c r="BL58" i="12"/>
  <c r="BD58" i="12"/>
  <c r="AV58" i="12"/>
  <c r="AN58" i="12"/>
  <c r="BL57" i="12"/>
  <c r="BD57" i="12"/>
  <c r="AV57" i="12"/>
  <c r="AN57" i="12"/>
  <c r="BK56" i="12"/>
  <c r="BC56" i="12"/>
  <c r="AU56" i="12"/>
  <c r="AM56" i="12"/>
  <c r="BJ55" i="12"/>
  <c r="BB55" i="12"/>
  <c r="AS55" i="12"/>
  <c r="BQ54" i="12"/>
  <c r="BH54" i="12"/>
  <c r="AZ54" i="12"/>
  <c r="AR54" i="12"/>
  <c r="BP53" i="12"/>
  <c r="BG53" i="12"/>
  <c r="AY53" i="12"/>
  <c r="AQ53" i="12"/>
  <c r="BN51" i="12"/>
  <c r="BF51" i="12"/>
  <c r="AX51" i="12"/>
  <c r="AP51" i="12"/>
  <c r="BM50" i="12"/>
  <c r="BE50" i="12"/>
  <c r="AW50" i="12"/>
  <c r="AO50" i="12"/>
  <c r="AM294" i="12"/>
  <c r="AM197" i="12"/>
  <c r="BD179" i="12"/>
  <c r="BF171" i="12"/>
  <c r="BL163" i="12"/>
  <c r="BM155" i="12"/>
  <c r="BQ145" i="12"/>
  <c r="BH137" i="12"/>
  <c r="AN135" i="12"/>
  <c r="BM132" i="12"/>
  <c r="BH130" i="12"/>
  <c r="BG128" i="12"/>
  <c r="BF127" i="12"/>
  <c r="BE126" i="12"/>
  <c r="BE125" i="12"/>
  <c r="BD124" i="12"/>
  <c r="BC123" i="12"/>
  <c r="BA122" i="12"/>
  <c r="BB121" i="12"/>
  <c r="BB118" i="12"/>
  <c r="BB117" i="12"/>
  <c r="BC116" i="12"/>
  <c r="BD115" i="12"/>
  <c r="BD114" i="12"/>
  <c r="BD113" i="12"/>
  <c r="BC112" i="12"/>
  <c r="BE111" i="12"/>
  <c r="BF110" i="12"/>
  <c r="BF109" i="12"/>
  <c r="BF108" i="12"/>
  <c r="BE68" i="12"/>
  <c r="AW67" i="12"/>
  <c r="AV66" i="12"/>
  <c r="AV65" i="12"/>
  <c r="AU64" i="12"/>
  <c r="AV62" i="12"/>
  <c r="AV61" i="12"/>
  <c r="AW60" i="12"/>
  <c r="AW59" i="12"/>
  <c r="AW58" i="12"/>
  <c r="AW57" i="12"/>
  <c r="AV56" i="12"/>
  <c r="AU55" i="12"/>
  <c r="AS54" i="12"/>
  <c r="AZ53" i="12"/>
  <c r="BH51" i="12"/>
  <c r="BQ50" i="12"/>
  <c r="AX50" i="12"/>
  <c r="BH49" i="12"/>
  <c r="AX49" i="12"/>
  <c r="AN49" i="12"/>
  <c r="BG48" i="12"/>
  <c r="AW48" i="12"/>
  <c r="AM48" i="12"/>
  <c r="BH47" i="12"/>
  <c r="AX47" i="12"/>
  <c r="AO47" i="12"/>
  <c r="BL46" i="12"/>
  <c r="BC46" i="12"/>
  <c r="AT46" i="12"/>
  <c r="BQ45" i="12"/>
  <c r="BH45" i="12"/>
  <c r="AX45" i="12"/>
  <c r="AO45" i="12"/>
  <c r="BM44" i="12"/>
  <c r="BD44" i="12"/>
  <c r="AU44" i="12"/>
  <c r="AL44" i="12"/>
  <c r="BH43" i="12"/>
  <c r="AZ43" i="12"/>
  <c r="AR43" i="12"/>
  <c r="BP41" i="12"/>
  <c r="BG41" i="12"/>
  <c r="AY41" i="12"/>
  <c r="AQ41" i="12"/>
  <c r="BO40" i="12"/>
  <c r="BG40" i="12"/>
  <c r="AY40" i="12"/>
  <c r="AQ40" i="12"/>
  <c r="BN39" i="12"/>
  <c r="BF39" i="12"/>
  <c r="AX39" i="12"/>
  <c r="AP39" i="12"/>
  <c r="BO37" i="12"/>
  <c r="BG37" i="12"/>
  <c r="AY37" i="12"/>
  <c r="AQ37" i="12"/>
  <c r="BO36" i="12"/>
  <c r="BG36" i="12"/>
  <c r="AY36" i="12"/>
  <c r="AQ36" i="12"/>
  <c r="BQ35" i="12"/>
  <c r="BI35" i="12"/>
  <c r="BA35" i="12"/>
  <c r="AS35" i="12"/>
  <c r="BQ34" i="12"/>
  <c r="BI34" i="12"/>
  <c r="BA34" i="12"/>
  <c r="AS34" i="12"/>
  <c r="BJ33" i="12"/>
  <c r="BB33" i="12"/>
  <c r="AT33" i="12"/>
  <c r="AL33" i="12"/>
  <c r="BJ32" i="12"/>
  <c r="BB32" i="12"/>
  <c r="AS32" i="12"/>
  <c r="BR31" i="12"/>
  <c r="BJ31" i="12"/>
  <c r="BB31" i="12"/>
  <c r="AS31" i="12"/>
  <c r="BQ30" i="12"/>
  <c r="BI30" i="12"/>
  <c r="BA30" i="12"/>
  <c r="AS30" i="12"/>
  <c r="BJ29" i="12"/>
  <c r="BB29" i="12"/>
  <c r="AS29" i="12"/>
  <c r="BQ28" i="12"/>
  <c r="BI28" i="12"/>
  <c r="BA28" i="12"/>
  <c r="AS28" i="12"/>
  <c r="BJ26" i="12"/>
  <c r="BB26" i="12"/>
  <c r="AT26" i="12"/>
  <c r="AL26" i="12"/>
  <c r="BJ25" i="12"/>
  <c r="BB25" i="12"/>
  <c r="AT25" i="12"/>
  <c r="AL25" i="12"/>
  <c r="BK23" i="12"/>
  <c r="BC23" i="12"/>
  <c r="AU23" i="12"/>
  <c r="AM23" i="12"/>
  <c r="BK22" i="12"/>
  <c r="BC22" i="12"/>
  <c r="AU22" i="12"/>
  <c r="AM22" i="12"/>
  <c r="BK21" i="12"/>
  <c r="BC21" i="12"/>
  <c r="AU21" i="12"/>
  <c r="AM21" i="12"/>
  <c r="BM20" i="12"/>
  <c r="BE20" i="12"/>
  <c r="AW20" i="12"/>
  <c r="AO20" i="12"/>
  <c r="BN19" i="12"/>
  <c r="BF19" i="12"/>
  <c r="AX19" i="12"/>
  <c r="AO19" i="12"/>
  <c r="BN18" i="12"/>
  <c r="BF18" i="12"/>
  <c r="AX18" i="12"/>
  <c r="AP18" i="12"/>
  <c r="BN17" i="12"/>
  <c r="BF17" i="12"/>
  <c r="AX17" i="12"/>
  <c r="AP17" i="12"/>
  <c r="BN14" i="12"/>
  <c r="BF14" i="12"/>
  <c r="AX14" i="12"/>
  <c r="AP14" i="12"/>
  <c r="BN11" i="12"/>
  <c r="BF11" i="12"/>
  <c r="AX11" i="12"/>
  <c r="AP11" i="12"/>
  <c r="BN9" i="12"/>
  <c r="BF9" i="12"/>
  <c r="AX9" i="12"/>
  <c r="AP9" i="12"/>
  <c r="BO6" i="12"/>
  <c r="BG6" i="12"/>
  <c r="AY6" i="12"/>
  <c r="AQ6" i="12"/>
  <c r="BP5" i="12"/>
  <c r="BH5" i="12"/>
  <c r="AZ5" i="12"/>
  <c r="AQ5" i="12"/>
  <c r="BO4" i="12"/>
  <c r="BG4" i="12"/>
  <c r="AY4" i="12"/>
  <c r="AQ4" i="12"/>
  <c r="BP3" i="12"/>
  <c r="BH3" i="12"/>
  <c r="AZ3" i="12"/>
  <c r="AR3" i="12"/>
  <c r="BQ2" i="12"/>
  <c r="BI2" i="12"/>
  <c r="BA2" i="12"/>
  <c r="AS2" i="12"/>
  <c r="AU286" i="12"/>
  <c r="AM193" i="12"/>
  <c r="BD178" i="12"/>
  <c r="BG170" i="12"/>
  <c r="BM162" i="12"/>
  <c r="BN153" i="12"/>
  <c r="BQ144" i="12"/>
  <c r="AQ137" i="12"/>
  <c r="BK134" i="12"/>
  <c r="BC132" i="12"/>
  <c r="AZ130" i="12"/>
  <c r="AZ128" i="12"/>
  <c r="AY127" i="12"/>
  <c r="AX126" i="12"/>
  <c r="AX125" i="12"/>
  <c r="AW124" i="12"/>
  <c r="AV123" i="12"/>
  <c r="AT122" i="12"/>
  <c r="AU121" i="12"/>
  <c r="AU118" i="12"/>
  <c r="AU117" i="12"/>
  <c r="AV116" i="12"/>
  <c r="AW115" i="12"/>
  <c r="AW114" i="12"/>
  <c r="AW113" i="12"/>
  <c r="AV112" i="12"/>
  <c r="AX111" i="12"/>
  <c r="AX110" i="12"/>
  <c r="AY109" i="12"/>
  <c r="AY108" i="12"/>
  <c r="AU68" i="12"/>
  <c r="AO67" i="12"/>
  <c r="AO66" i="12"/>
  <c r="AN65" i="12"/>
  <c r="AN64" i="12"/>
  <c r="AO62" i="12"/>
  <c r="AO61" i="12"/>
  <c r="AP60" i="12"/>
  <c r="AP59" i="12"/>
  <c r="AP58" i="12"/>
  <c r="AP57" i="12"/>
  <c r="AO56" i="12"/>
  <c r="AM55" i="12"/>
  <c r="AL54" i="12"/>
  <c r="AT53" i="12"/>
  <c r="BG51" i="12"/>
  <c r="BP50" i="12"/>
  <c r="AR50" i="12"/>
  <c r="BG49" i="12"/>
  <c r="AW49" i="12"/>
  <c r="AL49" i="12"/>
  <c r="BF48" i="12"/>
  <c r="AV48" i="12"/>
  <c r="BQ47" i="12"/>
  <c r="BF47" i="12"/>
  <c r="AW47" i="12"/>
  <c r="AN47" i="12"/>
  <c r="BK46" i="12"/>
  <c r="BB46" i="12"/>
  <c r="AS46" i="12"/>
  <c r="BP45" i="12"/>
  <c r="BF45" i="12"/>
  <c r="AW45" i="12"/>
  <c r="AN45" i="12"/>
  <c r="BL44" i="12"/>
  <c r="BC44" i="12"/>
  <c r="AT44" i="12"/>
  <c r="BQ43" i="12"/>
  <c r="BG43" i="12"/>
  <c r="AY43" i="12"/>
  <c r="AQ43" i="12"/>
  <c r="BN41" i="12"/>
  <c r="BF41" i="12"/>
  <c r="AX41" i="12"/>
  <c r="AP41" i="12"/>
  <c r="BN40" i="12"/>
  <c r="BF40" i="12"/>
  <c r="AX40" i="12"/>
  <c r="AP40" i="12"/>
  <c r="BM39" i="12"/>
  <c r="BE39" i="12"/>
  <c r="AW39" i="12"/>
  <c r="AO39" i="12"/>
  <c r="BN37" i="12"/>
  <c r="BF37" i="12"/>
  <c r="AX37" i="12"/>
  <c r="AP37" i="12"/>
  <c r="BN36" i="12"/>
  <c r="BF36" i="12"/>
  <c r="AX36" i="12"/>
  <c r="AP36" i="12"/>
  <c r="BP35" i="12"/>
  <c r="BH35" i="12"/>
  <c r="AZ35" i="12"/>
  <c r="AR35" i="12"/>
  <c r="BP34" i="12"/>
  <c r="BH34" i="12"/>
  <c r="AZ34" i="12"/>
  <c r="AR34" i="12"/>
  <c r="BQ33" i="12"/>
  <c r="BI33" i="12"/>
  <c r="BA33" i="12"/>
  <c r="AS33" i="12"/>
  <c r="BQ32" i="12"/>
  <c r="BI32" i="12"/>
  <c r="BA32" i="12"/>
  <c r="AR32" i="12"/>
  <c r="BQ31" i="12"/>
  <c r="BI31" i="12"/>
  <c r="BA31" i="12"/>
  <c r="AR31" i="12"/>
  <c r="BP30" i="12"/>
  <c r="BH30" i="12"/>
  <c r="AZ30" i="12"/>
  <c r="AR30" i="12"/>
  <c r="BQ29" i="12"/>
  <c r="BI29" i="12"/>
  <c r="BA29" i="12"/>
  <c r="AR29" i="12"/>
  <c r="BP28" i="12"/>
  <c r="BH28" i="12"/>
  <c r="AZ28" i="12"/>
  <c r="AR28" i="12"/>
  <c r="BQ26" i="12"/>
  <c r="BI26" i="12"/>
  <c r="BA26" i="12"/>
  <c r="AS26" i="12"/>
  <c r="BQ25" i="12"/>
  <c r="BI25" i="12"/>
  <c r="BA25" i="12"/>
  <c r="AS25" i="12"/>
  <c r="BJ23" i="12"/>
  <c r="BB23" i="12"/>
  <c r="AT23" i="12"/>
  <c r="AL23" i="12"/>
  <c r="BJ22" i="12"/>
  <c r="BB22" i="12"/>
  <c r="AT22" i="12"/>
  <c r="AL22" i="12"/>
  <c r="BJ21" i="12"/>
  <c r="BB21" i="12"/>
  <c r="AT21" i="12"/>
  <c r="AL21" i="12"/>
  <c r="BL20" i="12"/>
  <c r="BD20" i="12"/>
  <c r="AV20" i="12"/>
  <c r="AN20" i="12"/>
  <c r="BM19" i="12"/>
  <c r="BE19" i="12"/>
  <c r="AW19" i="12"/>
  <c r="AN19" i="12"/>
  <c r="BM18" i="12"/>
  <c r="BE18" i="12"/>
  <c r="AW18" i="12"/>
  <c r="AO18" i="12"/>
  <c r="BM17" i="12"/>
  <c r="BE17" i="12"/>
  <c r="AW17" i="12"/>
  <c r="AO17" i="12"/>
  <c r="BM14" i="12"/>
  <c r="BE14" i="12"/>
  <c r="AW14" i="12"/>
  <c r="AO14" i="12"/>
  <c r="BM11" i="12"/>
  <c r="BE11" i="12"/>
  <c r="AW11" i="12"/>
  <c r="AO11" i="12"/>
  <c r="BM9" i="12"/>
  <c r="BE9" i="12"/>
  <c r="AW9" i="12"/>
  <c r="AO9" i="12"/>
  <c r="BN6" i="12"/>
  <c r="BF6" i="12"/>
  <c r="AX6" i="12"/>
  <c r="AP6" i="12"/>
  <c r="BO5" i="12"/>
  <c r="BG5" i="12"/>
  <c r="AY5" i="12"/>
  <c r="AP5" i="12"/>
  <c r="BN4" i="12"/>
  <c r="BF4" i="12"/>
  <c r="AX4" i="12"/>
  <c r="AP4" i="12"/>
  <c r="BO3" i="12"/>
  <c r="BG3" i="12"/>
  <c r="AY3" i="12"/>
  <c r="AQ3" i="12"/>
  <c r="BP2" i="12"/>
  <c r="BH2" i="12"/>
  <c r="AZ2" i="12"/>
  <c r="AR2" i="12"/>
  <c r="F3301" i="7"/>
  <c r="F3295" i="7"/>
  <c r="F3281" i="7"/>
  <c r="F3274" i="7"/>
  <c r="F3266" i="7"/>
  <c r="F3259" i="7"/>
  <c r="F3251" i="7"/>
  <c r="F3244" i="7"/>
  <c r="F3238" i="7"/>
  <c r="F3230" i="7"/>
  <c r="F3222" i="7"/>
  <c r="F3214" i="7"/>
  <c r="F3207" i="7"/>
  <c r="F3200" i="7"/>
  <c r="F3185" i="7"/>
  <c r="F3177" i="7"/>
  <c r="F3171" i="7"/>
  <c r="F3163" i="7"/>
  <c r="F3156" i="7"/>
  <c r="F3150" i="7"/>
  <c r="F3145" i="7"/>
  <c r="F3127" i="7"/>
  <c r="F3122" i="7"/>
  <c r="F3109" i="7"/>
  <c r="F3103" i="7"/>
  <c r="F3097" i="7"/>
  <c r="F3092" i="7"/>
  <c r="F3086" i="7"/>
  <c r="F3066" i="7"/>
  <c r="F3059" i="7"/>
  <c r="F3052" i="7"/>
  <c r="F3047" i="7"/>
  <c r="F3040" i="7"/>
  <c r="F3033" i="7"/>
  <c r="F3020" i="7"/>
  <c r="F3014" i="7"/>
  <c r="F3008" i="7"/>
  <c r="F3002" i="7"/>
  <c r="F2995" i="7"/>
  <c r="F2988" i="7"/>
  <c r="F2980" i="7"/>
  <c r="F2973" i="7"/>
  <c r="F2961" i="7"/>
  <c r="F2954" i="7"/>
  <c r="F2947" i="7"/>
  <c r="F2941" i="7"/>
  <c r="F2934" i="7"/>
  <c r="F2927" i="7"/>
  <c r="F2920" i="7"/>
  <c r="AY282" i="12"/>
  <c r="AN189" i="12"/>
  <c r="BD177" i="12"/>
  <c r="BH169" i="12"/>
  <c r="BM161" i="12"/>
  <c r="BO152" i="12"/>
  <c r="BP143" i="12"/>
  <c r="BL136" i="12"/>
  <c r="BA134" i="12"/>
  <c r="AT132" i="12"/>
  <c r="AR130" i="12"/>
  <c r="AY128" i="12"/>
  <c r="AX127" i="12"/>
  <c r="AW126" i="12"/>
  <c r="AW125" i="12"/>
  <c r="AV124" i="12"/>
  <c r="AU123" i="12"/>
  <c r="AS122" i="12"/>
  <c r="AT121" i="12"/>
  <c r="AT118" i="12"/>
  <c r="AT117" i="12"/>
  <c r="AU116" i="12"/>
  <c r="AV115" i="12"/>
  <c r="AV114" i="12"/>
  <c r="AV113" i="12"/>
  <c r="AU112" i="12"/>
  <c r="AW111" i="12"/>
  <c r="AW110" i="12"/>
  <c r="AX109" i="12"/>
  <c r="AX108" i="12"/>
  <c r="AS68" i="12"/>
  <c r="AN67" i="12"/>
  <c r="AN66" i="12"/>
  <c r="AM65" i="12"/>
  <c r="AM64" i="12"/>
  <c r="AN62" i="12"/>
  <c r="AN61" i="12"/>
  <c r="AO60" i="12"/>
  <c r="AO59" i="12"/>
  <c r="AO58" i="12"/>
  <c r="AO57" i="12"/>
  <c r="AN56" i="12"/>
  <c r="AL55" i="12"/>
  <c r="BQ53" i="12"/>
  <c r="AS53" i="12"/>
  <c r="BA51" i="12"/>
  <c r="BN50" i="12"/>
  <c r="AQ50" i="12"/>
  <c r="BF49" i="12"/>
  <c r="AV49" i="12"/>
  <c r="BP48" i="12"/>
  <c r="BE48" i="12"/>
  <c r="AU48" i="12"/>
  <c r="BN47" i="12"/>
  <c r="BE47" i="12"/>
  <c r="AV47" i="12"/>
  <c r="AM47" i="12"/>
  <c r="BJ46" i="12"/>
  <c r="BA46" i="12"/>
  <c r="AR46" i="12"/>
  <c r="BN45" i="12"/>
  <c r="BE45" i="12"/>
  <c r="AV45" i="12"/>
  <c r="AM45" i="12"/>
  <c r="BK44" i="12"/>
  <c r="BB44" i="12"/>
  <c r="AS44" i="12"/>
  <c r="BN43" i="12"/>
  <c r="BF43" i="12"/>
  <c r="AX43" i="12"/>
  <c r="AP43" i="12"/>
  <c r="BM41" i="12"/>
  <c r="BE41" i="12"/>
  <c r="AW41" i="12"/>
  <c r="AO41" i="12"/>
  <c r="BM40" i="12"/>
  <c r="BE40" i="12"/>
  <c r="AW40" i="12"/>
  <c r="AO40" i="12"/>
  <c r="BL39" i="12"/>
  <c r="BD39" i="12"/>
  <c r="AV39" i="12"/>
  <c r="AN39" i="12"/>
  <c r="BM37" i="12"/>
  <c r="BE37" i="12"/>
  <c r="AW37" i="12"/>
  <c r="AO37" i="12"/>
  <c r="BM36" i="12"/>
  <c r="BE36" i="12"/>
  <c r="AW36" i="12"/>
  <c r="AO36" i="12"/>
  <c r="BO35" i="12"/>
  <c r="BG35" i="12"/>
  <c r="AY35" i="12"/>
  <c r="AQ35" i="12"/>
  <c r="BO34" i="12"/>
  <c r="BG34" i="12"/>
  <c r="AY34" i="12"/>
  <c r="AQ34" i="12"/>
  <c r="BP33" i="12"/>
  <c r="BH33" i="12"/>
  <c r="AZ33" i="12"/>
  <c r="AR33" i="12"/>
  <c r="BP32" i="12"/>
  <c r="BH32" i="12"/>
  <c r="AZ32" i="12"/>
  <c r="AQ32" i="12"/>
  <c r="BP31" i="12"/>
  <c r="BH31" i="12"/>
  <c r="AZ31" i="12"/>
  <c r="AQ31" i="12"/>
  <c r="BO30" i="12"/>
  <c r="BG30" i="12"/>
  <c r="AY30" i="12"/>
  <c r="AQ30" i="12"/>
  <c r="BP29" i="12"/>
  <c r="BH29" i="12"/>
  <c r="AZ29" i="12"/>
  <c r="AQ29" i="12"/>
  <c r="BO28" i="12"/>
  <c r="BG28" i="12"/>
  <c r="AY28" i="12"/>
  <c r="AQ28" i="12"/>
  <c r="BP26" i="12"/>
  <c r="BH26" i="12"/>
  <c r="AZ26" i="12"/>
  <c r="AR26" i="12"/>
  <c r="BP25" i="12"/>
  <c r="BH25" i="12"/>
  <c r="AZ25" i="12"/>
  <c r="AR25" i="12"/>
  <c r="BQ23" i="12"/>
  <c r="BI23" i="12"/>
  <c r="BA23" i="12"/>
  <c r="AS23" i="12"/>
  <c r="BQ22" i="12"/>
  <c r="BI22" i="12"/>
  <c r="BA22" i="12"/>
  <c r="AS22" i="12"/>
  <c r="BQ21" i="12"/>
  <c r="BI21" i="12"/>
  <c r="BA21" i="12"/>
  <c r="AS21" i="12"/>
  <c r="BK20" i="12"/>
  <c r="BC20" i="12"/>
  <c r="AU20" i="12"/>
  <c r="AM20" i="12"/>
  <c r="BL19" i="12"/>
  <c r="BD19" i="12"/>
  <c r="AV19" i="12"/>
  <c r="AM19" i="12"/>
  <c r="BL18" i="12"/>
  <c r="BD18" i="12"/>
  <c r="AV18" i="12"/>
  <c r="AN18" i="12"/>
  <c r="BL17" i="12"/>
  <c r="BD17" i="12"/>
  <c r="AV17" i="12"/>
  <c r="AN17" i="12"/>
  <c r="BL14" i="12"/>
  <c r="BD14" i="12"/>
  <c r="AV14" i="12"/>
  <c r="AN14" i="12"/>
  <c r="BL11" i="12"/>
  <c r="BD11" i="12"/>
  <c r="AV11" i="12"/>
  <c r="AN11" i="12"/>
  <c r="BL9" i="12"/>
  <c r="BD9" i="12"/>
  <c r="AV9" i="12"/>
  <c r="AN9" i="12"/>
  <c r="BM6" i="12"/>
  <c r="BE6" i="12"/>
  <c r="AW6" i="12"/>
  <c r="AO6" i="12"/>
  <c r="BN5" i="12"/>
  <c r="BF5" i="12"/>
  <c r="AX5" i="12"/>
  <c r="AO5" i="12"/>
  <c r="BM4" i="12"/>
  <c r="BE4" i="12"/>
  <c r="AW4" i="12"/>
  <c r="AO4" i="12"/>
  <c r="BN3" i="12"/>
  <c r="BF3" i="12"/>
  <c r="AX3" i="12"/>
  <c r="AP3" i="12"/>
  <c r="BO2" i="12"/>
  <c r="BG2" i="12"/>
  <c r="AY2" i="12"/>
  <c r="AQ2" i="12"/>
  <c r="F3300" i="7"/>
  <c r="F3294" i="7"/>
  <c r="F3288" i="7"/>
  <c r="F3273" i="7"/>
  <c r="F3258" i="7"/>
  <c r="F3250" i="7"/>
  <c r="F3243" i="7"/>
  <c r="F3237" i="7"/>
  <c r="F3229" i="7"/>
  <c r="F3221" i="7"/>
  <c r="F3213" i="7"/>
  <c r="F3206" i="7"/>
  <c r="F3199" i="7"/>
  <c r="F3192" i="7"/>
  <c r="F3184" i="7"/>
  <c r="F3170" i="7"/>
  <c r="F3162" i="7"/>
  <c r="F3149" i="7"/>
  <c r="F3144" i="7"/>
  <c r="F3138" i="7"/>
  <c r="F3132" i="7"/>
  <c r="F3126" i="7"/>
  <c r="F3121" i="7"/>
  <c r="F3115" i="7"/>
  <c r="F3091" i="7"/>
  <c r="F3085" i="7"/>
  <c r="F3078" i="7"/>
  <c r="F3071" i="7"/>
  <c r="F3065" i="7"/>
  <c r="F3058" i="7"/>
  <c r="F3051" i="7"/>
  <c r="F3046" i="7"/>
  <c r="F3039" i="7"/>
  <c r="F3032" i="7"/>
  <c r="F3026" i="7"/>
  <c r="F3019" i="7"/>
  <c r="F3013" i="7"/>
  <c r="F3007" i="7"/>
  <c r="F3001" i="7"/>
  <c r="F2994" i="7"/>
  <c r="F2987" i="7"/>
  <c r="F2979" i="7"/>
  <c r="F2972" i="7"/>
  <c r="F2966" i="7"/>
  <c r="F2960" i="7"/>
  <c r="F2953" i="7"/>
  <c r="F2946" i="7"/>
  <c r="F2940" i="7"/>
  <c r="F2933" i="7"/>
  <c r="F2926" i="7"/>
  <c r="F2919" i="7"/>
  <c r="F2913" i="7"/>
  <c r="BB278" i="12"/>
  <c r="BI186" i="12"/>
  <c r="BC176" i="12"/>
  <c r="BH168" i="12"/>
  <c r="BM160" i="12"/>
  <c r="BO151" i="12"/>
  <c r="BQ142" i="12"/>
  <c r="BB136" i="12"/>
  <c r="AR134" i="12"/>
  <c r="BQ129" i="12"/>
  <c r="AR128" i="12"/>
  <c r="AQ127" i="12"/>
  <c r="AP126" i="12"/>
  <c r="AO125" i="12"/>
  <c r="AO124" i="12"/>
  <c r="AM123" i="12"/>
  <c r="AL122" i="12"/>
  <c r="AM121" i="12"/>
  <c r="AM118" i="12"/>
  <c r="AM117" i="12"/>
  <c r="AN116" i="12"/>
  <c r="AO115" i="12"/>
  <c r="AO114" i="12"/>
  <c r="AN113" i="12"/>
  <c r="AN112" i="12"/>
  <c r="AP111" i="12"/>
  <c r="AP110" i="12"/>
  <c r="AQ109" i="12"/>
  <c r="AQ108" i="12"/>
  <c r="AL68" i="12"/>
  <c r="BM66" i="12"/>
  <c r="BM65" i="12"/>
  <c r="BL64" i="12"/>
  <c r="BM62" i="12"/>
  <c r="BM61" i="12"/>
  <c r="BN60" i="12"/>
  <c r="BN59" i="12"/>
  <c r="BN58" i="12"/>
  <c r="BN57" i="12"/>
  <c r="BM56" i="12"/>
  <c r="BL55" i="12"/>
  <c r="BJ54" i="12"/>
  <c r="BJ53" i="12"/>
  <c r="AR53" i="12"/>
  <c r="AZ51" i="12"/>
  <c r="BH50" i="12"/>
  <c r="AP50" i="12"/>
  <c r="BE49" i="12"/>
  <c r="AT49" i="12"/>
  <c r="BN48" i="12"/>
  <c r="BD48" i="12"/>
  <c r="AS48" i="12"/>
  <c r="BM47" i="12"/>
  <c r="BD47" i="12"/>
  <c r="AU47" i="12"/>
  <c r="AL47" i="12"/>
  <c r="BI46" i="12"/>
  <c r="AZ46" i="12"/>
  <c r="AP46" i="12"/>
  <c r="BM45" i="12"/>
  <c r="BD45" i="12"/>
  <c r="AU45" i="12"/>
  <c r="AL45" i="12"/>
  <c r="BJ44" i="12"/>
  <c r="BA44" i="12"/>
  <c r="AQ44" i="12"/>
  <c r="BM43" i="12"/>
  <c r="BE43" i="12"/>
  <c r="AW43" i="12"/>
  <c r="AO43" i="12"/>
  <c r="BL41" i="12"/>
  <c r="BD41" i="12"/>
  <c r="AV41" i="12"/>
  <c r="AN41" i="12"/>
  <c r="BL40" i="12"/>
  <c r="BD40" i="12"/>
  <c r="AV40" i="12"/>
  <c r="AN40" i="12"/>
  <c r="BK39" i="12"/>
  <c r="BC39" i="12"/>
  <c r="AU39" i="12"/>
  <c r="AM39" i="12"/>
  <c r="BL37" i="12"/>
  <c r="BD37" i="12"/>
  <c r="AV37" i="12"/>
  <c r="AN37" i="12"/>
  <c r="BL36" i="12"/>
  <c r="BD36" i="12"/>
  <c r="AV36" i="12"/>
  <c r="AN36" i="12"/>
  <c r="BN35" i="12"/>
  <c r="BF35" i="12"/>
  <c r="AX35" i="12"/>
  <c r="AP35" i="12"/>
  <c r="BN34" i="12"/>
  <c r="BF34" i="12"/>
  <c r="AX34" i="12"/>
  <c r="AP34" i="12"/>
  <c r="BO33" i="12"/>
  <c r="BG33" i="12"/>
  <c r="AY33" i="12"/>
  <c r="AQ33" i="12"/>
  <c r="BO32" i="12"/>
  <c r="BG32" i="12"/>
  <c r="AY32" i="12"/>
  <c r="AP32" i="12"/>
  <c r="BO31" i="12"/>
  <c r="BG31" i="12"/>
  <c r="AY31" i="12"/>
  <c r="AP31" i="12"/>
  <c r="BN30" i="12"/>
  <c r="BF30" i="12"/>
  <c r="AX30" i="12"/>
  <c r="AP30" i="12"/>
  <c r="BO29" i="12"/>
  <c r="BG29" i="12"/>
  <c r="AY29" i="12"/>
  <c r="AP29" i="12"/>
  <c r="BN28" i="12"/>
  <c r="BF28" i="12"/>
  <c r="AX28" i="12"/>
  <c r="AP28" i="12"/>
  <c r="BO26" i="12"/>
  <c r="BG26" i="12"/>
  <c r="AY26" i="12"/>
  <c r="AQ26" i="12"/>
  <c r="BO25" i="12"/>
  <c r="BG25" i="12"/>
  <c r="AY25" i="12"/>
  <c r="AQ25" i="12"/>
  <c r="BP23" i="12"/>
  <c r="BH23" i="12"/>
  <c r="AZ23" i="12"/>
  <c r="AR23" i="12"/>
  <c r="BP22" i="12"/>
  <c r="BH22" i="12"/>
  <c r="AZ22" i="12"/>
  <c r="AR22" i="12"/>
  <c r="BP21" i="12"/>
  <c r="BH21" i="12"/>
  <c r="AZ21" i="12"/>
  <c r="AR21" i="12"/>
  <c r="BJ20" i="12"/>
  <c r="BB20" i="12"/>
  <c r="AT20" i="12"/>
  <c r="AL20" i="12"/>
  <c r="BK19" i="12"/>
  <c r="BC19" i="12"/>
  <c r="AU19" i="12"/>
  <c r="AL19" i="12"/>
  <c r="BK18" i="12"/>
  <c r="BC18" i="12"/>
  <c r="AU18" i="12"/>
  <c r="AM18" i="12"/>
  <c r="BK17" i="12"/>
  <c r="BC17" i="12"/>
  <c r="AU17" i="12"/>
  <c r="AM17" i="12"/>
  <c r="BK14" i="12"/>
  <c r="BC14" i="12"/>
  <c r="AU14" i="12"/>
  <c r="AM14" i="12"/>
  <c r="BK11" i="12"/>
  <c r="BC11" i="12"/>
  <c r="AU11" i="12"/>
  <c r="AM11" i="12"/>
  <c r="BK9" i="12"/>
  <c r="BC9" i="12"/>
  <c r="AU9" i="12"/>
  <c r="AM9" i="12"/>
  <c r="BL6" i="12"/>
  <c r="BD6" i="12"/>
  <c r="AV6" i="12"/>
  <c r="AN6" i="12"/>
  <c r="BM5" i="12"/>
  <c r="BE5" i="12"/>
  <c r="AW5" i="12"/>
  <c r="AN5" i="12"/>
  <c r="BL4" i="12"/>
  <c r="BD4" i="12"/>
  <c r="AV4" i="12"/>
  <c r="AN4" i="12"/>
  <c r="BM3" i="12"/>
  <c r="BE3" i="12"/>
  <c r="AW3" i="12"/>
  <c r="AO3" i="12"/>
  <c r="BN2" i="12"/>
  <c r="BF2" i="12"/>
  <c r="AX2" i="12"/>
  <c r="AP2" i="12"/>
  <c r="F3299" i="7"/>
  <c r="F3293" i="7"/>
  <c r="F3287" i="7"/>
  <c r="F3280" i="7"/>
  <c r="F3272" i="7"/>
  <c r="F3265" i="7"/>
  <c r="F3257" i="7"/>
  <c r="F3249" i="7"/>
  <c r="F3242" i="7"/>
  <c r="F3236" i="7"/>
  <c r="F3228" i="7"/>
  <c r="F3220" i="7"/>
  <c r="F3212" i="7"/>
  <c r="F3205" i="7"/>
  <c r="F3198" i="7"/>
  <c r="F3191" i="7"/>
  <c r="F3183" i="7"/>
  <c r="F3176" i="7"/>
  <c r="F3169" i="7"/>
  <c r="F3161" i="7"/>
  <c r="F3155" i="7"/>
  <c r="F3143" i="7"/>
  <c r="F3137" i="7"/>
  <c r="F3131" i="7"/>
  <c r="F3125" i="7"/>
  <c r="F3120" i="7"/>
  <c r="F3108" i="7"/>
  <c r="F3102" i="7"/>
  <c r="F3096" i="7"/>
  <c r="F3084" i="7"/>
  <c r="F3077" i="7"/>
  <c r="F3070" i="7"/>
  <c r="F3064" i="7"/>
  <c r="F3057" i="7"/>
  <c r="F3045" i="7"/>
  <c r="F3038" i="7"/>
  <c r="F3025" i="7"/>
  <c r="F3018" i="7"/>
  <c r="F3000" i="7"/>
  <c r="F2993" i="7"/>
  <c r="F2986" i="7"/>
  <c r="F2971" i="7"/>
  <c r="F2965" i="7"/>
  <c r="F2959" i="7"/>
  <c r="F2952" i="7"/>
  <c r="F2945" i="7"/>
  <c r="BE274" i="12"/>
  <c r="BB185" i="12"/>
  <c r="BE175" i="12"/>
  <c r="BI167" i="12"/>
  <c r="BM159" i="12"/>
  <c r="BO150" i="12"/>
  <c r="BP140" i="12"/>
  <c r="AR136" i="12"/>
  <c r="BQ133" i="12"/>
  <c r="BI131" i="12"/>
  <c r="BH129" i="12"/>
  <c r="AQ128" i="12"/>
  <c r="AP127" i="12"/>
  <c r="AO126" i="12"/>
  <c r="AN125" i="12"/>
  <c r="AN124" i="12"/>
  <c r="AL123" i="12"/>
  <c r="AL121" i="12"/>
  <c r="AL118" i="12"/>
  <c r="AL117" i="12"/>
  <c r="AM116" i="12"/>
  <c r="AN115" i="12"/>
  <c r="AN114" i="12"/>
  <c r="AM113" i="12"/>
  <c r="AM112" i="12"/>
  <c r="AO111" i="12"/>
  <c r="AO110" i="12"/>
  <c r="AP109" i="12"/>
  <c r="AP108" i="12"/>
  <c r="BQ67" i="12"/>
  <c r="BL66" i="12"/>
  <c r="BL65" i="12"/>
  <c r="BK64" i="12"/>
  <c r="BL62" i="12"/>
  <c r="BL61" i="12"/>
  <c r="BM60" i="12"/>
  <c r="BM59" i="12"/>
  <c r="BM58" i="12"/>
  <c r="BM57" i="12"/>
  <c r="BL56" i="12"/>
  <c r="BK55" i="12"/>
  <c r="BI54" i="12"/>
  <c r="BI53" i="12"/>
  <c r="AL53" i="12"/>
  <c r="AY51" i="12"/>
  <c r="BG50" i="12"/>
  <c r="BP49" i="12"/>
  <c r="BD49" i="12"/>
  <c r="AR49" i="12"/>
  <c r="BM48" i="12"/>
  <c r="BC48" i="12"/>
  <c r="AQ48" i="12"/>
  <c r="BL47" i="12"/>
  <c r="BC47" i="12"/>
  <c r="AT47" i="12"/>
  <c r="BH46" i="12"/>
  <c r="AX46" i="12"/>
  <c r="AO46" i="12"/>
  <c r="BL45" i="12"/>
  <c r="BC45" i="12"/>
  <c r="AT45" i="12"/>
  <c r="BI44" i="12"/>
  <c r="AY44" i="12"/>
  <c r="AP44" i="12"/>
  <c r="BL43" i="12"/>
  <c r="BD43" i="12"/>
  <c r="AV43" i="12"/>
  <c r="AN43" i="12"/>
  <c r="BK41" i="12"/>
  <c r="BC41" i="12"/>
  <c r="AU41" i="12"/>
  <c r="AM41" i="12"/>
  <c r="BK40" i="12"/>
  <c r="BC40" i="12"/>
  <c r="AU40" i="12"/>
  <c r="AM40" i="12"/>
  <c r="BJ39" i="12"/>
  <c r="BB39" i="12"/>
  <c r="AT39" i="12"/>
  <c r="AL39" i="12"/>
  <c r="BK37" i="12"/>
  <c r="BC37" i="12"/>
  <c r="AU37" i="12"/>
  <c r="AM37" i="12"/>
  <c r="BK36" i="12"/>
  <c r="BC36" i="12"/>
  <c r="AU36" i="12"/>
  <c r="AM36" i="12"/>
  <c r="BM35" i="12"/>
  <c r="BE35" i="12"/>
  <c r="AW35" i="12"/>
  <c r="AO35" i="12"/>
  <c r="BM34" i="12"/>
  <c r="BE34" i="12"/>
  <c r="AW34" i="12"/>
  <c r="AO34" i="12"/>
  <c r="BN33" i="12"/>
  <c r="BF33" i="12"/>
  <c r="AX33" i="12"/>
  <c r="AP33" i="12"/>
  <c r="BN32" i="12"/>
  <c r="BF32" i="12"/>
  <c r="AX32" i="12"/>
  <c r="AO32" i="12"/>
  <c r="BN31" i="12"/>
  <c r="BF31" i="12"/>
  <c r="AX31" i="12"/>
  <c r="AO31" i="12"/>
  <c r="BM30" i="12"/>
  <c r="BE30" i="12"/>
  <c r="AW30" i="12"/>
  <c r="AO30" i="12"/>
  <c r="BN29" i="12"/>
  <c r="BF29" i="12"/>
  <c r="AX29" i="12"/>
  <c r="AO29" i="12"/>
  <c r="BM28" i="12"/>
  <c r="BE28" i="12"/>
  <c r="AW28" i="12"/>
  <c r="AO28" i="12"/>
  <c r="BN26" i="12"/>
  <c r="BF26" i="12"/>
  <c r="AX26" i="12"/>
  <c r="AP26" i="12"/>
  <c r="BN25" i="12"/>
  <c r="BF25" i="12"/>
  <c r="AX25" i="12"/>
  <c r="AP25" i="12"/>
  <c r="BO23" i="12"/>
  <c r="BG23" i="12"/>
  <c r="AY23" i="12"/>
  <c r="AQ23" i="12"/>
  <c r="BO22" i="12"/>
  <c r="BG22" i="12"/>
  <c r="AY22" i="12"/>
  <c r="AQ22" i="12"/>
  <c r="BO21" i="12"/>
  <c r="BG21" i="12"/>
  <c r="AY21" i="12"/>
  <c r="AQ21" i="12"/>
  <c r="BQ20" i="12"/>
  <c r="BI20" i="12"/>
  <c r="BA20" i="12"/>
  <c r="AS20" i="12"/>
  <c r="BJ19" i="12"/>
  <c r="BB19" i="12"/>
  <c r="AS19" i="12"/>
  <c r="BJ18" i="12"/>
  <c r="BB18" i="12"/>
  <c r="AT18" i="12"/>
  <c r="AL18" i="12"/>
  <c r="BJ17" i="12"/>
  <c r="BB17" i="12"/>
  <c r="AT17" i="12"/>
  <c r="AL17" i="12"/>
  <c r="BJ14" i="12"/>
  <c r="BB14" i="12"/>
  <c r="AT14" i="12"/>
  <c r="AL14" i="12"/>
  <c r="BJ11" i="12"/>
  <c r="BB11" i="12"/>
  <c r="AT11" i="12"/>
  <c r="AL11" i="12"/>
  <c r="BJ9" i="12"/>
  <c r="BB9" i="12"/>
  <c r="AT9" i="12"/>
  <c r="AL9" i="12"/>
  <c r="BK6" i="12"/>
  <c r="BC6" i="12"/>
  <c r="AU6" i="12"/>
  <c r="AM6" i="12"/>
  <c r="BL5" i="12"/>
  <c r="BD5" i="12"/>
  <c r="AV5" i="12"/>
  <c r="AM5" i="12"/>
  <c r="BK4" i="12"/>
  <c r="BC4" i="12"/>
  <c r="AU4" i="12"/>
  <c r="AM4" i="12"/>
  <c r="BL3" i="12"/>
  <c r="BD3" i="12"/>
  <c r="AV3" i="12"/>
  <c r="AN3" i="12"/>
  <c r="BM2" i="12"/>
  <c r="BE2" i="12"/>
  <c r="AW2" i="12"/>
  <c r="AO2" i="12"/>
  <c r="F3298" i="7"/>
  <c r="F3292" i="7"/>
  <c r="F3286" i="7"/>
  <c r="F3279" i="7"/>
  <c r="F3271" i="7"/>
  <c r="F3264" i="7"/>
  <c r="F3256" i="7"/>
  <c r="F3235" i="7"/>
  <c r="F3227" i="7"/>
  <c r="F3219" i="7"/>
  <c r="F3211" i="7"/>
  <c r="F3204" i="7"/>
  <c r="F3197" i="7"/>
  <c r="F3190" i="7"/>
  <c r="F3182" i="7"/>
  <c r="F3168" i="7"/>
  <c r="F3160" i="7"/>
  <c r="F3154" i="7"/>
  <c r="F3148" i="7"/>
  <c r="F3142" i="7"/>
  <c r="F3119" i="7"/>
  <c r="F3114" i="7"/>
  <c r="F3107" i="7"/>
  <c r="F3101" i="7"/>
  <c r="F3090" i="7"/>
  <c r="BF266" i="12"/>
  <c r="BB184" i="12"/>
  <c r="BE174" i="12"/>
  <c r="BJ166" i="12"/>
  <c r="BL158" i="12"/>
  <c r="BO149" i="12"/>
  <c r="BP139" i="12"/>
  <c r="BP135" i="12"/>
  <c r="BH133" i="12"/>
  <c r="AZ131" i="12"/>
  <c r="AZ129" i="12"/>
  <c r="BP127" i="12"/>
  <c r="BN126" i="12"/>
  <c r="BN125" i="12"/>
  <c r="BM124" i="12"/>
  <c r="BL123" i="12"/>
  <c r="BJ122" i="12"/>
  <c r="BK121" i="12"/>
  <c r="BK118" i="12"/>
  <c r="BK117" i="12"/>
  <c r="BL116" i="12"/>
  <c r="BM115" i="12"/>
  <c r="BM114" i="12"/>
  <c r="BM113" i="12"/>
  <c r="BL112" i="12"/>
  <c r="BN111" i="12"/>
  <c r="BO110" i="12"/>
  <c r="BO109" i="12"/>
  <c r="BO108" i="12"/>
  <c r="BN68" i="12"/>
  <c r="BI67" i="12"/>
  <c r="BE66" i="12"/>
  <c r="BE65" i="12"/>
  <c r="BD64" i="12"/>
  <c r="BE62" i="12"/>
  <c r="BE61" i="12"/>
  <c r="BF60" i="12"/>
  <c r="BF59" i="12"/>
  <c r="BF58" i="12"/>
  <c r="BF57" i="12"/>
  <c r="BE56" i="12"/>
  <c r="BD55" i="12"/>
  <c r="BB54" i="12"/>
  <c r="BH53" i="12"/>
  <c r="BQ51" i="12"/>
  <c r="AS51" i="12"/>
  <c r="BF50" i="12"/>
  <c r="BO49" i="12"/>
  <c r="BB49" i="12"/>
  <c r="AQ49" i="12"/>
  <c r="BL48" i="12"/>
  <c r="BA48" i="12"/>
  <c r="AP48" i="12"/>
  <c r="BK47" i="12"/>
  <c r="BB47" i="12"/>
  <c r="AS47" i="12"/>
  <c r="BQ46" i="12"/>
  <c r="BF46" i="12"/>
  <c r="AW46" i="12"/>
  <c r="AN46" i="12"/>
  <c r="BK45" i="12"/>
  <c r="BB45" i="12"/>
  <c r="AS45" i="12"/>
  <c r="BQ44" i="12"/>
  <c r="BG44" i="12"/>
  <c r="AX44" i="12"/>
  <c r="AO44" i="12"/>
  <c r="BK43" i="12"/>
  <c r="BC43" i="12"/>
  <c r="AU43" i="12"/>
  <c r="AM43" i="12"/>
  <c r="BJ41" i="12"/>
  <c r="BB41" i="12"/>
  <c r="AT41" i="12"/>
  <c r="AL41" i="12"/>
  <c r="BJ40" i="12"/>
  <c r="BB40" i="12"/>
  <c r="AT40" i="12"/>
  <c r="AL40" i="12"/>
  <c r="BI39" i="12"/>
  <c r="BA39" i="12"/>
  <c r="AS39" i="12"/>
  <c r="BJ37" i="12"/>
  <c r="BB37" i="12"/>
  <c r="AT37" i="12"/>
  <c r="AL37" i="12"/>
  <c r="BJ36" i="12"/>
  <c r="BB36" i="12"/>
  <c r="AT36" i="12"/>
  <c r="AL36" i="12"/>
  <c r="BL35" i="12"/>
  <c r="BD35" i="12"/>
  <c r="AV35" i="12"/>
  <c r="AN35" i="12"/>
  <c r="BL34" i="12"/>
  <c r="BD34" i="12"/>
  <c r="AV34" i="12"/>
  <c r="AN34" i="12"/>
  <c r="BM33" i="12"/>
  <c r="BE33" i="12"/>
  <c r="AW33" i="12"/>
  <c r="AO33" i="12"/>
  <c r="BM32" i="12"/>
  <c r="BE32" i="12"/>
  <c r="AW32" i="12"/>
  <c r="AN32" i="12"/>
  <c r="BM31" i="12"/>
  <c r="BE31" i="12"/>
  <c r="AW31" i="12"/>
  <c r="AN31" i="12"/>
  <c r="BL30" i="12"/>
  <c r="BD30" i="12"/>
  <c r="AV30" i="12"/>
  <c r="AN30" i="12"/>
  <c r="BM29" i="12"/>
  <c r="BE29" i="12"/>
  <c r="AW29" i="12"/>
  <c r="AN29" i="12"/>
  <c r="BL28" i="12"/>
  <c r="BD28" i="12"/>
  <c r="AV28" i="12"/>
  <c r="AN28" i="12"/>
  <c r="BM26" i="12"/>
  <c r="BE26" i="12"/>
  <c r="AW26" i="12"/>
  <c r="AO26" i="12"/>
  <c r="BM25" i="12"/>
  <c r="BE25" i="12"/>
  <c r="AW25" i="12"/>
  <c r="AO25" i="12"/>
  <c r="BN23" i="12"/>
  <c r="BF23" i="12"/>
  <c r="AX23" i="12"/>
  <c r="AP23" i="12"/>
  <c r="BN22" i="12"/>
  <c r="BF22" i="12"/>
  <c r="AX22" i="12"/>
  <c r="AP22" i="12"/>
  <c r="BN21" i="12"/>
  <c r="BF21" i="12"/>
  <c r="AX21" i="12"/>
  <c r="AP21" i="12"/>
  <c r="BP20" i="12"/>
  <c r="BH20" i="12"/>
  <c r="AZ20" i="12"/>
  <c r="AR20" i="12"/>
  <c r="BQ19" i="12"/>
  <c r="BI19" i="12"/>
  <c r="BA19" i="12"/>
  <c r="AR19" i="12"/>
  <c r="BQ18" i="12"/>
  <c r="BI18" i="12"/>
  <c r="BA18" i="12"/>
  <c r="AS18" i="12"/>
  <c r="BQ17" i="12"/>
  <c r="BI17" i="12"/>
  <c r="BA17" i="12"/>
  <c r="AS17" i="12"/>
  <c r="BQ14" i="12"/>
  <c r="BI14" i="12"/>
  <c r="BA14" i="12"/>
  <c r="AS14" i="12"/>
  <c r="BQ11" i="12"/>
  <c r="BI11" i="12"/>
  <c r="BA11" i="12"/>
  <c r="AS11" i="12"/>
  <c r="BQ9" i="12"/>
  <c r="BI9" i="12"/>
  <c r="BA9" i="12"/>
  <c r="AS9" i="12"/>
  <c r="BJ6" i="12"/>
  <c r="BB6" i="12"/>
  <c r="AT6" i="12"/>
  <c r="AL6" i="12"/>
  <c r="BK5" i="12"/>
  <c r="BC5" i="12"/>
  <c r="AU5" i="12"/>
  <c r="AL5" i="12"/>
  <c r="BJ4" i="12"/>
  <c r="BB4" i="12"/>
  <c r="AT4" i="12"/>
  <c r="AL4" i="12"/>
  <c r="BK3" i="12"/>
  <c r="BC3" i="12"/>
  <c r="AU3" i="12"/>
  <c r="AM3" i="12"/>
  <c r="BL2" i="12"/>
  <c r="BD2" i="12"/>
  <c r="AV2" i="12"/>
  <c r="AN2" i="12"/>
  <c r="F3297" i="7"/>
  <c r="F3291" i="7"/>
  <c r="F3285" i="7"/>
  <c r="F3278" i="7"/>
  <c r="F3270" i="7"/>
  <c r="F3263" i="7"/>
  <c r="F3255" i="7"/>
  <c r="F3248" i="7"/>
  <c r="F3241" i="7"/>
  <c r="F3234" i="7"/>
  <c r="F3226" i="7"/>
  <c r="F3218" i="7"/>
  <c r="F3210" i="7"/>
  <c r="F3203" i="7"/>
  <c r="F3196" i="7"/>
  <c r="F3189" i="7"/>
  <c r="F3181" i="7"/>
  <c r="F3175" i="7"/>
  <c r="F3167" i="7"/>
  <c r="F3159" i="7"/>
  <c r="F3153" i="7"/>
  <c r="F3141" i="7"/>
  <c r="F3136" i="7"/>
  <c r="F3130" i="7"/>
  <c r="F3124" i="7"/>
  <c r="F3118" i="7"/>
  <c r="F3113" i="7"/>
  <c r="F3106" i="7"/>
  <c r="F3100" i="7"/>
  <c r="F3095" i="7"/>
  <c r="F3089" i="7"/>
  <c r="F3082" i="7"/>
  <c r="F3075" i="7"/>
  <c r="F3056" i="7"/>
  <c r="F3049" i="7"/>
  <c r="F3043" i="7"/>
  <c r="F3036" i="7"/>
  <c r="F3030" i="7"/>
  <c r="F3023" i="7"/>
  <c r="F3011" i="7"/>
  <c r="F3005" i="7"/>
  <c r="F2992" i="7"/>
  <c r="F2984" i="7"/>
  <c r="F2977" i="7"/>
  <c r="F2969" i="7"/>
  <c r="F2964" i="7"/>
  <c r="F2957" i="7"/>
  <c r="F2951" i="7"/>
  <c r="F2944" i="7"/>
  <c r="F2938" i="7"/>
  <c r="F2930" i="7"/>
  <c r="F2923" i="7"/>
  <c r="BH207" i="12"/>
  <c r="BK157" i="12"/>
  <c r="AY133" i="12"/>
  <c r="BM126" i="12"/>
  <c r="BI122" i="12"/>
  <c r="BK116" i="12"/>
  <c r="BK112" i="12"/>
  <c r="BN108" i="12"/>
  <c r="BD65" i="12"/>
  <c r="BE60" i="12"/>
  <c r="BD56" i="12"/>
  <c r="BP51" i="12"/>
  <c r="AZ49" i="12"/>
  <c r="AO48" i="12"/>
  <c r="BN46" i="12"/>
  <c r="BJ45" i="12"/>
  <c r="BF44" i="12"/>
  <c r="BB43" i="12"/>
  <c r="BA41" i="12"/>
  <c r="BA40" i="12"/>
  <c r="AZ39" i="12"/>
  <c r="BA37" i="12"/>
  <c r="BA36" i="12"/>
  <c r="BC35" i="12"/>
  <c r="BC34" i="12"/>
  <c r="BD33" i="12"/>
  <c r="BD32" i="12"/>
  <c r="BD31" i="12"/>
  <c r="BC30" i="12"/>
  <c r="BD29" i="12"/>
  <c r="BC28" i="12"/>
  <c r="BD26" i="12"/>
  <c r="BD25" i="12"/>
  <c r="BE23" i="12"/>
  <c r="BE22" i="12"/>
  <c r="BE21" i="12"/>
  <c r="BG20" i="12"/>
  <c r="BH19" i="12"/>
  <c r="BH18" i="12"/>
  <c r="BH17" i="12"/>
  <c r="BH14" i="12"/>
  <c r="BH11" i="12"/>
  <c r="BH9" i="12"/>
  <c r="BI6" i="12"/>
  <c r="BJ5" i="12"/>
  <c r="BI4" i="12"/>
  <c r="BJ3" i="12"/>
  <c r="BK2" i="12"/>
  <c r="F3302" i="7"/>
  <c r="F3283" i="7"/>
  <c r="F3262" i="7"/>
  <c r="F3245" i="7"/>
  <c r="F3224" i="7"/>
  <c r="F3202" i="7"/>
  <c r="F3186" i="7"/>
  <c r="F3165" i="7"/>
  <c r="F3147" i="7"/>
  <c r="F3133" i="7"/>
  <c r="F3072" i="7"/>
  <c r="F3060" i="7"/>
  <c r="F3034" i="7"/>
  <c r="F3021" i="7"/>
  <c r="F2996" i="7"/>
  <c r="F2981" i="7"/>
  <c r="F2967" i="7"/>
  <c r="F2955" i="7"/>
  <c r="F2942" i="7"/>
  <c r="F2917" i="7"/>
  <c r="AO203" i="12"/>
  <c r="BL156" i="12"/>
  <c r="AP133" i="12"/>
  <c r="BF126" i="12"/>
  <c r="BB122" i="12"/>
  <c r="BD116" i="12"/>
  <c r="BD112" i="12"/>
  <c r="BG108" i="12"/>
  <c r="AW65" i="12"/>
  <c r="AX60" i="12"/>
  <c r="AW56" i="12"/>
  <c r="BI51" i="12"/>
  <c r="AY49" i="12"/>
  <c r="AN48" i="12"/>
  <c r="BM46" i="12"/>
  <c r="BI45" i="12"/>
  <c r="BE44" i="12"/>
  <c r="BA43" i="12"/>
  <c r="AZ41" i="12"/>
  <c r="AZ40" i="12"/>
  <c r="AY39" i="12"/>
  <c r="AZ37" i="12"/>
  <c r="AZ36" i="12"/>
  <c r="BB35" i="12"/>
  <c r="BB34" i="12"/>
  <c r="BC33" i="12"/>
  <c r="BC32" i="12"/>
  <c r="BC31" i="12"/>
  <c r="BB30" i="12"/>
  <c r="BC29" i="12"/>
  <c r="BB28" i="12"/>
  <c r="BC26" i="12"/>
  <c r="BC25" i="12"/>
  <c r="BD23" i="12"/>
  <c r="BD22" i="12"/>
  <c r="BD21" i="12"/>
  <c r="BF20" i="12"/>
  <c r="BG19" i="12"/>
  <c r="BG18" i="12"/>
  <c r="BG17" i="12"/>
  <c r="BG14" i="12"/>
  <c r="BG11" i="12"/>
  <c r="BG9" i="12"/>
  <c r="BH6" i="12"/>
  <c r="BI5" i="12"/>
  <c r="BH4" i="12"/>
  <c r="BI3" i="12"/>
  <c r="BJ2" i="12"/>
  <c r="F3282" i="7"/>
  <c r="F3261" i="7"/>
  <c r="F3223" i="7"/>
  <c r="F3180" i="7"/>
  <c r="F3164" i="7"/>
  <c r="F3129" i="7"/>
  <c r="F3116" i="7"/>
  <c r="F3099" i="7"/>
  <c r="F3083" i="7"/>
  <c r="F3069" i="7"/>
  <c r="F3044" i="7"/>
  <c r="F3031" i="7"/>
  <c r="F3017" i="7"/>
  <c r="F3006" i="7"/>
  <c r="F2978" i="7"/>
  <c r="F2939" i="7"/>
  <c r="F2928" i="7"/>
  <c r="F2916" i="7"/>
  <c r="F2908" i="7"/>
  <c r="F2901" i="7"/>
  <c r="F2893" i="7"/>
  <c r="F2887" i="7"/>
  <c r="F2875" i="7"/>
  <c r="F2868" i="7"/>
  <c r="F2861" i="7"/>
  <c r="F2854" i="7"/>
  <c r="F2837" i="7"/>
  <c r="F2830" i="7"/>
  <c r="F2818" i="7"/>
  <c r="F2812" i="7"/>
  <c r="F2807" i="7"/>
  <c r="F2783" i="7"/>
  <c r="F2770" i="7"/>
  <c r="F2764" i="7"/>
  <c r="F2752" i="7"/>
  <c r="F2745" i="7"/>
  <c r="F2739" i="7"/>
  <c r="F2733" i="7"/>
  <c r="F2726" i="7"/>
  <c r="F2709" i="7"/>
  <c r="F2702" i="7"/>
  <c r="F2690" i="7"/>
  <c r="F2684" i="7"/>
  <c r="F2679" i="7"/>
  <c r="F2655" i="7"/>
  <c r="F2642" i="7"/>
  <c r="F2636" i="7"/>
  <c r="F2623" i="7"/>
  <c r="F2610" i="7"/>
  <c r="F2605" i="7"/>
  <c r="F2598" i="7"/>
  <c r="F2592" i="7"/>
  <c r="F2586" i="7"/>
  <c r="F2579" i="7"/>
  <c r="F2574" i="7"/>
  <c r="F2567" i="7"/>
  <c r="F2561" i="7"/>
  <c r="F2548" i="7"/>
  <c r="F2536" i="7"/>
  <c r="F2519" i="7"/>
  <c r="F2513" i="7"/>
  <c r="F2507" i="7"/>
  <c r="F2495" i="7"/>
  <c r="F2490" i="7"/>
  <c r="F2483" i="7"/>
  <c r="F2478" i="7"/>
  <c r="F2471" i="7"/>
  <c r="F2466" i="7"/>
  <c r="F2460" i="7"/>
  <c r="F2454" i="7"/>
  <c r="F2442" i="7"/>
  <c r="F2437" i="7"/>
  <c r="F2430" i="7"/>
  <c r="F2418" i="7"/>
  <c r="F2413" i="7"/>
  <c r="F2401" i="7"/>
  <c r="F2395" i="7"/>
  <c r="F2389" i="7"/>
  <c r="F2384" i="7"/>
  <c r="F2377" i="7"/>
  <c r="F2372" i="7"/>
  <c r="F2361" i="7"/>
  <c r="F2348" i="7"/>
  <c r="F2342" i="7"/>
  <c r="F2336" i="7"/>
  <c r="F2319" i="7"/>
  <c r="F2307" i="7"/>
  <c r="F2295" i="7"/>
  <c r="F2289" i="7"/>
  <c r="F2283" i="7"/>
  <c r="F2278" i="7"/>
  <c r="F2267" i="7"/>
  <c r="F2261" i="7"/>
  <c r="F2256" i="7"/>
  <c r="F2251" i="7"/>
  <c r="F2246" i="7"/>
  <c r="F2232" i="7"/>
  <c r="F2222" i="7"/>
  <c r="F2207" i="7"/>
  <c r="F2202" i="7"/>
  <c r="F2197" i="7"/>
  <c r="F2188" i="7"/>
  <c r="F2183" i="7"/>
  <c r="F2178" i="7"/>
  <c r="F2173" i="7"/>
  <c r="F2168" i="7"/>
  <c r="F2163" i="7"/>
  <c r="F2154" i="7"/>
  <c r="F2149" i="7"/>
  <c r="F2144" i="7"/>
  <c r="F2134" i="7"/>
  <c r="F2125" i="7"/>
  <c r="F2115" i="7"/>
  <c r="F2110" i="7"/>
  <c r="F2101" i="7"/>
  <c r="F2092" i="7"/>
  <c r="F2087" i="7"/>
  <c r="F2082" i="7"/>
  <c r="F2073" i="7"/>
  <c r="F2062" i="7"/>
  <c r="F2051" i="7"/>
  <c r="F2046" i="7"/>
  <c r="F2036" i="7"/>
  <c r="F2026" i="7"/>
  <c r="BC183" i="12"/>
  <c r="BO148" i="12"/>
  <c r="AR131" i="12"/>
  <c r="BM125" i="12"/>
  <c r="BJ121" i="12"/>
  <c r="BL115" i="12"/>
  <c r="BM111" i="12"/>
  <c r="BM68" i="12"/>
  <c r="BC64" i="12"/>
  <c r="BE59" i="12"/>
  <c r="BC55" i="12"/>
  <c r="AR51" i="12"/>
  <c r="AP49" i="12"/>
  <c r="BJ47" i="12"/>
  <c r="BE46" i="12"/>
  <c r="BA45" i="12"/>
  <c r="AW44" i="12"/>
  <c r="AT43" i="12"/>
  <c r="AS41" i="12"/>
  <c r="AS40" i="12"/>
  <c r="AR39" i="12"/>
  <c r="AS37" i="12"/>
  <c r="AS36" i="12"/>
  <c r="AU35" i="12"/>
  <c r="AU34" i="12"/>
  <c r="AV33" i="12"/>
  <c r="AV32" i="12"/>
  <c r="AV31" i="12"/>
  <c r="AU30" i="12"/>
  <c r="AV29" i="12"/>
  <c r="AU28" i="12"/>
  <c r="AV26" i="12"/>
  <c r="AV25" i="12"/>
  <c r="AW23" i="12"/>
  <c r="AW22" i="12"/>
  <c r="AW21" i="12"/>
  <c r="AY20" i="12"/>
  <c r="AZ19" i="12"/>
  <c r="AZ18" i="12"/>
  <c r="AZ17" i="12"/>
  <c r="AZ14" i="12"/>
  <c r="AZ11" i="12"/>
  <c r="AZ9" i="12"/>
  <c r="BA6" i="12"/>
  <c r="BB5" i="12"/>
  <c r="BA4" i="12"/>
  <c r="BB3" i="12"/>
  <c r="BC2" i="12"/>
  <c r="F3296" i="7"/>
  <c r="F3277" i="7"/>
  <c r="F3260" i="7"/>
  <c r="F3240" i="7"/>
  <c r="F3217" i="7"/>
  <c r="F3201" i="7"/>
  <c r="F3179" i="7"/>
  <c r="F3158" i="7"/>
  <c r="F3146" i="7"/>
  <c r="F3128" i="7"/>
  <c r="F3112" i="7"/>
  <c r="F3098" i="7"/>
  <c r="F3081" i="7"/>
  <c r="F3068" i="7"/>
  <c r="F3055" i="7"/>
  <c r="F3029" i="7"/>
  <c r="F3016" i="7"/>
  <c r="F3004" i="7"/>
  <c r="F2991" i="7"/>
  <c r="F2976" i="7"/>
  <c r="F2963" i="7"/>
  <c r="F2950" i="7"/>
  <c r="F2937" i="7"/>
  <c r="F2925" i="7"/>
  <c r="F2915" i="7"/>
  <c r="F2907" i="7"/>
  <c r="F2900" i="7"/>
  <c r="F2892" i="7"/>
  <c r="F2886" i="7"/>
  <c r="F2880" i="7"/>
  <c r="F2874" i="7"/>
  <c r="F2867" i="7"/>
  <c r="F2860" i="7"/>
  <c r="F2853" i="7"/>
  <c r="F2848" i="7"/>
  <c r="F2842" i="7"/>
  <c r="F2836" i="7"/>
  <c r="F2824" i="7"/>
  <c r="F2811" i="7"/>
  <c r="F2806" i="7"/>
  <c r="F2800" i="7"/>
  <c r="F2794" i="7"/>
  <c r="F2788" i="7"/>
  <c r="F2782" i="7"/>
  <c r="F2776" i="7"/>
  <c r="F2763" i="7"/>
  <c r="F2757" i="7"/>
  <c r="F2751" i="7"/>
  <c r="F2732" i="7"/>
  <c r="F2725" i="7"/>
  <c r="F2720" i="7"/>
  <c r="F2714" i="7"/>
  <c r="F2708" i="7"/>
  <c r="F2696" i="7"/>
  <c r="F2683" i="7"/>
  <c r="F2678" i="7"/>
  <c r="F2672" i="7"/>
  <c r="F2666" i="7"/>
  <c r="F2660" i="7"/>
  <c r="F2654" i="7"/>
  <c r="F2648" i="7"/>
  <c r="F2635" i="7"/>
  <c r="F2629" i="7"/>
  <c r="F2622" i="7"/>
  <c r="F2617" i="7"/>
  <c r="F2604" i="7"/>
  <c r="F2591" i="7"/>
  <c r="F2578" i="7"/>
  <c r="F2573" i="7"/>
  <c r="F2566" i="7"/>
  <c r="F2560" i="7"/>
  <c r="F2554" i="7"/>
  <c r="F2547" i="7"/>
  <c r="F2542" i="7"/>
  <c r="F2535" i="7"/>
  <c r="F2530" i="7"/>
  <c r="F2524" i="7"/>
  <c r="F2518" i="7"/>
  <c r="F2506" i="7"/>
  <c r="F2501" i="7"/>
  <c r="F2494" i="7"/>
  <c r="F2482" i="7"/>
  <c r="F2477" i="7"/>
  <c r="F2465" i="7"/>
  <c r="F2459" i="7"/>
  <c r="F2453" i="7"/>
  <c r="F2448" i="7"/>
  <c r="F2441" i="7"/>
  <c r="F2436" i="7"/>
  <c r="F2425" i="7"/>
  <c r="F2412" i="7"/>
  <c r="F2406" i="7"/>
  <c r="F2400" i="7"/>
  <c r="F2383" i="7"/>
  <c r="F2371" i="7"/>
  <c r="F2365" i="7"/>
  <c r="F2360" i="7"/>
  <c r="F2353" i="7"/>
  <c r="F2347" i="7"/>
  <c r="F2335" i="7"/>
  <c r="F2330" i="7"/>
  <c r="F2324" i="7"/>
  <c r="F2312" i="7"/>
  <c r="F2300" i="7"/>
  <c r="F2294" i="7"/>
  <c r="F2282" i="7"/>
  <c r="F2272" i="7"/>
  <c r="F2260" i="7"/>
  <c r="F2255" i="7"/>
  <c r="F2241" i="7"/>
  <c r="F2236" i="7"/>
  <c r="F2231" i="7"/>
  <c r="F2226" i="7"/>
  <c r="F2217" i="7"/>
  <c r="F2212" i="7"/>
  <c r="F2192" i="7"/>
  <c r="F2187" i="7"/>
  <c r="F2182" i="7"/>
  <c r="F2167" i="7"/>
  <c r="F2158" i="7"/>
  <c r="F2143" i="7"/>
  <c r="F2138" i="7"/>
  <c r="F2129" i="7"/>
  <c r="F2120" i="7"/>
  <c r="F2114" i="7"/>
  <c r="F2105" i="7"/>
  <c r="F2096" i="7"/>
  <c r="F2091" i="7"/>
  <c r="F2086" i="7"/>
  <c r="F2077" i="7"/>
  <c r="F2072" i="7"/>
  <c r="F2066" i="7"/>
  <c r="F2057" i="7"/>
  <c r="F2041" i="7"/>
  <c r="F2035" i="7"/>
  <c r="F2030" i="7"/>
  <c r="BD182" i="12"/>
  <c r="BQ146" i="12"/>
  <c r="BP130" i="12"/>
  <c r="BF125" i="12"/>
  <c r="BC121" i="12"/>
  <c r="BE115" i="12"/>
  <c r="BF111" i="12"/>
  <c r="BF68" i="12"/>
  <c r="AV64" i="12"/>
  <c r="AX59" i="12"/>
  <c r="AV55" i="12"/>
  <c r="AQ51" i="12"/>
  <c r="AO49" i="12"/>
  <c r="BI47" i="12"/>
  <c r="BD46" i="12"/>
  <c r="AZ45" i="12"/>
  <c r="AV44" i="12"/>
  <c r="AS43" i="12"/>
  <c r="AR41" i="12"/>
  <c r="AR40" i="12"/>
  <c r="AQ39" i="12"/>
  <c r="AR37" i="12"/>
  <c r="AR36" i="12"/>
  <c r="AT35" i="12"/>
  <c r="AT34" i="12"/>
  <c r="AU33" i="12"/>
  <c r="AU32" i="12"/>
  <c r="AU31" i="12"/>
  <c r="AT30" i="12"/>
  <c r="AU29" i="12"/>
  <c r="AT28" i="12"/>
  <c r="AU26" i="12"/>
  <c r="AU25" i="12"/>
  <c r="AV23" i="12"/>
  <c r="AV22" i="12"/>
  <c r="AV21" i="12"/>
  <c r="AX20" i="12"/>
  <c r="AY19" i="12"/>
  <c r="AY18" i="12"/>
  <c r="AY17" i="12"/>
  <c r="AY14" i="12"/>
  <c r="AY11" i="12"/>
  <c r="AY9" i="12"/>
  <c r="AZ6" i="12"/>
  <c r="BA5" i="12"/>
  <c r="AZ4" i="12"/>
  <c r="BA3" i="12"/>
  <c r="BB2" i="12"/>
  <c r="F3276" i="7"/>
  <c r="F3254" i="7"/>
  <c r="F3239" i="7"/>
  <c r="F3216" i="7"/>
  <c r="F3195" i="7"/>
  <c r="F3178" i="7"/>
  <c r="F3157" i="7"/>
  <c r="F3140" i="7"/>
  <c r="F3111" i="7"/>
  <c r="F3080" i="7"/>
  <c r="F3054" i="7"/>
  <c r="F3042" i="7"/>
  <c r="F3028" i="7"/>
  <c r="F2990" i="7"/>
  <c r="F2975" i="7"/>
  <c r="F2949" i="7"/>
  <c r="F2936" i="7"/>
  <c r="F2924" i="7"/>
  <c r="F2906" i="7"/>
  <c r="F2899" i="7"/>
  <c r="F2885" i="7"/>
  <c r="F2873" i="7"/>
  <c r="F2866" i="7"/>
  <c r="F2859" i="7"/>
  <c r="F2852" i="7"/>
  <c r="F2847" i="7"/>
  <c r="F2835" i="7"/>
  <c r="F2829" i="7"/>
  <c r="F2823" i="7"/>
  <c r="F2817" i="7"/>
  <c r="F2805" i="7"/>
  <c r="F2799" i="7"/>
  <c r="F2787" i="7"/>
  <c r="F2781" i="7"/>
  <c r="F2775" i="7"/>
  <c r="F2769" i="7"/>
  <c r="F2756" i="7"/>
  <c r="F2750" i="7"/>
  <c r="F2744" i="7"/>
  <c r="F2738" i="7"/>
  <c r="F2731" i="7"/>
  <c r="F2724" i="7"/>
  <c r="F2719" i="7"/>
  <c r="F2707" i="7"/>
  <c r="F2701" i="7"/>
  <c r="F2695" i="7"/>
  <c r="F2689" i="7"/>
  <c r="F2677" i="7"/>
  <c r="F2671" i="7"/>
  <c r="F2659" i="7"/>
  <c r="F2653" i="7"/>
  <c r="F2647" i="7"/>
  <c r="F2641" i="7"/>
  <c r="F2628" i="7"/>
  <c r="F2621" i="7"/>
  <c r="F2616" i="7"/>
  <c r="F2609" i="7"/>
  <c r="F2603" i="7"/>
  <c r="F2597" i="7"/>
  <c r="F2590" i="7"/>
  <c r="F2585" i="7"/>
  <c r="F2572" i="7"/>
  <c r="F2559" i="7"/>
  <c r="F2546" i="7"/>
  <c r="F2541" i="7"/>
  <c r="F2529" i="7"/>
  <c r="F2523" i="7"/>
  <c r="F2517" i="7"/>
  <c r="F2512" i="7"/>
  <c r="F2505" i="7"/>
  <c r="F2500" i="7"/>
  <c r="F2489" i="7"/>
  <c r="F2476" i="7"/>
  <c r="F2470" i="7"/>
  <c r="F2464" i="7"/>
  <c r="F2447" i="7"/>
  <c r="F2435" i="7"/>
  <c r="F2429" i="7"/>
  <c r="F2424" i="7"/>
  <c r="F2417" i="7"/>
  <c r="F2411" i="7"/>
  <c r="F2399" i="7"/>
  <c r="F2394" i="7"/>
  <c r="F2388" i="7"/>
  <c r="F2376" i="7"/>
  <c r="F2359" i="7"/>
  <c r="F2346" i="7"/>
  <c r="F2341" i="7"/>
  <c r="F2334" i="7"/>
  <c r="F2323" i="7"/>
  <c r="F2318" i="7"/>
  <c r="F2311" i="7"/>
  <c r="F2306" i="7"/>
  <c r="F2299" i="7"/>
  <c r="F2293" i="7"/>
  <c r="F2288" i="7"/>
  <c r="F2277" i="7"/>
  <c r="F2271" i="7"/>
  <c r="F2266" i="7"/>
  <c r="F2259" i="7"/>
  <c r="F2250" i="7"/>
  <c r="F2245" i="7"/>
  <c r="F2235" i="7"/>
  <c r="F2230" i="7"/>
  <c r="F2221" i="7"/>
  <c r="F2211" i="7"/>
  <c r="F2206" i="7"/>
  <c r="F2201" i="7"/>
  <c r="F2196" i="7"/>
  <c r="F2191" i="7"/>
  <c r="F2177" i="7"/>
  <c r="F2172" i="7"/>
  <c r="F2162" i="7"/>
  <c r="F2153" i="7"/>
  <c r="F2148" i="7"/>
  <c r="F2142" i="7"/>
  <c r="F2133" i="7"/>
  <c r="F2124" i="7"/>
  <c r="F2119" i="7"/>
  <c r="F2109" i="7"/>
  <c r="F2100" i="7"/>
  <c r="F2095" i="7"/>
  <c r="F2081" i="7"/>
  <c r="F2071" i="7"/>
  <c r="F2061" i="7"/>
  <c r="F2056" i="7"/>
  <c r="F2050" i="7"/>
  <c r="F2045" i="7"/>
  <c r="F2025" i="7"/>
  <c r="F2019" i="7"/>
  <c r="F2014" i="7"/>
  <c r="F2009" i="7"/>
  <c r="F2004" i="7"/>
  <c r="BF173" i="12"/>
  <c r="AP139" i="12"/>
  <c r="AR129" i="12"/>
  <c r="BL124" i="12"/>
  <c r="BJ118" i="12"/>
  <c r="BL114" i="12"/>
  <c r="BN110" i="12"/>
  <c r="BH67" i="12"/>
  <c r="BD62" i="12"/>
  <c r="BE58" i="12"/>
  <c r="BA54" i="12"/>
  <c r="AZ50" i="12"/>
  <c r="BK48" i="12"/>
  <c r="BA47" i="12"/>
  <c r="AV46" i="12"/>
  <c r="AR45" i="12"/>
  <c r="AN44" i="12"/>
  <c r="AL43" i="12"/>
  <c r="BQ40" i="12"/>
  <c r="BQ39" i="12"/>
  <c r="BQ37" i="12"/>
  <c r="BQ36" i="12"/>
  <c r="AM35" i="12"/>
  <c r="AM34" i="12"/>
  <c r="AN33" i="12"/>
  <c r="AM32" i="12"/>
  <c r="AM31" i="12"/>
  <c r="AM30" i="12"/>
  <c r="AM29" i="12"/>
  <c r="AM28" i="12"/>
  <c r="AN26" i="12"/>
  <c r="AN25" i="12"/>
  <c r="AO23" i="12"/>
  <c r="AO22" i="12"/>
  <c r="AO21" i="12"/>
  <c r="AQ20" i="12"/>
  <c r="AQ19" i="12"/>
  <c r="AR18" i="12"/>
  <c r="AR17" i="12"/>
  <c r="AR14" i="12"/>
  <c r="AR11" i="12"/>
  <c r="AR9" i="12"/>
  <c r="AS6" i="12"/>
  <c r="AT5" i="12"/>
  <c r="AS4" i="12"/>
  <c r="AT3" i="12"/>
  <c r="AU2" i="12"/>
  <c r="F3290" i="7"/>
  <c r="F3275" i="7"/>
  <c r="F3253" i="7"/>
  <c r="F3233" i="7"/>
  <c r="F3215" i="7"/>
  <c r="F3194" i="7"/>
  <c r="F3174" i="7"/>
  <c r="F3110" i="7"/>
  <c r="F3094" i="7"/>
  <c r="F3079" i="7"/>
  <c r="F3067" i="7"/>
  <c r="F3053" i="7"/>
  <c r="F3041" i="7"/>
  <c r="F3027" i="7"/>
  <c r="F3015" i="7"/>
  <c r="F3003" i="7"/>
  <c r="F2989" i="7"/>
  <c r="F2974" i="7"/>
  <c r="F2962" i="7"/>
  <c r="F2948" i="7"/>
  <c r="F2935" i="7"/>
  <c r="F2922" i="7"/>
  <c r="F2914" i="7"/>
  <c r="F2905" i="7"/>
  <c r="F2898" i="7"/>
  <c r="F2891" i="7"/>
  <c r="F2879" i="7"/>
  <c r="F2872" i="7"/>
  <c r="F2865" i="7"/>
  <c r="F2851" i="7"/>
  <c r="F2846" i="7"/>
  <c r="F2841" i="7"/>
  <c r="F2834" i="7"/>
  <c r="F2828" i="7"/>
  <c r="F2822" i="7"/>
  <c r="F2810" i="7"/>
  <c r="F2804" i="7"/>
  <c r="F2793" i="7"/>
  <c r="F2780" i="7"/>
  <c r="F2774" i="7"/>
  <c r="F2762" i="7"/>
  <c r="F2755" i="7"/>
  <c r="F2749" i="7"/>
  <c r="F2743" i="7"/>
  <c r="F2737" i="7"/>
  <c r="F2723" i="7"/>
  <c r="F2718" i="7"/>
  <c r="F2713" i="7"/>
  <c r="F2706" i="7"/>
  <c r="F2700" i="7"/>
  <c r="F2694" i="7"/>
  <c r="F2682" i="7"/>
  <c r="F2676" i="7"/>
  <c r="F2665" i="7"/>
  <c r="F2652" i="7"/>
  <c r="F2646" i="7"/>
  <c r="F2634" i="7"/>
  <c r="F2627" i="7"/>
  <c r="F2615" i="7"/>
  <c r="F2602" i="7"/>
  <c r="F2596" i="7"/>
  <c r="F2589" i="7"/>
  <c r="F2584" i="7"/>
  <c r="F2577" i="7"/>
  <c r="F2571" i="7"/>
  <c r="F2565" i="7"/>
  <c r="F2558" i="7"/>
  <c r="F2553" i="7"/>
  <c r="F2540" i="7"/>
  <c r="F2534" i="7"/>
  <c r="F2528" i="7"/>
  <c r="F2511" i="7"/>
  <c r="F2499" i="7"/>
  <c r="F2493" i="7"/>
  <c r="F2488" i="7"/>
  <c r="F2481" i="7"/>
  <c r="F2475" i="7"/>
  <c r="F2463" i="7"/>
  <c r="F2458" i="7"/>
  <c r="F2452" i="7"/>
  <c r="F2440" i="7"/>
  <c r="F2423" i="7"/>
  <c r="F2410" i="7"/>
  <c r="F2405" i="7"/>
  <c r="F2398" i="7"/>
  <c r="F2387" i="7"/>
  <c r="F2382" i="7"/>
  <c r="F2375" i="7"/>
  <c r="F2370" i="7"/>
  <c r="F2364" i="7"/>
  <c r="F2358" i="7"/>
  <c r="F2352" i="7"/>
  <c r="F2345" i="7"/>
  <c r="F2340" i="7"/>
  <c r="F2329" i="7"/>
  <c r="F2322" i="7"/>
  <c r="F2317" i="7"/>
  <c r="F2305" i="7"/>
  <c r="F2287" i="7"/>
  <c r="F2281" i="7"/>
  <c r="F2276" i="7"/>
  <c r="F2270" i="7"/>
  <c r="F2254" i="7"/>
  <c r="F2240" i="7"/>
  <c r="F2225" i="7"/>
  <c r="F2216" i="7"/>
  <c r="F2210" i="7"/>
  <c r="F2195" i="7"/>
  <c r="F2186" i="7"/>
  <c r="F2181" i="7"/>
  <c r="F2171" i="7"/>
  <c r="F2166" i="7"/>
  <c r="F2157" i="7"/>
  <c r="F2147" i="7"/>
  <c r="F2137" i="7"/>
  <c r="F2128" i="7"/>
  <c r="F2123" i="7"/>
  <c r="F2118" i="7"/>
  <c r="F2113" i="7"/>
  <c r="F2104" i="7"/>
  <c r="F2099" i="7"/>
  <c r="F2090" i="7"/>
  <c r="F2085" i="7"/>
  <c r="F2076" i="7"/>
  <c r="F2070" i="7"/>
  <c r="F2065" i="7"/>
  <c r="F2055" i="7"/>
  <c r="F2040" i="7"/>
  <c r="F2034" i="7"/>
  <c r="F2029" i="7"/>
  <c r="BF172" i="12"/>
  <c r="AY138" i="12"/>
  <c r="BP128" i="12"/>
  <c r="BE124" i="12"/>
  <c r="BC118" i="12"/>
  <c r="BE114" i="12"/>
  <c r="BG110" i="12"/>
  <c r="AX67" i="12"/>
  <c r="AW62" i="12"/>
  <c r="AX58" i="12"/>
  <c r="AT54" i="12"/>
  <c r="AY50" i="12"/>
  <c r="BI48" i="12"/>
  <c r="AZ47" i="12"/>
  <c r="AU46" i="12"/>
  <c r="AP45" i="12"/>
  <c r="AM44" i="12"/>
  <c r="BQ41" i="12"/>
  <c r="BP40" i="12"/>
  <c r="BP39" i="12"/>
  <c r="BP37" i="12"/>
  <c r="BP36" i="12"/>
  <c r="AL35" i="12"/>
  <c r="AL34" i="12"/>
  <c r="AM33" i="12"/>
  <c r="AL32" i="12"/>
  <c r="AL31" i="12"/>
  <c r="AL30" i="12"/>
  <c r="AL29" i="12"/>
  <c r="AL28" i="12"/>
  <c r="AM26" i="12"/>
  <c r="AM25" i="12"/>
  <c r="AN23" i="12"/>
  <c r="AN22" i="12"/>
  <c r="AN21" i="12"/>
  <c r="AP20" i="12"/>
  <c r="AP19" i="12"/>
  <c r="AQ18" i="12"/>
  <c r="AQ17" i="12"/>
  <c r="AQ14" i="12"/>
  <c r="AQ11" i="12"/>
  <c r="AQ9" i="12"/>
  <c r="AR6" i="12"/>
  <c r="AR5" i="12"/>
  <c r="AR4" i="12"/>
  <c r="AS3" i="12"/>
  <c r="AT2" i="12"/>
  <c r="F3269" i="7"/>
  <c r="F3252" i="7"/>
  <c r="F3232" i="7"/>
  <c r="F3193" i="7"/>
  <c r="F3173" i="7"/>
  <c r="F3152" i="7"/>
  <c r="F3139" i="7"/>
  <c r="F3123" i="7"/>
  <c r="F3105" i="7"/>
  <c r="F3093" i="7"/>
  <c r="F3076" i="7"/>
  <c r="F3063" i="7"/>
  <c r="F3050" i="7"/>
  <c r="F3037" i="7"/>
  <c r="F3024" i="7"/>
  <c r="F3012" i="7"/>
  <c r="F2999" i="7"/>
  <c r="F2985" i="7"/>
  <c r="F2970" i="7"/>
  <c r="F2958" i="7"/>
  <c r="F2932" i="7"/>
  <c r="F2921" i="7"/>
  <c r="F2912" i="7"/>
  <c r="F2904" i="7"/>
  <c r="F2897" i="7"/>
  <c r="F2890" i="7"/>
  <c r="F2884" i="7"/>
  <c r="F2878" i="7"/>
  <c r="F2871" i="7"/>
  <c r="F2858" i="7"/>
  <c r="F2845" i="7"/>
  <c r="F2833" i="7"/>
  <c r="F2827" i="7"/>
  <c r="F2821" i="7"/>
  <c r="F2816" i="7"/>
  <c r="F2803" i="7"/>
  <c r="F2798" i="7"/>
  <c r="F2792" i="7"/>
  <c r="F2786" i="7"/>
  <c r="F2779" i="7"/>
  <c r="F2773" i="7"/>
  <c r="F2768" i="7"/>
  <c r="F2761" i="7"/>
  <c r="F2748" i="7"/>
  <c r="F2730" i="7"/>
  <c r="F2717" i="7"/>
  <c r="F2705" i="7"/>
  <c r="F2699" i="7"/>
  <c r="F2693" i="7"/>
  <c r="F2688" i="7"/>
  <c r="F2675" i="7"/>
  <c r="F2670" i="7"/>
  <c r="F2664" i="7"/>
  <c r="F2658" i="7"/>
  <c r="F2651" i="7"/>
  <c r="F2645" i="7"/>
  <c r="F2640" i="7"/>
  <c r="F2633" i="7"/>
  <c r="F2620" i="7"/>
  <c r="F2614" i="7"/>
  <c r="F2608" i="7"/>
  <c r="F2601" i="7"/>
  <c r="F2595" i="7"/>
  <c r="F2583" i="7"/>
  <c r="F2570" i="7"/>
  <c r="F2564" i="7"/>
  <c r="F2557" i="7"/>
  <c r="F2552" i="7"/>
  <c r="F2545" i="7"/>
  <c r="F2539" i="7"/>
  <c r="F2527" i="7"/>
  <c r="F2522" i="7"/>
  <c r="F2516" i="7"/>
  <c r="F2504" i="7"/>
  <c r="F2487" i="7"/>
  <c r="F2474" i="7"/>
  <c r="F2469" i="7"/>
  <c r="F2462" i="7"/>
  <c r="F2451" i="7"/>
  <c r="F2446" i="7"/>
  <c r="F2439" i="7"/>
  <c r="F2434" i="7"/>
  <c r="F2428" i="7"/>
  <c r="F2422" i="7"/>
  <c r="F2416" i="7"/>
  <c r="F2409" i="7"/>
  <c r="F2404" i="7"/>
  <c r="F2393" i="7"/>
  <c r="F2386" i="7"/>
  <c r="F2381" i="7"/>
  <c r="F2369" i="7"/>
  <c r="F2363" i="7"/>
  <c r="F2357" i="7"/>
  <c r="F2351" i="7"/>
  <c r="F2339" i="7"/>
  <c r="F2333" i="7"/>
  <c r="F2328" i="7"/>
  <c r="F2316" i="7"/>
  <c r="F2310" i="7"/>
  <c r="F2304" i="7"/>
  <c r="F2298" i="7"/>
  <c r="F2292" i="7"/>
  <c r="F2275" i="7"/>
  <c r="F2265" i="7"/>
  <c r="F2258" i="7"/>
  <c r="F2249" i="7"/>
  <c r="F2244" i="7"/>
  <c r="F2239" i="7"/>
  <c r="F2234" i="7"/>
  <c r="F2229" i="7"/>
  <c r="F2220" i="7"/>
  <c r="F2215" i="7"/>
  <c r="F2205" i="7"/>
  <c r="F2200" i="7"/>
  <c r="F2190" i="7"/>
  <c r="F2176" i="7"/>
  <c r="F2170" i="7"/>
  <c r="F2161" i="7"/>
  <c r="F2152" i="7"/>
  <c r="F2146" i="7"/>
  <c r="F2141" i="7"/>
  <c r="F2132" i="7"/>
  <c r="F2127" i="7"/>
  <c r="F2108" i="7"/>
  <c r="F2103" i="7"/>
  <c r="F2094" i="7"/>
  <c r="F2080" i="7"/>
  <c r="F2075" i="7"/>
  <c r="F2060" i="7"/>
  <c r="F2054" i="7"/>
  <c r="F2049" i="7"/>
  <c r="F2044" i="7"/>
  <c r="F2039" i="7"/>
  <c r="F2023" i="7"/>
  <c r="F2018" i="7"/>
  <c r="BK165" i="12"/>
  <c r="BJ117" i="12"/>
  <c r="BD61" i="12"/>
  <c r="AY48" i="12"/>
  <c r="BJ43" i="12"/>
  <c r="BI37" i="12"/>
  <c r="BL33" i="12"/>
  <c r="BL29" i="12"/>
  <c r="BM23" i="12"/>
  <c r="BP19" i="12"/>
  <c r="BP11" i="12"/>
  <c r="BQ4" i="12"/>
  <c r="F3289" i="7"/>
  <c r="F3209" i="7"/>
  <c r="F3135" i="7"/>
  <c r="F3074" i="7"/>
  <c r="F2968" i="7"/>
  <c r="F2896" i="7"/>
  <c r="F2881" i="7"/>
  <c r="F2863" i="7"/>
  <c r="F2831" i="7"/>
  <c r="F2814" i="7"/>
  <c r="F2797" i="7"/>
  <c r="F2784" i="7"/>
  <c r="F2766" i="7"/>
  <c r="F2747" i="7"/>
  <c r="F2734" i="7"/>
  <c r="F2716" i="7"/>
  <c r="F2685" i="7"/>
  <c r="F2668" i="7"/>
  <c r="F2650" i="7"/>
  <c r="F2637" i="7"/>
  <c r="F2551" i="7"/>
  <c r="F2521" i="7"/>
  <c r="F2503" i="7"/>
  <c r="F2457" i="7"/>
  <c r="F2443" i="7"/>
  <c r="F2396" i="7"/>
  <c r="F2379" i="7"/>
  <c r="F2349" i="7"/>
  <c r="F2332" i="7"/>
  <c r="F2315" i="7"/>
  <c r="F2301" i="7"/>
  <c r="F2285" i="7"/>
  <c r="F2269" i="7"/>
  <c r="F2218" i="7"/>
  <c r="F2204" i="7"/>
  <c r="F2151" i="7"/>
  <c r="F2139" i="7"/>
  <c r="F2126" i="7"/>
  <c r="F2112" i="7"/>
  <c r="F2048" i="7"/>
  <c r="F2033" i="7"/>
  <c r="F2015" i="7"/>
  <c r="F1997" i="7"/>
  <c r="F1992" i="7"/>
  <c r="F1986" i="7"/>
  <c r="F1981" i="7"/>
  <c r="F1965" i="7"/>
  <c r="F1960" i="7"/>
  <c r="F1949" i="7"/>
  <c r="F1944" i="7"/>
  <c r="F1937" i="7"/>
  <c r="F1931" i="7"/>
  <c r="F1914" i="7"/>
  <c r="F1908" i="7"/>
  <c r="F1898" i="7"/>
  <c r="F1893" i="7"/>
  <c r="F1887" i="7"/>
  <c r="F1876" i="7"/>
  <c r="F1859" i="7"/>
  <c r="F1846" i="7"/>
  <c r="F1835" i="7"/>
  <c r="F1813" i="7"/>
  <c r="F1801" i="7"/>
  <c r="F1790" i="7"/>
  <c r="F1784" i="7"/>
  <c r="F1778" i="7"/>
  <c r="F1773" i="7"/>
  <c r="F1762" i="7"/>
  <c r="F1757" i="7"/>
  <c r="F1751" i="7"/>
  <c r="F1745" i="7"/>
  <c r="F1734" i="7"/>
  <c r="F1728" i="7"/>
  <c r="F1721" i="7"/>
  <c r="F1716" i="7"/>
  <c r="F1709" i="7"/>
  <c r="F1704" i="7"/>
  <c r="F1698" i="7"/>
  <c r="F1691" i="7"/>
  <c r="F1680" i="7"/>
  <c r="F1674" i="7"/>
  <c r="F1668" i="7"/>
  <c r="F1662" i="7"/>
  <c r="F1650" i="7"/>
  <c r="F1644" i="7"/>
  <c r="F1639" i="7"/>
  <c r="F1614" i="7"/>
  <c r="F1609" i="7"/>
  <c r="F1603" i="7"/>
  <c r="F1596" i="7"/>
  <c r="F1590" i="7"/>
  <c r="F1583" i="7"/>
  <c r="F1571" i="7"/>
  <c r="F1565" i="7"/>
  <c r="F1552" i="7"/>
  <c r="F1546" i="7"/>
  <c r="F1540" i="7"/>
  <c r="F1534" i="7"/>
  <c r="F1528" i="7"/>
  <c r="F1522" i="7"/>
  <c r="F1515" i="7"/>
  <c r="F1510" i="7"/>
  <c r="F1503" i="7"/>
  <c r="F1497" i="7"/>
  <c r="F1484" i="7"/>
  <c r="F1472" i="7"/>
  <c r="F1466" i="7"/>
  <c r="F1459" i="7"/>
  <c r="F1453" i="7"/>
  <c r="F1447" i="7"/>
  <c r="F1441" i="7"/>
  <c r="F1428" i="7"/>
  <c r="F1422" i="7"/>
  <c r="F1416" i="7"/>
  <c r="F1410" i="7"/>
  <c r="F1403" i="7"/>
  <c r="F1398" i="7"/>
  <c r="F1391" i="7"/>
  <c r="F1380" i="7"/>
  <c r="F1374" i="7"/>
  <c r="F1368" i="7"/>
  <c r="F1356" i="7"/>
  <c r="F1350" i="7"/>
  <c r="F1344" i="7"/>
  <c r="F1338" i="7"/>
  <c r="F1332" i="7"/>
  <c r="F1326" i="7"/>
  <c r="F1321" i="7"/>
  <c r="F1316" i="7"/>
  <c r="F1305" i="7"/>
  <c r="F1300" i="7"/>
  <c r="F1294" i="7"/>
  <c r="F1288" i="7"/>
  <c r="F1283" i="7"/>
  <c r="F1278" i="7"/>
  <c r="F1272" i="7"/>
  <c r="F1256" i="7"/>
  <c r="F1251" i="7"/>
  <c r="F1246" i="7"/>
  <c r="F1240" i="7"/>
  <c r="F1229" i="7"/>
  <c r="F1219" i="7"/>
  <c r="F1214" i="7"/>
  <c r="F1208" i="7"/>
  <c r="F1197" i="7"/>
  <c r="F1181" i="7"/>
  <c r="F1165" i="7"/>
  <c r="BK164" i="12"/>
  <c r="BC117" i="12"/>
  <c r="AW61" i="12"/>
  <c r="AX48" i="12"/>
  <c r="BI43" i="12"/>
  <c r="BH37" i="12"/>
  <c r="BK33" i="12"/>
  <c r="BK29" i="12"/>
  <c r="BL23" i="12"/>
  <c r="BO19" i="12"/>
  <c r="BO11" i="12"/>
  <c r="BP4" i="12"/>
  <c r="F3284" i="7"/>
  <c r="F3208" i="7"/>
  <c r="F3134" i="7"/>
  <c r="F3073" i="7"/>
  <c r="F3022" i="7"/>
  <c r="F2918" i="7"/>
  <c r="F2895" i="7"/>
  <c r="F2877" i="7"/>
  <c r="F2862" i="7"/>
  <c r="F2844" i="7"/>
  <c r="F2813" i="7"/>
  <c r="F2796" i="7"/>
  <c r="F2778" i="7"/>
  <c r="F2765" i="7"/>
  <c r="F2746" i="7"/>
  <c r="F2729" i="7"/>
  <c r="F2715" i="7"/>
  <c r="F2698" i="7"/>
  <c r="F2681" i="7"/>
  <c r="F2667" i="7"/>
  <c r="F2632" i="7"/>
  <c r="F2618" i="7"/>
  <c r="F2600" i="7"/>
  <c r="F2582" i="7"/>
  <c r="F2568" i="7"/>
  <c r="F2550" i="7"/>
  <c r="F2533" i="7"/>
  <c r="F2520" i="7"/>
  <c r="F2486" i="7"/>
  <c r="F2472" i="7"/>
  <c r="F2456" i="7"/>
  <c r="F2426" i="7"/>
  <c r="F2408" i="7"/>
  <c r="F2392" i="7"/>
  <c r="F2378" i="7"/>
  <c r="F2362" i="7"/>
  <c r="F2344" i="7"/>
  <c r="F2331" i="7"/>
  <c r="F2314" i="7"/>
  <c r="F2284" i="7"/>
  <c r="F2253" i="7"/>
  <c r="F2242" i="7"/>
  <c r="F2228" i="7"/>
  <c r="F2214" i="7"/>
  <c r="F2203" i="7"/>
  <c r="F2189" i="7"/>
  <c r="F2175" i="7"/>
  <c r="F2164" i="7"/>
  <c r="F2150" i="7"/>
  <c r="F2136" i="7"/>
  <c r="F2111" i="7"/>
  <c r="F2098" i="7"/>
  <c r="F2088" i="7"/>
  <c r="F2074" i="7"/>
  <c r="F2059" i="7"/>
  <c r="F2047" i="7"/>
  <c r="F2032" i="7"/>
  <c r="F2021" i="7"/>
  <c r="F2008" i="7"/>
  <c r="F2002" i="7"/>
  <c r="F1996" i="7"/>
  <c r="F1991" i="7"/>
  <c r="F1976" i="7"/>
  <c r="F1970" i="7"/>
  <c r="F1959" i="7"/>
  <c r="F1954" i="7"/>
  <c r="F1943" i="7"/>
  <c r="F1936" i="7"/>
  <c r="F1925" i="7"/>
  <c r="F1920" i="7"/>
  <c r="F1913" i="7"/>
  <c r="F1907" i="7"/>
  <c r="F1902" i="7"/>
  <c r="F1892" i="7"/>
  <c r="F1881" i="7"/>
  <c r="F1875" i="7"/>
  <c r="F1870" i="7"/>
  <c r="F1865" i="7"/>
  <c r="F1858" i="7"/>
  <c r="F1852" i="7"/>
  <c r="F1840" i="7"/>
  <c r="F1829" i="7"/>
  <c r="F1824" i="7"/>
  <c r="F1818" i="7"/>
  <c r="F1812" i="7"/>
  <c r="F1806" i="7"/>
  <c r="F1795" i="7"/>
  <c r="F1767" i="7"/>
  <c r="F1756" i="7"/>
  <c r="F1750" i="7"/>
  <c r="F1739" i="7"/>
  <c r="F1733" i="7"/>
  <c r="F1727" i="7"/>
  <c r="F1720" i="7"/>
  <c r="F1715" i="7"/>
  <c r="F1697" i="7"/>
  <c r="F1690" i="7"/>
  <c r="F1685" i="7"/>
  <c r="F1679" i="7"/>
  <c r="F1661" i="7"/>
  <c r="F1655" i="7"/>
  <c r="F1649" i="7"/>
  <c r="F1638" i="7"/>
  <c r="F1632" i="7"/>
  <c r="F1625" i="7"/>
  <c r="F1620" i="7"/>
  <c r="F1613" i="7"/>
  <c r="F1608" i="7"/>
  <c r="F1602" i="7"/>
  <c r="F1595" i="7"/>
  <c r="F1589" i="7"/>
  <c r="F1577" i="7"/>
  <c r="F1564" i="7"/>
  <c r="F1558" i="7"/>
  <c r="F1551" i="7"/>
  <c r="F1539" i="7"/>
  <c r="F1533" i="7"/>
  <c r="F1527" i="7"/>
  <c r="F1521" i="7"/>
  <c r="F1509" i="7"/>
  <c r="F1496" i="7"/>
  <c r="F1490" i="7"/>
  <c r="F1483" i="7"/>
  <c r="F1478" i="7"/>
  <c r="F1471" i="7"/>
  <c r="F1465" i="7"/>
  <c r="F1452" i="7"/>
  <c r="F1440" i="7"/>
  <c r="F1434" i="7"/>
  <c r="F1427" i="7"/>
  <c r="F1421" i="7"/>
  <c r="F1415" i="7"/>
  <c r="F1409" i="7"/>
  <c r="F1397" i="7"/>
  <c r="F1385" i="7"/>
  <c r="F1379" i="7"/>
  <c r="F1373" i="7"/>
  <c r="F1367" i="7"/>
  <c r="F1362" i="7"/>
  <c r="F1355" i="7"/>
  <c r="F1343" i="7"/>
  <c r="F1337" i="7"/>
  <c r="F1331" i="7"/>
  <c r="F1320" i="7"/>
  <c r="F1315" i="7"/>
  <c r="F1310" i="7"/>
  <c r="F1304" i="7"/>
  <c r="F1299" i="7"/>
  <c r="F1277" i="7"/>
  <c r="F1266" i="7"/>
  <c r="F1261" i="7"/>
  <c r="F1245" i="7"/>
  <c r="F1234" i="7"/>
  <c r="F1228" i="7"/>
  <c r="F1223" i="7"/>
  <c r="F1213" i="7"/>
  <c r="F1202" i="7"/>
  <c r="F1196" i="7"/>
  <c r="F1191" i="7"/>
  <c r="F1186" i="7"/>
  <c r="F1180" i="7"/>
  <c r="F1175" i="7"/>
  <c r="F1170" i="7"/>
  <c r="F1164" i="7"/>
  <c r="BG135" i="12"/>
  <c r="BL113" i="12"/>
  <c r="BE57" i="12"/>
  <c r="AR47" i="12"/>
  <c r="BI41" i="12"/>
  <c r="BI36" i="12"/>
  <c r="BL32" i="12"/>
  <c r="BK28" i="12"/>
  <c r="BM22" i="12"/>
  <c r="BP18" i="12"/>
  <c r="BP9" i="12"/>
  <c r="F3268" i="7"/>
  <c r="F3188" i="7"/>
  <c r="F3062" i="7"/>
  <c r="F3010" i="7"/>
  <c r="F2956" i="7"/>
  <c r="F2911" i="7"/>
  <c r="F2894" i="7"/>
  <c r="F2876" i="7"/>
  <c r="F2857" i="7"/>
  <c r="F2843" i="7"/>
  <c r="F2826" i="7"/>
  <c r="F2809" i="7"/>
  <c r="F2795" i="7"/>
  <c r="F2760" i="7"/>
  <c r="F2728" i="7"/>
  <c r="F2712" i="7"/>
  <c r="F2697" i="7"/>
  <c r="F2663" i="7"/>
  <c r="F2649" i="7"/>
  <c r="F2631" i="7"/>
  <c r="F2613" i="7"/>
  <c r="F2599" i="7"/>
  <c r="F2581" i="7"/>
  <c r="F2563" i="7"/>
  <c r="F2549" i="7"/>
  <c r="F2532" i="7"/>
  <c r="F2515" i="7"/>
  <c r="F2502" i="7"/>
  <c r="F2485" i="7"/>
  <c r="F2468" i="7"/>
  <c r="F2455" i="7"/>
  <c r="F2438" i="7"/>
  <c r="F2421" i="7"/>
  <c r="F2407" i="7"/>
  <c r="F2391" i="7"/>
  <c r="F2374" i="7"/>
  <c r="F2343" i="7"/>
  <c r="F2327" i="7"/>
  <c r="F2313" i="7"/>
  <c r="F2297" i="7"/>
  <c r="F2280" i="7"/>
  <c r="F2268" i="7"/>
  <c r="F2238" i="7"/>
  <c r="F2227" i="7"/>
  <c r="F2199" i="7"/>
  <c r="F2174" i="7"/>
  <c r="F2135" i="7"/>
  <c r="F2122" i="7"/>
  <c r="F2084" i="7"/>
  <c r="F2043" i="7"/>
  <c r="F2031" i="7"/>
  <c r="F2020" i="7"/>
  <c r="F2013" i="7"/>
  <c r="F2007" i="7"/>
  <c r="F1995" i="7"/>
  <c r="F1990" i="7"/>
  <c r="F1985" i="7"/>
  <c r="F1980" i="7"/>
  <c r="F1975" i="7"/>
  <c r="F1969" i="7"/>
  <c r="F1964" i="7"/>
  <c r="F1958" i="7"/>
  <c r="F1948" i="7"/>
  <c r="F1942" i="7"/>
  <c r="F1935" i="7"/>
  <c r="F1930" i="7"/>
  <c r="F1924" i="7"/>
  <c r="F1919" i="7"/>
  <c r="F1897" i="7"/>
  <c r="F1891" i="7"/>
  <c r="F1886" i="7"/>
  <c r="F1864" i="7"/>
  <c r="F1851" i="7"/>
  <c r="F1845" i="7"/>
  <c r="F1839" i="7"/>
  <c r="F1834" i="7"/>
  <c r="F1823" i="7"/>
  <c r="F1817" i="7"/>
  <c r="F1811" i="7"/>
  <c r="F1805" i="7"/>
  <c r="F1800" i="7"/>
  <c r="F1794" i="7"/>
  <c r="F1789" i="7"/>
  <c r="F1783" i="7"/>
  <c r="F1777" i="7"/>
  <c r="F1772" i="7"/>
  <c r="F1766" i="7"/>
  <c r="F1761" i="7"/>
  <c r="F1755" i="7"/>
  <c r="F1744" i="7"/>
  <c r="F1738" i="7"/>
  <c r="F1732" i="7"/>
  <c r="F1726" i="7"/>
  <c r="F1714" i="7"/>
  <c r="F1708" i="7"/>
  <c r="F1703" i="7"/>
  <c r="F1678" i="7"/>
  <c r="F1673" i="7"/>
  <c r="F1667" i="7"/>
  <c r="F1660" i="7"/>
  <c r="F1654" i="7"/>
  <c r="F1643" i="7"/>
  <c r="F1637" i="7"/>
  <c r="F1631" i="7"/>
  <c r="F1624" i="7"/>
  <c r="F1619" i="7"/>
  <c r="F1601" i="7"/>
  <c r="F1588" i="7"/>
  <c r="F1582" i="7"/>
  <c r="F1576" i="7"/>
  <c r="F1570" i="7"/>
  <c r="F1563" i="7"/>
  <c r="F1557" i="7"/>
  <c r="F1545" i="7"/>
  <c r="F1532" i="7"/>
  <c r="F1520" i="7"/>
  <c r="F1514" i="7"/>
  <c r="F1508" i="7"/>
  <c r="F1502" i="7"/>
  <c r="F1495" i="7"/>
  <c r="F1489" i="7"/>
  <c r="F1477" i="7"/>
  <c r="F1464" i="7"/>
  <c r="F1458" i="7"/>
  <c r="F1451" i="7"/>
  <c r="F1446" i="7"/>
  <c r="F1439" i="7"/>
  <c r="F1433" i="7"/>
  <c r="F1420" i="7"/>
  <c r="F1408" i="7"/>
  <c r="F1402" i="7"/>
  <c r="F1396" i="7"/>
  <c r="F1390" i="7"/>
  <c r="F1384" i="7"/>
  <c r="F1372" i="7"/>
  <c r="F1361" i="7"/>
  <c r="F1349" i="7"/>
  <c r="F1336" i="7"/>
  <c r="F1325" i="7"/>
  <c r="F1309" i="7"/>
  <c r="F1293" i="7"/>
  <c r="F1287" i="7"/>
  <c r="F1282" i="7"/>
  <c r="F1276" i="7"/>
  <c r="F1271" i="7"/>
  <c r="F1260" i="7"/>
  <c r="F1255" i="7"/>
  <c r="F1250" i="7"/>
  <c r="F1244" i="7"/>
  <c r="F1239" i="7"/>
  <c r="F1233" i="7"/>
  <c r="F1218" i="7"/>
  <c r="F1212" i="7"/>
  <c r="F1207" i="7"/>
  <c r="F1201" i="7"/>
  <c r="F1185" i="7"/>
  <c r="F1179" i="7"/>
  <c r="F1169" i="7"/>
  <c r="F1153" i="7"/>
  <c r="AX135" i="12"/>
  <c r="BE113" i="12"/>
  <c r="AX57" i="12"/>
  <c r="AP47" i="12"/>
  <c r="BH41" i="12"/>
  <c r="BH36" i="12"/>
  <c r="BK32" i="12"/>
  <c r="BJ28" i="12"/>
  <c r="BL22" i="12"/>
  <c r="BO18" i="12"/>
  <c r="BO9" i="12"/>
  <c r="BQ3" i="12"/>
  <c r="F3267" i="7"/>
  <c r="F3187" i="7"/>
  <c r="F3117" i="7"/>
  <c r="F3061" i="7"/>
  <c r="F3009" i="7"/>
  <c r="F2910" i="7"/>
  <c r="F2889" i="7"/>
  <c r="F2856" i="7"/>
  <c r="F2840" i="7"/>
  <c r="F2825" i="7"/>
  <c r="F2791" i="7"/>
  <c r="F2777" i="7"/>
  <c r="F2759" i="7"/>
  <c r="F2742" i="7"/>
  <c r="F2727" i="7"/>
  <c r="F2711" i="7"/>
  <c r="F2692" i="7"/>
  <c r="F2680" i="7"/>
  <c r="F2662" i="7"/>
  <c r="F2644" i="7"/>
  <c r="F2630" i="7"/>
  <c r="F2612" i="7"/>
  <c r="F2580" i="7"/>
  <c r="F2531" i="7"/>
  <c r="F2514" i="7"/>
  <c r="F2498" i="7"/>
  <c r="F2484" i="7"/>
  <c r="F2467" i="7"/>
  <c r="F2450" i="7"/>
  <c r="F2420" i="7"/>
  <c r="F2403" i="7"/>
  <c r="F2390" i="7"/>
  <c r="F2356" i="7"/>
  <c r="F2326" i="7"/>
  <c r="F2296" i="7"/>
  <c r="F2279" i="7"/>
  <c r="F2264" i="7"/>
  <c r="F2252" i="7"/>
  <c r="F2224" i="7"/>
  <c r="F2213" i="7"/>
  <c r="F2198" i="7"/>
  <c r="F2185" i="7"/>
  <c r="F2160" i="7"/>
  <c r="F2107" i="7"/>
  <c r="F2097" i="7"/>
  <c r="F2083" i="7"/>
  <c r="F2069" i="7"/>
  <c r="F2058" i="7"/>
  <c r="F2028" i="7"/>
  <c r="F2001" i="7"/>
  <c r="F1979" i="7"/>
  <c r="F1974" i="7"/>
  <c r="F1963" i="7"/>
  <c r="F1953" i="7"/>
  <c r="F1947" i="7"/>
  <c r="F1941" i="7"/>
  <c r="F1923" i="7"/>
  <c r="F1918" i="7"/>
  <c r="F1912" i="7"/>
  <c r="F1906" i="7"/>
  <c r="F1901" i="7"/>
  <c r="F1890" i="7"/>
  <c r="F1885" i="7"/>
  <c r="F1880" i="7"/>
  <c r="F1874" i="7"/>
  <c r="F1869" i="7"/>
  <c r="F1863" i="7"/>
  <c r="F1857" i="7"/>
  <c r="F1850" i="7"/>
  <c r="F1844" i="7"/>
  <c r="F1828" i="7"/>
  <c r="F1822" i="7"/>
  <c r="F1810" i="7"/>
  <c r="F1799" i="7"/>
  <c r="F1788" i="7"/>
  <c r="F1782" i="7"/>
  <c r="F1771" i="7"/>
  <c r="F1754" i="7"/>
  <c r="F1749" i="7"/>
  <c r="F1743" i="7"/>
  <c r="F1725" i="7"/>
  <c r="F1719" i="7"/>
  <c r="F1713" i="7"/>
  <c r="F1702" i="7"/>
  <c r="F1696" i="7"/>
  <c r="F1689" i="7"/>
  <c r="F1684" i="7"/>
  <c r="F1677" i="7"/>
  <c r="F1672" i="7"/>
  <c r="F1666" i="7"/>
  <c r="F1659" i="7"/>
  <c r="F1648" i="7"/>
  <c r="F1642" i="7"/>
  <c r="F1636" i="7"/>
  <c r="F1630" i="7"/>
  <c r="F1618" i="7"/>
  <c r="F1612" i="7"/>
  <c r="F1607" i="7"/>
  <c r="F1594" i="7"/>
  <c r="F1587" i="7"/>
  <c r="F1581" i="7"/>
  <c r="F1575" i="7"/>
  <c r="F1569" i="7"/>
  <c r="F1556" i="7"/>
  <c r="F1550" i="7"/>
  <c r="F1544" i="7"/>
  <c r="F1538" i="7"/>
  <c r="F1531" i="7"/>
  <c r="F1526" i="7"/>
  <c r="F1519" i="7"/>
  <c r="F1507" i="7"/>
  <c r="F1501" i="7"/>
  <c r="F1488" i="7"/>
  <c r="F1482" i="7"/>
  <c r="F1476" i="7"/>
  <c r="F1470" i="7"/>
  <c r="F1463" i="7"/>
  <c r="F1457" i="7"/>
  <c r="F1445" i="7"/>
  <c r="F1432" i="7"/>
  <c r="F1426" i="7"/>
  <c r="F1419" i="7"/>
  <c r="F1414" i="7"/>
  <c r="F1407" i="7"/>
  <c r="F1395" i="7"/>
  <c r="F1389" i="7"/>
  <c r="F1383" i="7"/>
  <c r="F1378" i="7"/>
  <c r="F1371" i="7"/>
  <c r="F1366" i="7"/>
  <c r="F1360" i="7"/>
  <c r="F1354" i="7"/>
  <c r="F1348" i="7"/>
  <c r="F1342" i="7"/>
  <c r="F1330" i="7"/>
  <c r="F1324" i="7"/>
  <c r="F1319" i="7"/>
  <c r="F1314" i="7"/>
  <c r="F1308" i="7"/>
  <c r="F1303" i="7"/>
  <c r="F1298" i="7"/>
  <c r="F1292" i="7"/>
  <c r="F1281" i="7"/>
  <c r="F1275" i="7"/>
  <c r="F1265" i="7"/>
  <c r="F1249" i="7"/>
  <c r="F1243" i="7"/>
  <c r="F1232" i="7"/>
  <c r="F1227" i="7"/>
  <c r="F1222" i="7"/>
  <c r="F1217" i="7"/>
  <c r="F1211" i="7"/>
  <c r="F1200" i="7"/>
  <c r="F1195" i="7"/>
  <c r="F1190" i="7"/>
  <c r="F1184" i="7"/>
  <c r="F1174" i="7"/>
  <c r="F1168" i="7"/>
  <c r="BN127" i="12"/>
  <c r="BN109" i="12"/>
  <c r="BB53" i="12"/>
  <c r="AM46" i="12"/>
  <c r="BI40" i="12"/>
  <c r="BK35" i="12"/>
  <c r="BL31" i="12"/>
  <c r="BL26" i="12"/>
  <c r="BM21" i="12"/>
  <c r="BP17" i="12"/>
  <c r="BQ6" i="12"/>
  <c r="AL3" i="12"/>
  <c r="F3247" i="7"/>
  <c r="F3172" i="7"/>
  <c r="F2998" i="7"/>
  <c r="F2943" i="7"/>
  <c r="F2909" i="7"/>
  <c r="F2888" i="7"/>
  <c r="F2870" i="7"/>
  <c r="F2855" i="7"/>
  <c r="F2839" i="7"/>
  <c r="F2820" i="7"/>
  <c r="F2808" i="7"/>
  <c r="F2790" i="7"/>
  <c r="F2772" i="7"/>
  <c r="F2758" i="7"/>
  <c r="F2741" i="7"/>
  <c r="F2722" i="7"/>
  <c r="F2710" i="7"/>
  <c r="F2691" i="7"/>
  <c r="F2674" i="7"/>
  <c r="F2661" i="7"/>
  <c r="F2643" i="7"/>
  <c r="F2626" i="7"/>
  <c r="F2611" i="7"/>
  <c r="F2594" i="7"/>
  <c r="F2576" i="7"/>
  <c r="F2562" i="7"/>
  <c r="F2544" i="7"/>
  <c r="F2526" i="7"/>
  <c r="F2497" i="7"/>
  <c r="F2480" i="7"/>
  <c r="F2433" i="7"/>
  <c r="F2419" i="7"/>
  <c r="F2373" i="7"/>
  <c r="F2355" i="7"/>
  <c r="F2325" i="7"/>
  <c r="F2309" i="7"/>
  <c r="F2291" i="7"/>
  <c r="F2263" i="7"/>
  <c r="F2237" i="7"/>
  <c r="F2223" i="7"/>
  <c r="F2209" i="7"/>
  <c r="F2159" i="7"/>
  <c r="F2145" i="7"/>
  <c r="F2131" i="7"/>
  <c r="F2121" i="7"/>
  <c r="F2068" i="7"/>
  <c r="F2042" i="7"/>
  <c r="F2027" i="7"/>
  <c r="F2012" i="7"/>
  <c r="F2006" i="7"/>
  <c r="F2000" i="7"/>
  <c r="F1994" i="7"/>
  <c r="F1989" i="7"/>
  <c r="F1984" i="7"/>
  <c r="F1968" i="7"/>
  <c r="F1957" i="7"/>
  <c r="F1940" i="7"/>
  <c r="F1934" i="7"/>
  <c r="F1929" i="7"/>
  <c r="F1917" i="7"/>
  <c r="F1911" i="7"/>
  <c r="F1896" i="7"/>
  <c r="F1879" i="7"/>
  <c r="F1873" i="7"/>
  <c r="F1868" i="7"/>
  <c r="F1862" i="7"/>
  <c r="F1856" i="7"/>
  <c r="F1849" i="7"/>
  <c r="F1843" i="7"/>
  <c r="F1838" i="7"/>
  <c r="F1833" i="7"/>
  <c r="F1827" i="7"/>
  <c r="F1821" i="7"/>
  <c r="F1816" i="7"/>
  <c r="F1804" i="7"/>
  <c r="F1798" i="7"/>
  <c r="F1793" i="7"/>
  <c r="F1787" i="7"/>
  <c r="F1776" i="7"/>
  <c r="F1770" i="7"/>
  <c r="F1765" i="7"/>
  <c r="F1760" i="7"/>
  <c r="F1748" i="7"/>
  <c r="F1742" i="7"/>
  <c r="F1737" i="7"/>
  <c r="F1731" i="7"/>
  <c r="F1724" i="7"/>
  <c r="F1718" i="7"/>
  <c r="F1707" i="7"/>
  <c r="F1701" i="7"/>
  <c r="F1695" i="7"/>
  <c r="F1688" i="7"/>
  <c r="F1683" i="7"/>
  <c r="F1665" i="7"/>
  <c r="F1658" i="7"/>
  <c r="F1653" i="7"/>
  <c r="F1647" i="7"/>
  <c r="F1629" i="7"/>
  <c r="F1623" i="7"/>
  <c r="F1617" i="7"/>
  <c r="F1606" i="7"/>
  <c r="F1600" i="7"/>
  <c r="F1593" i="7"/>
  <c r="F1580" i="7"/>
  <c r="F1568" i="7"/>
  <c r="F1562" i="7"/>
  <c r="F1555" i="7"/>
  <c r="F1549" i="7"/>
  <c r="F1543" i="7"/>
  <c r="F1537" i="7"/>
  <c r="F1525" i="7"/>
  <c r="F1513" i="7"/>
  <c r="F1500" i="7"/>
  <c r="F1494" i="7"/>
  <c r="F1487" i="7"/>
  <c r="F1475" i="7"/>
  <c r="F1469" i="7"/>
  <c r="F1456" i="7"/>
  <c r="F1450" i="7"/>
  <c r="F1444" i="7"/>
  <c r="F1438" i="7"/>
  <c r="F1431" i="7"/>
  <c r="F1425" i="7"/>
  <c r="F1413" i="7"/>
  <c r="F1401" i="7"/>
  <c r="F1388" i="7"/>
  <c r="F1377" i="7"/>
  <c r="F1359" i="7"/>
  <c r="F1353" i="7"/>
  <c r="F1347" i="7"/>
  <c r="F1341" i="7"/>
  <c r="F1335" i="7"/>
  <c r="F1329" i="7"/>
  <c r="F1313" i="7"/>
  <c r="F1307" i="7"/>
  <c r="F1297" i="7"/>
  <c r="F1291" i="7"/>
  <c r="F1286" i="7"/>
  <c r="F1280" i="7"/>
  <c r="F1270" i="7"/>
  <c r="F1264" i="7"/>
  <c r="F1259" i="7"/>
  <c r="F1254" i="7"/>
  <c r="F1248" i="7"/>
  <c r="F1238" i="7"/>
  <c r="F1231" i="7"/>
  <c r="F1216" i="7"/>
  <c r="F1206" i="7"/>
  <c r="F1199" i="7"/>
  <c r="F1178" i="7"/>
  <c r="F1167" i="7"/>
  <c r="F1146" i="7"/>
  <c r="F1141" i="7"/>
  <c r="BG127" i="12"/>
  <c r="BG109" i="12"/>
  <c r="BA53" i="12"/>
  <c r="AL46" i="12"/>
  <c r="BH40" i="12"/>
  <c r="BJ35" i="12"/>
  <c r="BK31" i="12"/>
  <c r="BK26" i="12"/>
  <c r="BL21" i="12"/>
  <c r="BO17" i="12"/>
  <c r="BP6" i="12"/>
  <c r="BR2" i="12"/>
  <c r="F3246" i="7"/>
  <c r="F3166" i="7"/>
  <c r="F3104" i="7"/>
  <c r="F3048" i="7"/>
  <c r="F2997" i="7"/>
  <c r="F2903" i="7"/>
  <c r="F2869" i="7"/>
  <c r="F2850" i="7"/>
  <c r="F2838" i="7"/>
  <c r="F2819" i="7"/>
  <c r="F2802" i="7"/>
  <c r="F2789" i="7"/>
  <c r="F2771" i="7"/>
  <c r="F2754" i="7"/>
  <c r="F2740" i="7"/>
  <c r="F2625" i="7"/>
  <c r="F2607" i="7"/>
  <c r="F2593" i="7"/>
  <c r="F2575" i="7"/>
  <c r="F2543" i="7"/>
  <c r="F2510" i="7"/>
  <c r="F2496" i="7"/>
  <c r="F2479" i="7"/>
  <c r="F2449" i="7"/>
  <c r="F2432" i="7"/>
  <c r="F2415" i="7"/>
  <c r="F2402" i="7"/>
  <c r="F2385" i="7"/>
  <c r="F2368" i="7"/>
  <c r="F2354" i="7"/>
  <c r="F2338" i="7"/>
  <c r="F2321" i="7"/>
  <c r="F2308" i="7"/>
  <c r="F2290" i="7"/>
  <c r="F2262" i="7"/>
  <c r="F2248" i="7"/>
  <c r="F2194" i="7"/>
  <c r="F2184" i="7"/>
  <c r="F2169" i="7"/>
  <c r="F2156" i="7"/>
  <c r="F2117" i="7"/>
  <c r="F2106" i="7"/>
  <c r="F2093" i="7"/>
  <c r="F2079" i="7"/>
  <c r="F2067" i="7"/>
  <c r="F2053" i="7"/>
  <c r="F2038" i="7"/>
  <c r="F2017" i="7"/>
  <c r="F2011" i="7"/>
  <c r="F1999" i="7"/>
  <c r="F1983" i="7"/>
  <c r="F1978" i="7"/>
  <c r="F1973" i="7"/>
  <c r="F1967" i="7"/>
  <c r="F1962" i="7"/>
  <c r="F1952" i="7"/>
  <c r="F1946" i="7"/>
  <c r="F1939" i="7"/>
  <c r="F1933" i="7"/>
  <c r="F1928" i="7"/>
  <c r="F1922" i="7"/>
  <c r="F1905" i="7"/>
  <c r="F1900" i="7"/>
  <c r="F1895" i="7"/>
  <c r="F1889" i="7"/>
  <c r="F1884" i="7"/>
  <c r="F1878" i="7"/>
  <c r="F1867" i="7"/>
  <c r="F1855" i="7"/>
  <c r="F1832" i="7"/>
  <c r="F1826" i="7"/>
  <c r="F1815" i="7"/>
  <c r="F1809" i="7"/>
  <c r="F1803" i="7"/>
  <c r="F1786" i="7"/>
  <c r="F1781" i="7"/>
  <c r="F1775" i="7"/>
  <c r="F1764" i="7"/>
  <c r="F1759" i="7"/>
  <c r="F1753" i="7"/>
  <c r="F1747" i="7"/>
  <c r="F1741" i="7"/>
  <c r="F1736" i="7"/>
  <c r="F1730" i="7"/>
  <c r="F1723" i="7"/>
  <c r="F1712" i="7"/>
  <c r="F1706" i="7"/>
  <c r="F1700" i="7"/>
  <c r="F1694" i="7"/>
  <c r="F1682" i="7"/>
  <c r="F1676" i="7"/>
  <c r="F1671" i="7"/>
  <c r="F1646" i="7"/>
  <c r="F1641" i="7"/>
  <c r="F1635" i="7"/>
  <c r="F1628" i="7"/>
  <c r="F1622" i="7"/>
  <c r="F1611" i="7"/>
  <c r="F1605" i="7"/>
  <c r="F1599" i="7"/>
  <c r="F1592" i="7"/>
  <c r="F1586" i="7"/>
  <c r="F1579" i="7"/>
  <c r="F1574" i="7"/>
  <c r="F1567" i="7"/>
  <c r="F1561" i="7"/>
  <c r="F1548" i="7"/>
  <c r="F1536" i="7"/>
  <c r="F1530" i="7"/>
  <c r="F1524" i="7"/>
  <c r="F1518" i="7"/>
  <c r="F1512" i="7"/>
  <c r="F1506" i="7"/>
  <c r="F1499" i="7"/>
  <c r="F1493" i="7"/>
  <c r="F1481" i="7"/>
  <c r="F1468" i="7"/>
  <c r="F1462" i="7"/>
  <c r="F1455" i="7"/>
  <c r="F1443" i="7"/>
  <c r="F1437" i="7"/>
  <c r="F1424" i="7"/>
  <c r="F1418" i="7"/>
  <c r="F1412" i="7"/>
  <c r="F1406" i="7"/>
  <c r="F1400" i="7"/>
  <c r="F1394" i="7"/>
  <c r="F1387" i="7"/>
  <c r="F1382" i="7"/>
  <c r="F1376" i="7"/>
  <c r="F1370" i="7"/>
  <c r="F1365" i="7"/>
  <c r="F1352" i="7"/>
  <c r="F1340" i="7"/>
  <c r="F1328" i="7"/>
  <c r="F1323" i="7"/>
  <c r="F1318" i="7"/>
  <c r="F1312" i="7"/>
  <c r="F1302" i="7"/>
  <c r="F1296" i="7"/>
  <c r="F1274" i="7"/>
  <c r="F1269" i="7"/>
  <c r="F1263" i="7"/>
  <c r="F1242" i="7"/>
  <c r="F1237" i="7"/>
  <c r="F1226" i="7"/>
  <c r="F1221" i="7"/>
  <c r="F1210" i="7"/>
  <c r="F1205" i="7"/>
  <c r="F1194" i="7"/>
  <c r="F1189" i="7"/>
  <c r="F1183" i="7"/>
  <c r="F1173" i="7"/>
  <c r="AZ308" i="12"/>
  <c r="BD123" i="12"/>
  <c r="AW66" i="12"/>
  <c r="BM49" i="12"/>
  <c r="BN44" i="12"/>
  <c r="BG39" i="12"/>
  <c r="BJ34" i="12"/>
  <c r="BJ30" i="12"/>
  <c r="BK25" i="12"/>
  <c r="BN20" i="12"/>
  <c r="BO14" i="12"/>
  <c r="BQ5" i="12"/>
  <c r="AL2" i="12"/>
  <c r="F3303" i="7"/>
  <c r="F3225" i="7"/>
  <c r="F3087" i="7"/>
  <c r="F3035" i="7"/>
  <c r="F2982" i="7"/>
  <c r="F2929" i="7"/>
  <c r="F2902" i="7"/>
  <c r="F2882" i="7"/>
  <c r="F2864" i="7"/>
  <c r="F2849" i="7"/>
  <c r="F2832" i="7"/>
  <c r="F2815" i="7"/>
  <c r="F2801" i="7"/>
  <c r="F2785" i="7"/>
  <c r="F2767" i="7"/>
  <c r="F2753" i="7"/>
  <c r="F2735" i="7"/>
  <c r="F2703" i="7"/>
  <c r="F2686" i="7"/>
  <c r="F2669" i="7"/>
  <c r="F2656" i="7"/>
  <c r="F2638" i="7"/>
  <c r="F2619" i="7"/>
  <c r="F2606" i="7"/>
  <c r="F2587" i="7"/>
  <c r="F2569" i="7"/>
  <c r="F2555" i="7"/>
  <c r="F2537" i="7"/>
  <c r="F2508" i="7"/>
  <c r="F2491" i="7"/>
  <c r="F2473" i="7"/>
  <c r="F2444" i="7"/>
  <c r="F2427" i="7"/>
  <c r="F2414" i="7"/>
  <c r="F2380" i="7"/>
  <c r="F2366" i="7"/>
  <c r="F2350" i="7"/>
  <c r="F2320" i="7"/>
  <c r="F2302" i="7"/>
  <c r="F2286" i="7"/>
  <c r="F2273" i="7"/>
  <c r="F2257" i="7"/>
  <c r="F2243" i="7"/>
  <c r="F2193" i="7"/>
  <c r="F2179" i="7"/>
  <c r="F2165" i="7"/>
  <c r="F2140" i="7"/>
  <c r="F2116" i="7"/>
  <c r="F2102" i="7"/>
  <c r="F2089" i="7"/>
  <c r="F2078" i="7"/>
  <c r="F2063" i="7"/>
  <c r="F2037" i="7"/>
  <c r="F2022" i="7"/>
  <c r="F2016" i="7"/>
  <c r="F2003" i="7"/>
  <c r="F1987" i="7"/>
  <c r="F1982" i="7"/>
  <c r="F1977" i="7"/>
  <c r="F1971" i="7"/>
  <c r="F1966" i="7"/>
  <c r="F1961" i="7"/>
  <c r="F1955" i="7"/>
  <c r="F1950" i="7"/>
  <c r="F1938" i="7"/>
  <c r="F1932" i="7"/>
  <c r="F1926" i="7"/>
  <c r="F1921" i="7"/>
  <c r="F1915" i="7"/>
  <c r="F1909" i="7"/>
  <c r="F1903" i="7"/>
  <c r="F1888" i="7"/>
  <c r="F1882" i="7"/>
  <c r="F1877" i="7"/>
  <c r="F1871" i="7"/>
  <c r="F1866" i="7"/>
  <c r="F1860" i="7"/>
  <c r="F1853" i="7"/>
  <c r="F1847" i="7"/>
  <c r="F1841" i="7"/>
  <c r="F1836" i="7"/>
  <c r="F1830" i="7"/>
  <c r="F1825" i="7"/>
  <c r="F1819" i="7"/>
  <c r="F1814" i="7"/>
  <c r="F1807" i="7"/>
  <c r="F1802" i="7"/>
  <c r="F1796" i="7"/>
  <c r="F1791" i="7"/>
  <c r="F1785" i="7"/>
  <c r="F1779" i="7"/>
  <c r="F1768" i="7"/>
  <c r="F1763" i="7"/>
  <c r="F1740" i="7"/>
  <c r="F1735" i="7"/>
  <c r="F1710" i="7"/>
  <c r="F1705" i="7"/>
  <c r="F1699" i="7"/>
  <c r="F1692" i="7"/>
  <c r="F1686" i="7"/>
  <c r="F1675" i="7"/>
  <c r="F1669" i="7"/>
  <c r="F1663" i="7"/>
  <c r="F1656" i="7"/>
  <c r="F1651" i="7"/>
  <c r="F1633" i="7"/>
  <c r="F1626" i="7"/>
  <c r="F1621" i="7"/>
  <c r="F1615" i="7"/>
  <c r="F1597" i="7"/>
  <c r="F1584" i="7"/>
  <c r="F1578" i="7"/>
  <c r="F1572" i="7"/>
  <c r="F1566" i="7"/>
  <c r="F1559" i="7"/>
  <c r="F1553" i="7"/>
  <c r="F1541" i="7"/>
  <c r="F1529" i="7"/>
  <c r="F1516" i="7"/>
  <c r="F1504" i="7"/>
  <c r="F1498" i="7"/>
  <c r="F1491" i="7"/>
  <c r="F1485" i="7"/>
  <c r="F1479" i="7"/>
  <c r="F1473" i="7"/>
  <c r="F1460" i="7"/>
  <c r="F1454" i="7"/>
  <c r="F1448" i="7"/>
  <c r="F1442" i="7"/>
  <c r="F1435" i="7"/>
  <c r="F1429" i="7"/>
  <c r="F1417" i="7"/>
  <c r="F1404" i="7"/>
  <c r="F1392" i="7"/>
  <c r="F1386" i="7"/>
  <c r="F1381" i="7"/>
  <c r="F1369" i="7"/>
  <c r="F1363" i="7"/>
  <c r="F1357" i="7"/>
  <c r="F1345" i="7"/>
  <c r="F1333" i="7"/>
  <c r="F1322" i="7"/>
  <c r="F1317" i="7"/>
  <c r="F1311" i="7"/>
  <c r="F1301" i="7"/>
  <c r="F1289" i="7"/>
  <c r="F1284" i="7"/>
  <c r="F1273" i="7"/>
  <c r="F1267" i="7"/>
  <c r="F1262" i="7"/>
  <c r="F1257" i="7"/>
  <c r="F1252" i="7"/>
  <c r="F1241" i="7"/>
  <c r="F1235" i="7"/>
  <c r="F1224" i="7"/>
  <c r="F1209" i="7"/>
  <c r="F1203" i="7"/>
  <c r="F1192" i="7"/>
  <c r="F1187" i="7"/>
  <c r="F1182" i="7"/>
  <c r="F1176" i="7"/>
  <c r="F1171" i="7"/>
  <c r="BD66" i="12"/>
  <c r="BP14" i="12"/>
  <c r="F2639" i="7"/>
  <c r="F2509" i="7"/>
  <c r="F2155" i="7"/>
  <c r="F2052" i="7"/>
  <c r="F1988" i="7"/>
  <c r="F1945" i="7"/>
  <c r="F1899" i="7"/>
  <c r="F1854" i="7"/>
  <c r="F1808" i="7"/>
  <c r="F1717" i="7"/>
  <c r="F1670" i="7"/>
  <c r="F1573" i="7"/>
  <c r="F1523" i="7"/>
  <c r="F1474" i="7"/>
  <c r="F1423" i="7"/>
  <c r="F1375" i="7"/>
  <c r="F1327" i="7"/>
  <c r="F1285" i="7"/>
  <c r="F1198" i="7"/>
  <c r="F1162" i="7"/>
  <c r="F1154" i="7"/>
  <c r="F1140" i="7"/>
  <c r="F1130" i="7"/>
  <c r="F1125" i="7"/>
  <c r="F1119" i="7"/>
  <c r="F1108" i="7"/>
  <c r="F1102" i="7"/>
  <c r="F1097" i="7"/>
  <c r="F1092" i="7"/>
  <c r="F1087" i="7"/>
  <c r="F1076" i="7"/>
  <c r="F1070" i="7"/>
  <c r="F1065" i="7"/>
  <c r="F1060" i="7"/>
  <c r="F1048" i="7"/>
  <c r="F1043" i="7"/>
  <c r="F1032" i="7"/>
  <c r="F1027" i="7"/>
  <c r="F1022" i="7"/>
  <c r="F1016" i="7"/>
  <c r="F989" i="7"/>
  <c r="F978" i="7"/>
  <c r="F972" i="7"/>
  <c r="F962" i="7"/>
  <c r="F956" i="7"/>
  <c r="F945" i="7"/>
  <c r="F939" i="7"/>
  <c r="F932" i="7"/>
  <c r="F926" i="7"/>
  <c r="F914" i="7"/>
  <c r="F908" i="7"/>
  <c r="F902" i="7"/>
  <c r="F897" i="7"/>
  <c r="F891" i="7"/>
  <c r="F880" i="7"/>
  <c r="F874" i="7"/>
  <c r="F862" i="7"/>
  <c r="F855" i="7"/>
  <c r="F844" i="7"/>
  <c r="F838" i="7"/>
  <c r="F832" i="7"/>
  <c r="F826" i="7"/>
  <c r="F821" i="7"/>
  <c r="F814" i="7"/>
  <c r="F808" i="7"/>
  <c r="F798" i="7"/>
  <c r="F792" i="7"/>
  <c r="F786" i="7"/>
  <c r="F781" i="7"/>
  <c r="F775" i="7"/>
  <c r="F769" i="7"/>
  <c r="F747" i="7"/>
  <c r="F740" i="7"/>
  <c r="F734" i="7"/>
  <c r="F728" i="7"/>
  <c r="F723" i="7"/>
  <c r="F718" i="7"/>
  <c r="BN49" i="12"/>
  <c r="F2883" i="7"/>
  <c r="F2624" i="7"/>
  <c r="F2492" i="7"/>
  <c r="F2367" i="7"/>
  <c r="F2247" i="7"/>
  <c r="F1894" i="7"/>
  <c r="F1848" i="7"/>
  <c r="F1758" i="7"/>
  <c r="F1711" i="7"/>
  <c r="F1664" i="7"/>
  <c r="F1616" i="7"/>
  <c r="F1517" i="7"/>
  <c r="F1467" i="7"/>
  <c r="F1279" i="7"/>
  <c r="F1236" i="7"/>
  <c r="F1193" i="7"/>
  <c r="F1161" i="7"/>
  <c r="F1152" i="7"/>
  <c r="F1139" i="7"/>
  <c r="F1134" i="7"/>
  <c r="F1129" i="7"/>
  <c r="F1124" i="7"/>
  <c r="F1113" i="7"/>
  <c r="F1107" i="7"/>
  <c r="F1096" i="7"/>
  <c r="F1081" i="7"/>
  <c r="F1075" i="7"/>
  <c r="F1064" i="7"/>
  <c r="F1059" i="7"/>
  <c r="F1054" i="7"/>
  <c r="F1037" i="7"/>
  <c r="F1021" i="7"/>
  <c r="F1010" i="7"/>
  <c r="F1005" i="7"/>
  <c r="F999" i="7"/>
  <c r="F994" i="7"/>
  <c r="F988" i="7"/>
  <c r="F983" i="7"/>
  <c r="F977" i="7"/>
  <c r="F966" i="7"/>
  <c r="F961" i="7"/>
  <c r="F955" i="7"/>
  <c r="F950" i="7"/>
  <c r="F944" i="7"/>
  <c r="F938" i="7"/>
  <c r="F931" i="7"/>
  <c r="F925" i="7"/>
  <c r="F919" i="7"/>
  <c r="F913" i="7"/>
  <c r="F896" i="7"/>
  <c r="F886" i="7"/>
  <c r="F879" i="7"/>
  <c r="F873" i="7"/>
  <c r="F867" i="7"/>
  <c r="F861" i="7"/>
  <c r="F849" i="7"/>
  <c r="F820" i="7"/>
  <c r="F803" i="7"/>
  <c r="F797" i="7"/>
  <c r="F780" i="7"/>
  <c r="F774" i="7"/>
  <c r="F768" i="7"/>
  <c r="F762" i="7"/>
  <c r="F757" i="7"/>
  <c r="F751" i="7"/>
  <c r="F746" i="7"/>
  <c r="F739" i="7"/>
  <c r="F722" i="7"/>
  <c r="BO44" i="12"/>
  <c r="AM2" i="12"/>
  <c r="F3231" i="7"/>
  <c r="F2736" i="7"/>
  <c r="F2233" i="7"/>
  <c r="F2130" i="7"/>
  <c r="F2024" i="7"/>
  <c r="F1842" i="7"/>
  <c r="F1797" i="7"/>
  <c r="F1752" i="7"/>
  <c r="F1657" i="7"/>
  <c r="F1610" i="7"/>
  <c r="F1560" i="7"/>
  <c r="F1511" i="7"/>
  <c r="F1461" i="7"/>
  <c r="F1411" i="7"/>
  <c r="F1364" i="7"/>
  <c r="F1230" i="7"/>
  <c r="F1188" i="7"/>
  <c r="F1160" i="7"/>
  <c r="F1151" i="7"/>
  <c r="F1145" i="7"/>
  <c r="F1128" i="7"/>
  <c r="F1123" i="7"/>
  <c r="F1118" i="7"/>
  <c r="F1112" i="7"/>
  <c r="F1101" i="7"/>
  <c r="F1091" i="7"/>
  <c r="F1086" i="7"/>
  <c r="F1080" i="7"/>
  <c r="F1069" i="7"/>
  <c r="F1053" i="7"/>
  <c r="F1047" i="7"/>
  <c r="F1042" i="7"/>
  <c r="F1036" i="7"/>
  <c r="F1031" i="7"/>
  <c r="F1026" i="7"/>
  <c r="F1020" i="7"/>
  <c r="F1015" i="7"/>
  <c r="F1004" i="7"/>
  <c r="F993" i="7"/>
  <c r="F987" i="7"/>
  <c r="F976" i="7"/>
  <c r="F971" i="7"/>
  <c r="F960" i="7"/>
  <c r="F943" i="7"/>
  <c r="F937" i="7"/>
  <c r="F924" i="7"/>
  <c r="F912" i="7"/>
  <c r="F907" i="7"/>
  <c r="F901" i="7"/>
  <c r="F890" i="7"/>
  <c r="F885" i="7"/>
  <c r="F872" i="7"/>
  <c r="F866" i="7"/>
  <c r="F860" i="7"/>
  <c r="F854" i="7"/>
  <c r="F848" i="7"/>
  <c r="F843" i="7"/>
  <c r="F837" i="7"/>
  <c r="F831" i="7"/>
  <c r="F825" i="7"/>
  <c r="F819" i="7"/>
  <c r="F813" i="7"/>
  <c r="F807" i="7"/>
  <c r="F802" i="7"/>
  <c r="F796" i="7"/>
  <c r="F791" i="7"/>
  <c r="F785" i="7"/>
  <c r="F761" i="7"/>
  <c r="F756" i="7"/>
  <c r="F745" i="7"/>
  <c r="F733" i="7"/>
  <c r="BH39" i="12"/>
  <c r="F3151" i="7"/>
  <c r="F2721" i="7"/>
  <c r="F2588" i="7"/>
  <c r="F2461" i="7"/>
  <c r="F2337" i="7"/>
  <c r="F2219" i="7"/>
  <c r="F1972" i="7"/>
  <c r="F1927" i="7"/>
  <c r="F1883" i="7"/>
  <c r="F1837" i="7"/>
  <c r="F1792" i="7"/>
  <c r="F1746" i="7"/>
  <c r="F1652" i="7"/>
  <c r="F1604" i="7"/>
  <c r="F1554" i="7"/>
  <c r="F1505" i="7"/>
  <c r="F1405" i="7"/>
  <c r="F1358" i="7"/>
  <c r="F1268" i="7"/>
  <c r="F1225" i="7"/>
  <c r="F1159" i="7"/>
  <c r="F1144" i="7"/>
  <c r="F1138" i="7"/>
  <c r="F1133" i="7"/>
  <c r="F1117" i="7"/>
  <c r="F1106" i="7"/>
  <c r="F1100" i="7"/>
  <c r="F1095" i="7"/>
  <c r="F1085" i="7"/>
  <c r="F1074" i="7"/>
  <c r="F1068" i="7"/>
  <c r="F1063" i="7"/>
  <c r="F1058" i="7"/>
  <c r="F1052" i="7"/>
  <c r="F1041" i="7"/>
  <c r="F1025" i="7"/>
  <c r="F1019" i="7"/>
  <c r="F1009" i="7"/>
  <c r="F1003" i="7"/>
  <c r="F998" i="7"/>
  <c r="F992" i="7"/>
  <c r="F982" i="7"/>
  <c r="F975" i="7"/>
  <c r="F965" i="7"/>
  <c r="F954" i="7"/>
  <c r="F949" i="7"/>
  <c r="F936" i="7"/>
  <c r="F930" i="7"/>
  <c r="F923" i="7"/>
  <c r="F918" i="7"/>
  <c r="F911" i="7"/>
  <c r="F906" i="7"/>
  <c r="F900" i="7"/>
  <c r="F895" i="7"/>
  <c r="F884" i="7"/>
  <c r="F878" i="7"/>
  <c r="F871" i="7"/>
  <c r="F865" i="7"/>
  <c r="F859" i="7"/>
  <c r="F847" i="7"/>
  <c r="F842" i="7"/>
  <c r="F836" i="7"/>
  <c r="F830" i="7"/>
  <c r="F824" i="7"/>
  <c r="F818" i="7"/>
  <c r="F812" i="7"/>
  <c r="F801" i="7"/>
  <c r="F795" i="7"/>
  <c r="F784" i="7"/>
  <c r="F779" i="7"/>
  <c r="F773" i="7"/>
  <c r="F767" i="7"/>
  <c r="F760" i="7"/>
  <c r="F755" i="7"/>
  <c r="F750" i="7"/>
  <c r="F744" i="7"/>
  <c r="BK30" i="12"/>
  <c r="F2687" i="7"/>
  <c r="F2556" i="7"/>
  <c r="F2431" i="7"/>
  <c r="F2303" i="7"/>
  <c r="F2005" i="7"/>
  <c r="F1916" i="7"/>
  <c r="F1872" i="7"/>
  <c r="F1780" i="7"/>
  <c r="F1687" i="7"/>
  <c r="F1640" i="7"/>
  <c r="F1591" i="7"/>
  <c r="F1542" i="7"/>
  <c r="F1492" i="7"/>
  <c r="F1393" i="7"/>
  <c r="F1346" i="7"/>
  <c r="F1258" i="7"/>
  <c r="F1215" i="7"/>
  <c r="F1172" i="7"/>
  <c r="F1157" i="7"/>
  <c r="F1149" i="7"/>
  <c r="F1143" i="7"/>
  <c r="F1137" i="7"/>
  <c r="F1121" i="7"/>
  <c r="F1115" i="7"/>
  <c r="F1104" i="7"/>
  <c r="F1099" i="7"/>
  <c r="F1094" i="7"/>
  <c r="F1089" i="7"/>
  <c r="F1083" i="7"/>
  <c r="F1072" i="7"/>
  <c r="F1067" i="7"/>
  <c r="F1062" i="7"/>
  <c r="F1056" i="7"/>
  <c r="F1039" i="7"/>
  <c r="F1018" i="7"/>
  <c r="F1013" i="7"/>
  <c r="F1007" i="7"/>
  <c r="F1002" i="7"/>
  <c r="F997" i="7"/>
  <c r="F991" i="7"/>
  <c r="F980" i="7"/>
  <c r="F974" i="7"/>
  <c r="F969" i="7"/>
  <c r="F952" i="7"/>
  <c r="F947" i="7"/>
  <c r="F934" i="7"/>
  <c r="F928" i="7"/>
  <c r="F917" i="7"/>
  <c r="F910" i="7"/>
  <c r="F904" i="7"/>
  <c r="F899" i="7"/>
  <c r="F894" i="7"/>
  <c r="F888" i="7"/>
  <c r="F882" i="7"/>
  <c r="F877" i="7"/>
  <c r="F857" i="7"/>
  <c r="F852" i="7"/>
  <c r="F846" i="7"/>
  <c r="F840" i="7"/>
  <c r="F828" i="7"/>
  <c r="F823" i="7"/>
  <c r="F816" i="7"/>
  <c r="F811" i="7"/>
  <c r="F794" i="7"/>
  <c r="F789" i="7"/>
  <c r="F777" i="7"/>
  <c r="F771" i="7"/>
  <c r="F765" i="7"/>
  <c r="F759" i="7"/>
  <c r="F749" i="7"/>
  <c r="BL25" i="12"/>
  <c r="F2983" i="7"/>
  <c r="F2673" i="7"/>
  <c r="F2538" i="7"/>
  <c r="F2180" i="7"/>
  <c r="F1998" i="7"/>
  <c r="F1956" i="7"/>
  <c r="F1910" i="7"/>
  <c r="F1820" i="7"/>
  <c r="F1774" i="7"/>
  <c r="F1729" i="7"/>
  <c r="F1681" i="7"/>
  <c r="F1634" i="7"/>
  <c r="F1585" i="7"/>
  <c r="F1535" i="7"/>
  <c r="F1486" i="7"/>
  <c r="F1436" i="7"/>
  <c r="F1339" i="7"/>
  <c r="F1295" i="7"/>
  <c r="F1253" i="7"/>
  <c r="F1166" i="7"/>
  <c r="F1156" i="7"/>
  <c r="F1148" i="7"/>
  <c r="F1136" i="7"/>
  <c r="F1131" i="7"/>
  <c r="F1126" i="7"/>
  <c r="F1120" i="7"/>
  <c r="F1110" i="7"/>
  <c r="F1103" i="7"/>
  <c r="F1088" i="7"/>
  <c r="F1078" i="7"/>
  <c r="F1071" i="7"/>
  <c r="F1050" i="7"/>
  <c r="F1045" i="7"/>
  <c r="F1034" i="7"/>
  <c r="F1029" i="7"/>
  <c r="F1023" i="7"/>
  <c r="F1012" i="7"/>
  <c r="F1001" i="7"/>
  <c r="F996" i="7"/>
  <c r="F985" i="7"/>
  <c r="F979" i="7"/>
  <c r="F968" i="7"/>
  <c r="F963" i="7"/>
  <c r="F958" i="7"/>
  <c r="F946" i="7"/>
  <c r="F941" i="7"/>
  <c r="F921" i="7"/>
  <c r="F916" i="7"/>
  <c r="F893" i="7"/>
  <c r="F876" i="7"/>
  <c r="F869" i="7"/>
  <c r="F863" i="7"/>
  <c r="F856" i="7"/>
  <c r="F851" i="7"/>
  <c r="F834" i="7"/>
  <c r="F827" i="7"/>
  <c r="F815" i="7"/>
  <c r="F810" i="7"/>
  <c r="F805" i="7"/>
  <c r="F799" i="7"/>
  <c r="F788" i="7"/>
  <c r="F782" i="7"/>
  <c r="F776" i="7"/>
  <c r="F764" i="7"/>
  <c r="F753" i="7"/>
  <c r="F748" i="7"/>
  <c r="F725" i="7"/>
  <c r="F719" i="7"/>
  <c r="F713" i="7"/>
  <c r="BK34" i="12"/>
  <c r="F2525" i="7"/>
  <c r="F2064" i="7"/>
  <c r="F1861" i="7"/>
  <c r="F1480" i="7"/>
  <c r="F1290" i="7"/>
  <c r="F1155" i="7"/>
  <c r="F1109" i="7"/>
  <c r="F1066" i="7"/>
  <c r="F1044" i="7"/>
  <c r="F1000" i="7"/>
  <c r="F957" i="7"/>
  <c r="F933" i="7"/>
  <c r="F909" i="7"/>
  <c r="F887" i="7"/>
  <c r="F839" i="7"/>
  <c r="F793" i="7"/>
  <c r="F770" i="7"/>
  <c r="F732" i="7"/>
  <c r="F724" i="7"/>
  <c r="F715" i="7"/>
  <c r="F707" i="7"/>
  <c r="F702" i="7"/>
  <c r="F697" i="7"/>
  <c r="F691" i="7"/>
  <c r="F685" i="7"/>
  <c r="F679" i="7"/>
  <c r="F674" i="7"/>
  <c r="F668" i="7"/>
  <c r="F663" i="7"/>
  <c r="F657" i="7"/>
  <c r="F633" i="7"/>
  <c r="F628" i="7"/>
  <c r="F617" i="7"/>
  <c r="F605" i="7"/>
  <c r="F593" i="7"/>
  <c r="F576" i="7"/>
  <c r="F571" i="7"/>
  <c r="F548" i="7"/>
  <c r="F537" i="7"/>
  <c r="F531" i="7"/>
  <c r="F525" i="7"/>
  <c r="F509" i="7"/>
  <c r="F498" i="7"/>
  <c r="F492" i="7"/>
  <c r="F487" i="7"/>
  <c r="F481" i="7"/>
  <c r="F476" i="7"/>
  <c r="F452" i="7"/>
  <c r="F446" i="7"/>
  <c r="F440" i="7"/>
  <c r="F435" i="7"/>
  <c r="F429" i="7"/>
  <c r="F413" i="7"/>
  <c r="F402" i="7"/>
  <c r="F396" i="7"/>
  <c r="F390" i="7"/>
  <c r="F384" i="7"/>
  <c r="F363" i="7"/>
  <c r="F353" i="7"/>
  <c r="F338" i="7"/>
  <c r="F328" i="7"/>
  <c r="F322" i="7"/>
  <c r="F311" i="7"/>
  <c r="F295" i="7"/>
  <c r="F285" i="7"/>
  <c r="F274" i="7"/>
  <c r="F268" i="7"/>
  <c r="F257" i="7"/>
  <c r="F252" i="7"/>
  <c r="F246" i="7"/>
  <c r="F241" i="7"/>
  <c r="F235" i="7"/>
  <c r="F230" i="7"/>
  <c r="F219" i="7"/>
  <c r="F208" i="7"/>
  <c r="F192" i="7"/>
  <c r="F176" i="7"/>
  <c r="F160" i="7"/>
  <c r="F144" i="7"/>
  <c r="F128" i="7"/>
  <c r="F112" i="7"/>
  <c r="F96" i="7"/>
  <c r="F80" i="7"/>
  <c r="F64" i="7"/>
  <c r="F48" i="7"/>
  <c r="F32" i="7"/>
  <c r="F16" i="7"/>
  <c r="F561" i="7"/>
  <c r="F215" i="7"/>
  <c r="F146" i="7"/>
  <c r="F98" i="7"/>
  <c r="F55" i="7"/>
  <c r="F13" i="7"/>
  <c r="F1722" i="7"/>
  <c r="F940" i="7"/>
  <c r="F822" i="7"/>
  <c r="F709" i="7"/>
  <c r="F664" i="7"/>
  <c r="F612" i="7"/>
  <c r="F572" i="7"/>
  <c r="F544" i="7"/>
  <c r="F510" i="7"/>
  <c r="F465" i="7"/>
  <c r="F419" i="7"/>
  <c r="F354" i="7"/>
  <c r="F275" i="7"/>
  <c r="F231" i="7"/>
  <c r="F188" i="7"/>
  <c r="F60" i="7"/>
  <c r="BO20" i="12"/>
  <c r="F3088" i="7"/>
  <c r="F2445" i="7"/>
  <c r="F2010" i="7"/>
  <c r="F1831" i="7"/>
  <c r="F1645" i="7"/>
  <c r="F1449" i="7"/>
  <c r="F1150" i="7"/>
  <c r="F1127" i="7"/>
  <c r="F1105" i="7"/>
  <c r="F1084" i="7"/>
  <c r="F1040" i="7"/>
  <c r="F953" i="7"/>
  <c r="F929" i="7"/>
  <c r="F905" i="7"/>
  <c r="F883" i="7"/>
  <c r="F858" i="7"/>
  <c r="F835" i="7"/>
  <c r="F790" i="7"/>
  <c r="F766" i="7"/>
  <c r="F743" i="7"/>
  <c r="F731" i="7"/>
  <c r="F714" i="7"/>
  <c r="F696" i="7"/>
  <c r="F690" i="7"/>
  <c r="F684" i="7"/>
  <c r="F673" i="7"/>
  <c r="F667" i="7"/>
  <c r="F656" i="7"/>
  <c r="F651" i="7"/>
  <c r="F645" i="7"/>
  <c r="F639" i="7"/>
  <c r="F632" i="7"/>
  <c r="F627" i="7"/>
  <c r="F622" i="7"/>
  <c r="F616" i="7"/>
  <c r="F610" i="7"/>
  <c r="F604" i="7"/>
  <c r="F599" i="7"/>
  <c r="F592" i="7"/>
  <c r="F587" i="7"/>
  <c r="F581" i="7"/>
  <c r="F575" i="7"/>
  <c r="F565" i="7"/>
  <c r="F558" i="7"/>
  <c r="F553" i="7"/>
  <c r="F542" i="7"/>
  <c r="F536" i="7"/>
  <c r="F524" i="7"/>
  <c r="F519" i="7"/>
  <c r="F513" i="7"/>
  <c r="F508" i="7"/>
  <c r="F502" i="7"/>
  <c r="F497" i="7"/>
  <c r="F491" i="7"/>
  <c r="F480" i="7"/>
  <c r="F469" i="7"/>
  <c r="F463" i="7"/>
  <c r="F457" i="7"/>
  <c r="F451" i="7"/>
  <c r="F439" i="7"/>
  <c r="F428" i="7"/>
  <c r="F423" i="7"/>
  <c r="F417" i="7"/>
  <c r="F412" i="7"/>
  <c r="F406" i="7"/>
  <c r="F401" i="7"/>
  <c r="F395" i="7"/>
  <c r="F389" i="7"/>
  <c r="F379" i="7"/>
  <c r="F373" i="7"/>
  <c r="F368" i="7"/>
  <c r="F358" i="7"/>
  <c r="F348" i="7"/>
  <c r="F342" i="7"/>
  <c r="F337" i="7"/>
  <c r="F332" i="7"/>
  <c r="F327" i="7"/>
  <c r="F317" i="7"/>
  <c r="F306" i="7"/>
  <c r="F300" i="7"/>
  <c r="F289" i="7"/>
  <c r="F284" i="7"/>
  <c r="F278" i="7"/>
  <c r="F273" i="7"/>
  <c r="F267" i="7"/>
  <c r="F262" i="7"/>
  <c r="F251" i="7"/>
  <c r="F240" i="7"/>
  <c r="F229" i="7"/>
  <c r="F224" i="7"/>
  <c r="F218" i="7"/>
  <c r="F213" i="7"/>
  <c r="F207" i="7"/>
  <c r="F202" i="7"/>
  <c r="F197" i="7"/>
  <c r="F191" i="7"/>
  <c r="F186" i="7"/>
  <c r="F181" i="7"/>
  <c r="F175" i="7"/>
  <c r="F170" i="7"/>
  <c r="F165" i="7"/>
  <c r="F159" i="7"/>
  <c r="F154" i="7"/>
  <c r="F149" i="7"/>
  <c r="F143" i="7"/>
  <c r="F138" i="7"/>
  <c r="F133" i="7"/>
  <c r="F127" i="7"/>
  <c r="F122" i="7"/>
  <c r="F117" i="7"/>
  <c r="F111" i="7"/>
  <c r="F106" i="7"/>
  <c r="F101" i="7"/>
  <c r="F95" i="7"/>
  <c r="F90" i="7"/>
  <c r="F85" i="7"/>
  <c r="F79" i="7"/>
  <c r="F74" i="7"/>
  <c r="F69" i="7"/>
  <c r="F63" i="7"/>
  <c r="F58" i="7"/>
  <c r="F53" i="7"/>
  <c r="F47" i="7"/>
  <c r="F42" i="7"/>
  <c r="F37" i="7"/>
  <c r="F31" i="7"/>
  <c r="F26" i="7"/>
  <c r="F21" i="7"/>
  <c r="F15" i="7"/>
  <c r="F10" i="7"/>
  <c r="F5" i="7"/>
  <c r="F135" i="7"/>
  <c r="F71" i="7"/>
  <c r="F34" i="7"/>
  <c r="F1114" i="7"/>
  <c r="F845" i="7"/>
  <c r="F717" i="7"/>
  <c r="F589" i="7"/>
  <c r="F539" i="7"/>
  <c r="F454" i="7"/>
  <c r="F414" i="7"/>
  <c r="F344" i="7"/>
  <c r="F308" i="7"/>
  <c r="F280" i="7"/>
  <c r="F124" i="7"/>
  <c r="F2931" i="7"/>
  <c r="F2397" i="7"/>
  <c r="F1993" i="7"/>
  <c r="F1627" i="7"/>
  <c r="F1430" i="7"/>
  <c r="F1247" i="7"/>
  <c r="F1147" i="7"/>
  <c r="F1082" i="7"/>
  <c r="F1061" i="7"/>
  <c r="F1038" i="7"/>
  <c r="F1017" i="7"/>
  <c r="F995" i="7"/>
  <c r="F973" i="7"/>
  <c r="F951" i="7"/>
  <c r="F927" i="7"/>
  <c r="F903" i="7"/>
  <c r="F881" i="7"/>
  <c r="F833" i="7"/>
  <c r="F809" i="7"/>
  <c r="F787" i="7"/>
  <c r="F763" i="7"/>
  <c r="F742" i="7"/>
  <c r="F730" i="7"/>
  <c r="F721" i="7"/>
  <c r="F712" i="7"/>
  <c r="F706" i="7"/>
  <c r="F701" i="7"/>
  <c r="F689" i="7"/>
  <c r="F678" i="7"/>
  <c r="F672" i="7"/>
  <c r="F662" i="7"/>
  <c r="F655" i="7"/>
  <c r="F650" i="7"/>
  <c r="F644" i="7"/>
  <c r="F638" i="7"/>
  <c r="F626" i="7"/>
  <c r="F615" i="7"/>
  <c r="F609" i="7"/>
  <c r="F598" i="7"/>
  <c r="F591" i="7"/>
  <c r="F586" i="7"/>
  <c r="F580" i="7"/>
  <c r="F570" i="7"/>
  <c r="F564" i="7"/>
  <c r="F552" i="7"/>
  <c r="F547" i="7"/>
  <c r="F535" i="7"/>
  <c r="F530" i="7"/>
  <c r="F523" i="7"/>
  <c r="F512" i="7"/>
  <c r="F496" i="7"/>
  <c r="F486" i="7"/>
  <c r="F475" i="7"/>
  <c r="F468" i="7"/>
  <c r="F462" i="7"/>
  <c r="F456" i="7"/>
  <c r="F450" i="7"/>
  <c r="F445" i="7"/>
  <c r="F434" i="7"/>
  <c r="F427" i="7"/>
  <c r="F416" i="7"/>
  <c r="F400" i="7"/>
  <c r="F394" i="7"/>
  <c r="F388" i="7"/>
  <c r="F383" i="7"/>
  <c r="F378" i="7"/>
  <c r="F367" i="7"/>
  <c r="F362" i="7"/>
  <c r="F357" i="7"/>
  <c r="F352" i="7"/>
  <c r="F347" i="7"/>
  <c r="F331" i="7"/>
  <c r="F321" i="7"/>
  <c r="F316" i="7"/>
  <c r="F310" i="7"/>
  <c r="F305" i="7"/>
  <c r="F299" i="7"/>
  <c r="F294" i="7"/>
  <c r="F283" i="7"/>
  <c r="F272" i="7"/>
  <c r="F261" i="7"/>
  <c r="F256" i="7"/>
  <c r="F250" i="7"/>
  <c r="F245" i="7"/>
  <c r="F239" i="7"/>
  <c r="F234" i="7"/>
  <c r="F223" i="7"/>
  <c r="F217" i="7"/>
  <c r="F206" i="7"/>
  <c r="F196" i="7"/>
  <c r="F180" i="7"/>
  <c r="F164" i="7"/>
  <c r="F148" i="7"/>
  <c r="F132" i="7"/>
  <c r="F116" i="7"/>
  <c r="F100" i="7"/>
  <c r="F84" i="7"/>
  <c r="F68" i="7"/>
  <c r="F52" i="7"/>
  <c r="F36" i="7"/>
  <c r="F20" i="7"/>
  <c r="F4" i="7"/>
  <c r="F573" i="7"/>
  <c r="F243" i="7"/>
  <c r="F189" i="7"/>
  <c r="F162" i="7"/>
  <c r="F114" i="7"/>
  <c r="F77" i="7"/>
  <c r="F45" i="7"/>
  <c r="F7" i="7"/>
  <c r="F1163" i="7"/>
  <c r="F1006" i="7"/>
  <c r="F868" i="7"/>
  <c r="F726" i="7"/>
  <c r="F670" i="7"/>
  <c r="F578" i="7"/>
  <c r="F527" i="7"/>
  <c r="F482" i="7"/>
  <c r="F425" i="7"/>
  <c r="F381" i="7"/>
  <c r="F297" i="7"/>
  <c r="F247" i="7"/>
  <c r="F92" i="7"/>
  <c r="F28" i="7"/>
  <c r="F1598" i="7"/>
  <c r="F1399" i="7"/>
  <c r="F1220" i="7"/>
  <c r="F1122" i="7"/>
  <c r="F1079" i="7"/>
  <c r="F1057" i="7"/>
  <c r="F1035" i="7"/>
  <c r="F1014" i="7"/>
  <c r="F970" i="7"/>
  <c r="F948" i="7"/>
  <c r="F922" i="7"/>
  <c r="F853" i="7"/>
  <c r="F829" i="7"/>
  <c r="F806" i="7"/>
  <c r="F783" i="7"/>
  <c r="F741" i="7"/>
  <c r="F729" i="7"/>
  <c r="F720" i="7"/>
  <c r="F711" i="7"/>
  <c r="F705" i="7"/>
  <c r="F700" i="7"/>
  <c r="F695" i="7"/>
  <c r="F688" i="7"/>
  <c r="F683" i="7"/>
  <c r="F666" i="7"/>
  <c r="F661" i="7"/>
  <c r="F649" i="7"/>
  <c r="F643" i="7"/>
  <c r="F637" i="7"/>
  <c r="F631" i="7"/>
  <c r="F621" i="7"/>
  <c r="F614" i="7"/>
  <c r="F608" i="7"/>
  <c r="F603" i="7"/>
  <c r="F597" i="7"/>
  <c r="F585" i="7"/>
  <c r="F574" i="7"/>
  <c r="F569" i="7"/>
  <c r="F563" i="7"/>
  <c r="F557" i="7"/>
  <c r="F551" i="7"/>
  <c r="F541" i="7"/>
  <c r="F534" i="7"/>
  <c r="F529" i="7"/>
  <c r="F518" i="7"/>
  <c r="F507" i="7"/>
  <c r="F501" i="7"/>
  <c r="F490" i="7"/>
  <c r="F485" i="7"/>
  <c r="F479" i="7"/>
  <c r="F474" i="7"/>
  <c r="F467" i="7"/>
  <c r="F444" i="7"/>
  <c r="F438" i="7"/>
  <c r="F433" i="7"/>
  <c r="F422" i="7"/>
  <c r="F411" i="7"/>
  <c r="F405" i="7"/>
  <c r="F377" i="7"/>
  <c r="F372" i="7"/>
  <c r="F366" i="7"/>
  <c r="F351" i="7"/>
  <c r="F346" i="7"/>
  <c r="F341" i="7"/>
  <c r="F336" i="7"/>
  <c r="F326" i="7"/>
  <c r="F315" i="7"/>
  <c r="F304" i="7"/>
  <c r="F293" i="7"/>
  <c r="F288" i="7"/>
  <c r="F282" i="7"/>
  <c r="F277" i="7"/>
  <c r="F271" i="7"/>
  <c r="F266" i="7"/>
  <c r="F255" i="7"/>
  <c r="F249" i="7"/>
  <c r="F238" i="7"/>
  <c r="F228" i="7"/>
  <c r="F212" i="7"/>
  <c r="F201" i="7"/>
  <c r="F195" i="7"/>
  <c r="F190" i="7"/>
  <c r="F185" i="7"/>
  <c r="F179" i="7"/>
  <c r="F174" i="7"/>
  <c r="F169" i="7"/>
  <c r="F163" i="7"/>
  <c r="F158" i="7"/>
  <c r="F153" i="7"/>
  <c r="F147" i="7"/>
  <c r="F142" i="7"/>
  <c r="F137" i="7"/>
  <c r="F131" i="7"/>
  <c r="F126" i="7"/>
  <c r="F121" i="7"/>
  <c r="F115" i="7"/>
  <c r="F110" i="7"/>
  <c r="F105" i="7"/>
  <c r="F99" i="7"/>
  <c r="F94" i="7"/>
  <c r="F89" i="7"/>
  <c r="F83" i="7"/>
  <c r="F78" i="7"/>
  <c r="F73" i="7"/>
  <c r="F67" i="7"/>
  <c r="F62" i="7"/>
  <c r="F57" i="7"/>
  <c r="F51" i="7"/>
  <c r="F46" i="7"/>
  <c r="F41" i="7"/>
  <c r="F35" i="7"/>
  <c r="F30" i="7"/>
  <c r="F25" i="7"/>
  <c r="F19" i="7"/>
  <c r="F14" i="7"/>
  <c r="F9" i="7"/>
  <c r="F3" i="7"/>
  <c r="F583" i="7"/>
  <c r="F141" i="7"/>
  <c r="F87" i="7"/>
  <c r="F39" i="7"/>
  <c r="F2657" i="7"/>
  <c r="F1093" i="7"/>
  <c r="F915" i="7"/>
  <c r="F736" i="7"/>
  <c r="F686" i="7"/>
  <c r="F647" i="7"/>
  <c r="F606" i="7"/>
  <c r="F567" i="7"/>
  <c r="F532" i="7"/>
  <c r="F499" i="7"/>
  <c r="F471" i="7"/>
  <c r="F436" i="7"/>
  <c r="F408" i="7"/>
  <c r="F329" i="7"/>
  <c r="F291" i="7"/>
  <c r="F210" i="7"/>
  <c r="F44" i="7"/>
  <c r="F2274" i="7"/>
  <c r="F1951" i="7"/>
  <c r="F1769" i="7"/>
  <c r="F1204" i="7"/>
  <c r="F1142" i="7"/>
  <c r="F1098" i="7"/>
  <c r="F1077" i="7"/>
  <c r="F1055" i="7"/>
  <c r="F1033" i="7"/>
  <c r="F1011" i="7"/>
  <c r="F990" i="7"/>
  <c r="F967" i="7"/>
  <c r="F920" i="7"/>
  <c r="F898" i="7"/>
  <c r="F875" i="7"/>
  <c r="F850" i="7"/>
  <c r="F804" i="7"/>
  <c r="F758" i="7"/>
  <c r="F738" i="7"/>
  <c r="F727" i="7"/>
  <c r="F710" i="7"/>
  <c r="F704" i="7"/>
  <c r="F699" i="7"/>
  <c r="F687" i="7"/>
  <c r="F682" i="7"/>
  <c r="F677" i="7"/>
  <c r="F671" i="7"/>
  <c r="F660" i="7"/>
  <c r="F654" i="7"/>
  <c r="F648" i="7"/>
  <c r="F636" i="7"/>
  <c r="F625" i="7"/>
  <c r="F620" i="7"/>
  <c r="F596" i="7"/>
  <c r="F590" i="7"/>
  <c r="F584" i="7"/>
  <c r="F579" i="7"/>
  <c r="F568" i="7"/>
  <c r="F562" i="7"/>
  <c r="F556" i="7"/>
  <c r="F546" i="7"/>
  <c r="F540" i="7"/>
  <c r="F528" i="7"/>
  <c r="F522" i="7"/>
  <c r="F517" i="7"/>
  <c r="F511" i="7"/>
  <c r="F506" i="7"/>
  <c r="F500" i="7"/>
  <c r="F495" i="7"/>
  <c r="F484" i="7"/>
  <c r="F473" i="7"/>
  <c r="F461" i="7"/>
  <c r="F455" i="7"/>
  <c r="F449" i="7"/>
  <c r="F432" i="7"/>
  <c r="F426" i="7"/>
  <c r="F421" i="7"/>
  <c r="F415" i="7"/>
  <c r="F410" i="7"/>
  <c r="F404" i="7"/>
  <c r="F399" i="7"/>
  <c r="F393" i="7"/>
  <c r="F387" i="7"/>
  <c r="F382" i="7"/>
  <c r="F376" i="7"/>
  <c r="F371" i="7"/>
  <c r="F361" i="7"/>
  <c r="F356" i="7"/>
  <c r="F345" i="7"/>
  <c r="F335" i="7"/>
  <c r="F330" i="7"/>
  <c r="F325" i="7"/>
  <c r="F320" i="7"/>
  <c r="F314" i="7"/>
  <c r="F309" i="7"/>
  <c r="F303" i="7"/>
  <c r="F298" i="7"/>
  <c r="F287" i="7"/>
  <c r="F281" i="7"/>
  <c r="F270" i="7"/>
  <c r="F260" i="7"/>
  <c r="F244" i="7"/>
  <c r="F233" i="7"/>
  <c r="F227" i="7"/>
  <c r="F222" i="7"/>
  <c r="F216" i="7"/>
  <c r="F211" i="7"/>
  <c r="F205" i="7"/>
  <c r="F200" i="7"/>
  <c r="F184" i="7"/>
  <c r="F168" i="7"/>
  <c r="F152" i="7"/>
  <c r="F136" i="7"/>
  <c r="F120" i="7"/>
  <c r="F104" i="7"/>
  <c r="F88" i="7"/>
  <c r="F72" i="7"/>
  <c r="F56" i="7"/>
  <c r="F40" i="7"/>
  <c r="F24" i="7"/>
  <c r="F8" i="7"/>
  <c r="F595" i="7"/>
  <c r="F232" i="7"/>
  <c r="F167" i="7"/>
  <c r="F130" i="7"/>
  <c r="F103" i="7"/>
  <c r="F66" i="7"/>
  <c r="F18" i="7"/>
  <c r="F1028" i="7"/>
  <c r="F698" i="7"/>
  <c r="F658" i="7"/>
  <c r="F619" i="7"/>
  <c r="F555" i="7"/>
  <c r="F515" i="7"/>
  <c r="F442" i="7"/>
  <c r="F391" i="7"/>
  <c r="F264" i="7"/>
  <c r="F221" i="7"/>
  <c r="F140" i="7"/>
  <c r="F12" i="7"/>
  <c r="F2704" i="7"/>
  <c r="F2208" i="7"/>
  <c r="F1547" i="7"/>
  <c r="F1351" i="7"/>
  <c r="F1177" i="7"/>
  <c r="F1116" i="7"/>
  <c r="F1073" i="7"/>
  <c r="F1051" i="7"/>
  <c r="F1030" i="7"/>
  <c r="F1008" i="7"/>
  <c r="F986" i="7"/>
  <c r="F964" i="7"/>
  <c r="F942" i="7"/>
  <c r="F870" i="7"/>
  <c r="F800" i="7"/>
  <c r="F778" i="7"/>
  <c r="F754" i="7"/>
  <c r="F737" i="7"/>
  <c r="F694" i="7"/>
  <c r="F681" i="7"/>
  <c r="F676" i="7"/>
  <c r="F665" i="7"/>
  <c r="F659" i="7"/>
  <c r="F642" i="7"/>
  <c r="F635" i="7"/>
  <c r="F630" i="7"/>
  <c r="F624" i="7"/>
  <c r="F613" i="7"/>
  <c r="F607" i="7"/>
  <c r="F602" i="7"/>
  <c r="F550" i="7"/>
  <c r="F545" i="7"/>
  <c r="F533" i="7"/>
  <c r="F516" i="7"/>
  <c r="F505" i="7"/>
  <c r="F494" i="7"/>
  <c r="F489" i="7"/>
  <c r="F483" i="7"/>
  <c r="F478" i="7"/>
  <c r="F472" i="7"/>
  <c r="F466" i="7"/>
  <c r="F460" i="7"/>
  <c r="F448" i="7"/>
  <c r="F443" i="7"/>
  <c r="F437" i="7"/>
  <c r="F420" i="7"/>
  <c r="F409" i="7"/>
  <c r="F398" i="7"/>
  <c r="F392" i="7"/>
  <c r="F386" i="7"/>
  <c r="F375" i="7"/>
  <c r="F365" i="7"/>
  <c r="F355" i="7"/>
  <c r="F350" i="7"/>
  <c r="F340" i="7"/>
  <c r="F334" i="7"/>
  <c r="F319" i="7"/>
  <c r="F313" i="7"/>
  <c r="F302" i="7"/>
  <c r="F292" i="7"/>
  <c r="F276" i="7"/>
  <c r="F265" i="7"/>
  <c r="F259" i="7"/>
  <c r="F248" i="7"/>
  <c r="F237" i="7"/>
  <c r="F226" i="7"/>
  <c r="F199" i="7"/>
  <c r="F194" i="7"/>
  <c r="F183" i="7"/>
  <c r="F173" i="7"/>
  <c r="F157" i="7"/>
  <c r="F125" i="7"/>
  <c r="F109" i="7"/>
  <c r="F82" i="7"/>
  <c r="F50" i="7"/>
  <c r="F23" i="7"/>
  <c r="F1904" i="7"/>
  <c r="F1135" i="7"/>
  <c r="F1049" i="7"/>
  <c r="F892" i="7"/>
  <c r="F752" i="7"/>
  <c r="F703" i="7"/>
  <c r="F680" i="7"/>
  <c r="F653" i="7"/>
  <c r="F560" i="7"/>
  <c r="F521" i="7"/>
  <c r="F488" i="7"/>
  <c r="F459" i="7"/>
  <c r="F431" i="7"/>
  <c r="F403" i="7"/>
  <c r="F370" i="7"/>
  <c r="F339" i="7"/>
  <c r="F286" i="7"/>
  <c r="F258" i="7"/>
  <c r="F204" i="7"/>
  <c r="F172" i="7"/>
  <c r="F108" i="7"/>
  <c r="BK123" i="12"/>
  <c r="F1693" i="7"/>
  <c r="F1306" i="7"/>
  <c r="F1158" i="7"/>
  <c r="F1132" i="7"/>
  <c r="F1111" i="7"/>
  <c r="F1090" i="7"/>
  <c r="F1046" i="7"/>
  <c r="F1024" i="7"/>
  <c r="F981" i="7"/>
  <c r="F959" i="7"/>
  <c r="F935" i="7"/>
  <c r="F889" i="7"/>
  <c r="F864" i="7"/>
  <c r="F841" i="7"/>
  <c r="F817" i="7"/>
  <c r="F772" i="7"/>
  <c r="F735" i="7"/>
  <c r="F716" i="7"/>
  <c r="F708" i="7"/>
  <c r="F692" i="7"/>
  <c r="F675" i="7"/>
  <c r="F669" i="7"/>
  <c r="F652" i="7"/>
  <c r="F646" i="7"/>
  <c r="F640" i="7"/>
  <c r="F634" i="7"/>
  <c r="F629" i="7"/>
  <c r="F623" i="7"/>
  <c r="F618" i="7"/>
  <c r="F611" i="7"/>
  <c r="F600" i="7"/>
  <c r="F594" i="7"/>
  <c r="F588" i="7"/>
  <c r="F582" i="7"/>
  <c r="F577" i="7"/>
  <c r="F566" i="7"/>
  <c r="F559" i="7"/>
  <c r="F554" i="7"/>
  <c r="F549" i="7"/>
  <c r="F543" i="7"/>
  <c r="F538" i="7"/>
  <c r="F526" i="7"/>
  <c r="F520" i="7"/>
  <c r="F514" i="7"/>
  <c r="F503" i="7"/>
  <c r="F493" i="7"/>
  <c r="F477" i="7"/>
  <c r="F470" i="7"/>
  <c r="F464" i="7"/>
  <c r="F458" i="7"/>
  <c r="F453" i="7"/>
  <c r="F441" i="7"/>
  <c r="F430" i="7"/>
  <c r="F424" i="7"/>
  <c r="F418" i="7"/>
  <c r="F407" i="7"/>
  <c r="F397" i="7"/>
  <c r="F385" i="7"/>
  <c r="F380" i="7"/>
  <c r="F374" i="7"/>
  <c r="F369" i="7"/>
  <c r="F364" i="7"/>
  <c r="F359" i="7"/>
  <c r="F349" i="7"/>
  <c r="F343" i="7"/>
  <c r="F333" i="7"/>
  <c r="F323" i="7"/>
  <c r="F318" i="7"/>
  <c r="F312" i="7"/>
  <c r="F307" i="7"/>
  <c r="F301" i="7"/>
  <c r="F296" i="7"/>
  <c r="F290" i="7"/>
  <c r="F279" i="7"/>
  <c r="F263" i="7"/>
  <c r="F253" i="7"/>
  <c r="F242" i="7"/>
  <c r="F236" i="7"/>
  <c r="F225" i="7"/>
  <c r="F220" i="7"/>
  <c r="F214" i="7"/>
  <c r="F209" i="7"/>
  <c r="F203" i="7"/>
  <c r="F198" i="7"/>
  <c r="F193" i="7"/>
  <c r="F187" i="7"/>
  <c r="F182" i="7"/>
  <c r="F177" i="7"/>
  <c r="F171" i="7"/>
  <c r="F166" i="7"/>
  <c r="F161" i="7"/>
  <c r="F155" i="7"/>
  <c r="F150" i="7"/>
  <c r="F145" i="7"/>
  <c r="F139" i="7"/>
  <c r="F134" i="7"/>
  <c r="F129" i="7"/>
  <c r="F123" i="7"/>
  <c r="F118" i="7"/>
  <c r="F113" i="7"/>
  <c r="F107" i="7"/>
  <c r="F102" i="7"/>
  <c r="F97" i="7"/>
  <c r="F91" i="7"/>
  <c r="F86" i="7"/>
  <c r="F81" i="7"/>
  <c r="F75" i="7"/>
  <c r="F70" i="7"/>
  <c r="F65" i="7"/>
  <c r="F59" i="7"/>
  <c r="F54" i="7"/>
  <c r="F49" i="7"/>
  <c r="F43" i="7"/>
  <c r="F38" i="7"/>
  <c r="F33" i="7"/>
  <c r="F27" i="7"/>
  <c r="F22" i="7"/>
  <c r="F17" i="7"/>
  <c r="F11" i="7"/>
  <c r="F6" i="7"/>
  <c r="F254" i="7"/>
  <c r="F178" i="7"/>
  <c r="F151" i="7"/>
  <c r="F119" i="7"/>
  <c r="F93" i="7"/>
  <c r="F61" i="7"/>
  <c r="F29" i="7"/>
  <c r="F2" i="7"/>
  <c r="F1334" i="7"/>
  <c r="F984" i="7"/>
  <c r="F693" i="7"/>
  <c r="F641" i="7"/>
  <c r="F601" i="7"/>
  <c r="F504" i="7"/>
  <c r="F447" i="7"/>
  <c r="F360" i="7"/>
  <c r="F324" i="7"/>
  <c r="F269" i="7"/>
  <c r="F156" i="7"/>
  <c r="F76" i="7"/>
  <c r="A76" i="7" l="1"/>
  <c r="A156" i="7"/>
  <c r="A269" i="7"/>
  <c r="A324" i="7"/>
  <c r="A360" i="7"/>
  <c r="A447" i="7"/>
  <c r="A504" i="7"/>
  <c r="A601" i="7"/>
  <c r="A641" i="7"/>
  <c r="A693" i="7"/>
  <c r="A984" i="7"/>
  <c r="A1334" i="7"/>
  <c r="A2" i="7"/>
  <c r="A29" i="7"/>
  <c r="A61" i="7"/>
  <c r="A93" i="7"/>
  <c r="A119" i="7"/>
  <c r="A151" i="7"/>
  <c r="A178" i="7"/>
  <c r="A254" i="7"/>
  <c r="A6" i="7"/>
  <c r="A11" i="7"/>
  <c r="A17" i="7"/>
  <c r="A22" i="7"/>
  <c r="A27" i="7"/>
  <c r="A33" i="7"/>
  <c r="A38" i="7"/>
  <c r="A43" i="7"/>
  <c r="A49" i="7"/>
  <c r="A54" i="7"/>
  <c r="A59" i="7"/>
  <c r="A65" i="7"/>
  <c r="A70" i="7"/>
  <c r="A75" i="7"/>
  <c r="A81" i="7"/>
  <c r="A86" i="7"/>
  <c r="A91" i="7"/>
  <c r="A97" i="7"/>
  <c r="A102" i="7"/>
  <c r="A107" i="7"/>
  <c r="A113" i="7"/>
  <c r="A118" i="7"/>
  <c r="A123" i="7"/>
  <c r="A129" i="7"/>
  <c r="A134" i="7"/>
  <c r="A139" i="7"/>
  <c r="A145" i="7"/>
  <c r="A150" i="7"/>
  <c r="A155" i="7"/>
  <c r="A161" i="7"/>
  <c r="A166" i="7"/>
  <c r="A171" i="7"/>
  <c r="A177" i="7"/>
  <c r="A182" i="7"/>
  <c r="A187" i="7"/>
  <c r="A193" i="7"/>
  <c r="A198" i="7"/>
  <c r="A203" i="7"/>
  <c r="A209" i="7"/>
  <c r="A214" i="7"/>
  <c r="A220" i="7"/>
  <c r="A225" i="7"/>
  <c r="A236" i="7"/>
  <c r="A242" i="7"/>
  <c r="A253" i="7"/>
  <c r="A263" i="7"/>
  <c r="A279" i="7"/>
  <c r="A290" i="7"/>
  <c r="A296" i="7"/>
  <c r="A301" i="7"/>
  <c r="A307" i="7"/>
  <c r="A312" i="7"/>
  <c r="A318" i="7"/>
  <c r="A323" i="7"/>
  <c r="A333" i="7"/>
  <c r="A343" i="7"/>
  <c r="A349" i="7"/>
  <c r="A359" i="7"/>
  <c r="A364" i="7"/>
  <c r="A369" i="7"/>
  <c r="A374" i="7"/>
  <c r="A380" i="7"/>
  <c r="A385" i="7"/>
  <c r="A397" i="7"/>
  <c r="A407" i="7"/>
  <c r="A418" i="7"/>
  <c r="A424" i="7"/>
  <c r="A430" i="7"/>
  <c r="A441" i="7"/>
  <c r="A453" i="7"/>
  <c r="A458" i="7"/>
  <c r="A464" i="7"/>
  <c r="A470" i="7"/>
  <c r="A477" i="7"/>
  <c r="A493" i="7"/>
  <c r="A503" i="7"/>
  <c r="A514" i="7"/>
  <c r="A520" i="7"/>
  <c r="A526" i="7"/>
  <c r="A538" i="7"/>
  <c r="A543" i="7"/>
  <c r="A549" i="7"/>
  <c r="A554" i="7"/>
  <c r="A559" i="7"/>
  <c r="A566" i="7"/>
  <c r="A577" i="7"/>
  <c r="A582" i="7"/>
  <c r="A588" i="7"/>
  <c r="A594" i="7"/>
  <c r="A600" i="7"/>
  <c r="A611" i="7"/>
  <c r="A618" i="7"/>
  <c r="A623" i="7"/>
  <c r="A629" i="7"/>
  <c r="A634" i="7"/>
  <c r="A640" i="7"/>
  <c r="A646" i="7"/>
  <c r="A652" i="7"/>
  <c r="A669" i="7"/>
  <c r="A675" i="7"/>
  <c r="A692" i="7"/>
  <c r="A708" i="7"/>
  <c r="A716" i="7"/>
  <c r="A735" i="7"/>
  <c r="A772" i="7"/>
  <c r="A817" i="7"/>
  <c r="A841" i="7"/>
  <c r="A864" i="7"/>
  <c r="A889" i="7"/>
  <c r="A935" i="7"/>
  <c r="A959" i="7"/>
  <c r="A981" i="7"/>
  <c r="A1024" i="7"/>
  <c r="A1046" i="7"/>
  <c r="A1090" i="7"/>
  <c r="A1111" i="7"/>
  <c r="A1132" i="7"/>
  <c r="A1158" i="7"/>
  <c r="A1306" i="7"/>
  <c r="A1693" i="7"/>
  <c r="A108" i="7"/>
  <c r="A172" i="7"/>
  <c r="A204" i="7"/>
  <c r="A258" i="7"/>
  <c r="A286" i="7"/>
  <c r="A339" i="7"/>
  <c r="A370" i="7"/>
  <c r="A403" i="7"/>
  <c r="A431" i="7"/>
  <c r="A459" i="7"/>
  <c r="A488" i="7"/>
  <c r="A521" i="7"/>
  <c r="A560" i="7"/>
  <c r="A653" i="7"/>
  <c r="A680" i="7"/>
  <c r="A703" i="7"/>
  <c r="A752" i="7"/>
  <c r="A892" i="7"/>
  <c r="A1049" i="7"/>
  <c r="A1135" i="7"/>
  <c r="A1904" i="7"/>
  <c r="A23" i="7"/>
  <c r="A50" i="7"/>
  <c r="A82" i="7"/>
  <c r="A109" i="7"/>
  <c r="A125" i="7"/>
  <c r="A157" i="7"/>
  <c r="A173" i="7"/>
  <c r="A183" i="7"/>
  <c r="A194" i="7"/>
  <c r="A199" i="7"/>
  <c r="A226" i="7"/>
  <c r="A237" i="7"/>
  <c r="A248" i="7"/>
  <c r="A259" i="7"/>
  <c r="A265" i="7"/>
  <c r="A276" i="7"/>
  <c r="A292" i="7"/>
  <c r="A302" i="7"/>
  <c r="A313" i="7"/>
  <c r="A319" i="7"/>
  <c r="A334" i="7"/>
  <c r="A340" i="7"/>
  <c r="A350" i="7"/>
  <c r="A355" i="7"/>
  <c r="A365" i="7"/>
  <c r="A375" i="7"/>
  <c r="A386" i="7"/>
  <c r="A392" i="7"/>
  <c r="A398" i="7"/>
  <c r="A409" i="7"/>
  <c r="A420" i="7"/>
  <c r="A437" i="7"/>
  <c r="A443" i="7"/>
  <c r="A448" i="7"/>
  <c r="A460" i="7"/>
  <c r="A466" i="7"/>
  <c r="A472" i="7"/>
  <c r="A478" i="7"/>
  <c r="A483" i="7"/>
  <c r="A489" i="7"/>
  <c r="A494" i="7"/>
  <c r="A505" i="7"/>
  <c r="A516" i="7"/>
  <c r="A533" i="7"/>
  <c r="A545" i="7"/>
  <c r="A550" i="7"/>
  <c r="A602" i="7"/>
  <c r="A607" i="7"/>
  <c r="A613" i="7"/>
  <c r="A624" i="7"/>
  <c r="A630" i="7"/>
  <c r="A635" i="7"/>
  <c r="A642" i="7"/>
  <c r="A659" i="7"/>
  <c r="A665" i="7"/>
  <c r="A676" i="7"/>
  <c r="A681" i="7"/>
  <c r="A694" i="7"/>
  <c r="A737" i="7"/>
  <c r="A754" i="7"/>
  <c r="A778" i="7"/>
  <c r="A800" i="7"/>
  <c r="A870" i="7"/>
  <c r="A942" i="7"/>
  <c r="A964" i="7"/>
  <c r="A986" i="7"/>
  <c r="A1008" i="7"/>
  <c r="A1030" i="7"/>
  <c r="A1051" i="7"/>
  <c r="A1073" i="7"/>
  <c r="A1116" i="7"/>
  <c r="A1177" i="7"/>
  <c r="A1351" i="7"/>
  <c r="A1547" i="7"/>
  <c r="A2208" i="7"/>
  <c r="A2704" i="7"/>
  <c r="A12" i="7"/>
  <c r="A140" i="7"/>
  <c r="A221" i="7"/>
  <c r="A264" i="7"/>
  <c r="A391" i="7"/>
  <c r="A442" i="7"/>
  <c r="A515" i="7"/>
  <c r="A555" i="7"/>
  <c r="A619" i="7"/>
  <c r="A658" i="7"/>
  <c r="A698" i="7"/>
  <c r="A1028" i="7"/>
  <c r="A18" i="7"/>
  <c r="A66" i="7"/>
  <c r="A103" i="7"/>
  <c r="A130" i="7"/>
  <c r="A167" i="7"/>
  <c r="A232" i="7"/>
  <c r="A595" i="7"/>
  <c r="A8" i="7"/>
  <c r="A24" i="7"/>
  <c r="A40" i="7"/>
  <c r="A56" i="7"/>
  <c r="A72" i="7"/>
  <c r="A88" i="7"/>
  <c r="A104" i="7"/>
  <c r="A120" i="7"/>
  <c r="A136" i="7"/>
  <c r="A152" i="7"/>
  <c r="A168" i="7"/>
  <c r="A184" i="7"/>
  <c r="A200" i="7"/>
  <c r="A205" i="7"/>
  <c r="A211" i="7"/>
  <c r="A216" i="7"/>
  <c r="A222" i="7"/>
  <c r="A227" i="7"/>
  <c r="A233" i="7"/>
  <c r="A244" i="7"/>
  <c r="A260" i="7"/>
  <c r="A270" i="7"/>
  <c r="A281" i="7"/>
  <c r="A287" i="7"/>
  <c r="A298" i="7"/>
  <c r="A303" i="7"/>
  <c r="A309" i="7"/>
  <c r="A314" i="7"/>
  <c r="A320" i="7"/>
  <c r="A325" i="7"/>
  <c r="A330" i="7"/>
  <c r="A335" i="7"/>
  <c r="A345" i="7"/>
  <c r="A356" i="7"/>
  <c r="A361" i="7"/>
  <c r="A371" i="7"/>
  <c r="A376" i="7"/>
  <c r="A382" i="7"/>
  <c r="A387" i="7"/>
  <c r="A393" i="7"/>
  <c r="A399" i="7"/>
  <c r="A404" i="7"/>
  <c r="A410" i="7"/>
  <c r="A415" i="7"/>
  <c r="A421" i="7"/>
  <c r="A426" i="7"/>
  <c r="A432" i="7"/>
  <c r="A449" i="7"/>
  <c r="A455" i="7"/>
  <c r="A461" i="7"/>
  <c r="A473" i="7"/>
  <c r="A484" i="7"/>
  <c r="A495" i="7"/>
  <c r="A500" i="7"/>
  <c r="A506" i="7"/>
  <c r="A511" i="7"/>
  <c r="A517" i="7"/>
  <c r="A522" i="7"/>
  <c r="A528" i="7"/>
  <c r="A540" i="7"/>
  <c r="A546" i="7"/>
  <c r="A556" i="7"/>
  <c r="A562" i="7"/>
  <c r="A568" i="7"/>
  <c r="A579" i="7"/>
  <c r="A584" i="7"/>
  <c r="A590" i="7"/>
  <c r="A596" i="7"/>
  <c r="A620" i="7"/>
  <c r="A625" i="7"/>
  <c r="A636" i="7"/>
  <c r="A648" i="7"/>
  <c r="A654" i="7"/>
  <c r="A660" i="7"/>
  <c r="A671" i="7"/>
  <c r="A677" i="7"/>
  <c r="A682" i="7"/>
  <c r="A687" i="7"/>
  <c r="A699" i="7"/>
  <c r="A704" i="7"/>
  <c r="A710" i="7"/>
  <c r="A727" i="7"/>
  <c r="A738" i="7"/>
  <c r="A758" i="7"/>
  <c r="A804" i="7"/>
  <c r="A850" i="7"/>
  <c r="A875" i="7"/>
  <c r="A898" i="7"/>
  <c r="A920" i="7"/>
  <c r="A967" i="7"/>
  <c r="A990" i="7"/>
  <c r="A1011" i="7"/>
  <c r="A1033" i="7"/>
  <c r="A1055" i="7"/>
  <c r="A1077" i="7"/>
  <c r="A1098" i="7"/>
  <c r="A1142" i="7"/>
  <c r="A1204" i="7"/>
  <c r="A1769" i="7"/>
  <c r="A1951" i="7"/>
  <c r="A2274" i="7"/>
  <c r="A44" i="7"/>
  <c r="A210" i="7"/>
  <c r="A291" i="7"/>
  <c r="A329" i="7"/>
  <c r="A408" i="7"/>
  <c r="A436" i="7"/>
  <c r="A471" i="7"/>
  <c r="A499" i="7"/>
  <c r="A532" i="7"/>
  <c r="A567" i="7"/>
  <c r="A606" i="7"/>
  <c r="A647" i="7"/>
  <c r="A686" i="7"/>
  <c r="A736" i="7"/>
  <c r="A915" i="7"/>
  <c r="A1093" i="7"/>
  <c r="A2657" i="7"/>
  <c r="A39" i="7"/>
  <c r="A87" i="7"/>
  <c r="A141" i="7"/>
  <c r="A583" i="7"/>
  <c r="A3" i="7"/>
  <c r="A9" i="7"/>
  <c r="A14" i="7"/>
  <c r="A19" i="7"/>
  <c r="A25" i="7"/>
  <c r="A30" i="7"/>
  <c r="A35" i="7"/>
  <c r="A41" i="7"/>
  <c r="A46" i="7"/>
  <c r="A51" i="7"/>
  <c r="A57" i="7"/>
  <c r="A62" i="7"/>
  <c r="A67" i="7"/>
  <c r="A73" i="7"/>
  <c r="A78" i="7"/>
  <c r="A83" i="7"/>
  <c r="A89" i="7"/>
  <c r="A94" i="7"/>
  <c r="A99" i="7"/>
  <c r="A105" i="7"/>
  <c r="A110" i="7"/>
  <c r="A115" i="7"/>
  <c r="A121" i="7"/>
  <c r="A126" i="7"/>
  <c r="A131" i="7"/>
  <c r="A137" i="7"/>
  <c r="A142" i="7"/>
  <c r="A147" i="7"/>
  <c r="A153" i="7"/>
  <c r="A158" i="7"/>
  <c r="A163" i="7"/>
  <c r="A169" i="7"/>
  <c r="A174" i="7"/>
  <c r="A179" i="7"/>
  <c r="A185" i="7"/>
  <c r="A190" i="7"/>
  <c r="A195" i="7"/>
  <c r="A201" i="7"/>
  <c r="A212" i="7"/>
  <c r="A228" i="7"/>
  <c r="A238" i="7"/>
  <c r="A249" i="7"/>
  <c r="A255" i="7"/>
  <c r="A266" i="7"/>
  <c r="A271" i="7"/>
  <c r="A277" i="7"/>
  <c r="A282" i="7"/>
  <c r="A288" i="7"/>
  <c r="A293" i="7"/>
  <c r="A304" i="7"/>
  <c r="A315" i="7"/>
  <c r="A326" i="7"/>
  <c r="A336" i="7"/>
  <c r="A341" i="7"/>
  <c r="A346" i="7"/>
  <c r="A351" i="7"/>
  <c r="A366" i="7"/>
  <c r="A372" i="7"/>
  <c r="A377" i="7"/>
  <c r="A405" i="7"/>
  <c r="A411" i="7"/>
  <c r="A422" i="7"/>
  <c r="A433" i="7"/>
  <c r="A438" i="7"/>
  <c r="A444" i="7"/>
  <c r="A467" i="7"/>
  <c r="A474" i="7"/>
  <c r="A479" i="7"/>
  <c r="A485" i="7"/>
  <c r="A490" i="7"/>
  <c r="A501" i="7"/>
  <c r="A507" i="7"/>
  <c r="A518" i="7"/>
  <c r="A529" i="7"/>
  <c r="A534" i="7"/>
  <c r="A541" i="7"/>
  <c r="A551" i="7"/>
  <c r="A557" i="7"/>
  <c r="A563" i="7"/>
  <c r="A569" i="7"/>
  <c r="A574" i="7"/>
  <c r="A585" i="7"/>
  <c r="A597" i="7"/>
  <c r="A603" i="7"/>
  <c r="A608" i="7"/>
  <c r="A614" i="7"/>
  <c r="A621" i="7"/>
  <c r="A631" i="7"/>
  <c r="A637" i="7"/>
  <c r="A643" i="7"/>
  <c r="A649" i="7"/>
  <c r="A661" i="7"/>
  <c r="A666" i="7"/>
  <c r="A683" i="7"/>
  <c r="A688" i="7"/>
  <c r="A695" i="7"/>
  <c r="A700" i="7"/>
  <c r="A705" i="7"/>
  <c r="A711" i="7"/>
  <c r="A720" i="7"/>
  <c r="A729" i="7"/>
  <c r="A741" i="7"/>
  <c r="A783" i="7"/>
  <c r="A806" i="7"/>
  <c r="A829" i="7"/>
  <c r="A853" i="7"/>
  <c r="A922" i="7"/>
  <c r="A948" i="7"/>
  <c r="A970" i="7"/>
  <c r="A1014" i="7"/>
  <c r="A1035" i="7"/>
  <c r="A1057" i="7"/>
  <c r="A1079" i="7"/>
  <c r="A1122" i="7"/>
  <c r="A1220" i="7"/>
  <c r="A1399" i="7"/>
  <c r="A1598" i="7"/>
  <c r="A28" i="7"/>
  <c r="A92" i="7"/>
  <c r="A247" i="7"/>
  <c r="A297" i="7"/>
  <c r="A381" i="7"/>
  <c r="A425" i="7"/>
  <c r="A482" i="7"/>
  <c r="A527" i="7"/>
  <c r="A578" i="7"/>
  <c r="A670" i="7"/>
  <c r="A726" i="7"/>
  <c r="A868" i="7"/>
  <c r="A1006" i="7"/>
  <c r="A1163" i="7"/>
  <c r="A7" i="7"/>
  <c r="A45" i="7"/>
  <c r="A77" i="7"/>
  <c r="A114" i="7"/>
  <c r="A162" i="7"/>
  <c r="A189" i="7"/>
  <c r="A243" i="7"/>
  <c r="A573" i="7"/>
  <c r="A4" i="7"/>
  <c r="A20" i="7"/>
  <c r="A36" i="7"/>
  <c r="A52" i="7"/>
  <c r="A68" i="7"/>
  <c r="A84" i="7"/>
  <c r="A100" i="7"/>
  <c r="A116" i="7"/>
  <c r="A132" i="7"/>
  <c r="A148" i="7"/>
  <c r="A164" i="7"/>
  <c r="A180" i="7"/>
  <c r="A196" i="7"/>
  <c r="A206" i="7"/>
  <c r="A217" i="7"/>
  <c r="A223" i="7"/>
  <c r="A234" i="7"/>
  <c r="A239" i="7"/>
  <c r="A245" i="7"/>
  <c r="A250" i="7"/>
  <c r="A256" i="7"/>
  <c r="A261" i="7"/>
  <c r="A272" i="7"/>
  <c r="A283" i="7"/>
  <c r="A294" i="7"/>
  <c r="A299" i="7"/>
  <c r="A305" i="7"/>
  <c r="A310" i="7"/>
  <c r="A316" i="7"/>
  <c r="A321" i="7"/>
  <c r="A331" i="7"/>
  <c r="A347" i="7"/>
  <c r="A352" i="7"/>
  <c r="A357" i="7"/>
  <c r="A362" i="7"/>
  <c r="A367" i="7"/>
  <c r="A378" i="7"/>
  <c r="A383" i="7"/>
  <c r="A388" i="7"/>
  <c r="A394" i="7"/>
  <c r="A400" i="7"/>
  <c r="A416" i="7"/>
  <c r="A427" i="7"/>
  <c r="A434" i="7"/>
  <c r="A445" i="7"/>
  <c r="A450" i="7"/>
  <c r="A456" i="7"/>
  <c r="A462" i="7"/>
  <c r="A468" i="7"/>
  <c r="A475" i="7"/>
  <c r="A486" i="7"/>
  <c r="A496" i="7"/>
  <c r="A512" i="7"/>
  <c r="A523" i="7"/>
  <c r="A530" i="7"/>
  <c r="A535" i="7"/>
  <c r="A547" i="7"/>
  <c r="A552" i="7"/>
  <c r="A564" i="7"/>
  <c r="A570" i="7"/>
  <c r="A580" i="7"/>
  <c r="A586" i="7"/>
  <c r="A591" i="7"/>
  <c r="A598" i="7"/>
  <c r="A609" i="7"/>
  <c r="A615" i="7"/>
  <c r="A626" i="7"/>
  <c r="A638" i="7"/>
  <c r="A644" i="7"/>
  <c r="A650" i="7"/>
  <c r="A655" i="7"/>
  <c r="A662" i="7"/>
  <c r="A672" i="7"/>
  <c r="A678" i="7"/>
  <c r="A689" i="7"/>
  <c r="A701" i="7"/>
  <c r="A706" i="7"/>
  <c r="A712" i="7"/>
  <c r="A721" i="7"/>
  <c r="A730" i="7"/>
  <c r="A742" i="7"/>
  <c r="A763" i="7"/>
  <c r="A787" i="7"/>
  <c r="A809" i="7"/>
  <c r="A833" i="7"/>
  <c r="A881" i="7"/>
  <c r="A903" i="7"/>
  <c r="A927" i="7"/>
  <c r="A951" i="7"/>
  <c r="A973" i="7"/>
  <c r="A995" i="7"/>
  <c r="A1017" i="7"/>
  <c r="A1038" i="7"/>
  <c r="A1061" i="7"/>
  <c r="A1082" i="7"/>
  <c r="A1147" i="7"/>
  <c r="A1247" i="7"/>
  <c r="A1430" i="7"/>
  <c r="A1627" i="7"/>
  <c r="A1993" i="7"/>
  <c r="A2397" i="7"/>
  <c r="A2931" i="7"/>
  <c r="A124" i="7"/>
  <c r="A280" i="7"/>
  <c r="A308" i="7"/>
  <c r="A344" i="7"/>
  <c r="A414" i="7"/>
  <c r="A454" i="7"/>
  <c r="A539" i="7"/>
  <c r="A589" i="7"/>
  <c r="A717" i="7"/>
  <c r="A845" i="7"/>
  <c r="A1114" i="7"/>
  <c r="A34" i="7"/>
  <c r="A71" i="7"/>
  <c r="A135" i="7"/>
  <c r="A5" i="7"/>
  <c r="A10" i="7"/>
  <c r="A15" i="7"/>
  <c r="A21" i="7"/>
  <c r="A26" i="7"/>
  <c r="A31" i="7"/>
  <c r="A37" i="7"/>
  <c r="A42" i="7"/>
  <c r="A47" i="7"/>
  <c r="A53" i="7"/>
  <c r="A58" i="7"/>
  <c r="A63" i="7"/>
  <c r="A69" i="7"/>
  <c r="A74" i="7"/>
  <c r="A79" i="7"/>
  <c r="A85" i="7"/>
  <c r="A90" i="7"/>
  <c r="A95" i="7"/>
  <c r="A101" i="7"/>
  <c r="A106" i="7"/>
  <c r="A111" i="7"/>
  <c r="A117" i="7"/>
  <c r="A122" i="7"/>
  <c r="A127" i="7"/>
  <c r="A133" i="7"/>
  <c r="A138" i="7"/>
  <c r="A143" i="7"/>
  <c r="A149" i="7"/>
  <c r="A154" i="7"/>
  <c r="A159" i="7"/>
  <c r="A165" i="7"/>
  <c r="A170" i="7"/>
  <c r="A175" i="7"/>
  <c r="A181" i="7"/>
  <c r="A186" i="7"/>
  <c r="A191" i="7"/>
  <c r="A197" i="7"/>
  <c r="A202" i="7"/>
  <c r="A207" i="7"/>
  <c r="A213" i="7"/>
  <c r="A218" i="7"/>
  <c r="A224" i="7"/>
  <c r="A229" i="7"/>
  <c r="A240" i="7"/>
  <c r="A251" i="7"/>
  <c r="A262" i="7"/>
  <c r="A267" i="7"/>
  <c r="A273" i="7"/>
  <c r="A278" i="7"/>
  <c r="A284" i="7"/>
  <c r="A289" i="7"/>
  <c r="A300" i="7"/>
  <c r="A306" i="7"/>
  <c r="A317" i="7"/>
  <c r="A327" i="7"/>
  <c r="A332" i="7"/>
  <c r="A337" i="7"/>
  <c r="A342" i="7"/>
  <c r="A348" i="7"/>
  <c r="A358" i="7"/>
  <c r="A368" i="7"/>
  <c r="A373" i="7"/>
  <c r="A379" i="7"/>
  <c r="A389" i="7"/>
  <c r="A395" i="7"/>
  <c r="A401" i="7"/>
  <c r="A406" i="7"/>
  <c r="A412" i="7"/>
  <c r="A417" i="7"/>
  <c r="A423" i="7"/>
  <c r="A428" i="7"/>
  <c r="A439" i="7"/>
  <c r="A451" i="7"/>
  <c r="A457" i="7"/>
  <c r="A463" i="7"/>
  <c r="A469" i="7"/>
  <c r="A480" i="7"/>
  <c r="A491" i="7"/>
  <c r="A497" i="7"/>
  <c r="A502" i="7"/>
  <c r="A508" i="7"/>
  <c r="A513" i="7"/>
  <c r="A519" i="7"/>
  <c r="A524" i="7"/>
  <c r="A536" i="7"/>
  <c r="A542" i="7"/>
  <c r="A553" i="7"/>
  <c r="A558" i="7"/>
  <c r="A565" i="7"/>
  <c r="A575" i="7"/>
  <c r="A581" i="7"/>
  <c r="A587" i="7"/>
  <c r="A592" i="7"/>
  <c r="A599" i="7"/>
  <c r="A604" i="7"/>
  <c r="A610" i="7"/>
  <c r="A616" i="7"/>
  <c r="A622" i="7"/>
  <c r="A627" i="7"/>
  <c r="A632" i="7"/>
  <c r="A639" i="7"/>
  <c r="A645" i="7"/>
  <c r="A651" i="7"/>
  <c r="A656" i="7"/>
  <c r="A667" i="7"/>
  <c r="A673" i="7"/>
  <c r="A684" i="7"/>
  <c r="A690" i="7"/>
  <c r="A696" i="7"/>
  <c r="A714" i="7"/>
  <c r="A731" i="7"/>
  <c r="A743" i="7"/>
  <c r="A766" i="7"/>
  <c r="A790" i="7"/>
  <c r="A835" i="7"/>
  <c r="A858" i="7"/>
  <c r="A883" i="7"/>
  <c r="A905" i="7"/>
  <c r="A929" i="7"/>
  <c r="A953" i="7"/>
  <c r="A1040" i="7"/>
  <c r="A1084" i="7"/>
  <c r="A1105" i="7"/>
  <c r="A1127" i="7"/>
  <c r="A1150" i="7"/>
  <c r="A1449" i="7"/>
  <c r="A1645" i="7"/>
  <c r="A1831" i="7"/>
  <c r="A2010" i="7"/>
  <c r="A2445" i="7"/>
  <c r="A3088" i="7"/>
  <c r="A60" i="7"/>
  <c r="A188" i="7"/>
  <c r="A231" i="7"/>
  <c r="A275" i="7"/>
  <c r="A354" i="7"/>
  <c r="A419" i="7"/>
  <c r="A465" i="7"/>
  <c r="A510" i="7"/>
  <c r="A544" i="7"/>
  <c r="A572" i="7"/>
  <c r="A612" i="7"/>
  <c r="A664" i="7"/>
  <c r="A709" i="7"/>
  <c r="A822" i="7"/>
  <c r="A940" i="7"/>
  <c r="A1722" i="7"/>
  <c r="A13" i="7"/>
  <c r="A55" i="7"/>
  <c r="A98" i="7"/>
  <c r="A146" i="7"/>
  <c r="A215" i="7"/>
  <c r="A561" i="7"/>
  <c r="A16" i="7"/>
  <c r="A32" i="7"/>
  <c r="A48" i="7"/>
  <c r="A64" i="7"/>
  <c r="A80" i="7"/>
  <c r="A96" i="7"/>
  <c r="A112" i="7"/>
  <c r="A128" i="7"/>
  <c r="A144" i="7"/>
  <c r="A160" i="7"/>
  <c r="A176" i="7"/>
  <c r="A192" i="7"/>
  <c r="A208" i="7"/>
  <c r="A219" i="7"/>
  <c r="A230" i="7"/>
  <c r="A235" i="7"/>
  <c r="A241" i="7"/>
  <c r="A246" i="7"/>
  <c r="A252" i="7"/>
  <c r="A257" i="7"/>
  <c r="A268" i="7"/>
  <c r="A274" i="7"/>
  <c r="A285" i="7"/>
  <c r="A295" i="7"/>
  <c r="A311" i="7"/>
  <c r="A322" i="7"/>
  <c r="A328" i="7"/>
  <c r="A338" i="7"/>
  <c r="A353" i="7"/>
  <c r="A363" i="7"/>
  <c r="A384" i="7"/>
  <c r="A390" i="7"/>
  <c r="A396" i="7"/>
  <c r="A402" i="7"/>
  <c r="A413" i="7"/>
  <c r="A429" i="7"/>
  <c r="A435" i="7"/>
  <c r="A440" i="7"/>
  <c r="A446" i="7"/>
  <c r="A452" i="7"/>
  <c r="A476" i="7"/>
  <c r="A481" i="7"/>
  <c r="A487" i="7"/>
  <c r="A492" i="7"/>
  <c r="A498" i="7"/>
  <c r="A509" i="7"/>
  <c r="A525" i="7"/>
  <c r="A531" i="7"/>
  <c r="A537" i="7"/>
  <c r="A548" i="7"/>
  <c r="A571" i="7"/>
  <c r="A576" i="7"/>
  <c r="A593" i="7"/>
  <c r="A605" i="7"/>
  <c r="A617" i="7"/>
  <c r="A628" i="7"/>
  <c r="A633" i="7"/>
  <c r="A657" i="7"/>
  <c r="A663" i="7"/>
  <c r="A668" i="7"/>
  <c r="A674" i="7"/>
  <c r="A679" i="7"/>
  <c r="A685" i="7"/>
  <c r="A691" i="7"/>
  <c r="A697" i="7"/>
  <c r="A702" i="7"/>
  <c r="A707" i="7"/>
  <c r="A715" i="7"/>
  <c r="A724" i="7"/>
  <c r="A732" i="7"/>
  <c r="A770" i="7"/>
  <c r="A793" i="7"/>
  <c r="A839" i="7"/>
  <c r="A887" i="7"/>
  <c r="A909" i="7"/>
  <c r="A933" i="7"/>
  <c r="A957" i="7"/>
  <c r="A1000" i="7"/>
  <c r="A1044" i="7"/>
  <c r="A1066" i="7"/>
  <c r="A1109" i="7"/>
  <c r="A1155" i="7"/>
  <c r="A1290" i="7"/>
  <c r="A1480" i="7"/>
  <c r="A1861" i="7"/>
  <c r="A2064" i="7"/>
  <c r="A2525" i="7"/>
  <c r="A713" i="7"/>
  <c r="A719" i="7"/>
  <c r="A725" i="7"/>
  <c r="A748" i="7"/>
  <c r="A753" i="7"/>
  <c r="A764" i="7"/>
  <c r="A776" i="7"/>
  <c r="A782" i="7"/>
  <c r="A788" i="7"/>
  <c r="A799" i="7"/>
  <c r="A805" i="7"/>
  <c r="A810" i="7"/>
  <c r="A815" i="7"/>
  <c r="A827" i="7"/>
  <c r="A834" i="7"/>
  <c r="A851" i="7"/>
  <c r="A856" i="7"/>
  <c r="A863" i="7"/>
  <c r="A869" i="7"/>
  <c r="A876" i="7"/>
  <c r="A893" i="7"/>
  <c r="A916" i="7"/>
  <c r="A921" i="7"/>
  <c r="A941" i="7"/>
  <c r="A946" i="7"/>
  <c r="A958" i="7"/>
  <c r="A963" i="7"/>
  <c r="A968" i="7"/>
  <c r="A979" i="7"/>
  <c r="A985" i="7"/>
  <c r="A996" i="7"/>
  <c r="A1001" i="7"/>
  <c r="A1012" i="7"/>
  <c r="A1023" i="7"/>
  <c r="A1029" i="7"/>
  <c r="A1034" i="7"/>
  <c r="A1045" i="7"/>
  <c r="A1050" i="7"/>
  <c r="A1071" i="7"/>
  <c r="A1078" i="7"/>
  <c r="A1088" i="7"/>
  <c r="A1103" i="7"/>
  <c r="A1110" i="7"/>
  <c r="A1120" i="7"/>
  <c r="A1126" i="7"/>
  <c r="A1131" i="7"/>
  <c r="A1136" i="7"/>
  <c r="A1148" i="7"/>
  <c r="A1156" i="7"/>
  <c r="A1166" i="7"/>
  <c r="A1253" i="7"/>
  <c r="A1295" i="7"/>
  <c r="A1339" i="7"/>
  <c r="A1436" i="7"/>
  <c r="A1486" i="7"/>
  <c r="A1535" i="7"/>
  <c r="A1585" i="7"/>
  <c r="A1634" i="7"/>
  <c r="A1681" i="7"/>
  <c r="A1729" i="7"/>
  <c r="A1774" i="7"/>
  <c r="A1820" i="7"/>
  <c r="A1910" i="7"/>
  <c r="A1956" i="7"/>
  <c r="A1998" i="7"/>
  <c r="A2180" i="7"/>
  <c r="A2538" i="7"/>
  <c r="A2673" i="7"/>
  <c r="A2983" i="7"/>
  <c r="A749" i="7"/>
  <c r="A759" i="7"/>
  <c r="A765" i="7"/>
  <c r="A771" i="7"/>
  <c r="A777" i="7"/>
  <c r="A789" i="7"/>
  <c r="A794" i="7"/>
  <c r="A811" i="7"/>
  <c r="A816" i="7"/>
  <c r="A823" i="7"/>
  <c r="A828" i="7"/>
  <c r="A840" i="7"/>
  <c r="A846" i="7"/>
  <c r="A852" i="7"/>
  <c r="A857" i="7"/>
  <c r="A877" i="7"/>
  <c r="A882" i="7"/>
  <c r="A888" i="7"/>
  <c r="A894" i="7"/>
  <c r="A899" i="7"/>
  <c r="A904" i="7"/>
  <c r="A910" i="7"/>
  <c r="A917" i="7"/>
  <c r="A928" i="7"/>
  <c r="A934" i="7"/>
  <c r="A947" i="7"/>
  <c r="A952" i="7"/>
  <c r="A969" i="7"/>
  <c r="A974" i="7"/>
  <c r="A980" i="7"/>
  <c r="A991" i="7"/>
  <c r="A997" i="7"/>
  <c r="A1002" i="7"/>
  <c r="A1007" i="7"/>
  <c r="A1013" i="7"/>
  <c r="A1018" i="7"/>
  <c r="A1039" i="7"/>
  <c r="A1056" i="7"/>
  <c r="A1062" i="7"/>
  <c r="A1067" i="7"/>
  <c r="A1072" i="7"/>
  <c r="A1083" i="7"/>
  <c r="A1089" i="7"/>
  <c r="A1094" i="7"/>
  <c r="A1099" i="7"/>
  <c r="A1104" i="7"/>
  <c r="A1115" i="7"/>
  <c r="A1121" i="7"/>
  <c r="A1137" i="7"/>
  <c r="A1143" i="7"/>
  <c r="A1149" i="7"/>
  <c r="A1157" i="7"/>
  <c r="A1172" i="7"/>
  <c r="A1215" i="7"/>
  <c r="A1258" i="7"/>
  <c r="A1346" i="7"/>
  <c r="A1393" i="7"/>
  <c r="A1492" i="7"/>
  <c r="A1542" i="7"/>
  <c r="A1591" i="7"/>
  <c r="A1640" i="7"/>
  <c r="A1687" i="7"/>
  <c r="A1780" i="7"/>
  <c r="A1872" i="7"/>
  <c r="A1916" i="7"/>
  <c r="A2005" i="7"/>
  <c r="A2303" i="7"/>
  <c r="A2431" i="7"/>
  <c r="A2556" i="7"/>
  <c r="A2687" i="7"/>
  <c r="A744" i="7"/>
  <c r="A750" i="7"/>
  <c r="A755" i="7"/>
  <c r="A760" i="7"/>
  <c r="A767" i="7"/>
  <c r="A773" i="7"/>
  <c r="A779" i="7"/>
  <c r="A784" i="7"/>
  <c r="A795" i="7"/>
  <c r="A801" i="7"/>
  <c r="A812" i="7"/>
  <c r="A818" i="7"/>
  <c r="A824" i="7"/>
  <c r="A830" i="7"/>
  <c r="A836" i="7"/>
  <c r="A842" i="7"/>
  <c r="A847" i="7"/>
  <c r="A859" i="7"/>
  <c r="A865" i="7"/>
  <c r="A871" i="7"/>
  <c r="A878" i="7"/>
  <c r="A884" i="7"/>
  <c r="A895" i="7"/>
  <c r="A900" i="7"/>
  <c r="A906" i="7"/>
  <c r="A911" i="7"/>
  <c r="A918" i="7"/>
  <c r="A923" i="7"/>
  <c r="A930" i="7"/>
  <c r="A936" i="7"/>
  <c r="A949" i="7"/>
  <c r="A954" i="7"/>
  <c r="A965" i="7"/>
  <c r="A975" i="7"/>
  <c r="A982" i="7"/>
  <c r="A992" i="7"/>
  <c r="A998" i="7"/>
  <c r="A1003" i="7"/>
  <c r="A1009" i="7"/>
  <c r="A1019" i="7"/>
  <c r="A1025" i="7"/>
  <c r="A1041" i="7"/>
  <c r="A1052" i="7"/>
  <c r="A1058" i="7"/>
  <c r="A1063" i="7"/>
  <c r="A1068" i="7"/>
  <c r="A1074" i="7"/>
  <c r="A1085" i="7"/>
  <c r="A1095" i="7"/>
  <c r="A1100" i="7"/>
  <c r="A1106" i="7"/>
  <c r="A1117" i="7"/>
  <c r="A1133" i="7"/>
  <c r="A1138" i="7"/>
  <c r="A1144" i="7"/>
  <c r="A1159" i="7"/>
  <c r="A1225" i="7"/>
  <c r="A1268" i="7"/>
  <c r="A1358" i="7"/>
  <c r="A1405" i="7"/>
  <c r="A1505" i="7"/>
  <c r="A1554" i="7"/>
  <c r="A1604" i="7"/>
  <c r="A1652" i="7"/>
  <c r="A1746" i="7"/>
  <c r="A1792" i="7"/>
  <c r="A1837" i="7"/>
  <c r="A1883" i="7"/>
  <c r="A1927" i="7"/>
  <c r="A1972" i="7"/>
  <c r="A2219" i="7"/>
  <c r="A2337" i="7"/>
  <c r="A2461" i="7"/>
  <c r="A2588" i="7"/>
  <c r="A2721" i="7"/>
  <c r="A3151" i="7"/>
  <c r="A733" i="7"/>
  <c r="A745" i="7"/>
  <c r="A756" i="7"/>
  <c r="A761" i="7"/>
  <c r="A785" i="7"/>
  <c r="A791" i="7"/>
  <c r="A796" i="7"/>
  <c r="A802" i="7"/>
  <c r="A807" i="7"/>
  <c r="A813" i="7"/>
  <c r="A819" i="7"/>
  <c r="A825" i="7"/>
  <c r="A831" i="7"/>
  <c r="A837" i="7"/>
  <c r="A843" i="7"/>
  <c r="A848" i="7"/>
  <c r="A854" i="7"/>
  <c r="A860" i="7"/>
  <c r="A866" i="7"/>
  <c r="A872" i="7"/>
  <c r="A885" i="7"/>
  <c r="A890" i="7"/>
  <c r="A901" i="7"/>
  <c r="A907" i="7"/>
  <c r="A912" i="7"/>
  <c r="A924" i="7"/>
  <c r="A937" i="7"/>
  <c r="A943" i="7"/>
  <c r="A960" i="7"/>
  <c r="A971" i="7"/>
  <c r="A976" i="7"/>
  <c r="A987" i="7"/>
  <c r="A993" i="7"/>
  <c r="A1004" i="7"/>
  <c r="A1015" i="7"/>
  <c r="A1020" i="7"/>
  <c r="A1026" i="7"/>
  <c r="A1031" i="7"/>
  <c r="A1036" i="7"/>
  <c r="A1042" i="7"/>
  <c r="A1047" i="7"/>
  <c r="A1053" i="7"/>
  <c r="A1069" i="7"/>
  <c r="A1080" i="7"/>
  <c r="A1086" i="7"/>
  <c r="A1091" i="7"/>
  <c r="A1101" i="7"/>
  <c r="A1112" i="7"/>
  <c r="A1118" i="7"/>
  <c r="A1123" i="7"/>
  <c r="A1128" i="7"/>
  <c r="A1145" i="7"/>
  <c r="A1151" i="7"/>
  <c r="A1160" i="7"/>
  <c r="A1188" i="7"/>
  <c r="A1230" i="7"/>
  <c r="A1364" i="7"/>
  <c r="A1411" i="7"/>
  <c r="A1461" i="7"/>
  <c r="A1511" i="7"/>
  <c r="A1560" i="7"/>
  <c r="A1610" i="7"/>
  <c r="A1657" i="7"/>
  <c r="A1752" i="7"/>
  <c r="A1797" i="7"/>
  <c r="A1842" i="7"/>
  <c r="A2024" i="7"/>
  <c r="A2130" i="7"/>
  <c r="A2233" i="7"/>
  <c r="A2736" i="7"/>
  <c r="A3231" i="7"/>
  <c r="A722" i="7"/>
  <c r="A739" i="7"/>
  <c r="A746" i="7"/>
  <c r="A751" i="7"/>
  <c r="A757" i="7"/>
  <c r="A762" i="7"/>
  <c r="A768" i="7"/>
  <c r="A774" i="7"/>
  <c r="A780" i="7"/>
  <c r="A797" i="7"/>
  <c r="A803" i="7"/>
  <c r="A820" i="7"/>
  <c r="A849" i="7"/>
  <c r="A861" i="7"/>
  <c r="A867" i="7"/>
  <c r="A873" i="7"/>
  <c r="A879" i="7"/>
  <c r="A886" i="7"/>
  <c r="A896" i="7"/>
  <c r="A913" i="7"/>
  <c r="A919" i="7"/>
  <c r="A925" i="7"/>
  <c r="A931" i="7"/>
  <c r="A938" i="7"/>
  <c r="A944" i="7"/>
  <c r="A950" i="7"/>
  <c r="A955" i="7"/>
  <c r="A961" i="7"/>
  <c r="A966" i="7"/>
  <c r="A977" i="7"/>
  <c r="A983" i="7"/>
  <c r="A988" i="7"/>
  <c r="A994" i="7"/>
  <c r="A999" i="7"/>
  <c r="A1005" i="7"/>
  <c r="A1010" i="7"/>
  <c r="A1021" i="7"/>
  <c r="A1037" i="7"/>
  <c r="A1054" i="7"/>
  <c r="A1059" i="7"/>
  <c r="A1064" i="7"/>
  <c r="A1075" i="7"/>
  <c r="A1081" i="7"/>
  <c r="A1096" i="7"/>
  <c r="A1107" i="7"/>
  <c r="A1113" i="7"/>
  <c r="A1124" i="7"/>
  <c r="A1129" i="7"/>
  <c r="A1134" i="7"/>
  <c r="A1139" i="7"/>
  <c r="A1152" i="7"/>
  <c r="A1161" i="7"/>
  <c r="A1193" i="7"/>
  <c r="A1236" i="7"/>
  <c r="A1279" i="7"/>
  <c r="A1467" i="7"/>
  <c r="A1517" i="7"/>
  <c r="A1616" i="7"/>
  <c r="A1664" i="7"/>
  <c r="A1711" i="7"/>
  <c r="A1758" i="7"/>
  <c r="A1848" i="7"/>
  <c r="A1894" i="7"/>
  <c r="A2247" i="7"/>
  <c r="A2367" i="7"/>
  <c r="A2492" i="7"/>
  <c r="A2624" i="7"/>
  <c r="A2883" i="7"/>
  <c r="A718" i="7"/>
  <c r="A723" i="7"/>
  <c r="A728" i="7"/>
  <c r="A734" i="7"/>
  <c r="A740" i="7"/>
  <c r="A747" i="7"/>
  <c r="A769" i="7"/>
  <c r="A775" i="7"/>
  <c r="A781" i="7"/>
  <c r="A786" i="7"/>
  <c r="A792" i="7"/>
  <c r="A798" i="7"/>
  <c r="A808" i="7"/>
  <c r="A814" i="7"/>
  <c r="A821" i="7"/>
  <c r="A826" i="7"/>
  <c r="A832" i="7"/>
  <c r="A838" i="7"/>
  <c r="A844" i="7"/>
  <c r="A855" i="7"/>
  <c r="A862" i="7"/>
  <c r="A874" i="7"/>
  <c r="A880" i="7"/>
  <c r="A891" i="7"/>
  <c r="A897" i="7"/>
  <c r="A902" i="7"/>
  <c r="A908" i="7"/>
  <c r="A914" i="7"/>
  <c r="A926" i="7"/>
  <c r="A932" i="7"/>
  <c r="A939" i="7"/>
  <c r="A945" i="7"/>
  <c r="A956" i="7"/>
  <c r="A962" i="7"/>
  <c r="A972" i="7"/>
  <c r="A978" i="7"/>
  <c r="A989" i="7"/>
  <c r="A1016" i="7"/>
  <c r="A1022" i="7"/>
  <c r="A1027" i="7"/>
  <c r="A1032" i="7"/>
  <c r="A1043" i="7"/>
  <c r="A1048" i="7"/>
  <c r="A1060" i="7"/>
  <c r="A1065" i="7"/>
  <c r="A1070" i="7"/>
  <c r="A1076" i="7"/>
  <c r="A1087" i="7"/>
  <c r="A1092" i="7"/>
  <c r="A1097" i="7"/>
  <c r="A1102" i="7"/>
  <c r="A1108" i="7"/>
  <c r="A1119" i="7"/>
  <c r="A1125" i="7"/>
  <c r="A1130" i="7"/>
  <c r="A1140" i="7"/>
  <c r="A1154" i="7"/>
  <c r="A1162" i="7"/>
  <c r="A1198" i="7"/>
  <c r="A1285" i="7"/>
  <c r="A1327" i="7"/>
  <c r="A1375" i="7"/>
  <c r="A1423" i="7"/>
  <c r="A1474" i="7"/>
  <c r="A1523" i="7"/>
  <c r="A1573" i="7"/>
  <c r="A1670" i="7"/>
  <c r="A1717" i="7"/>
  <c r="A1808" i="7"/>
  <c r="A1854" i="7"/>
  <c r="A1899" i="7"/>
  <c r="A1945" i="7"/>
  <c r="A1988" i="7"/>
  <c r="A2052" i="7"/>
  <c r="A2155" i="7"/>
  <c r="A2509" i="7"/>
  <c r="A2639" i="7"/>
  <c r="A1171" i="7"/>
  <c r="A1176" i="7"/>
  <c r="A1182" i="7"/>
  <c r="A1187" i="7"/>
  <c r="A1192" i="7"/>
  <c r="A1203" i="7"/>
  <c r="A1209" i="7"/>
  <c r="A1224" i="7"/>
  <c r="A1235" i="7"/>
  <c r="A1241" i="7"/>
  <c r="A1252" i="7"/>
  <c r="A1257" i="7"/>
  <c r="A1262" i="7"/>
  <c r="A1267" i="7"/>
  <c r="A1273" i="7"/>
  <c r="A1284" i="7"/>
  <c r="A1289" i="7"/>
  <c r="A1301" i="7"/>
  <c r="A1311" i="7"/>
  <c r="A1317" i="7"/>
  <c r="A1322" i="7"/>
  <c r="A1333" i="7"/>
  <c r="A1345" i="7"/>
  <c r="A1357" i="7"/>
  <c r="A1363" i="7"/>
  <c r="A1369" i="7"/>
  <c r="A1381" i="7"/>
  <c r="A1386" i="7"/>
  <c r="A1392" i="7"/>
  <c r="A1404" i="7"/>
  <c r="A1417" i="7"/>
  <c r="A1429" i="7"/>
  <c r="A1435" i="7"/>
  <c r="A1442" i="7"/>
  <c r="A1448" i="7"/>
  <c r="A1454" i="7"/>
  <c r="A1460" i="7"/>
  <c r="A1473" i="7"/>
  <c r="A1479" i="7"/>
  <c r="A1485" i="7"/>
  <c r="A1491" i="7"/>
  <c r="A1498" i="7"/>
  <c r="A1504" i="7"/>
  <c r="A1516" i="7"/>
  <c r="A1529" i="7"/>
  <c r="A1541" i="7"/>
  <c r="A1553" i="7"/>
  <c r="A1559" i="7"/>
  <c r="A1566" i="7"/>
  <c r="A1572" i="7"/>
  <c r="A1578" i="7"/>
  <c r="A1584" i="7"/>
  <c r="A1597" i="7"/>
  <c r="A1615" i="7"/>
  <c r="A1621" i="7"/>
  <c r="A1626" i="7"/>
  <c r="A1633" i="7"/>
  <c r="A1651" i="7"/>
  <c r="A1656" i="7"/>
  <c r="A1663" i="7"/>
  <c r="A1669" i="7"/>
  <c r="A1675" i="7"/>
  <c r="A1686" i="7"/>
  <c r="A1692" i="7"/>
  <c r="A1699" i="7"/>
  <c r="A1705" i="7"/>
  <c r="A1710" i="7"/>
  <c r="A1735" i="7"/>
  <c r="A1740" i="7"/>
  <c r="A1763" i="7"/>
  <c r="A1768" i="7"/>
  <c r="A1779" i="7"/>
  <c r="A1785" i="7"/>
  <c r="A1791" i="7"/>
  <c r="A1796" i="7"/>
  <c r="A1802" i="7"/>
  <c r="A1807" i="7"/>
  <c r="A1814" i="7"/>
  <c r="A1819" i="7"/>
  <c r="A1825" i="7"/>
  <c r="A1830" i="7"/>
  <c r="A1836" i="7"/>
  <c r="A1841" i="7"/>
  <c r="A1847" i="7"/>
  <c r="A1853" i="7"/>
  <c r="A1860" i="7"/>
  <c r="A1866" i="7"/>
  <c r="A1871" i="7"/>
  <c r="A1877" i="7"/>
  <c r="A1882" i="7"/>
  <c r="A1888" i="7"/>
  <c r="A1903" i="7"/>
  <c r="A1909" i="7"/>
  <c r="A1915" i="7"/>
  <c r="A1921" i="7"/>
  <c r="A1926" i="7"/>
  <c r="A1932" i="7"/>
  <c r="A1938" i="7"/>
  <c r="A1950" i="7"/>
  <c r="A1955" i="7"/>
  <c r="A1961" i="7"/>
  <c r="A1966" i="7"/>
  <c r="A1971" i="7"/>
  <c r="A1977" i="7"/>
  <c r="A1982" i="7"/>
  <c r="A1987" i="7"/>
  <c r="A2003" i="7"/>
  <c r="A2016" i="7"/>
  <c r="A2022" i="7"/>
  <c r="A2037" i="7"/>
  <c r="A2063" i="7"/>
  <c r="A2078" i="7"/>
  <c r="A2089" i="7"/>
  <c r="A2102" i="7"/>
  <c r="A2116" i="7"/>
  <c r="A2140" i="7"/>
  <c r="A2165" i="7"/>
  <c r="A2179" i="7"/>
  <c r="A2193" i="7"/>
  <c r="A2243" i="7"/>
  <c r="A2257" i="7"/>
  <c r="A2273" i="7"/>
  <c r="A2286" i="7"/>
  <c r="A2302" i="7"/>
  <c r="A2320" i="7"/>
  <c r="A2350" i="7"/>
  <c r="A2366" i="7"/>
  <c r="A2380" i="7"/>
  <c r="A2414" i="7"/>
  <c r="A2427" i="7"/>
  <c r="A2444" i="7"/>
  <c r="A2473" i="7"/>
  <c r="A2491" i="7"/>
  <c r="A2508" i="7"/>
  <c r="A2537" i="7"/>
  <c r="A2555" i="7"/>
  <c r="A2569" i="7"/>
  <c r="A2587" i="7"/>
  <c r="A2606" i="7"/>
  <c r="A2619" i="7"/>
  <c r="A2638" i="7"/>
  <c r="A2656" i="7"/>
  <c r="A2669" i="7"/>
  <c r="A2686" i="7"/>
  <c r="A2703" i="7"/>
  <c r="A2735" i="7"/>
  <c r="A2753" i="7"/>
  <c r="A2767" i="7"/>
  <c r="A2785" i="7"/>
  <c r="A2801" i="7"/>
  <c r="A2815" i="7"/>
  <c r="A2832" i="7"/>
  <c r="A2849" i="7"/>
  <c r="A2864" i="7"/>
  <c r="A2882" i="7"/>
  <c r="A2902" i="7"/>
  <c r="A2929" i="7"/>
  <c r="A2982" i="7"/>
  <c r="A3035" i="7"/>
  <c r="A3087" i="7"/>
  <c r="A3225" i="7"/>
  <c r="A3303" i="7"/>
  <c r="A1173" i="7"/>
  <c r="A1183" i="7"/>
  <c r="A1189" i="7"/>
  <c r="A1194" i="7"/>
  <c r="A1205" i="7"/>
  <c r="A1210" i="7"/>
  <c r="A1221" i="7"/>
  <c r="A1226" i="7"/>
  <c r="A1237" i="7"/>
  <c r="A1242" i="7"/>
  <c r="A1263" i="7"/>
  <c r="A1269" i="7"/>
  <c r="A1274" i="7"/>
  <c r="A1296" i="7"/>
  <c r="A1302" i="7"/>
  <c r="A1312" i="7"/>
  <c r="A1318" i="7"/>
  <c r="A1323" i="7"/>
  <c r="A1328" i="7"/>
  <c r="A1340" i="7"/>
  <c r="A1352" i="7"/>
  <c r="A1365" i="7"/>
  <c r="A1370" i="7"/>
  <c r="A1376" i="7"/>
  <c r="A1382" i="7"/>
  <c r="A1387" i="7"/>
  <c r="A1394" i="7"/>
  <c r="A1400" i="7"/>
  <c r="A1406" i="7"/>
  <c r="A1412" i="7"/>
  <c r="A1418" i="7"/>
  <c r="A1424" i="7"/>
  <c r="A1437" i="7"/>
  <c r="A1443" i="7"/>
  <c r="A1455" i="7"/>
  <c r="A1462" i="7"/>
  <c r="A1468" i="7"/>
  <c r="A1481" i="7"/>
  <c r="A1493" i="7"/>
  <c r="A1499" i="7"/>
  <c r="A1506" i="7"/>
  <c r="A1512" i="7"/>
  <c r="A1518" i="7"/>
  <c r="A1524" i="7"/>
  <c r="A1530" i="7"/>
  <c r="A1536" i="7"/>
  <c r="A1548" i="7"/>
  <c r="A1561" i="7"/>
  <c r="A1567" i="7"/>
  <c r="A1574" i="7"/>
  <c r="A1579" i="7"/>
  <c r="A1586" i="7"/>
  <c r="A1592" i="7"/>
  <c r="A1599" i="7"/>
  <c r="A1605" i="7"/>
  <c r="A1611" i="7"/>
  <c r="A1622" i="7"/>
  <c r="A1628" i="7"/>
  <c r="A1635" i="7"/>
  <c r="A1641" i="7"/>
  <c r="A1646" i="7"/>
  <c r="A1671" i="7"/>
  <c r="A1676" i="7"/>
  <c r="A1682" i="7"/>
  <c r="A1694" i="7"/>
  <c r="A1700" i="7"/>
  <c r="A1706" i="7"/>
  <c r="A1712" i="7"/>
  <c r="A1723" i="7"/>
  <c r="A1730" i="7"/>
  <c r="A1736" i="7"/>
  <c r="A1741" i="7"/>
  <c r="A1747" i="7"/>
  <c r="A1753" i="7"/>
  <c r="A1759" i="7"/>
  <c r="A1764" i="7"/>
  <c r="A1775" i="7"/>
  <c r="A1781" i="7"/>
  <c r="A1786" i="7"/>
  <c r="A1803" i="7"/>
  <c r="A1809" i="7"/>
  <c r="A1815" i="7"/>
  <c r="A1826" i="7"/>
  <c r="A1832" i="7"/>
  <c r="A1855" i="7"/>
  <c r="A1867" i="7"/>
  <c r="A1878" i="7"/>
  <c r="A1884" i="7"/>
  <c r="A1889" i="7"/>
  <c r="A1895" i="7"/>
  <c r="A1900" i="7"/>
  <c r="A1905" i="7"/>
  <c r="A1922" i="7"/>
  <c r="A1928" i="7"/>
  <c r="A1933" i="7"/>
  <c r="A1939" i="7"/>
  <c r="A1946" i="7"/>
  <c r="A1952" i="7"/>
  <c r="A1962" i="7"/>
  <c r="A1967" i="7"/>
  <c r="A1973" i="7"/>
  <c r="A1978" i="7"/>
  <c r="A1983" i="7"/>
  <c r="A1999" i="7"/>
  <c r="A2011" i="7"/>
  <c r="A2017" i="7"/>
  <c r="A2038" i="7"/>
  <c r="A2053" i="7"/>
  <c r="A2067" i="7"/>
  <c r="A2079" i="7"/>
  <c r="A2093" i="7"/>
  <c r="A2106" i="7"/>
  <c r="A2117" i="7"/>
  <c r="A2156" i="7"/>
  <c r="A2169" i="7"/>
  <c r="A2184" i="7"/>
  <c r="A2194" i="7"/>
  <c r="A2248" i="7"/>
  <c r="A2262" i="7"/>
  <c r="A2290" i="7"/>
  <c r="A2308" i="7"/>
  <c r="A2321" i="7"/>
  <c r="A2338" i="7"/>
  <c r="A2354" i="7"/>
  <c r="A2368" i="7"/>
  <c r="A2385" i="7"/>
  <c r="A2402" i="7"/>
  <c r="A2415" i="7"/>
  <c r="A2432" i="7"/>
  <c r="A2449" i="7"/>
  <c r="A2479" i="7"/>
  <c r="A2496" i="7"/>
  <c r="A2510" i="7"/>
  <c r="A2543" i="7"/>
  <c r="A2575" i="7"/>
  <c r="A2593" i="7"/>
  <c r="A2607" i="7"/>
  <c r="A2625" i="7"/>
  <c r="A2740" i="7"/>
  <c r="A2754" i="7"/>
  <c r="A2771" i="7"/>
  <c r="A2789" i="7"/>
  <c r="A2802" i="7"/>
  <c r="A2819" i="7"/>
  <c r="A2838" i="7"/>
  <c r="A2850" i="7"/>
  <c r="A2869" i="7"/>
  <c r="A2903" i="7"/>
  <c r="A2997" i="7"/>
  <c r="A3048" i="7"/>
  <c r="A3104" i="7"/>
  <c r="A3166" i="7"/>
  <c r="A3246" i="7"/>
  <c r="A1141" i="7"/>
  <c r="A1146" i="7"/>
  <c r="A1167" i="7"/>
  <c r="A1178" i="7"/>
  <c r="A1199" i="7"/>
  <c r="A1206" i="7"/>
  <c r="A1216" i="7"/>
  <c r="A1231" i="7"/>
  <c r="A1238" i="7"/>
  <c r="A1248" i="7"/>
  <c r="A1254" i="7"/>
  <c r="A1259" i="7"/>
  <c r="A1264" i="7"/>
  <c r="A1270" i="7"/>
  <c r="A1280" i="7"/>
  <c r="A1286" i="7"/>
  <c r="A1291" i="7"/>
  <c r="A1297" i="7"/>
  <c r="A1307" i="7"/>
  <c r="A1313" i="7"/>
  <c r="A1329" i="7"/>
  <c r="A1335" i="7"/>
  <c r="A1341" i="7"/>
  <c r="A1347" i="7"/>
  <c r="A1353" i="7"/>
  <c r="A1359" i="7"/>
  <c r="A1377" i="7"/>
  <c r="A1388" i="7"/>
  <c r="A1401" i="7"/>
  <c r="A1413" i="7"/>
  <c r="A1425" i="7"/>
  <c r="A1431" i="7"/>
  <c r="A1438" i="7"/>
  <c r="A1444" i="7"/>
  <c r="A1450" i="7"/>
  <c r="A1456" i="7"/>
  <c r="A1469" i="7"/>
  <c r="A1475" i="7"/>
  <c r="A1487" i="7"/>
  <c r="A1494" i="7"/>
  <c r="A1500" i="7"/>
  <c r="A1513" i="7"/>
  <c r="A1525" i="7"/>
  <c r="A1537" i="7"/>
  <c r="A1543" i="7"/>
  <c r="A1549" i="7"/>
  <c r="A1555" i="7"/>
  <c r="A1562" i="7"/>
  <c r="A1568" i="7"/>
  <c r="A1580" i="7"/>
  <c r="A1593" i="7"/>
  <c r="A1600" i="7"/>
  <c r="A1606" i="7"/>
  <c r="A1617" i="7"/>
  <c r="A1623" i="7"/>
  <c r="A1629" i="7"/>
  <c r="A1647" i="7"/>
  <c r="A1653" i="7"/>
  <c r="A1658" i="7"/>
  <c r="A1665" i="7"/>
  <c r="A1683" i="7"/>
  <c r="A1688" i="7"/>
  <c r="A1695" i="7"/>
  <c r="A1701" i="7"/>
  <c r="A1707" i="7"/>
  <c r="A1718" i="7"/>
  <c r="A1724" i="7"/>
  <c r="A1731" i="7"/>
  <c r="A1737" i="7"/>
  <c r="A1742" i="7"/>
  <c r="A1748" i="7"/>
  <c r="A1760" i="7"/>
  <c r="A1765" i="7"/>
  <c r="A1770" i="7"/>
  <c r="A1776" i="7"/>
  <c r="A1787" i="7"/>
  <c r="A1793" i="7"/>
  <c r="A1798" i="7"/>
  <c r="A1804" i="7"/>
  <c r="A1816" i="7"/>
  <c r="A1821" i="7"/>
  <c r="A1827" i="7"/>
  <c r="A1833" i="7"/>
  <c r="A1838" i="7"/>
  <c r="A1843" i="7"/>
  <c r="A1849" i="7"/>
  <c r="A1856" i="7"/>
  <c r="A1862" i="7"/>
  <c r="A1868" i="7"/>
  <c r="A1873" i="7"/>
  <c r="A1879" i="7"/>
  <c r="A1896" i="7"/>
  <c r="A1911" i="7"/>
  <c r="A1917" i="7"/>
  <c r="A1929" i="7"/>
  <c r="A1934" i="7"/>
  <c r="A1940" i="7"/>
  <c r="A1957" i="7"/>
  <c r="A1968" i="7"/>
  <c r="A1984" i="7"/>
  <c r="A1989" i="7"/>
  <c r="A1994" i="7"/>
  <c r="A2000" i="7"/>
  <c r="A2006" i="7"/>
  <c r="A2012" i="7"/>
  <c r="A2027" i="7"/>
  <c r="A2042" i="7"/>
  <c r="A2068" i="7"/>
  <c r="A2121" i="7"/>
  <c r="A2131" i="7"/>
  <c r="A2145" i="7"/>
  <c r="A2159" i="7"/>
  <c r="A2209" i="7"/>
  <c r="A2223" i="7"/>
  <c r="A2237" i="7"/>
  <c r="A2263" i="7"/>
  <c r="A2291" i="7"/>
  <c r="A2309" i="7"/>
  <c r="A2325" i="7"/>
  <c r="A2355" i="7"/>
  <c r="A2373" i="7"/>
  <c r="A2419" i="7"/>
  <c r="A2433" i="7"/>
  <c r="A2480" i="7"/>
  <c r="A2497" i="7"/>
  <c r="A2526" i="7"/>
  <c r="A2544" i="7"/>
  <c r="A2562" i="7"/>
  <c r="A2576" i="7"/>
  <c r="A2594" i="7"/>
  <c r="A2611" i="7"/>
  <c r="A2626" i="7"/>
  <c r="A2643" i="7"/>
  <c r="A2661" i="7"/>
  <c r="A2674" i="7"/>
  <c r="A2691" i="7"/>
  <c r="A2710" i="7"/>
  <c r="A2722" i="7"/>
  <c r="A2741" i="7"/>
  <c r="A2758" i="7"/>
  <c r="A2772" i="7"/>
  <c r="A2790" i="7"/>
  <c r="A2808" i="7"/>
  <c r="A2820" i="7"/>
  <c r="A2839" i="7"/>
  <c r="A2855" i="7"/>
  <c r="A2870" i="7"/>
  <c r="A2888" i="7"/>
  <c r="A2909" i="7"/>
  <c r="A2943" i="7"/>
  <c r="A2998" i="7"/>
  <c r="A3172" i="7"/>
  <c r="A3247" i="7"/>
  <c r="BY46" i="12"/>
  <c r="A1168" i="7"/>
  <c r="A1174" i="7"/>
  <c r="A1184" i="7"/>
  <c r="A1190" i="7"/>
  <c r="A1195" i="7"/>
  <c r="A1200" i="7"/>
  <c r="A1211" i="7"/>
  <c r="A1217" i="7"/>
  <c r="A1222" i="7"/>
  <c r="A1227" i="7"/>
  <c r="A1232" i="7"/>
  <c r="A1243" i="7"/>
  <c r="A1249" i="7"/>
  <c r="A1265" i="7"/>
  <c r="A1275" i="7"/>
  <c r="A1281" i="7"/>
  <c r="A1292" i="7"/>
  <c r="A1298" i="7"/>
  <c r="A1303" i="7"/>
  <c r="A1308" i="7"/>
  <c r="A1314" i="7"/>
  <c r="A1319" i="7"/>
  <c r="A1324" i="7"/>
  <c r="A1330" i="7"/>
  <c r="A1342" i="7"/>
  <c r="A1348" i="7"/>
  <c r="A1354" i="7"/>
  <c r="A1360" i="7"/>
  <c r="A1366" i="7"/>
  <c r="A1371" i="7"/>
  <c r="A1378" i="7"/>
  <c r="A1383" i="7"/>
  <c r="A1389" i="7"/>
  <c r="A1395" i="7"/>
  <c r="A1407" i="7"/>
  <c r="A1414" i="7"/>
  <c r="A1419" i="7"/>
  <c r="A1426" i="7"/>
  <c r="A1432" i="7"/>
  <c r="A1445" i="7"/>
  <c r="A1457" i="7"/>
  <c r="A1463" i="7"/>
  <c r="A1470" i="7"/>
  <c r="A1476" i="7"/>
  <c r="A1482" i="7"/>
  <c r="A1488" i="7"/>
  <c r="A1501" i="7"/>
  <c r="A1507" i="7"/>
  <c r="A1519" i="7"/>
  <c r="A1526" i="7"/>
  <c r="A1531" i="7"/>
  <c r="A1538" i="7"/>
  <c r="A1544" i="7"/>
  <c r="A1550" i="7"/>
  <c r="A1556" i="7"/>
  <c r="A1569" i="7"/>
  <c r="A1575" i="7"/>
  <c r="A1581" i="7"/>
  <c r="A1587" i="7"/>
  <c r="A1594" i="7"/>
  <c r="A1607" i="7"/>
  <c r="A1612" i="7"/>
  <c r="A1618" i="7"/>
  <c r="A1630" i="7"/>
  <c r="A1636" i="7"/>
  <c r="A1642" i="7"/>
  <c r="A1648" i="7"/>
  <c r="A1659" i="7"/>
  <c r="A1666" i="7"/>
  <c r="A1672" i="7"/>
  <c r="A1677" i="7"/>
  <c r="A1684" i="7"/>
  <c r="A1689" i="7"/>
  <c r="A1696" i="7"/>
  <c r="A1702" i="7"/>
  <c r="A1713" i="7"/>
  <c r="A1719" i="7"/>
  <c r="A1725" i="7"/>
  <c r="A1743" i="7"/>
  <c r="A1749" i="7"/>
  <c r="A1754" i="7"/>
  <c r="A1771" i="7"/>
  <c r="A1782" i="7"/>
  <c r="A1788" i="7"/>
  <c r="A1799" i="7"/>
  <c r="A1810" i="7"/>
  <c r="A1822" i="7"/>
  <c r="A1828" i="7"/>
  <c r="A1844" i="7"/>
  <c r="A1850" i="7"/>
  <c r="A1857" i="7"/>
  <c r="A1863" i="7"/>
  <c r="A1869" i="7"/>
  <c r="A1874" i="7"/>
  <c r="A1880" i="7"/>
  <c r="A1885" i="7"/>
  <c r="A1890" i="7"/>
  <c r="A1901" i="7"/>
  <c r="A1906" i="7"/>
  <c r="A1912" i="7"/>
  <c r="A1918" i="7"/>
  <c r="A1923" i="7"/>
  <c r="A1941" i="7"/>
  <c r="A1947" i="7"/>
  <c r="A1953" i="7"/>
  <c r="A1963" i="7"/>
  <c r="A1974" i="7"/>
  <c r="A1979" i="7"/>
  <c r="A2001" i="7"/>
  <c r="A2028" i="7"/>
  <c r="A2058" i="7"/>
  <c r="A2069" i="7"/>
  <c r="A2083" i="7"/>
  <c r="A2097" i="7"/>
  <c r="A2107" i="7"/>
  <c r="A2160" i="7"/>
  <c r="A2185" i="7"/>
  <c r="A2198" i="7"/>
  <c r="A2213" i="7"/>
  <c r="A2224" i="7"/>
  <c r="A2252" i="7"/>
  <c r="A2264" i="7"/>
  <c r="A2279" i="7"/>
  <c r="A2296" i="7"/>
  <c r="A2326" i="7"/>
  <c r="A2356" i="7"/>
  <c r="A2390" i="7"/>
  <c r="A2403" i="7"/>
  <c r="A2420" i="7"/>
  <c r="A2450" i="7"/>
  <c r="A2467" i="7"/>
  <c r="A2484" i="7"/>
  <c r="A2498" i="7"/>
  <c r="A2514" i="7"/>
  <c r="A2531" i="7"/>
  <c r="A2580" i="7"/>
  <c r="A2612" i="7"/>
  <c r="A2630" i="7"/>
  <c r="A2644" i="7"/>
  <c r="A2662" i="7"/>
  <c r="A2680" i="7"/>
  <c r="A2692" i="7"/>
  <c r="A2711" i="7"/>
  <c r="A2727" i="7"/>
  <c r="A2742" i="7"/>
  <c r="A2759" i="7"/>
  <c r="A2777" i="7"/>
  <c r="A2791" i="7"/>
  <c r="A2825" i="7"/>
  <c r="A2840" i="7"/>
  <c r="A2856" i="7"/>
  <c r="A2889" i="7"/>
  <c r="A2910" i="7"/>
  <c r="A3009" i="7"/>
  <c r="A3061" i="7"/>
  <c r="A3117" i="7"/>
  <c r="A3187" i="7"/>
  <c r="A3267" i="7"/>
  <c r="CB47" i="12"/>
  <c r="A1153" i="7"/>
  <c r="A1169" i="7"/>
  <c r="A1179" i="7"/>
  <c r="A1185" i="7"/>
  <c r="A1201" i="7"/>
  <c r="A1207" i="7"/>
  <c r="A1212" i="7"/>
  <c r="A1218" i="7"/>
  <c r="A1233" i="7"/>
  <c r="A1239" i="7"/>
  <c r="A1244" i="7"/>
  <c r="A1250" i="7"/>
  <c r="A1255" i="7"/>
  <c r="A1260" i="7"/>
  <c r="A1271" i="7"/>
  <c r="A1276" i="7"/>
  <c r="A1282" i="7"/>
  <c r="A1287" i="7"/>
  <c r="A1293" i="7"/>
  <c r="A1309" i="7"/>
  <c r="A1325" i="7"/>
  <c r="A1336" i="7"/>
  <c r="A1349" i="7"/>
  <c r="A1361" i="7"/>
  <c r="A1372" i="7"/>
  <c r="A1384" i="7"/>
  <c r="A1390" i="7"/>
  <c r="A1396" i="7"/>
  <c r="A1402" i="7"/>
  <c r="A1408" i="7"/>
  <c r="A1420" i="7"/>
  <c r="A1433" i="7"/>
  <c r="A1439" i="7"/>
  <c r="A1446" i="7"/>
  <c r="A1451" i="7"/>
  <c r="A1458" i="7"/>
  <c r="A1464" i="7"/>
  <c r="A1477" i="7"/>
  <c r="A1489" i="7"/>
  <c r="A1495" i="7"/>
  <c r="A1502" i="7"/>
  <c r="A1508" i="7"/>
  <c r="A1514" i="7"/>
  <c r="A1520" i="7"/>
  <c r="A1532" i="7"/>
  <c r="A1545" i="7"/>
  <c r="A1557" i="7"/>
  <c r="A1563" i="7"/>
  <c r="A1570" i="7"/>
  <c r="A1576" i="7"/>
  <c r="A1582" i="7"/>
  <c r="A1588" i="7"/>
  <c r="A1601" i="7"/>
  <c r="A1619" i="7"/>
  <c r="A1624" i="7"/>
  <c r="A1631" i="7"/>
  <c r="A1637" i="7"/>
  <c r="A1643" i="7"/>
  <c r="A1654" i="7"/>
  <c r="A1660" i="7"/>
  <c r="A1667" i="7"/>
  <c r="A1673" i="7"/>
  <c r="A1678" i="7"/>
  <c r="A1703" i="7"/>
  <c r="A1708" i="7"/>
  <c r="A1714" i="7"/>
  <c r="A1726" i="7"/>
  <c r="A1732" i="7"/>
  <c r="A1738" i="7"/>
  <c r="A1744" i="7"/>
  <c r="A1755" i="7"/>
  <c r="A1761" i="7"/>
  <c r="A1766" i="7"/>
  <c r="A1772" i="7"/>
  <c r="A1777" i="7"/>
  <c r="A1783" i="7"/>
  <c r="A1789" i="7"/>
  <c r="A1794" i="7"/>
  <c r="A1800" i="7"/>
  <c r="A1805" i="7"/>
  <c r="A1811" i="7"/>
  <c r="A1817" i="7"/>
  <c r="A1823" i="7"/>
  <c r="A1834" i="7"/>
  <c r="A1839" i="7"/>
  <c r="A1845" i="7"/>
  <c r="A1851" i="7"/>
  <c r="A1864" i="7"/>
  <c r="A1886" i="7"/>
  <c r="A1891" i="7"/>
  <c r="A1897" i="7"/>
  <c r="A1919" i="7"/>
  <c r="A1924" i="7"/>
  <c r="A1930" i="7"/>
  <c r="A1935" i="7"/>
  <c r="A1942" i="7"/>
  <c r="A1948" i="7"/>
  <c r="A1958" i="7"/>
  <c r="A1964" i="7"/>
  <c r="A1969" i="7"/>
  <c r="A1975" i="7"/>
  <c r="A1980" i="7"/>
  <c r="A1985" i="7"/>
  <c r="A1990" i="7"/>
  <c r="A1995" i="7"/>
  <c r="A2007" i="7"/>
  <c r="A2013" i="7"/>
  <c r="A2020" i="7"/>
  <c r="A2031" i="7"/>
  <c r="A2043" i="7"/>
  <c r="A2084" i="7"/>
  <c r="A2122" i="7"/>
  <c r="A2135" i="7"/>
  <c r="A2174" i="7"/>
  <c r="A2199" i="7"/>
  <c r="A2227" i="7"/>
  <c r="A2238" i="7"/>
  <c r="A2268" i="7"/>
  <c r="A2280" i="7"/>
  <c r="A2297" i="7"/>
  <c r="A2313" i="7"/>
  <c r="A2327" i="7"/>
  <c r="A2343" i="7"/>
  <c r="A2374" i="7"/>
  <c r="A2391" i="7"/>
  <c r="A2407" i="7"/>
  <c r="A2421" i="7"/>
  <c r="A2438" i="7"/>
  <c r="A2455" i="7"/>
  <c r="A2468" i="7"/>
  <c r="A2485" i="7"/>
  <c r="A2502" i="7"/>
  <c r="A2515" i="7"/>
  <c r="A2532" i="7"/>
  <c r="A2549" i="7"/>
  <c r="A2563" i="7"/>
  <c r="A2581" i="7"/>
  <c r="A2599" i="7"/>
  <c r="A2613" i="7"/>
  <c r="A2631" i="7"/>
  <c r="A2649" i="7"/>
  <c r="A2663" i="7"/>
  <c r="A2697" i="7"/>
  <c r="A2712" i="7"/>
  <c r="A2728" i="7"/>
  <c r="A2760" i="7"/>
  <c r="A2795" i="7"/>
  <c r="A2809" i="7"/>
  <c r="A2826" i="7"/>
  <c r="A2843" i="7"/>
  <c r="A2857" i="7"/>
  <c r="A2876" i="7"/>
  <c r="A2894" i="7"/>
  <c r="A2911" i="7"/>
  <c r="A2956" i="7"/>
  <c r="A3010" i="7"/>
  <c r="A3062" i="7"/>
  <c r="A3188" i="7"/>
  <c r="A3268" i="7"/>
  <c r="A1164" i="7"/>
  <c r="A1170" i="7"/>
  <c r="A1175" i="7"/>
  <c r="A1180" i="7"/>
  <c r="A1186" i="7"/>
  <c r="A1191" i="7"/>
  <c r="A1196" i="7"/>
  <c r="A1202" i="7"/>
  <c r="A1213" i="7"/>
  <c r="A1223" i="7"/>
  <c r="A1228" i="7"/>
  <c r="A1234" i="7"/>
  <c r="A1245" i="7"/>
  <c r="A1261" i="7"/>
  <c r="A1266" i="7"/>
  <c r="A1277" i="7"/>
  <c r="A1299" i="7"/>
  <c r="A1304" i="7"/>
  <c r="A1310" i="7"/>
  <c r="A1315" i="7"/>
  <c r="A1320" i="7"/>
  <c r="A1331" i="7"/>
  <c r="A1337" i="7"/>
  <c r="A1343" i="7"/>
  <c r="A1355" i="7"/>
  <c r="A1362" i="7"/>
  <c r="A1367" i="7"/>
  <c r="A1373" i="7"/>
  <c r="A1379" i="7"/>
  <c r="A1385" i="7"/>
  <c r="A1397" i="7"/>
  <c r="A1409" i="7"/>
  <c r="A1415" i="7"/>
  <c r="A1421" i="7"/>
  <c r="A1427" i="7"/>
  <c r="A1434" i="7"/>
  <c r="A1440" i="7"/>
  <c r="A1452" i="7"/>
  <c r="A1465" i="7"/>
  <c r="A1471" i="7"/>
  <c r="A1478" i="7"/>
  <c r="A1483" i="7"/>
  <c r="A1490" i="7"/>
  <c r="A1496" i="7"/>
  <c r="A1509" i="7"/>
  <c r="A1521" i="7"/>
  <c r="A1527" i="7"/>
  <c r="A1533" i="7"/>
  <c r="A1539" i="7"/>
  <c r="A1551" i="7"/>
  <c r="A1558" i="7"/>
  <c r="A1564" i="7"/>
  <c r="A1577" i="7"/>
  <c r="A1589" i="7"/>
  <c r="A1595" i="7"/>
  <c r="A1602" i="7"/>
  <c r="A1608" i="7"/>
  <c r="A1613" i="7"/>
  <c r="A1620" i="7"/>
  <c r="A1625" i="7"/>
  <c r="A1632" i="7"/>
  <c r="A1638" i="7"/>
  <c r="A1649" i="7"/>
  <c r="A1655" i="7"/>
  <c r="A1661" i="7"/>
  <c r="A1679" i="7"/>
  <c r="A1685" i="7"/>
  <c r="A1690" i="7"/>
  <c r="A1697" i="7"/>
  <c r="A1715" i="7"/>
  <c r="A1720" i="7"/>
  <c r="A1727" i="7"/>
  <c r="A1733" i="7"/>
  <c r="A1739" i="7"/>
  <c r="A1750" i="7"/>
  <c r="A1756" i="7"/>
  <c r="A1767" i="7"/>
  <c r="A1795" i="7"/>
  <c r="A1806" i="7"/>
  <c r="A1812" i="7"/>
  <c r="A1818" i="7"/>
  <c r="A1824" i="7"/>
  <c r="A1829" i="7"/>
  <c r="A1840" i="7"/>
  <c r="A1852" i="7"/>
  <c r="A1858" i="7"/>
  <c r="A1865" i="7"/>
  <c r="A1870" i="7"/>
  <c r="A1875" i="7"/>
  <c r="A1881" i="7"/>
  <c r="A1892" i="7"/>
  <c r="A1902" i="7"/>
  <c r="A1907" i="7"/>
  <c r="A1913" i="7"/>
  <c r="A1920" i="7"/>
  <c r="A1925" i="7"/>
  <c r="A1936" i="7"/>
  <c r="A1943" i="7"/>
  <c r="A1954" i="7"/>
  <c r="A1959" i="7"/>
  <c r="A1970" i="7"/>
  <c r="A1976" i="7"/>
  <c r="A1991" i="7"/>
  <c r="A1996" i="7"/>
  <c r="A2002" i="7"/>
  <c r="A2008" i="7"/>
  <c r="A2021" i="7"/>
  <c r="A2032" i="7"/>
  <c r="A2047" i="7"/>
  <c r="A2059" i="7"/>
  <c r="A2074" i="7"/>
  <c r="A2088" i="7"/>
  <c r="A2098" i="7"/>
  <c r="A2111" i="7"/>
  <c r="A2136" i="7"/>
  <c r="A2150" i="7"/>
  <c r="A2164" i="7"/>
  <c r="A2175" i="7"/>
  <c r="A2189" i="7"/>
  <c r="A2203" i="7"/>
  <c r="A2214" i="7"/>
  <c r="A2228" i="7"/>
  <c r="A2242" i="7"/>
  <c r="A2253" i="7"/>
  <c r="A2284" i="7"/>
  <c r="A2314" i="7"/>
  <c r="A2331" i="7"/>
  <c r="A2344" i="7"/>
  <c r="A2362" i="7"/>
  <c r="A2378" i="7"/>
  <c r="A2392" i="7"/>
  <c r="A2408" i="7"/>
  <c r="A2426" i="7"/>
  <c r="A2456" i="7"/>
  <c r="A2472" i="7"/>
  <c r="A2486" i="7"/>
  <c r="A2520" i="7"/>
  <c r="A2533" i="7"/>
  <c r="A2550" i="7"/>
  <c r="A2568" i="7"/>
  <c r="A2582" i="7"/>
  <c r="A2600" i="7"/>
  <c r="A2618" i="7"/>
  <c r="A2632" i="7"/>
  <c r="A2667" i="7"/>
  <c r="A2681" i="7"/>
  <c r="A2698" i="7"/>
  <c r="A2715" i="7"/>
  <c r="A2729" i="7"/>
  <c r="A2746" i="7"/>
  <c r="A2765" i="7"/>
  <c r="A2778" i="7"/>
  <c r="A2796" i="7"/>
  <c r="A2813" i="7"/>
  <c r="A2844" i="7"/>
  <c r="A2862" i="7"/>
  <c r="A2877" i="7"/>
  <c r="A2895" i="7"/>
  <c r="A2918" i="7"/>
  <c r="A3022" i="7"/>
  <c r="A3073" i="7"/>
  <c r="A3134" i="7"/>
  <c r="A3208" i="7"/>
  <c r="A3284" i="7"/>
  <c r="A1165" i="7"/>
  <c r="A1181" i="7"/>
  <c r="A1197" i="7"/>
  <c r="A1208" i="7"/>
  <c r="A1214" i="7"/>
  <c r="A1219" i="7"/>
  <c r="A1229" i="7"/>
  <c r="A1240" i="7"/>
  <c r="A1246" i="7"/>
  <c r="A1251" i="7"/>
  <c r="A1256" i="7"/>
  <c r="A1272" i="7"/>
  <c r="A1278" i="7"/>
  <c r="A1283" i="7"/>
  <c r="A1288" i="7"/>
  <c r="A1294" i="7"/>
  <c r="A1300" i="7"/>
  <c r="A1305" i="7"/>
  <c r="A1316" i="7"/>
  <c r="A1321" i="7"/>
  <c r="A1326" i="7"/>
  <c r="A1332" i="7"/>
  <c r="A1338" i="7"/>
  <c r="A1344" i="7"/>
  <c r="A1350" i="7"/>
  <c r="A1356" i="7"/>
  <c r="A1368" i="7"/>
  <c r="A1374" i="7"/>
  <c r="A1380" i="7"/>
  <c r="A1391" i="7"/>
  <c r="A1398" i="7"/>
  <c r="A1403" i="7"/>
  <c r="A1410" i="7"/>
  <c r="A1416" i="7"/>
  <c r="A1422" i="7"/>
  <c r="A1428" i="7"/>
  <c r="A1441" i="7"/>
  <c r="A1447" i="7"/>
  <c r="A1453" i="7"/>
  <c r="A1459" i="7"/>
  <c r="A1466" i="7"/>
  <c r="A1472" i="7"/>
  <c r="A1484" i="7"/>
  <c r="A1497" i="7"/>
  <c r="A1503" i="7"/>
  <c r="A1510" i="7"/>
  <c r="A1515" i="7"/>
  <c r="A1522" i="7"/>
  <c r="A1528" i="7"/>
  <c r="A1534" i="7"/>
  <c r="A1540" i="7"/>
  <c r="A1546" i="7"/>
  <c r="A1552" i="7"/>
  <c r="A1565" i="7"/>
  <c r="A1571" i="7"/>
  <c r="A1583" i="7"/>
  <c r="A1590" i="7"/>
  <c r="A1596" i="7"/>
  <c r="A1603" i="7"/>
  <c r="A1609" i="7"/>
  <c r="A1614" i="7"/>
  <c r="A1639" i="7"/>
  <c r="A1644" i="7"/>
  <c r="A1650" i="7"/>
  <c r="A1662" i="7"/>
  <c r="A1668" i="7"/>
  <c r="A1674" i="7"/>
  <c r="A1680" i="7"/>
  <c r="A1691" i="7"/>
  <c r="A1698" i="7"/>
  <c r="A1704" i="7"/>
  <c r="A1709" i="7"/>
  <c r="A1716" i="7"/>
  <c r="A1721" i="7"/>
  <c r="A1728" i="7"/>
  <c r="A1734" i="7"/>
  <c r="A1745" i="7"/>
  <c r="A1751" i="7"/>
  <c r="A1757" i="7"/>
  <c r="A1762" i="7"/>
  <c r="A1773" i="7"/>
  <c r="A1778" i="7"/>
  <c r="A1784" i="7"/>
  <c r="A1790" i="7"/>
  <c r="A1801" i="7"/>
  <c r="A1813" i="7"/>
  <c r="A1835" i="7"/>
  <c r="A1846" i="7"/>
  <c r="A1859" i="7"/>
  <c r="A1876" i="7"/>
  <c r="A1887" i="7"/>
  <c r="A1893" i="7"/>
  <c r="A1898" i="7"/>
  <c r="A1908" i="7"/>
  <c r="A1914" i="7"/>
  <c r="A1931" i="7"/>
  <c r="A1937" i="7"/>
  <c r="A1944" i="7"/>
  <c r="A1949" i="7"/>
  <c r="A1960" i="7"/>
  <c r="A1965" i="7"/>
  <c r="A1981" i="7"/>
  <c r="A1986" i="7"/>
  <c r="A1992" i="7"/>
  <c r="A1997" i="7"/>
  <c r="A2015" i="7"/>
  <c r="A2033" i="7"/>
  <c r="A2048" i="7"/>
  <c r="A2112" i="7"/>
  <c r="A2126" i="7"/>
  <c r="A2139" i="7"/>
  <c r="A2151" i="7"/>
  <c r="A2204" i="7"/>
  <c r="A2218" i="7"/>
  <c r="A2269" i="7"/>
  <c r="A2285" i="7"/>
  <c r="A2301" i="7"/>
  <c r="A2315" i="7"/>
  <c r="A2332" i="7"/>
  <c r="A2349" i="7"/>
  <c r="A2379" i="7"/>
  <c r="A2396" i="7"/>
  <c r="A2443" i="7"/>
  <c r="A2457" i="7"/>
  <c r="A2503" i="7"/>
  <c r="A2521" i="7"/>
  <c r="A2551" i="7"/>
  <c r="A2637" i="7"/>
  <c r="A2650" i="7"/>
  <c r="A2668" i="7"/>
  <c r="A2685" i="7"/>
  <c r="A2716" i="7"/>
  <c r="A2734" i="7"/>
  <c r="A2747" i="7"/>
  <c r="A2766" i="7"/>
  <c r="A2784" i="7"/>
  <c r="A2797" i="7"/>
  <c r="A2814" i="7"/>
  <c r="A2831" i="7"/>
  <c r="A2863" i="7"/>
  <c r="A2881" i="7"/>
  <c r="A2896" i="7"/>
  <c r="A2968" i="7"/>
  <c r="A3074" i="7"/>
  <c r="A3135" i="7"/>
  <c r="A3209" i="7"/>
  <c r="A3289" i="7"/>
  <c r="A2018" i="7"/>
  <c r="A2023" i="7"/>
  <c r="A2039" i="7"/>
  <c r="A2044" i="7"/>
  <c r="A2049" i="7"/>
  <c r="A2054" i="7"/>
  <c r="A2060" i="7"/>
  <c r="A2075" i="7"/>
  <c r="A2080" i="7"/>
  <c r="A2094" i="7"/>
  <c r="A2103" i="7"/>
  <c r="A2108" i="7"/>
  <c r="A2127" i="7"/>
  <c r="A2132" i="7"/>
  <c r="A2141" i="7"/>
  <c r="A2146" i="7"/>
  <c r="A2152" i="7"/>
  <c r="A2161" i="7"/>
  <c r="A2170" i="7"/>
  <c r="A2176" i="7"/>
  <c r="A2190" i="7"/>
  <c r="A2200" i="7"/>
  <c r="A2205" i="7"/>
  <c r="A2215" i="7"/>
  <c r="A2220" i="7"/>
  <c r="A2229" i="7"/>
  <c r="A2234" i="7"/>
  <c r="A2239" i="7"/>
  <c r="A2244" i="7"/>
  <c r="A2249" i="7"/>
  <c r="A2258" i="7"/>
  <c r="A2265" i="7"/>
  <c r="A2275" i="7"/>
  <c r="A2292" i="7"/>
  <c r="A2298" i="7"/>
  <c r="A2304" i="7"/>
  <c r="A2310" i="7"/>
  <c r="A2316" i="7"/>
  <c r="A2328" i="7"/>
  <c r="A2333" i="7"/>
  <c r="A2339" i="7"/>
  <c r="A2351" i="7"/>
  <c r="A2357" i="7"/>
  <c r="A2363" i="7"/>
  <c r="A2369" i="7"/>
  <c r="A2381" i="7"/>
  <c r="A2386" i="7"/>
  <c r="A2393" i="7"/>
  <c r="A2404" i="7"/>
  <c r="A2409" i="7"/>
  <c r="A2416" i="7"/>
  <c r="A2422" i="7"/>
  <c r="A2428" i="7"/>
  <c r="A2434" i="7"/>
  <c r="A2439" i="7"/>
  <c r="A2446" i="7"/>
  <c r="A2451" i="7"/>
  <c r="A2462" i="7"/>
  <c r="A2469" i="7"/>
  <c r="A2474" i="7"/>
  <c r="A2487" i="7"/>
  <c r="A2504" i="7"/>
  <c r="A2516" i="7"/>
  <c r="A2522" i="7"/>
  <c r="A2527" i="7"/>
  <c r="A2539" i="7"/>
  <c r="A2545" i="7"/>
  <c r="A2552" i="7"/>
  <c r="A2557" i="7"/>
  <c r="A2564" i="7"/>
  <c r="A2570" i="7"/>
  <c r="A2583" i="7"/>
  <c r="A2595" i="7"/>
  <c r="A2601" i="7"/>
  <c r="A2608" i="7"/>
  <c r="A2614" i="7"/>
  <c r="A2620" i="7"/>
  <c r="A2633" i="7"/>
  <c r="A2640" i="7"/>
  <c r="A2645" i="7"/>
  <c r="A2651" i="7"/>
  <c r="A2658" i="7"/>
  <c r="A2664" i="7"/>
  <c r="A2670" i="7"/>
  <c r="A2675" i="7"/>
  <c r="A2688" i="7"/>
  <c r="A2693" i="7"/>
  <c r="A2699" i="7"/>
  <c r="A2705" i="7"/>
  <c r="A2717" i="7"/>
  <c r="A2730" i="7"/>
  <c r="A2748" i="7"/>
  <c r="A2761" i="7"/>
  <c r="A2768" i="7"/>
  <c r="A2773" i="7"/>
  <c r="A2779" i="7"/>
  <c r="A2786" i="7"/>
  <c r="A2792" i="7"/>
  <c r="A2798" i="7"/>
  <c r="A2803" i="7"/>
  <c r="A2816" i="7"/>
  <c r="A2821" i="7"/>
  <c r="A2827" i="7"/>
  <c r="A2833" i="7"/>
  <c r="A2845" i="7"/>
  <c r="A2858" i="7"/>
  <c r="A2871" i="7"/>
  <c r="A2878" i="7"/>
  <c r="A2884" i="7"/>
  <c r="A2890" i="7"/>
  <c r="A2897" i="7"/>
  <c r="A2904" i="7"/>
  <c r="A2912" i="7"/>
  <c r="A2921" i="7"/>
  <c r="A2932" i="7"/>
  <c r="A2958" i="7"/>
  <c r="A2970" i="7"/>
  <c r="A2985" i="7"/>
  <c r="A2999" i="7"/>
  <c r="A3012" i="7"/>
  <c r="A3024" i="7"/>
  <c r="A3037" i="7"/>
  <c r="A3050" i="7"/>
  <c r="A3063" i="7"/>
  <c r="A3076" i="7"/>
  <c r="A3093" i="7"/>
  <c r="A3105" i="7"/>
  <c r="A3123" i="7"/>
  <c r="A3139" i="7"/>
  <c r="A3152" i="7"/>
  <c r="A3173" i="7"/>
  <c r="A3193" i="7"/>
  <c r="A3232" i="7"/>
  <c r="A3252" i="7"/>
  <c r="A3269" i="7"/>
  <c r="CB19" i="12"/>
  <c r="CB20" i="12"/>
  <c r="BZ21" i="12"/>
  <c r="BZ22" i="12"/>
  <c r="BZ23" i="12"/>
  <c r="BY25" i="12"/>
  <c r="BY26" i="12"/>
  <c r="BY33" i="12"/>
  <c r="BY44" i="12"/>
  <c r="CB45" i="12"/>
  <c r="A2029" i="7"/>
  <c r="A2034" i="7"/>
  <c r="A2040" i="7"/>
  <c r="A2055" i="7"/>
  <c r="A2065" i="7"/>
  <c r="A2070" i="7"/>
  <c r="A2076" i="7"/>
  <c r="A2085" i="7"/>
  <c r="A2090" i="7"/>
  <c r="A2099" i="7"/>
  <c r="A2104" i="7"/>
  <c r="A2113" i="7"/>
  <c r="A2118" i="7"/>
  <c r="A2123" i="7"/>
  <c r="A2128" i="7"/>
  <c r="A2137" i="7"/>
  <c r="A2147" i="7"/>
  <c r="A2157" i="7"/>
  <c r="A2166" i="7"/>
  <c r="A2171" i="7"/>
  <c r="A2181" i="7"/>
  <c r="A2186" i="7"/>
  <c r="A2195" i="7"/>
  <c r="A2210" i="7"/>
  <c r="A2216" i="7"/>
  <c r="A2225" i="7"/>
  <c r="A2240" i="7"/>
  <c r="A2254" i="7"/>
  <c r="A2270" i="7"/>
  <c r="A2276" i="7"/>
  <c r="A2281" i="7"/>
  <c r="A2287" i="7"/>
  <c r="A2305" i="7"/>
  <c r="A2317" i="7"/>
  <c r="A2322" i="7"/>
  <c r="A2329" i="7"/>
  <c r="A2340" i="7"/>
  <c r="A2345" i="7"/>
  <c r="A2352" i="7"/>
  <c r="A2358" i="7"/>
  <c r="A2364" i="7"/>
  <c r="A2370" i="7"/>
  <c r="A2375" i="7"/>
  <c r="A2382" i="7"/>
  <c r="A2387" i="7"/>
  <c r="A2398" i="7"/>
  <c r="A2405" i="7"/>
  <c r="A2410" i="7"/>
  <c r="A2423" i="7"/>
  <c r="A2440" i="7"/>
  <c r="A2452" i="7"/>
  <c r="A2458" i="7"/>
  <c r="A2463" i="7"/>
  <c r="A2475" i="7"/>
  <c r="A2481" i="7"/>
  <c r="A2488" i="7"/>
  <c r="A2493" i="7"/>
  <c r="A2499" i="7"/>
  <c r="A2511" i="7"/>
  <c r="A2528" i="7"/>
  <c r="A2534" i="7"/>
  <c r="A2540" i="7"/>
  <c r="A2553" i="7"/>
  <c r="A2558" i="7"/>
  <c r="A2565" i="7"/>
  <c r="A2571" i="7"/>
  <c r="A2577" i="7"/>
  <c r="A2584" i="7"/>
  <c r="A2589" i="7"/>
  <c r="A2596" i="7"/>
  <c r="A2602" i="7"/>
  <c r="A2615" i="7"/>
  <c r="A2627" i="7"/>
  <c r="A2634" i="7"/>
  <c r="A2646" i="7"/>
  <c r="A2652" i="7"/>
  <c r="A2665" i="7"/>
  <c r="A2676" i="7"/>
  <c r="A2682" i="7"/>
  <c r="A2694" i="7"/>
  <c r="A2700" i="7"/>
  <c r="A2706" i="7"/>
  <c r="A2713" i="7"/>
  <c r="A2718" i="7"/>
  <c r="A2723" i="7"/>
  <c r="A2737" i="7"/>
  <c r="A2743" i="7"/>
  <c r="A2749" i="7"/>
  <c r="A2755" i="7"/>
  <c r="A2762" i="7"/>
  <c r="A2774" i="7"/>
  <c r="A2780" i="7"/>
  <c r="A2793" i="7"/>
  <c r="A2804" i="7"/>
  <c r="A2810" i="7"/>
  <c r="A2822" i="7"/>
  <c r="A2828" i="7"/>
  <c r="A2834" i="7"/>
  <c r="A2841" i="7"/>
  <c r="A2846" i="7"/>
  <c r="A2851" i="7"/>
  <c r="A2865" i="7"/>
  <c r="A2872" i="7"/>
  <c r="A2879" i="7"/>
  <c r="A2891" i="7"/>
  <c r="A2898" i="7"/>
  <c r="A2905" i="7"/>
  <c r="A2914" i="7"/>
  <c r="A2922" i="7"/>
  <c r="A2935" i="7"/>
  <c r="A2948" i="7"/>
  <c r="A2962" i="7"/>
  <c r="A2974" i="7"/>
  <c r="A2989" i="7"/>
  <c r="A3003" i="7"/>
  <c r="A3015" i="7"/>
  <c r="A3027" i="7"/>
  <c r="A3041" i="7"/>
  <c r="A3053" i="7"/>
  <c r="A3067" i="7"/>
  <c r="A3079" i="7"/>
  <c r="A3094" i="7"/>
  <c r="A3110" i="7"/>
  <c r="A3174" i="7"/>
  <c r="A3194" i="7"/>
  <c r="A3215" i="7"/>
  <c r="A3233" i="7"/>
  <c r="A3253" i="7"/>
  <c r="A3275" i="7"/>
  <c r="A3290" i="7"/>
  <c r="CA21" i="12"/>
  <c r="CA22" i="12"/>
  <c r="CA23" i="12"/>
  <c r="BZ25" i="12"/>
  <c r="BZ26" i="12"/>
  <c r="BY28" i="12"/>
  <c r="BY29" i="12"/>
  <c r="BY30" i="12"/>
  <c r="BY31" i="12"/>
  <c r="BY32" i="12"/>
  <c r="BZ33" i="12"/>
  <c r="BY34" i="12"/>
  <c r="BY35" i="12"/>
  <c r="BZ44" i="12"/>
  <c r="CB139" i="12"/>
  <c r="A2004" i="7"/>
  <c r="A2009" i="7"/>
  <c r="A2014" i="7"/>
  <c r="A2019" i="7"/>
  <c r="A2025" i="7"/>
  <c r="A2045" i="7"/>
  <c r="A2050" i="7"/>
  <c r="A2056" i="7"/>
  <c r="A2061" i="7"/>
  <c r="A2071" i="7"/>
  <c r="A2081" i="7"/>
  <c r="A2095" i="7"/>
  <c r="A2100" i="7"/>
  <c r="A2109" i="7"/>
  <c r="A2119" i="7"/>
  <c r="A2124" i="7"/>
  <c r="A2133" i="7"/>
  <c r="A2142" i="7"/>
  <c r="A2148" i="7"/>
  <c r="A2153" i="7"/>
  <c r="A2162" i="7"/>
  <c r="A2172" i="7"/>
  <c r="A2177" i="7"/>
  <c r="A2191" i="7"/>
  <c r="A2196" i="7"/>
  <c r="A2201" i="7"/>
  <c r="A2206" i="7"/>
  <c r="A2211" i="7"/>
  <c r="A2221" i="7"/>
  <c r="A2230" i="7"/>
  <c r="A2235" i="7"/>
  <c r="A2245" i="7"/>
  <c r="A2250" i="7"/>
  <c r="A2259" i="7"/>
  <c r="A2266" i="7"/>
  <c r="A2271" i="7"/>
  <c r="A2277" i="7"/>
  <c r="A2288" i="7"/>
  <c r="A2293" i="7"/>
  <c r="A2299" i="7"/>
  <c r="A2306" i="7"/>
  <c r="A2311" i="7"/>
  <c r="A2318" i="7"/>
  <c r="A2323" i="7"/>
  <c r="A2334" i="7"/>
  <c r="A2341" i="7"/>
  <c r="A2346" i="7"/>
  <c r="A2359" i="7"/>
  <c r="A2376" i="7"/>
  <c r="A2388" i="7"/>
  <c r="A2394" i="7"/>
  <c r="A2399" i="7"/>
  <c r="A2411" i="7"/>
  <c r="A2417" i="7"/>
  <c r="A2424" i="7"/>
  <c r="A2429" i="7"/>
  <c r="A2435" i="7"/>
  <c r="A2447" i="7"/>
  <c r="A2464" i="7"/>
  <c r="A2470" i="7"/>
  <c r="A2476" i="7"/>
  <c r="A2489" i="7"/>
  <c r="A2500" i="7"/>
  <c r="A2505" i="7"/>
  <c r="A2512" i="7"/>
  <c r="A2517" i="7"/>
  <c r="A2523" i="7"/>
  <c r="A2529" i="7"/>
  <c r="A2541" i="7"/>
  <c r="A2546" i="7"/>
  <c r="A2559" i="7"/>
  <c r="A2572" i="7"/>
  <c r="A2585" i="7"/>
  <c r="A2590" i="7"/>
  <c r="A2597" i="7"/>
  <c r="A2603" i="7"/>
  <c r="A2609" i="7"/>
  <c r="A2616" i="7"/>
  <c r="A2621" i="7"/>
  <c r="A2628" i="7"/>
  <c r="A2641" i="7"/>
  <c r="A2647" i="7"/>
  <c r="A2653" i="7"/>
  <c r="A2659" i="7"/>
  <c r="A2671" i="7"/>
  <c r="A2677" i="7"/>
  <c r="A2689" i="7"/>
  <c r="A2695" i="7"/>
  <c r="A2701" i="7"/>
  <c r="A2707" i="7"/>
  <c r="A2719" i="7"/>
  <c r="A2724" i="7"/>
  <c r="A2731" i="7"/>
  <c r="A2738" i="7"/>
  <c r="A2744" i="7"/>
  <c r="A2750" i="7"/>
  <c r="A2756" i="7"/>
  <c r="A2769" i="7"/>
  <c r="A2775" i="7"/>
  <c r="A2781" i="7"/>
  <c r="A2787" i="7"/>
  <c r="A2799" i="7"/>
  <c r="A2805" i="7"/>
  <c r="A2817" i="7"/>
  <c r="A2823" i="7"/>
  <c r="A2829" i="7"/>
  <c r="A2835" i="7"/>
  <c r="A2847" i="7"/>
  <c r="A2852" i="7"/>
  <c r="A2859" i="7"/>
  <c r="A2866" i="7"/>
  <c r="A2873" i="7"/>
  <c r="A2885" i="7"/>
  <c r="A2899" i="7"/>
  <c r="A2906" i="7"/>
  <c r="A2924" i="7"/>
  <c r="A2936" i="7"/>
  <c r="A2949" i="7"/>
  <c r="A2975" i="7"/>
  <c r="A2990" i="7"/>
  <c r="A3028" i="7"/>
  <c r="A3042" i="7"/>
  <c r="A3054" i="7"/>
  <c r="A3080" i="7"/>
  <c r="A3111" i="7"/>
  <c r="A3140" i="7"/>
  <c r="A3157" i="7"/>
  <c r="A3178" i="7"/>
  <c r="A3195" i="7"/>
  <c r="A3216" i="7"/>
  <c r="A3239" i="7"/>
  <c r="A3254" i="7"/>
  <c r="A3276" i="7"/>
  <c r="CA49" i="12"/>
  <c r="A2030" i="7"/>
  <c r="A2035" i="7"/>
  <c r="A2041" i="7"/>
  <c r="A2057" i="7"/>
  <c r="A2066" i="7"/>
  <c r="A2072" i="7"/>
  <c r="A2077" i="7"/>
  <c r="A2086" i="7"/>
  <c r="A2091" i="7"/>
  <c r="A2096" i="7"/>
  <c r="A2105" i="7"/>
  <c r="A2114" i="7"/>
  <c r="A2120" i="7"/>
  <c r="A2129" i="7"/>
  <c r="A2138" i="7"/>
  <c r="A2143" i="7"/>
  <c r="A2158" i="7"/>
  <c r="A2167" i="7"/>
  <c r="A2182" i="7"/>
  <c r="A2187" i="7"/>
  <c r="A2192" i="7"/>
  <c r="A2212" i="7"/>
  <c r="A2217" i="7"/>
  <c r="A2226" i="7"/>
  <c r="A2231" i="7"/>
  <c r="A2236" i="7"/>
  <c r="A2241" i="7"/>
  <c r="A2255" i="7"/>
  <c r="A2260" i="7"/>
  <c r="A2272" i="7"/>
  <c r="A2282" i="7"/>
  <c r="A2294" i="7"/>
  <c r="A2300" i="7"/>
  <c r="A2312" i="7"/>
  <c r="A2324" i="7"/>
  <c r="A2330" i="7"/>
  <c r="A2335" i="7"/>
  <c r="A2347" i="7"/>
  <c r="A2353" i="7"/>
  <c r="A2360" i="7"/>
  <c r="A2365" i="7"/>
  <c r="A2371" i="7"/>
  <c r="A2383" i="7"/>
  <c r="A2400" i="7"/>
  <c r="A2406" i="7"/>
  <c r="A2412" i="7"/>
  <c r="A2425" i="7"/>
  <c r="A2436" i="7"/>
  <c r="A2441" i="7"/>
  <c r="A2448" i="7"/>
  <c r="A2453" i="7"/>
  <c r="A2459" i="7"/>
  <c r="A2465" i="7"/>
  <c r="A2477" i="7"/>
  <c r="A2482" i="7"/>
  <c r="A2494" i="7"/>
  <c r="A2501" i="7"/>
  <c r="A2506" i="7"/>
  <c r="A2518" i="7"/>
  <c r="A2524" i="7"/>
  <c r="A2530" i="7"/>
  <c r="A2535" i="7"/>
  <c r="A2542" i="7"/>
  <c r="A2547" i="7"/>
  <c r="A2554" i="7"/>
  <c r="A2560" i="7"/>
  <c r="A2566" i="7"/>
  <c r="A2573" i="7"/>
  <c r="A2578" i="7"/>
  <c r="A2591" i="7"/>
  <c r="A2604" i="7"/>
  <c r="A2617" i="7"/>
  <c r="A2622" i="7"/>
  <c r="A2629" i="7"/>
  <c r="A2635" i="7"/>
  <c r="A2648" i="7"/>
  <c r="A2654" i="7"/>
  <c r="A2660" i="7"/>
  <c r="A2666" i="7"/>
  <c r="A2672" i="7"/>
  <c r="A2678" i="7"/>
  <c r="A2683" i="7"/>
  <c r="A2696" i="7"/>
  <c r="A2708" i="7"/>
  <c r="A2714" i="7"/>
  <c r="A2720" i="7"/>
  <c r="A2725" i="7"/>
  <c r="A2732" i="7"/>
  <c r="A2751" i="7"/>
  <c r="A2757" i="7"/>
  <c r="A2763" i="7"/>
  <c r="A2776" i="7"/>
  <c r="A2782" i="7"/>
  <c r="A2788" i="7"/>
  <c r="A2794" i="7"/>
  <c r="A2800" i="7"/>
  <c r="A2806" i="7"/>
  <c r="A2811" i="7"/>
  <c r="A2824" i="7"/>
  <c r="A2836" i="7"/>
  <c r="A2842" i="7"/>
  <c r="A2848" i="7"/>
  <c r="A2853" i="7"/>
  <c r="A2860" i="7"/>
  <c r="A2867" i="7"/>
  <c r="A2874" i="7"/>
  <c r="A2880" i="7"/>
  <c r="A2886" i="7"/>
  <c r="A2892" i="7"/>
  <c r="A2900" i="7"/>
  <c r="A2907" i="7"/>
  <c r="A2915" i="7"/>
  <c r="A2925" i="7"/>
  <c r="A2937" i="7"/>
  <c r="A2950" i="7"/>
  <c r="A2963" i="7"/>
  <c r="A2976" i="7"/>
  <c r="A2991" i="7"/>
  <c r="A3004" i="7"/>
  <c r="A3016" i="7"/>
  <c r="A3029" i="7"/>
  <c r="A3055" i="7"/>
  <c r="A3068" i="7"/>
  <c r="A3081" i="7"/>
  <c r="A3098" i="7"/>
  <c r="A3112" i="7"/>
  <c r="A3128" i="7"/>
  <c r="A3146" i="7"/>
  <c r="A3158" i="7"/>
  <c r="A3179" i="7"/>
  <c r="A3201" i="7"/>
  <c r="A3217" i="7"/>
  <c r="A3240" i="7"/>
  <c r="A3260" i="7"/>
  <c r="A3277" i="7"/>
  <c r="A3296" i="7"/>
  <c r="CB49" i="12"/>
  <c r="A2026" i="7"/>
  <c r="A2036" i="7"/>
  <c r="A2046" i="7"/>
  <c r="A2051" i="7"/>
  <c r="A2062" i="7"/>
  <c r="A2073" i="7"/>
  <c r="A2082" i="7"/>
  <c r="A2087" i="7"/>
  <c r="A2092" i="7"/>
  <c r="A2101" i="7"/>
  <c r="A2110" i="7"/>
  <c r="A2115" i="7"/>
  <c r="A2125" i="7"/>
  <c r="A2134" i="7"/>
  <c r="A2144" i="7"/>
  <c r="A2149" i="7"/>
  <c r="A2154" i="7"/>
  <c r="A2163" i="7"/>
  <c r="A2168" i="7"/>
  <c r="A2173" i="7"/>
  <c r="A2178" i="7"/>
  <c r="A2183" i="7"/>
  <c r="A2188" i="7"/>
  <c r="A2197" i="7"/>
  <c r="A2202" i="7"/>
  <c r="A2207" i="7"/>
  <c r="A2222" i="7"/>
  <c r="A2232" i="7"/>
  <c r="A2246" i="7"/>
  <c r="A2251" i="7"/>
  <c r="A2256" i="7"/>
  <c r="A2261" i="7"/>
  <c r="A2267" i="7"/>
  <c r="A2278" i="7"/>
  <c r="A2283" i="7"/>
  <c r="A2289" i="7"/>
  <c r="A2295" i="7"/>
  <c r="A2307" i="7"/>
  <c r="A2319" i="7"/>
  <c r="A2336" i="7"/>
  <c r="A2342" i="7"/>
  <c r="A2348" i="7"/>
  <c r="A2361" i="7"/>
  <c r="A2372" i="7"/>
  <c r="A2377" i="7"/>
  <c r="A2384" i="7"/>
  <c r="A2389" i="7"/>
  <c r="A2395" i="7"/>
  <c r="A2401" i="7"/>
  <c r="A2413" i="7"/>
  <c r="A2418" i="7"/>
  <c r="A2430" i="7"/>
  <c r="A2437" i="7"/>
  <c r="A2442" i="7"/>
  <c r="A2454" i="7"/>
  <c r="A2460" i="7"/>
  <c r="A2466" i="7"/>
  <c r="A2471" i="7"/>
  <c r="A2478" i="7"/>
  <c r="A2483" i="7"/>
  <c r="A2490" i="7"/>
  <c r="A2495" i="7"/>
  <c r="A2507" i="7"/>
  <c r="A2513" i="7"/>
  <c r="A2519" i="7"/>
  <c r="A2536" i="7"/>
  <c r="A2548" i="7"/>
  <c r="A2561" i="7"/>
  <c r="A2567" i="7"/>
  <c r="A2574" i="7"/>
  <c r="A2579" i="7"/>
  <c r="A2586" i="7"/>
  <c r="A2592" i="7"/>
  <c r="A2598" i="7"/>
  <c r="A2605" i="7"/>
  <c r="A2610" i="7"/>
  <c r="A2623" i="7"/>
  <c r="A2636" i="7"/>
  <c r="A2642" i="7"/>
  <c r="A2655" i="7"/>
  <c r="A2679" i="7"/>
  <c r="A2684" i="7"/>
  <c r="A2690" i="7"/>
  <c r="A2702" i="7"/>
  <c r="A2709" i="7"/>
  <c r="A2726" i="7"/>
  <c r="A2733" i="7"/>
  <c r="A2739" i="7"/>
  <c r="A2745" i="7"/>
  <c r="A2752" i="7"/>
  <c r="A2764" i="7"/>
  <c r="A2770" i="7"/>
  <c r="A2783" i="7"/>
  <c r="A2807" i="7"/>
  <c r="A2812" i="7"/>
  <c r="A2818" i="7"/>
  <c r="A2830" i="7"/>
  <c r="A2837" i="7"/>
  <c r="A2854" i="7"/>
  <c r="A2861" i="7"/>
  <c r="A2868" i="7"/>
  <c r="A2875" i="7"/>
  <c r="A2887" i="7"/>
  <c r="A2893" i="7"/>
  <c r="A2901" i="7"/>
  <c r="A2908" i="7"/>
  <c r="A2916" i="7"/>
  <c r="A2928" i="7"/>
  <c r="A2939" i="7"/>
  <c r="A2978" i="7"/>
  <c r="A3006" i="7"/>
  <c r="A3017" i="7"/>
  <c r="A3031" i="7"/>
  <c r="A3044" i="7"/>
  <c r="A3069" i="7"/>
  <c r="A3083" i="7"/>
  <c r="A3099" i="7"/>
  <c r="A3116" i="7"/>
  <c r="A3129" i="7"/>
  <c r="A3164" i="7"/>
  <c r="A3180" i="7"/>
  <c r="A3223" i="7"/>
  <c r="A3261" i="7"/>
  <c r="A3282" i="7"/>
  <c r="BZ48" i="12"/>
  <c r="CB133" i="12"/>
  <c r="A2917" i="7"/>
  <c r="A2942" i="7"/>
  <c r="A2955" i="7"/>
  <c r="A2967" i="7"/>
  <c r="A2981" i="7"/>
  <c r="A2996" i="7"/>
  <c r="A3021" i="7"/>
  <c r="A3034" i="7"/>
  <c r="A3060" i="7"/>
  <c r="A3072" i="7"/>
  <c r="A3133" i="7"/>
  <c r="A3147" i="7"/>
  <c r="A3165" i="7"/>
  <c r="A3186" i="7"/>
  <c r="A3202" i="7"/>
  <c r="A3224" i="7"/>
  <c r="A3245" i="7"/>
  <c r="A3262" i="7"/>
  <c r="A3283" i="7"/>
  <c r="A3302" i="7"/>
  <c r="CA48" i="12"/>
  <c r="A2923" i="7"/>
  <c r="A2930" i="7"/>
  <c r="A2938" i="7"/>
  <c r="A2944" i="7"/>
  <c r="A2951" i="7"/>
  <c r="A2957" i="7"/>
  <c r="A2964" i="7"/>
  <c r="A2969" i="7"/>
  <c r="A2977" i="7"/>
  <c r="A2984" i="7"/>
  <c r="A2992" i="7"/>
  <c r="A3005" i="7"/>
  <c r="A3011" i="7"/>
  <c r="A3023" i="7"/>
  <c r="A3030" i="7"/>
  <c r="A3036" i="7"/>
  <c r="A3043" i="7"/>
  <c r="A3049" i="7"/>
  <c r="A3056" i="7"/>
  <c r="A3075" i="7"/>
  <c r="A3082" i="7"/>
  <c r="A3089" i="7"/>
  <c r="A3095" i="7"/>
  <c r="A3100" i="7"/>
  <c r="A3106" i="7"/>
  <c r="A3113" i="7"/>
  <c r="A3118" i="7"/>
  <c r="A3124" i="7"/>
  <c r="A3130" i="7"/>
  <c r="A3136" i="7"/>
  <c r="A3141" i="7"/>
  <c r="A3153" i="7"/>
  <c r="A3159" i="7"/>
  <c r="A3167" i="7"/>
  <c r="A3175" i="7"/>
  <c r="A3181" i="7"/>
  <c r="A3189" i="7"/>
  <c r="A3196" i="7"/>
  <c r="A3203" i="7"/>
  <c r="A3210" i="7"/>
  <c r="A3218" i="7"/>
  <c r="A3226" i="7"/>
  <c r="A3234" i="7"/>
  <c r="A3241" i="7"/>
  <c r="A3248" i="7"/>
  <c r="A3255" i="7"/>
  <c r="A3263" i="7"/>
  <c r="A3270" i="7"/>
  <c r="A3278" i="7"/>
  <c r="A3285" i="7"/>
  <c r="A3291" i="7"/>
  <c r="A3297" i="7"/>
  <c r="BY3" i="12"/>
  <c r="CB21" i="12"/>
  <c r="CB22" i="12"/>
  <c r="CB23" i="12"/>
  <c r="CA25" i="12"/>
  <c r="CA26" i="12"/>
  <c r="BZ28" i="12"/>
  <c r="BZ29" i="12"/>
  <c r="BZ30" i="12"/>
  <c r="BZ31" i="12"/>
  <c r="BZ32" i="12"/>
  <c r="CA33" i="12"/>
  <c r="BZ34" i="12"/>
  <c r="BZ35" i="12"/>
  <c r="BY43" i="12"/>
  <c r="CA44" i="12"/>
  <c r="BZ46" i="12"/>
  <c r="CB48" i="12"/>
  <c r="A3090" i="7"/>
  <c r="A3101" i="7"/>
  <c r="A3107" i="7"/>
  <c r="A3114" i="7"/>
  <c r="A3119" i="7"/>
  <c r="A3142" i="7"/>
  <c r="A3148" i="7"/>
  <c r="A3154" i="7"/>
  <c r="A3160" i="7"/>
  <c r="A3168" i="7"/>
  <c r="A3182" i="7"/>
  <c r="A3190" i="7"/>
  <c r="A3197" i="7"/>
  <c r="A3204" i="7"/>
  <c r="A3211" i="7"/>
  <c r="A3219" i="7"/>
  <c r="A3227" i="7"/>
  <c r="A3235" i="7"/>
  <c r="A3256" i="7"/>
  <c r="A3264" i="7"/>
  <c r="A3271" i="7"/>
  <c r="A3279" i="7"/>
  <c r="A3286" i="7"/>
  <c r="A3292" i="7"/>
  <c r="A3298" i="7"/>
  <c r="BZ3" i="12"/>
  <c r="BY4" i="12"/>
  <c r="BY5" i="12"/>
  <c r="BY6" i="12"/>
  <c r="CB25" i="12"/>
  <c r="CB26" i="12"/>
  <c r="CA28" i="12"/>
  <c r="CA29" i="12"/>
  <c r="CA30" i="12"/>
  <c r="CA31" i="12"/>
  <c r="CA32" i="12"/>
  <c r="CB33" i="12"/>
  <c r="CA34" i="12"/>
  <c r="CA35" i="12"/>
  <c r="BY36" i="12"/>
  <c r="BY37" i="12"/>
  <c r="BY40" i="12"/>
  <c r="BY41" i="12"/>
  <c r="BZ43" i="12"/>
  <c r="CB44" i="12"/>
  <c r="CA46" i="12"/>
  <c r="CB108" i="12"/>
  <c r="CB109" i="12"/>
  <c r="CA110" i="12"/>
  <c r="CA111" i="12"/>
  <c r="BY112" i="12"/>
  <c r="BY113" i="12"/>
  <c r="BZ114" i="12"/>
  <c r="BZ115" i="12"/>
  <c r="BY116" i="12"/>
  <c r="BZ124" i="12"/>
  <c r="BZ125" i="12"/>
  <c r="CA126" i="12"/>
  <c r="CB127" i="12"/>
  <c r="A2945" i="7"/>
  <c r="A2952" i="7"/>
  <c r="A2959" i="7"/>
  <c r="A2965" i="7"/>
  <c r="A2971" i="7"/>
  <c r="A2986" i="7"/>
  <c r="A2993" i="7"/>
  <c r="A3000" i="7"/>
  <c r="A3018" i="7"/>
  <c r="A3025" i="7"/>
  <c r="A3038" i="7"/>
  <c r="A3045" i="7"/>
  <c r="A3057" i="7"/>
  <c r="A3064" i="7"/>
  <c r="A3070" i="7"/>
  <c r="A3077" i="7"/>
  <c r="A3084" i="7"/>
  <c r="A3096" i="7"/>
  <c r="A3102" i="7"/>
  <c r="A3108" i="7"/>
  <c r="A3120" i="7"/>
  <c r="A3125" i="7"/>
  <c r="A3131" i="7"/>
  <c r="A3137" i="7"/>
  <c r="A3143" i="7"/>
  <c r="A3155" i="7"/>
  <c r="A3161" i="7"/>
  <c r="A3169" i="7"/>
  <c r="A3176" i="7"/>
  <c r="A3183" i="7"/>
  <c r="A3191" i="7"/>
  <c r="A3198" i="7"/>
  <c r="A3205" i="7"/>
  <c r="A3212" i="7"/>
  <c r="A3220" i="7"/>
  <c r="A3228" i="7"/>
  <c r="A3236" i="7"/>
  <c r="A3242" i="7"/>
  <c r="A3249" i="7"/>
  <c r="A3257" i="7"/>
  <c r="A3265" i="7"/>
  <c r="A3272" i="7"/>
  <c r="A3280" i="7"/>
  <c r="A3287" i="7"/>
  <c r="A3293" i="7"/>
  <c r="A3299" i="7"/>
  <c r="CA3" i="12"/>
  <c r="BZ4" i="12"/>
  <c r="BZ5" i="12"/>
  <c r="BZ6" i="12"/>
  <c r="BY9" i="12"/>
  <c r="BY11" i="12"/>
  <c r="BY14" i="12"/>
  <c r="BY17" i="12"/>
  <c r="BY18" i="12"/>
  <c r="CB28" i="12"/>
  <c r="CB29" i="12"/>
  <c r="CB30" i="12"/>
  <c r="CB31" i="12"/>
  <c r="CB32" i="12"/>
  <c r="CB34" i="12"/>
  <c r="CB35" i="12"/>
  <c r="BZ36" i="12"/>
  <c r="BZ37" i="12"/>
  <c r="BY39" i="12"/>
  <c r="BZ40" i="12"/>
  <c r="BZ41" i="12"/>
  <c r="CA43" i="12"/>
  <c r="CB46" i="12"/>
  <c r="CB50" i="12"/>
  <c r="CB110" i="12"/>
  <c r="CB111" i="12"/>
  <c r="BZ112" i="12"/>
  <c r="BZ113" i="12"/>
  <c r="CA114" i="12"/>
  <c r="CA115" i="12"/>
  <c r="BZ116" i="12"/>
  <c r="BY117" i="12"/>
  <c r="BY118" i="12"/>
  <c r="BY121" i="12"/>
  <c r="BY123" i="12"/>
  <c r="CA124" i="12"/>
  <c r="CA125" i="12"/>
  <c r="CB126" i="12"/>
  <c r="A2913" i="7"/>
  <c r="A2919" i="7"/>
  <c r="A2926" i="7"/>
  <c r="A2933" i="7"/>
  <c r="A2940" i="7"/>
  <c r="A2946" i="7"/>
  <c r="A2953" i="7"/>
  <c r="A2960" i="7"/>
  <c r="A2966" i="7"/>
  <c r="A2972" i="7"/>
  <c r="A2979" i="7"/>
  <c r="A2987" i="7"/>
  <c r="A2994" i="7"/>
  <c r="A3001" i="7"/>
  <c r="A3007" i="7"/>
  <c r="A3013" i="7"/>
  <c r="A3019" i="7"/>
  <c r="A3026" i="7"/>
  <c r="A3032" i="7"/>
  <c r="A3039" i="7"/>
  <c r="A3046" i="7"/>
  <c r="A3051" i="7"/>
  <c r="A3058" i="7"/>
  <c r="A3065" i="7"/>
  <c r="A3071" i="7"/>
  <c r="A3078" i="7"/>
  <c r="A3085" i="7"/>
  <c r="A3091" i="7"/>
  <c r="A3115" i="7"/>
  <c r="A3121" i="7"/>
  <c r="A3126" i="7"/>
  <c r="A3132" i="7"/>
  <c r="A3138" i="7"/>
  <c r="A3144" i="7"/>
  <c r="A3149" i="7"/>
  <c r="A3162" i="7"/>
  <c r="A3170" i="7"/>
  <c r="A3184" i="7"/>
  <c r="A3192" i="7"/>
  <c r="A3199" i="7"/>
  <c r="A3206" i="7"/>
  <c r="A3213" i="7"/>
  <c r="A3221" i="7"/>
  <c r="A3229" i="7"/>
  <c r="A3237" i="7"/>
  <c r="A3243" i="7"/>
  <c r="A3250" i="7"/>
  <c r="A3258" i="7"/>
  <c r="A3273" i="7"/>
  <c r="A3288" i="7"/>
  <c r="A3294" i="7"/>
  <c r="A3300" i="7"/>
  <c r="CB3" i="12"/>
  <c r="CA4" i="12"/>
  <c r="CA5" i="12"/>
  <c r="CA6" i="12"/>
  <c r="BZ9" i="12"/>
  <c r="BZ11" i="12"/>
  <c r="BZ14" i="12"/>
  <c r="BZ17" i="12"/>
  <c r="BZ18" i="12"/>
  <c r="BY19" i="12"/>
  <c r="BY20" i="12"/>
  <c r="CA36" i="12"/>
  <c r="CA37" i="12"/>
  <c r="BZ39" i="12"/>
  <c r="CA40" i="12"/>
  <c r="CA41" i="12"/>
  <c r="CB43" i="12"/>
  <c r="BY45" i="12"/>
  <c r="BY47" i="12"/>
  <c r="BZ56" i="12"/>
  <c r="CA57" i="12"/>
  <c r="CA58" i="12"/>
  <c r="CA59" i="12"/>
  <c r="CA60" i="12"/>
  <c r="BZ61" i="12"/>
  <c r="BZ62" i="12"/>
  <c r="BY64" i="12"/>
  <c r="BZ189" i="12"/>
  <c r="A2920" i="7"/>
  <c r="A2927" i="7"/>
  <c r="A2934" i="7"/>
  <c r="A2941" i="7"/>
  <c r="A2947" i="7"/>
  <c r="A2954" i="7"/>
  <c r="A2961" i="7"/>
  <c r="A2973" i="7"/>
  <c r="A2980" i="7"/>
  <c r="A2988" i="7"/>
  <c r="A2995" i="7"/>
  <c r="A3002" i="7"/>
  <c r="A3008" i="7"/>
  <c r="A3014" i="7"/>
  <c r="A3020" i="7"/>
  <c r="A3033" i="7"/>
  <c r="A3040" i="7"/>
  <c r="A3047" i="7"/>
  <c r="A3052" i="7"/>
  <c r="A3059" i="7"/>
  <c r="A3066" i="7"/>
  <c r="A3086" i="7"/>
  <c r="A3092" i="7"/>
  <c r="A3097" i="7"/>
  <c r="A3103" i="7"/>
  <c r="A3109" i="7"/>
  <c r="A3122" i="7"/>
  <c r="A3127" i="7"/>
  <c r="A3145" i="7"/>
  <c r="A3150" i="7"/>
  <c r="A3156" i="7"/>
  <c r="A3163" i="7"/>
  <c r="A3171" i="7"/>
  <c r="A3177" i="7"/>
  <c r="A3185" i="7"/>
  <c r="A3200" i="7"/>
  <c r="A3207" i="7"/>
  <c r="A3214" i="7"/>
  <c r="A3222" i="7"/>
  <c r="A3230" i="7"/>
  <c r="A3238" i="7"/>
  <c r="A3244" i="7"/>
  <c r="A3251" i="7"/>
  <c r="A3259" i="7"/>
  <c r="A3266" i="7"/>
  <c r="A3274" i="7"/>
  <c r="A3281" i="7"/>
  <c r="A3295" i="7"/>
  <c r="A3301" i="7"/>
  <c r="CB4" i="12"/>
  <c r="CB5" i="12"/>
  <c r="CB6" i="12"/>
  <c r="CA9" i="12"/>
  <c r="CA11" i="12"/>
  <c r="CA14" i="12"/>
  <c r="CA17" i="12"/>
  <c r="CA18" i="12"/>
  <c r="BZ19" i="12"/>
  <c r="BZ20" i="12"/>
  <c r="CB36" i="12"/>
  <c r="CB37" i="12"/>
  <c r="CA39" i="12"/>
  <c r="CB40" i="12"/>
  <c r="CB41" i="12"/>
  <c r="BZ45" i="12"/>
  <c r="BZ47" i="12"/>
  <c r="BY55" i="12"/>
  <c r="CA56" i="12"/>
  <c r="CB57" i="12"/>
  <c r="CB58" i="12"/>
  <c r="CB59" i="12"/>
  <c r="CB60" i="12"/>
  <c r="CA61" i="12"/>
  <c r="CA62" i="12"/>
  <c r="BZ64" i="12"/>
  <c r="BY193" i="12"/>
  <c r="CB9" i="12"/>
  <c r="CB11" i="12"/>
  <c r="CB14" i="12"/>
  <c r="CB17" i="12"/>
  <c r="CB18" i="12"/>
  <c r="CA19" i="12"/>
  <c r="CA20" i="12"/>
  <c r="BY21" i="12"/>
  <c r="BY22" i="12"/>
  <c r="BY23" i="12"/>
  <c r="CB39" i="12"/>
  <c r="CA45" i="12"/>
  <c r="CA47" i="12"/>
  <c r="BY48" i="12"/>
  <c r="BZ49" i="12"/>
  <c r="BZ135" i="12"/>
  <c r="BY294" i="12"/>
  <c r="CA50" i="12"/>
  <c r="CB51" i="12"/>
  <c r="BY56" i="12"/>
  <c r="BZ57" i="12"/>
  <c r="BZ58" i="12"/>
  <c r="BZ59" i="12"/>
  <c r="BZ60" i="12"/>
  <c r="BY61" i="12"/>
  <c r="BY62" i="12"/>
  <c r="CA108" i="12"/>
  <c r="CA109" i="12"/>
  <c r="BZ110" i="12"/>
  <c r="BZ111" i="12"/>
  <c r="BY114" i="12"/>
  <c r="BY115" i="12"/>
  <c r="BY124" i="12"/>
  <c r="BY125" i="12"/>
  <c r="BZ126" i="12"/>
  <c r="CA127" i="12"/>
  <c r="CB128" i="12"/>
  <c r="CA133" i="12"/>
  <c r="BY135" i="12"/>
  <c r="CB137" i="12"/>
  <c r="BZ286" i="12"/>
  <c r="CA135" i="12"/>
  <c r="CB143" i="12"/>
  <c r="CB148" i="12"/>
  <c r="CB149" i="12"/>
  <c r="CB150" i="12"/>
  <c r="CB151" i="12"/>
  <c r="CB152" i="12"/>
  <c r="CA153" i="12"/>
  <c r="BZ155" i="12"/>
  <c r="BY156" i="12"/>
  <c r="BY159" i="12"/>
  <c r="BZ160" i="12"/>
  <c r="BZ161" i="12"/>
  <c r="BZ162" i="12"/>
  <c r="BY163" i="12"/>
  <c r="BY54" i="12"/>
  <c r="BZ55" i="12"/>
  <c r="CB56" i="12"/>
  <c r="CB61" i="12"/>
  <c r="CB62" i="12"/>
  <c r="CA64" i="12"/>
  <c r="CA112" i="12"/>
  <c r="CA113" i="12"/>
  <c r="CB114" i="12"/>
  <c r="CB115" i="12"/>
  <c r="CA116" i="12"/>
  <c r="BZ117" i="12"/>
  <c r="BZ118" i="12"/>
  <c r="BZ121" i="12"/>
  <c r="BY122" i="12"/>
  <c r="BZ123" i="12"/>
  <c r="CB124" i="12"/>
  <c r="CB125" i="12"/>
  <c r="BY132" i="12"/>
  <c r="CB135" i="12"/>
  <c r="CB153" i="12"/>
  <c r="CA155" i="12"/>
  <c r="BZ156" i="12"/>
  <c r="BY157" i="12"/>
  <c r="BY158" i="12"/>
  <c r="BZ159" i="12"/>
  <c r="CA160" i="12"/>
  <c r="CA161" i="12"/>
  <c r="CA162" i="12"/>
  <c r="BZ163" i="12"/>
  <c r="BY164" i="12"/>
  <c r="BY165" i="12"/>
  <c r="BZ190" i="12"/>
  <c r="BY194" i="12"/>
  <c r="BY198" i="12"/>
  <c r="BY53" i="12"/>
  <c r="BZ54" i="12"/>
  <c r="CA55" i="12"/>
  <c r="CB64" i="12"/>
  <c r="CB112" i="12"/>
  <c r="CB113" i="12"/>
  <c r="CB116" i="12"/>
  <c r="CA117" i="12"/>
  <c r="CA118" i="12"/>
  <c r="CA121" i="12"/>
  <c r="BZ122" i="12"/>
  <c r="CA123" i="12"/>
  <c r="BY129" i="12"/>
  <c r="BY130" i="12"/>
  <c r="BY131" i="12"/>
  <c r="CA132" i="12"/>
  <c r="BY134" i="12"/>
  <c r="BY136" i="12"/>
  <c r="CB170" i="12"/>
  <c r="CA171" i="12"/>
  <c r="CA172" i="12"/>
  <c r="CA173" i="12"/>
  <c r="BY174" i="12"/>
  <c r="BZ175" i="12"/>
  <c r="BY179" i="12"/>
  <c r="BY182" i="12"/>
  <c r="BY186" i="12"/>
  <c r="CB284" i="12"/>
  <c r="BY51" i="12"/>
  <c r="BZ53" i="12"/>
  <c r="CA54" i="12"/>
  <c r="CB55" i="12"/>
  <c r="CB117" i="12"/>
  <c r="CB118" i="12"/>
  <c r="CB121" i="12"/>
  <c r="CA122" i="12"/>
  <c r="CB123" i="12"/>
  <c r="BY128" i="12"/>
  <c r="BZ129" i="12"/>
  <c r="BZ130" i="12"/>
  <c r="BZ131" i="12"/>
  <c r="CB132" i="12"/>
  <c r="BZ134" i="12"/>
  <c r="BZ136" i="12"/>
  <c r="CB138" i="12"/>
  <c r="CB171" i="12"/>
  <c r="CB172" i="12"/>
  <c r="CB173" i="12"/>
  <c r="BZ174" i="12"/>
  <c r="CA175" i="12"/>
  <c r="BY176" i="12"/>
  <c r="BY177" i="12"/>
  <c r="BY178" i="12"/>
  <c r="BZ179" i="12"/>
  <c r="BZ182" i="12"/>
  <c r="BY183" i="12"/>
  <c r="CA186" i="12"/>
  <c r="BY191" i="12"/>
  <c r="BY49" i="12"/>
  <c r="BY50" i="12"/>
  <c r="BZ51" i="12"/>
  <c r="CA53" i="12"/>
  <c r="CB54" i="12"/>
  <c r="BY108" i="12"/>
  <c r="BY109" i="12"/>
  <c r="CB122" i="12"/>
  <c r="BY127" i="12"/>
  <c r="BZ128" i="12"/>
  <c r="CA129" i="12"/>
  <c r="CA130" i="12"/>
  <c r="CA131" i="12"/>
  <c r="CA134" i="12"/>
  <c r="CA136" i="12"/>
  <c r="CA285" i="12"/>
  <c r="BZ50" i="12"/>
  <c r="CA51" i="12"/>
  <c r="CB53" i="12"/>
  <c r="BY57" i="12"/>
  <c r="BY58" i="12"/>
  <c r="BY59" i="12"/>
  <c r="BY60" i="12"/>
  <c r="BZ108" i="12"/>
  <c r="BZ109" i="12"/>
  <c r="BY110" i="12"/>
  <c r="BY111" i="12"/>
  <c r="BY126" i="12"/>
  <c r="BZ127" i="12"/>
  <c r="CA128" i="12"/>
  <c r="CB129" i="12"/>
  <c r="CB130" i="12"/>
  <c r="CB131" i="12"/>
  <c r="BY133" i="12"/>
  <c r="CB134" i="12"/>
  <c r="CB136" i="12"/>
  <c r="BZ137" i="12"/>
  <c r="BY192" i="12"/>
  <c r="CA292" i="12"/>
  <c r="CB155" i="12"/>
  <c r="CA156" i="12"/>
  <c r="BZ157" i="12"/>
  <c r="BZ158" i="12"/>
  <c r="CA159" i="12"/>
  <c r="CB160" i="12"/>
  <c r="CB161" i="12"/>
  <c r="CB162" i="12"/>
  <c r="CA163" i="12"/>
  <c r="BZ164" i="12"/>
  <c r="BZ165" i="12"/>
  <c r="BY166" i="12"/>
  <c r="CA174" i="12"/>
  <c r="CB175" i="12"/>
  <c r="BZ176" i="12"/>
  <c r="BZ177" i="12"/>
  <c r="BZ178" i="12"/>
  <c r="CA179" i="12"/>
  <c r="CA182" i="12"/>
  <c r="BZ183" i="12"/>
  <c r="BY184" i="12"/>
  <c r="CB186" i="12"/>
  <c r="CA189" i="12"/>
  <c r="CA190" i="12"/>
  <c r="BZ191" i="12"/>
  <c r="BZ192" i="12"/>
  <c r="BZ193" i="12"/>
  <c r="BZ194" i="12"/>
  <c r="BY195" i="12"/>
  <c r="BY196" i="12"/>
  <c r="BZ198" i="12"/>
  <c r="BY199" i="12"/>
  <c r="BY146" i="12"/>
  <c r="CB156" i="12"/>
  <c r="CA157" i="12"/>
  <c r="CA158" i="12"/>
  <c r="CB159" i="12"/>
  <c r="CB163" i="12"/>
  <c r="CA164" i="12"/>
  <c r="CA165" i="12"/>
  <c r="BZ166" i="12"/>
  <c r="BY167" i="12"/>
  <c r="CB174" i="12"/>
  <c r="CA176" i="12"/>
  <c r="CA177" i="12"/>
  <c r="CA178" i="12"/>
  <c r="CB179" i="12"/>
  <c r="CB182" i="12"/>
  <c r="CA183" i="12"/>
  <c r="BZ184" i="12"/>
  <c r="BY185" i="12"/>
  <c r="BY140" i="12"/>
  <c r="BY142" i="12"/>
  <c r="BY144" i="12"/>
  <c r="BY145" i="12"/>
  <c r="BZ146" i="12"/>
  <c r="CB157" i="12"/>
  <c r="CB158" i="12"/>
  <c r="CB164" i="12"/>
  <c r="CB165" i="12"/>
  <c r="CA166" i="12"/>
  <c r="BZ167" i="12"/>
  <c r="BY168" i="12"/>
  <c r="BY169" i="12"/>
  <c r="CB176" i="12"/>
  <c r="CB177" i="12"/>
  <c r="CB178" i="12"/>
  <c r="CB183" i="12"/>
  <c r="CA184" i="12"/>
  <c r="BZ185" i="12"/>
  <c r="BZ132" i="12"/>
  <c r="BZ133" i="12"/>
  <c r="BY137" i="12"/>
  <c r="BY138" i="12"/>
  <c r="BY139" i="12"/>
  <c r="BZ140" i="12"/>
  <c r="BZ142" i="12"/>
  <c r="BY143" i="12"/>
  <c r="BZ144" i="12"/>
  <c r="BZ145" i="12"/>
  <c r="CA146" i="12"/>
  <c r="BY148" i="12"/>
  <c r="BY149" i="12"/>
  <c r="BY150" i="12"/>
  <c r="BY151" i="12"/>
  <c r="BY152" i="12"/>
  <c r="CB166" i="12"/>
  <c r="CA167" i="12"/>
  <c r="BZ168" i="12"/>
  <c r="BZ169" i="12"/>
  <c r="BY170" i="12"/>
  <c r="CB184" i="12"/>
  <c r="CA185" i="12"/>
  <c r="BZ188" i="12"/>
  <c r="CB265" i="12"/>
  <c r="CB266" i="12"/>
  <c r="CB271" i="12"/>
  <c r="CA272" i="12"/>
  <c r="CA273" i="12"/>
  <c r="CA274" i="12"/>
  <c r="CA275" i="12"/>
  <c r="BY276" i="12"/>
  <c r="CB291" i="12"/>
  <c r="BZ293" i="12"/>
  <c r="BZ138" i="12"/>
  <c r="BZ139" i="12"/>
  <c r="CA140" i="12"/>
  <c r="CA142" i="12"/>
  <c r="BZ143" i="12"/>
  <c r="CA144" i="12"/>
  <c r="CA145" i="12"/>
  <c r="CB146" i="12"/>
  <c r="BZ148" i="12"/>
  <c r="BZ149" i="12"/>
  <c r="BZ150" i="12"/>
  <c r="BZ151" i="12"/>
  <c r="BZ152" i="12"/>
  <c r="BY153" i="12"/>
  <c r="CB167" i="12"/>
  <c r="CA168" i="12"/>
  <c r="CA169" i="12"/>
  <c r="BZ170" i="12"/>
  <c r="BY171" i="12"/>
  <c r="BY172" i="12"/>
  <c r="BY173" i="12"/>
  <c r="CB185" i="12"/>
  <c r="CA188" i="12"/>
  <c r="CB272" i="12"/>
  <c r="CB273" i="12"/>
  <c r="CB274" i="12"/>
  <c r="CB275" i="12"/>
  <c r="BZ276" i="12"/>
  <c r="BY277" i="12"/>
  <c r="BY278" i="12"/>
  <c r="CA137" i="12"/>
  <c r="CA138" i="12"/>
  <c r="CA139" i="12"/>
  <c r="CB140" i="12"/>
  <c r="CB142" i="12"/>
  <c r="CA143" i="12"/>
  <c r="CB144" i="12"/>
  <c r="CB145" i="12"/>
  <c r="CA148" i="12"/>
  <c r="CA149" i="12"/>
  <c r="CA150" i="12"/>
  <c r="CA151" i="12"/>
  <c r="CA152" i="12"/>
  <c r="BZ153" i="12"/>
  <c r="BY155" i="12"/>
  <c r="BY160" i="12"/>
  <c r="BY161" i="12"/>
  <c r="BY162" i="12"/>
  <c r="CB168" i="12"/>
  <c r="CB169" i="12"/>
  <c r="CA170" i="12"/>
  <c r="BZ171" i="12"/>
  <c r="BZ172" i="12"/>
  <c r="BZ173" i="12"/>
  <c r="BY175" i="12"/>
  <c r="CB187" i="12"/>
  <c r="CB188" i="12"/>
  <c r="CB283" i="12"/>
  <c r="CA284" i="12"/>
  <c r="BZ285" i="12"/>
  <c r="BY286" i="12"/>
  <c r="BY189" i="12"/>
  <c r="BY190" i="12"/>
  <c r="CB264" i="12"/>
  <c r="CA265" i="12"/>
  <c r="CA266" i="12"/>
  <c r="CA271" i="12"/>
  <c r="BZ272" i="12"/>
  <c r="BZ273" i="12"/>
  <c r="BZ274" i="12"/>
  <c r="BZ275" i="12"/>
  <c r="CB282" i="12"/>
  <c r="CA283" i="12"/>
  <c r="BZ284" i="12"/>
  <c r="BY285" i="12"/>
  <c r="CB290" i="12"/>
  <c r="CA291" i="12"/>
  <c r="BZ292" i="12"/>
  <c r="BY293" i="12"/>
  <c r="CB299" i="12"/>
  <c r="CA300" i="12"/>
  <c r="CB400" i="12"/>
  <c r="CA402" i="12"/>
  <c r="BY287" i="12"/>
  <c r="BY288" i="12"/>
  <c r="CB292" i="12"/>
  <c r="CA293" i="12"/>
  <c r="BZ294" i="12"/>
  <c r="BY295" i="12"/>
  <c r="BZ405" i="12"/>
  <c r="CB189" i="12"/>
  <c r="CB190" i="12"/>
  <c r="CA191" i="12"/>
  <c r="CA192" i="12"/>
  <c r="CA193" i="12"/>
  <c r="CA194" i="12"/>
  <c r="BZ195" i="12"/>
  <c r="BZ196" i="12"/>
  <c r="CA198" i="12"/>
  <c r="BZ199" i="12"/>
  <c r="CA276" i="12"/>
  <c r="BZ277" i="12"/>
  <c r="BZ278" i="12"/>
  <c r="BY279" i="12"/>
  <c r="CB285" i="12"/>
  <c r="CA286" i="12"/>
  <c r="BZ287" i="12"/>
  <c r="BZ288" i="12"/>
  <c r="CB293" i="12"/>
  <c r="CA294" i="12"/>
  <c r="BZ295" i="12"/>
  <c r="BY296" i="12"/>
  <c r="BY302" i="12"/>
  <c r="BZ381" i="12"/>
  <c r="BY383" i="12"/>
  <c r="BY385" i="12"/>
  <c r="BY388" i="12"/>
  <c r="CB191" i="12"/>
  <c r="CB192" i="12"/>
  <c r="CB193" i="12"/>
  <c r="CB194" i="12"/>
  <c r="CA195" i="12"/>
  <c r="CA196" i="12"/>
  <c r="CB198" i="12"/>
  <c r="CA199" i="12"/>
  <c r="BY263" i="12"/>
  <c r="CB276" i="12"/>
  <c r="CA277" i="12"/>
  <c r="CA278" i="12"/>
  <c r="BZ279" i="12"/>
  <c r="BY280" i="12"/>
  <c r="BY281" i="12"/>
  <c r="CB286" i="12"/>
  <c r="CA287" i="12"/>
  <c r="CA288" i="12"/>
  <c r="BY289" i="12"/>
  <c r="CB294" i="12"/>
  <c r="CA295" i="12"/>
  <c r="BZ296" i="12"/>
  <c r="BY297" i="12"/>
  <c r="BY298" i="12"/>
  <c r="CA302" i="12"/>
  <c r="CB399" i="12"/>
  <c r="CA401" i="12"/>
  <c r="BY403" i="12"/>
  <c r="BY187" i="12"/>
  <c r="CB195" i="12"/>
  <c r="CB196" i="12"/>
  <c r="CB199" i="12"/>
  <c r="BZ263" i="12"/>
  <c r="BY264" i="12"/>
  <c r="CB277" i="12"/>
  <c r="CB278" i="12"/>
  <c r="CA279" i="12"/>
  <c r="BZ280" i="12"/>
  <c r="BZ281" i="12"/>
  <c r="BY282" i="12"/>
  <c r="CB287" i="12"/>
  <c r="CB288" i="12"/>
  <c r="BZ289" i="12"/>
  <c r="BY290" i="12"/>
  <c r="CB295" i="12"/>
  <c r="CA296" i="12"/>
  <c r="BZ297" i="12"/>
  <c r="BZ298" i="12"/>
  <c r="BY299" i="12"/>
  <c r="BZ187" i="12"/>
  <c r="CA263" i="12"/>
  <c r="BZ264" i="12"/>
  <c r="BY265" i="12"/>
  <c r="BY266" i="12"/>
  <c r="BY271" i="12"/>
  <c r="CB279" i="12"/>
  <c r="CA280" i="12"/>
  <c r="CA281" i="12"/>
  <c r="BZ282" i="12"/>
  <c r="BY283" i="12"/>
  <c r="CA289" i="12"/>
  <c r="BZ290" i="12"/>
  <c r="BY291" i="12"/>
  <c r="CB296" i="12"/>
  <c r="CA297" i="12"/>
  <c r="CA298" i="12"/>
  <c r="BZ299" i="12"/>
  <c r="BY300" i="12"/>
  <c r="CB306" i="12"/>
  <c r="CB307" i="12"/>
  <c r="CB308" i="12"/>
  <c r="CA309" i="12"/>
  <c r="CA310" i="12"/>
  <c r="CB311" i="12"/>
  <c r="CA312" i="12"/>
  <c r="CA314" i="12"/>
  <c r="CA318" i="12"/>
  <c r="BZ186" i="12"/>
  <c r="CA187" i="12"/>
  <c r="BY188" i="12"/>
  <c r="CB263" i="12"/>
  <c r="CA264" i="12"/>
  <c r="BZ265" i="12"/>
  <c r="BZ266" i="12"/>
  <c r="BZ271" i="12"/>
  <c r="BY272" i="12"/>
  <c r="BY273" i="12"/>
  <c r="BY274" i="12"/>
  <c r="BY275" i="12"/>
  <c r="CB280" i="12"/>
  <c r="CB281" i="12"/>
  <c r="CA282" i="12"/>
  <c r="BZ283" i="12"/>
  <c r="BY284" i="12"/>
  <c r="CB289" i="12"/>
  <c r="CA290" i="12"/>
  <c r="BZ291" i="12"/>
  <c r="BY292" i="12"/>
  <c r="CB297" i="12"/>
  <c r="CB298" i="12"/>
  <c r="CA299" i="12"/>
  <c r="BZ300" i="12"/>
  <c r="CA380" i="12"/>
  <c r="BZ382" i="12"/>
  <c r="BY384" i="12"/>
  <c r="BY427" i="12"/>
  <c r="CB309" i="12"/>
  <c r="CB310" i="12"/>
  <c r="CB312" i="12"/>
  <c r="CB314" i="12"/>
  <c r="CB318" i="12"/>
  <c r="BZ380" i="12"/>
  <c r="BY381" i="12"/>
  <c r="BY382" i="12"/>
  <c r="CB394" i="12"/>
  <c r="CB395" i="12"/>
  <c r="CB396" i="12"/>
  <c r="CB397" i="12"/>
  <c r="CB398" i="12"/>
  <c r="CA399" i="12"/>
  <c r="CA400" i="12"/>
  <c r="BZ401" i="12"/>
  <c r="BZ402" i="12"/>
  <c r="CB432" i="12"/>
  <c r="BZ434" i="12"/>
  <c r="BZ302" i="12"/>
  <c r="BY303" i="12"/>
  <c r="BY322" i="12"/>
  <c r="CB380" i="12"/>
  <c r="CA381" i="12"/>
  <c r="CA382" i="12"/>
  <c r="BZ383" i="12"/>
  <c r="BZ384" i="12"/>
  <c r="BZ385" i="12"/>
  <c r="BY386" i="12"/>
  <c r="BZ388" i="12"/>
  <c r="BY389" i="12"/>
  <c r="CB401" i="12"/>
  <c r="CB402" i="12"/>
  <c r="CA403" i="12"/>
  <c r="CA405" i="12"/>
  <c r="BZ427" i="12"/>
  <c r="BZ303" i="12"/>
  <c r="BY304" i="12"/>
  <c r="BY305" i="12"/>
  <c r="BY315" i="12"/>
  <c r="BY316" i="12"/>
  <c r="BY321" i="12"/>
  <c r="BZ322" i="12"/>
  <c r="CB381" i="12"/>
  <c r="CB382" i="12"/>
  <c r="CA383" i="12"/>
  <c r="CA384" i="12"/>
  <c r="CA385" i="12"/>
  <c r="BZ386" i="12"/>
  <c r="CA388" i="12"/>
  <c r="BZ389" i="12"/>
  <c r="BY391" i="12"/>
  <c r="BY392" i="12"/>
  <c r="CB403" i="12"/>
  <c r="CA404" i="12"/>
  <c r="CB405" i="12"/>
  <c r="BZ406" i="12"/>
  <c r="BZ407" i="12"/>
  <c r="BY408" i="12"/>
  <c r="BY409" i="12"/>
  <c r="BY410" i="12"/>
  <c r="BY411" i="12"/>
  <c r="CB412" i="12"/>
  <c r="CA414" i="12"/>
  <c r="CA415" i="12"/>
  <c r="BY416" i="12"/>
  <c r="BY417" i="12"/>
  <c r="BY419" i="12"/>
  <c r="BY420" i="12"/>
  <c r="CB425" i="12"/>
  <c r="BZ433" i="12"/>
  <c r="CB300" i="12"/>
  <c r="CB302" i="12"/>
  <c r="CA303" i="12"/>
  <c r="BZ304" i="12"/>
  <c r="BZ305" i="12"/>
  <c r="BY306" i="12"/>
  <c r="BY307" i="12"/>
  <c r="BY308" i="12"/>
  <c r="BY311" i="12"/>
  <c r="BZ315" i="12"/>
  <c r="BZ316" i="12"/>
  <c r="BZ321" i="12"/>
  <c r="CA322" i="12"/>
  <c r="CB383" i="12"/>
  <c r="CB384" i="12"/>
  <c r="CB385" i="12"/>
  <c r="CA386" i="12"/>
  <c r="CB388" i="12"/>
  <c r="CA389" i="12"/>
  <c r="BZ391" i="12"/>
  <c r="BZ392" i="12"/>
  <c r="BY393" i="12"/>
  <c r="CB404" i="12"/>
  <c r="CA406" i="12"/>
  <c r="CA407" i="12"/>
  <c r="BZ408" i="12"/>
  <c r="BZ409" i="12"/>
  <c r="BZ410" i="12"/>
  <c r="BZ411" i="12"/>
  <c r="CB414" i="12"/>
  <c r="CB415" i="12"/>
  <c r="BZ416" i="12"/>
  <c r="BZ417" i="12"/>
  <c r="BY418" i="12"/>
  <c r="BZ419" i="12"/>
  <c r="BZ420" i="12"/>
  <c r="BY421" i="12"/>
  <c r="BY422" i="12"/>
  <c r="BY423" i="12"/>
  <c r="CA433" i="12"/>
  <c r="CB303" i="12"/>
  <c r="CA304" i="12"/>
  <c r="CA305" i="12"/>
  <c r="BZ306" i="12"/>
  <c r="BZ307" i="12"/>
  <c r="BZ308" i="12"/>
  <c r="BY309" i="12"/>
  <c r="BY310" i="12"/>
  <c r="BZ311" i="12"/>
  <c r="BY312" i="12"/>
  <c r="BY314" i="12"/>
  <c r="CA315" i="12"/>
  <c r="CA316" i="12"/>
  <c r="BY318" i="12"/>
  <c r="CA321" i="12"/>
  <c r="CB322" i="12"/>
  <c r="CB386" i="12"/>
  <c r="CB389" i="12"/>
  <c r="CA391" i="12"/>
  <c r="CA392" i="12"/>
  <c r="BZ393" i="12"/>
  <c r="BY394" i="12"/>
  <c r="BY395" i="12"/>
  <c r="BY396" i="12"/>
  <c r="BY397" i="12"/>
  <c r="BY398" i="12"/>
  <c r="CB304" i="12"/>
  <c r="CB305" i="12"/>
  <c r="CA306" i="12"/>
  <c r="CA307" i="12"/>
  <c r="CA308" i="12"/>
  <c r="BZ309" i="12"/>
  <c r="BZ310" i="12"/>
  <c r="CA311" i="12"/>
  <c r="BZ312" i="12"/>
  <c r="BZ314" i="12"/>
  <c r="CB315" i="12"/>
  <c r="CB316" i="12"/>
  <c r="BZ318" i="12"/>
  <c r="CB321" i="12"/>
  <c r="CB391" i="12"/>
  <c r="CB392" i="12"/>
  <c r="CA393" i="12"/>
  <c r="BZ394" i="12"/>
  <c r="BZ395" i="12"/>
  <c r="BZ396" i="12"/>
  <c r="BZ397" i="12"/>
  <c r="BZ398" i="12"/>
  <c r="BY399" i="12"/>
  <c r="BY400" i="12"/>
  <c r="CA465" i="12"/>
  <c r="BY380" i="12"/>
  <c r="CB393" i="12"/>
  <c r="CA394" i="12"/>
  <c r="CA395" i="12"/>
  <c r="CA396" i="12"/>
  <c r="CA397" i="12"/>
  <c r="CA398" i="12"/>
  <c r="BZ399" i="12"/>
  <c r="BZ400" i="12"/>
  <c r="BY401" i="12"/>
  <c r="BY402" i="12"/>
  <c r="CA432" i="12"/>
  <c r="BY434" i="12"/>
  <c r="BY406" i="12"/>
  <c r="BY407" i="12"/>
  <c r="CA412" i="12"/>
  <c r="BZ414" i="12"/>
  <c r="BZ415" i="12"/>
  <c r="CA425" i="12"/>
  <c r="CB426" i="12"/>
  <c r="BZ432" i="12"/>
  <c r="BY433" i="12"/>
  <c r="CB455" i="12"/>
  <c r="CB406" i="12"/>
  <c r="CB407" i="12"/>
  <c r="CA408" i="12"/>
  <c r="CA409" i="12"/>
  <c r="CA410" i="12"/>
  <c r="CA411" i="12"/>
  <c r="CA416" i="12"/>
  <c r="CA417" i="12"/>
  <c r="BZ418" i="12"/>
  <c r="CA419" i="12"/>
  <c r="CA420" i="12"/>
  <c r="BZ421" i="12"/>
  <c r="BZ422" i="12"/>
  <c r="BZ423" i="12"/>
  <c r="CA427" i="12"/>
  <c r="CB433" i="12"/>
  <c r="CA434" i="12"/>
  <c r="CA459" i="12"/>
  <c r="CB408" i="12"/>
  <c r="CB409" i="12"/>
  <c r="CB410" i="12"/>
  <c r="CB411" i="12"/>
  <c r="CB416" i="12"/>
  <c r="CB417" i="12"/>
  <c r="CA418" i="12"/>
  <c r="CB419" i="12"/>
  <c r="CB420" i="12"/>
  <c r="CA421" i="12"/>
  <c r="CA422" i="12"/>
  <c r="CA423" i="12"/>
  <c r="CB427" i="12"/>
  <c r="BY428" i="12"/>
  <c r="BY429" i="12"/>
  <c r="BY430" i="12"/>
  <c r="BZ431" i="12"/>
  <c r="CA454" i="12"/>
  <c r="CB418" i="12"/>
  <c r="CB421" i="12"/>
  <c r="CB422" i="12"/>
  <c r="CB423" i="12"/>
  <c r="BY426" i="12"/>
  <c r="BZ428" i="12"/>
  <c r="CA429" i="12"/>
  <c r="CA430" i="12"/>
  <c r="CA431" i="12"/>
  <c r="BZ436" i="12"/>
  <c r="BZ437" i="12"/>
  <c r="BY438" i="12"/>
  <c r="BY439" i="12"/>
  <c r="BY441" i="12"/>
  <c r="BY443" i="12"/>
  <c r="BY449" i="12"/>
  <c r="BZ451" i="12"/>
  <c r="BZ452" i="12"/>
  <c r="BY404" i="12"/>
  <c r="BY412" i="12"/>
  <c r="BY425" i="12"/>
  <c r="BZ426" i="12"/>
  <c r="CA428" i="12"/>
  <c r="CB429" i="12"/>
  <c r="CB430" i="12"/>
  <c r="CB431" i="12"/>
  <c r="CA436" i="12"/>
  <c r="CA437" i="12"/>
  <c r="BZ438" i="12"/>
  <c r="BZ439" i="12"/>
  <c r="BZ441" i="12"/>
  <c r="BY442" i="12"/>
  <c r="BZ443" i="12"/>
  <c r="BY444" i="12"/>
  <c r="BY445" i="12"/>
  <c r="BY446" i="12"/>
  <c r="BY447" i="12"/>
  <c r="BY448" i="12"/>
  <c r="BZ449" i="12"/>
  <c r="CA451" i="12"/>
  <c r="CA452" i="12"/>
  <c r="CA464" i="12"/>
  <c r="BZ403" i="12"/>
  <c r="BZ404" i="12"/>
  <c r="BY405" i="12"/>
  <c r="BZ412" i="12"/>
  <c r="BY414" i="12"/>
  <c r="BY415" i="12"/>
  <c r="BZ425" i="12"/>
  <c r="CA426" i="12"/>
  <c r="CB428" i="12"/>
  <c r="BZ457" i="12"/>
  <c r="CA460" i="12"/>
  <c r="CB454" i="12"/>
  <c r="CA457" i="12"/>
  <c r="CB459" i="12"/>
  <c r="CB460" i="12"/>
  <c r="CB465" i="12"/>
  <c r="BY468" i="12"/>
  <c r="BY480" i="12"/>
  <c r="BZ482" i="12"/>
  <c r="BY484" i="12"/>
  <c r="BY435" i="12"/>
  <c r="CB436" i="12"/>
  <c r="CB437" i="12"/>
  <c r="CA438" i="12"/>
  <c r="CA439" i="12"/>
  <c r="CA441" i="12"/>
  <c r="BZ442" i="12"/>
  <c r="CA443" i="12"/>
  <c r="BZ444" i="12"/>
  <c r="BZ445" i="12"/>
  <c r="BZ446" i="12"/>
  <c r="BZ447" i="12"/>
  <c r="BZ448" i="12"/>
  <c r="CA449" i="12"/>
  <c r="CB451" i="12"/>
  <c r="CB452" i="12"/>
  <c r="BY456" i="12"/>
  <c r="CB457" i="12"/>
  <c r="BY462" i="12"/>
  <c r="BY463" i="12"/>
  <c r="BY466" i="12"/>
  <c r="BY467" i="12"/>
  <c r="BZ468" i="12"/>
  <c r="BZ435" i="12"/>
  <c r="CB438" i="12"/>
  <c r="CB439" i="12"/>
  <c r="CB441" i="12"/>
  <c r="CA442" i="12"/>
  <c r="CB443" i="12"/>
  <c r="CA444" i="12"/>
  <c r="CA445" i="12"/>
  <c r="CA446" i="12"/>
  <c r="CA447" i="12"/>
  <c r="CA448" i="12"/>
  <c r="CB449" i="12"/>
  <c r="BZ456" i="12"/>
  <c r="BY461" i="12"/>
  <c r="BZ462" i="12"/>
  <c r="BZ463" i="12"/>
  <c r="BZ466" i="12"/>
  <c r="BZ467" i="12"/>
  <c r="CA468" i="12"/>
  <c r="CA469" i="12"/>
  <c r="CB470" i="12"/>
  <c r="CB471" i="12"/>
  <c r="CB473" i="12"/>
  <c r="CB434" i="12"/>
  <c r="CA435" i="12"/>
  <c r="CB442" i="12"/>
  <c r="CB444" i="12"/>
  <c r="CB445" i="12"/>
  <c r="CB446" i="12"/>
  <c r="CB447" i="12"/>
  <c r="CB448" i="12"/>
  <c r="CA456" i="12"/>
  <c r="BZ461" i="12"/>
  <c r="CA462" i="12"/>
  <c r="CA463" i="12"/>
  <c r="CA466" i="12"/>
  <c r="CA467" i="12"/>
  <c r="CB469" i="12"/>
  <c r="CB435" i="12"/>
  <c r="BY455" i="12"/>
  <c r="CB456" i="12"/>
  <c r="CA461" i="12"/>
  <c r="CB462" i="12"/>
  <c r="CB463" i="12"/>
  <c r="CB466" i="12"/>
  <c r="CB467" i="12"/>
  <c r="BZ481" i="12"/>
  <c r="BZ483" i="12"/>
  <c r="CA572" i="12"/>
  <c r="BY454" i="12"/>
  <c r="BZ455" i="12"/>
  <c r="BY459" i="12"/>
  <c r="BY460" i="12"/>
  <c r="CB461" i="12"/>
  <c r="BY464" i="12"/>
  <c r="BY465" i="12"/>
  <c r="BY552" i="12"/>
  <c r="BY575" i="12"/>
  <c r="BZ429" i="12"/>
  <c r="BZ430" i="12"/>
  <c r="BY431" i="12"/>
  <c r="BY432" i="12"/>
  <c r="BY436" i="12"/>
  <c r="BY437" i="12"/>
  <c r="BY451" i="12"/>
  <c r="BY452" i="12"/>
  <c r="BZ454" i="12"/>
  <c r="CA455" i="12"/>
  <c r="BY457" i="12"/>
  <c r="BZ459" i="12"/>
  <c r="BZ460" i="12"/>
  <c r="BZ464" i="12"/>
  <c r="BZ465" i="12"/>
  <c r="BZ469" i="12"/>
  <c r="CA470" i="12"/>
  <c r="CA471" i="12"/>
  <c r="CA473" i="12"/>
  <c r="CB474" i="12"/>
  <c r="CB476" i="12"/>
  <c r="BY481" i="12"/>
  <c r="BY482" i="12"/>
  <c r="BY483" i="12"/>
  <c r="BZ568" i="12"/>
  <c r="BY479" i="12"/>
  <c r="BZ480" i="12"/>
  <c r="CA481" i="12"/>
  <c r="CA482" i="12"/>
  <c r="CA483" i="12"/>
  <c r="BZ484" i="12"/>
  <c r="BY485" i="12"/>
  <c r="BY487" i="12"/>
  <c r="BY489" i="12"/>
  <c r="BZ552" i="12"/>
  <c r="CA566" i="12"/>
  <c r="CB468" i="12"/>
  <c r="BZ479" i="12"/>
  <c r="CA480" i="12"/>
  <c r="CB481" i="12"/>
  <c r="CB482" i="12"/>
  <c r="CB483" i="12"/>
  <c r="CA484" i="12"/>
  <c r="BZ485" i="12"/>
  <c r="BZ487" i="12"/>
  <c r="BY488" i="12"/>
  <c r="BZ489" i="12"/>
  <c r="BZ551" i="12"/>
  <c r="BZ570" i="12"/>
  <c r="CB464" i="12"/>
  <c r="BY475" i="12"/>
  <c r="CA479" i="12"/>
  <c r="CB480" i="12"/>
  <c r="CB484" i="12"/>
  <c r="CA485" i="12"/>
  <c r="CA487" i="12"/>
  <c r="BZ488" i="12"/>
  <c r="CB489" i="12"/>
  <c r="CA551" i="12"/>
  <c r="CA573" i="12"/>
  <c r="BY474" i="12"/>
  <c r="BZ475" i="12"/>
  <c r="BY476" i="12"/>
  <c r="CB479" i="12"/>
  <c r="CB485" i="12"/>
  <c r="CB487" i="12"/>
  <c r="CA488" i="12"/>
  <c r="CB551" i="12"/>
  <c r="CA555" i="12"/>
  <c r="BZ567" i="12"/>
  <c r="BY470" i="12"/>
  <c r="BY471" i="12"/>
  <c r="BY473" i="12"/>
  <c r="BZ474" i="12"/>
  <c r="CA475" i="12"/>
  <c r="BZ476" i="12"/>
  <c r="CB488" i="12"/>
  <c r="CB554" i="12"/>
  <c r="CB555" i="12"/>
  <c r="CA556" i="12"/>
  <c r="CB557" i="12"/>
  <c r="CB558" i="12"/>
  <c r="CA571" i="12"/>
  <c r="BY469" i="12"/>
  <c r="BZ470" i="12"/>
  <c r="BZ471" i="12"/>
  <c r="BZ473" i="12"/>
  <c r="CA474" i="12"/>
  <c r="CB475" i="12"/>
  <c r="CA476" i="12"/>
  <c r="CB556" i="12"/>
  <c r="CB562" i="12"/>
  <c r="CA574" i="12"/>
  <c r="CB566" i="12"/>
  <c r="CA567" i="12"/>
  <c r="CA568" i="12"/>
  <c r="CA570" i="12"/>
  <c r="CB571" i="12"/>
  <c r="CB572" i="12"/>
  <c r="CB573" i="12"/>
  <c r="CB574" i="12"/>
  <c r="CA575" i="12"/>
  <c r="CA592" i="12"/>
  <c r="CB567" i="12"/>
  <c r="CB568" i="12"/>
  <c r="CB570" i="12"/>
  <c r="CB575" i="12"/>
  <c r="CB592" i="12"/>
  <c r="BY565" i="12"/>
  <c r="CA576" i="12"/>
  <c r="CB577" i="12"/>
  <c r="CB578" i="12"/>
  <c r="CB588" i="12"/>
  <c r="CB589" i="12"/>
  <c r="BY553" i="12"/>
  <c r="BY559" i="12"/>
  <c r="BY560" i="12"/>
  <c r="BY561" i="12"/>
  <c r="BY564" i="12"/>
  <c r="BZ565" i="12"/>
  <c r="CB576" i="12"/>
  <c r="BZ553" i="12"/>
  <c r="BY554" i="12"/>
  <c r="BY557" i="12"/>
  <c r="BY558" i="12"/>
  <c r="BZ559" i="12"/>
  <c r="BZ560" i="12"/>
  <c r="BZ561" i="12"/>
  <c r="BY562" i="12"/>
  <c r="BZ564" i="12"/>
  <c r="CA565" i="12"/>
  <c r="CA489" i="12"/>
  <c r="CA552" i="12"/>
  <c r="CA553" i="12"/>
  <c r="BZ554" i="12"/>
  <c r="BY555" i="12"/>
  <c r="BY556" i="12"/>
  <c r="BZ557" i="12"/>
  <c r="BZ558" i="12"/>
  <c r="CA559" i="12"/>
  <c r="CA560" i="12"/>
  <c r="CA561" i="12"/>
  <c r="BZ562" i="12"/>
  <c r="CA564" i="12"/>
  <c r="CB565" i="12"/>
  <c r="BY574" i="12"/>
  <c r="BY551" i="12"/>
  <c r="CB552" i="12"/>
  <c r="CB553" i="12"/>
  <c r="CA554" i="12"/>
  <c r="BZ555" i="12"/>
  <c r="BZ556" i="12"/>
  <c r="CA557" i="12"/>
  <c r="CA558" i="12"/>
  <c r="CB559" i="12"/>
  <c r="CB560" i="12"/>
  <c r="CB561" i="12"/>
  <c r="CA562" i="12"/>
  <c r="CB564" i="12"/>
  <c r="BZ566" i="12"/>
  <c r="BY567" i="12"/>
  <c r="BY568" i="12"/>
  <c r="BY570" i="12"/>
  <c r="BZ571" i="12"/>
  <c r="BZ572" i="12"/>
  <c r="BZ573" i="12"/>
  <c r="BZ574" i="12"/>
  <c r="BZ575" i="12"/>
  <c r="BZ576" i="12"/>
  <c r="CA577" i="12"/>
  <c r="CA578" i="12"/>
  <c r="CB579" i="12"/>
  <c r="CB580" i="12"/>
  <c r="CB581" i="12"/>
  <c r="CB583" i="12"/>
  <c r="CB584" i="12"/>
  <c r="CB585" i="12"/>
  <c r="CB587" i="12"/>
  <c r="CA588" i="12"/>
  <c r="CA589" i="12"/>
  <c r="CB590" i="12"/>
  <c r="BZ592" i="12"/>
  <c r="CB599" i="12"/>
  <c r="CA612" i="12"/>
  <c r="CA613" i="12"/>
  <c r="CA615" i="12"/>
  <c r="BZ616" i="12"/>
  <c r="CA630" i="12"/>
  <c r="CA633" i="12"/>
  <c r="CA635" i="12"/>
  <c r="BY591" i="12"/>
  <c r="BY618" i="12"/>
  <c r="CA629" i="12"/>
  <c r="BZ632" i="12"/>
  <c r="BZ634" i="12"/>
  <c r="BZ636" i="12"/>
  <c r="BZ591" i="12"/>
  <c r="CA618" i="12"/>
  <c r="CB629" i="12"/>
  <c r="CA632" i="12"/>
  <c r="CA634" i="12"/>
  <c r="CA636" i="12"/>
  <c r="BY579" i="12"/>
  <c r="BY580" i="12"/>
  <c r="BY581" i="12"/>
  <c r="BY583" i="12"/>
  <c r="BY584" i="12"/>
  <c r="BY585" i="12"/>
  <c r="BY587" i="12"/>
  <c r="BY590" i="12"/>
  <c r="CA591" i="12"/>
  <c r="BY617" i="12"/>
  <c r="BY566" i="12"/>
  <c r="BY571" i="12"/>
  <c r="BY572" i="12"/>
  <c r="BY573" i="12"/>
  <c r="BY577" i="12"/>
  <c r="BY578" i="12"/>
  <c r="BZ579" i="12"/>
  <c r="BZ580" i="12"/>
  <c r="BZ581" i="12"/>
  <c r="BZ583" i="12"/>
  <c r="BZ584" i="12"/>
  <c r="BZ585" i="12"/>
  <c r="BZ587" i="12"/>
  <c r="BY588" i="12"/>
  <c r="BY589" i="12"/>
  <c r="BZ590" i="12"/>
  <c r="CB591" i="12"/>
  <c r="BZ617" i="12"/>
  <c r="BY576" i="12"/>
  <c r="BZ577" i="12"/>
  <c r="BZ578" i="12"/>
  <c r="CA579" i="12"/>
  <c r="CA580" i="12"/>
  <c r="CA581" i="12"/>
  <c r="CA583" i="12"/>
  <c r="CA584" i="12"/>
  <c r="CA585" i="12"/>
  <c r="CA587" i="12"/>
  <c r="BZ588" i="12"/>
  <c r="BZ589" i="12"/>
  <c r="CA590" i="12"/>
  <c r="CB593" i="12"/>
  <c r="CA599" i="12"/>
  <c r="CB600" i="12"/>
  <c r="CB601" i="12"/>
  <c r="CB602" i="12"/>
  <c r="BZ612" i="12"/>
  <c r="BZ613" i="12"/>
  <c r="BZ615" i="12"/>
  <c r="BY616" i="12"/>
  <c r="BZ630" i="12"/>
  <c r="BZ633" i="12"/>
  <c r="BZ635" i="12"/>
  <c r="BY592" i="12"/>
  <c r="CA593" i="12"/>
  <c r="CB594" i="12"/>
  <c r="CB598" i="12"/>
  <c r="BZ599" i="12"/>
  <c r="CA600" i="12"/>
  <c r="CA601" i="12"/>
  <c r="CA602" i="12"/>
  <c r="BY612" i="12"/>
  <c r="BY613" i="12"/>
  <c r="BY615" i="12"/>
  <c r="BZ629" i="12"/>
  <c r="BY630" i="12"/>
  <c r="BY632" i="12"/>
  <c r="BY633" i="12"/>
  <c r="BY634" i="12"/>
  <c r="BY635" i="12"/>
  <c r="BY636" i="12"/>
  <c r="CB612" i="12"/>
  <c r="CB613" i="12"/>
  <c r="CB615" i="12"/>
  <c r="CB616" i="12"/>
  <c r="CB617" i="12"/>
  <c r="CB618" i="12"/>
  <c r="BY620" i="12"/>
  <c r="BZ622" i="12"/>
  <c r="BZ623" i="12"/>
  <c r="CA624" i="12"/>
  <c r="CA625" i="12"/>
  <c r="CA627" i="12"/>
  <c r="CB628" i="12"/>
  <c r="BY595" i="12"/>
  <c r="BY596" i="12"/>
  <c r="BY597" i="12"/>
  <c r="CA620" i="12"/>
  <c r="CB622" i="12"/>
  <c r="CB623" i="12"/>
  <c r="BY594" i="12"/>
  <c r="BZ595" i="12"/>
  <c r="BZ596" i="12"/>
  <c r="BZ597" i="12"/>
  <c r="BY598" i="12"/>
  <c r="CB620" i="12"/>
  <c r="BY593" i="12"/>
  <c r="BZ594" i="12"/>
  <c r="CA595" i="12"/>
  <c r="CA596" i="12"/>
  <c r="CA597" i="12"/>
  <c r="BZ598" i="12"/>
  <c r="BY600" i="12"/>
  <c r="BY601" i="12"/>
  <c r="BY602" i="12"/>
  <c r="BZ593" i="12"/>
  <c r="CA594" i="12"/>
  <c r="CB595" i="12"/>
  <c r="CB596" i="12"/>
  <c r="CB597" i="12"/>
  <c r="CA598" i="12"/>
  <c r="BY599" i="12"/>
  <c r="BZ600" i="12"/>
  <c r="BZ601" i="12"/>
  <c r="BZ602" i="12"/>
  <c r="CA616" i="12"/>
  <c r="CA617" i="12"/>
  <c r="BZ618" i="12"/>
  <c r="BZ620" i="12"/>
  <c r="CA622" i="12"/>
  <c r="CA623" i="12"/>
  <c r="CB624" i="12"/>
  <c r="CB625" i="12"/>
  <c r="CB627" i="12"/>
  <c r="BY629" i="12"/>
  <c r="BY628" i="12"/>
  <c r="CB630" i="12"/>
  <c r="CB632" i="12"/>
  <c r="CB633" i="12"/>
  <c r="CB634" i="12"/>
  <c r="CB635" i="12"/>
  <c r="CB636" i="12"/>
  <c r="BY624" i="12"/>
  <c r="BY625" i="12"/>
  <c r="BY627" i="12"/>
  <c r="BZ628" i="12"/>
  <c r="BY622" i="12"/>
  <c r="BY623" i="12"/>
  <c r="BZ624" i="12"/>
  <c r="BZ625" i="12"/>
  <c r="BZ627" i="12"/>
  <c r="CA628" i="12"/>
  <c r="AL45" i="2"/>
  <c r="AL52" i="2"/>
  <c r="AL62" i="2"/>
  <c r="AL5" i="3"/>
  <c r="AB13" i="3"/>
  <c r="AL13" i="3" s="1"/>
  <c r="AK13" i="3"/>
  <c r="AL20" i="3"/>
  <c r="AL28" i="3"/>
  <c r="AB58" i="3"/>
  <c r="AL58" i="3" s="1"/>
  <c r="AL101" i="3"/>
  <c r="AL3" i="4"/>
  <c r="AK20" i="4"/>
  <c r="U14" i="5"/>
  <c r="U63" i="5"/>
  <c r="U142" i="5"/>
  <c r="U208" i="5"/>
  <c r="U259" i="5"/>
  <c r="U459" i="5"/>
  <c r="U493" i="5"/>
  <c r="U769" i="5"/>
  <c r="U834" i="5"/>
  <c r="U850" i="5"/>
  <c r="U1121" i="5"/>
  <c r="U1176" i="5"/>
  <c r="U1192" i="5"/>
  <c r="U1208" i="5"/>
  <c r="U1717" i="5"/>
  <c r="AK48" i="3"/>
  <c r="AD48" i="3"/>
  <c r="AL48" i="3" s="1"/>
  <c r="AB9" i="4"/>
  <c r="AL9" i="4" s="1"/>
  <c r="AK9" i="4"/>
  <c r="AB8" i="2"/>
  <c r="AL8" i="2" s="1"/>
  <c r="AL48" i="2"/>
  <c r="AE12" i="4"/>
  <c r="AL12" i="4" s="1"/>
  <c r="AL54" i="2"/>
  <c r="AL61" i="2"/>
  <c r="AL4" i="3"/>
  <c r="AL12" i="3"/>
  <c r="AL19" i="3"/>
  <c r="AL27" i="3"/>
  <c r="AL61" i="3"/>
  <c r="AL100" i="3"/>
  <c r="AL2" i="4"/>
  <c r="AL83" i="4"/>
  <c r="U36" i="5"/>
  <c r="U69" i="5"/>
  <c r="U90" i="5"/>
  <c r="U154" i="5"/>
  <c r="U170" i="5"/>
  <c r="U367" i="5"/>
  <c r="U427" i="5"/>
  <c r="U452" i="5"/>
  <c r="U474" i="5"/>
  <c r="U554" i="5"/>
  <c r="U1064" i="5"/>
  <c r="U1804" i="5"/>
  <c r="AB7" i="2"/>
  <c r="AL7" i="2" s="1"/>
  <c r="AB11" i="2"/>
  <c r="AL11" i="2" s="1"/>
  <c r="AL58" i="2"/>
  <c r="AL66" i="2"/>
  <c r="AL9" i="3"/>
  <c r="AL24" i="3"/>
  <c r="AL32" i="3"/>
  <c r="AL56" i="3"/>
  <c r="AL105" i="3"/>
  <c r="AL7" i="4"/>
  <c r="AL10" i="4"/>
  <c r="AK36" i="4"/>
  <c r="AB36" i="4"/>
  <c r="AL36" i="4" s="1"/>
  <c r="U19" i="5"/>
  <c r="U135" i="5"/>
  <c r="U251" i="5"/>
  <c r="U415" i="5"/>
  <c r="U607" i="5"/>
  <c r="U842" i="5"/>
  <c r="U1113" i="5"/>
  <c r="U1129" i="5"/>
  <c r="U1168" i="5"/>
  <c r="U1184" i="5"/>
  <c r="U1200" i="5"/>
  <c r="U1216" i="5"/>
  <c r="U1508" i="5"/>
  <c r="U1574" i="5"/>
  <c r="U1683" i="5"/>
  <c r="AB20" i="4"/>
  <c r="AL20" i="4" s="1"/>
  <c r="AK59" i="4"/>
</calcChain>
</file>

<file path=xl/comments1.xml><?xml version="1.0" encoding="utf-8"?>
<comments xmlns="http://schemas.openxmlformats.org/spreadsheetml/2006/main">
  <authors>
    <author/>
  </authors>
  <commentList>
    <comment ref="U1" authorId="0" shapeId="0">
      <text>
        <r>
          <rPr>
            <sz val="10"/>
            <color rgb="FF000000"/>
            <rFont val="Arial"/>
            <scheme val="minor"/>
          </rPr>
          <t>Transferencias distrito: recursos de libre destinación asignados por la Secretaría de Hacienda
	-Samuel Perez</t>
        </r>
      </text>
    </comment>
    <comment ref="V1" authorId="0" shapeId="0">
      <text>
        <r>
          <rPr>
            <sz val="10"/>
            <color rgb="FF000000"/>
            <rFont val="Arial"/>
            <scheme val="minor"/>
          </rPr>
          <t>Transferencias nación: recursos provenientes del presupuesto nacional como Sistema General de participaciones o recursos de cofinanciación.
	-Samuel Perez</t>
        </r>
      </text>
    </comment>
    <comment ref="W1" authorId="0" shapeId="0">
      <text>
        <r>
          <rPr>
            <sz val="10"/>
            <color rgb="FF000000"/>
            <rFont val="Arial"/>
            <scheme val="minor"/>
          </rPr>
          <t>Recursos propios: recursos que obtiene el sector por otras rentas y que tienen destinación específica (multas, estampillas, cobros, sobretasas)
	-Samuel Perez</t>
        </r>
      </text>
    </comment>
    <comment ref="D6" authorId="0" shapeId="0">
      <text>
        <r>
          <rPr>
            <sz val="10"/>
            <color rgb="FF000000"/>
            <rFont val="Arial"/>
            <scheme val="minor"/>
          </rPr>
          <t>11. Crear el Centro Cultural y de Emprendimiento de la cultura Juvenil Bogotana
Se solicita trasladar esta meta al objetivo estratégico 2: Bogotá Confía en su Bien-estar
Estrategia 2.4 Bogotá deportiva, recreativa y cultural
Programa: 2.4.1 Bogotá deportiva, recreativa, artística, patrimonial e intercultural.
	-Carolina Arteaga Arteaga
----
Se solicita trasladar esta meta al objetivo estratégico 2: Bogotá Confía en su Bien-estar
Estrategia 2.4 Bogotá deportiva, recreativa y cultural
Programa: 2.4.1 Bogotá deportiva, recreativa, artística, patrimonial e intercultural.
	-Carolina Arteaga Arteaga
	-Se solicita modificar redacción</t>
        </r>
      </text>
    </comment>
    <comment ref="H6" authorId="0" shapeId="0">
      <text>
        <r>
          <rPr>
            <sz val="10"/>
            <color rgb="FF000000"/>
            <rFont val="Arial"/>
            <scheme val="minor"/>
          </rPr>
          <t>Modificar a Secretaría Distrital de Cultura, Recreación y Deporte
	-Carolina Arteaga Arteaga</t>
        </r>
      </text>
    </comment>
    <comment ref="F8" authorId="0" shapeId="0">
      <text>
        <r>
          <rPr>
            <sz val="10"/>
            <color rgb="FF000000"/>
            <rFont val="Arial"/>
            <scheme val="minor"/>
          </rPr>
          <t>Ajustar ppto por: 147.295.391.010
	-Manuela Gómez Saiz</t>
        </r>
      </text>
    </comment>
    <comment ref="D9" authorId="0" shapeId="0">
      <text>
        <r>
          <rPr>
            <sz val="10"/>
            <color rgb="FF000000"/>
            <rFont val="Arial"/>
            <scheme val="minor"/>
          </rPr>
          <t>Eliminar
	-Manuela Gómez Saiz
----
Eliminar
	-Manuela Gómez Saiz</t>
        </r>
      </text>
    </comment>
    <comment ref="F11" authorId="0" shapeId="0">
      <text>
        <r>
          <rPr>
            <sz val="10"/>
            <color rgb="FF000000"/>
            <rFont val="Arial"/>
            <scheme val="minor"/>
          </rPr>
          <t>Ajustar ppto 77.022.227.917
	-Manuela Gómez Saiz</t>
        </r>
      </text>
    </comment>
    <comment ref="F12" authorId="0" shapeId="0">
      <text>
        <r>
          <rPr>
            <sz val="10"/>
            <color rgb="FF000000"/>
            <rFont val="Arial"/>
            <scheme val="minor"/>
          </rPr>
          <t>Ajustar ppto $131.469.751.640
	-Manuela Gómez Saiz</t>
        </r>
      </text>
    </comment>
    <comment ref="E16" authorId="0" shapeId="0">
      <text>
        <r>
          <rPr>
            <sz val="10"/>
            <color rgb="FF000000"/>
            <rFont val="Arial"/>
            <scheme val="minor"/>
          </rPr>
          <t>-Shara Maria Suarez Briceño
Adopción de procesos de fortalecimiento en reconversión productiva a unidades prediales-productivas de economía rural agropecuaria de tipo alimentario y no alimentario, y de economía rural no agropecuaria, donde se potencie la diversificación de actividades productivas en el territorio rural para su inclusión en circuitos de comercialización. Lo anterior en el marco de la adopción de los instrumentos de planificación rural vigentes y de la búsqueda de generación de valor agregado en los productos y servicios de la ruralidad mediante el desarrollo de estrategias propias e interinstitucionales dirigidas al aumento de la productividad y la competitividad rural
	-Shara Maria Suarez Briceño
ok
	-Danny Efraín Garcia Perdomo
	-Por favor ajustar el alcance con el siguiente parrafo</t>
        </r>
      </text>
    </comment>
    <comment ref="I38" authorId="0" shapeId="0">
      <text>
        <r>
          <rPr>
            <sz val="10"/>
            <color rgb="FF000000"/>
            <rFont val="Arial"/>
            <scheme val="minor"/>
          </rPr>
          <t>La experiencia turística se define como una actividad turística comercializable que ofrece un actor de la cadena de valor del turismo, involucrando activamente al visitante o turista en un entorno auténtico de entretenimiento y aprendizaje significativo.
El desarrollo de experiencias turísticas en Bogotá Región, para que sean experiencias competitivas implica (según la necesidad particular de cada experiencia) el despliegue de las siguientes acciones: asistencia técnica en el diseño, desarrollo y mejoramiento de servicios, narrativas y portafolios; formalización, formación y fortalecimiento empresarial; acompañamiento en la mejora de la infraestructura; generación de una cultura de apropiación y responsabilidad turística; y apoyo en la implementación de buenas prácticas de sostenibilidad ambiental, así como en la generación de condiciones de accesibilidad.
El producto final del proceso de desarrollo de las experiencias turísticas competitivas, será la ficha de comercialización de cada una de las experiencias desarrolladas para su incorporación en las estrategias de marketing de Bogotá como Destino Turístico.
	-Yenny Romero Muñoz</t>
        </r>
      </text>
    </comment>
    <comment ref="I39" authorId="0" shapeId="0">
      <text>
        <r>
          <rPr>
            <sz val="10"/>
            <color rgb="FF000000"/>
            <rFont val="Arial"/>
            <scheme val="minor"/>
          </rPr>
          <t>NUEVA REDACCIÓN DE META: Impactar al menos a 2'500.000 personas y/o actores de la cadena de valor del sector, a través de la realización y ejecución de diferentes acciones de marketing 360, que permitan el posicionamiento y consolidación de Bogotá, como destino turístico a nivel regional, nacional e internacional.
	-Yenny Romero Muñoz</t>
        </r>
      </text>
    </comment>
    <comment ref="U39" authorId="0" shapeId="0">
      <text>
        <r>
          <rPr>
            <sz val="10"/>
            <color rgb="FF000000"/>
            <rFont val="Arial"/>
            <scheme val="minor"/>
          </rPr>
          <t>Se disminuye presupuesto, porque se divide, incluyendo una nueva meta para un Centro de Atención a Visitantes.</t>
        </r>
      </text>
    </comment>
    <comment ref="F40" authorId="0" shapeId="0">
      <text>
        <r>
          <rPr>
            <sz val="10"/>
            <color rgb="FF000000"/>
            <rFont val="Arial"/>
            <scheme val="minor"/>
          </rPr>
          <t>se ajusta presupuesto a $10.000.000.000, teniendo en cuenta que este valor era el dato anual.
	-Yenny Romero Muñoz</t>
        </r>
      </text>
    </comment>
    <comment ref="I40" authorId="0" shapeId="0">
      <text>
        <r>
          <rPr>
            <sz val="10"/>
            <color rgb="FF000000"/>
            <rFont val="Arial"/>
            <scheme val="minor"/>
          </rPr>
          <t>NUEVA REDACCIÓN META: Realizar 10 productos que aporten a mantener la certificación de Bogotá como Destino Turísticos Inteligente.
PRODUCTOS:  
4.Estudio Satisfacción del Turista en Bogotá.
4.Estudio Satisfacción del Residente en Relación al Turismo en la Ciudad.
1.Creación un laboratorio de Innovación Turística con enfoque Social y Ambiental.
1.Estudio de capacidad de carga sobre los atractivos turísticos más relevantes del destino.
	-Yenny Romero Muñoz</t>
        </r>
      </text>
    </comment>
    <comment ref="I41" authorId="0" shapeId="0">
      <text>
        <r>
          <rPr>
            <sz val="10"/>
            <color rgb="FF000000"/>
            <rFont val="Arial"/>
            <scheme val="minor"/>
          </rPr>
          <t>Se modifica la redacción de la meta quedando así: "Impulsar el desarrollo de 500 proyectos del sector turismo que contribuyan al desarrollo social y económico de la ciudad de Bogotá" 
La misión del FONDETUR es la de impulsar el desarrollo turístico de Bogotá y la región, a partir de la ejecución, gestión y administración de proyectos de turismo y sectores asociados. Con el de facilitar la articulación y consolidación de proyectos conjuntos, públicos y privados, que materialicen efectivamente las apuestas del sector en las localidades de la ciudad de Bogotá. 
En este sentido FONDETUR pretende impulsar 500 proyectos del sector turismo mediante la entrega de estímulos, capacitaciones y acompañamiento en toda la ejecución de cada uno de estos proyectos. Los cuáles serán beneficiados con estímulos económicos o productos-servicios y seleccionados mediante diferentes modalidades: Convocatorias públicas y promoviendo el desarrollo de proyectos con contrapartida.
	-Yenny Romero Muñoz</t>
        </r>
      </text>
    </comment>
    <comment ref="E48" authorId="0" shapeId="0">
      <text>
        <r>
          <rPr>
            <sz val="10"/>
            <color rgb="FF000000"/>
            <rFont val="Arial"/>
            <scheme val="minor"/>
          </rPr>
          <t>Los productos de investigación sobre la biodiversidad impactarán en mejores prácticas, procesos más técnicos y resultados más significativos de las acciones del Jardín Botánico sobre conservación, recuperación y sustentabilidad de la naturaleza.
En ese sentido, se ampliará la visión ecosistémica, desarrollado investigaciones, no sólo de botánica y taxonomía de las especies vegetales para la conservación, sino asociadas al conocimiento de los disturbios y ecología a través de la restauración ecológica, a las dinámicas del comportamiento y desarrollo de las coberturas vegetales urbanas, a la biodiversidad y servicios ecosistémicos aportados, a la conectividad e interacciones ecológicas, a los riesgos naturales que se incrementan por los efectos del cambio climático, al uso sostenible de los recursos fitogenéticos, a la naturaleza y la salud, y al aprovechamiento de residuos vegetales como potenciales generadores de energía, entre otros aspectos.
Los productos de conocimiento se focalizará en aspectos relacionados con conservación, restauración ecológica, uso sostenible y naturaleza y salud, en cumplimiento del Convenio Diversidad Biológica, ratificado para Colombia por la Ley 165 de 1994, y la misionalidad del Jardín Botánico encargado de “Investigar y conservar la flora de los ecosistemas altoandinos y de páramo y gestionar las coberturas vegetales urbanas, contribuyendo a la generación, aplicación y apropiación social del conocimiento para la adaptación al cambio climático, al mejoramiento de la calidad de vida y al desarrollo sostenible en el Distrito Capital y la Región”, ratificada como Centro de Investigación del país, a través de la Resolución 469 de 2022 del Ministerio de Ciencia, Tecnología e Innovación - MCTI, y Grupo de Investigación A1, a través de la Resolución 504 de 2022 del MCTI.
	-JAVIER EDUARDO ROJAS CALA
Los productos de conocimiento incluirán desarrollos investigativos en temas relacionados con:
1. Conservación in situ y ex situ.
2. Restauración ecológica.
3. Uso sostenible de especies altoandinas.
4. Naturaleza y salud.
Como efecto, se fortalecerá la misión institucional del Jardín Botánico, generando productos de nuevo conocimiento, en una ventana de tiempo comprendida entre 2024-2028, para ser registrados y avalados ante el Ministerio de Ciencias, Tecnología e Innovación, lo que contribuirá al fortalecimiento del Jardín Botánico como Centro de Investigación.
	-JAVIER EDUARDO ROJAS CALA</t>
        </r>
      </text>
    </comment>
  </commentList>
</comments>
</file>

<file path=xl/comments2.xml><?xml version="1.0" encoding="utf-8"?>
<comments xmlns="http://schemas.openxmlformats.org/spreadsheetml/2006/main">
  <authors>
    <author/>
  </authors>
  <commentList>
    <comment ref="N1" authorId="0" shapeId="0">
      <text>
        <r>
          <rPr>
            <sz val="10"/>
            <color rgb="FF000000"/>
            <rFont val="Arial"/>
            <scheme val="minor"/>
          </rPr>
          <t>Indicar SOLO ID (No texto adicional)
	-Samuel Perez</t>
        </r>
      </text>
    </comment>
    <comment ref="U1" authorId="0" shapeId="0">
      <text>
        <r>
          <rPr>
            <sz val="10"/>
            <color rgb="FF000000"/>
            <rFont val="Arial"/>
            <scheme val="minor"/>
          </rPr>
          <t>Transferencias distrito: recursos de libre destinación asignados por la Secretaría de Hacienda
	-Samuel Perez</t>
        </r>
      </text>
    </comment>
    <comment ref="V1" authorId="0" shapeId="0">
      <text>
        <r>
          <rPr>
            <sz val="10"/>
            <color rgb="FF000000"/>
            <rFont val="Arial"/>
            <scheme val="minor"/>
          </rPr>
          <t>Transferencias nación: recursos provenientes del presupuesto nacional como Sistema General de participaciones o recursos de cofinanciación.
	-Samuel Perez</t>
        </r>
      </text>
    </comment>
    <comment ref="W1" authorId="0" shapeId="0">
      <text>
        <r>
          <rPr>
            <sz val="10"/>
            <color rgb="FF000000"/>
            <rFont val="Arial"/>
            <scheme val="minor"/>
          </rPr>
          <t>Recursos propios: recursos que obtiene el sector por otras rentas y que tienen destinación específica (multas, estampillas, cobros, sobretasas)
	-Samuel Perez</t>
        </r>
      </text>
    </comment>
    <comment ref="E19" authorId="0" shapeId="0">
      <text>
        <r>
          <rPr>
            <sz val="10"/>
            <color rgb="FF000000"/>
            <rFont val="Arial"/>
            <scheme val="minor"/>
          </rPr>
          <t>Ajustar el alcance a 200.000
	-JAVIER EDUARDO ROJAS CALA
Los 210.000 están desagregados en 190.000 m2 de jardinería convencional... y 20.000 m2 jardines biodiversos. Dónde se ajustan los 10.000m2?
	-Adria De Leon Torres</t>
        </r>
      </text>
    </comment>
    <comment ref="E20" authorId="0" shapeId="0">
      <text>
        <r>
          <rPr>
            <sz val="10"/>
            <color rgb="FF000000"/>
            <rFont val="Arial"/>
            <scheme val="minor"/>
          </rPr>
          <t>Ajustar el alcance de la meta.
	-JAVIER EDUARDO ROJAS CALA</t>
        </r>
      </text>
    </comment>
    <comment ref="E25" authorId="0" shapeId="0">
      <text>
        <r>
          <rPr>
            <sz val="10"/>
            <color rgb="FF000000"/>
            <rFont val="Arial"/>
            <scheme val="minor"/>
          </rPr>
          <t>Ajustar el alcance de la meta a 1.700
	-JAVIER EDUARDO ROJAS CALA
Ok, se ajustó a 1.700 proyectos
	-Adria De Leon Torres</t>
        </r>
      </text>
    </comment>
    <comment ref="E26" authorId="0" shapeId="0">
      <text>
        <r>
          <rPr>
            <sz val="10"/>
            <color rgb="FF000000"/>
            <rFont val="Arial"/>
            <scheme val="minor"/>
          </rPr>
          <t>Se requiere ajustar el alcance de la meta?
	-Adria De Leon Torres</t>
        </r>
      </text>
    </comment>
    <comment ref="P29" authorId="0" shapeId="0">
      <text>
        <r>
          <rPr>
            <sz val="10"/>
            <color rgb="FF000000"/>
            <rFont val="Arial"/>
            <scheme val="minor"/>
          </rPr>
          <t>Se ajusta el nombre del indicador por: Equipamientos Culturales y Recreo Deportivos construidos y/o a adecuados
	-Anonymous</t>
        </r>
      </text>
    </comment>
    <comment ref="Q29" authorId="0" shapeId="0">
      <text>
        <r>
          <rPr>
            <sz val="10"/>
            <color rgb="FF000000"/>
            <rFont val="Arial"/>
            <scheme val="minor"/>
          </rPr>
          <t>Se ajusta la fórmula del indicador por: Sumatoria de equipamientos Culturales y Recreo Deportivos a construidos y/o adecuados
	-Anonymous</t>
        </r>
      </text>
    </comment>
    <comment ref="R29" authorId="0" shapeId="0">
      <text>
        <r>
          <rPr>
            <sz val="10"/>
            <color rgb="FF000000"/>
            <rFont val="Arial"/>
            <scheme val="minor"/>
          </rPr>
          <t>Se ajusta la línea base a 130
	-Anonymous</t>
        </r>
      </text>
    </comment>
    <comment ref="S29" authorId="0" shapeId="0">
      <text>
        <r>
          <rPr>
            <sz val="10"/>
            <color rgb="FF000000"/>
            <rFont val="Arial"/>
            <scheme val="minor"/>
          </rPr>
          <t>Se ajusta la magnitud a 310
	-Anonymous
Se ajusta magnitud a 47 parques, según ajuste del IDRD el 16/04/2024
	-Adria De Leon Torres</t>
        </r>
      </text>
    </comment>
    <comment ref="U29" authorId="0" shapeId="0">
      <text>
        <r>
          <rPr>
            <sz val="10"/>
            <color rgb="FF000000"/>
            <rFont val="Arial"/>
            <scheme val="minor"/>
          </rPr>
          <t>Se ajusta el recurso a $1.344.000.000.000
	-Anonymous</t>
        </r>
      </text>
    </comment>
    <comment ref="V29" authorId="0" shapeId="0">
      <text>
        <r>
          <rPr>
            <sz val="10"/>
            <color rgb="FF000000"/>
            <rFont val="Arial"/>
            <scheme val="minor"/>
          </rPr>
          <t>Se elimina este recurso de $99.707.753.000
	-Anonymous</t>
        </r>
      </text>
    </comment>
    <comment ref="E30" authorId="0" shapeId="0">
      <text>
        <r>
          <rPr>
            <sz val="10"/>
            <color rgb="FF000000"/>
            <rFont val="Arial"/>
            <scheme val="minor"/>
          </rPr>
          <t>Mantenimiento y adecuación de 42 equipamientos de Idartes, 2 nuevos equipamientos en barrios de borde con procesos de arquitectura expandida (estos equipamientos los construye la SIPC), 2 adecuaciones de infraestructura de los escenarios Muelle y auditorio FUGA y 6 equipamientos del sector.
Idartes: Idartes: Construir y sostener 42 equipamientos culturales propiciando espacios de encuentro para los procesos de innovación de las comunidades (magnitud 42)
20 espacios Crea y laboratorios de Nidos
22 equipamiento propios
SCRD: Ejecutar 32 actividades en proyectos de infraestructura cultural mediante diferentes actividades y procesos establecidos en la Ley de Espectáculos públicos con un presupuesto de $ 230.531.571.428 (magnintud 32)
Desde la SIPC, se propone el desarrollo de investigaciones, Politica pública y documentos técnicos, como también los procesos necesarios para desarrollar actividades en 6 proyectos de infraestructura de la siguiente manera: 2 procesos de obra en barrios de borde con arquitectura expandida y 4 estudios y diseños vinculados al POT (magnitud 6)
OFB: Es importante incluir el mantenimiento de los dos equipamientos a cargo de la OFB (Teatro Taller Filarmónico y Sala Otto de Greiff) y adicional la construccion de la sede de la Orquesta en el CAMPIN, (magnitud 3).
FUGA: Realizando actividades de mantenimiento y dotación de los equipamientos culturales como: El muelle, Salas de exposición, y Auditorio FUGA, (magnitud 3)
	-Anonymous
	-Se solicita ajustar el alcance así</t>
        </r>
      </text>
    </comment>
    <comment ref="F30" authorId="0" shapeId="0">
      <text>
        <r>
          <rPr>
            <sz val="10"/>
            <color rgb="FF000000"/>
            <rFont val="Arial"/>
            <scheme val="minor"/>
          </rPr>
          <t>Se solicita ajustar los recursos de la meta a $529.429.976.690
	-Anonymous</t>
        </r>
      </text>
    </comment>
    <comment ref="O30" authorId="0" shapeId="0">
      <text>
        <r>
          <rPr>
            <sz val="10"/>
            <color rgb="FF000000"/>
            <rFont val="Arial"/>
            <scheme val="minor"/>
          </rPr>
          <t>Incluir información de las columnas V hasta la BA que fue eliminada
	-Anonymous</t>
        </r>
      </text>
    </comment>
    <comment ref="O31" authorId="0" shapeId="0">
      <text>
        <r>
          <rPr>
            <sz val="10"/>
            <color rgb="FF000000"/>
            <rFont val="Arial"/>
            <scheme val="minor"/>
          </rPr>
          <t>Incluir información de las columnas V hasta la BA que fue eliminada
	-Anonymous</t>
        </r>
      </text>
    </comment>
    <comment ref="E33" authorId="0" shapeId="0">
      <text>
        <r>
          <rPr>
            <sz val="10"/>
            <color rgb="FF000000"/>
            <rFont val="Arial"/>
            <scheme val="minor"/>
          </rPr>
          <t>La meta comprende el desarrollo de las acciones de activación física (construcción de equipamiento y senderos, restauración ecológica) y social (eventos con la comunidad) del Área Arqueológica Protegida de la Hacienda El Carmen en la localidad de Usme, desde una perspectiva de interés histórico y de patrimonio cultural material e inmaterial, vinculado a la memoria viva de la ciudad y la región.
Desde la Subdirección de Infraestructura (SIPC) de la Secretaría de Cultura, se acompañará esta meta mediante el acompañamiento a acciones de activación física y social en el marco de lo dispuesto en el Convenio Interadministrativo 479 de 2021 y los demás a lugar para el cumplimiento de la meta.
	-Anonymous</t>
        </r>
      </text>
    </comment>
    <comment ref="R48" authorId="0" shapeId="0">
      <text>
        <r>
          <rPr>
            <sz val="10"/>
            <color rgb="FF000000"/>
            <rFont val="Arial"/>
            <scheme val="minor"/>
          </rPr>
          <t>La línea base no son los 4,79 m2/habitante, sino los polígonos intervenidos en años anteriores.
	-Adria De Leon Torres</t>
        </r>
      </text>
    </comment>
    <comment ref="E78" authorId="0" shapeId="0">
      <text>
        <r>
          <rPr>
            <sz val="10"/>
            <color rgb="FF000000"/>
            <rFont val="Arial"/>
            <scheme val="minor"/>
          </rPr>
          <t>Precisar el alcance de la meta, por la reducción.
	-Adria De Leon Torres</t>
        </r>
      </text>
    </comment>
    <comment ref="E93" authorId="0" shapeId="0">
      <text>
        <r>
          <rPr>
            <sz val="10"/>
            <color rgb="FF000000"/>
            <rFont val="Arial"/>
            <scheme val="minor"/>
          </rPr>
          <t>Precisar el alcance de la meta con 16 colegios, antes eran 18 colegios.
	-Adria De Leon Torres</t>
        </r>
      </text>
    </comment>
    <comment ref="E94" authorId="0" shapeId="0">
      <text>
        <r>
          <rPr>
            <sz val="10"/>
            <color rgb="FF000000"/>
            <rFont val="Arial"/>
            <scheme val="minor"/>
          </rPr>
          <t>Precisar el alcance de la meta con el ajuste de 12 colegios.
	-Adria De Leon Torres</t>
        </r>
      </text>
    </comment>
    <comment ref="E95" authorId="0" shapeId="0">
      <text>
        <r>
          <rPr>
            <sz val="10"/>
            <color rgb="FF000000"/>
            <rFont val="Arial"/>
            <scheme val="minor"/>
          </rPr>
          <t>Precisar el alcance de la meta con las 310 sedes. Antes eran 762.
	-Adria De Leon Torres</t>
        </r>
      </text>
    </comment>
    <comment ref="P103" authorId="0" shapeId="0">
      <text>
        <r>
          <rPr>
            <sz val="10"/>
            <color rgb="FF000000"/>
            <rFont val="Arial"/>
            <scheme val="minor"/>
          </rPr>
          <t>Revisar y validar el indicador
	-Adria De Leon Torres</t>
        </r>
      </text>
    </comment>
  </commentList>
</comments>
</file>

<file path=xl/comments3.xml><?xml version="1.0" encoding="utf-8"?>
<comments xmlns="http://schemas.openxmlformats.org/spreadsheetml/2006/main">
  <authors>
    <author/>
  </authors>
  <commentList>
    <comment ref="N1" authorId="0" shapeId="0">
      <text>
        <r>
          <rPr>
            <sz val="10"/>
            <color rgb="FF000000"/>
            <rFont val="Arial"/>
            <scheme val="minor"/>
          </rPr>
          <t>Indicar SOLO ID (No texto adicional)
	-Samuel Perez</t>
        </r>
      </text>
    </comment>
    <comment ref="U1" authorId="0" shapeId="0">
      <text>
        <r>
          <rPr>
            <sz val="10"/>
            <color rgb="FF000000"/>
            <rFont val="Arial"/>
            <scheme val="minor"/>
          </rPr>
          <t>Transferencias distrito: recursos de libre destinación asignados por la Secretaría de Hacienda
	-Samuel Perez</t>
        </r>
      </text>
    </comment>
    <comment ref="V1" authorId="0" shapeId="0">
      <text>
        <r>
          <rPr>
            <sz val="10"/>
            <color rgb="FF000000"/>
            <rFont val="Arial"/>
            <scheme val="minor"/>
          </rPr>
          <t>Transferencias nación: recursos provenientes del presupuesto nacional como Sistema General de participaciones o recursos de cofinanciación.
	-Samuel Perez</t>
        </r>
      </text>
    </comment>
    <comment ref="W1" authorId="0" shapeId="0">
      <text>
        <r>
          <rPr>
            <sz val="10"/>
            <color rgb="FF000000"/>
            <rFont val="Arial"/>
            <scheme val="minor"/>
          </rPr>
          <t>Recursos propios: recursos que obtiene el sector por otras rentas y que tienen destinación específica (multas, estampillas, cobros, sobretasas)
	-Samuel Perez</t>
        </r>
      </text>
    </comment>
    <comment ref="D34" authorId="0" shapeId="0">
      <text>
        <r>
          <rPr>
            <sz val="10"/>
            <color rgb="FF000000"/>
            <rFont val="Arial"/>
            <scheme val="minor"/>
          </rPr>
          <t>Consolidar 1 estrategia de gestión de la información de las mujeres usuarias de servicios del sector mujeres que permita contar con información actualizada y confiable para la toma de decisiones para la garantía de sus derechos
	-Liza Garcia Reyes
se elimina la meta
	-Carlos Alfonso Gaitan Sanchez</t>
        </r>
      </text>
    </comment>
  </commentList>
</comments>
</file>

<file path=xl/comments4.xml><?xml version="1.0" encoding="utf-8"?>
<comments xmlns="http://schemas.openxmlformats.org/spreadsheetml/2006/main">
  <authors>
    <author/>
  </authors>
  <commentList>
    <comment ref="A219" authorId="0" shapeId="0">
      <text>
        <r>
          <rPr>
            <sz val="10"/>
            <color rgb="FF000000"/>
            <rFont val="Arial"/>
            <scheme val="minor"/>
          </rPr>
          <t>ok
	-Andrea Zuluaga</t>
        </r>
      </text>
    </comment>
    <comment ref="A561" authorId="0" shapeId="0">
      <text>
        <r>
          <rPr>
            <sz val="10"/>
            <color rgb="FF000000"/>
            <rFont val="Arial"/>
            <scheme val="minor"/>
          </rPr>
          <t>ok
	-Andrea Zuluaga</t>
        </r>
      </text>
    </comment>
    <comment ref="A562" authorId="0" shapeId="0">
      <text>
        <r>
          <rPr>
            <sz val="10"/>
            <color rgb="FF000000"/>
            <rFont val="Arial"/>
            <scheme val="minor"/>
          </rPr>
          <t>ok
	-Andrea Zuluaga</t>
        </r>
      </text>
    </comment>
    <comment ref="A564" authorId="0" shapeId="0">
      <text>
        <r>
          <rPr>
            <sz val="10"/>
            <color rgb="FF000000"/>
            <rFont val="Arial"/>
            <scheme val="minor"/>
          </rPr>
          <t>ok
	-Andrea Zuluaga</t>
        </r>
      </text>
    </comment>
    <comment ref="A987" authorId="0" shapeId="0">
      <text>
        <r>
          <rPr>
            <sz val="10"/>
            <color rgb="FF000000"/>
            <rFont val="Arial"/>
            <scheme val="minor"/>
          </rPr>
          <t>ok
	-Andrea Zuluaga</t>
        </r>
      </text>
    </comment>
    <comment ref="A2353" authorId="0" shapeId="0">
      <text>
        <r>
          <rPr>
            <sz val="10"/>
            <color rgb="FF000000"/>
            <rFont val="Arial"/>
            <scheme val="minor"/>
          </rPr>
          <t>ok
	-Andrea Zuluaga</t>
        </r>
      </text>
    </comment>
    <comment ref="A2369" authorId="0" shapeId="0">
      <text>
        <r>
          <rPr>
            <sz val="10"/>
            <color rgb="FF000000"/>
            <rFont val="Arial"/>
            <scheme val="minor"/>
          </rPr>
          <t>ok
	-Andrea Zuluaga</t>
        </r>
      </text>
    </comment>
    <comment ref="A2381" authorId="0" shapeId="0">
      <text>
        <r>
          <rPr>
            <sz val="10"/>
            <color rgb="FF000000"/>
            <rFont val="Arial"/>
            <scheme val="minor"/>
          </rPr>
          <t>ok
	-Andrea Zuluaga</t>
        </r>
      </text>
    </comment>
    <comment ref="A2389" authorId="0" shapeId="0">
      <text>
        <r>
          <rPr>
            <sz val="10"/>
            <color rgb="FF000000"/>
            <rFont val="Arial"/>
            <scheme val="minor"/>
          </rPr>
          <t>ok
	-Andrea Zuluaga</t>
        </r>
      </text>
    </comment>
    <comment ref="A2538" authorId="0" shapeId="0">
      <text>
        <r>
          <rPr>
            <sz val="10"/>
            <color rgb="FF000000"/>
            <rFont val="Arial"/>
            <scheme val="minor"/>
          </rPr>
          <t>ok
	-Andrea Zuluaga</t>
        </r>
      </text>
    </comment>
    <comment ref="A2997" authorId="0" shapeId="0">
      <text>
        <r>
          <rPr>
            <sz val="10"/>
            <color rgb="FF000000"/>
            <rFont val="Arial"/>
            <scheme val="minor"/>
          </rPr>
          <t>ok
	-Andrea Zuluaga</t>
        </r>
      </text>
    </comment>
    <comment ref="A2999" authorId="0" shapeId="0">
      <text>
        <r>
          <rPr>
            <sz val="10"/>
            <color rgb="FF000000"/>
            <rFont val="Arial"/>
            <scheme val="minor"/>
          </rPr>
          <t>ok
	-Andrea Zuluaga</t>
        </r>
      </text>
    </comment>
    <comment ref="A3000" authorId="0" shapeId="0">
      <text>
        <r>
          <rPr>
            <sz val="10"/>
            <color rgb="FF000000"/>
            <rFont val="Arial"/>
            <scheme val="minor"/>
          </rPr>
          <t>ok
	-Andrea Zuluaga</t>
        </r>
      </text>
    </comment>
    <comment ref="A3003" authorId="0" shapeId="0">
      <text>
        <r>
          <rPr>
            <sz val="10"/>
            <color rgb="FF000000"/>
            <rFont val="Arial"/>
            <scheme val="minor"/>
          </rPr>
          <t>ok
	-Andrea Zuluaga</t>
        </r>
      </text>
    </comment>
    <comment ref="A3178" authorId="0" shapeId="0">
      <text>
        <r>
          <rPr>
            <sz val="10"/>
            <color rgb="FF000000"/>
            <rFont val="Arial"/>
            <scheme val="minor"/>
          </rPr>
          <t>ok
	-Andrea Zuluaga</t>
        </r>
      </text>
    </comment>
  </commentList>
</comments>
</file>

<file path=xl/comments5.xml><?xml version="1.0" encoding="utf-8"?>
<comments xmlns="http://schemas.openxmlformats.org/spreadsheetml/2006/main">
  <authors>
    <author/>
  </authors>
  <commentList>
    <comment ref="J5" authorId="0" shapeId="0">
      <text>
        <r>
          <rPr>
            <sz val="10"/>
            <color rgb="FF000000"/>
            <rFont val="Arial"/>
            <scheme val="minor"/>
          </rPr>
          <t>Implementar 8 estrategias de cultura ciudadana que promuevan la convivencia, la eliminación del machismo y de la de toda forma de discriminación, los mecanismos alternativos de resolución de conflictos, los hábitos saludables, la salud mental, la cultura ambiental y la movilidad sostenible en Bogotá
	-OSCAR DANIEL AHUMADA RICO</t>
        </r>
      </text>
    </comment>
    <comment ref="J63" authorId="0" shapeId="0">
      <text>
        <r>
          <rPr>
            <sz val="10"/>
            <color rgb="FF000000"/>
            <rFont val="Arial"/>
            <scheme val="minor"/>
          </rPr>
          <t>Implementar 18 planes de acción que promuevan el reconocimiento, la apropiación, el intercambio e innovación en las prácticas artísticas, culturales y patrimoniales de grupos étnicos, etarios y sectores sociales y religiosos, promoviendo la multiculturalidad desde los distintos enfoques.
	-OSCAR DANIEL AHUMADA RICO</t>
        </r>
      </text>
    </comment>
    <comment ref="J69" authorId="0" shapeId="0">
      <text>
        <r>
          <rPr>
            <sz val="10"/>
            <color rgb="FF000000"/>
            <rFont val="Arial"/>
            <scheme val="minor"/>
          </rPr>
          <t>Meta verificada "Realizar 2 acciones permanentes para mejorar la operatividad de las plazas distritales de mercado y democratizar la ocupación de los puestos de trabajo"
	-OSCAR DANIEL AHUMADA RICO</t>
        </r>
      </text>
    </comment>
    <comment ref="J74" authorId="0" shapeId="0">
      <text>
        <r>
          <rPr>
            <sz val="10"/>
            <color rgb="FF000000"/>
            <rFont val="Arial"/>
            <scheme val="minor"/>
          </rPr>
          <t>Ejecutar 14 iniciativas que garanticen el ejercicio de las libertades fundamentales
de religión culto y conciencia en el marco de la política pública existente, la cual se
deberá actualizar incluyendo el derecho a la igualdad
	-OSCAR DANIEL AHUMADA RICO</t>
        </r>
      </text>
    </comment>
    <comment ref="J83" authorId="0" shapeId="0">
      <text>
        <r>
          <rPr>
            <sz val="10"/>
            <color rgb="FF000000"/>
            <rFont val="Arial"/>
            <scheme val="minor"/>
          </rPr>
          <t>Aumentar de 115 a 140 los comedores comunitarios para contribuir la disminución de la inseguridad alimentaria y nutricional en Bogotá, implementando una redistribución para garantizar el acceso a más comunidades vulnerables.
	-OSCAR DANIEL AHUMADA RICO</t>
        </r>
      </text>
    </comment>
    <comment ref="E98" authorId="0" shapeId="0">
      <text>
        <r>
          <rPr>
            <sz val="10"/>
            <color rgb="FF000000"/>
            <rFont val="Arial"/>
            <scheme val="minor"/>
          </rPr>
          <t>Revisar.</t>
        </r>
      </text>
    </comment>
    <comment ref="J103" authorId="0" shapeId="0">
      <text>
        <r>
          <rPr>
            <sz val="10"/>
            <color rgb="FF000000"/>
            <rFont val="Arial"/>
            <scheme val="minor"/>
          </rPr>
          <t>Vincular el 100% de las personas identificadas por el sector salud, con carácterisitcas particulares en razón de su edad, o etapa del ciclo vital, genero, pertenencia étnica, religiosa, discapacidad y por condiciones o situaciones, a las acciones individuales, colectivas y poblacionales de la oferta de salud.
	-OSCAR DANIEL AHUMADA RICO</t>
        </r>
      </text>
    </comment>
    <comment ref="J114" authorId="0" shapeId="0">
      <text>
        <r>
          <rPr>
            <sz val="10"/>
            <color rgb="FF000000"/>
            <rFont val="Arial"/>
            <scheme val="minor"/>
          </rPr>
          <t>Reducir a menos de 130 x 100 mil habitantes la tasa de incidencia de
morbilidad por eventos inmunoprevenibles, vigilando en todo momento la eficacia y la seguridad
de los biológicos suministrados
	-OSCAR DANIEL AHUMADA RICO</t>
        </r>
      </text>
    </comment>
    <comment ref="J130" authorId="0" shapeId="0">
      <text>
        <r>
          <rPr>
            <sz val="10"/>
            <color rgb="FF000000"/>
            <rFont val="Arial"/>
            <scheme val="minor"/>
          </rPr>
          <t>(Marco Acosta) Implementar dos (2) programas de atención a especies sinantrópicas orientados a la atención médica veterinaria y control poblacional humanitario para palomas de plaza (Columba Livia y a la atención y rehabilitación de enjambres de abejas (Apis melífera), el Cangrejo Sabanero (Neostrengeria macropa y la Langostilla roja (Especie invasora)
	-OSCAR DANIEL AHUMADA RICO</t>
        </r>
      </text>
    </comment>
    <comment ref="J142" authorId="0" shapeId="0">
      <text>
        <r>
          <rPr>
            <sz val="10"/>
            <color rgb="FF000000"/>
            <rFont val="Arial"/>
            <scheme val="minor"/>
          </rPr>
          <t>Meta Validada y Verificada: Es de Marco Acosta:  "Beneficiar 40.000 jóvenes con transferencias monetarias condicionadas con enfoque diferencial características particulares en razón de su edad, ciclo vital, genero, creencia religiosa, pertenencia étnica, y discapacidad en el marco de una ruta de inclusión productiva"
	-OSCAR DANIEL AHUMADA RICO</t>
        </r>
      </text>
    </comment>
  </commentList>
</comments>
</file>

<file path=xl/comments6.xml><?xml version="1.0" encoding="utf-8"?>
<comments xmlns="http://schemas.openxmlformats.org/spreadsheetml/2006/main">
  <authors>
    <author/>
  </authors>
  <commentList>
    <comment ref="G68" authorId="0" shapeId="0">
      <text>
        <r>
          <rPr>
            <sz val="10"/>
            <color rgb="FF000000"/>
            <rFont val="Arial"/>
            <scheme val="minor"/>
          </rPr>
          <t>Andrés esta cooresponde a la imgen que te envié
	-OSCAR DANIEL AHUMADA RICO</t>
        </r>
      </text>
    </comment>
    <comment ref="G79" authorId="0" shapeId="0">
      <text>
        <r>
          <rPr>
            <sz val="10"/>
            <color rgb="FF000000"/>
            <rFont val="Arial"/>
            <scheme val="minor"/>
          </rPr>
          <t>Revisar Documento Sandra Pagina 9
	-OSCAR DANIEL AHUMADA RICO</t>
        </r>
      </text>
    </comment>
    <comment ref="G85" authorId="0" shapeId="0">
      <text>
        <r>
          <rPr>
            <sz val="10"/>
            <color rgb="FF000000"/>
            <rFont val="Arial"/>
            <scheme val="minor"/>
          </rPr>
          <t>Pagina 11 Sandra Forero
	-OSCAR DANIEL AHUMADA RICO</t>
        </r>
      </text>
    </comment>
  </commentList>
</comments>
</file>

<file path=xl/sharedStrings.xml><?xml version="1.0" encoding="utf-8"?>
<sst xmlns="http://schemas.openxmlformats.org/spreadsheetml/2006/main" count="37868" uniqueCount="12119">
  <si>
    <t>ID_Prov</t>
  </si>
  <si>
    <t>Objetivo Estrategico</t>
  </si>
  <si>
    <t>Programa</t>
  </si>
  <si>
    <t>Meta</t>
  </si>
  <si>
    <t>Alcance Meta</t>
  </si>
  <si>
    <t>Inversion Pesos Corrientes</t>
  </si>
  <si>
    <t>Sector</t>
  </si>
  <si>
    <t>Entidad (Cabeza)</t>
  </si>
  <si>
    <t>Observaciones Sector</t>
  </si>
  <si>
    <t>Observaciones SDP</t>
  </si>
  <si>
    <t>ODS</t>
  </si>
  <si>
    <t>Meta ODS</t>
  </si>
  <si>
    <t>Indicador ODS</t>
  </si>
  <si>
    <t>ID Proyecto POT</t>
  </si>
  <si>
    <t>ID Producto Politica Publica</t>
  </si>
  <si>
    <t>Nombre del Indicador</t>
  </si>
  <si>
    <t>Formula del Indicador</t>
  </si>
  <si>
    <t>Linea Base
(Año)</t>
  </si>
  <si>
    <t>Magnitud Meta 2028</t>
  </si>
  <si>
    <t>Fuente Linea Base</t>
  </si>
  <si>
    <t>Transferencias Distrito (Ordinario)</t>
  </si>
  <si>
    <t>Transferencias Nación (SGP Cofinanciación)</t>
  </si>
  <si>
    <t>Recursos propios (ingresos estampillas multas recaudo)</t>
  </si>
  <si>
    <t>Inversion a 2024
(Corrientes)</t>
  </si>
  <si>
    <t>Inversion a 2025
(Corrientes)</t>
  </si>
  <si>
    <t>Inversion a 2026
(Corrientes)</t>
  </si>
  <si>
    <t>Inversion a 2027
(Corrientes)</t>
  </si>
  <si>
    <t>Inversion a 2024
(Constantes)</t>
  </si>
  <si>
    <t>Inversion a 2025
(Constantes)</t>
  </si>
  <si>
    <t>Inversion a 2026
(Constantes)</t>
  </si>
  <si>
    <t>Inversion a 2027
(Constantes)</t>
  </si>
  <si>
    <t>Magnitud Meta a 2024</t>
  </si>
  <si>
    <t>Magnitud Meta a 2025</t>
  </si>
  <si>
    <t>Magnitud Meta a 2026</t>
  </si>
  <si>
    <t>Magnitud Meta a 2027</t>
  </si>
  <si>
    <t xml:space="preserve">Observaciones </t>
  </si>
  <si>
    <t>Inversion Total Pesos
(Corrientes)</t>
  </si>
  <si>
    <t>Inversion Total Pesos
(Constantes)</t>
  </si>
  <si>
    <t>2. Bogotá confía en su bien-estar</t>
  </si>
  <si>
    <t>2.14. Bogotá deportiva, recreativa, artística, patrimonial e intercultural</t>
  </si>
  <si>
    <t>Implementar 52 programas de recreación deporte nuevas tendencias de actividad fisica y los eSports.</t>
  </si>
  <si>
    <t>CULTURA RECREACIÓN Y DEPORTE</t>
  </si>
  <si>
    <t>Instituto Distrital Recreación y Deporte - IDRD</t>
  </si>
  <si>
    <t>N/A</t>
  </si>
  <si>
    <t>IDRD</t>
  </si>
  <si>
    <t>Realizar 1.500 actividades culturales y artísticas  en barrios y veredas de Bogotá D.C. orientadas a fortalecer "al barrio" como lugar de encuentro y creación.</t>
  </si>
  <si>
    <t>Secretaría Distrital de Cultura Recreación y Deporte</t>
  </si>
  <si>
    <t>Promover 366 laboratorios barriales de innovación social y espacios de transformación cultural a partir de pactos que reconozcan la memoria la cultura la recreación y el deporte barrial la valoración social de estas prácticas la cualificación de la participación incidente y el sentido de identidad de ciudad.</t>
  </si>
  <si>
    <t>Desarrollar 8.925 actividades para la promoción fortalecimiento y desarrollo de las prácticas artísticas culturales y patrimoniales como un medio para el ejercicio de los derechos culturales y el desarrollo humano con alcance zonal distrital y regional.</t>
  </si>
  <si>
    <t>Segplan Pandora 2023 y Registros administrativos de los planes operativos anuales de seguimiento a metas</t>
  </si>
  <si>
    <t>Implementar 4 asistencias técnicas para el reconocimiento y salvaguardia de manifestaciones del patrimonio cultural inmaterial de Bogotá.</t>
  </si>
  <si>
    <t>Instituto Distrital de Patrimonio Cultural</t>
  </si>
  <si>
    <t>Número de procesos de salvaguardia del patrimonio cultural inmaterial gestionados</t>
  </si>
  <si>
    <t>Registros administrativos de los planes operativos anuales de seguimiento a metas</t>
  </si>
  <si>
    <t>Desarrollar 4 estratégias orientadas a promover la salud y bienestar en entornos cotidianos desde las prácticas artísticas las prácticas de movimiento la actividad física y los cambios culturales y de comportamiento.</t>
  </si>
  <si>
    <t>Definir que se espera lograr con las "6 estrategias" en el alance no es claro.</t>
  </si>
  <si>
    <t>Alcanzar 18.000.000 visitas a las bibliotecas espacios de lectura y espacios alternativos de interacción con lectura y escritura creativa y crítica.</t>
  </si>
  <si>
    <t>Sistema de Bibliotecas de Bogotá (DLB)</t>
  </si>
  <si>
    <t>Generar 100 contenidos y creaciones artísticas a través del uso de herramientas digitales y contenidos multiplataforma para la apropiación y uso de la cultura digital el ejercicio de los derechos el desarrollo humano y la promoción de la industria creativa y cultural</t>
  </si>
  <si>
    <t>Instituto Distrital de las Artes - IDARTES</t>
  </si>
  <si>
    <t>Implementar 18 planes de acción que promuevan el reconocimiento apropiación intercambio e innovación en las prácticas artísticas culturales y patrimoniales de grupos étnicos etarios y sectores sociales promoviendo la multiculturalidad desde los distintos enfoques.</t>
  </si>
  <si>
    <t>Entregar 400 Beneficios Económicos Periódicos (BEPS) a creadores o gestores culturales que devenguen menos del salario mínimo legal vigente en Bogotá.</t>
  </si>
  <si>
    <t>Sumatoria de Beneficios Económicos y Periódicos BEPS entregados a gestores culturales en situación de vulnerabilidad.</t>
  </si>
  <si>
    <t>Resoluciones de Reconocimiento de beneficios Colpensiones</t>
  </si>
  <si>
    <t>Entregar 9.702 estímulos reconocimientos apoyos incentivos y alianzas estratégicas en el marco de los distintos programas de fomento.</t>
  </si>
  <si>
    <t>2.08. Erradicación del hambre en Bogotá</t>
  </si>
  <si>
    <t>Generar 35.000 espacios individuales de comercialización directa para pequeños productores/as a través de Mercados Campesinos en sus diferentes modalidades en el marco de Bogotá Rural – Bogotá Región</t>
  </si>
  <si>
    <t>Habilitar espacios de comercialización para el desarrollo de mercados campesinos tanto presenciales como virtuales que permitan que productores y transformadores de alimentos ofrezcan alimentos a los bogotanos. El alcance territorial son las 20 localidades del distrito. Los productores y transformadores provienen de la ruralidad bogotana así como de la región RAPE y otras dado que el 99% de los alimentos que consume Bogotá provienen de fuera del perímetro urbano.</t>
  </si>
  <si>
    <t>DESARROLLO ECONÓMICO</t>
  </si>
  <si>
    <t>Secretaría Distrital de Desarrollo Económico</t>
  </si>
  <si>
    <t>Subdirección de Abastecimiento Alimentario</t>
  </si>
  <si>
    <t>Fortalecer técnica y/o comercialmente a 5.000 actores del Sistema de Abastecimiento y Distribución de Alimentos por una Bogotá con menos pobreza y menos hambre.</t>
  </si>
  <si>
    <t>Consolidación de mecanismos de comercialización inclusiva con perspectiva regional través del fomento de las compras públicas de alimentos a productores locales de la economía campesina familiar y comunitaria. Hacer realidad la adopción de un Plan de Abastecimiento Alimentario en Escala Regional que permita trabajar en los frentes de la coordinación de la oferta agroalimentaria diversa y saludable; el fortalecimiento de los pequeños actores de la industria transformadora de alimentos; la incorporación de prácticas para reducir las pérdidas y el desperdicio de alimentos y la articulación con actores públicos y privados para optimizar la operación de las redes logísticas del abastecimiento alimentario tanto en escala regional como aquel referido a la operación logística de última milla. Estas intervenciones estarán dirigidas no sólo a alcanzar una articulación público-privada efectiva sino también a intervenir de manera integral a los actores de la cadena del abastecimiento y distribución de alimentos de Bogotá entre ellos tiendas fruver comerciantes de plazas de mercado carnicerías panaderías agricultores urbanos productores pequeños comerciantes de Corabastos y prestadores de servicios como transportadores tracción humana entre otros</t>
  </si>
  <si>
    <t>Unidades productivas o actores del Sistema de Abastecimiento y Distribución de Alimentos vinculados a procesos de fortalecimiento técnico y/o comercial.</t>
  </si>
  <si>
    <t>Sumatoria de unidades productivas o actores del SADA</t>
  </si>
  <si>
    <t>Intervenir la infraestructura de 17 Plazas Distritales de Mercado en Mantenimiento Embellecimiento y/o reforzamiento estructural</t>
  </si>
  <si>
    <t>Se requiere intervenir las PDM realizando la contratación de obras de mantenimiento preventivo y correctivo atención a emergencias de las diecisiete 17 plazas distritales de mercado adicionalmente la entidad cuenta con licencias vigentes en la modalidad de reforzamiento estructural evidenciando la necesidad de realizar los reforzamientos de la infraestructura de las PDM</t>
  </si>
  <si>
    <t>Instituto para la Economía Social - IPES</t>
  </si>
  <si>
    <t>Nùmero de Plazas Distritales de Mercado intervenidas en Mantenimiento Embellecimiento y/o reforzamiento estructural</t>
  </si>
  <si>
    <t>Sumatoria de Plazas Distritales de Mercado intervenidas en Mantenimiento Embellecimiento y/o reforzamiento estructural</t>
  </si>
  <si>
    <t>IPES</t>
  </si>
  <si>
    <t>Realizar 2 acciones permanentes para la operatividad de las plazas distritales de mercado.</t>
  </si>
  <si>
    <t>(Nùmero de plazas distritales de mercado fortalecidas/total de nùmero de plazas distritales de mercado en funcionamiento)*100</t>
  </si>
  <si>
    <t>1
(2023)</t>
  </si>
  <si>
    <t>Intervenir 7 Plazas Distritales de Mercado para el turismo y el fortalecimiento económico</t>
  </si>
  <si>
    <t>2.13. Bogotá, un territorio de paz y reconciliación en donde todos puedan volver a empezar</t>
  </si>
  <si>
    <t>Atender el 100% de las personas que ingresan a las rutas prevención de vulneraciones de los derechos humanos de mujeres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t>
  </si>
  <si>
    <t>GOBIERNO</t>
  </si>
  <si>
    <t xml:space="preserve"> Secretaría Distrital de Gobierno</t>
  </si>
  <si>
    <t>100
(2023)</t>
  </si>
  <si>
    <t>SDG</t>
  </si>
  <si>
    <t>2.12. Bogotá cuida a su gente</t>
  </si>
  <si>
    <t>Adoptar en las 20 localidades el Sistema Distrital de Derechos Humanos en el marco de las acciones de la política pública Integral de Derechos Humanos Lucha contra la Trata de Personas y Población Migrante Internacional.</t>
  </si>
  <si>
    <t>Garantizar que se ejecuten los espacios de difusión e implementación de los productos de las políticas públicas Derechos Humanos Lucha contra la Trata de Personas y Población Migrante Internacional; asi comités los locales y distritales de derechos humanos organizaciones de derechos humanos para la garantía de derechos.</t>
  </si>
  <si>
    <t>El sector presentará una nueva propuesta de Meta PDD dado que la estrategia recoge varias que van a requerir desglosarse.</t>
  </si>
  <si>
    <t>Sistema Distrital de Derechos Humanos en el marco de las acciones de la política pública Integral de Derechos Humanos Lucha contra la Trata de Personas y Población Migrante Internacional.</t>
  </si>
  <si>
    <t>Número de localidades en los cuales se adopta el Sistema Distrital de Derechos Humanos en el marco de las acciones de la política pública Integral de Derechos Humanos Lucha contra la Trata de Personas y Población Migrante Internacional.</t>
  </si>
  <si>
    <t>Número de acciones de territorialización local del sistema distrital de Derechos Humanos - SDG</t>
  </si>
  <si>
    <t>Formar 16.000 personas en el programa de educación en derechos humanos para la paz reconciliación y promoción integral de derechos humanos conocimiento de las artes y los saberes populares.</t>
  </si>
  <si>
    <t>Personas formadas en el programa de educación en derechos humanos para la paz reconciliación y promoción integral de derechos humanos conocimiento de las artes y los saberes populares.</t>
  </si>
  <si>
    <t>Número de personas formadas en el programa de educación en derechos humanos para la paz reconciliación y promoción integral de derechos humanos conocimiento de las artes y los saberes populares.</t>
  </si>
  <si>
    <t>Ejecutar 14 iniciativas que garanticen el ejercicio de las libertades fundamentales de religión culto y conciencia en el marco de la política pública existente</t>
  </si>
  <si>
    <t>Las iniciativas corresponden a las productos de la PP</t>
  </si>
  <si>
    <t>Porcentaje de ejecución de las 14 iniciativas para fomentar la libertad religiosa de cultos y conciencia en el marco de la Política Pública de Libertades Fundamentales de Religión Culto y Conciencia</t>
  </si>
  <si>
    <t>Sumatoria de avance de ejecución de las 14 iniciativas para fomentar la libertad religiosa de cultos y conciencia en el marco de la Política Pública de Libertades Fundamentales de Religión Culto y Conciencia</t>
  </si>
  <si>
    <t>Secretaría Distrital de Gobierno</t>
  </si>
  <si>
    <t>Desarrollar una (1) estrategia para promover la implementación del enfoque diferencial étnico y el desarrollo de procesos de gestión de conocimiento sobre los grupos étnicos en la ciudad como medidas para combatir el racismo y la discriminación con un enfoque de género transversal.</t>
  </si>
  <si>
    <t>Esta pendiente por ajustarse el 100% en funcion de la poblacion que se pueda beneficiar de grupos etnicos.</t>
  </si>
  <si>
    <t>Registros Administrativos de los servicios de sensibilización y formación brindados en los Espacios de Atención Diferenciada. (2023)</t>
  </si>
  <si>
    <t>0.10</t>
  </si>
  <si>
    <t>Prestar 40.000 atenciones con enfoque diferencial y de género a las personas que soliciten los servicios brindados en los espacios de atención apropiación cultural y reconocimiento de procesos organizativos de los grupos étnicos en Bogotá.</t>
  </si>
  <si>
    <t>El sector informa que dentro del listado de PP no están los de Gobierno de grupos étnicos</t>
  </si>
  <si>
    <t>Implementar el 100% de los productos a cargo del Secretaría Distrital de Gobierno consignados en los planes de acción de las Políticas Públicas para los pueblos y comunidades Indígenas y su capítulo Muisca Rrom Negros Afrocolombianos y su capítulo Palenquero y Raizales para el periodo 2024-2028</t>
  </si>
  <si>
    <t>Acciones afirmativas ejecutadas a satisfacción por la Dirección de Asuntos Étnicos (2023)</t>
  </si>
  <si>
    <t>2.09. Reduccion de formas extremas de exclusion</t>
  </si>
  <si>
    <t>Vincular 3.400 personas habitantes de calle en servicios sociales de permanencia</t>
  </si>
  <si>
    <t>INTEGRACIÓN SOCIAL</t>
  </si>
  <si>
    <t>Secretaría Distrital de Integración Social</t>
  </si>
  <si>
    <t>Porcentaje de personas habitantes de calle en Bogotá vinculadas</t>
  </si>
  <si>
    <t>(Número de personas habitantes de calle atendidas en servicios sociales / número de personas habitantes de calle identificados)*100</t>
  </si>
  <si>
    <t>SIRBE-SDIS</t>
  </si>
  <si>
    <t>Ok</t>
  </si>
  <si>
    <t>Implementar una (1) estrategia para ofertar los servicios sociales a la población que vive en residencias tipo "pagadiarios" en situación de pobreza y pobreza extrema según el instrumento definido.</t>
  </si>
  <si>
    <t>Acercar la oferta de servicios sociales de la Entidad a la población identificada de pagadiarios a partir de los listados entregados por la Secretaría de Planeación con énfasis en grupos vulnerables como migrantes personas mayores entre otros.</t>
  </si>
  <si>
    <t>Porcentaje de avance de la implementación de la estrategia para ofertar los servicios sociales de la Secretaría Distirtal de Integración Social a la población que vive en paga diarios.</t>
  </si>
  <si>
    <t>(Avance de implementación logrado/Avance de implementación programado)*100</t>
  </si>
  <si>
    <t>Atender 5.588 niñas niños adolescentes y jóvenes en situación de vida en calle en riesgo de habitarla en dinamicas de calle y en fragilidad social en los procesos de protección y atención integral del modelo pedagogico del IDIPRON.</t>
  </si>
  <si>
    <t>Instituto Distrital para la Protección de la Niñez y la Juventud - IDIPRON</t>
  </si>
  <si>
    <t>Niñez adolescencia y juventud en situación de vida en calle en riesgo de habitarla en dinamicas de calle y en fragilidad social atendidos por el IDIPRON</t>
  </si>
  <si>
    <t>No. De iñas niños adolescentes y jóvenes en situación de vida en calle en riesgo de habitarla en dinamicas de calle y en fragilidad social vinculados a procesos de protección y atención</t>
  </si>
  <si>
    <t>Sistema de Información Misional IDIPRON -SIMI-2023</t>
  </si>
  <si>
    <t>Beneficiar a 2.480 adolescentes y jóvenes participantes del modelo pedagógico a estrategias de desarrollo de capacidades y generación de oportunidades para su inclusión socioeconómica..</t>
  </si>
  <si>
    <t>No. De adolescentes y jóvenes que participan del modelo pedagógico del IDIPRON en estrategias de desarrollo de capacidades y generación de oportunidades para su inclusión socioeconómica</t>
  </si>
  <si>
    <t>2.07. Bogotá, una ciudad con menos Pobreza</t>
  </si>
  <si>
    <t>Atender 1.300.000 personas mediante transferencias monetarias (condicionadas y no condicionadas)</t>
  </si>
  <si>
    <t>Meta ok</t>
  </si>
  <si>
    <t>Reporte de Personas Únicas Atendidas - PUA. Secretaría de Integración Social</t>
  </si>
  <si>
    <t>Aumentar de 115 a 140 los comedores comunitarios para contribuir la disminución de la inseguridad alimentaria y nutricional en Bogotá</t>
  </si>
  <si>
    <t>Secretaría de Integración Social</t>
  </si>
  <si>
    <t>Entregar en el cuatrienio 77 millones de raciones de comida en los servicios sociales en el marco de la estrategia Bogotá Sin Hambre 2.0</t>
  </si>
  <si>
    <t>Número de raciones de comida entregadas en los servicios sociales</t>
  </si>
  <si>
    <t xml:space="preserve">Atender a 150.000 jóvenes en los servicios sociales en unidades operativas y estrategias de inclusión social y productiva. </t>
  </si>
  <si>
    <t>Vinculación de jóvenes a los servicios de integración social en unidades operativas y estrategias incluyendo a los beneficiarios de transferencias monetarias para su inclusión social y productiva.</t>
  </si>
  <si>
    <t>Número de jóvenes atendidos en los servicios sociales en unidades operativas y estrategias</t>
  </si>
  <si>
    <t>Atender a 161.000 personas mayores en los servicios sociales con transferencias servicios en unidades operativas y extramurales</t>
  </si>
  <si>
    <t>Atención a través de los servicios orientados a la población mayor como transferencias servicios en unidades operativas y extramurales</t>
  </si>
  <si>
    <t>Número de personas mayores atendidas en los servicios sociales de Bogotá</t>
  </si>
  <si>
    <t>Atender a 8.600 personas con discapacidad sus familias y sus personas cuidadoras a través de servicios sociales estrategias y acciones transversales que favorezcan su inclusión social y productiva.</t>
  </si>
  <si>
    <t>Atención a las personas con discapacidad en los servicios sociales dispuestos para ellos</t>
  </si>
  <si>
    <t>Número de personas con discapacidad y sus cuidadores en servicios de unidades operativas y extramurales</t>
  </si>
  <si>
    <t>Adaptar 15 servicios sociales y estrategias de integración social priorizadas para la atención diferencial y la inclusión de personas con discapacidad considerando también el enfoque étnico en articulación con el Sistema Distrital de Cuidado.</t>
  </si>
  <si>
    <t>Ajuste de manuales de operación y fichas de servicio para incluir el enfoque diferencial para la atención de personas con discapacidad en los servicios sociales con mayor participación de esta población (además de los servicios que hoy están diseñados específicamente para atención de personas con discapacidad)</t>
  </si>
  <si>
    <t>Número de servicios sociales y estrategias de integración social priorizados y adaptados para la atención diferencial e inclusión de personas con discapacidad.</t>
  </si>
  <si>
    <t>Adaptar 10 servicios sociales y estrategias de integración social priorizadas para la atención diferencial y la  inclusión de personas LGTBIQ+ en articulación con el Sistema Distrital de Cuidado.</t>
  </si>
  <si>
    <t>Ajuste de manuales de operación y fichas de servicio para incluir el enfoque diferencial para la atención de personas de los sectores LGBTI en los servicios sociales con mayor participación de esta población (además de los servicios que hoy están diseñados específicamente para atención de esta población)</t>
  </si>
  <si>
    <t>Los ajustes de manuales de operación y fichas es una tarea que se requiere para prestar los servicios por ello lo que se debe medir son las personas LGBTI beneficiadas con los servicios.
  Meta OK</t>
  </si>
  <si>
    <t>Número de servicios sociales y estrategias de integración social prioirizados y adaptados  para la atención diferencial e inclusión de personas LGBTI.</t>
  </si>
  <si>
    <t>Coordinar un Plan Distrital de prevención de violencias dirigido a las personas que estén en riesgo sean o hayan sido víctimas de violencia en el contexto familiar y violencia sexual.</t>
  </si>
  <si>
    <t>Porcentaje de avance del PLan Distrital de Prevención de violencia por razones de sexo y género con énfasis en violencia en el contexto familiar y sexual</t>
  </si>
  <si>
    <t>(Avance del plan logrado / Avance del plan programado)*100</t>
  </si>
  <si>
    <t>Consolidar 1 estrategia de transformación cultural orientada al cambio comportamental que posibilite la redistribución de los trabajos de cuidado la prevención de las violencias contra las mujeres y la transformación de imaginarios discriminatorios que limitan el ejercicio de sus derechos.</t>
  </si>
  <si>
    <t>Procesos de sensibilización formación comunicación y dirigidos a 20 mil personas en transformación cultural. 
 Dar lineamientos para la implementación de la estrategia con las entidades del Distrito de la mesa de transformación cultural</t>
  </si>
  <si>
    <t>MUJER</t>
  </si>
  <si>
    <t>Secretaría Distrital de la Mujer</t>
  </si>
  <si>
    <t>Se observó que una estrategia no es una meta.</t>
  </si>
  <si>
    <t>% de implementación de la estrategia de transformación cultural</t>
  </si>
  <si>
    <t>(sumatoria de acciones ejecutadas para la implementación de la estrategia de transformación cultural/ sumatoria de acciones programadas para la implementación de la estrategia de transformación cultural)*100</t>
  </si>
  <si>
    <t>SDMujer</t>
  </si>
  <si>
    <t>0.1</t>
  </si>
  <si>
    <t>0.3</t>
  </si>
  <si>
    <t>0.35</t>
  </si>
  <si>
    <t>Desarrollar 1 estrategia de comunicaciones con énfasis en promoción de derechos de las mujeres prevención de violencias en su contra y transformación cultural con enfoque de género que permita impulsar y posicionar las acciones actividades y programas de la SDMujer en los ámbitos internacional nacional distrital local y barrial</t>
  </si>
  <si>
    <t>Esta estrategia generará contenidos que impacten diversos públicos y en diferentes formatos que permitan fortalecer y ampliar la comunicación así como sensibilizar a la opinión pública y medios masivos y alternativos de comunicación a través de una narrativa con énfasis en promoción de derechos de las mujeres prevención de violencias en su contra y transformación cultural con enfoque de género</t>
  </si>
  <si>
    <t>% de avance de las acciones de comunicación con enfoque de género desarrolladas</t>
  </si>
  <si>
    <t>(sumatoria de acciones ejecutadas para el desarrollo de la estrategia de comunicaciones/sumatoria de acciones programadas para el desarrollo de la estrategia de comunicaciones)*100</t>
  </si>
  <si>
    <t>0.2</t>
  </si>
  <si>
    <t>Alcanzar 31 manzanas de cuidado en operación fortaleciendo los servicios actuales e implementando nuevas estrategias lideradas por la SDMujer en el marco del Sistema Distrital de Cuidado.</t>
  </si>
  <si>
    <t>Número de manzanas de cuidado en sus modalidades fijas y moviles en operación.</t>
  </si>
  <si>
    <t>Sumatoria del número de manzanas de cuidado en sus modalidades fijas y moviles en operación.</t>
  </si>
  <si>
    <t>SEGPLAN</t>
  </si>
  <si>
    <t>Mantener operando el modelo de Casas de igualdad de oportunidades para las mujeres en las 20 localidades fortaleciendo la atención en los territorios urbanos y rurales.</t>
  </si>
  <si>
    <t>incluir producto de la PPMEG 10.1.6 Operación del Modelo de atención de las Casas de Igualdad de Oportunidades para las Mujeres en las 20 localidades</t>
  </si>
  <si>
    <t>Número Casas de Igualdad de Oportunidades para las Mujeres en los territorios urbanos y rurales en operación.</t>
  </si>
  <si>
    <t>Sumatoria del número de Casas de Igualdad de Oportunidades para las Mujeres en los territorios urbanos y rurales en operación.</t>
  </si>
  <si>
    <t>Desarrollar 4 estrategias de empoderamiento para fomentar capacidades liderazgos participación incidencia política y transformación de imaginarios culturales que reproducen los estereotipos de género en los territorios urbanos y rurales</t>
  </si>
  <si>
    <t>Diseñar producir y desarrollar estrategias que aporten a la garantía de los derechos de las mujeres desde los territorios urbanos y rurales en temáticas asociadas a la prevención de violencias capacidades y oportunidades.</t>
  </si>
  <si>
    <t>Se ajusta el nombre de la meta inclcuyendo lo rural y rubano.</t>
  </si>
  <si>
    <t>Número de estrategias que aporten a la garantía de los derechos de las mujeres desde los territorios urbanos y rurales en temáticas asociadas a la prevención de violencias capacidades y oportunidades diseñadas y desarrolladas</t>
  </si>
  <si>
    <t>Sumatoria de estrategias que aporten a la garantía de los derechos de las mujeres desde los territorios urbanos y rurales en temáticas asociadas a la prevención de violencias capacidades y oportunidades diseñadas y desarrolladas</t>
  </si>
  <si>
    <t>Consolidar 1 estrategia de transversalización de la PPMYEG con actores territoriales para la disminución de las brechas de género</t>
  </si>
  <si>
    <t>Se encuentra implementada la estrategia de transversalización de la PPMYEG por lo que se requiere seguir impulsando acciones encaminadas a la incorporación de los enfoques de derechos de las mujeres de género y diferencial en la planeación local para la promoción de los derechos humanos de las mujeres y la prevención de las violencias en su contra en los ámbitos público y privado en todo el territorio distrital.</t>
  </si>
  <si>
    <t>% de avance de consolidación de la estrategia en las 20 localidades</t>
  </si>
  <si>
    <t>Promedio del % de avance de acciones para la consolidación de la estrategia ejecutadas en cada localidad</t>
  </si>
  <si>
    <t>Implementar cuatro (4) componentes de la ruta para el cambio cultural en pro de la inclusión y no discriminación de la población LGBTI en Bogotá.</t>
  </si>
  <si>
    <t>PLANEACIÓN</t>
  </si>
  <si>
    <t>Secretaría Distrital de Planeación</t>
  </si>
  <si>
    <t>Meta Ok</t>
  </si>
  <si>
    <t>Subsecretaría de Políticas Públicas y Planeación Social y Económica (SDP)</t>
  </si>
  <si>
    <t>2.11. Salud con calidad y en el territorio</t>
  </si>
  <si>
    <t>Diseñar implementar y evaluar el Modelo de Salud para la población de Bogotá D.C.</t>
  </si>
  <si>
    <t>SALUD</t>
  </si>
  <si>
    <t>Secretaría Distrital de Salud</t>
  </si>
  <si>
    <t>Mantener la cobertura del 100% del aseguramiento de la población al SGSSS en el Distrito Capital.</t>
  </si>
  <si>
    <t>ok</t>
  </si>
  <si>
    <t>Porcentaje de cobertura en el aseguramiento de la población en el SGSSS.</t>
  </si>
  <si>
    <t>FUENTES * Subsidiado BDUA - ADRES corte a 31 de enero de 2024. * Contributivo BDUA - ADRES corte a 31 de enero de 2024. * Base de datos SISBÉN certificada DNP vigente a 31 de enero de 2024 * Proyección censo DANE actualización post Covid-19. * DANE-SDP Encuesta Multipropósito 2021.</t>
  </si>
  <si>
    <t>Implementar 3 mecanismos para disminuir las barreras de acceso para la prestación de los servicios de salud.</t>
  </si>
  <si>
    <t>Problemáticas de acceso a servicios de salud. 2023</t>
  </si>
  <si>
    <t>2.10. Salud Pública Integrada e Integral</t>
  </si>
  <si>
    <t>Definir implementar y poner en funcionamiento una instancia de gobernanza y gobernabilidad en salud pública y Atención Primaria Social que intervenga los determinantes sociales de inequidades en salud en el territorio.</t>
  </si>
  <si>
    <t>Porcentaje de avance de la definición e implementación de una instancia de gobernanza y gobernabilidad en salud pública y Atención Primaria Social</t>
  </si>
  <si>
    <t>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t>
  </si>
  <si>
    <t>Vincular el 100% de las personas identificadas por el sector salud con enfoque diferencial y por momentos de curso de vida género orientaciones e identidades diversas y por condiciones o situaciones a las acciones individuales colectivas y poblacionales de la oferta de salud.</t>
  </si>
  <si>
    <t>Implementar una red intersectorial y comunitaria de salud ambiental por localidad.</t>
  </si>
  <si>
    <t>Red intersectorial y comunitaria de salud ambiental implementada por localidad</t>
  </si>
  <si>
    <t>Número de redes locales intersectoriales y comunitarias de salud ambiental implementadas</t>
  </si>
  <si>
    <t>Implementar el 100% del plan de acción del comité de Fast Track Cities que permita cumplir los compromisos de la declaración de Sevilla suscrita por Bogotá. D.C.</t>
  </si>
  <si>
    <t>Gestionar e implementar el plan integral de respuesta para la desvinculación del trabajo infantil del 100% de los niños niñas y adolescentes (NNA) identificados desde el sector salud.</t>
  </si>
  <si>
    <t>Porcentaje de NNA identificados desde el sector salud que cuenten con un plan integral de respuesta para la desvinculación del trabajo infantil.</t>
  </si>
  <si>
    <t>Nùmero de NNA trabajadores identificados por el sector salud que cuentan con un plan de intervenciòn como respuesta para la desvinculaciòn del trabajo infantil. / Nùmero de NNA trabajadores identificados por el sector salud *100</t>
  </si>
  <si>
    <t>100% (45.000 NNA identificados en trabajo infantil</t>
  </si>
  <si>
    <t>Implementación del 75% del plan estratégico y operativo distrital en los nodos y actividades priorizadas  a cargo del sector en el Plan estratégico y operativo distrital para el abordaje integral de la población expuesta y/o afectada por condiciones crónicas no transmisibles en los 7 nodos sectoriales e intersectoriales para la promoción mantenimiento de la salud y gestión integral de riesgo relacionado con las condiciones crónicas no transmisibles por el momento de curso vida.</t>
  </si>
  <si>
    <t>Implementar el 100% el plan de prevención y atención a la conducta suicida en Bogotá D.C.</t>
  </si>
  <si>
    <t>Implementar el 100% de las acciones del plan de acción de la estrategia intersectorial para la prevención del consumo de sustancias psicoactivas y la reducción de riesgos y daños en la población usuaria.</t>
  </si>
  <si>
    <t>Desarrollar el 100% de las intervenciones en las líneas estratégicas del plan de acción para reducir la morbilidad y mortalidad materno- perinatal.</t>
  </si>
  <si>
    <t>Desarrollar el 100% de las intervenciones en las líneas estratégicas del plan de acción de la primera infancia para el fortalecimiento de la atención integral e integrada desde el nacimiento y durante la primera infancia.</t>
  </si>
  <si>
    <t>Reducir al 12% la proporción de riesgo por desnutrición aguda en menores de 5 años.</t>
  </si>
  <si>
    <t>Proporción del riesgo de desnutrición aguda en menores de 5 años según indicador Peso/Talla</t>
  </si>
  <si>
    <t>(No. Total de niños menores de 5 años cuyo peso para la talla se encuentra entre ≥ -2 a &lt; -1 desviaciones estándar / No. Total de menores de 5 años captados por el SISVAN en el periodo analizado) x 100</t>
  </si>
  <si>
    <t>Sisitema de Vigilancia Alimentario y Nutricional - SISVAN</t>
  </si>
  <si>
    <t>Reducir al 35.4% la proporción de malnutrición en la población de 5 a 17 años.</t>
  </si>
  <si>
    <t>Proporción de malnutrición en la población de 5 a 17 años según IMC/E</t>
  </si>
  <si>
    <t>(No. Total de población de 5 a17 años cuyo IMC/E es &lt; -1 y &gt; +1 desviaciones estándar / No. Total de población de 5 a 17 años captados por el SISVAN en el periodo analizado) x 100</t>
  </si>
  <si>
    <t>Reducir a menos de 130 x 100 mil habitantes la tasa de incidencia de morbilidad por eventos inmunoprevenibles.</t>
  </si>
  <si>
    <t>Número de casos confirmados y notificados al Sivigila por eventos inmunoprevenibles / Población DANE *100.000 habitantes</t>
  </si>
  <si>
    <t>Menos de 130 x  100.000 habitantes</t>
  </si>
  <si>
    <t>Sivigila Año 2019 Datos finales</t>
  </si>
  <si>
    <t>Mantener el 100% de la operación de la red de vigilancia y la gestión del riesgo en salud pública en Bogotá D.C.</t>
  </si>
  <si>
    <t>Porcentaje de operación de la red de vigilancia en salud pública operando en Bogotá. D.C.</t>
  </si>
  <si>
    <t>Dar respuesta oportuna como mínimo al 90% de las alertas emergencias enfermedades emergentes y reemergentes notificadas con impacto en salud pública. dentro de las primeras 24 horas.</t>
  </si>
  <si>
    <t>Mantener la respuesta al 100% en la gestión del riesgo frente a emergencias y desastres y enfermedades emergentes y reemergentes a través del fortalecimiento de capacidades en lo relacionado con el conocimiento reducción y respuesta en el Distrito Capital en articulación con el Sistema Distrital y Nacional de Gestión del Riesgo de Desastres</t>
  </si>
  <si>
    <t>100%
(2023)</t>
  </si>
  <si>
    <t>Mantener la respuesta en el 100% del Centro Regulador de Urgencias ante la gestión a los incidentes relacionados con las urgencias emergencias y desastres en salud en Bogotá D.C.</t>
  </si>
  <si>
    <t>Herramienta tecnológica Premier One plantilla 72 2023</t>
  </si>
  <si>
    <t>Mantener el 100% de la acreditación del Laboratorio de Salud Pública como referente técnico a nivel distrital y nacional junto con la operación del laboratorio de alta contención biológica BSL3</t>
  </si>
  <si>
    <t>Avanzar en el 100% del cronograma establecido para la producción y generación de biológicos (envasado y llenado) en Bogotá D.C para contribuir a la soberanía sanitaria.</t>
  </si>
  <si>
    <t>Porcentaje de avance en la capacidad de envasado y terminado de vacunas</t>
  </si>
  <si>
    <t>Porcentaje de avance en el cronograma del proyecto de envasado y terminado de vacunas.</t>
  </si>
  <si>
    <t>Implementar un (1) modelo de seguimiento y rectoría para las políticas públicas en materia de población vulnerable y desarrollo rural a cargo de la SDP.</t>
  </si>
  <si>
    <t>Esta meta incluye los productos relacionados con la política pública de ruralidad la política pública para la superación de la pobreza y la secretaría técnica del Sistema Distrital de Discapacidad. Incorpora el diseño y elaboración de estudios herramientas y metodologías que aporten elementos para la formulación de programas estrategias y proyectos encaminados a la atención de la población vulnerable a cargo de las diferentes entidades distritales.</t>
  </si>
  <si>
    <t>Consolidar 1 modelo de integración de servicios institucionales a nivel territorial para las víctimas del conflicto orientado a la  reparación integral y a la superación de su condición de vulnerabilidad conforme a las competencias del Distrito.</t>
  </si>
  <si>
    <t>GESTIÓN PÚBLICA</t>
  </si>
  <si>
    <t>Secretaría General de la Alcaldía Mayor de Bogotá</t>
  </si>
  <si>
    <t>Implementar al 100% las medidas de atención y asistencia a víctimas conforme a la competencia del Distrito.</t>
  </si>
  <si>
    <t>% de medidas de atención asistencia y reparación integral a víctimas implementadas</t>
  </si>
  <si>
    <t>(Medidas de atención asistencia y reparación integral a víctimas implementadas / Medidas de atención asistencia y reparación integral a víctimas programadas)*100</t>
  </si>
  <si>
    <t>Implementar 1 ruta distrital en alianza con el sector privado para la inclusión laboral y sostenibilidad económica de personas en proceso de reincorporación reintegración personas que hayan culminado la ruta de reintegración o comparecientes ante la JEP</t>
  </si>
  <si>
    <t>Portafolio de inclusión laboral y sostenibilidad económica implementado</t>
  </si>
  <si>
    <t>(Acciones ejecutadas/ acciones programadas)*100</t>
  </si>
  <si>
    <t>Implementar 20 procesos pedagógicos que contribuyan al cumplimiento de los objetivos del Sistema Integral de Verdad Justicia Reparación y No Repetición.</t>
  </si>
  <si>
    <t>Los entes territoriales están llamados a apoyar los objetivos del Sistema Integral de Verdad Justicia Reparación y No Repetición con el fin de lograr la satisfacción de los derechos de las víctimas del conflicto armado. Esto implica apoyar el trabajo de la Jurisdicción Especial para la Paz (JEP) para lograr que los responsables del conflicto contribuyan a la reparación integral de las víctimas y al desarrollo de proyectos restaurativos. Y acompañar los esfuerzos de la Unidad de Búsqueda de Personas Dadas por Desaparecidas (UBPD) en el Distrito específicamente en la recolección de información de víctimas del Distrito en la localización identificación y recuperación de personas. Estos esfuerzos deben contribuir a la participación de la ciudadanía y así promover la reconciliación en Bogotá.</t>
  </si>
  <si>
    <t>Número de procesos pedagógicos que contribuyan al cumplimiento de los objetivos del Sistema Integral de Verdad Justicia Reparación y No Repetición implementados.</t>
  </si>
  <si>
    <t>Sumatoria de procesos pedagógicos que contribuyan al cumplimiento de los objetivos del Sistema Integral de Verdad Justicia Reparación y No Repetición implementados.</t>
  </si>
  <si>
    <t>Desarrollar 81 procesos de investigación memoria y verdad como aporte a la reconciliación en Bogotá.</t>
  </si>
  <si>
    <t>Número de procesos de investigación memoria y verdad como aporte a la reconciliación en Bogotá realizados</t>
  </si>
  <si>
    <t>Sumatoria de procesos de investigación memoria y verdad como aporte a la reconciliación en Bogotá realizados.</t>
  </si>
  <si>
    <t>2.15. Bogotá protege todas las formas de vida</t>
  </si>
  <si>
    <t>Esterilizar 151.500 perros y gastos en el Distrito Capital.</t>
  </si>
  <si>
    <t>AMBIENTE</t>
  </si>
  <si>
    <t>Instituto Distrital de Protección y Bienestar Animal – IDPYBA</t>
  </si>
  <si>
    <t>Número de animales esterilizados</t>
  </si>
  <si>
    <t>Sumatoria de animales esterilizados</t>
  </si>
  <si>
    <t>IDPYBA</t>
  </si>
  <si>
    <t>Atender 46.800 animales en los programas de atención integral de la fauna doméstica del Distrito Capital</t>
  </si>
  <si>
    <t>ok meta</t>
  </si>
  <si>
    <t>Número de animales atendidos por los programas de brigadas médicas urgencias veterinarias adopciones y que ingresan por entidades externas bajo custodia de IDPYBA</t>
  </si>
  <si>
    <t>Sumatoria de animales atendidos por los programas de brigadas médicas urgencias veterinarias adopciones y que ingresan por entidades externas bajo custodia de IDPYBA</t>
  </si>
  <si>
    <t>Atender 19.500 animales en condición de presunto maltrato incluidos especies de granja no convencionales en el Distrito Capital.</t>
  </si>
  <si>
    <t>Número de animales atendidos en casos de presunto maltrato animal</t>
  </si>
  <si>
    <t>Sumatoria de animales atendidos en casos de presunto maltrato animal</t>
  </si>
  <si>
    <t>Implementar dos (2) programas de atención a especies sinantrópicas orientados a la atención médica veterinaria y control poblacional humanitario para palomas de plaza (Columba Livia y a la atención y rehabilitación de enjambres de abejas (Apis melífera)</t>
  </si>
  <si>
    <t>A través de la implementación de los Programas de Atención de Palomas de Plaza (Columba Livia) y enjambres de abeja (Apis Melífera) se pretende brindar y mejorar su bienestar a través de servicios que incluyan la atención médico-veterinaria permanente control de parásitos y enfermedades control poblacional humanitario seguimiento de puntos críticos reubicación y/o liberación y sensibilización ciudadana sobre el manejo y aprovechamiento adecuado de estas especies.</t>
  </si>
  <si>
    <t>Porcentaje de avance en la implementación de los programas de atención a especies sinantrópicas</t>
  </si>
  <si>
    <t>Sumatoria de avance de los programas de atención a especies sinantrópicas</t>
  </si>
  <si>
    <t>Realizar a 370 prestadores de servicios para y con animales acciones de inspección y vigilancia en temas de protección y bienestar animal.</t>
  </si>
  <si>
    <t>Se implementarán acciones de inspección y vigilancia en protección y bienestar animal a prestadores de servicios para y con animales que realizan actividades económicas legalmente permitidas en el Distrito Capital. Esto abarca a prestadores de servicios para animales que atienden sus necesidades en cuanto a salud estética cuidado y recreación; así como aquellos prestadores de servicios con animales que emplean a estos en el ejercicio de sus actividades para brindar un servicio a la ciudadanía. Lo anterior se realiza mediante la construcción y actualización de lineamientos técnicos para establecer las buenas prácticas en protección y bienestar animal para la ejecución de estas actividades la socialización de esta normativa y verificación - seguimiento de estas condiciones de bienestar animal a los prestadores de servicios para y con animales.</t>
  </si>
  <si>
    <t>OK</t>
  </si>
  <si>
    <t>Número de prestadores de servicios para y con animales que les fueron realizadas acciones de inspección y vigilancia en temas de protección y bienestar animal.</t>
  </si>
  <si>
    <t>Sumatoria de prestadores de servicios para y con animales que les fueron realizadas acciones de inspección y vigilancia en temas de protección y bienestar animal.</t>
  </si>
  <si>
    <t>Realizar 360 procesos de participación ciudadana y movilización social para la protección y el bienestar animal.</t>
  </si>
  <si>
    <t>Mediante la implementación de procesos de participación ciudadana y movilización social en temas de protección y bienestar animal se ejecutarán acciones para el fortalecimiento de los programas instancias estrategias espacios y sensibilizaciones para promover desde la ciudadanía activa la convivencia interespecie la corresponsabilidad ciudadana el control social y la participación incidente para la protección y el bienestar de los animales en Bogotá.</t>
  </si>
  <si>
    <t>Meta nueva</t>
  </si>
  <si>
    <t>Número de procesos de participación ciudadana y movilización social para la protección y el bienestar animal realizados</t>
  </si>
  <si>
    <t>Sumatoria de procesos de participación ciudadana y movilización social para la protección y el bienestar animal realizados</t>
  </si>
  <si>
    <t>Vincular 32.000 personas a las acciones de educación en protección y bienestar animal para promover la convivencia interespecie y la transformación cultural en el relacionamiento humano-animal.</t>
  </si>
  <si>
    <t>La vinculación de ciudadanos y ciudadanas a la estrategia de educación en protección y bienestar animal busca aportar a la trasformación cultural de la ciudadanía para promover un cambio positivo en la relación entre animales humanos y no humanos la convivencia interespecie armónica y el cuidado bienestar y defensa de toda la fauna en el territorio del distrito capital a través del desarrollo de actividades jornadas programas estrategias y campañas de sensibilización y formación.</t>
  </si>
  <si>
    <t>Número de personas vinculadas en acciones de educación en temas de protección y bienestar animal</t>
  </si>
  <si>
    <t>Sumatoria de personas vinculadas en acciones de educación en temas de protección y bienestar animal</t>
  </si>
  <si>
    <t>Asignar 51.000 subsidios para adquisición de vivienda nueva arrendamiento social y mejoramiento en los diferentes programas de la SDHT.</t>
  </si>
  <si>
    <t>Facilitar a los hogares en condición de vulnerabilidad el acceso a una solución de vivienda.</t>
  </si>
  <si>
    <t>HÁBITAT</t>
  </si>
  <si>
    <t>Secretaría Distrital de Hábitat</t>
  </si>
  <si>
    <t>SDHT (Segplan)</t>
  </si>
  <si>
    <t>Implementar en el 100 % de colegios oficiales un programa de bienestar escolar integral  de acuerdo con criterios de focalización definidos</t>
  </si>
  <si>
    <t>EDUCACIÓN</t>
  </si>
  <si>
    <t>Secretaría de Educación del Distrito</t>
  </si>
  <si>
    <t>Ajustar el numero de estudiantes la meta porque en el Alcance de la meta lo están diciendo.</t>
  </si>
  <si>
    <t>Porcentaje de colegios oficiales un programa de bienestar escolar integral</t>
  </si>
  <si>
    <t>(Número de colegios oficiales un programa de bienestar escolar integral /Número total de colegios oficiales)</t>
  </si>
  <si>
    <t>SED</t>
  </si>
  <si>
    <t>Implementar en 100% el Plan de Acción de transformación digital del sector salud que permitan desarrollar la puesta en marcha de un sistema de información interoperable sectorial e intersectorial para la operación monitoreo y divulgación de resultados de la Atención Primaria Social en pro del bienestar de la población de Bogotá D.C.</t>
  </si>
  <si>
    <t>Garantizar el acceso a 17.280 personas víctimas del conflicto armado a las medidas de rehabilitación establecidas en la Ley 1448 de 2011 a través del desarrollo del componente de atención psicosocial del PAPSIVI y de sus estrategias diferenciales.</t>
  </si>
  <si>
    <t>• Procesos de atención psicosocial en las diferentes modalidades de atención (modalidad individual familiar y comunitaria) que potencialicen recursos estrategias de afrontamiento para la elaboración del sufrimiento emocional de la población víctima del conflicto armado.
• Garantizar procesos de atención psicosocial comunitaria (a organizaciones o espacios comunitarios constituidos por población víctima del conflicto armado) que permitan la reconstrucción de los vínculos el tejido social y la cohesión sociocultural de la población víctima del conflicto armado
•Garantizar y fortalecer el diseño implementación y evaluación de estrategias diferenciales de atención psicosocial que incluyan enfoques diferenciales y la interseccionalidad como apuesta para la reconciliación y la paz entre las cuales se encuentran: Estrategia para Niños Niñas y Adolescentes víctimas del conflicto armado (VCA); Estrategia diferencial para mujeres VCA Estrategia de paz y reconciliación en el marco del punto 5 del Acuerdo de Paz; Estrategia para población VCA residente en Proyectos de Vivienda Gratuita Estrategia Formar en Paz Estrategia Psicoancestral para comunidades Negras Afrodescendientes Palenqueras y Raizales; Estrategia psicosocial para población gitana Estrategia - Ruta de armonización para pueblos indígenas. Estrategias que se definen según acuerdos con las respectivas instancias de la Política Pública así como según las prioridades identificadas tanto por la población como por el equipo técnico. Por lo anterior estas estrategias podrán modificarse según las prioridades poblacionales</t>
  </si>
  <si>
    <t>Población víctima del conflicto armado con procesos de atención psicosocial finalizados por cumplimiento de objetivos</t>
  </si>
  <si>
    <t xml:space="preserve">Número de personas víctimas del conflicto armado con procesos de atención psicosocial finalizados por cumplimiento de objetivos </t>
  </si>
  <si>
    <t>Meta Plan de Desarrollo Distrital - Bogotá 2020 - 2024. Proyecto de Inversión 7832. SEGPLAN</t>
  </si>
  <si>
    <t>Ejecutar 8.000 mejoramientos de vivienda rural y urbana para familias en condiciones vulnerabilidad</t>
  </si>
  <si>
    <t>Disminuir el déficit cualitativo de las viviendas localizadas en los territorios priorizados</t>
  </si>
  <si>
    <t>Número de mejoramientos de vivienda rural y urbana para familias en condiciones vulnerabilidad ejecutados</t>
  </si>
  <si>
    <t>Sumatoria del número de mejoramientos de vivienda rural y urbana para familias en condiciones vulnerabilidad ejecutados</t>
  </si>
  <si>
    <t xml:space="preserve">Mejorar Integralmente o reforzar 4.000 viviendas </t>
  </si>
  <si>
    <t>Intervenciones para el mejoramiento de viviendas de estratos 1 y 2 en barrios de origen informal: reforzamiento estructural y habilitación de segundos pisos (Fortalecimiento y ampliación del mejoramiento progresivo).</t>
  </si>
  <si>
    <t>Caja de Vivienda Popular - CVP</t>
  </si>
  <si>
    <t>Viviendas estratos 1 y 2 mejoradas y/o reforzadas</t>
  </si>
  <si>
    <t>Sumatoria de viviendas estratos 1 y 2 mejoradas + sumatoria de viviendas estratos 1 y 2 reforzadas</t>
  </si>
  <si>
    <t>CVP- Dirección de Mejoramiento de Vivienda</t>
  </si>
  <si>
    <t xml:space="preserve">Beneficiar a 500 personas a través de la ejecución de proyectos de cooperación con el sector religioso en el marco de la estrategia entornos inspiradores </t>
  </si>
  <si>
    <t xml:space="preserve">A partir de esta meta se da cumplimiento a la garantía y promoción de las libertades fundamentales de religión culto y conciencia consagradas en la Política Pública Distrital de Libertades Fundamentales de Religión Culto y Conciencia 2018-2028. El enfoque a través del cual se implementa la estrategia de entornos inspiradores es el cooperativismo con el sector religioso un enfoque territorial de Derechos Humanos inclusión social así como estrategias para el fomento de la construcción de paz en la ciudad.  
Sumado a lo anterior se impacta positivamente la territorialización de la Política Pública así como la participación de los Comités Locales de Libertad Religiosa. La estrategia implica la intervención en puntos algidos de la ciudad para contribuir al fomento de los Derechos Humanos y la convivencia con respeto en aras de instar entornos inspiradores y protectores en zonas de vulneración. El Sector religioso en Bogotá aporta a la construcción de un tejido social inclusivo y garante. </t>
  </si>
  <si>
    <t>Número de personas beneficiadas a través de proyectos de cooperación con el sector religioso en el marco de la estrategia entornos inspiradores </t>
  </si>
  <si>
    <t>Implementar una (1) estrategia de abordaje territorial para beneficiar a personas migrantes o personas en situaciones de emergencias sociales sanitarias naturales antrópicas y de vulnerabilidad inminente.</t>
  </si>
  <si>
    <t>Beneficiar 40.000 jóvenes con transferencias monetarias condicionadas con enfoque diferencial y de género en el marco de una ruta de inclusión productiva.</t>
  </si>
  <si>
    <t>Beneficiar 15.000 jóvenes a través de la oferta de servicios del Sistema Distrital de Cuidado.</t>
  </si>
  <si>
    <t>Operar 20 Casas de Juventud en las localidades del Distrito</t>
  </si>
  <si>
    <t>Vincular a 9000 mujeres en estrategias de empoderamiento Social y político que aportan a la promoción y garantía de sus derechos.</t>
  </si>
  <si>
    <t>3. Bogotá confía en su potencial</t>
  </si>
  <si>
    <t>3.20. Promoción del emprendimiento formal, equitativo e incluyente</t>
  </si>
  <si>
    <t xml:space="preserve">Implementar 20 proyectos de jornadas 24 horas para generar un entorno propicio y seguro para el fortalecimiento del ecosistema cultural y creativo de la ciudad.  </t>
  </si>
  <si>
    <t xml:space="preserve">La meta se desarrolla a través de la implementación de 20 proyectos de iniciativa pública mixta y ciudadana a través de articulación de acciones institucionales culturales y artísticas.
De esta forma la meta promueve el reconocimiento de la diversidad de expresiones artísticas culturales y recreo-deportivas en espacios de la ciudad transformados en propicios y seguros con el fin de  aprovechar el potencial competitivo y el fortalecimiento del ecosistema creativo gracias al apoyo transversal de las entidades del Distrito involucradas. 
</t>
  </si>
  <si>
    <r>
      <rPr>
        <b/>
        <sz val="11"/>
        <color rgb="FFFF0000"/>
        <rFont val="Candara"/>
      </rPr>
      <t xml:space="preserve">Sector CRD_15_03_2024.  Ajustes:
</t>
    </r>
    <r>
      <rPr>
        <b/>
        <sz val="11"/>
        <color theme="1"/>
        <rFont val="Candara"/>
      </rPr>
      <t xml:space="preserve">Recursos: </t>
    </r>
    <r>
      <rPr>
        <sz val="11"/>
        <color theme="1"/>
        <rFont val="Candara"/>
      </rPr>
      <t xml:space="preserve">pasa a $68.000.000.000
</t>
    </r>
    <r>
      <rPr>
        <b/>
        <sz val="11"/>
        <color theme="1"/>
        <rFont val="Candara"/>
      </rPr>
      <t xml:space="preserve">Magnitud: </t>
    </r>
    <r>
      <rPr>
        <sz val="11"/>
        <color theme="1"/>
        <rFont val="Candara"/>
      </rPr>
      <t xml:space="preserve">pasa a 24
</t>
    </r>
    <r>
      <rPr>
        <b/>
        <sz val="11"/>
        <color theme="1"/>
        <rFont val="Candara"/>
      </rPr>
      <t xml:space="preserve">Redacción de meta: </t>
    </r>
    <r>
      <rPr>
        <sz val="11"/>
        <color theme="1"/>
        <rFont val="Candara"/>
      </rPr>
      <t xml:space="preserve">Implementar 24 proyectos para generar un entorno propicio y seguro bajo una dinámica de funcionamiento 24 horas para el fortalecimiento del ecosistema cultural y creativo de la ciudad.
</t>
    </r>
    <r>
      <rPr>
        <b/>
        <sz val="11"/>
        <color theme="1"/>
        <rFont val="Candara"/>
      </rPr>
      <t>Ajuste de alcance</t>
    </r>
    <r>
      <rPr>
        <sz val="11"/>
        <color theme="1"/>
        <rFont val="Candara"/>
      </rPr>
      <t xml:space="preserve">: La meta se desarrolla a través de la implementación de 24 proyectos de iniciativa pública mixta y ciudadana a través de articulación de acciones institucionales culturales y artísticas.
De esta forma la meta promueve el reconocimiento de la diversidad de expresiones artísticas culturales y recreo-deportivas en espacios de la ciudad transformados en propicios y seguros con el fin de  aprovechar el potencial competitivo y el fortalecimiento del ecosistema creativo gracias al apoyo transversal de las entidades del Distrito involucradas. 
</t>
    </r>
  </si>
  <si>
    <t>Ajustar y revisar la descrición del alcance especificar que quiere decir habilitar esas zonas o ajustar el verbo utilizado. Verificar si no tiene clasificación con algun producto de PP
20240411
Se cambio de programa por correo remmitido a Uriel</t>
  </si>
  <si>
    <t>Proyectos implementados para generar en el marco de la estrategia 24 horas para el fortalecimiento del ecosistema cultural y creativo de la ciudad</t>
  </si>
  <si>
    <t>Número de Proyectos implementados para generar en el marco de la estrategia 24 horas</t>
  </si>
  <si>
    <r>
      <rPr>
        <b/>
        <sz val="9"/>
        <color rgb="FFFF0000"/>
        <rFont val="Candara"/>
      </rPr>
      <t>AJUSTES 18 abril 2024:</t>
    </r>
    <r>
      <rPr>
        <b/>
        <sz val="9"/>
        <color rgb="FF000000"/>
        <rFont val="Candara"/>
      </rPr>
      <t xml:space="preserve">
</t>
    </r>
    <r>
      <rPr>
        <b/>
        <sz val="9"/>
        <color rgb="FFFF0000"/>
        <rFont val="Candara"/>
      </rPr>
      <t>Se pasa del programa 3.19. Desarrollo Empresarial productividad y empleo al programa 3.20. Promoción del emprendimiento formal equitativo e incluyente
Incluir en el alcance: 
Entidades que le aportan a esta meta:
SCRD</t>
    </r>
    <r>
      <rPr>
        <b/>
        <sz val="9"/>
        <color rgb="FF000000"/>
        <rFont val="Candara"/>
      </rPr>
      <t xml:space="preserve">
AJUSTES 16 abril 2024: 
</t>
    </r>
    <r>
      <rPr>
        <sz val="9"/>
        <color rgb="FF000000"/>
        <rFont val="Candara"/>
      </rPr>
      <t xml:space="preserve">Magnitud: 20
Inversión: 4.108.961.000
</t>
    </r>
    <r>
      <rPr>
        <b/>
        <sz val="9"/>
        <color rgb="FF000000"/>
        <rFont val="Candara"/>
      </rPr>
      <t xml:space="preserve">Indicador: </t>
    </r>
    <r>
      <rPr>
        <sz val="9"/>
        <color rgb="FF000000"/>
        <rFont val="Candara"/>
      </rPr>
      <t xml:space="preserve">Proyectos implementados para generar en el marco de la estrategia 24 horas para el fortalecimiento del ecosistema cultural y creativo de la ciudad.
</t>
    </r>
    <r>
      <rPr>
        <b/>
        <sz val="9"/>
        <color rgb="FF000000"/>
        <rFont val="Candara"/>
      </rPr>
      <t>Formula del indicador:</t>
    </r>
    <r>
      <rPr>
        <sz val="9"/>
        <color rgb="FF000000"/>
        <rFont val="Candara"/>
      </rPr>
      <t xml:space="preserve"> Numero de Proyectos implementados para generar en el marco de la estrategia 24 horas
18-04-2024
Ajustes incorporados
</t>
    </r>
    <r>
      <rPr>
        <sz val="9"/>
        <color rgb="FFFF0000"/>
        <rFont val="Candara"/>
      </rPr>
      <t xml:space="preserve">
</t>
    </r>
  </si>
  <si>
    <t>Activar 12 Distritos Creativos para creación de valor y riqueza de las organizaciones y agentes culturales y creativos así como la resignificación del imaginario colectivo del entorno.</t>
  </si>
  <si>
    <t xml:space="preserve">Realizando acciones de posicionamiento de los DC. Estructurando y desarrollando modelos de operación sostenibles de los DC. Realizando una oferta artística y cultural permanente y diversa que promueva la apropiación del espacio y el consumo de los bienes y servicios. Generando espacios para la creación formación circulación e investigación con los agentes vinculados en los DC que permitan el encadenamiento entre los eslabones de la cadena de valor.  Generando alianzas con actores públicos y privados para el fortalecimiento de los agentes y el DC.  </t>
  </si>
  <si>
    <r>
      <rPr>
        <b/>
        <sz val="11"/>
        <color rgb="FFFF0000"/>
        <rFont val="Candara"/>
      </rPr>
      <t xml:space="preserve">Sector CRD_15_03_2024.  Ajustes:
</t>
    </r>
    <r>
      <rPr>
        <b/>
        <sz val="11"/>
        <color theme="1"/>
        <rFont val="Candara"/>
      </rPr>
      <t>Recursos</t>
    </r>
    <r>
      <rPr>
        <sz val="11"/>
        <color theme="1"/>
        <rFont val="Candara"/>
      </rPr>
      <t xml:space="preserve">: pasa a 28.646.000.000 
</t>
    </r>
    <r>
      <rPr>
        <b/>
        <sz val="11"/>
        <color theme="1"/>
        <rFont val="Candara"/>
      </rPr>
      <t>Magnitud</t>
    </r>
    <r>
      <rPr>
        <sz val="11"/>
        <color theme="1"/>
        <rFont val="Candara"/>
      </rPr>
      <t xml:space="preserve">: pasa a 11 distritos creativos
</t>
    </r>
    <r>
      <rPr>
        <b/>
        <sz val="11"/>
        <color theme="1"/>
        <rFont val="Candara"/>
      </rPr>
      <t xml:space="preserve">Redacción de la meta: </t>
    </r>
    <r>
      <rPr>
        <sz val="11"/>
        <color theme="1"/>
        <rFont val="Candara"/>
      </rPr>
      <t xml:space="preserve">Activar 11 Distritos Creativos para creación de valor y riqueza de las organizaciones y agentes culturales y creativos así como la resignificación del imaginario colectivo del entorno.
</t>
    </r>
    <r>
      <rPr>
        <b/>
        <sz val="11"/>
        <color rgb="FFFF0000"/>
        <rFont val="Candara"/>
      </rPr>
      <t xml:space="preserve">Observaciones Sectorialista Uriel Diaz 19-03-2024
</t>
    </r>
    <r>
      <rPr>
        <sz val="11"/>
        <color theme="1"/>
        <rFont val="Candara"/>
      </rPr>
      <t>Se qjusta denominación de la meta alcance y recursos en esta matriz y en documento de word</t>
    </r>
  </si>
  <si>
    <t>Se hizo un ajuste en la redacción de la meta validar que es apropiado.</t>
  </si>
  <si>
    <t>499 501 502 503 504 506 507 508 509 510</t>
  </si>
  <si>
    <t>Afro-Palenquero_5.1.11.
 Deporte_5.1.2 I
 Economía Cultural _1.1.1 A
 Economía Cultural _3.1.1 P
 Economía Cultural _4.3.1 P
 Indigena_2.1.10.
 LGBTI_3.4.17 
 Mujeres_8.1.11 
 Productividad_3.1.3.</t>
  </si>
  <si>
    <t>Distritos Creativos activados</t>
  </si>
  <si>
    <t>Número  de Distritos Creativos y Barrios Culturales activados</t>
  </si>
  <si>
    <t>5
(2023)</t>
  </si>
  <si>
    <t>Plan de Acción de la Política Pública de Economía Cultural y Creativa</t>
  </si>
  <si>
    <r>
      <rPr>
        <b/>
        <sz val="11"/>
        <color rgb="FFFF0000"/>
        <rFont val="Candara"/>
      </rPr>
      <t xml:space="preserve">AJUSTES 18 abril 2024:
</t>
    </r>
    <r>
      <rPr>
        <sz val="11"/>
        <color rgb="FFFF0000"/>
        <rFont val="Candara"/>
      </rPr>
      <t xml:space="preserve">Se pasa del programa 3.19. Desarrollo Empresarial productividad y empleo al programa 3.20. Promoción del emprendimiento formal equitativo e incluyente
</t>
    </r>
    <r>
      <rPr>
        <b/>
        <sz val="11"/>
        <color theme="1"/>
        <rFont val="Candara"/>
      </rPr>
      <t xml:space="preserve">18-04-2024 Ajustes realizados
</t>
    </r>
    <r>
      <rPr>
        <b/>
        <sz val="11"/>
        <color rgb="FFFF0000"/>
        <rFont val="Candara"/>
      </rPr>
      <t>Incluir en el alcance: 
Entidades que le aportan a esta meta:
SCRD y FUGA</t>
    </r>
    <r>
      <rPr>
        <b/>
        <sz val="11"/>
        <color theme="1"/>
        <rFont val="Candara"/>
      </rPr>
      <t xml:space="preserve">
AJUSTES 16 abril 2024:
</t>
    </r>
    <r>
      <rPr>
        <sz val="11"/>
        <color theme="1"/>
        <rFont val="Candara"/>
      </rPr>
      <t xml:space="preserve">Magnitud: 10
Inversión: 15.401.426.000
</t>
    </r>
  </si>
  <si>
    <t>Vincular a 3.275 agentes personas artesanas colectivos emprendimientos y organizaciones de las industrias culturales y creativas en los eslabones de la cadena de valor promoviendo la sostenibilidad del ecosistema creativo en Bogotá.</t>
  </si>
  <si>
    <t xml:space="preserve">Desarrollando metodologías para la adquisición de competencias en habilidades culturales artísticas digitales de emprendimiento y otras dentro de la cadena de valor para los agentes artísticos culturales y creativos. Generando alianzas o estrategias que fortalezcan la Plataforma Centro como herramienta digital que muestra la oferta de creaciones contenidos emprendimientos espacios y actividades culturales para la circulación y el consumo. Gestión del conocimiento en el campo cultural artístico y creativo con publicaciones y caja de herramientas. Desarrollando mercados plataformas y circuítos con diferentes enfoques de las industrias culturales y creativas que pemitan la articulación en los eslabones de la cadena de valor. 
Las estrategias son las siguientes: 
Bono/ Pasaporte cultural 
Circulación y mercados 
Investigaciones y mediciones 
Mecanismos de financiación 
Fortalecimiento de agentes en valoración de intangibles 
Programas proyectos o acciones estratégicas de formación y fortalecimiento organizacional.
Entidades que le aportan a esta meta: SCRD Idartes y FUGA
</t>
  </si>
  <si>
    <r>
      <rPr>
        <b/>
        <sz val="11"/>
        <color rgb="FFFF0000"/>
        <rFont val="Candara"/>
      </rPr>
      <t xml:space="preserve">Sector CRD_15_03_2024. Ajustes:
</t>
    </r>
    <r>
      <rPr>
        <b/>
        <sz val="11"/>
        <color theme="1"/>
        <rFont val="Candara"/>
      </rPr>
      <t xml:space="preserve">Recursos: </t>
    </r>
    <r>
      <rPr>
        <sz val="11"/>
        <color theme="1"/>
        <rFont val="Candara"/>
      </rPr>
      <t xml:space="preserve">pasa a $ 155.039.000.000
</t>
    </r>
    <r>
      <rPr>
        <b/>
        <sz val="11"/>
        <color theme="1"/>
        <rFont val="Candara"/>
      </rPr>
      <t>Magnitud: pasa a 2.868</t>
    </r>
    <r>
      <rPr>
        <b/>
        <sz val="11"/>
        <color rgb="FFFF0000"/>
        <rFont val="Candara"/>
      </rPr>
      <t xml:space="preserve">
</t>
    </r>
    <r>
      <rPr>
        <b/>
        <sz val="11"/>
        <color theme="1"/>
        <rFont val="Candara"/>
      </rPr>
      <t xml:space="preserve">Redacción meta: </t>
    </r>
    <r>
      <rPr>
        <sz val="11"/>
        <color theme="1"/>
        <rFont val="Candara"/>
      </rPr>
      <t xml:space="preserve">Vincular a </t>
    </r>
    <r>
      <rPr>
        <b/>
        <sz val="11"/>
        <color theme="1"/>
        <rFont val="Candara"/>
      </rPr>
      <t>2.868</t>
    </r>
    <r>
      <rPr>
        <sz val="11"/>
        <color theme="1"/>
        <rFont val="Candara"/>
      </rPr>
      <t xml:space="preserve"> agentes </t>
    </r>
    <r>
      <rPr>
        <b/>
        <sz val="11"/>
        <color theme="1"/>
        <rFont val="Candara"/>
      </rPr>
      <t>artesanos</t>
    </r>
    <r>
      <rPr>
        <sz val="11"/>
        <color theme="1"/>
        <rFont val="Candara"/>
      </rPr>
      <t xml:space="preserve"> colectivos emprendimientos y organizaciones de las industrias culturales y creativas en los eslabones de la cadena de valor promoviendo la sostenibilidad del ecosistema creativo en Bogotá.
</t>
    </r>
    <r>
      <rPr>
        <b/>
        <sz val="11"/>
        <color rgb="FFFF0000"/>
        <rFont val="Candara"/>
      </rPr>
      <t xml:space="preserve">
</t>
    </r>
    <r>
      <rPr>
        <b/>
        <sz val="11"/>
        <color theme="1"/>
        <rFont val="Candara"/>
      </rPr>
      <t>Se complementa el alcance con las siguientes estrategias</t>
    </r>
    <r>
      <rPr>
        <sz val="11"/>
        <color theme="1"/>
        <rFont val="Candara"/>
      </rPr>
      <t>:</t>
    </r>
    <r>
      <rPr>
        <b/>
        <sz val="11"/>
        <color rgb="FFFF0000"/>
        <rFont val="Candara"/>
      </rPr>
      <t xml:space="preserve">
</t>
    </r>
    <r>
      <rPr>
        <sz val="11"/>
        <color theme="1"/>
        <rFont val="Candara"/>
      </rPr>
      <t xml:space="preserve">- Mecanismos de financiación
- Fortalecimiento de agentes en valoración de intangibles
- Programas proyectos o acciones estratégicas de formación y fortalecimiento organizacional 
</t>
    </r>
    <r>
      <rPr>
        <b/>
        <sz val="11"/>
        <color rgb="FFFF0000"/>
        <rFont val="Candara"/>
      </rPr>
      <t xml:space="preserve">Observaciones Sectorialista Uriel Diaz 19-03-2024
</t>
    </r>
    <r>
      <rPr>
        <sz val="11"/>
        <color theme="1"/>
        <rFont val="Candara"/>
      </rPr>
      <t xml:space="preserve">Se ajusta denominación de la meta - y se complemneta el alcance de la misma. Tambien el valor del presupuesto
20/03/2024
Se ajustó lenguaje para que quede personas artesanas (que incluya a artesanos y las artesanas). Asi mismo se ajustó por 2.900 la meta.
</t>
    </r>
    <r>
      <rPr>
        <b/>
        <sz val="11"/>
        <color rgb="FFFF0000"/>
        <rFont val="Candara"/>
      </rPr>
      <t xml:space="preserve">Observaciones Sectorialista Uriel Diaz 22-03-2024
</t>
    </r>
    <r>
      <rPr>
        <sz val="11"/>
        <color theme="1"/>
        <rFont val="Candara"/>
      </rPr>
      <t>Se ajusta el alcance de la meta segun solicitud de la cabeza de sector.</t>
    </r>
  </si>
  <si>
    <r>
      <rPr>
        <sz val="11"/>
        <color theme="1"/>
        <rFont val="Candara"/>
      </rPr>
      <t xml:space="preserve">25/03/2024 La meta se cambió al programa de emprendimiento </t>
    </r>
    <r>
      <rPr>
        <i/>
        <sz val="11"/>
        <color theme="1"/>
        <rFont val="Candara"/>
      </rPr>
      <t>3.19. Promoción del emprendimiento  el pequeño comercio y la generación de ingresos</t>
    </r>
  </si>
  <si>
    <t>Economía Cultural _2.1.1 P
 Economía Cultural _2.1.2 A
 Economía Cultural _3.1.2 A
 Economía Cultural _4.1.1 A
 Economía Cultural _4.2.4 P
 Economía Cultural _4.2.5 A
 Economía Cultural _5.1.3 A
 Rrom_7.1.8.</t>
  </si>
  <si>
    <t>Agentes colectivos emprendimientos y organizaciones de las industrias culturales y creativas vinculados en los eslabones de la cadena de valor</t>
  </si>
  <si>
    <t>Sumatoria de agentes colectivos emprendimientos y organizaciones de las industrias culturales y creativas vinculados en los eslabones de la cadena de valor</t>
  </si>
  <si>
    <t>2322
(2023)</t>
  </si>
  <si>
    <t>Sistema de Información Pandora 2023</t>
  </si>
  <si>
    <r>
      <rPr>
        <sz val="11"/>
        <color rgb="FF000000"/>
        <rFont val="Candara"/>
      </rPr>
      <t xml:space="preserve">19-04-2024 Ajuste en alcance realizado
</t>
    </r>
    <r>
      <rPr>
        <b/>
        <sz val="11"/>
        <color rgb="FFFF0000"/>
        <rFont val="Candara"/>
      </rPr>
      <t xml:space="preserve">AJUSTES 18 abril 2024:
Cambio en el alcance: 
</t>
    </r>
    <r>
      <rPr>
        <sz val="11"/>
        <color rgb="FF000000"/>
        <rFont val="Candara"/>
      </rPr>
      <t xml:space="preserve">Entidades que le aportan a esta meta:
SCRD Idartes y FUGA
Desarrollando metodologías para la adquisición de competencias en habilidades culturales artísticas digitales de emprendimiento y otras dentro de la cadena de valor para los agentes artísticos culturales y creativos. Generando alianzas o estrategias que fortalezcan la Plataforma Centro como herramienta digital que muestra la oferta de creaciones contenidos emprendimientos espacios y actividades culturales para la circulación y el consumo. Gestión del conocimiento en el campo cultural artístico y creativo con publicaciones y caja de herramientas. Desarrollando mercados plataformas y circuítos con diferentes enfoques de las industrias culturales y creativas que pemitan la articulación en los eslabones de la cadena de valor.
Las estrategias son las siguientes: 
Bono/ Pasaporte cultural
Circulación y mercados
Investigaciones y mediciones
Mecanismos de financiación
Fortalecimiento de agentes en valoración de intangibles
Programas proyectos o acciones estratégicas de formación y fortalecimiento organizacional.
</t>
    </r>
    <r>
      <rPr>
        <b/>
        <sz val="11"/>
        <color rgb="FFFF0000"/>
        <rFont val="Candara"/>
      </rPr>
      <t xml:space="preserve">______________________________________
</t>
    </r>
    <r>
      <rPr>
        <b/>
        <sz val="11"/>
        <color rgb="FF000000"/>
        <rFont val="Candara"/>
      </rPr>
      <t xml:space="preserve">AJUSTES 16 abril 2024:
Magnitud: 3.275
Inversión: 30.640.202.000
</t>
    </r>
    <r>
      <rPr>
        <sz val="11"/>
        <color rgb="FF000000"/>
        <rFont val="Candara"/>
      </rPr>
      <t>18-04-2024 Ajustes realizados</t>
    </r>
  </si>
  <si>
    <t>3.19. Desarrollo empresarial, productividad y empleo</t>
  </si>
  <si>
    <t>Implementar 3 componentes de la economía del deporte la recreación y la actividad física</t>
  </si>
  <si>
    <t xml:space="preserve">Impulsar la economia del deporte a través de la oferta de programas deportivos recreativos y de actividad fisica
Los dos componentes son:
Disminucion OPS - Alianzas estratégicas: Alianzas con terceros (acción conjunta con los diferentes actores la academia y organismos -nacionales e internacionales-) para la mejora de calidad o la ampliación de la cobertura de los programas del IDRD.
Disminucion de ops - Gestión de APP:Seguimiento a las APP vigentes y análisis de nuevos proyectos de asociación público privada: Salitre Mágico Movistar y Campin
Entidades que le aportan a esta meta:  IDRD
</t>
  </si>
  <si>
    <r>
      <rPr>
        <b/>
        <sz val="11"/>
        <color rgb="FFFF0000"/>
        <rFont val="Candara"/>
      </rPr>
      <t xml:space="preserve">Sector CRD_15_03_2024.  Ajustes:
</t>
    </r>
    <r>
      <rPr>
        <b/>
        <sz val="11"/>
        <color theme="1"/>
        <rFont val="Candara"/>
      </rPr>
      <t xml:space="preserve">ID Proyecto POT: </t>
    </r>
    <r>
      <rPr>
        <sz val="11"/>
        <color theme="1"/>
        <rFont val="Candara"/>
      </rPr>
      <t xml:space="preserve">647
</t>
    </r>
    <r>
      <rPr>
        <b/>
        <sz val="11"/>
        <color theme="1"/>
        <rFont val="Candara"/>
      </rPr>
      <t>Se ajusta el presupuesto a:</t>
    </r>
    <r>
      <rPr>
        <sz val="11"/>
        <color theme="1"/>
        <rFont val="Candara"/>
      </rPr>
      <t xml:space="preserve">  $15.807.000.000
</t>
    </r>
    <r>
      <rPr>
        <b/>
        <sz val="11"/>
        <color rgb="FFFF0000"/>
        <rFont val="Candara"/>
      </rPr>
      <t xml:space="preserve">Observaciones Sectorialista Uriel Diaz 19-03-2024
</t>
    </r>
    <r>
      <rPr>
        <sz val="11"/>
        <color theme="1"/>
        <rFont val="Candara"/>
      </rPr>
      <t>Se ajusta valor del presupuesto de la meta</t>
    </r>
  </si>
  <si>
    <t>Realizar 24 actividades no es una meta plan de desarrollo para que son las 24 actividades? Cómo se fortalece la economía??</t>
  </si>
  <si>
    <t>Deporte_2.1.2. 
 Deporte_5.1.1. 
 Economía Cultural _5.1.1 I
 LEO_1.2.15.
 LGBTI_3.4.8 E
 Mujeres_8.1.15 
 Mujeres_8.1.16</t>
  </si>
  <si>
    <t>Componentes implementados para el fortalecimiento de la economía del deporte la recreación y la actividad física.</t>
  </si>
  <si>
    <t>Número de componentes implementados para el fortalecimiento de la economía del deporte la recreación y la actividad física</t>
  </si>
  <si>
    <t>4
(2023)</t>
  </si>
  <si>
    <r>
      <rPr>
        <b/>
        <sz val="11"/>
        <color rgb="FFFF0000"/>
        <rFont val="Candara"/>
      </rPr>
      <t xml:space="preserve">AJUSTES 18 abril 2024:
Incluir en el alcance: 
Entidades que le aportan a esta meta:
IDRD
</t>
    </r>
    <r>
      <rPr>
        <b/>
        <sz val="11"/>
        <color rgb="FF000000"/>
        <rFont val="Candara"/>
      </rPr>
      <t xml:space="preserve">AJUSTES 16 abril 2024:
Redacción meta: </t>
    </r>
    <r>
      <rPr>
        <sz val="11"/>
        <color rgb="FF0000FF"/>
        <rFont val="Candara"/>
      </rPr>
      <t>Implementar 3 componentes de la economía del deporte la recreación y la actividad física</t>
    </r>
    <r>
      <rPr>
        <b/>
        <sz val="11"/>
        <color rgb="FF000000"/>
        <rFont val="Candara"/>
      </rPr>
      <t xml:space="preserve">
Magnitud: 3
Inversión: 4.620.000.000
</t>
    </r>
    <r>
      <rPr>
        <sz val="11"/>
        <color rgb="FF000000"/>
        <rFont val="Candara"/>
      </rPr>
      <t xml:space="preserve">Impulsar la economia del deporte a través de la oferta de programas deportivos recreativos y de actividad fisica
 Los dos componentes son:
 Disminucion OPS - Alianzas estratégicas: Alianzas con terceros (acción conjunta con los diferentes actores la academia y organismos -nacionales e internacionales-) para la mejora de calidad o la ampliación de la cobertura de los programas del IDRD.
 Disminucion de ops - Gestión de APP:Seguimiento a las APP vigentes y análisis de nuevos proyectos de asociación público privada: Salitre Mágico Movistar y Campin
</t>
    </r>
    <r>
      <rPr>
        <b/>
        <sz val="11"/>
        <color rgb="FF000000"/>
        <rFont val="Candara"/>
      </rPr>
      <t>18-04-2024 Ajustes realizados</t>
    </r>
  </si>
  <si>
    <t>Lograr 125.000 colocaciones en el mercado laboral</t>
  </si>
  <si>
    <t>Para fomentar  la generación de empleo se espera dar señales al mercado laboral. Por un lado fortalecer los servicios de gestión y colocación para articular la oferta y demanda laboral. Por otro lado generar incentivos para fomentar la colocación laboral especialmente a poblaciones con mayores barreras de acceso al mercado laboral. Finalmente fortalecer el sistema de información para  identificar las brechas del mercado laboral.</t>
  </si>
  <si>
    <t>ok
Se debe cambiar fórmula a: Sumatoria del número de colocaciones efectivas 
19/03/2024: revisión sectorialista se incluye el ajuste solicitado en la formula del indicador es coherente y se encuentra en la descripción del programa y en el diagnóstico del mismo</t>
  </si>
  <si>
    <t>Se ajustó magnitud presupuesto de acuerdo a la versión recibida por el Sector; sin embargo no se relaciionaron los ID de POT ni PP favor ajustar.</t>
  </si>
  <si>
    <t>Acción Climatica _3.1.9. 
 Adultez_2.1.11 
 Afro-Palenquero_6.1.1. 
 ASP_1.1.2. 
 Derechos Humanos_2.5.4 P
 Derechos Humanos_2.5.5 K
 Derechos Humanos_5.5.1 R
 LGBTI_1.3.5 I
 Mujeres_5.1.21 
 Mujeres_5.1.23 
 Productividad_2.1.1. 
 Productividad_2.1.3. 
 Productividad_2.1.4. 
 Productividad_4.1.7. 
 Raizal_2.1.8. 
 Seguridad Alimentaria_1.1.1 P
 Trabajo Decente_1.1.1 C
 Trabajo Decente_1.1.6. 
 Trabajo Decente_2.1.1. 
 Trabajo Decente_2.1.2. 
 Trabajo Decente_2.1.4 P
 Trabajo Decente_2.1.5. 
 Trabajo Decente_2.1.6. 
 Trabajo Decente_2.1.7. 
 Trabajo Decente_2.1.8. 
 Trabajo Decente_2.1.9. 
 Trabajo Decente_2.2.1 P
 Trabajo Decente_2.2.3 A
 Trabajo Decente_2.3.1 S
 Trabajo Decente_2.3.2 P
 Trabajo Decente_3.1.2. 
 Trabajo Decente_4.1.1 S
 Trabajo Decente_4.1.3 V
 Turismo_4.3.3 P
 Vejez_2.1.3 A
 Vendedores y Vendedoras Informales_1.1.2</t>
  </si>
  <si>
    <t>Colocaciones efectivas</t>
  </si>
  <si>
    <t>Sumatoria del número de colocaciones efectivas</t>
  </si>
  <si>
    <t>151703
(2023)</t>
  </si>
  <si>
    <t>Secretaria Distrital de Desarrollo Económico-Dirección de Desarrollo Empresarial y Empleo</t>
  </si>
  <si>
    <r>
      <rPr>
        <sz val="11"/>
        <color rgb="FFFF0000"/>
        <rFont val="Candara"/>
      </rPr>
      <t xml:space="preserve">Se cambia la meta de 200.000 a 125.000 queda así: Lograr 125.000 colocaciones en el mercado laboral
</t>
    </r>
    <r>
      <rPr>
        <sz val="11"/>
        <color rgb="FF000000"/>
        <rFont val="Candara"/>
      </rPr>
      <t>18-04-2024 Magnitud ajustada y meta ajustada</t>
    </r>
  </si>
  <si>
    <t>Formar 12.300 personas en habilidades blandas</t>
  </si>
  <si>
    <t>Basicamente se busca fortalecer las rutas de formación y orientación para el empleo de los actores de la economía informal. Que la ciudadanía (buscadora de empleo) tenga la posibilidad de acceder a mejores oportunidades de empleo y se forme en competencias y saberes que le ayuden a ubicarse en el mercado laboral.</t>
  </si>
  <si>
    <r>
      <rPr>
        <sz val="11"/>
        <color rgb="FFFF0000"/>
        <rFont val="Candara"/>
      </rPr>
      <t xml:space="preserve">Se cambia a la entidad responsable que es la SDDE
Se debe cambiar el programa pasar del 3.3.2 al 3.2.4 Formación para el trabajo y acceso a oportunidades educativas
</t>
    </r>
    <r>
      <rPr>
        <sz val="11"/>
        <color rgb="FF0000FF"/>
        <rFont val="Candara"/>
      </rPr>
      <t xml:space="preserve">Se debe cambiar fórmula a: Sumatoria del número de personas certificadas en habilidades blandas generadas
</t>
    </r>
    <r>
      <rPr>
        <sz val="11"/>
        <color rgb="FFFF0000"/>
        <rFont val="Candara"/>
      </rPr>
      <t xml:space="preserve">19/03/2024 Revisión sectorialista: se ha realizaod el ajuste requerido por la entidad se ha verificado que la meta es coherente con el programa su diagnóstico y sus metas ajustadas </t>
    </r>
  </si>
  <si>
    <t xml:space="preserve">
Se realizó el ajuste de redacción de la meta y presupuesto sugerido por el sector de acuerdo a la información recibida hoy. Esta pendiente el ID de POT y PP.
Precisar en la meta el enfoque de las habilidades blandas que tipo de habilidades blandas para esas habilidades?</t>
  </si>
  <si>
    <t>ASP_1.1.3. 
 Discapacidad_1.1.16 
 Discapacidad_1.1.17 
 Discapacidad_1.1.18 
 Discapacidad_1.1.19 
 Habitabilidad en calle_4.1.2 F
 Habitabilidad en calle_4.1.3 A
 Juventud_3.1.2. 
 LGBTI_1.3.6 F
 Mujeres_5.1.8 J
 Raizal_2.1.2. 
 Raizal_2.1.3. 
 Raizal_2.1.5. 
 Trabajo Decente_2.1.3 S
 Trata_1.1.2. 
 Vejez_2.1.1 F
 Vendedores y Vendedoras Informales_1.2.1 S</t>
  </si>
  <si>
    <t>Personas certificadas en habilidades blandas generadas</t>
  </si>
  <si>
    <t>Sumatoria del número de personas certificadas en habilidades blandas generadas</t>
  </si>
  <si>
    <t>20953
(2023)</t>
  </si>
  <si>
    <t>Secretaria Distrital de Desarrollo Económico-Dirección de Desarrollo Empresarial y Empleo
Instituto para la Económia Social-Sudirección de Formación Y Empleabilidad</t>
  </si>
  <si>
    <r>
      <rPr>
        <sz val="11"/>
        <color rgb="FFFF0000"/>
        <rFont val="Candara"/>
      </rPr>
      <t xml:space="preserve">Se cambia la meta de 16.000 a 12.300 queda así:  Formar 12.300 personas en habilidades blandas
</t>
    </r>
    <r>
      <rPr>
        <sz val="11"/>
        <color rgb="FF000000"/>
        <rFont val="Candara"/>
      </rPr>
      <t>18-04-2024 Magnitud ajustada y meta ajustada</t>
    </r>
  </si>
  <si>
    <t>Lograr 62.500 certificaciones en formación para el trabajo y/o competencias en habilidades laborales específicas de acuerdo con la dinámica del mercado laboral y las necesidades para el cierre de brechas de talento humano</t>
  </si>
  <si>
    <t>La formación que se ofrece tendrá una certificación que garantiza unos conocimiento minimos en competencias laborales  específicas (cierre de brechas) además que busca facilitar la entrada en el mercado laboral.
De acuerdo con la dinámica del mercado laboral y las necesidades para el cierre de brechas de talento humano</t>
  </si>
  <si>
    <t xml:space="preserve">Se debe cambiar fórmula a: Sumatoria del número certificaciones en formación para el trabajo y/o competencias laborales generadas
19/03/2024 Revisión sectorialista: se procede a ajustar de acuerdo a la solicitud de cabeza de sector se verifica la consistencia en el programa la inclusión en la tabla de metas y su concordancia con el diagnóstico presentado </t>
  </si>
  <si>
    <t xml:space="preserve">Se realizó los ajustes en magnitud y en presupuesto de acuerdo a la versión enviada hoy.  No asocian ID de POT y PP. Frente a la meta para que queremos lograr esas certificaciones? esto para que le sirve a la ciudad? Qué es lo que se logra a partir de obtener estas certificaciones?. 
</t>
  </si>
  <si>
    <t>Adultez_2.1.9 F
 Afro-Palenquero_3.2.9 
 Afro-Palenquero_6.1.5.F
 Bicicleta_5.1.3 F
 Derechos Humanos_2.5.2 I
 Discapacidad_1.1.14 
 Familias_3.1.2. 
 Habitabilidad en calle_4.1.1 V
 Indigena_2.1.31.
 Indigena_2.1.32.
 Juventud_3.1.1.J
 Juventud_3.1.3. 
 Mujeres_5.1.4 
 Mujeres_5.1.9 M
 Mujeres_5.1.24 
 Pobreza_2.1.2 S
 Productividad_2.1.2. 
 Trabajo Decente_1.1.2 S
 Trabajo Decente_1.1.3.R
 Trabajo Decente_1.1.5. 
 Trabajo Decente_2.2.2 
 Trabajo Decente_2.2.4 S
 Trabajo Decente_2.3.3.</t>
  </si>
  <si>
    <t>Certificaciones en formación para el trabajo y/o competencias laborales generadas</t>
  </si>
  <si>
    <t>Sumatoria del número certificaciones en formación para el trabajo y/o competencias laborales generadas</t>
  </si>
  <si>
    <t>36873
(2023)</t>
  </si>
  <si>
    <r>
      <rPr>
        <sz val="11"/>
        <color rgb="FFFF0000"/>
        <rFont val="Candara"/>
      </rPr>
      <t xml:space="preserve">Se cambia la meta de 78.000 a 60.400  queda así:  Lograr 60.400 certificaciones en formación para el trabajo y/o competencias en habilidades laborales específicas de acuerdo con la dinámica del mercado laboral y las necesidades para el cierre de brechas de talento humano
</t>
    </r>
    <r>
      <rPr>
        <sz val="11"/>
        <color rgb="FF000000"/>
        <rFont val="Candara"/>
      </rPr>
      <t xml:space="preserve">18-04-2024 Magnitud ajustada y meta ajustada
</t>
    </r>
    <r>
      <rPr>
        <sz val="11"/>
        <color rgb="FFFF0000"/>
        <rFont val="Candara"/>
      </rPr>
      <t>22-04-2024 Cambió la anualización de magnitudes</t>
    </r>
  </si>
  <si>
    <t>Vincular 1.200 empresas en procesos de conexión a mercados locales regionales nacionales o internacionales</t>
  </si>
  <si>
    <t>Generar condiciones favorables espacios equipamientos encuentros y eventos para fomentar promover y desarrollar la articulación conexión y la productividad de los actores del ecosistema en horarios convencionales y no convencionales los procesos de innovación al interior de las empresas favoreciendo su competitividad en las zonas de aglomeración productivas que priorice la Secretaría  aportando de esta manera a la productividad del tejido empresarial y al crecimiento de la actividad económica.</t>
  </si>
  <si>
    <t xml:space="preserve">1. Se solicita cambiar la redacción  del alcance de la meta así:  
Generar condiciones favorables espacios equipamientos encuentros y eventos para fomentar promover y desarrollar la articulación conexión y la productividad de los actores del ecosistema en horarios convencionales y no convencionales los procesos de innovación al interior de las empresas favoreciendo su competitividad en las zonas de aglomeración productivas que priorice la Secretaría  aportando de esta manera a la productividad del tejido empresarial y al crecimiento de la actividad económica.
2. Se solicita ajustar el nombre del indicador así: Empresas vinculadas a procesos de conexión a mercados locales regionales nacionales o internacionales
19/03/2024 Revision sectorialista: Se aceptan los cambios solicitados se verifica la consistencia con las tablas del documento en word con la descrpción del programa y el diagnóstico
</t>
  </si>
  <si>
    <t>Esta meta es pra el PDD o para el proyecto de inversión?. La meta es vincular a conectar?
Se ajustó la maginitud y presupuesto conforme a la solicitud del sector.</t>
  </si>
  <si>
    <t>ASP_1.1.9 S
 Economía Cultural _4.2.2 E
 Indigena_2.1.16.
 Mujeres_5.1.12 
 Mujeres_5.1.13 
 Productividad_4.1.6. 
 Productividad_1.2.3. 
 Productividad_3.1.1. 
 Productividad_4.3.2. 
 Productividad_1.3.1. 
 Productividad_1.3.3. 
 Turismo_3.2.4 S</t>
  </si>
  <si>
    <t>Empresas vinculadas a procesos de conexión a mercados locales regionales nacionales o internacionales</t>
  </si>
  <si>
    <t>Número de empresas de las Aglomeraciones priorizadas por la SDDE que acceden a conexiones a mercados</t>
  </si>
  <si>
    <t>Secretaría Distrital de Desarrollo Económico - Dirección de Competitividad Bogotá Región</t>
  </si>
  <si>
    <t>3.18. Ciencia, tecnología e innovación-CTel para desarrollar nuestro potencial y promover el de nuestros vecinos regionales</t>
  </si>
  <si>
    <t>Apoyar la construcción de un (1) Edificio Sede del Campus de Ciencia Tecnología e Innovación de Bogotá</t>
  </si>
  <si>
    <t>Es la gran apuesta ciudad-región para dinamizar a los actores (publico-privados) del ecosistema del emprendimiento e innovación; y así posicionar a Bogotá como un hub de innovación que promueve la colaboración entre actores genera inteligencia conocimiento colectivo y dota a la ciudad de una infraestructura acorde con su condición de smart city.</t>
  </si>
  <si>
    <r>
      <rPr>
        <b/>
        <i/>
        <sz val="11"/>
        <color rgb="FFFF0000"/>
        <rFont val="Candara"/>
      </rPr>
      <t xml:space="preserve">
</t>
    </r>
    <r>
      <rPr>
        <sz val="11"/>
        <color rgb="FFFF0000"/>
        <rFont val="Candara"/>
      </rPr>
      <t>Se ajusta la línea base del indicador a N/A ya que no ha iniciado la construcción
19/03/2024 Revisión sectorialista: Se ha realizaod el ajuste solicitado se ha verificado la consistencia con el documento en word así como con el diagnóstico</t>
    </r>
  </si>
  <si>
    <t>En la versión recibida hoy no relacionan ID de POT ni PP favor hacerlo. Se copió la meta sin embargo se pide confirmar el uso del verbo apoyar para que posteriormente se pueda medir fácilmente.</t>
  </si>
  <si>
    <t>497 511</t>
  </si>
  <si>
    <t>CTI_2.1.1. 
 CTI_2.3.2. 
 CTI_2.3.3. 
 Espacio Público_3.3.2 E
 Productividad_3.2.1.</t>
  </si>
  <si>
    <t>Apoyo a la financiación programada del Edificio del Campus de Ciencia Tecnología e Innovación construido</t>
  </si>
  <si>
    <t xml:space="preserve">Avance programado anual de apoyo a la construcción
</t>
  </si>
  <si>
    <r>
      <rPr>
        <sz val="11"/>
        <color rgb="FFFF0000"/>
        <rFont val="Candara"/>
      </rPr>
      <t xml:space="preserve">Esta meta es creciente
</t>
    </r>
    <r>
      <rPr>
        <sz val="11"/>
        <color rgb="FF000000"/>
        <rFont val="Candara"/>
      </rPr>
      <t xml:space="preserve">18-04-2024 Ajustada fórmulay magnitud 
</t>
    </r>
    <r>
      <rPr>
        <sz val="11"/>
        <color rgb="FFFF0000"/>
        <rFont val="Candara"/>
      </rPr>
      <t>Observación: Se solicita cambiar el indicador a "Aportes de la SDDE a la Financiación del Edificio del Campus de Ciencia Tecnología e Innovación"</t>
    </r>
  </si>
  <si>
    <t>Fortalecer 58.200 negocios locales de la ciudad a través de formación y asistencia técnica especializada.</t>
  </si>
  <si>
    <t>Incluye la entrega de servicios de fortalecimiento y asistencia técnica en habilidades y conocimientos para ideación conexiones con el mercado formalización progresiva gestión financiera y de la economía social</t>
  </si>
  <si>
    <t xml:space="preserve">Se cambia a la entidad responsable que es la SDDE
OK 
Por favor reorganizar al programa 19 denominado "19. Promoción del emprendimiento  el pequeño comercio y la generación de ingresos" dada la consistencia con las Bases del PDD. 
Se debe cambiar nombre del indicador a: Negocios locales  fortalecidos  
Se debe cambiar fórmula a: Sumatoria del número de negocios locales fortalecidos
19/
19/03/2024 revisión sectorialista: se autoriza modificar el programa al que pertenece la meta propuesta se verifica la consistencia entre programas y su pertinencia en el nuevo programa propuesto asi como la consistencia con el diagnósitoc generado </t>
  </si>
  <si>
    <t>Se ajustó la magnitud y presupuesto conforme a lo recibido por el sector en su matriz auxiliar. Sigue pendiente ID de POT y PP.
Son los mismos tenderos del programa de gobierno?. Se fortalecen los negocios o los tenderos? Revisar el público objetivo.</t>
  </si>
  <si>
    <t>Acción Climatica _3.1.8. 
 Adultez_2.1.10 
 Adultez_2.1.4 E
 Afro-Palenquero_3.2.3 E
 Afro-Palenquero_3.2.5 E
 Afro-Palenquero_3.2.6 E
 ASP_1.1.1. 
 ASP_4.2.6 E
 Bicicleta_5.1.1. 
 Derechos Humanos_2.5.1 F
 Derechos Humanos_2.5.3 U
 Economia Circular_4.1.5. 
 Economía Cultural _2.1.4 P
 Economía Cultural _3.1.3 P
 Indigena_1.4.8.E
 Indigena_1.4.9.E
 Indigena_2.1.18.
 Indigena_2.1.20.
 Indigena_2.1.22.
 Indigena_2.1.25.
 Indigena_2.1.26.
 Juventud_3.2.1.E
 LGBTI_1.3.1 E
 LGBTI_1.3.7 E
 LGBTI_1.3.8 F
 Mujeres_5.1.3 A
 Mujeres_5.1.10 
 Mujeres_5.1.22 
 Pobreza_2.1.4 
 Productividad_1.1.4. 
 Productividad_1.1.5. 
 Productividad_2.2.1. 
 Productividad_3.1.5. 
 Productividad_3.1.6. 
 Productividad_3.2.2. 
 Productividad_4.1.1. 
 Productividad_4.1.2. 
 Productividad_4.1.3. 
 Productividad_4.1.4. 
 Productividad_4.1.5. 
 Productividad_4.1.8. 
 Productividad_4.2.3. 
 Productividad_4.2.4. 
 Productividad_4.3.1. 
 Productividad_4.3.3. 
 Productividad_3.1.4. 
 Productividad_4.2.1. 
 Productividad_4.2.2. 
 Rrom_1.1.1 C
 Rrom_1.1.3. 
 Rrom_1.1.5 U
 Rrom_1.1.8 E
 Seguridad Alimentaria_1.1.2 A
 Trata_1.1.1 A
 Vejez_2.1.2 P
 Vejez_2.1.6 C
 Vejez_2.1.7 E
 Vendedores y Vendedoras Informales_1.1.1</t>
  </si>
  <si>
    <t xml:space="preserve">Negocios locales  fortalecidos  </t>
  </si>
  <si>
    <t>Sumatoria del número de negocios locales fortalecidos</t>
  </si>
  <si>
    <t>73396
(2023)</t>
  </si>
  <si>
    <t>SUIM-SEGPLAN 
Herramienta Misional Hemi</t>
  </si>
  <si>
    <r>
      <rPr>
        <sz val="11"/>
        <color rgb="FFFF0000"/>
        <rFont val="Candara"/>
      </rPr>
      <t xml:space="preserve">Se cambia la meta de 87.600 a 58.200 queda así: Fortalecer 58.200 negocios locales de la ciudad a través de formación y asistencia técnica especializada.
</t>
    </r>
    <r>
      <rPr>
        <sz val="11"/>
        <color rgb="FF000000"/>
        <rFont val="Candara"/>
      </rPr>
      <t>18-04-2024 Ajustada la meta y magnitud</t>
    </r>
  </si>
  <si>
    <t>Apoyar financieramente a 36.000 negocios locales con el fin de contribuir a su fortalecimiento sostenibilidad y crecimiento</t>
  </si>
  <si>
    <t>Se porpone diseñar diferentes mecanismos de financiamiento para facilitar el acceso a financiamiento y/o capital de trabajo a unidades productivas de la ciudad</t>
  </si>
  <si>
    <r>
      <rPr>
        <sz val="11"/>
        <color rgb="FFFF0000"/>
        <rFont val="Candara"/>
      </rPr>
      <t xml:space="preserve">Se cambia a la entidad responsable que es la SDDE
</t>
    </r>
    <r>
      <rPr>
        <sz val="11"/>
        <color rgb="FF0000FF"/>
        <rFont val="Candara"/>
      </rPr>
      <t>Por favor reorganizar al programa 19 denominado "19. Promoción del emprendimiento  el pequeño comercio y la generación de ingresos" dada la consistencia con las Bases del PDD. 
Se ajustó el nombre de la meta a: Apoyar financieramente a 60.000 negocios locales con el fin de contribuir a su fortalecimiento sostenibilidad y crecimiento
Se debe cambiar nombre del indicador a: Negocios locales con apoyo financiero</t>
    </r>
    <r>
      <rPr>
        <sz val="11"/>
        <color rgb="FFFF0000"/>
        <rFont val="Candara"/>
      </rPr>
      <t xml:space="preserve">
</t>
    </r>
    <r>
      <rPr>
        <sz val="11"/>
        <color rgb="FF0000FF"/>
        <rFont val="Candara"/>
      </rPr>
      <t xml:space="preserve">Se debe cambiar fórmula a: Sumatoria del número de negocios locales con apoyo financiero
19/03/2024 revisión sectorialista: se autoriza modificar el programa al que pertenece la meta propuesta se verifica la consistencia entre programas y su pertinencia en el nuevo programa propuesto asi como la consistencia con el diagnósitoc generado 
</t>
    </r>
    <r>
      <rPr>
        <sz val="11"/>
        <color rgb="FFFF0000"/>
        <rFont val="Candara"/>
      </rPr>
      <t xml:space="preserve">
</t>
    </r>
  </si>
  <si>
    <t>Se ajustó magnitud y presupuesto conforme a solicitud del sector. Pendiente ID de POT y PP.
Esta meta en qué se diferencia de los negocios locales (tenderos?). Aclarar en el alcance como se aporta a la sostenibilidad del negocio entregar crédito no necesaramiente aporta a la sostenibilidad cuáles sonesas acciones concretas que va a hacer la secretaría para lograr ese aporte?</t>
  </si>
  <si>
    <t>Adultez_2.1.12 
 Afro-Palenquero_3.2.7 P
 Afro-Palenquero_6.1.3.V
 Afro-Palenquero_6.1.4.V
 ASP_1.1.7 F
 Discapacidad_1.1.22 
 Economia Circular_2.2.3. 
 Habitabilidad en calle_4.1.4 A
 Juventud_3.2.3. 
 Juventud_3.2.5. 
 Productividad_ 1.1.1.
 Productividad_1.2.2. 
 Productividad_1.1.2. 
 Rrom_1.1.4. 
 Ruralidad_2.2.6. 
 Turismo_3.2.3 S
 Turismo_3.2.2 A
 Vejez_2.1.4 P</t>
  </si>
  <si>
    <t>Negocios locales con apoyo financiero</t>
  </si>
  <si>
    <t>Sumatoria del número de negocios locales con apoyo financiero</t>
  </si>
  <si>
    <t>40639
(2023)</t>
  </si>
  <si>
    <t>SUIM-SEGPLAN</t>
  </si>
  <si>
    <r>
      <rPr>
        <sz val="11"/>
        <color rgb="FFFF0000"/>
        <rFont val="Candara"/>
      </rPr>
      <t xml:space="preserve">Apoyar financieramente a 36.000 negocios locales con el fin de contribuir a su fortalecimiento sostenibilidad y crecimiento
</t>
    </r>
    <r>
      <rPr>
        <sz val="11"/>
        <color rgb="FF000000"/>
        <rFont val="Candara"/>
      </rPr>
      <t>18-04-2024 Ajustada la meta y magnitud</t>
    </r>
  </si>
  <si>
    <t>Desarrollar 6.500 conexiones para promover la intermediación empresarial de los negocios locales en los mercados</t>
  </si>
  <si>
    <t>Dentro de la apuesta de proporcionar acceso a mercados se propone ofrecer servicios públicos de networking encadenamientos productivos coworking e intermediación comercial con el fin de mejorar ventas y la conexión con nuevos mercados dentro de la cadena de valor</t>
  </si>
  <si>
    <t xml:space="preserve">Se cambia a la entidad responsable que es la SDDE
Por favor reorganizar al programa 19 denominado "19. Promoción del emprendimiento  el pequeño comercio y la generación de ingresos" dada la consistencia con las Bases del PDD. 
Se ajustó el nombre de la meta a: Desarrollar 10.500 conexiones para promover la intermediación empresarial de los negocios locales en los mercados. 
Se debe cambiar nombre del indicador a: Negocios locales con conexiones desarrolladas  
Se debe cambiar fórmula a: Sumatoria del número de negocios locales con conexiones desarrolladas
19/03/2024 revisión sectorialista: se autoriza modificar el programa al que pertenece la meta propuesta se verifica la consistencia entre programas y su pertinencia en el nuevo programa propuesto asi como la consistencia con el diagnósitoc generado </t>
  </si>
  <si>
    <t>Está pendiente ID de POT y PP.
Favor aclarar lo siguiente: Qué significa propiciar? revisar el verbo para que sea medible. En el alcance servicios públicos no aplicaría a networking.</t>
  </si>
  <si>
    <t>Afro-Palenquero_3.2.8 V
 Afro-Palenquero_6.1.2.V
 Afro-Palenquero_6.1.6.V
 Indigena_2.1.28.
 Indigena_2.1.19.
 Indigena_2.1.27.
 Indigena_2.1.29.
 Juventud_3.2.6. 
 Productividad_1.1.3. 
 Productividad_2.2.2. 
 Raizal_2.1.4. 
 Raizal_2.1.6. 
 Raizal_2.1.7. 
 Seguridad Alimentaria_1.2.1 U</t>
  </si>
  <si>
    <t xml:space="preserve">Negocios locales con conexiones desarrolladas  </t>
  </si>
  <si>
    <t>Sumatoria del número de negocios locales con conexiones desarrolladas</t>
  </si>
  <si>
    <t>4080
(2023)</t>
  </si>
  <si>
    <t>SUIM</t>
  </si>
  <si>
    <r>
      <rPr>
        <sz val="11"/>
        <color rgb="FFFF0000"/>
        <rFont val="Candara"/>
      </rPr>
      <t xml:space="preserve">Meta ajustada por la magnitud: Desarrollar 6.500 conexiones para promover la intermediación empresarial de los negocios locales en los mercados
</t>
    </r>
    <r>
      <rPr>
        <sz val="11"/>
        <color rgb="FF000000"/>
        <rFont val="Candara"/>
      </rPr>
      <t>18-04-2024 Ajustada la meta y magnitud</t>
    </r>
  </si>
  <si>
    <t>Ejecutar 10 productos definidos en el plan de acción de la "Política Pública Distrital de Vendedoras y Vendedores Informales" establecidos para el cuatrienio</t>
  </si>
  <si>
    <t xml:space="preserve">Esta meta incluye el inicio de implementación de 10 productos de la política pública que son responsabilidad del IPES.
Además contempla la consolidación del equipo técnico encargado de realizar seguimiento a cada uno de los productos no solo responsabilidad del IPES sino de las entidades corresponsables de implementación.
Este mismo equipo deberá diseñar las herramientas de medición para verificar el avance de los resultados establecidos en la política.
Dado que además de la implementación de productos se contemplan acciones de operación de la política las cuales son fundamentales se considera que está redacción de meta PDD es la adecuada
</t>
  </si>
  <si>
    <r>
      <rPr>
        <sz val="11"/>
        <color rgb="FFFF0000"/>
        <rFont val="Candara"/>
      </rPr>
      <t xml:space="preserve">Se cambia a la entidad responsable que es el IPES.
</t>
    </r>
    <r>
      <rPr>
        <sz val="11"/>
        <color theme="1"/>
        <rFont val="Candara"/>
      </rPr>
      <t xml:space="preserve">19/03/2024 Revisión sectorialista: No hay observaciones en esta revisión el proyecto está concordante con el programa la tabla del documento y el diagnóstico
</t>
    </r>
  </si>
  <si>
    <t>Se ajustó el la redacción.
Al menos en la meta y en el alcance deben definir cuáles son los productos que se van a desarrollar en los próximos 4 años. En el alcance dicen que se van a iniciar unos productos pero la meta dice que se van a ejecutar el 100% cuantos son el 100%?</t>
  </si>
  <si>
    <t>Seguridad_3.2.2. 
 Seguridad_3.2.3. 
 Trabajo Decente_1.2.3 J
 Vendedores y Vendedoras Informales_1.1.3 E
 Vendedores y Vendedoras Informales_1.1.4 A
 Vendedores y Vendedoras Informales_1.1.5 A
 Vendedores y Vendedoras Informales_1.1.7 A
 Vendedores y Vendedoras Informales_1.1.8 A
 Vendedores y Vendedoras Informales_1.1.9 A
 Vendedores y Vendedoras Informales_1.1.10 
 Vendedores y Vendedoras Informales_1.1.11 
 Vendedores y Vendedoras Informales_1.1.12 
 Vendedores y Vendedoras Informales_1.2.3 R
 Vendedores y Vendedoras Informales_1.2.4 T
 Vendedores y Vendedoras Informales_2.1.7 L
 Vendedores y Vendedoras Informales_2.1.9 G
 Vendedores y Vendedoras Informales_3.1.1 F
 Vendedores y Vendedoras Informales_3.1.2 F
 Vendedores y Vendedoras Informales_3.1.3 E
 Vendedores y Vendedoras Informales_3.1.5 S
 Vendedores y Vendedoras Informales_3.1.6 E
 Vendedores y Vendedoras Informales_3.1.7 A
 Vendedores y Vendedoras Informales_3.1.8 R</t>
  </si>
  <si>
    <t xml:space="preserve">Porcentaje de avance en la ejecucion de los productos definidos en el plan de acción de la "Política Pública Distrital de Vendedoras y Vendedores Informales" establecidos para el cuatrienio. </t>
  </si>
  <si>
    <t>(Numero de productos ejecutados en el cuatrienio/ total de productos  definidos en el plan de acción de la "Política Pública Distrital de Vendedoras y Vendedores Informales" establecidos para el cuatrienio)*100</t>
  </si>
  <si>
    <t>45% con respecto a los productos del IPES
(2023)</t>
  </si>
  <si>
    <t>Se reduce magnitud de la meta a 10 productos
18-04-2024 Ajustada la meta y magnitud. Ajustado alcance de meta de acuerdo a magnitud</t>
  </si>
  <si>
    <t>Atender al menos 2.000 personas con alternativas de aprovechamiento económico del espacio público incluyendo también las relacionadas al sistema de transporte de la ciudad.</t>
  </si>
  <si>
    <t>Asignación de alternativas comerciales (puntos de encuentro quioscos puntos comerciales  mobiliario semiestacionario y  ferias institucionales) en donde los vendedores informales puedan realizar sus actividades comerciales favoreciendo su condición económica y a su vez se contribuyendo a la organización del espacio público.</t>
  </si>
  <si>
    <t xml:space="preserve">Se cambia a la entidad responsable que es el IPES
oK mETA. sSin embargo se recomienda dejar la meta en miles (2.000 o 3.000)
19/03/2024 Revisión sectorialista: No hay observaciones en esta revisión el proyecto está concordante con el programa la tabla del documento y el diagnóstico
</t>
  </si>
  <si>
    <t xml:space="preserve">Está pendiente la relación de los ID de POT y PP.
</t>
  </si>
  <si>
    <t>Adultez_2.1.3 C
 Adultez_2.1.5 A
 Adultez_2.1.6 U
 Afro-Palenquero_
 3.2.4
 Discapacidad_1.1.15 
 Familias_3.1.1. 
 Indigena_2.1.23.
 Vejez_2.1.8 U
 Vejez_2.1.9 A
 Vendedores y Vendedoras Informales_1.1.6 F</t>
  </si>
  <si>
    <t>Numero de  personas con alternativas de aprovechamiento económico del espacio público.</t>
  </si>
  <si>
    <t>Sumatoria de personas con alternativas de aprovechamiento económico del espacio público.</t>
  </si>
  <si>
    <t>1100 Fuente PMR IPES 
(2023)</t>
  </si>
  <si>
    <t xml:space="preserve">Se reduce magnitud de la meta a 2.000 personas 
18-04-2024 Ajustada la meta y magnitud. </t>
  </si>
  <si>
    <t>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t>
  </si>
  <si>
    <t>Adopción de procesos de fortalecimiento en reconversión productiva a unidades prediales-productivas de economía rural agropecuaria de tipo alimentario y no alimentario y de economía rural no agropecuaria donde se potencie la diversificación de actividades productivas en el territorio rural para su inclusión en circuitos de comercialización. Lo anterior en el marco de la adopción de los instrumentos de planificación rural vigentes y de la búsqueda de generación de valor agregado en los productos y servicios de la ruralidad mediante el desarrollo de estrategias propias e interinstitucionales dirigidas al aumento de la productividad y la competitividad rural.</t>
  </si>
  <si>
    <t>Solicitamos ajustar la meta asi: Fortalecer 750 unidades productivas potenciando los ecosistemas sostenibles en el marco de la diversidad economica de la Bogota Rural y su campesinado
19/03/2024 Revisión sectorialista: una vez realizada mesa de verificación con la entidad se confirma que el valor correcto es de 800 procesos se verifica que el mismo está correspondiente con el documento en word así como con la definición del programa y el diagnóstico propuesto</t>
  </si>
  <si>
    <t>Se ajustó la magnitud y el presupuesto con la información enviada por el sector. Pendiente describir alcance
Antes tenian en presupuesto un valor que superaba los 11 mil millones (11062000000) ahora dicen que son 1440000000. Favor revisar.
Pendiente relación de los ID POT y PDD.
Fortalecer no es verbo adecuado para una meta plan de desarrollo no sería más apropiado intervenir? Al cambiar el verbo cambian el sentido de la meta si la dejan como fortalecer queda como una meta de gestion ya que no es claro su alcance.</t>
  </si>
  <si>
    <t xml:space="preserve">1425
1429
</t>
  </si>
  <si>
    <t>Acción Climatica _2.1.7. 
 Biodiversidad_6.1.4 I
 Economia Circular_2.2.6 R
 Economia Circular_2.2.7. 
 Indigena_2.1.30.
 Mujeres_5.1.14 
 Ruralidad_2.2.3. 
 Ruralidad_2.2.4. 
 Ruralidad_2.2.5..
 Seguridad Alimentaria_2.2.1.</t>
  </si>
  <si>
    <t xml:space="preserve">Unidades productivas intervenidas  en el marco de la diversidad económica de la Bogotá Rural y su campesinado
</t>
  </si>
  <si>
    <t xml:space="preserve">Sumatoria  de  unidades productivas rurales intervenidas en el marco de la diversidad económica de la Bogotá Rural y su campesinado
</t>
  </si>
  <si>
    <t>750
(2023)</t>
  </si>
  <si>
    <t xml:space="preserve">SDDE proyecto de inversión 7845 </t>
  </si>
  <si>
    <t>Ajuste redacción de la meta:Fortalecer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
18-04-2024 Ajustada redacción de la meta</t>
  </si>
  <si>
    <t>3.16. La educación como eje del potencial humano</t>
  </si>
  <si>
    <t xml:space="preserve">Aumentar en 30.000 cupos para niñas y niños de 0 a 5 años con servicios de atención integral </t>
  </si>
  <si>
    <t>1) Ampliación de cupos en SED y SDIS para atención a la primera infancia (0 a 5 años)
2) Articulación SED-SDIS</t>
  </si>
  <si>
    <r>
      <rPr>
        <sz val="11"/>
        <color rgb="FFFF0000"/>
        <rFont val="Candara"/>
      </rPr>
      <t xml:space="preserve">META COMPARTIDA CON EDUCACIÓN SE DESAGREGA EN DOS FILAS PARA QUE SE TENGAN EN CUENTA LOS RECURSOS PARA CADA SECTOR (sdp 19/03/2024) </t>
    </r>
    <r>
      <rPr>
        <sz val="11"/>
        <color theme="1"/>
        <rFont val="Candara"/>
      </rPr>
      <t>Solicitamos ajustar meta a 
" Aumentar en 30.000 el número de niñas y niños de 0 a 5 años con servicios atención integral "
Inversión: 4.488.427.000.000 (Inlcuye Presupuesto SDIS y SED)</t>
    </r>
    <r>
      <rPr>
        <sz val="11"/>
        <color rgb="FFFF0000"/>
        <rFont val="Candara"/>
      </rPr>
      <t xml:space="preserve">
</t>
    </r>
    <r>
      <rPr>
        <sz val="11"/>
        <color theme="1"/>
        <rFont val="Candara"/>
      </rPr>
      <t xml:space="preserve">Fuentes: Distrito 3.158.367.000.000 SGP: 1.330.060.000.000
Nombre indicador: Número de cupos para niñas y niños de 0 a 5 años con servicios en el marco de la atención integral 
formula Indicador: Sumatoria de cupos de cupos para niñas y niños de 0 a 5 años con servicios en el marco de la atención integral
Linea Base: N/A
Magnitud Meta: 30.000 
</t>
    </r>
    <r>
      <rPr>
        <b/>
        <sz val="11"/>
        <color rgb="FFFBBC04"/>
        <rFont val="Candara"/>
      </rPr>
      <t xml:space="preserve">Comentario SDIS:
* Se hace necesario realizar un ajuste en el presupuesto del cuatrienio para esta meta dado que la SDIS se incorpora en esta meta y programa en lo relacionado con la operacion a la primera infancia. Por tanto  el presupuesto proyectado por parte de la SDIS asciende al valor de a  1.444.338.000.000 que deberá sumarse al valor de la SED.
</t>
    </r>
    <r>
      <rPr>
        <b/>
        <sz val="11"/>
        <color theme="1"/>
        <rFont val="Candara"/>
      </rPr>
      <t xml:space="preserve">SED 18/03:
Ajustar presupuesto así:
Inversión: 4.500.738.000.000 (Inlcuye Presupuesto SDIS y SED)
Distrito 3.170.677.000.000 SGP: 1.330.060.000.000 </t>
    </r>
    <r>
      <rPr>
        <sz val="11"/>
        <color theme="1"/>
        <rFont val="Candara"/>
      </rPr>
      <t xml:space="preserve"> </t>
    </r>
    <r>
      <rPr>
        <sz val="11"/>
        <color rgb="FF0000FF"/>
        <rFont val="Candara"/>
      </rPr>
      <t>(Ajustado SDP 18/03/2024)</t>
    </r>
  </si>
  <si>
    <t>Afro-Palenquero_1.2.3 A
 Afro-Palenquero_1.3.9 C
 Afro-Palenquero_1.4.3 E
 Afro-Palenquero_1.4.8 D
 Afro-Palenquero_6.3.12.
 Afro-Palenquero_6.3.14.
 Afro-Palenquero_1.2.2 E
 ASP_2.2.2 
 ASP_2.2.6 A
 Educación_1.1.3. 
 Educación_1.1.4. 
 Educación_2.1.2. 
 Educación_2.1.3. 
 Educación_2.3.1. 
 Educación_2.3.3. 
 Educación_4.5.3..
 Espacio Público_3.3.2 S
 Hábitat_3.1.26.
 Indigena_1.3.7.A
 Indigena_1.3.10.
 Indigena_1.3.11.
 Indigena_1.3.8.C
 Indigena_2.1.40.
 Infancia_1.1.1. 
 Infancia_1.1.13.
 Infancia_1.1.17 
 Infancia_1.1.19 
 Infancia_1.1.20 
 Infancia_1.1.22.
 Infancia_2.1.4. 
 Infancia_3.2.2. 
 Infancia_3.2.3. 
 Infancia_3.2.4. 
 Infancia_3.2.5. 
 Infancia_3.3.5. 
 Infancia_1.1.2.E
 Infancia_3.1.6. 
 Infancia_3.1.8. 
 Infancia_3.2.14 
 Infancia_3.3.6. 
 Infancia_3.4.1 E
 Migrantes_2.2.2 A
 Migrantes_2.2.4 A
 Pobreza_3.1.1 A
 Raizal_4.1.6. 
 Raizal_4.1.7. 
 Rrom_6.1.6 A
 Rrom_6.1.7 
 Ruralidad_3.1.1 M
 Seguridad_4.3.13.
 Trabajo Decente_1.2.1 S
 Vejez_5.1.15 
 Vejez_5.1.16</t>
  </si>
  <si>
    <t>Número cupos para niñas y niños de 0 a 5 años con servicios de atención integral</t>
  </si>
  <si>
    <t>Sumatoria del número cupos para niñas y niños de 0 a 5 años con servicios de atención integral</t>
  </si>
  <si>
    <t>SED SDIS ICBF</t>
  </si>
  <si>
    <t>20-04-2024 Ajustada meta magnitud recursos y anualizaciones</t>
  </si>
  <si>
    <t>Diseñar e implementar un sistema de aseguramiento de la calidad para la atención a la primera infancia de los prestadores públicos y privados en el marco de la atención integral</t>
  </si>
  <si>
    <t>Sistema de seguramiento de la calidad para la atención a la primera infancia que permita la identificación y valoración de prestadores privados</t>
  </si>
  <si>
    <r>
      <rPr>
        <sz val="11"/>
        <color theme="1"/>
        <rFont val="Candara"/>
      </rPr>
      <t xml:space="preserve">Ajustar Meta:
Diseñar e implementar un sistema de aseguramiento de la calidad para la atención a la primera infancia de los prestadores públicos y privados en el marco de la atención integral. </t>
    </r>
    <r>
      <rPr>
        <sz val="11"/>
        <color rgb="FF4285F4"/>
        <rFont val="Candara"/>
      </rPr>
      <t xml:space="preserve">(ajustado SDP 18/03/2024)
</t>
    </r>
    <r>
      <rPr>
        <sz val="11"/>
        <color theme="1"/>
        <rFont val="Candara"/>
      </rPr>
      <t>20/03/2024
Es una meta de gestión. Vale la pena consultar con Secretario si puede ser una meta de proyecto asociada a la meta sectorial "Aumentar en 30.000 el número de niñas y niños de 0 a 5 años con servicios de atención integral (LB 2023 = 251.363)?</t>
    </r>
  </si>
  <si>
    <t>En el alcance se debe especificar que es el sistema de aseguramiento que abarca puntualmente cuales son las acciones que se van a desarrollar.</t>
  </si>
  <si>
    <t>Participación Incidente_1.1.4.</t>
  </si>
  <si>
    <t>Sistema de aseguramiento de la calidad para la atención integral a la primera infancia diseñado e implementado</t>
  </si>
  <si>
    <t>SED SDIS</t>
  </si>
  <si>
    <t>18-04-2024 Ok Meta. SIn embargo debe verificarse indicador
20-04-2024 AJustado indicador recursos</t>
  </si>
  <si>
    <t>Lograr que el 100% de los colegios oficiales aumenten al menos 1 punto en su resultado global de pruebas Saber 11 respecto a su resultado en 2023</t>
  </si>
  <si>
    <t>1) Nivelación de aprendizajes fundamentales
2) Fortalecimiento de STEM
3) Monitoreo permanente de aprendizajes
4) Formación docente con pertinencia
5) Plan de incentivos para Colegios y Maestros
6) Implementación de la política de educación inclusiva
7) Focalización de programas a poblaciones 
8) Modelos de educación flexible</t>
  </si>
  <si>
    <r>
      <rPr>
        <sz val="11"/>
        <color theme="1"/>
        <rFont val="Candara"/>
      </rPr>
      <t xml:space="preserve">Feb 2024:Solicitamos ajustar el programa así: "Básica y Media de Calidad"
La meta deben decir cuantos colegios son. Están seguros? por favor verificar.
MARZO 15: 
Ajustar Meta: 
Lograr que el 100% de los colegios oficiales aumenten al menos 1 punto en su resultado global de pruebas Saber 11 respecto a su resultado en 2023  </t>
    </r>
    <r>
      <rPr>
        <sz val="11"/>
        <color rgb="FF0000FF"/>
        <rFont val="Candara"/>
      </rPr>
      <t>(ajustado SDP 18/03/2024)</t>
    </r>
    <r>
      <rPr>
        <sz val="11"/>
        <color theme="1"/>
        <rFont val="Candara"/>
      </rPr>
      <t xml:space="preserve">
Nombre indicador: Porcentaje de colegios oficiales que mejoran en los resultados de las pruebas Saber 11
Porcentaje de colegios oficiales que aumentan al menos 1 punto en su resultado global de pruebas Saber 11 respecto a su resultado en 2023</t>
    </r>
    <r>
      <rPr>
        <sz val="11"/>
        <color rgb="FF0000FF"/>
        <rFont val="Candara"/>
      </rPr>
      <t xml:space="preserve"> (ajustado SDP 18/03/2024)</t>
    </r>
    <r>
      <rPr>
        <sz val="11"/>
        <color theme="1"/>
        <rFont val="Candara"/>
      </rPr>
      <t xml:space="preserve">
Fórmula: (Número de colegios oficiales que aumentan al menos 1 punto en su resultado global de pruebas Saber 11 respecto a su resultado en 2023 / Número total de colegios oficiales con educación media)*100
(Número de colegios oficiales que aumentan al menos 1 punto en su resultado global de pruebas Saber 11 respecto a su resultado en 2023 / Número total de colegios oficiales con educación media)*100  </t>
    </r>
    <r>
      <rPr>
        <sz val="11"/>
        <color rgb="FF0000FF"/>
        <rFont val="Candara"/>
      </rPr>
      <t>(ajustado SDP 18/03/2024)</t>
    </r>
    <r>
      <rPr>
        <sz val="11"/>
        <color theme="1"/>
        <rFont val="Candara"/>
      </rPr>
      <t xml:space="preserve">
Inversión : 354.540.000.000  </t>
    </r>
    <r>
      <rPr>
        <sz val="11"/>
        <color rgb="FF0000FF"/>
        <rFont val="Candara"/>
      </rPr>
      <t>(ajustado SDP 18/03/2024)</t>
    </r>
    <r>
      <rPr>
        <sz val="11"/>
        <color theme="1"/>
        <rFont val="Candara"/>
      </rPr>
      <t xml:space="preserve">
Distrito 305.802.330.000
SGP: 48.737.670.000
20/03/2024
Meta que vale validar con Secretario si se deja en % o se puede decir el número de colegios.</t>
    </r>
  </si>
  <si>
    <t>Ajustar la redacción de la meta</t>
  </si>
  <si>
    <t>ASP_1.3.4. 
 Derechos Humanos_2.3.3 I
 Educación_3.1.5. 
 Educación_4.1.3. 
 Educación_4.1.6. 
 Infancia_3.3.4 A
 Juventud_2.1.2. 
 Juventud_2.6.2. 
 Ruralidad_1.1.11 
 Ruralidad_1.1.13 
 Ruralidad_1.1.15</t>
  </si>
  <si>
    <t>Porcentaje de colegios oficiales que aumentan al menos 1 punto en su resultado global de pruebas Saber 11 respecto a su resultado en 2023</t>
  </si>
  <si>
    <t>(Número de colegios oficiales que aumentan al menos 1 punto en su resultado global de pruebas Saber 11 respecto a su resultado en 2023 / Número total de colegios oficiales con educación media)*100</t>
  </si>
  <si>
    <t>SED CON BASE EN ICFES</t>
  </si>
  <si>
    <t>Nueva magnitud: 90%
18-04-2024 Ajuste a magnitud. Ok Meta.
20-04-2024 Ajustada meta recursos anualizaciones</t>
  </si>
  <si>
    <t xml:space="preserve">Beneficiar a 447560 estudiantes de colegios oficiales con estrategias de ampliación de tiempo escolar </t>
  </si>
  <si>
    <t>1) Alcanzar 167 mil estudiantes en jornada única 
2) Alcanzar 280 mil estudiantes en jornada completa con 1 2 o 3 atenciones</t>
  </si>
  <si>
    <r>
      <rPr>
        <sz val="11"/>
        <color theme="1"/>
        <rFont val="Candara"/>
      </rPr>
      <t>Feb 2024:Solicitamos ajustar el programa así: "Básica y Media de Calidad"
El alcance habla de 458.000 mientras que la meta habla de un número mayor deben aclararcual es el numero
RTA : Beneficiar a 458.000 estudiantes de colegios oficiales con estrategias de ampliación de tiempo escolar  (</t>
    </r>
    <r>
      <rPr>
        <sz val="11"/>
        <color rgb="FF0000FF"/>
        <rFont val="Candara"/>
      </rPr>
      <t xml:space="preserve">Ajustado SDP 18/03/2024)
</t>
    </r>
    <r>
      <rPr>
        <sz val="11"/>
        <color theme="1"/>
        <rFont val="Candara"/>
      </rPr>
      <t>20/03/2024
Al dejar nombrado el programa así qué otros sectores podrían vincularse. Sugerencia que vale la pena consultar con Secretario.</t>
    </r>
  </si>
  <si>
    <t>Especificar en el alcance a que se refieren con estrategias de uso de tiempo escolar.</t>
  </si>
  <si>
    <t>Afro-Palenquero_2.2.6 E
 Afro-Palenquero_4.2.1. 
 Afro-Palenquero_4.2.8. 
 Educación_4.5.1. 
 Educación_4.5.2. 
 Indigena_4.1.5.E
 Raizal_7.1.6. 
 Rrom_6.1.9 
 Rrom_10.1.9</t>
  </si>
  <si>
    <t>Número de estudiantes de colegios oficiales beneficiados con estrategias de ampliación del tiempo escolar</t>
  </si>
  <si>
    <t>Estudiantes que se benefician con estrategias de ampliación del tiempo escolar</t>
  </si>
  <si>
    <t>392865
(2023)</t>
  </si>
  <si>
    <t>Nueva magnitud: 447560
18-04-2024 Ajustada magnitud en meta columna S Magnitud meta 2028. Pendiente anualizar magnitud.
20-04-2024 Ajustada meta y magnitudes y recursos</t>
  </si>
  <si>
    <t xml:space="preserve">Aumentar al 80% las y los estudiantes de colegios oficiales que se ubican en los niveles 3 o 4 en lectura crítica en las pruebas Saber 11. </t>
  </si>
  <si>
    <t>Fortalecimiento focalizado de aprendizajes básicos en lectura</t>
  </si>
  <si>
    <r>
      <rPr>
        <sz val="11"/>
        <color theme="1"/>
        <rFont val="Candara"/>
      </rPr>
      <t xml:space="preserve">MARZO: 
Ajustar Meta: 
Aumentar al 80% los estudiantes de colegios oficiales que se ubican en los niveles 3 o 4 en lectura crítica en las pruebas Saber 11. 
Indicador: Porcentaje de estudiantes de colegios oficiales que evidencian Nivel 3 o 4 en lectura crítica en las pruebas Saber 11 </t>
    </r>
    <r>
      <rPr>
        <sz val="11"/>
        <color rgb="FF0000FF"/>
        <rFont val="Candara"/>
      </rPr>
      <t xml:space="preserve"> (Ajustado SDP 18/03/2024)</t>
    </r>
  </si>
  <si>
    <t>Es una meta de resultado pero a través de qué meta de producto van a llegar a ello? No es claro en el alcance van a contratar más docentes? o cuantos estudiantes se van a focalizar para ello?. Deben planterar la meta de producto para el PDD</t>
  </si>
  <si>
    <t>LEO_1.1.1. 
 LEO_1.1.2. 
 LEO_1.1.7. 
 LEO_1.1.8. 
 LEO_2.1.1. 
 LEO_2.1.12.
 LEO_3.1.3. 
 LEO_3.1.4. 
 LEO_3.1.17</t>
  </si>
  <si>
    <t>Porcentaje de estudiantes de colegios oficiales que evidencian Nivel 3 o 4 en lectura crítica en las pruebas Saber 11</t>
  </si>
  <si>
    <t>(Número de evaluados que evidencian Nivel 3 o 4 en lectura crítica en las pruebas Saber 11/Número total de evaluados)*100</t>
  </si>
  <si>
    <t>67%
(2023)</t>
  </si>
  <si>
    <t>Nueva magnitud: 75%
18-04-2024 Ajustada magnitud en meta columna S Magnitud meta 2028. 
20-04-2024 Ajstada meta y magnitud</t>
  </si>
  <si>
    <t xml:space="preserve">Aumentar al 70% las y los estudiantes de colegios oficiales que se ubican en los niveles 3 o 4 en matemáticas en las pruebas Saber 11. </t>
  </si>
  <si>
    <t>Fortalecimiento focalizado de aprendizajes básicos en matemáticas</t>
  </si>
  <si>
    <r>
      <rPr>
        <sz val="11"/>
        <color theme="1"/>
        <rFont val="Candara"/>
      </rPr>
      <t xml:space="preserve">MARZO:
Ajustar Meta: 
Aumentar al 70% los estudiantes de colegios oficiales  que se ubican en los niveles 3 o 4 en matemáticas en las pruebas Saber 11. </t>
    </r>
    <r>
      <rPr>
        <sz val="11"/>
        <color rgb="FF0000FF"/>
        <rFont val="Candara"/>
      </rPr>
      <t>(Ajustado SDP 18/03/2024)</t>
    </r>
    <r>
      <rPr>
        <sz val="11"/>
        <color theme="1"/>
        <rFont val="Candara"/>
      </rPr>
      <t xml:space="preserve">
Inidcador: Porcentaje de estudiantes de colegios oficiales evaluados que evidencian Nivel 3 o 4 en matemáticas en las pruebas Saber 11 </t>
    </r>
    <r>
      <rPr>
        <sz val="11"/>
        <color rgb="FF0000FF"/>
        <rFont val="Candara"/>
      </rPr>
      <t>(Ajustado SDP 18/03/2024)</t>
    </r>
  </si>
  <si>
    <t>Porcentaje de estudiantes de colegios oficiales evaluados que evidencian Nivel 3 o 4 en matemáticas en las pruebas Saber 11</t>
  </si>
  <si>
    <t>(Número de evaluados que evidencian Nivel 3 o 4 en matemáticas en las pruebas Saber 11/Número total de evaluados)*100</t>
  </si>
  <si>
    <t>57,%
(2023)</t>
  </si>
  <si>
    <t xml:space="preserve">Nueva magnitud: 64%
18-04-2024 Ajustada magnitud en meta columna S Magnitud meta 2028. </t>
  </si>
  <si>
    <t>3.22. Bogotá, una ciudad de puertas abiertas al mundo</t>
  </si>
  <si>
    <t>Aumentar al 35% las y los estudiantes de colegios oficiales que se ubican en el nivel B1 o superior de inglés en las pruebas Saber 11.</t>
  </si>
  <si>
    <t>Fortalecimiento focalizado de aprendizajes básicos en inglés</t>
  </si>
  <si>
    <r>
      <rPr>
        <sz val="11"/>
        <color theme="1"/>
        <rFont val="Candara"/>
      </rPr>
      <t xml:space="preserve">MARZO: 
Ajutar Meta: Aumentar al 35% los estudiantes de colegios oficiales  que se ubican en el nivel B1 o superior de inglés en las pruebas Saber 11. </t>
    </r>
    <r>
      <rPr>
        <sz val="11"/>
        <color rgb="FF0000FF"/>
        <rFont val="Candara"/>
      </rPr>
      <t xml:space="preserve"> (Ajustado SDP 19/03/2024)</t>
    </r>
    <r>
      <rPr>
        <sz val="11"/>
        <color theme="1"/>
        <rFont val="Candara"/>
      </rPr>
      <t xml:space="preserve">
Presupuesto: 37.955.000.000
Distrito: 37.955.000.000  </t>
    </r>
    <r>
      <rPr>
        <sz val="11"/>
        <color rgb="FF0000FF"/>
        <rFont val="Candara"/>
      </rPr>
      <t>(Ajustado SDP 19/03/2024)</t>
    </r>
    <r>
      <rPr>
        <sz val="11"/>
        <color theme="1"/>
        <rFont val="Candara"/>
      </rPr>
      <t xml:space="preserve">
Indicador: Porcentaje de estudiantes de colegios oficiales que presentan resultados de aprendizaje en los niveles B1 o superior de inglés en las pruebas Saber 11  </t>
    </r>
    <r>
      <rPr>
        <sz val="11"/>
        <color rgb="FF0000FF"/>
        <rFont val="Candara"/>
      </rPr>
      <t>(Ajustado SDP 19/03/2024)</t>
    </r>
  </si>
  <si>
    <t>CTI_1.1.1. 
 Educación_4.1.1. 
 Educación_4.1.4. 
 Educación_4.1.5. 
 Educación_8.2.5. 
 Educación_8.2.6. 
 Juventud_2.2.7.</t>
  </si>
  <si>
    <t>Porcentaje de estudiantes de colegios oficiales que presentan resultados de aprendizaje en los niveles B1 o superior de inglés en las pruebas Saber 11</t>
  </si>
  <si>
    <t>(Número de evaluados que presentan resultados de aprendizaje en los niveles B1 o superior de inglés en las pruebas Saber 11 /Número total de evaluados)*100</t>
  </si>
  <si>
    <t>9%
(2023)</t>
  </si>
  <si>
    <t>Nueva magnitud: 26%
18-04-2024 Ajustada magnitud en meta columna S Magnitud meta 2028. 
20-04-2024 Meta ajustada magnitud y recursos</t>
  </si>
  <si>
    <t>Realizar 20 investigaciones que aporten al cierre de brechas educativas desde diferentes perspectivas epistémicas y metodológicas que incluyan investigaciones aplicadas en el marco de una educación de calidad que fortalece los aprendizajes.</t>
  </si>
  <si>
    <t>Aplicación efectiva de innovaciones pedagógicas en prácticas de aula como resultado de las investigaciones adelantadas por el IDEP</t>
  </si>
  <si>
    <t>Instituto Distrital para la Investigación Educativa y el Desarrollo Pedagógico - IDEP</t>
  </si>
  <si>
    <t>20/03/2024
Se ajustó lenguaje en meta (los estudiantes)
11/04/2024
Ajustada redaccion de meta por solicitud de Diego</t>
  </si>
  <si>
    <t>No es claro el alcance respecto a la meta qué significa innovaciones pedagógicas? A través de qué que vincula? Respecto a la meta no es claro ni medible coómo las van a "vincular"</t>
  </si>
  <si>
    <t>Educación_8.1.2. 
 Educación_8.2.1. 
 Educación_8.2.2. 
 Educación_8.3.2. 
 Educación_8.3.4.i</t>
  </si>
  <si>
    <t>Investigaciones aplicadas que contribuyan al mejoramiento de los aprendizajes básicos de los estudiantes</t>
  </si>
  <si>
    <t>Sumatoria de investigaciones</t>
  </si>
  <si>
    <t>IDEP</t>
  </si>
  <si>
    <t>Ajustar  redacción de meta: 
Realizar 20 investigaciones que aporten al cierre de brechas educativas desde diferentes perspectivas epistémicas y metodológicas que incluyan investigaciones aplicadas en el marco de una educación de calidad que fortalece los aprendizajes.
18-04-2024 meta ajustada
20-04-2024 Ajutsada meta</t>
  </si>
  <si>
    <t>Disminuir 15 puntos porcentuales en la proporción de estudiantes que se encuentran en el nivel bajo del Índice de Clima Escolar</t>
  </si>
  <si>
    <t>Fortalecimeinto integral de la Conviviencia Escolar a través de:
1) Equipos de orentación 
2) Habilidades socioemocionales
3) Nuevos orientadores
4) Prevención activa intervención temprana y sensibilización respecto al acoso escolar
5) Educación sexual</t>
  </si>
  <si>
    <t>20/03/2024
Ajustado lenguaje incluyente sugerido en word</t>
  </si>
  <si>
    <t>La meta debería mencionar cuántos estudiantes corresponden a ese 5%. Aclarar en el alcance para que se busca esta reducción.
20240411
Ajustada por solicitud de Diego</t>
  </si>
  <si>
    <t>Acción Comunal_2.3.1 A
 Afro-Palenquero_2.2.3 E
 Afro-Palenquero_4.2.13.
 Afro-Palenquero_2.2.2 I
 Derechos Humanos_1.2.2 
 Derechos Humanos_4.1.5 I
 Derechos Humanos_5.1.6. 
 Derechos Humanos_5.6.5 
 Educación_1.4.1. 
 Educación_1.4.2. 
 Educación_4.2.1. 
 Educación_4.2.2.E
 Educación_4.2.6. 
 Educación_4.3.1. 
 Educación_4.3.2. 
 Educación_4.4.1. 
 Educación_4.4.2. 
 Familias_1.2.2.E
 Familias_1.4.1.E
 Familias_2.1.2. 
 Familias_2.2.1. 
 Familias_2.2.2. 
 Familias_3.2.5. 
 Familias_3.2.6. 
 Familias_3.2.8. 
 Familias_3.2.9. 
 Indigena_2.1.36.
 Indigena_2.1.37.
 Indigena_2.1.38.
 Infancia_1.2.1. 
 Infancia_1.2.3. 
 Infancia_1.2.5. 
 Infancia_3.1.1. 
 Juventud_2.6.1. 
 LGBTI_3.2.1 
 LGBTI_3.2.2 I
 LGBTI_3.2.3 P
 LGBTI_3.2.4 I
 LGBTI_3.2.5 D
 LGBTI_3.2.7 C
 LGBTI_3.2.8 D
 LGBTI_3.2.9 R
 Migrantes_2.2.11 
 Migrantes_3.1.7 
 Migrantes_3.1.8 
 Mujeres_4.1.4 E
 Mujeres_4.1.5 C
 Mujeres_7.1.8 A
 Mujeres_7.1.9 A
 Participación Incidente_3.3.1. 
 Participación Incidente_3.3.4. 
 Raizal_7.1.18.
 Raizal_7.1.19.
 Raizal_7.1.20.
 Raizal_7.1.21.
 Rrom_10.1.1 
 Rrom_10.1.2.
 Rrom_10.1.3.
 Rrom_10.1.4.
 Ruralidad_1.1.16 
 Salud Mental_1.1.4. 
 Salud Mental_1.2.3. 
 Salud Mental_1.2.4. 
 Salud Mental_3.1.4. 
 Seguridad_1.2.1. 
 Seguridad_4.3.5.E
 Seguridad_4.3.6. 
 Transparencia_2.2.5 P
 Trata_3.1.4.</t>
  </si>
  <si>
    <t>Porcentaje de estudiantes que se encuentran en nivel bajo en el Índice de Clima Escolar</t>
  </si>
  <si>
    <t>(Número de estudiantes que se encuentran en nivel bajo en el Índice de Clima Escolar/Número total de estudiantes)*100</t>
  </si>
  <si>
    <t>23%
(2019)</t>
  </si>
  <si>
    <t>18-04-2024 Pendiente anualización de magnitud y confirmarla. Por favor verificar magnitud en columna S
20-04-2024 Ajustada meta</t>
  </si>
  <si>
    <t>Aumentar a 90% las y los estudiantes de colegios oficiales del distrito que completan su trayectoria educativa de bachillerato</t>
  </si>
  <si>
    <t>1) Implementación de rutas de orientación sociocupacional 
2) Estrategias de mejoramiento de aprendizajes pertinencia y vinculación de familias para fortalecer el transito efectivo a la educación media
3) Estrategias de articulaciónen la educación media-superior
4) Modelo de calidad en la educación Para El Trabajo y El Desarrollo Humano ETDH
5) Fortalecimiento de la gestion de inspección y vigilancia
6) Fortalecimiento de capacidades de gestión de los colegios
7) Relacionamiento articulación cooperación y alianzas del sector educativo privado</t>
  </si>
  <si>
    <r>
      <rPr>
        <sz val="11"/>
        <color theme="1"/>
        <rFont val="Candara"/>
      </rPr>
      <t>MARZO:
Ajustar Meta: Aumentar a 90% los estudiantes de colegios oficiales del distrito que completan su trayectoria educativa de bachillerato   (</t>
    </r>
    <r>
      <rPr>
        <sz val="11"/>
        <color rgb="FF0000FF"/>
        <rFont val="Candara"/>
      </rPr>
      <t>Ajustado SDP 19/03/2024</t>
    </r>
    <r>
      <rPr>
        <sz val="11"/>
        <color theme="1"/>
        <rFont val="Candara"/>
      </rPr>
      <t xml:space="preserve">)
Inversión: 125.564.591.000
Distrito: 125.564.591.000 </t>
    </r>
    <r>
      <rPr>
        <sz val="11"/>
        <color rgb="FF0000FF"/>
        <rFont val="Candara"/>
      </rPr>
      <t>(Ajustado SDP 19/03/2024)</t>
    </r>
  </si>
  <si>
    <t>Es una meta de resultado pero a través de qué metas de productos van a llegar a ello?. Quñe productos son los que van a mover ese resultado</t>
  </si>
  <si>
    <t>Acción Climatica _3.1.7. 
 Adultez_2.2.2 A
 Adultez_2.2.3 I
 Afro-Palenquero_2.2.1 O
 Afro-Palenquero_2.2.5 E
 Afro-Palenquero_2.2.7 E
 Afro-Palenquero_2.2.8 E
 Afro-Palenquero_2.2.11 
 Afro-Palenquero_2.2.16 
 Afro-Palenquero_4.1.2. 
 Afro-Palenquero_4.2.2. 
 Afro-Palenquero_4.2.3. 
 Afro-Palenquero_ 4.2.6.
 Afro-Palenquero_4.2.7. 
 Afro-Palenquero_4.2.9. 
 Afro-Palenquero_4.2.11.
 Afro-Palenquero_4.2.14.
 Afro-Palenquero_4.2.5. 
 ASP_1.3.5. 
 Bicicleta_5.1.5. 
 Biodiversidad_5.2.1. 
 Derechos Humanos_2.4.1. 
 Discapacidad_1.1.3 
 Discapacidad_1.1.5 
 Economia Circular_1.1.3 I
 Educación_1.1.5. 
 Educación_2.2.1. 
 Educación_2.2.2. 
 Educación_7.1.2. 
 Educación_8.2.8.R
 Educación_8.3.5. 
 Educación Ambiental_2.1.4 P
 Habitabilidad en calle_1.2.11 
 Habitabilidad en calle_1.2.12 
 Indigena_1.3.24.
 Indigena_1.3.25.
 Indigena_1.4.4.D
 Indigena_2.1.39.
 Indigena_4.1.4.L
 Indigena_4.1.6.A
 Infancia_1.2.2. 
 Juventud_2.1.1 J
 Juventud_2.2.1 J
 Juventud_2.2.6. 
 Juventud_2.3.2 E
 Juventud_2.4.1. 
 Juventud_2.5.1 I
 Juventud_2.7.1. 
 Juventud_2.7.2. 
 Juventud_2.7.3. 
 LGBTI_3.2.6 
 Migrantes_2.2.12 
 Mujeres_1.1.15 
 Mujeres_3.1.1 
 Mujeres_3.2.1 
 Mujeres_7.1.1 E
 Mujeres_7.1.2 E
 Pobreza_3.1.3 D
 Raizal_7.1.1. 
 Raizal_7.1.15.
 Raizal_7.1.16.
 Raizal_7.1.3. 
 Raizal_7.1.4. 
 Raizal_7.1.7. 
 Raizal_7.1.9. 
 Rrom_10.1.10
 Rrom_10.1.11
 Rrom_10.1.13
 Rrom_10.1.6.
 Rrom_10.1.7 
 Rrom_10.1.8 
 Ruralidad_1.1.10 
 Ruralidad_1.1.14 
 Servicios Públicos_2.4.2. 
 Transparencia_2.2.1 E
 Trata_1.1.3. 
 Trata_1.1.5. 
 Trata_3.1.2.</t>
  </si>
  <si>
    <t>Tasa de graduación acumulada</t>
  </si>
  <si>
    <t>(Número de estudiantes de la cohorte de noveno en T graduados en T+3 + Número de estudiantes de la cohorte de noveno en T graduados T+2) /Número de estudiantes de noveno en T)</t>
  </si>
  <si>
    <t>77%
(2020)</t>
  </si>
  <si>
    <t>SED CON BASE EN SIMAT</t>
  </si>
  <si>
    <t>Nueva magnitud: 87%
18-04-2024 Ajustada magnitud en meta columna S Magnitud meta 2028. Pendiente anualización
Ajustar nombre indicador: Tasa de graduación acumulada
18-04-2024 Ajustada la palabra acumulada. Pendiente anualizacion de magnitud
20-04-2024 Ajustada meta</t>
  </si>
  <si>
    <t>Beneficiar a 100% docentes directivas docentes y otras personas de la comunidad educativa con un programa de bienestar integral</t>
  </si>
  <si>
    <t>Bienestar integral para docentes directivos docentes y administrativos de los tres niveles de la SED</t>
  </si>
  <si>
    <t>Ajustar en el alcance qué es  bienestar qué incluye</t>
  </si>
  <si>
    <t>Afro-Palenquero_2.2.15 
 Afro-Palenquero_4.2.4. 
 CTI_1.1.2.M
 CTI_1.1.3. 
 CTI_1.1.5. 
 Deporte_1.1.5 C
 Derechos Humanos_2.3.1 P
 Educación_6.1.1. 
 Educación_6.1.2. 
 Educación_6.1.3. 
 Educación_6.1.4. 
 Educación_6.1.5. 
 Educación_6.2.1. 
 Educación_6.2.2. 
 Educación_6.2.3. 
 Educación_6.2.4. 
 Familias_1.1.1. 
 Indigena_4.1.2.C
 LEO_1.1.3. 
 Raizal_7.1.8. 
 Rrom_10.1.17</t>
  </si>
  <si>
    <t>Porcentaje de docentes directivos docentes y otros miembros de la comunidad educativa beneficiados con un programa de bienestar integral</t>
  </si>
  <si>
    <t>Número de docentes directivos docentes y otros miembros de la comunidad educativa beneficiados con un programa de bienestar integral / Número total de docentes directivos docentes y otros miembros de la comunidad educativa</t>
  </si>
  <si>
    <t>18-04-2024 Pendiente magnitud anualizada
20-04-2024 Meta ajustada</t>
  </si>
  <si>
    <t>Garantizar que el 100% de las y los estudiantes reciben el servicio educativo oportunamente</t>
  </si>
  <si>
    <t>1) Provisión del Talento Humano (docente y administrativo)
2) Servicios administrativos para la operación de los colegios oficiales (Aseo y Cafetería Vigilancia Servicios Públicos y Arrendamientos)
3) Conectividad  y plataforma tecnológica
4) Estrategias para reducir la deserción escolar
5) Proceso de matricula
6) Estrategias de acceso y permanencia
7) Administració del servicio educativo</t>
  </si>
  <si>
    <r>
      <rPr>
        <sz val="11"/>
        <color theme="1"/>
        <rFont val="Candara"/>
      </rPr>
      <t xml:space="preserve">MARZO:
Ajustar meta: "Garantizar que el  100% de los estudiantes reciben el servicio educativo oportunamente" </t>
    </r>
    <r>
      <rPr>
        <sz val="11"/>
        <color rgb="FF0000FF"/>
        <rFont val="Candara"/>
      </rPr>
      <t>(ajustado SDP 19/03/2024)</t>
    </r>
    <r>
      <rPr>
        <sz val="11"/>
        <color theme="1"/>
        <rFont val="Candara"/>
      </rPr>
      <t xml:space="preserve">
Presupuesto: 17.814.652.000.000
Distrito: 5.398.487.000.000
SGP: 12.416.165.000.000 </t>
    </r>
    <r>
      <rPr>
        <sz val="11"/>
        <color rgb="FF0000FF"/>
        <rFont val="Candara"/>
      </rPr>
      <t>(Ajustado SDP 19/03/2024)</t>
    </r>
  </si>
  <si>
    <t>PAra que sea una meta PDD definir el numero de estudiantes beneficiados</t>
  </si>
  <si>
    <t>Afro-Palenquero_2.2.12 
 Afro-Palenquero_2.2.13 
 Afro-Palenquero_2.2.14 
 Afro-Palenquero_2.2.18 
 Afro-Palenquero_4.2.12.
 Discapacidad_1.1.4 
 Educación_1.1.1. 
 Educación_1.1.7. 
 Educación_1.2.5. 
 Educación_1.3.1. 
 Educación_1.3.3. 
 Educación_4.1.2. 
 Educación_5.2.1. 
 Educación_7.1.1. 
 Educación_7.1.3. 
 Educación_7.1.4. 
 Educación_7.1.5. 
 Educación_7.1.6. 
 Educación_7.1.7. 
 Educación_7.1.8. 
 Educación_7.1.9. 
 Educación_7.1.10.
 Educación_7.1.11.
 Educación_7.1.12.
 Educación_7.1.13.
 Educación_7.2.1. 
 Educación_7.2.2. 
 Educación_7.2.3. 
 Educación_7.2.4. 
 Educación_7.2.5. 
 Educación_7.2.6. 
 Educación_7.2.7. 
 Educación_7.2.8. 
 Educación_7.2.9. 
 Educación_7.3.1. 
 Educación_7.3.2. 
 Educación_8.1.7. 
 Raizal_7.1.14.</t>
  </si>
  <si>
    <t>Porcentaje de estudiantes que reciben el servicio educativo</t>
  </si>
  <si>
    <t>(Número de estudiantes que reciben el servicio educativo/Número total de estudiantes)*100</t>
  </si>
  <si>
    <t>20-04-2024 Meta ajustada</t>
  </si>
  <si>
    <t>Ofrecer 32.000 cupos en las estrategias de acceso y permanencia en la educación posmedia.</t>
  </si>
  <si>
    <t xml:space="preserve">1) 4.000 cupos en Técnica Profesional
2) 5.000 cupos en Tecnológico
3) 9.000 cupos universitarios 
4)  10.000 cupos para ETDH
</t>
  </si>
  <si>
    <t>Agencia de Educación Superior Ciencia y Tecnología (ATENEA)</t>
  </si>
  <si>
    <r>
      <rPr>
        <sz val="11"/>
        <color theme="1"/>
        <rFont val="Candara"/>
      </rPr>
      <t xml:space="preserve">
Ajustar inversión pesoss corrientes 1.971.698.000.000
Marzo 15: Ajustar meta a "Aumentar a 65%  la tasa de tránsito inmediato a educación posmedia  a través del fortalecimiento de los programas de acceso existentes" </t>
    </r>
    <r>
      <rPr>
        <sz val="11"/>
        <color rgb="FF0000FF"/>
        <rFont val="Candara"/>
      </rPr>
      <t>(Ajustado SDP 19/03/2024)</t>
    </r>
    <r>
      <rPr>
        <sz val="11"/>
        <color theme="1"/>
        <rFont val="Candara"/>
      </rPr>
      <t xml:space="preserve">
Ajustar Línea Base a : 549%
20/03/2024
Se realiza ajuste de Meta a solicitud del Sector. Beneficiar a 32.000 jóvenes con programas de acceso a formación posmedia. Se ajustó nombre del indicador</t>
    </r>
  </si>
  <si>
    <t>Si en el alcance dicen a través de qué van a lograr el porcentaje de la meta (que podria llegar a variar) es mejor ajustar la meta PDD al número de cupos. la meta como está formulada es de resultado no de PDD. 
20240411
Ajustada redaccion-Diego</t>
  </si>
  <si>
    <t>Afro-Palenquero_2.2.17 
 Afro-Palenquero_4.2.15.
 BTI_7.1.1 B
 CTI_1.1.4. 
 Derechos Humanos_2.2.1 E
 Discapacidad_1.1.6 
 Discapacidad_1.1.34 
 Educación_3.1.1. 
 Educación_3.1.3. 
 Educación_3.1.4. 
 Educación_3.1.9. 
 Educación_3.2.1. 
 Educación_3.2.2. 
 Educación_3.3.1. 
 Educación_3.3.2 P
 Educación_3.4.3 M
 Educación_5.1.1.M
 Educación_5.1.2.O
 Educación_5.2.2. 
 Educación_5.3.1.E
 Educación_5.3.2. 
 Educación_5.3.3. 
 Indigena_1.3.26.
 Indigena_4.1.3. 
 Juventud_2.3.1. 
 Raizal_7.1.10.
 Raizal_7.1.11.
 Raizal_7.1.12.
 Raizal_7.1.17.
 Rrom_10.1.5</t>
  </si>
  <si>
    <t>Numero de jovenes que se benefician  con programas de acceso a formación posmedia</t>
  </si>
  <si>
    <t>Sumatoria de jovenes que se benefician con programas de acceso a formación posmedia</t>
  </si>
  <si>
    <t>SIMAT SNIES SIET del MEN. SENA</t>
  </si>
  <si>
    <t>Nueva magnitud: 28000
18-04-2024 Ajustada magnitud en meta columna S Magnitud meta 2028.  Pendiente veriicar alcance de meta y formula de indicador. 
Ajustar alcance: 
1) 4.000 cupos en Técnica Profesional
2) 5.000 cupos en Tecnológico
3) 9.000 cupos universitarios 
4)  10.000 cupos para ETDH
Ajustar fómula de indicador: 
Sumatoria de jovenes que se benefician con programas de acceso a formación posmedia
18-04-2024 Ajustado alcance y formula
20-04-2024 Se ajusto meta y anualizaciones con recursos</t>
  </si>
  <si>
    <t>Beneficiar a 294.585 niños niñas adolescentes y jóvenes en educación inicial básica y media a través de procesos de formación digital cultural artística patrimonial deportiva y cultura ciudadana.</t>
  </si>
  <si>
    <t xml:space="preserve">La meta comprende la realización de procesos de formación en artes patrimonio cultural deportes y cultura ciudadana dirigidas a niños niñas adolescentes y jóvenes de instituciones educativas.
</t>
  </si>
  <si>
    <r>
      <rPr>
        <sz val="11"/>
        <color rgb="FF000000"/>
        <rFont val="Candara"/>
      </rPr>
      <t xml:space="preserve">
</t>
    </r>
    <r>
      <rPr>
        <b/>
        <sz val="11"/>
        <color rgb="FFFF0000"/>
        <rFont val="Candara"/>
      </rPr>
      <t>Sector CRD 15_03_2024</t>
    </r>
    <r>
      <rPr>
        <sz val="11"/>
        <color rgb="FF000000"/>
        <rFont val="Candara"/>
      </rPr>
      <t xml:space="preserve">
</t>
    </r>
    <r>
      <rPr>
        <b/>
        <sz val="11"/>
        <color rgb="FF000000"/>
        <rFont val="Candara"/>
      </rPr>
      <t>Recursos</t>
    </r>
    <r>
      <rPr>
        <sz val="11"/>
        <color rgb="FF000000"/>
        <rFont val="Candara"/>
      </rPr>
      <t xml:space="preserve">: pasa a $1.302.900.000.000
</t>
    </r>
    <r>
      <rPr>
        <b/>
        <sz val="11"/>
        <color rgb="FF000000"/>
        <rFont val="Candara"/>
      </rPr>
      <t>Magnitud</t>
    </r>
    <r>
      <rPr>
        <sz val="11"/>
        <color rgb="FF000000"/>
        <rFont val="Candara"/>
      </rPr>
      <t xml:space="preserve">: pasa a 493.100
</t>
    </r>
    <r>
      <rPr>
        <b/>
        <sz val="11"/>
        <color rgb="FF000000"/>
        <rFont val="Candara"/>
      </rPr>
      <t>Redacción meta</t>
    </r>
    <r>
      <rPr>
        <sz val="11"/>
        <color rgb="FF000000"/>
        <rFont val="Candara"/>
      </rPr>
      <t>: Beneficiar a 493.100 niños niñas adolescentes y jóvenes a través de procesos de formación digital cultural artística patrimonial deportiva y cultura ciudadana para la educación inicial básica y media</t>
    </r>
  </si>
  <si>
    <t>Afro-Palenquero_5.1.15.
 Infancia_3.3.3. 
 Infancia_2.2.3. 
 Juventud_5.1.4. 
 LEO_1.1.9 P
 Rrom_7.1.13</t>
  </si>
  <si>
    <t>Niños niñas adolescentes y jóvenes beneficiados con formación artística cultural deportiva y patrimonial.</t>
  </si>
  <si>
    <t>Sumatoria niños niñas adolescentes y jóvenes beneficiados con formación artística cultural deportiva y patrimonial.</t>
  </si>
  <si>
    <t>290.079
(2023)</t>
  </si>
  <si>
    <t>SEGPLAN / Registros administrativos de los planes operativos anuales de seguimiento a metas</t>
  </si>
  <si>
    <r>
      <rPr>
        <b/>
        <sz val="11"/>
        <color rgb="FFFF0000"/>
        <rFont val="Candara"/>
      </rPr>
      <t>AJUSTES 18 abril 2024:
Incluir en el alcance: 
Entidades que le aportan a esta meta:
Idartes IDPC IDRD y OFB</t>
    </r>
    <r>
      <rPr>
        <b/>
        <sz val="11"/>
        <color theme="1"/>
        <rFont val="Candara"/>
      </rPr>
      <t xml:space="preserve">
AJUSTES 16 abril 2024:
</t>
    </r>
    <r>
      <rPr>
        <sz val="11"/>
        <color theme="1"/>
        <rFont val="Candara"/>
      </rPr>
      <t>Magnitud: 285.142
Inversión: $ 230.593.180.000
18-04-2024 Ajustada magnitud y meta con nueva magnitud</t>
    </r>
  </si>
  <si>
    <t>Beneficiar 189.809 personas a partir de la primera infancia y a lo largo de la vida en procesos de formación y exploración cultural artística patrimonial recreativa y deportiva en particular en espacios cercanos y entornos comunitarios</t>
  </si>
  <si>
    <t xml:space="preserve">La meta comprende la realización de estrategias de formación en artes patrimonio cultural deportes y cultura ciudadana  dirigidas a personas de grupos poblacionales por fuera del sistema educativo.
</t>
  </si>
  <si>
    <r>
      <rPr>
        <sz val="11"/>
        <color rgb="FF000000"/>
        <rFont val="Candara"/>
      </rPr>
      <t xml:space="preserve">
</t>
    </r>
    <r>
      <rPr>
        <b/>
        <sz val="11"/>
        <color rgb="FFFF0000"/>
        <rFont val="Candara"/>
      </rPr>
      <t>Sector CRD 15_03_2024</t>
    </r>
    <r>
      <rPr>
        <sz val="11"/>
        <color rgb="FF000000"/>
        <rFont val="Candara"/>
      </rPr>
      <t xml:space="preserve">
</t>
    </r>
    <r>
      <rPr>
        <b/>
        <sz val="11"/>
        <color rgb="FF000000"/>
        <rFont val="Candara"/>
      </rPr>
      <t>Recursos</t>
    </r>
    <r>
      <rPr>
        <sz val="11"/>
        <color rgb="FF000000"/>
        <rFont val="Candara"/>
      </rPr>
      <t xml:space="preserve">: pasa a $306.493.000.000
</t>
    </r>
    <r>
      <rPr>
        <b/>
        <sz val="11"/>
        <color rgb="FF000000"/>
        <rFont val="Candara"/>
      </rPr>
      <t>Magnitud</t>
    </r>
    <r>
      <rPr>
        <sz val="11"/>
        <color rgb="FF000000"/>
        <rFont val="Candara"/>
      </rPr>
      <t>: pasa a 356.880
Beneficiar 388.500 personas a partir de la primera infancia y a lo largo de la vida en procesos de formación exploración y circulación cultural artística patrimonial recreativa deportiva y formación para el trabajo en particular en espacios cercanos y entornos comunitarios.
IDRD: El IDRD suma a esta meta con una magnitud de 32.000 y un presupuesto de $20.000.000.000</t>
    </r>
  </si>
  <si>
    <t>Acción Comunal_1.3.10 
 Economía Cultural _2.2.2 E
 Indigena_2.1.11.
 Indigena_2.1.4.P
 Infancia_2.1.3. 
 Infancia_2.2.5 J
 Infancia_2.2.7. 
 Infancia_2.2.8. 
 Infancia_2.2.9 C
 Infancia_2.2.10 
 Infancia_2.2.12.
 Infancia_2.2.4. 
 Juventud_5.1.2 J
 Juventud_5.5.1. 
 Juventud_5.1.6. 
 LEO_1.1.5. 
 Mujeres_3.1.10 
 Mujeres_8.1.6 A
 Mujeres_8.1.7 N
 Seguridad_4.3.8.</t>
  </si>
  <si>
    <t>Personas beneficiadas con procesos de formación y exploración cultural artística patrimonial.</t>
  </si>
  <si>
    <t>Sumatoria de personas beneficiadas con formación y exploración artística cultural y patrimonial.</t>
  </si>
  <si>
    <t>136.247
(2023)</t>
  </si>
  <si>
    <r>
      <rPr>
        <b/>
        <sz val="11"/>
        <color rgb="FFFF0000"/>
        <rFont val="Candara"/>
      </rPr>
      <t xml:space="preserve">AJUSTES 18 abril 2024:
Incluir en el alcance: 
Entidades que le aportan a esta meta:
SCRD Idartes IDPC IDRD y OFB
</t>
    </r>
    <r>
      <rPr>
        <b/>
        <sz val="11"/>
        <color theme="1"/>
        <rFont val="Candara"/>
      </rPr>
      <t xml:space="preserve">AJUSTES 16 abril 2024:
</t>
    </r>
    <r>
      <rPr>
        <sz val="11"/>
        <color theme="1"/>
        <rFont val="Candara"/>
      </rPr>
      <t xml:space="preserve">Magnitud: 189.809
Inversión: 197.458.450.000
18-04-2024 Ajustada magnitud y meta con nueva magnitud
</t>
    </r>
  </si>
  <si>
    <t>3.17. Formación para el trabajo y acceso a oportunidades educativas</t>
  </si>
  <si>
    <t>Ofrecer 20.000 cupos de formación posmedia en cursos cortos orientados a jóvenes con potencial</t>
  </si>
  <si>
    <t xml:space="preserve">La inversión directa del Distrito se enfocará en la ampliación de la oferta para programas que son altamente demandados por los jóvenes a través de diferentes acciones que se adelantarán el marco de la autonomía universitaria </t>
  </si>
  <si>
    <r>
      <rPr>
        <sz val="11"/>
        <color theme="1"/>
        <rFont val="Candara"/>
      </rPr>
      <t xml:space="preserve">Feb 2024: Solicitamos ajustar el programa así: "Posmedia con pertinencia"
</t>
    </r>
    <r>
      <rPr>
        <b/>
        <sz val="11"/>
        <color theme="1"/>
        <rFont val="Candara"/>
      </rPr>
      <t xml:space="preserve">Lineas base (Evaluado)
</t>
    </r>
  </si>
  <si>
    <t>Por favor revisar la magnitud planteada cuál es la línea base? por qué n termino de aumento?. De acuerdo con los resultados de planes anteriores si alcanzan a lograr 10.000 cupos nuevos?
20240411
Ajustada redaccion por solcitud de Diego</t>
  </si>
  <si>
    <t>Educación_3.1.6 P
 Educación_3.1.8 E
 Educación_3.1.10.
 Educación_3.4.1 S
 Educación_3.4.2 E
 Migrantes_2.2.10 
 Pobreza_3.1.4 A
 Pobreza_2.1.1</t>
  </si>
  <si>
    <t>Número de jóvenes con potencial en programas de formación posmedia de cursos cortos</t>
  </si>
  <si>
    <t>Sumatoria del número de jóvenes con potencial en programas de formación posmedia de cursos cortos</t>
  </si>
  <si>
    <t>ATENEA</t>
  </si>
  <si>
    <t>Nueva magnitud: 30000
18-04-2024 Ajustada magnitud en meta.
20-04-2024 Meta ajustada recursos y anualizaciones</t>
  </si>
  <si>
    <t>Aumentar en 1.500 la oferta de cupos en programas altamente demandados y pertinentes que respondan a las expectativas y proyectos de vida de las y los bogotanos en el marco de su autonomía universitaria.</t>
  </si>
  <si>
    <t>Universidad Distrital Francisco José de Caldas</t>
  </si>
  <si>
    <t>Economia Circular_4.1.1.S
 Economia Circular_4.1.2.S
 Educación_3.4.4 M
 Educación_3.4.5 N
 Educación Ambiental_2.1.14.
 Educación Ambiental_2.1.5 I</t>
  </si>
  <si>
    <t>Número de nuevos cupos en programas altamente demandados y pertinentes que respondan a las expectativas y proyectos de vida de los bogotanos en el marco de su autonomía universitaria</t>
  </si>
  <si>
    <t>Sumatoria del número de nuevos cupos en programas altamente demandados y pertinentes que respondan a las expectativas y proyectos de vida de los bogotanos en el marco de su autonomía universitaria</t>
  </si>
  <si>
    <t>UNIVERSIDAD DISTRITAL</t>
  </si>
  <si>
    <t>Nueva magnitud: 1000
18-04-2024 Ajustada magnitud en meta. Pendinte anualización magnitud. Se ajustó columna S porque tenia error de magintud
20-04-2024 Meta ajustada</t>
  </si>
  <si>
    <t>Realizar 5 convocatorias de Ciencia tecnología e innovación para promover investigación de sectores priorizados</t>
  </si>
  <si>
    <t>Convocatorias para inversión en Ciencia tecnología en innovación</t>
  </si>
  <si>
    <t xml:space="preserve">Feb-2024 Solicitamos modificar la meta (observación evaluada)
Feb-2024 Incrementar al 1% la participación de la inversión distrital en investigación y desarrollo sobre el producto interno bruto de la ciudad.  (observación evaluada)
Feb-2024 Solicitamos ajustar el programa al 3.3.  (observación evaluada)
</t>
  </si>
  <si>
    <t>Revisar fnanciación de Regalias
En el alcancea qué corresponde la "convocatoria" pues pporque es un recurso alto para esos dos productos que están definiendo yla convocatoria es de gestión. Las becas corresponderían al total de los 236.000.000.000? (son casi 2mil millones).
La meta no corresponde a una meta de PDD corresponde más a un resultado u análisis de la implementación de los dos productos que mencionan en el alcance</t>
  </si>
  <si>
    <t>BTI_7.1.2 C
 BTI_7.1.3. 
 BTI_7.1.4. 
 Educación_8.1.1. 
 Educación_8.1.3. 
 Educación_8.1.4.E
 Educación_8.1.5. 
 Educación_8.1.6. 
 Educación_8.1.8 E
 Educación_8.2.3. 
 Educación_8.2.4. 
 Educación_8.2.7 P
 Educación_8.3.1. 
 Educación_8.3.3.</t>
  </si>
  <si>
    <t>Convocatorias de Ciencia tecnología e innovación para promover investigación de sectores priorizados realizadas</t>
  </si>
  <si>
    <t>Sumatoria de convocatorias de Ciencia tecnología e innovación para promover investigación de sectores priorizados realizadas</t>
  </si>
  <si>
    <t>Observatorio Colombiano de Ciencia y Tecnología - OCTI</t>
  </si>
  <si>
    <t>18-04-2024 Pendiente anualizacilon de magnitud
20-04-2024 Meta actualizada</t>
  </si>
  <si>
    <t>Cualificar 9000 mujeres en herramientas para la autonomía económica</t>
  </si>
  <si>
    <t>9.000 mujeres participan en estrategias de empoderamiento económico que aportan a la promoción y garantía de sus derechos.</t>
  </si>
  <si>
    <r>
      <rPr>
        <b/>
        <sz val="11"/>
        <color rgb="FFFF0000"/>
        <rFont val="Candara"/>
      </rPr>
      <t xml:space="preserve">Observaciones del Sector 15.03.24 </t>
    </r>
    <r>
      <rPr>
        <sz val="11"/>
        <color rgb="FF000000"/>
        <rFont val="Candara"/>
      </rPr>
      <t xml:space="preserve">
Se Ajusta  redacción de la meta -
</t>
    </r>
    <r>
      <rPr>
        <sz val="11"/>
        <color rgb="FFFF0000"/>
        <rFont val="Candara"/>
      </rPr>
      <t xml:space="preserve">Fomentar el empoderamiento social político y económico de 22.000 mujeres desde múltiples estrategias que aporten a la promoción y garantía de sus derechos.
</t>
    </r>
    <r>
      <rPr>
        <sz val="11"/>
        <color rgb="FF000000"/>
        <rFont val="Candara"/>
      </rPr>
      <t xml:space="preserve">Se Ajusta  redacción del indicador
</t>
    </r>
    <r>
      <rPr>
        <sz val="11"/>
        <color rgb="FFFF0000"/>
        <rFont val="Candara"/>
      </rPr>
      <t xml:space="preserve">Número de mujeres que participaron en las estrategias de fomento del empoderamiento social político y económico en la ciudad </t>
    </r>
    <r>
      <rPr>
        <sz val="11"/>
        <color rgb="FF000000"/>
        <rFont val="Candara"/>
      </rPr>
      <t xml:space="preserve">
Se Ajusta  redacción de la formula del indicador
</t>
    </r>
    <r>
      <rPr>
        <sz val="11"/>
        <color rgb="FFFF0000"/>
        <rFont val="Candara"/>
      </rPr>
      <t xml:space="preserve">Sumatoria de mujeres que participaron en  las estrategias de fomento del empoderamiento social político y económico en la ciudad 
</t>
    </r>
    <r>
      <rPr>
        <sz val="11"/>
        <color rgb="FF000000"/>
        <rFont val="Candara"/>
      </rPr>
      <t>19/MAR-SDP-EDD: Aumentar a 22.000 el número de mujeres que participan en estrategias de empoderamiento social político y económico que aportan a la promoción y garantía de sus derechos
ALCANCE META: 22.000 mujeres participan en estrategias de empoderamiento social político y económico que aportan a la promoción y garantía de sus derechos en especial aquellas relacionadas con la autonomía económica</t>
    </r>
  </si>
  <si>
    <t>Afro-Palenquero_1.1.8 E
 Afro-Palenquero_6.3.9. 
 Indigena_1.1.1. 
 LGBTI_1.3.12</t>
  </si>
  <si>
    <t>Número de mujeres que participan en las estrategias de fomento del empoderamiento económico en la ciudad</t>
  </si>
  <si>
    <t>Sumatoria de mujeres que participan en las estrategias de fomento del empoderamiento económico en la ciudad</t>
  </si>
  <si>
    <t>18-04-2024 Se ajustó magnitud de la meta y alcance.</t>
  </si>
  <si>
    <t>Mantener en 16 la producción de estudios y/o investigaciones del Observatorio de Mujeres y Equidad de Género - OMEG que den cuenta de la situación de derechos de las mujeres con datos diversificados para la toma de decisiones.</t>
  </si>
  <si>
    <t>Se mantienen los 16 estudios, entre los cuales se incluye la actualización de la línea de base en 2025, de la Política Pública de Mujer y Equidad de Género.</t>
  </si>
  <si>
    <r>
      <rPr>
        <sz val="11"/>
        <color rgb="FF000000"/>
        <rFont val="Candara"/>
      </rPr>
      <t xml:space="preserve">Agregar esta estrategia: Producción de datos y gestión de conocimiento.
 Agregar el producto 1.1.10 Estudios producidos por el OMEG sobre la situación de derechos de las mujeres con enfoques de género y diferencial para la toma de decisiones de la Política Pública de Mujeres y Equidad de Género 2020-2030
</t>
    </r>
    <r>
      <rPr>
        <b/>
        <i/>
        <sz val="11"/>
        <color rgb="FF000000"/>
        <rFont val="Candara"/>
      </rPr>
      <t xml:space="preserve">La meta y el alcance no logra precisar el número pues "Aumentar" puede significar 16 u 8? Pues esta es una nueva administración. Precisar Realizaar XXX estudios para....
</t>
    </r>
    <r>
      <rPr>
        <sz val="11"/>
        <color rgb="FF000000"/>
        <rFont val="Candara"/>
      </rPr>
      <t>19/MAR-SDP-EDD: Correcto</t>
    </r>
  </si>
  <si>
    <t>Se aclaró la magnitud</t>
  </si>
  <si>
    <t>Afro-Palenquero_1.1.2. 
 Afro-Palenquero_1.1.4 I
 Afro-Palenquero_4.1.9. 
 Afro-Palenquero_6.2.1. 
 Afro-Palenquero_6.2.2. 
 ASP_3.2.3 Í
 ASP_4.2.7. 
 ASP_4.2.8 I
 Indigena_1.1.2.I
 Mujeres_1.1.10 
 Mujeres_1.1.11 
 Mujeres_1.1.12 
 Raizal_6.1.4. 
 Ruralidad_1.1.8 E</t>
  </si>
  <si>
    <t>Número de estudios y/o investigaciones del Observatorio de Mujeres y Equidad de Genero - OMEG que den cuenta de la situación de derechos de las mujeres con datos diversificados para la toma de decisiones.</t>
  </si>
  <si>
    <t>Sumatoria de estudios y/o investigaciones del Observatorio de Mujeres y Equidad de Genero - OMEG que den cuenta de la situación de derechos de las mujeres con datos diversificados para la toma de decisiones.</t>
  </si>
  <si>
    <t>16
(2023)</t>
  </si>
  <si>
    <t>OMEG-SDMujer</t>
  </si>
  <si>
    <t>18-04-2024 Se ajusta magnitud de meta.
OJO: Falta ajustar el alcance de la meta que pasa de 16 a 20 estudios y corresponde a un incremento del 25%.
18-04-2024 Ajustada magnitud. Pendiente presupuesto
Ajustar a: mantener en 16 la   producción de estudios y/o investigaciones del Observatorio de Mujeres y Equidad de Género - OMEG que den cuenta de la situación de derechos de las mujeres con datos diversificados para la toma de decisiones.
19-04-2024 AJustada magnitud  y meta</t>
  </si>
  <si>
    <t>3.21. Bogotá Ciudad Portuaria</t>
  </si>
  <si>
    <t>Desarrollar un (1) modelo de gobernanza colaborativa y multinivel en el marco de la Actuación Urbana Integral Distrito Aeroportuario para su implementación y posicionamiento de Bogotá como una ciudad portuaria.</t>
  </si>
  <si>
    <t>A partir de la reglamentación de la Actuación Urbana Integral Distrito Aeroportuario se desarrollará el esquema de gobernanza para la convergencia institucional que vincule a entidades gubernamentales el concesionario aeroportuario el sector privado la academia y la sociedad civil con el fin de facilitar la anuencia de inversión pública y privada el fortalecimiento del tejido empresarial la generación de empleo y consolidación de un entorno de confianza institucional de Bogotá que reconoce su potencial al contar con la infraestructura de transporte aéreo más importante de América Latina.</t>
  </si>
  <si>
    <t>Se propone nuevo programa y meta. En relación con las competencias de la SDP se propone articulado para el Decreto de adopción.
En el listado de desplegable se incluyó en esta celda Bogotá Ciudad Portuaria
Se solicita considerar la creacion de un nuevo programa en el listado desplegable "Ciudad Portaria" al cual se vincularian Hacienda dessarrollo economico y educacion</t>
  </si>
  <si>
    <t>Modelo de gobernanza colaborativa y multinivel en el marco de la Actuación Urbana Integral Distrito Aeroportuaria desarrollado.</t>
  </si>
  <si>
    <t>Sumatoria de las fases del desarrollo del modelo de gobernanza colaborativa y multinivel en el marco de la Actuación Urbana Integral Distrito Aeroportuaria</t>
  </si>
  <si>
    <t xml:space="preserve">Favor ajustar la formula del indicador de la siguiente manera:
«Sumatoria de las fases del desarrollo del modelo de gobernanza colaborativa y multinivel en el marco de la Actuación Urbana Integral Distrito Aeroportuaria.»
18-04-2024 Ajustado fase indicador
</t>
  </si>
  <si>
    <t>Desarrollar 60 experiencias turísticas competitivas en Bogotá Región</t>
  </si>
  <si>
    <t>Las experiencias turísticas a desarrollar se enmarcan en cuatro (4) Productos Turísticos emblemáticos de la ciudad entendidos como la combinación de atractivos y servicios materiales e inmateriales que posteriormente ofrecerán al mercado los actores de la cadena turística (operadores guías medios) para satisfacer una demanda segmentada según características o preferencias particulares. Estos productos son: Cutural-Gastrónomico Naturaleza Bienestar y Deportivo.</t>
  </si>
  <si>
    <t>Instituto Distrital de Turismo - IDT</t>
  </si>
  <si>
    <r>
      <rPr>
        <b/>
        <i/>
        <sz val="11"/>
        <color rgb="FF000000"/>
        <rFont val="Candara"/>
      </rPr>
      <t xml:space="preserve">En el alcance no es clara la definición de "experiencia turística". Seguros que en los 4 años van a desarrollarasl con 130 pues en promedio darían anualmente 33.
</t>
    </r>
    <r>
      <rPr>
        <sz val="11"/>
        <color rgb="FFFF0000"/>
        <rFont val="Candara"/>
      </rPr>
      <t xml:space="preserve">19/03/2024 Revisión sectorialista: no hay ajustes solicitados por el sector se ha verificado la consistencia con la tabla del programa la descripción del mismo y el diagnóstico
</t>
    </r>
  </si>
  <si>
    <t>Bicicleta_5.1.4. 
 Derechos Humanos_2.6.1 
 Hábitat_3.1.23.
 Indigena_2.1.24.
 Infancia_2.1.9.P
 LGBTI_3.3.9. 
 Raizal_2.1.9.A
 Ruralidad_2.2.7 D
 Transparencia_4.3.4 E
 Turismo_1.5.1 C
 Turismo_2.2.1 P
 Turismo_3.1.1 E
 Turismo_3.1.2 E
 Turismo_3.1.3 E
 Turismo_3.1.4 E
 Turismo_3.1.5 E
 Turismo_3.1.6 E
 Turismo_3.1.7 E
 Turismo_4.2.2 E
 Turismo_4.3.1 S
 Turismo_4.5.1 A</t>
  </si>
  <si>
    <t>Número de experiencias turísticas de Bogotá Región desarrolladas como experiencias competitivas</t>
  </si>
  <si>
    <t># de experiencias turísticas desarrolladas / # de experiencias turísticas programadas</t>
  </si>
  <si>
    <t>Presupuesto de Inversión</t>
  </si>
  <si>
    <t>Se disminuye la magnitud de la meta a 60 experiencias
18-04-2024 Ajustada magnitud y meta</t>
  </si>
  <si>
    <t>Impactar al menos a 1.100.000 personas y/o actores de la cadena de valor del sector a través de la realización y ejecución de diferentes acciones de marketing 360 que permitan el posicionamiento y consolidación de Bogotá como destino turístico a nivel regional nacional e internacional</t>
  </si>
  <si>
    <t xml:space="preserve">Las acciones a desarrollar buscan: facilitar los medios para que el turista planee su viaje desarrollar y/o coordinar canales de distribución para comprar ese viaje soñado a Bogotá y apoyo a eventos y actividades para que los turistas tengan la mejor experiencia en Bogotá. Al igual que fortalecer la marca Bogotá a tráves de Visit Bogota.
</t>
  </si>
  <si>
    <t>Revisar la redacción. Se sugiere empezar con el verbo+magnitud+complemento. El como lo van a hacer lo pueden especificar dentro del alcance. La maginitud son los 2.5000.000 de personas.
19/03/2024 Revisión sectorialista: No hay observaciones a la fecha para esta actividad se verifica que la información corresponde con lo diligenciado en el archivo word con la descripción del programa y con el diganóstico</t>
  </si>
  <si>
    <t>Número de personas impactadas a través de acciones de marketing 360</t>
  </si>
  <si>
    <t xml:space="preserve"># personas impactadas/ # personas programadas
</t>
  </si>
  <si>
    <t>1924267
(2023)</t>
  </si>
  <si>
    <t>Se disminuye la magnitud de la meta a 1.100.000 personas y/o actores
18-04-2024 Ajustada meta y magnitud</t>
  </si>
  <si>
    <t>Realizar 10 productos que aporten a mantener la certificación de Bogotá como Destino Turístico Inteligente</t>
  </si>
  <si>
    <t>Cumplimiento de un plan de acción en el marco de los cinco ejes de DTI: gobernanza innovación tecnología sostenibilidad y accesibilidad.</t>
  </si>
  <si>
    <t>Cuáles son los productos que van a permitir llegar a ese porentaje del índice? Pues est es una meta de resultado.
19/03/2024 Revisión sectorialista: No hay observaciones a la fecha para esta actividad se verifica que la información corresponde con lo diligenciado en el archivo word con la descripción del programa y con el diganóstico</t>
  </si>
  <si>
    <t>Mujeres_5.1.1 E
 Mujeres_5.1.2 R
 Turismo_1.3.1 P
 Turismo_1.3.2 E
 Turismo_3.2.1 N
 Turismo_5.1.1 A
 Turismo_5.1.2 A
 Turismo_5.2.1 D
 Turismo_5.2.2 A</t>
  </si>
  <si>
    <t>Número de productos que aporten a mantener la certificación DTI</t>
  </si>
  <si>
    <t>Número de productos entregados / Número de productos programados</t>
  </si>
  <si>
    <t>Impulsar el desarrollo de 300 proyectos del sector turismo que contribuyan al desarrollo social y económico de la ciudad de Bogotá</t>
  </si>
  <si>
    <t xml:space="preserve">Se contempla impactar diferentes proyectos con enfoques y programas como:
Turismo Competitivo y Promoción de Bogotá como destino turístico mediante sus programas Infraestructura Turística Producto Turístico Capacitación Calidad y Sostenibilidad Turística Ciencia tecnología e Innovación Productividad en el turismo Turismo con Propósito Mercadeo y promoción nacional e internacional Desarrollo de eventos de ciudad con interés turístico
</t>
  </si>
  <si>
    <r>
      <rPr>
        <sz val="11"/>
        <color theme="1"/>
        <rFont val="Candara"/>
      </rPr>
      <t xml:space="preserve">Revisar si esta meta puede corresponder al OE3 "Bogotá confía en su potencial" en el programa "Promoción de la internacionalización e impulso a turimso"
</t>
    </r>
    <r>
      <rPr>
        <sz val="11"/>
        <color rgb="FFFF0000"/>
        <rFont val="Candara"/>
      </rPr>
      <t xml:space="preserve">En la entrega de la fase 3 se indicó que debía estar en el OE3 programa "promoción de la internacionalización e impulso al empleo"
</t>
    </r>
    <r>
      <rPr>
        <b/>
        <i/>
        <sz val="11"/>
        <color theme="1"/>
        <rFont val="Candara"/>
      </rPr>
      <t xml:space="preserve">Promover no permite que sea un verbo medible como meta de producto de PDD. Van a garantizar que se ejcuten esos 500 proyectos van a fortalecerlos?. A través de qué tipo de productos lo van a lograr por ejemplo cuantos eventos de ciudad con interés turístico van a realizar.
</t>
    </r>
    <r>
      <rPr>
        <sz val="11"/>
        <color theme="1"/>
        <rFont val="Candara"/>
      </rPr>
      <t>19/03/2024 Revisión sectorialista: No hay solicitud de ajuste por parte de los sectores la información está concordante con la tabla en el documento word con la descripción del programa al cual pertenece y con el diagnóstico presentado.</t>
    </r>
  </si>
  <si>
    <t>Indigena_1.4.6.D
 Infancia_3.1.2. 
 LGBTI_1.3.2 P
 LGBTI_1.3.4 I
 Rrom_1.1.9 E
 Turismo_3.1.8 E
 Turismo_4.3.2 E
 Turismo_4.4.1 F</t>
  </si>
  <si>
    <t xml:space="preserve">Número de proyectos del sector turismo impulsados </t>
  </si>
  <si>
    <t>Número de proyectos que impulsados</t>
  </si>
  <si>
    <t>148
(2023)</t>
  </si>
  <si>
    <t>Se disminuye magnitud a 300 proyectos
18-04-2024 Ajustada meta y magnitud</t>
  </si>
  <si>
    <t>Generar acciones para el acceso a mecanismos de financiación para 2.000 empresas y/o unidades productivas con el fin de impulsar su productividad.</t>
  </si>
  <si>
    <t>Implementación de estrategias programas y servicios para brindar mecanismos de financiación que permitan a las empresas de alto impacto en etapa de consolidación y/o aceleración reinventar crecer y consolidar sus negocios disminuyendo su exposición a la tasa de mortalidad empresarial lo que permitirá aumentar la productividad de las empresas.</t>
  </si>
  <si>
    <r>
      <rPr>
        <sz val="11"/>
        <color rgb="FFFF0000"/>
        <rFont val="Candara"/>
      </rPr>
      <t xml:space="preserve">Está mal la formula del indicador y la magnitud de la meta. El primero está en porcentaje (%) y el otro en número entero - 
Se solicita ajustar ajustar así: 
1) Nombre del Indicador: Empresas fortalecidas en el desarrollo de capacidades para la productividad que acceden efectivamente a mecanisos de financiación
2) Formula del indicador: # de empresas fortalecidas en el desarrollo de capacidades para la productividad que acceden efectivamente a mecanisos de financiación.
19/03/2024 Revisión sectorialista: Se hacen los ajustes solicitados en el nombre del indicador y su medición; el mismo está incluido en las tablas del archivo word y es concocrdante con la descripción del programa y el diagnóstico se ajusta el costo de la meta de acuerdo a las fuentes propuestas y verificadas 
</t>
    </r>
    <r>
      <rPr>
        <sz val="11"/>
        <color rgb="FF000000"/>
        <rFont val="Candara"/>
      </rPr>
      <t>20/03/2024
Se solicita ajuste de redacción de la meta por : 
Vincular a 2000 empresas y/o unidades productivas en acciones para el acceso a mecanismos de financiación que impulsen su productividad</t>
    </r>
  </si>
  <si>
    <t>En la versión enviada el día de hoy está pendiente incluir ID en POT y ID de productos de PP (venia un listado descritivo). No describen el alcance tampoco de la meta. Tienen para esta meta un presupuesto combinado con otras por un valor de $74782858783 (deben distribuir cuánto corresponde a cada meta por favor)</t>
  </si>
  <si>
    <t>CTI_2.1.2 A
 Indigena_1.4.7.E
 Indigena_2.1.17.
 Mujeres_5.1.11 
 Mujeres_5.1.15 
 Rrom_1.1.2 U</t>
  </si>
  <si>
    <t xml:space="preserve">Empresas fortalecidas en el desarrollo de capacidades para la productividad que acceden efectivamente a mecanisos de financiación
</t>
  </si>
  <si>
    <t xml:space="preserve"># de empresas fortalecidas en el desarrollo de capacidades para la productividad que acceden efectivamente a mecanisos de financiación.
</t>
  </si>
  <si>
    <t>199
(2023)</t>
  </si>
  <si>
    <t>Cálculos propios SDDE sobre datos reportados en los diagnósticos realizados en la intervención de la Dirección de Competitividad.</t>
  </si>
  <si>
    <r>
      <rPr>
        <sz val="11"/>
        <color theme="1"/>
        <rFont val="Candara"/>
      </rPr>
      <t xml:space="preserve">Generar acciones para el acceso a mecanismos de financiación para 2.000 empresas y/o unidades productivas con el fin de impulsar su productividad.
18-04-2024 Meta verificada
</t>
    </r>
    <r>
      <rPr>
        <sz val="11"/>
        <color rgb="FFFF0000"/>
        <rFont val="Candara"/>
      </rPr>
      <t>Se sugiere en el nombre del inidcador cambiar la palabra "mecanisos" por "mecanismos"</t>
    </r>
  </si>
  <si>
    <t>Aumentar el nivel de productividad para 1053 empresas mediante el desarrollo de alianzas estratégicas que conlleven al desarrollo de capacidades para la gestión de procesos de aceleración y sofisticación</t>
  </si>
  <si>
    <t>Se llevarán a cabo programas o donde se busca fortalecer empresas de Bogotá - Región. Estas organizaciones recibirán fortalecimiento especializado a través del acompañamiento de aliados y/o entidades expertas en aspectos y temáticas empresariales  dando como resultado el desarrollo de planes de gestión para la innovación para las empresas participantes  que ayuden en la mejora de su productividad y competitividad enfocado en los siguientes aspectos: transformación digital desarrollo e innovación empresarial fortalecimiento de capacidades gerenciales y organizacionales para la innovación y el desarrollo empresarial analítica de datos y competitividad empresarial innovación de producto servicio y experiencia de usuario desarrollo de habilidades para la innovación sostenibilidad e internacionalización.</t>
  </si>
  <si>
    <r>
      <rPr>
        <sz val="11"/>
        <color rgb="FF000000"/>
        <rFont val="Candara"/>
      </rPr>
      <t>Se considera que los aspectos  de  intervención  no  solo deben ser los  que  se   expidan  en el alcance de la meta  si  no que  debería dejar mas  mas amplio- debido  al  rápido  cambio  de tendencias  y desarrollos tecnológicos .
Como resultado  del  ejercicio de análisis se considera  que la meta no debe  estar orientado a sino a producto   haciendo especial  énfasis  en el componente  de fortalecimiento. Revisar en la bases del PDD con relación al indicador sugerido allí.</t>
    </r>
    <r>
      <rPr>
        <sz val="11"/>
        <color rgb="FFFF0000"/>
        <rFont val="Candara"/>
      </rPr>
      <t xml:space="preserve">
Se solicita cambiar la redacción del alcance así:
Se llevarán a cabo programas en donde se busca fortalecer empresas de Bogotá D.C. Estas organizaciones recibirán fortalecimiento especializado a través del acompañamiento de aliados y/o entidades expertas en aspectos y temáticas empresariales que ayuden en la mejora de su productividad y competitividad.
Se solicita cambiar la redacción de la meta así:
Aumentar el nivel de productividad para al menos el 30% del total de empresas fortalecidas en sus capacidades empresariales a través del desarrollo de programas y proyectos estratégicos fundamentados en el desarrollo tecnológico y la innovación que permitan incrementar la productividad y competitividad del tejido empresarial de la ciudad.
19/03/2024 Revisión sectorialista: Una vez realizada la mesa con el sector se informa que la información consignada corresponde a un proceso anterior y que la misma no requiere ajustes más alla de la redistribución de recursos solicitada para el financiamiento de las nuevas metas incluidas se reduce el valor de meta a 11100 millones de pesos
</t>
    </r>
    <r>
      <rPr>
        <sz val="11"/>
        <color rgb="FF000000"/>
        <rFont val="Candara"/>
      </rPr>
      <t>20/03/2024 Como está redactada podria ser de resultado para que sea de producto podría ajustarse así: Vincular a 1053 de empresas en acciones como alianzas estratégicas y  desarrollo de capacidades para la gestión de procesos de aceleración y sofisticación para  que aumenten su nivel de productividad.</t>
    </r>
  </si>
  <si>
    <t>Bicicleta_5.1.2.A
 BTI_2.1.1. 
 BTI_2.1.2. 
 Juventud_3.2.2. 
 Juventud_3.2.4. 
 Productividad_1.2.1.</t>
  </si>
  <si>
    <t xml:space="preserve"> Empresas que incrementan su nivel de  productividad</t>
  </si>
  <si>
    <t>(No de empresas que incrementan su nivel de productividad/No total de empresas atendidas)*100</t>
  </si>
  <si>
    <t>Implementar esquemas de producción en horarios no convencionales para al menos 200 empresas</t>
  </si>
  <si>
    <t>Dentro de la apuesta de producción en horarios no convenciales se generará  un instrumento de politica publica para establecer la estrategia Bogota productiva 24 horas así como la implemenntación de un enfoque integral que abordará tanto los aspectos operativos como los organizativos mediante la identificación de las empresas interesadas en adoptar estos esquemas la evaluación de su capacidad para implementar cambios en los horarios de producción y el diseño de planes personalizados que se ajusten a sus necesidades y circunstancias específicas. Además se brindará capacitación y apoyo técnico a los empresarios para garantizar una transición exitosa hacia los nuevos horarios.</t>
  </si>
  <si>
    <t>19/03/2024 Revisión sectorialista: se ajusta el valor de inversión en pesos corrientes de acuerdo a las fuentes incluidas está concordante con la meta en el documento word con la descripción del programa y con el diagnóstico 
Se ajusta la inversión en pesos de esta por redistribución del recurso asï:
Por eliminación de la meta "Desarrollar al menos 24 intervenciones que incrementen las ventas en las unidades productivas de la ciudad ampliando su rango de operación en horarios no convencionales- Bogotá 24 horas" la cual tenía una asínación de $10.000.000.00 de los cuales 
$1.500.000.000 para la nueva meta "Crear una entidad para el fomento y el desarrollo empresarial de Bogotá-Región".
$600.000.000 para la nueva meta "Elaborar un documento de política pública de "Bogotá Productiva 24 Horas"
Y $7.900.000.000 que se trasladan a la meta ya definida "Implementar esquemas de producción en horarios no convencionales con 200 empresas</t>
  </si>
  <si>
    <t xml:space="preserve">En la versión enviada el día de hoy está pendiente incluir ID en POT y ID de productos de PP (venia un listado descritivo). No describen el alcance tampoco de la meta. Tienen para esta meta un presupuesto combinado con otras por un valor de $74782858783 (deben distribuir cuánto corresponde a cada meta por favor). 
Se les reajustó el orden de la redacción de la meta por favor porque no empezzaba con verbo favor verificar.
se ajusta yse redacta de acuerdo a la solicitud SDDE: Generar  un instrumento de politica publica para establecer la estrategia Bogota productiva 24 horas 
en la apuesta de producción en horarios no convenciales se implementará un enfoque integral que abordará tanto los aspectos operativos como los organizativos mediante la identificación de las empresas interesadas en adoptar estos esquemas la evaluación de su capacidad para implementar cambios en los horarios de producción y el diseño de planes personalizados que se ajusten a sus necesidades y circunstancias específicas. Además se brindará capacitación y apoyo técnico a los empresarios para garantizar una transición exitosa hacia los nuevos horarios.
</t>
  </si>
  <si>
    <t>495 529</t>
  </si>
  <si>
    <t>Productividad_3.1.2.</t>
  </si>
  <si>
    <t>Empresas que implementan esquemas de producción en horarios no convencionales.</t>
  </si>
  <si>
    <t>No. de empresas que implementan esquemas de producción en horarios no convencionales</t>
  </si>
  <si>
    <t>Diseñar pilotear e implementar al menos uno (1) de los servicios definidos en el Modelo de Negocio del Campus de Ciencia Tecnología e Innovación de Bogotá</t>
  </si>
  <si>
    <t>Desarrollo de alianzas estratégicas  y servicios que permitan generar la interacción de actores claves del ecosistema para acelerar el flujo de ideas en la capital permitiendo el  fortalecimiento del ecosistema de CTeI y emprendimiento de la Bogotá-región.</t>
  </si>
  <si>
    <r>
      <rPr>
        <sz val="11"/>
        <color rgb="FFFF0000"/>
        <rFont val="Candara"/>
      </rPr>
      <t xml:space="preserve">Se solicita ajustar el nombre y la formula del indicador por:
Nombre del indicador: Servicios definidos en el Modelo de Negocio del Campus de Ciencia Tecnología e Innovación de Bogotá diseñados piloteados e implementados 
Formula del indicador: No. de servicios definidos en el Modelo de Negocio del Campus de Ciencia Tecnología e Innovación de Bogotá diseñados piloteados e implementados 
19/03/2024 Revisión sectorialista: se ha realizado el ajsute propuesto es cogherente con la meta propuesta y la misma es coherente con la información de diagnósitico y el desarrollo del programa
</t>
    </r>
    <r>
      <rPr>
        <sz val="11"/>
        <color rgb="FF000000"/>
        <rFont val="Candara"/>
      </rPr>
      <t>20/03/2024: Se tienen tres verbos dado que está la E el producto es implementar ppor lo tanto se sugiere ajustar la redacción así:
Implementar al menos cuatro (4) de los servicios *(hay que definir de qué)* definidos en el Modelo de Negocio del Campus de Ciencia Tecnología e Innovación de Bogotá</t>
    </r>
  </si>
  <si>
    <t xml:space="preserve">En la versión enviada el día de hoy está pendiente incluir ID en POT y ID de productos de PP (venia un listado descritivo). No describen el alcance tampoco de la meta. </t>
  </si>
  <si>
    <t>CTI_2.1.3. 
 CTI_2.2.1. 
 CTI_2.2.2. 
 Economia Circular_2.2.2. 
 Economía Cultural _4.2.1 E
 Pobreza_2.1.3</t>
  </si>
  <si>
    <t xml:space="preserve">Servicios definidos en el Modelo de Negocio del Campus de Ciencia Tecnología e Innovación de Bogotá diseñados piloteados e implementados 
</t>
  </si>
  <si>
    <t xml:space="preserve">No. de servicios definidos en el Modelo de Negocio del Campus de Ciencia Tecnología e Innovación de Bogotá diseñados piloteados e implementados </t>
  </si>
  <si>
    <r>
      <rPr>
        <sz val="11"/>
        <color rgb="FFFF0000"/>
        <rFont val="Candara"/>
      </rPr>
      <t>Observación: Se sugiere cambiar la magnitud de 4 a 2 quedando la meta de la siguiente manera "Diseñar pilotear e implementar al menos dos (2) de los servicios definidos en el Modelo de Negocio del Campus de Ciencia Tecnología e Innovación de Bogotá"</t>
    </r>
    <r>
      <rPr>
        <sz val="11"/>
        <color theme="1"/>
        <rFont val="Candara"/>
      </rPr>
      <t xml:space="preserve">
</t>
    </r>
  </si>
  <si>
    <t>Apoyar 600 empresas en sus procesos de internacionalización</t>
  </si>
  <si>
    <t>Se desplegarán programas de asistencia técnica asesoría especializada fortalecimiento empresarial relacionamiento comercial y extensionismo tecnológico y productivo con el propósito de conectar el tejido empresarial con los mercados internacionales aprovechando los beneficios de esta integración. Estos programas partirán del diagnóstico de las necesidades y etapa productiva del empresario e incluirán: i) la estructuración de planes de internacionalización; ii) oferta de incentivos financieros; iii) estrategias para conectar con compradores e inversionistas internacionales; entre otros.</t>
  </si>
  <si>
    <t>Se solicita ajustar el alcance así: 
Se desplegarán programas de asistencia técnica asesoría especializada fortalecimiento empresarial relacionamiento comercial y extensionismo tecnológico y productivo con el propósito de conectar el tejido empresarial con los mercados internacionales aprovechando los beneficios de esta integración. Estos programas partirán del diagnóstico de las necesidades y etapa productiva del empresario e incluirán: i) la estructuración de planes de internacionalización; ii) oferta de incentivos financieros; iii) estrategias para conectar con compradores e inversionistas internacionales; entre otros.
19/03/2024 Revisión sectorialista: Se ajusta de acuerdo a lo solicitado está concordante con la meta en el documento word con la descripción del programa y con el diagnóstico 
Se redistribuye la inversión por la nueva meta "Apoyar la realización de 8 eventos estratégicos para el posicionamiento internacional del tejido empresarial de Bogotá D.C." a la que se le asigna $9.600.000.000</t>
  </si>
  <si>
    <t>En la versión enviada el día de hoy está pendiente incluir ID en POT y ID de productos de PP (venia un listado descritivo). No describen el alcance tampoco de la meta.  Se incluye esta meta como nueva el presupuesto a solicitud del sector sin embargo es necesario revisar el verbo apoyar para definir cómo se va a medir.</t>
  </si>
  <si>
    <t>Productividad_1.3.2.</t>
  </si>
  <si>
    <t xml:space="preserve">Empresas con acceso a mercados externos </t>
  </si>
  <si>
    <t>No. de empresas vinculadas a mercados externos</t>
  </si>
  <si>
    <t>306
(2023)</t>
  </si>
  <si>
    <t>Vincular 500 unidades productivas y/o emprendimientos rurales a mecanismos de inclusión financiera</t>
  </si>
  <si>
    <t>Desarrollo de una línea de incentivos económicos para la transformación tecnológica en procesos producción y de consumo así como la estructuración de herramientas de inclusión financiera para unidades productivas y/o emprendimientos rurales que respondan al reto de ofrecer alternativas justas de financiamiento de la actividad económica rural y de sofisticar las herramientas al servicio del campo de cara a los riesgos que plantean los fenómenos de variabilidad y cambio climático a través del diseño de seguros paramétricos climáticamente inteligentes apalancamientos financieros bancarización Fintech entre otros.</t>
  </si>
  <si>
    <t xml:space="preserve">19/03/2024 Revisión sectorialista: La entidad ha solicitado en el doumento word ajustar el valor de la meta sin alterar los recursos asignados se procede a autorizar el ajuste y a corroborar los valores propuestos se verifica su consistencia con el documento word el diuagnóstico propuesto y la descripción del programa que lo ha incluído </t>
  </si>
  <si>
    <t>Meta nueva incluida y presupuesto a solicitud del sector. Favor decir qué entidad lo va a reaizar porque en la matriz enviada no está relacionada. Pendientes los ID POT y PP. 
Pendiente describir alcance.</t>
  </si>
  <si>
    <t>Unidades productivas y/o emprendimientos rurales vinculados</t>
  </si>
  <si>
    <t>Sumatoria unidades productivas y/o emprendimientos rurales vinculadas a mecanismos de inclusión financiera</t>
  </si>
  <si>
    <t>Generar 163 productos de investigación desarrollo e innovación para fortalecer al Jardín Botánico José Celestino Mutis como Centro de Investigación.</t>
  </si>
  <si>
    <t>Los productos de investigación sobre la biodiversidad impactarán en mejores prácticas procesos más técnicos y resultados más significativos de las acciones del Jardín Botánico sobre conservación recuperación y sustentabilidad de la naturaleza.
En ese sentido se ampliará la visión ecosistémica desarrollado investigaciones no sólo de botánica y taxonomía de las especies vegetales para la conservación sino asociadas al conocimiento de los disturbios y ecología a través de la restauración ecológica a las dinámicas del comportamiento y desarrollo de las coberturas vegetales urbanas a la biodiversidad y servicios ecosistémicos aportados a la conectividad e interacciones ecológicas a los riesgos naturales que se incrementan por los efectos del cambio climático al uso sostenible de los recursos fitogenéticos a la naturaleza y la salud y al aprovechamiento de residuos vegetales como potenciales generadores de energía entre otros aspectos.
Los productos de conocimiento se focalizará en aspectos relacionados con conservación restauración ecológica uso sostenible y naturaleza y salud en cumplimiento del Convenio Diversidad Biológica ratificado para Colombia por la Ley 165 de 1994 y la misionalidad del Jardín Botánico encargado de “Investigar y conservar la flora de los ecosistemas altoandinos y de páramo y gestionar las coberturas vegetales urbanas contribuyendo a la generación aplicación y apropiación social del conocimiento para la adaptación al cambio climático al mejoramiento de la calidad de vida y al desarrollo sostenible en el Distrito Capital y la Región” ratificada como Centro de Investigación del país a través de la Resolución 469 de 2022 del Ministerio de Ciencia Tecnología e Innovación - MCTI y Grupo de Investigación A1 a través de la Resolución 504 de 2022 del MCTI.
Los productos de conocimiento incluirán desarrollos investigativos en temas relacionados con:
1. Conservación in situ y ex situ.
2. Restauración ecológica.
3. Uso sostenible de especies altoandinas.
4. Naturaleza y salud.
Como efecto se fortalecerá la misión institucional del Jardín Botánico generando productos de nuevo conocimiento en una ventana de tiempo comprendida entre 2024-2028 para ser registrados y avalados ante el Ministerio de Ciencias Tecnología e Innovación lo que contribuirá al fortalecimiento del Jardín Botánico como Centro de Investigación.</t>
  </si>
  <si>
    <t>Jardín Botánico José Celestino Mutis - JBB</t>
  </si>
  <si>
    <t>La inversión en COP es: 36.754.000.000 de los cuales 1.000.000.000 son de recursos propios y el resto de transferencias distrito.
El alcance de la meta es: Los productos de investigación sobre la biodiversidad impactarán en mejores prácticas procesos más técnicos y resultados más significativos de las acciones del Jardín Botánico sobre conservación recuperación y sustentabilidad de la naturaleza.
En ese sentido se ampliará la visión ecosistémica desarrollado investigaciones no sólo de botánica y taxonomía de las especies vegetales para la conservación sino asociadas al conocimiento de los disturbios y ecología a través de la restauración ecológica a las dinámicas del comportamiento y desarrollo de las coberturas vegetales urbanas a la biodiversidad y servicios ecosistémicos aportados a la conectividad e interacciones ecológicas a los riesgos naturales que se incrementan por los efectos del cambio climático al uso sostenible de los recursos fitogenéticos a la naturaleza y la salud y al aprovechamiento de residuos vegetales como potenciales generadores de energía entre otros aspectos.
Los productos de conocimiento se focalizará en aspectos relacionados con conservación restauración ecológica uso sostenible y naturaleza y salud en cumplimiento del Convenio Diversidad Biológica ratificado para Colombia por la Ley 165 de 1994 y la misionalidad del Jardín Botánico encargado de “Investigar y conservar la flora de los ecosistemas altoandinos y de páramo y gestionar las coberturas vegetales urbanas contribuyendo a la generación aplicación y apropiación social del conocimiento para la adaptación al cambio climático al mejoramiento de la calidad de vida y al desarrollo sostenible en el Distrito Capital y la Región” ratificada como Centro de Investigación del país a través de la Resolución 469 de 2022 del Ministerio de Ciencia Tecnología e Innovación - MCTI y Grupo de Investigación A1 a través de la ​Resolución 504 de 2022 del MCTI.
 Los productos de conocimiento incluirán desarrollos investigativos en temas relacionados con:
 1. Conservación in situ y ex situ.
 2. Restauración ecológica.
 3. Uso sostenible de especies altoandinas.
 4. Naturaleza y salud.
Como efecto se fortalecerá la misión institucional del Jardín Botánico generando productos de nuevo conocimiento en una ventana de tiempo comprendida entre 2024-2028 para ser registrados y avalados ante el Ministerio de Ciencias Tecnología e Innovación lo que contribuirá al fortalecimiento del Jardín Botánico como Centro de Investigación.</t>
  </si>
  <si>
    <t>Biodiversidad_2.1.4. 
 Biodiversidad_2.1.5. 
 Biodiversidad_5.1.1.</t>
  </si>
  <si>
    <t>Número de productos de conocimiento para la conservación de la biodiversidad generados</t>
  </si>
  <si>
    <t>Sumatoria de productos de conocimiento para la conservación de la biodiversidad generados</t>
  </si>
  <si>
    <t>146
(2023)</t>
  </si>
  <si>
    <t>Generar 163 productos de investigación desarrollo e innovación para fortalecer al Jardín Botánico José Celestino Mutis como Centro de Investigación.
18-04-2024Meta ajustada y magnitud</t>
  </si>
  <si>
    <t>Implementar el 100% del plan de fortalecimiento del ecosistema de CTeI para la salud a fin de contribuir a la generación y la apropiación social de nuevo conocimiento para la toma de decisiones relacionadas con las problemáticas relevantes en salud pública de Bogotá.</t>
  </si>
  <si>
    <t>El plan de fortalecimiento del ecosistema de CTeI para la salud (conjunto de actores que interactúan para el desarrollo de las ciencia la tecnología e innovación) contempla diferentes acciones que se pretenden lograr mediante: incrementar las alianzas para la CTeI (Academia empresa actores del sistema General de Seguridad Social gobierno y comunidad)
Inclusión de nuevos proyectos de Ciencia Tecnología e Innovación para la salud cofinanciados.
*Acciones para la apropiación social del conocimiento incluye las estrategias como las revisas boletines eventos de divulgación eventos científicos mapa de conocimiento entre otras para que la sociedad conozca y apropie en la acción publica los resultados de los desarrollos científicos tecnológicos y de innovación.
*Fortalecimiento de capacidades de los actores que conforman el ecosistemas distrital de CTeI para la salud con énfasis en la red pública de investigación que incluye los grupos de investigación de las subredes de la secretaría de salud la academia los centros de excelencia. públicos y privados. 
*Desarrollo de competencias y habilidades para los trabajadores de la salud a través de la plataforma Aprender Salud y otras estrategias que incluyen la comunidad en general según necesidad.
*Investigaciones con acompañamiento técnico y con participación activa de los grupos de investigación institucionales reconocidos en el sistema de CTeI alrededor de las prioridades de salud publica que apoye en la toma de decisiones.
*Investigación básica y aplicada en la provisión de servicios y la producción de productos biotecnológicos asesoramiento en la implementación de buenas prácticas gestión y gobernanza para el desarrollo biotecnológico para salud en el D.C entre otros.</t>
  </si>
  <si>
    <t>La Vigilancia en Salud Publica el análisis de condiciones de vida salud y enfermedad debe estar soportado en el mejoramiento progresivo de la interoperabilidad de los sistemas de VSP que permita la orientación en la toma de decisiones oportuna.
Se revisa la redacción de la meta el alcance de la meta el indicador la linea de base la unidad de medida y la fuente de Información de la linea de base y los recursos por parte de los equipos ténicos de la Secretaría Distrital de Salud (Se adjunta archivo). Por favor tener en cuenta la redacción de la meta como señala a continuación y la demás información modificada del archivo adjunto:
Implementar el 100% del plan de fortalecimiento del ecosistema de CTeI para la salud a fin de contribuir a la generación y la apropiación social de nuevo conocimiento para la toma de decisiones relacionadas con las problemáticas relevantes en salud pública de Bogotá.
Jorge Gonzalez SDP: se cambio la meta el alcance y la inversion paso de 163.983.345.000 a 167.423.139.000</t>
  </si>
  <si>
    <t>CTI_3.2.4 
 CTI_4.1.1 P
 CTI_4.1.2 P
 CTI_4.1.3 E
 CTI_4.1.4 R</t>
  </si>
  <si>
    <t>Porcentaje de avance en la implementación del plan de fortalecimiento del ecosistema de CTI para la salud pública del Distrito Capital.</t>
  </si>
  <si>
    <t>Número de actividades ejecutadas sobre el número de actividades planeadas por 100</t>
  </si>
  <si>
    <t>15
(2023)</t>
  </si>
  <si>
    <t>Subsecretaria de Planeacion sectorial (Grupo gestión del conocimiento CDEIS) IDCBIS Salud pública año 2023</t>
  </si>
  <si>
    <r>
      <rPr>
        <sz val="11"/>
        <color theme="1"/>
        <rFont val="Candara"/>
      </rPr>
      <t xml:space="preserve">- Salud solicita el ajuste en la línea de base así: </t>
    </r>
    <r>
      <rPr>
        <sz val="11"/>
        <color rgb="FFFF0000"/>
        <rFont val="Candara"/>
      </rPr>
      <t xml:space="preserve">15%
</t>
    </r>
    <r>
      <rPr>
        <sz val="11"/>
        <color theme="1"/>
        <rFont val="Candara"/>
      </rPr>
      <t xml:space="preserve">
- Igualmente ajustar la magnitud de la meta 2028 así: </t>
    </r>
    <r>
      <rPr>
        <sz val="11"/>
        <color rgb="FFFF0000"/>
        <rFont val="Candara"/>
      </rPr>
      <t xml:space="preserve">100%                                                                    - </t>
    </r>
    <r>
      <rPr>
        <sz val="11"/>
        <color theme="1"/>
        <rFont val="Candara"/>
      </rPr>
      <t>Y ajustar la la fuente de la línea de base así:</t>
    </r>
    <r>
      <rPr>
        <sz val="11"/>
        <color rgb="FFFF0000"/>
        <rFont val="Candara"/>
      </rPr>
      <t xml:space="preserve"> "Matriz de seguimiento del proyecto 7834 SEGPLAN (Componente de la Subsecretaría de Planeación y Gestión Sectorial)
Informes de los aportes del sector salud a la implementación de la política distrital de CTI
Informes de ejecución técnico y financiera de trasferencias - IDCBIS"
                                                                                                                            </t>
    </r>
  </si>
  <si>
    <t xml:space="preserve">Adquisición de un Visit Center el cual incluirá un Centro de Atención al Visitante (CAV) para el fortalecimiento institucional. </t>
  </si>
  <si>
    <t>Se pretende incluir un Centro de Atención al Visitante (CAV) diseñado para cubrir las diferentes necesidades de lasy los turistas de Bogotá también dentro de su distribución Arquitectónica contará con la sede administrativa del IDT como un nuevo atractivo turístico urbano</t>
  </si>
  <si>
    <t>aprobado por el secretario de planeación
19/03/2024 Revisión sectorialista: la meta propuesta no tiene observaciones es concocrdante con el diagnóstico las tablas del documento word y la descripción del programa
20/03/2024 La fórmula del indicador dice sumatoria del numero de visit center en funcionamiento no es claro cómo esto se va a medir.</t>
  </si>
  <si>
    <t>Se ajusta el indicador a numero de visit center implementado</t>
  </si>
  <si>
    <t>Turismo_4.6.1 I
 Turismo_4.6.2 I
 Turismo_4.6.3 I</t>
  </si>
  <si>
    <t>Visit Center en funcionamiento</t>
  </si>
  <si>
    <t>numero de visit center en funcionamiento</t>
  </si>
  <si>
    <t>IDT</t>
  </si>
  <si>
    <t>Ajuste en la redacción de la meta: Adquisición o adecuación de un Visit Center el cual incluirá un Centro de Atención al Visitante (CAV) para el fortalecimiento institucional. 
18-04-2024 Se ajusta meta. Adquisición</t>
  </si>
  <si>
    <t>Desarrollar una estrategia para incrementar la competitividad del Distrito portuario de Bogotá</t>
  </si>
  <si>
    <t>A partir de la apuesta territorial de la  Actuación Urbana Integral Distrito Aeroportuario se desarrollará la estrategia de productividad y competitividad del sistema aeroportuario de Bogotá y la región fortaleciendo los encadenamientos productivos asociados e incentivando la inversión privada y localización de empresas de alto valor y jerarquía que posicionarán a Bogotá como una de las principales ciudades portuarias de América Latina.</t>
  </si>
  <si>
    <r>
      <rPr>
        <sz val="11"/>
        <color rgb="FFFF0000"/>
        <rFont val="Candara"/>
      </rPr>
      <t xml:space="preserve">Revisar alcance y responsable de la meta
Revisar la formula del indicador acorde con el nombre del indicador: 
N° de fases de la estrategia para incrementar la competitividad del Distrito Aeroportuario de Bogotá desarrolladas.
</t>
    </r>
    <r>
      <rPr>
        <sz val="11"/>
        <color rgb="FF000000"/>
        <rFont val="Candara"/>
      </rPr>
      <t>20/03/2024. Es una meta de gestión. Al leer el alcance dice " fortaleciendo los encadenamientos productivos asociados". Es posible determinar ese número de encadenamientos (al menos una linea base) para reajustar la meta quizás como:
Vincular XXX  encadenamientos productivos asociados en la estrategia  de competitividad del Distrito Portuario de Bogotá que incentiven la inversión privada y localización de empresas de alto valor y jerarquía que posicionarán a Bogotá como una de las principales ciudades portuarias de América Latina.</t>
    </r>
  </si>
  <si>
    <t xml:space="preserve">Se ajusta la propuesta de meta porpuesta de "Desarrollar una estrategia para incrementar la competitividad del Distrito Portuario de Bogotá" a "Vincular 300 empresas que aumenten la competitividad a la estrategia del Distrito Portuario de Bogotá.". </t>
  </si>
  <si>
    <t>Número de empresas vinculadas a la estrategia del distrito aeroportuario</t>
  </si>
  <si>
    <t>sumatoria del número de empresas vinculadas a la estrategia del distrito aeroportuario</t>
  </si>
  <si>
    <t>SDP</t>
  </si>
  <si>
    <r>
      <rPr>
        <sz val="11"/>
        <color rgb="FFFF0000"/>
        <rFont val="Candara"/>
      </rPr>
      <t xml:space="preserve">Se cambia el nombre de la meta: Desarrollar una estrategia para incrementar la competitividad del Distrito portuario de Bogota
</t>
    </r>
    <r>
      <rPr>
        <sz val="11"/>
        <color rgb="FF000000"/>
        <rFont val="Candara"/>
      </rPr>
      <t xml:space="preserve">18-04-2024 Ajustada meta. Ajustada magnitud columna S
</t>
    </r>
    <r>
      <rPr>
        <sz val="11"/>
        <color rgb="FFFF0000"/>
        <rFont val="Candara"/>
      </rPr>
      <t>Observación: Se solicita cambiar el indicador a "Fases de la estrategia para incrementar la competitividad del Distrito Aeroportuario de Bogotá desarrolladas".</t>
    </r>
  </si>
  <si>
    <t>Implementar una (1) estrategia de Mercadeo que permita posicionar a Bogotá como plataforma turística nacional e internacional</t>
  </si>
  <si>
    <t>Lograr a través de estrategias de marketing 360  la promoción y mercadeo   de Bogotá como ciudad destino por medio de manejo de la marca ciudad en el Aeropuerto Internacional de la ciudad en el marco del programa Bogota ciudad portuaria.</t>
  </si>
  <si>
    <t xml:space="preserve">aprobado por el secretario de planeación
20/03/2024
Se sugiere validar sino es posible ajustar la Meta: Desarrollar XX de estrategias de marketing 360  la promoción y mercadeo  de Bogotá como ciudad destino por medio de manejo de la marca ciudad en el Aeropuerto Internacional </t>
  </si>
  <si>
    <t>Turismo_1.1.2 C
 Turismo_4.4.2 A</t>
  </si>
  <si>
    <t>Estrategia implementada</t>
  </si>
  <si>
    <t>sumatoria del numero de esrategias implementadas</t>
  </si>
  <si>
    <t>Propia</t>
  </si>
  <si>
    <t>Vincular 100 Prestadores de Servicio Turístico en procesos de formación y/o sensibilización en apropiación de ciudad en el marco del programa" Bogotá Ciudad Portuaria</t>
  </si>
  <si>
    <t>Lograr  a través de procesos de formación  y /o sensibilización  a prestadores de servicio turístico aumentar la apropiación de ciudad con el fin posicionar a Bogota como destino turismo sostenible y responsable</t>
  </si>
  <si>
    <t>aprobado por el secretario de planeación</t>
  </si>
  <si>
    <t>Trabajo Decente_1.1.4 S
 Trata_1.1.6. 
 Turismo_1.1.1 P
 Turismo_1.1.3 P
 Turismo_1.2.1 P
 Turismo_1.2.2. 
 Turismo_2.1.1 P
 Turismo_4.5.2 P
 Turismo_4.5.3 F
 Turismo_5.2.3 P</t>
  </si>
  <si>
    <t>numero de Prestadores de servicios Turísticos formados y/o sensibilizados</t>
  </si>
  <si>
    <t>sumatoria del numero de Prestadores de servicios Turísticos formados y/o sensibilizados</t>
  </si>
  <si>
    <t>Se reduce magnitud a 100 prestadores
18-04-2024 Ajustada meta y magnitud</t>
  </si>
  <si>
    <t>Aumentar en 30.000 el número de niñas y niños de 0 a 5 años con servicios en el marco de la atención integral.</t>
  </si>
  <si>
    <r>
      <rPr>
        <sz val="11"/>
        <color rgb="FFFF0000"/>
        <rFont val="Candara"/>
      </rPr>
      <t>META COMPARTIDA CON EDUCACIÓN SE DESAGREGA EN DOS FILAS PARA QUE SE TENGAN EN CUENTA LOS RECURSOS PARA CADA SECTOR (sdp 19/03/2024)</t>
    </r>
    <r>
      <rPr>
        <sz val="11"/>
        <color theme="1"/>
        <rFont val="Candara"/>
      </rPr>
      <t xml:space="preserve"> Solicitamos ajustar meta a 
" Aumentar en 30.000 el número de niñas y niños de 0 a 5 años con servicios atención integral "
Inversión: 4.488.427.000.000 (Inlcuye Presupuesto SDIS y SED)</t>
    </r>
    <r>
      <rPr>
        <sz val="11"/>
        <color rgb="FFFF0000"/>
        <rFont val="Candara"/>
      </rPr>
      <t xml:space="preserve">
</t>
    </r>
    <r>
      <rPr>
        <sz val="11"/>
        <color theme="1"/>
        <rFont val="Candara"/>
      </rPr>
      <t xml:space="preserve">Fuentes: Distrito 3.158.367.000.000 SGP: 1.330.060.000.000
Nombre indicador: Número de cupos para niñas y niños de 0 a 5 años con servicios en el marco de la atención integral 
formula Indicador: Sumatoria de cupos de cupos para niñas y niños de 0 a 5 años con servicios en el marco de la atención integral
Linea Base: N/A
Magnitud Meta: 30.000 
</t>
    </r>
    <r>
      <rPr>
        <b/>
        <sz val="11"/>
        <color rgb="FFFBBC04"/>
        <rFont val="Candara"/>
      </rPr>
      <t xml:space="preserve">Comentario SDIS:
* Se hace necesario realizar un ajuste en el presupuesto del cuatrienio para esta meta dado que la SDIS se incorpora en esta meta y programa en lo relacionado con la operacion a la primera infancia. Por tanto  el presupuesto proyectado por parte de la SDIS asciende al valor de a  1.444.338.000.000 que deberá sumarse al valor de la SED.
</t>
    </r>
    <r>
      <rPr>
        <b/>
        <sz val="11"/>
        <color theme="1"/>
        <rFont val="Candara"/>
      </rPr>
      <t xml:space="preserve">SED 18/03:
Ajustar presupuesto así:
Inversión: 4.500.738.000.000 (Inlcuye Presupuesto SDIS y SED)
Distrito 3.170.677.000.000 SGP: 1.330.060.000.000 </t>
    </r>
    <r>
      <rPr>
        <sz val="11"/>
        <color theme="1"/>
        <rFont val="Candara"/>
      </rPr>
      <t xml:space="preserve"> </t>
    </r>
    <r>
      <rPr>
        <sz val="11"/>
        <color rgb="FF0000FF"/>
        <rFont val="Candara"/>
      </rPr>
      <t>(Ajustado SDP 18/03/2024)</t>
    </r>
  </si>
  <si>
    <t>06-04-2024 Se ajustó la meta a partir de la solicutu hecha por el sector en el documento enviado a Julio Abril en word.</t>
  </si>
  <si>
    <t>Número de niñas y niños de 0 a 5 años vulnerables con servicios de atención integral</t>
  </si>
  <si>
    <t>Sumatoria del número de niñas y niños de 0 a 5 años vulnerables con servicios de atención integral</t>
  </si>
  <si>
    <r>
      <rPr>
        <sz val="11"/>
        <color rgb="FF1155CC"/>
        <rFont val="Candara"/>
      </rPr>
      <t xml:space="preserve">2004/2024 La anualización de la magnitud y presupuesto corresponde a la aportada por la SDIS. Pendiente la de la SED 
</t>
    </r>
    <r>
      <rPr>
        <sz val="11"/>
        <color rgb="FF000000"/>
        <rFont val="Candara"/>
      </rPr>
      <t>SDP la línea base es cero porque son nuevos cupos.</t>
    </r>
  </si>
  <si>
    <t>Fortalecer 3.500 empresas del tejido empresarial de la ciudad con temas de capacidades empresariales y desarrollo tecnológico</t>
  </si>
  <si>
    <t xml:space="preserve">Se desarrollarán programas y estrategias de intervención  orientadas  a  fortalecer las  empresas de Bogotá. Estas organizaciones recibirán fortalecimiento especializado a través del acompañamiento de aliados y/o entidades expertas en aspectos y temáticas empresariales  con el propósito de incrementar la productividad  y competitividad  de las empresas de Bogotá como factores esenciales para enfrentar los  retos  del entorno del mercado y de las dinámicas económicas y empresariales  nacionales e internacionales. </t>
  </si>
  <si>
    <t>19/03/2024 Revisión sectorialista: Nueva propuesta. Para la estimación del valor aproximado de la inversión se toma como referencia el valor de intervención individual historico de procesos similares para el fortalecimientos de capacidades empresariales para el cierre de brechas a partir de estrategias y programas asiciados se verifica su consistencia se incluye dentro del documento en word y se espera revisión para viabilidad por parte del objetivista
20/03/2024
Se podría quizás ajustar de la siguiente manera?
Fortalecer 3500 empresas para que incrementen su productividad y competitividad del tejido empresarial de la ciudad con temás como capacidades empresariales desarrollo tecnológico e innovación.</t>
  </si>
  <si>
    <t xml:space="preserve">Ajustado 21/03/2024: ajustado en redacción del alcance de acuerdo a la solicitud de SDDE: Formular un intrumento para reformar o sustituir el Fondo Cuenta Distrital de Innovación Tecnología e Industrias Creativas -FITIC.propósito de establecer un mecanismo integral flexible y eficiente para canalizar los recursos financieros destinados al desarrollo de la innovación nuevas tecnologías e industrias creativas dirigidos a emprendedores empresas y grupos de empresas en el Distrito.
Se desarrollarán a cabo programas y estrategias de intervención  orientadas  a  fortalecer las  empresas de Bogotá. Estas organizaciones recibirán fortalecimiento especializado a través del acompañamiento de aliados y/o entidades expertas en aspectos y temáticas empresariales  con el propósito de incrementar la productividad  y competitividad  de las empresas de Bogotá como factores esenciales para enfrentar los  retos  del entorno del mercado y de las dinámicas económicas y empresariales  nacionales e internacionales. </t>
  </si>
  <si>
    <t>Empresas fortalecidas en sus capacidades  empresariales  para la  incrementar su productividad y competitividad</t>
  </si>
  <si>
    <t>No. de empresas fortalecidas en sus capacidades empresariales para  incrementar su productividad y la competitividad</t>
  </si>
  <si>
    <t>3337
(2023)</t>
  </si>
  <si>
    <t>Proyecto de Inversión 7847 - PPD-2020-2024- SEGPLAN</t>
  </si>
  <si>
    <r>
      <rPr>
        <sz val="11"/>
        <color rgb="FFFF0000"/>
        <rFont val="Candara"/>
      </rPr>
      <t xml:space="preserve">Se cambia el nombre de la meta: Fortalecer 3.500 empresas del tejido empresarial de la ciudad con temas de capacidades empresariales y desarrollo tecnológico.
</t>
    </r>
    <r>
      <rPr>
        <sz val="11"/>
        <color rgb="FF000000"/>
        <rFont val="Candara"/>
      </rPr>
      <t xml:space="preserve">18-04-2024 Ajustada meta y magnitud
</t>
    </r>
    <r>
      <rPr>
        <sz val="11"/>
        <color rgb="FFFF0000"/>
        <rFont val="Candara"/>
      </rPr>
      <t>Se cambia el indicador a "Empresas fortalecidas en sus capacidades empresariales para incrementar su productividad y competitividad"</t>
    </r>
  </si>
  <si>
    <t>Apoyar la realización de 8 eventos estratégicos para el posicionamiento internacional del tejido empresarial de Bogotá D.C.</t>
  </si>
  <si>
    <t xml:space="preserve">Con base en la identificación de una agenda estratégica de eventos de escala internacional se apoyará la participación del tejido empresarial de la ciudad en espacios a nivel local nacional e internacional de carácter comercial y/o académico orientados a generar conexiones de valor con  el ecosistema de la internacionalización empresarial.
</t>
  </si>
  <si>
    <t>19/03/2024 Revisión sectorialista: Nueva propuesta se verifica su consistencia se incluye dentro del documento en word y se espera revisión para viabilidad por parte del objetivista
20/03/2024
Ampliar descripcion del alcance</t>
  </si>
  <si>
    <t>Eventos de posicionamiento internacional de Bogotá D.C. apoyados</t>
  </si>
  <si>
    <t>No. de eventos de posicionamiento internacional de Bogotá D.C. apoyados</t>
  </si>
  <si>
    <t>6
(2023)</t>
  </si>
  <si>
    <t>Proyecto de Inversión 7906 - PPD-2020-2024- SEGPLAN (vigencia 2023)</t>
  </si>
  <si>
    <t>Propiciar 76 espacios estratégicos de caracter internacional a nivel bilateral y multilateral que promuevan la cooperación internacional y la internacionalización del sector cultura recreación y deporte; tales como eventos e hitos de ciudad redes de ciudades plataformas mercados y encuentros entre otros que proyecten a Bogotá en el hemisferio como una capital global atractiva y sostenible.</t>
  </si>
  <si>
    <t xml:space="preserve">Acciones de diplomacia cultural para promover la circulación cualificación e intercambio de agentes del sector cultura recreación y deporte a partir de:
-Espacios
-Redes
-Plataformas
-Encuentros estratégicos a nivel bilateral y multilateral
-Festival Internacional de Arte y Ruralidad 2025 y 2027.
-Bienal de Arte Urbano 2025 y 2027.
-Creación de un hito arquitectónico o de arte en espacio público
-Bienal de Formación para la primera infancia y la infancia.2024 y 2026.
Entidades que le aportan a esta meta: SCRD Idartes y OFB
</t>
  </si>
  <si>
    <r>
      <rPr>
        <b/>
        <sz val="11"/>
        <color rgb="FFFF0000"/>
        <rFont val="Candara"/>
      </rPr>
      <t xml:space="preserve">Sector CRD 15_03_2024
</t>
    </r>
    <r>
      <rPr>
        <b/>
        <sz val="11"/>
        <color rgb="FF000000"/>
        <rFont val="Candara"/>
      </rPr>
      <t xml:space="preserve">Recursos: </t>
    </r>
    <r>
      <rPr>
        <sz val="11"/>
        <color rgb="FF000000"/>
        <rFont val="Candara"/>
      </rPr>
      <t>pasa a $9.512.000.000</t>
    </r>
    <r>
      <rPr>
        <b/>
        <sz val="11"/>
        <color rgb="FF000000"/>
        <rFont val="Candara"/>
      </rPr>
      <t xml:space="preserve">
Magnitud: </t>
    </r>
    <r>
      <rPr>
        <sz val="11"/>
        <color rgb="FF000000"/>
        <rFont val="Candara"/>
      </rPr>
      <t xml:space="preserve">pasa a 48
</t>
    </r>
    <r>
      <rPr>
        <b/>
        <sz val="11"/>
        <color rgb="FF000000"/>
        <rFont val="Candara"/>
      </rPr>
      <t xml:space="preserve">Redacción meta: </t>
    </r>
    <r>
      <rPr>
        <sz val="11"/>
        <color rgb="FF000000"/>
        <rFont val="Candara"/>
      </rPr>
      <t xml:space="preserve">Participar en 48 espacios estratégicos de caracter internacional nivel bilateral y multilateral que promuevan la cooperación internacional y la internacionalización del sector cultura recreación y deporte; tales como redes de ciudades plataformas y mercados encuentros hermanamientos entre otros. 
</t>
    </r>
    <r>
      <rPr>
        <b/>
        <sz val="11"/>
        <color rgb="FFFF0000"/>
        <rFont val="Candara"/>
      </rPr>
      <t xml:space="preserve">Observaciones Sectorialista Uriel Diaz 19-03-2024
</t>
    </r>
    <r>
      <rPr>
        <sz val="11"/>
        <color rgb="FF000000"/>
        <rFont val="Candara"/>
      </rPr>
      <t xml:space="preserve">Se ajusta redaccion de la meta on la magnitud y su inversión.
20/03/2024
Esta debe quedar en el nuevo programA Desarrollo del Esquema de Gobernanza Internacional”
</t>
    </r>
    <r>
      <rPr>
        <b/>
        <sz val="11"/>
        <color rgb="FFFF0000"/>
        <rFont val="Candara"/>
      </rPr>
      <t xml:space="preserve">Observaciones Sectorialista Uriel Diaz 22-03-2024
</t>
    </r>
    <r>
      <rPr>
        <sz val="11"/>
        <color rgb="FF000000"/>
        <rFont val="Candara"/>
      </rPr>
      <t>Se elimina la palabra hermanientos de la denominación de la meta atendiendo autorizacion de la cabeza de sector cultura.</t>
    </r>
  </si>
  <si>
    <t>Espacio Público_3.3.6 I</t>
  </si>
  <si>
    <t>Espacios redes plataformas y encuentros estratégicos en los que participa el sector Cultura Recreación y Deporte.</t>
  </si>
  <si>
    <t>Número de Espacios redes plataformas y encuentros estratégicos en los que participa el sector Cultura Recreación y Deporte.</t>
  </si>
  <si>
    <r>
      <rPr>
        <sz val="11"/>
        <color theme="1"/>
        <rFont val="Candara"/>
      </rPr>
      <t xml:space="preserve">18-04-2024 SDP. Ajustada meta magnitud y alcance. Por favor verificar si es 61.312.889.000 o  43.312.889.000 dado que tienen fechas diferentes .
</t>
    </r>
    <r>
      <rPr>
        <b/>
        <sz val="11"/>
        <color rgb="FFFF0000"/>
        <rFont val="Candara"/>
      </rPr>
      <t xml:space="preserve">AJUSTES 18 abril 2024:
Magnitud: 76
Inversión: 61.312.889.000
Cambio en la redacción del alcance: 
</t>
    </r>
    <r>
      <rPr>
        <sz val="11"/>
        <color rgb="FFFF0000"/>
        <rFont val="Candara"/>
      </rPr>
      <t xml:space="preserve">Entidades que le aportan a esta meta:
SCRD Idartes IDPC IDRD y OFB
Acciones de diplomacia cultural para promover la circulación cualificación e intercambio de agentes del sector cultura recreación y deporte a partir de Espacios Redes Plataformas
Encuentros estratégicos a nivel bilateral y multilateral
Festival Internacional de Arte y Ruralidad 2025 y 2027.
Bienal de Arte Urbano 2025 y 2027.
Bienal de Formación para la primera infancia y la infancia.2024 y 2026.
</t>
    </r>
    <r>
      <rPr>
        <b/>
        <sz val="11"/>
        <color theme="1"/>
        <rFont val="Candara"/>
      </rPr>
      <t>AJUSTES 16 abril 2024:</t>
    </r>
    <r>
      <rPr>
        <sz val="11"/>
        <color theme="1"/>
        <rFont val="Candara"/>
      </rPr>
      <t xml:space="preserve">
</t>
    </r>
    <r>
      <rPr>
        <b/>
        <sz val="11"/>
        <color theme="1"/>
        <rFont val="Candara"/>
      </rPr>
      <t>Magnitud</t>
    </r>
    <r>
      <rPr>
        <sz val="11"/>
        <color theme="1"/>
        <rFont val="Candara"/>
      </rPr>
      <t xml:space="preserve">: 70
</t>
    </r>
    <r>
      <rPr>
        <b/>
        <sz val="11"/>
        <color theme="1"/>
        <rFont val="Candara"/>
      </rPr>
      <t>Inversión</t>
    </r>
    <r>
      <rPr>
        <sz val="11"/>
        <color theme="1"/>
        <rFont val="Candara"/>
      </rPr>
      <t xml:space="preserve">: 61.312.889.000
</t>
    </r>
    <r>
      <rPr>
        <b/>
        <sz val="11"/>
        <color theme="1"/>
        <rFont val="Candara"/>
      </rPr>
      <t>Ajuste de indicador así</t>
    </r>
    <r>
      <rPr>
        <sz val="11"/>
        <color theme="1"/>
        <rFont val="Candara"/>
      </rPr>
      <t xml:space="preserve">:
</t>
    </r>
    <r>
      <rPr>
        <b/>
        <sz val="11"/>
        <color theme="1"/>
        <rFont val="Candara"/>
      </rPr>
      <t>Nombre del indicador</t>
    </r>
    <r>
      <rPr>
        <sz val="11"/>
        <color theme="1"/>
        <rFont val="Candara"/>
      </rPr>
      <t xml:space="preserve">: </t>
    </r>
    <r>
      <rPr>
        <sz val="11"/>
        <color rgb="FF0000FF"/>
        <rFont val="Candara"/>
      </rPr>
      <t xml:space="preserve">Espacios redes plataformas y encuentros estratégicos en los que participa el sector Cultura Recreación y Deporte.
</t>
    </r>
    <r>
      <rPr>
        <b/>
        <sz val="11"/>
        <color theme="1"/>
        <rFont val="Candara"/>
      </rPr>
      <t xml:space="preserve">Fórmula del indicador: </t>
    </r>
    <r>
      <rPr>
        <sz val="11"/>
        <color rgb="FF0000FF"/>
        <rFont val="Candara"/>
      </rPr>
      <t xml:space="preserve">Número de Espacios redes plataformas y encuentros estratégicos en los que participa el sector Cultura Recreación y Deporte.
</t>
    </r>
  </si>
  <si>
    <t>Implementar 1 Esquema de Gobernanza Internacional en el Distrito</t>
  </si>
  <si>
    <t>El esquema de gobernanza internacional de Bogotá busca mediante la ejecución de la estrategia de internacionalización consolidar a la ciudad como un referente en el ámbito de la cooperación técnica financiera y de posicionamiento internacional con un enfoque particular en la satisfacción de las necesidades de su ciudadanía mediante: 
1. Fortalecimiento de la Cooperación Técnica: Desarrollar y profundizar las alianzas internacionales que permitan el intercambio y transferencia de conocimientos técnicos y experiencias en áreas clave para el desarrollo urbano y social de Bogotá asegurando que se contribuya directamente a mejorar las capacidades locales y responder a desafíos específicos de la ciudad.
2. Dinamización de la Cooperación Financiera: Establecer mecanismos eficientes para la atracción y gestión de recursos financieros internacionales incluyendo recursos de cooperación inversiones directas préstamos de organismos multilaterales y acceso a fondos de desarrollo y cooperación. La estrategia debe enfocarse en asegurar la sostenibilidad financiera y alinear la inversión con las prioridades estratégicas de desarrollo urbano y social de Bogotá.
3. Estrategia de Posicionamiento Internacional: Implementar una estrategia multifacética para elevar el perfil internacional de Bogotá.  
Para la implementación efectiva de la estretegia de internacionalización es crucial contar con una estructura de gobernanza robusta que permita la coordinación efectiva entre diferentes actores gubernamentales y no gubernamentales la movilización de recursos y un monitoreo y evaluación constantes para asegurar el impacto y ajustes necesarios.</t>
  </si>
  <si>
    <r>
      <rPr>
        <b/>
        <sz val="11"/>
        <color rgb="FF000000"/>
        <rFont val="Candara"/>
      </rPr>
      <t>Ajustar el presupuesto</t>
    </r>
    <r>
      <rPr>
        <sz val="11"/>
        <color rgb="FF000000"/>
        <rFont val="Candara"/>
      </rPr>
      <t xml:space="preserve"> en $14.276.632.574
</t>
    </r>
    <r>
      <rPr>
        <b/>
        <sz val="11"/>
        <color rgb="FF000000"/>
        <rFont val="Candara"/>
      </rPr>
      <t>Ajustar alcance:</t>
    </r>
    <r>
      <rPr>
        <sz val="11"/>
        <color rgb="FF000000"/>
        <rFont val="Candara"/>
      </rPr>
      <t xml:space="preserve">
El esquema de gobernanza internacional de Bogotá busca mediante la ejecución de la estrategia de internacionalización consolidar a la ciudad como un referente en el ámbito de la cooperación técnica financiera y de posicionamiento internacional con un enfoque particular en la satisfacción de las necesidades de su ciudadanía mediante: 
1. Fortalecimiento de la Cooperación Técnica: Desarrollar y profundizar las alianzas internacionales que permitan el intercambio y transferencia de conocimientos técnicos y experiencias en áreas clave para el desarrollo urbano y social de Bogotá asegurando que se contribuya directamente a mejorar las capacidades locales y responder a desafíos específicos de la ciudad.
2. Dinamización de la Cooperación Financiera: Establecer mecanismos eficientes para la atracción y gestión de recursos financieros internacionales incluyendo recursos de cooperación inversiones directas préstamos de organismos multilaterales y acceso a fondos de desarrollo y cooperación. La estrategia debe enfocarse en asegurar la sostenibilidad financiera y alinear la inversión con las prioridades estratégicas de desarrollo urbano y social de Bogotá.
3. Estrategia de Posicionamiento Internacional: Implementar una estrategia multifacética para elevar el perfil internacional de Bogotá.  
Para la implementación efectiva de la estretegia de internacionalización es crucial contar con una estructura de gobernanza robusta que permita la coordinación efectiva entre diferentes actores gubernamentales y no gubernamentales la movilización de recursos y un monitoreo y evaluación constantes para asegurar el impacto y ajustes necesarios.
El Esquema de Gobernanza estará compuesto por la Estrategia de Internacionalización de Bogotá un Sistema de Información una instancia interinstitucional para la coordinación y articulación de la gestión internacional de la ciudad los lineamientos generales que defina la Política Pública de Internacionalización de Bogotá que orienta la actuación del Distrito Capital en esta materia y otros elementos que puedan ser relevantes para el Esquema de Gobernanza para la Acción Internacional.
</t>
    </r>
    <r>
      <rPr>
        <b/>
        <sz val="11"/>
        <color rgb="FF000000"/>
        <rFont val="Candara"/>
      </rPr>
      <t xml:space="preserve">23-03-2024
</t>
    </r>
    <r>
      <rPr>
        <sz val="11"/>
        <color rgb="FF000000"/>
        <rFont val="Candara"/>
      </rPr>
      <t>Estaba en el OBE5. Se mueve al objetivo 3 por solicitud del sector mediante el envio del programa en word con las metas relacionadas</t>
    </r>
  </si>
  <si>
    <t>Esquema implementado de gobernanza internacional en el Distrito</t>
  </si>
  <si>
    <r>
      <rPr>
        <sz val="11"/>
        <color theme="1"/>
        <rFont val="Candara"/>
      </rPr>
      <t xml:space="preserve">Se requiere se dejen el  siguiente item de la siguiente manera:
</t>
    </r>
    <r>
      <rPr>
        <b/>
        <sz val="11"/>
        <color theme="1"/>
        <rFont val="Candara"/>
      </rPr>
      <t xml:space="preserve">Magnitud meta 2028: </t>
    </r>
    <r>
      <rPr>
        <sz val="11"/>
        <color theme="1"/>
        <rFont val="Candara"/>
      </rPr>
      <t>100%
19-04-2024
Ajustadado indicador y formula se deja magnitud en 1</t>
    </r>
  </si>
  <si>
    <t>Beneficiar 3.300 personas en acciones de convergencia digital mediante procesos de formación y alfabetización digital creación de contenidos fomento de ciudadanías digitales crecimiento económico acceso a empleo digno e internacionalización en Bogotá.</t>
  </si>
  <si>
    <t>Estrategia que vincula acciones de las direcciones de la SCRD: DACP DLyB DEEP e Intenacionalización y a la cual se articularían las entidad adscrita Idartes.
Diseño de orientaciones y lineamientos para promover las prácticas y habitos que impulsen el conocimiento y la apropiación de las tecnologias de la información y la comunicación y hacia la consolidación de redes del sector productivo y de las ciudadanías digitales.
Diseño de ciclo de formación en Convergencia Digital en la Plataforma de Formación en Arte Cultura y Patrimonio - Forma (2000 beneficiarios)
1. Formación posmedia para la formación de 2.100 jóvenes en programas de Convergencia Digital
2. Fondo de capital de riesgo para proyectos de convergencia digital
3. Evento internacional
Entidades que le aportan a esta meta: SCRD</t>
  </si>
  <si>
    <t>Número de personas beneficiadas en acciones de Convergencia Digital</t>
  </si>
  <si>
    <t>Sumatoria del número de personas beneficiadas en acciones de Convergencia Digital</t>
  </si>
  <si>
    <r>
      <rPr>
        <b/>
        <sz val="11"/>
        <color rgb="FFFF0000"/>
        <rFont val="Candara"/>
      </rPr>
      <t>AJUSTES 18 abril 2024:
Incluir en el alcance: 
Entidades que le aportan a esta meta:
SCRD</t>
    </r>
    <r>
      <rPr>
        <b/>
        <sz val="11"/>
        <color theme="1"/>
        <rFont val="Candara"/>
      </rPr>
      <t xml:space="preserve">
AJUSTES 16 abril 2024:</t>
    </r>
    <r>
      <rPr>
        <sz val="11"/>
        <color theme="1"/>
        <rFont val="Candara"/>
      </rPr>
      <t xml:space="preserve">
Magnitud: 3.300
Inversión: $ 24.674.744.000
18-04-2024 Ajustada magnitud y redacción de la magnitud en la meta a 3.300. Incluido en alcance Entidades que le aportan a esta meta:
SCRD</t>
    </r>
  </si>
  <si>
    <t>Participar en 50 instrumentos estratégicos de cooperación internacional tales como redes hermanamientos convenios memorandos de entendimiento cartas de intención y otros similares a nivel bilateral y multilateral con el objetivo de fomentar la cooperación internacional y la internacionalización de la ciudad.</t>
  </si>
  <si>
    <t>La meta de participar en 50 instrumentos estratégicos de cooperación internacional tiene como objetivo primordial fomentar la cooperación y la internacionalización de la ciudad a través de redes hermanamientos convenios memorandos de entendimiento cartas de intención entre otros.
La Consejería Distrital de Relaciones Internacionales de Bogotá se encargaría de liderar y coordinar estas actividades para fortalecer las relaciones de la ciudad a nivel global aprovechar oportunidades de financiamiento intercambio de conocimientos y experiencias así como impulsar la visibilidad y posicionamiento de Bogotá en el escenario internacional.
Esta participación permitiría a la ciudad acceder a recursos y colaboraciones que apoyen sus proyectos de desarrollo local promoviendo además una imagen de Bogotá como un actor relevante en diversos foros y contextos multilaterales.</t>
  </si>
  <si>
    <t>Acción Comunal_4.2.3 A
 Afro-Palenquero_3.1.49 
 Migrantes_1.1.6 A
 Trata_2.1.9.</t>
  </si>
  <si>
    <t>Número Instrumentos Estratégicos de Cooperación Internacional suscritos</t>
  </si>
  <si>
    <t>Sumatoria de Instrumentos de Cooperación Internacional</t>
  </si>
  <si>
    <t>39
(2023)</t>
  </si>
  <si>
    <t>Sistema de Información Consejería Distrital de Relaciones Internacionales</t>
  </si>
  <si>
    <r>
      <rPr>
        <sz val="11"/>
        <color theme="1"/>
        <rFont val="Candara"/>
      </rPr>
      <t xml:space="preserve">Se requiere se dejen los  siguientes item de la siguiente manera:
</t>
    </r>
    <r>
      <rPr>
        <b/>
        <sz val="11"/>
        <color theme="1"/>
        <rFont val="Candara"/>
      </rPr>
      <t>Nombre del indicador</t>
    </r>
    <r>
      <rPr>
        <sz val="11"/>
        <color theme="1"/>
        <rFont val="Candara"/>
      </rPr>
      <t xml:space="preserve">
Número Instrumentos Estratégicos de Cooperación Internacional suscritos
</t>
    </r>
    <r>
      <rPr>
        <b/>
        <sz val="11"/>
        <color theme="1"/>
        <rFont val="Candara"/>
      </rPr>
      <t>Formula del indicador</t>
    </r>
    <r>
      <rPr>
        <sz val="11"/>
        <color theme="1"/>
        <rFont val="Candara"/>
      </rPr>
      <t xml:space="preserve">
Sumatoria de Instrumentos de Cooperación Internacional
18-04-2024 Ajustada formula e indicador</t>
    </r>
  </si>
  <si>
    <t>Implementar un (1) sistema de aseguramiento de la calidad para la atención a la primera infancia de prestadores públicos y privados en el marco de la atención integral.</t>
  </si>
  <si>
    <t>Elevar los estándares de calidad de la atención a la primera infancia en conjunto con los prestadores públicos y privados</t>
  </si>
  <si>
    <t>Sistema de aseguramiento de la calidad para la atención a la primera infancia de prestadores públicos y privados en el marco de la atención integral implementado</t>
  </si>
  <si>
    <t>Avance anual programado del sistema de aseguramiento de la calidad para la atención a la primera infancia de prestadores públicos y privados en el marco de la atención integral</t>
  </si>
  <si>
    <r>
      <rPr>
        <sz val="11"/>
        <color rgb="FF3D85C6"/>
        <rFont val="Candara"/>
      </rPr>
      <t xml:space="preserve">Se solicita incluir nueva meta:
Programa La educación como eje del potencial humano
Meta:Diseñar e implementar un (1) sistema de aseguramiento de la calidad para la atención a la primera infancia de los prestadores públicos y privados en el marco de la atención integral.
Alcance de la meta:
Elevar los estándares de calidad de la atención a la primera infancia en conjunto con los prestadores públicos y privados
Entidad cabeza: Secretaría de Integración Social
Nombre del indicador: Avance de la implementación del sistema de aseguramiento.
Fórmula del indicador: Avance de la implementación de la estregia
Línea base: 0
Magnitud: 1
Fuente línea base: Secretaría de Integración Social
</t>
    </r>
    <r>
      <rPr>
        <sz val="11"/>
        <color rgb="FF000000"/>
        <rFont val="Candara"/>
      </rPr>
      <t xml:space="preserve">18-04-2024 Creada la meta. </t>
    </r>
  </si>
  <si>
    <t>Implementar un (1) sistema de seguimiento niño a niño y niña a niña para la atención integral a la primera infancia</t>
  </si>
  <si>
    <t>Monitorear las condiciones de niñas y niños atendidos con el fin de identificar alertas y activar rutas de prevención y atención</t>
  </si>
  <si>
    <t>Sistema de seguimiento niño a niño y niña a niña para la atención integral a la primera infancia implementado</t>
  </si>
  <si>
    <t>Avance anual programado del sistema de seguimiento niño a niño y niña a niña para la atención integral a la primera infancia</t>
  </si>
  <si>
    <r>
      <rPr>
        <sz val="11"/>
        <color rgb="FF3D85C6"/>
        <rFont val="Candara"/>
      </rPr>
      <t xml:space="preserve">Se solicita incluir nueva meta:
Programa La educación como eje del potencial humano
Meta:Implementar un (1) sistema de seguimiento niño a niño para la atención integral a la primera infancia.
Alcance de la meta:
Monitorear las condiciones de niñas y niños atendidos con el fin de identificar alertas y activar rutas de prevención y atención
Entidad cabeza: Secretaría de Integración Social
Nombre del indicador: Avance de la implementación del sistema de seguimiento.
Fórmula del indicador: Avance de la implementación del sistema de seguimiento.
Línea base: 0
Magnitud: 1
Fuente línea base: Secretaría de Integración Social
</t>
    </r>
    <r>
      <rPr>
        <sz val="11"/>
        <color rgb="FF000000"/>
        <rFont val="Candara"/>
      </rPr>
      <t xml:space="preserve">18-04-2024 Creada la meta. </t>
    </r>
  </si>
  <si>
    <t>Contar con dos (2) Centros Abrazar para la atención de niñas niños y adolescentes provenientes de flujos migratorios mixtos en situación de riesgo de vulneración de derechos y sus familias</t>
  </si>
  <si>
    <t>Ampliación de oferta para niñas niños y adolescentes migrantes de Bogotá para prestar atención transitoria y mitigar riesgo de vulneración de derechos</t>
  </si>
  <si>
    <t>Número de Centros Abrazar en operación</t>
  </si>
  <si>
    <t>Implementar una (1) estrategia para la promoción de derechos prevención y atención de violencia y abuso sexual en niñas niños y adolescentes</t>
  </si>
  <si>
    <t>Desarrollar acciones de cero tolerancia con la violencia y abuso sexual contra las niñas niños y adolescentes</t>
  </si>
  <si>
    <t>Estrategia para la de promoción de derechos prevención y atención de violencia y abuso sexual en niñas niños y adolescentes implementada</t>
  </si>
  <si>
    <t>Avance programado anual de la estrategia para la de promoción de derechos prevención y atención de violencia y abuso sexual en niñas niños y adolescentes</t>
  </si>
  <si>
    <r>
      <rPr>
        <sz val="11"/>
        <color rgb="FF3D85C6"/>
        <rFont val="Candara"/>
      </rPr>
      <t xml:space="preserve">Se solicita incluir nueva meta:
Programa La educación como eje del potencial humano
Meta:Implementar una (1) estrategia para la de promoción de derechos prevención y  atención de violencia y abuso sexual en niñas niños y adolescentes.
Alcance de la meta:
Desarrollar acciones de cero tolerancia con la violencia y abuso sexual contra las niñas niños y adolescentes.
Entidad cabeza: Secretaría de Integración Social
Nombre del indicador: Avance de la implementación de la estrategia
Fórmula del indicador: Avance de la implementación de la estrategia
Línea base: 0
Magnitud: 100
Fuente línea base: Secretaría de Integración Social
</t>
    </r>
    <r>
      <rPr>
        <sz val="11"/>
        <color rgb="FF000000"/>
        <rFont val="Candara"/>
      </rPr>
      <t xml:space="preserve">18-04-2024 Creada la meta. </t>
    </r>
  </si>
  <si>
    <t>Formar 27.000 mujeres en habilidades digitales a través de los Centros de Inclusión Digital - CID.</t>
  </si>
  <si>
    <t>Fortalecer la inclusión digital a mujeres a través de procesos de formación en habilidades digitales en los Centros de Inclusión Digital - CID.</t>
  </si>
  <si>
    <t>Meta OK</t>
  </si>
  <si>
    <t>Economía Cultural _2.1.3 P
 Mujeres_7.1.6 
 Raizal_4.1.2.</t>
  </si>
  <si>
    <t>Número de mujeres formadas en habilidades digitales a través de los Centros de Inclusión Digital - CID.</t>
  </si>
  <si>
    <t>Sumatoria de mujeres formadas en habilidades digitales a través de los Centros de Inclusión Digital - CID</t>
  </si>
  <si>
    <t>20.601
(2023)</t>
  </si>
  <si>
    <t>OMEG - SDMujer</t>
  </si>
  <si>
    <t>18-04-2024 Se ajusta magnitud a 28.000 de la meta. Se trajo para el objetivo 3 producto de la solicutud del sector.
Se ajusta nuevamente la magnitud a 27000</t>
  </si>
  <si>
    <t>Intervenir 92 entornos escolares con mayores complejidades de acuerdo con el Indice de Priorización de Entornos Escolares</t>
  </si>
  <si>
    <t>Se intevendrán 92 entornos escolares que tienen las mayores dificultades en términos de convivencia escolar seguridad violencias entre otros con el fin de promover y mejorar los contextos escolares de manera que los entornos sean protectores seguros y confiables para cada persona de la comunidad educativa</t>
  </si>
  <si>
    <t>Número de entornos escolares intervenidos</t>
  </si>
  <si>
    <t>Sumatoria de número de entornos escolares intervenidos</t>
  </si>
  <si>
    <t>META NUEVA</t>
  </si>
  <si>
    <t>4.Bogotá ordena su territorio y avanza en su acción climática</t>
  </si>
  <si>
    <t>4.28. Reduccion de emisiones y control del deterioro ambiental</t>
  </si>
  <si>
    <t>Implementar un (1) programa para mejorar la calidad del aire acústica y visual.</t>
  </si>
  <si>
    <t>Incluye el monitoreo a través de la operación de las redes de monitoreo de calidad del aire y ruido y la realización de las visitas y operativos para la medición de fuentes fijas emisión de ruido y fuentes móviles en cumplimiento a los criterios de acreditación y autorización por parte del IDEAM. Adicionalmente involucra el accionar de la autoridad ambiental desde la gestión evaluación control y seguimiento a fuentes de emisiones atmósfericas fijas y móviles (industrias y parque automotor principalmente) a fuentes emisoras de ruido y a elementos de publicidad exterior visual. Al igual que la implementación y seguimiento a las acciones establecidas en Plan Aire 2030 y su asocio con la reducción de emisiones modelamiento y alertas de calidad del aire. 
La meta atiende el ejercicio de la autoridad ambiental en terminos de control requerimientos ciudadanos e institucionale frente a las tematicas mencionadas Asì mismo parte de esta meta pérmite realizar las acciones para el cumplimiento de la meta trazadora de reducir el 6 % material particulado. Dado que son temas misionales recurrentes que obecedecen a trámites y requequerimientos para temas especificos se plantea presentar informes anuales por tematica con acciones adelantadas y logros alcanzados.</t>
  </si>
  <si>
    <t>Secretaría Distrital de Ambiente</t>
  </si>
  <si>
    <t xml:space="preserve">Se ajusta la meta a: Implementar un (1) programa de medición y monitoreo al igual que de gestión evaluación control y seguimiento para mejorar la calidad del aire acústica y visual
Angelica: 19/03/2024 se ajusta meta
Adria: 21/03/2024 se ajusta la denominación de la meta sin embargo no cambia.
</t>
  </si>
  <si>
    <t>Meta de gestión la meta de producto que es la meta que debe ir en el plan de desarrollo debe estar orientada hacia lo que se quiere lograr con la implementación de las estrategias.
Ajustar en términos de precisar las fuentes fijas móviles... según las mediciones de la calidad del aire acústica y visual deben tener su propia medición e indicador.</t>
  </si>
  <si>
    <t>Acción Climatica _1.2.8. 
 Acción Climatica _3.3.6. 
 Acción Climatica _3.3.7. 
 Bicicleta_4.4.2 P
 Espacio Público_2.2.4 C
 Movilidad Motorizada_1.1.1 P
 Movilidad Motorizada_1.1.3. 
 Movilidad Motorizada_3.2.1 P
 Movilidad Motorizada_3.2.2 E</t>
  </si>
  <si>
    <t>Porcentaje de avance en la implementaciòn de un programa de monitoreo gestión evaluación control y seguimiento para mejorar la calidad del aire acústica y visual</t>
  </si>
  <si>
    <t>Sumatoria del porcentaje de avance en la implementaciòn de un programa de monitoreo gestión evaluación control y seguimiento para mejorar la calidad del aire acústica y visual</t>
  </si>
  <si>
    <t xml:space="preserve">
17/04/2024 Adria: La SDA ajustó la meta: Implementar un (1) programa de medición y monitoreo al igual que de gestión evaluación control y seguimiento para mejorar la calidad del aire acústica y visual
Por: Implementar un (1) programa para mejorar la calidad del aire acústica y visual. Ok</t>
  </si>
  <si>
    <t xml:space="preserve"> Implementar un (1) programa para el control de la Estructura Ecológica Principal.</t>
  </si>
  <si>
    <t>A través de las acciones de evaluación seguimiento y control en los elementos de la Estructura Ecológica Principal (principalmente sistema hidríco) a los proyectos constructivos se pretende disminuir la afectación a los ecosistemas y reducir los impactos ambientales en general en el Distrito Capital por el desarrollos de obras y actividades de terceros los cuales generan endurecimientos y contaminación por disposiciones en áreas de importancia ecosistémica y realizan ocupaciones ilegales en áreas protegidas o áreas de importancia ecosistémica.</t>
  </si>
  <si>
    <t xml:space="preserve">Meta de gestión la meta de producto que es la meta que debe ir en el plan de desarrollo debe estar orientada hacia lo que se quiere lograr con Implementar un (1) programa.
La meta debería precisar a que elementos de  la EEP: Parques Distritales Reservas Forestales Páramos Cuerpos hídricos Áreas de Resiliencia Climática y protección por riesgo? Precisar porque los ciudadanos deben conocer y apropiarse de éstos elementos. </t>
  </si>
  <si>
    <t>Economia Circular_3.3.2.</t>
  </si>
  <si>
    <t>Avance de la implementación del programa de control de la Estructura Ecológica Principal.</t>
  </si>
  <si>
    <t>Sumatoria de avance de la implementación del programa de control de la Estructura Ecológica Principal.</t>
  </si>
  <si>
    <t>17/04/2024 Adria: La SDA ajustó la meta Implementar un (1) programa de evaluación seguimiento y control a la Estructura Ecológica Principal e indicador y formula.
Por: Implementar un (1) programa para el control de la Estructura Ecológica Principal
Nombre del indicador: Avance de la implementación del programa de control de la Estructura Ecológica Principal.
Formula del indicador: Sumatoria de avance de la implementación del programa de control de la Estructura Ecológica Principal. Ok</t>
  </si>
  <si>
    <t>Implementar un (1) programa de control y planificación sobre el recurso hídrico y sus factores de impacto en el D.C.</t>
  </si>
  <si>
    <t>Comprende las actividades asociadas con los procesos de evaluación seguimiento y control a los factores de presión sobre el recurso hídrico la operación de la Redes de Monitoreo del Recurso Hídrico (Red de Calidad Hídrica de Bogotá Programa de Monitoreo de Afluentes y Efluentes del Distrito Capital Red de Monitoreo de Aguas Subterráneas) así como la recopilación análisis y procesamiento de los datos obtenidos con el fin de generar información para realizar una adecuada planificación y diagnóstico del mismo. Igualmente incluye las actividades relacionadas con permisos de ocupación de cauce y control a los vertimientos del sector salud además de las actividades jurídico administrativas realizadas en el marco de la verificación de la sentencia del río Bogotá.
 El desarrollo de las actividades de monitoreo evaluación control y seguimiento ambiental a los factores de presión sobre el recurso hídrico incluye la verificación de la norma de vertimientos a usuarios que realizan descargas de manera directa en indirecta (por medio de la red de alcantarillado público) a las fuentes superficiales o al suelo la evaluación y seguimiento de los trámites de autorizaciones en materia de vertimientos y las concesiones de agua subterránea superficiales y aguas de reúso así como la identificación y actualización de los usuarios objeto de tasa retributiva el control de los factores de deterioro a los cuerpos hídricos de la ciudad el seguimiento ambiental al Plan de Saneamiento y Manejo de Vertimientos de la Empresa de Acueducto y Alcantarillado de Bogotá instrumento enfocado en la reducción de cargas contaminantes y vital para la recuperación y mejoramiento de la calidad de los cuerpos de agua del Distrito. Además de las acciones tendientes a garantizar la calidad y disponibilidad del recurso hídrico subterráneo tales como: desarrollo de visitas medición de niveles verificación del consumo sobreconsumos acompañamiento a pruebas técnicas identificación de explotación ilegal utilización del instrumento económico ambiental de la tasa de uso del agua subterránea. Así mismo la obtención de información como insumo en el seguimiento de la calidad del recurso hídrico superficial y subterráneo el establecimiento del cumplimiento de los valores de referencia para el vertimiento de aguas residuales la cuantificación de carga contaminante la definición de una línea base que propenda a la generación de conocimiento del estado de recurso hídrico.</t>
  </si>
  <si>
    <t xml:space="preserve">En alcance qué se quiere lograr con la implementación de un programa.
Con las actividades que explica en el alcance p.ej: i) operar redes ii) otorgar permisos de ocupación de cauce y ii) controlar los vertimientos del sector salud (cuales?) iii) actividades jurídico administrativas de la verificación de la sentencia del río Bogotá.
Lo anterior ¿a qué productos se refiere? son diferentes productos.
</t>
  </si>
  <si>
    <t>Avance de implementación del programa de control y planificación sobre el recurso hídrico y sus factores de impacto en el D.C.</t>
  </si>
  <si>
    <t>Sumatoria de avance de implementación del programa de control y planificación sobre el recurso hídrico y sus factores de impacto en el D.C.</t>
  </si>
  <si>
    <t>17/04/2024 Adria: La SDA ajustó la denominación de la meta: Implementar un (1) programa de monitoreo control seguimiento y planificación sobre el recurso hídrico y sus factores de impacto en el D.C. con su indicador y formula.
Por: Implementar un (1) programa de control y planificación sobre el recurso hídrico y sus factores de impacto en el D.C.
Nombre del indicador: Avance de implementación del programa de control y planificación sobre el recurso hídrico y sus factores de impacto en el D.C.
Formula del indicador: Sumatoria de avance de implementación del programa de control y planificación sobre el recurso hídrico y sus factores de impacto en el D.C. Ok</t>
  </si>
  <si>
    <t>Implementar un (1) programa para el control ambiental en predios en los que se desarrollan o desarrollaron actividades extractivas industriales comerciales y de servicios con potencial afectación al recurso suelo.</t>
  </si>
  <si>
    <t>Esta meta tiene como alcance la habilitacion de suelo urbano afectado por extraccion minera contaminación o sospecha de contaminación a partir del ejercicio de autoridad ambiental de manera coordinada con el propietario del predio con el objeto de diagnósticar la dimensión del impacto ambiental generado por la actividad minera o la contaminación del suelo para establecer sus medidas de gestión del recurso suelo.
 Para lo anterior es fundamental realizar el seguimiento a los instrumentos ambientales de caracter de autorización o permisivo y las dispocisiones de cumplimiento en materia de control ambiental a la actividad minera industrial comercial y de servicios a partir de lo establecido en el Decreto Distrital 555 del 2021 (POT) y de acuerdo con la Ley 1333 de 2009 y la Ley 99 de 1993.</t>
  </si>
  <si>
    <t>En alcance qué se quiere lograr con la implementación del programa.
Se recomienda cuantificar los predios o áreas (Has) a los que se les va a realizar evaluación  control y seguimiento ambiental según las actividades éstas son diferentes p.eje:  extractivas (Cuenca del Tunjuelo) industriales (economía circular) comerciales (locales grandes superficies) y de servicios con potencial afectación al recurso suelo.</t>
  </si>
  <si>
    <t>Avance de implementación del programa para el control ambiental en predios en los que se desarrollan o desarrollaron actividades extractivas industriales comerciales y de servicios con potencial afectación al recurso suelo.</t>
  </si>
  <si>
    <t>Sumatoria de avance de implementación del programa para el control ambiental en predios en los que se desarrollan o desarrollaron actividades extractivas industriales comerciales y de servicios con potencial afectación al recurso suelo.</t>
  </si>
  <si>
    <r>
      <rPr>
        <sz val="11"/>
        <color theme="1"/>
        <rFont val="Candara"/>
      </rPr>
      <t xml:space="preserve">17/04/2024 Adria: La SDA ajustó la meta: Implementar un (1) programa </t>
    </r>
    <r>
      <rPr>
        <sz val="11"/>
        <color rgb="FFFF0000"/>
        <rFont val="Candara"/>
      </rPr>
      <t xml:space="preserve">de evaluación control y seguimiento ambiental </t>
    </r>
    <r>
      <rPr>
        <sz val="11"/>
        <color theme="1"/>
        <rFont val="Candara"/>
      </rPr>
      <t xml:space="preserve">en predios en los que se desarrollan o desarrollaron actividades extractivas industriales comerciales y de servicios con potencial afectación al recurso suelo indicador y formula del mismo.
Por: Implementar un (1) programa </t>
    </r>
    <r>
      <rPr>
        <sz val="11"/>
        <color rgb="FFFF0000"/>
        <rFont val="Candara"/>
      </rPr>
      <t xml:space="preserve">para el control ambiental </t>
    </r>
    <r>
      <rPr>
        <sz val="11"/>
        <color theme="1"/>
        <rFont val="Candara"/>
      </rPr>
      <t>en predios en los que se desarrollan o desarrollaron actividades extractivas industriales comerciales y de servicios con potencial afectación al recurso suelo.
Nombre del indicador: Avance de implementación del programa para el control ambiental en predios en los que se desarrollan o desarrollaron actividades extractivas industriales comerciales y de servicios con potencial afectación al recurso suelo.
Formula del indicador: Sumatoria de avance de implementación del programa para el control ambiental en predios en los que se desarrollan o desarrollaron actividades extractivas industriales comerciales y de servicios con potencial afectación al recurso suelo. Ok</t>
    </r>
  </si>
  <si>
    <t>Implementar un (1) programa para el control al aprovechamiento de la flora arbolado urbano y fauna silvestre en Bogotá D.C.</t>
  </si>
  <si>
    <t>La Secretaría Distrital de Ambiente como administradora de los recursos arbolado urbano flora y fauna silvestre al interior del perímetro urbano de la ciudad garantiza mediante sus objetivos misionales de evaluación control y seguimiento el adecuado manejo y persistencia de estos recursos naturales buscando evitar su deterioro por actividades ilegales como el tráfico ilegal de flora y fauna silvestre productos maderables y el contro al arbolado urbano. El indicador refleja el avance en la implementación del programa técnico jurídico y administrativo de evaluación control y seguimiento al aprovechamiento de la flora arbolado urbano y fauna silvestre en Bogotá D.C.</t>
  </si>
  <si>
    <t xml:space="preserve">En alnace qué se quiere lograr con ejecutar un programa técnico jurídico...
La meta tiene varios elementos diferentes de medir: flora arbolado urbano y fauna silvestre maderables y acciones a desarrollar  técnico jurídico y administrativo. Se debe precisar el alcance de esta meta si es necesario desagregar en varias metas según los elementos a medir.
</t>
  </si>
  <si>
    <t>Bienestar Animal_2.5.1. 
 Bienestar Animal_2.6.1. 
 Biodiversidad_2.1.2. 
 Biodiversidad_2.1.6.</t>
  </si>
  <si>
    <t>Avance de implementación del programa para el control al aprovechamiento de la flora arbolado urbano y fauna silvestre en Bogotá D.C.</t>
  </si>
  <si>
    <t>Sumatoria de avance de implementación del programa para el control al aprovechamiento de la flora arbolado urbano y fauna silvestre en Bogotá D.C.</t>
  </si>
  <si>
    <t>17/04/2024 Adria: La SDA ajustó la meta: Ejecutar un (1) programa técnico jurídico y administrativo de evaluación control y seguimiento al aprovechamiento de la flora arbolado urbano y fauna silvestre en Bogotá D.C. e indicador y formula del mismo (de % a valor absoluto). Ok
Por: Implementar un (1) programa para el control al aprovechamiento de la flora arbolado urbano y fauna silvestre en Bogotá D.C.
Nombre del indicador: Avance de implementación del programa para el control al aprovechamiento de la flora arbolado urbano y fauna silvestre en Bogotá D.C.
Formula del indicador: Sumatoria de avance de implementación del programa para el control al aprovechamiento de la flora arbolado urbano y fauna silvestre en Bogotá D.C. Ok</t>
  </si>
  <si>
    <t>Controlar 25.200  usuarios generadores de residuos especiales peligrosos y de manejo diferenciado</t>
  </si>
  <si>
    <t>El alcance de esta meta se fundamenta en el aumento da la cobertura de control de la SDA sobre los generadores de residuos peligrosos debido a la dinamica de crecimiento del amplio universo que en la actualidad existe en la ciudad el cual ascienden aproximadamente a 88.634. Por lo anterior con el fin de maximizar las acciones de control y seguimiento sobre los usuarios que genenran residuos ordinarios especiales peligrosos y de manejo diferenciado. Con lo anterior se busca controlar 8.863 nuevos usuarios a los cuales la SDA no ha realizado acciones de control y seguimiento.
 Se pretende contribuir a minimizar los impactos sobre el ambiente y la salud de los ciudadanos del D.C mediante los seguimientos y controles efectuados a los generadores de manera integral  propendiendo así por promover su adecuada gestión y el cumplimiento normativo ambiental en materia de residuos ordinarios peligrosos especiales y de manejo diferenciado y por consiguiente la disminución del riesgo y prevención de posibles afectaciones sobre el recurso hídrico y suelo.</t>
  </si>
  <si>
    <t xml:space="preserve">ok
</t>
  </si>
  <si>
    <t>Cuál es el universo? se puede calcular a cuanto responde ese 10% si no dejar claro el alcance de la meta.
De acuerdo con el alcance de la meta se cuantifica el 10%: Controlar a 8.863 nuevos usuarios que genenran residuos ordinarios especiales peligrosos y de manejo diferenciado.
Para el seguimiento es mejor la medición en valores absolutos que en %.
21/03/2024 OK Adria: la SDA mediante correo electrónico informó: No es posible definir cuántos proyectos constructivos y establecimientos de comercio se van a atender porque la ciudad no cuenta con una proyección a 2028 de crecimiento de construcciones y establecimientos comerciales. De acuerdo con lo anterior lo que se busca con la meta es aumentar el universo de control de usuarios generadores de residuos especiales peligrosos y de manejo diferenciado teniendo en cuenta que es una actividad de la autoridad ambiental que se realiza a demanda del desarrollo de la ciudad. Por lo tanto se solicita modificar la meta en el documento de proyecto del PDD.
Se realizó el ajuste de la meta en el documento de Word conforme se ajustó aquí en la matriz: Controlar 28.000 usuarios generadores de residuos especiales peligrosos y de manejo diferenciado.</t>
  </si>
  <si>
    <t>ASP_2.1.2 V
 Economia Circular_3.3.3.</t>
  </si>
  <si>
    <t>Número de usuarios generadores de residuos especiales peligrosos y de manejo diferenciado controlados</t>
  </si>
  <si>
    <t>Sumatoria de usuarios generadores de residuos especiales peligrosos y de manejo diferenciado controlados</t>
  </si>
  <si>
    <t>20967
(2023)</t>
  </si>
  <si>
    <t>17/04/2024 Adria La SDA ajustó la magbitud de la meta de 28.000 usuarios a 25.200 usuarios. Ok
Controlar 25.200 usuarios generadores de residuos especiales peligrosos y de manejo diferenciado.</t>
  </si>
  <si>
    <t>Adelantar 52.200 actuaciones del procedimiento sancionatorio ambiental y del trámite de licenciamiento ambiental.</t>
  </si>
  <si>
    <t>Con el fin de fortalecer la actuación administrativa sancionatoria de la SDA como autoridad ambiental es necesaria la ejecución de las distintas actividades que se requieren para adelantar el procedimiento sancionatorio ambiental cuando se encuentre mérito suficiente para iniciar investigación por el incumplimiento de la normativa ambiental vigente o incumplimiento de las obligaciones impuestas lo cual puede derivar en riesgo afectación o daño a los bienes de protección ambiental. Estas acciones no han sido suficientes para cubrir la demanda con la que cuenta la entidad en la actualiadad es por esto que la administracion tiene como objetivo disminuir el alto volumen de expedientes sancionatorios ambientales que se han venido acumulando sin gestionar y hacer más eficiente el proceso sancionatorio ambiental garantizando el cumplimiento de las etapas establecidas en la Ley 1333 de 2009 o la que la sustituya con la oportuna articulación entre todos los actores internos que inciden en el proceso; lo anterior a través de la generacion y desarrolo de actuaciones que den impulso procesal dependiendo del estado en el que se encuentre el expediente con el fin de emitir decisión de fondo dentro de los términos legales. 
Se debera garantizar la atención de los nuevos procesos sancionatorios que se originen con el fin de evitar el incremento del universo de expedientes sin saneamiento y ser efectivos y eficientes en el fortalecimiento del trámite sancionatorio; es por esto que se realizara la intervencion juridica a traves del trámite oportuno al impulso sancionatorio ambiental mediante la atención de los conceptos técnicos que recomiendan actuaciones administrativas sancionatorias durante la vigencia y producto del ejercicio de control y vigilancia.
Con el fin de dar cumplimiento a los tiempos señalados en el Decreto 1076 de 2015 (90 días hábiles) que tienen la entidad para dar respuesta de fondo a una solicitud de licencia ambiental esta administración tienen el objetivo garantizar el cumplimiento de las diferentes etapas de la solicitud y emitir respuesta de fondo en los términos de Ley. Es asi que y considerando la cantidad de expedientes que se encuentran aperturados bajo el indicativo de licencia ambiental es fundamental gestionar la revisión de los mismos para determinar su viabilidad vigencia y seguimiento para de esta manera hacer una depuración real de cuantas licencias ambientales se encuentran vigentes en la actualidad y reducir la cantidad de expedientes que se encuentran abiertos sin actuaciones jurídicas o técnicas. Determinar el cumplimiento de la normatividad ambiental de las licencias ambientales vigentes y en caso que se evidencie un posible incumplimiento a la licencia ambiental o algún otro tipo de actuación en contra del bienestar ambiental por parte de las empresas realizar la debida actuación sancionatoria a que haya lugar.
Para dar cumplimmiento y brindar apoyo a lo anterior en esta meta se debe contemplar las actividades complementarias y misionales como los son la custodia alistamiento consulta actualizacion y préstamo documental además de la actualización de expedientes a medida que avanzan los procesos sancionatorios; de igual manera se debe realizar la notificación de actos administrativos firmados a cargo de la Dirección de Control Ambiental para garantizar la firmeza de las actuaciones administrativas de carácter ambiental y con ello la continuidad del proceso.</t>
  </si>
  <si>
    <t>Se ajusta la meta a: Descongestionar en un 60% los expedientes sancionatorios y de licenciamiento ambiental 
El indicador es: Porcentaje de descongestion de expedientes sancionatorios y de licenciamiento ambiental 
La fórmula del indicador: (Número de expedientes con actuacion tecnico juridico  / Número de expedientes activos proyectados) * 100
Línea base: 0 %
Magnitud: 60 %
Transferencias ordinarias: 72.000.000.000
Recursos propios: 48.000.000.000</t>
  </si>
  <si>
    <t>No es meta del PDD es gestión. 
En el alcance define la situación actual. En términos de lo que se espera mejorar en la ciudad con la descongestión los efectos hacia los ciudadanos la movilidad los accidentes de tránsito?
Esta meta resulta de los trámites sancionatorios ambientales?</t>
  </si>
  <si>
    <t>Número de actuaciones en el marco del procedimiento sancionatorio ambiental y del trámite de licenciamiento ambiental.</t>
  </si>
  <si>
    <t>Sumatoria de actuaciones en el marco del procedimiento sancionatorio ambiental y del trámite de licenciamiento ambiental.</t>
  </si>
  <si>
    <t>25610
(2023)</t>
  </si>
  <si>
    <r>
      <rPr>
        <sz val="11"/>
        <color theme="1"/>
        <rFont val="Candara"/>
      </rPr>
      <t xml:space="preserve">17/04/2024 Adria La SDA ajustó la denominación de la meta: Descongestionar en un 60% los expedientes sancionatorios y de licenciamiento ambiental indicador y formula del mismo.
Por: Adelantar 52.200 actuaciones del procedimiento sancionatorio ambiental y del trámite de licenciamiento ambiental 
Nombre del indicador: Número de actuaciones en el marco del procedimiento sancionatorio ambiental y del trámite de licenciamiento ambiental.
Formula del indicador: Sumatoria de actuaciones en el marco del procedimiento sancionatorio ambiental y del trámite de licenciamiento ambiental.
Línea base: 25610 Expedientes Activos a 31 diciembre 2023 + 19014 expediente proyectados para el cuatrienio  por aperturar + 80 actuaciones tecnicas de licenciamiento ambiental. 
Magnitud Meta 2028: 52200
</t>
    </r>
    <r>
      <rPr>
        <sz val="11"/>
        <color rgb="FFFF0000"/>
        <rFont val="Candara"/>
      </rPr>
      <t xml:space="preserve">Nota: La línea base es 25.610 el último valor al cierre 2023. Lo proyectado en adelante No es línea base.Adria. </t>
    </r>
    <r>
      <rPr>
        <sz val="11"/>
        <color theme="1"/>
        <rFont val="Candara"/>
      </rPr>
      <t>Ok</t>
    </r>
  </si>
  <si>
    <t>Implementar dos (2) Zonas Urbanas por un Mejor Aire</t>
  </si>
  <si>
    <t xml:space="preserve"> El artículo 5 del Decreto Distrital 492 de 2023 establece como objetivo general concentrar acciones intersectoriales para mejorar progresivamente la calidad del aire de la zona urbana del Distrito Capital a través de la reducción de las emisiones de contaminantes atmosféricos y la disminución del riesgo de afectaciones en la salud de las personas por causa de la exposición a estos.
Esta meta tiene como alcance la declaración e inicio de implementación de una nueva Zona Urbana por un Mejor Aire (ZUMA) en la ciudad y avanazar en la  implementación de la ZUMA Bosa - Apogeo.</t>
  </si>
  <si>
    <t>Reducción de las emisiones de contaminantes atmosféricos y la disminución del riesgo de afectaciones en la salud de las personas por causa de la exposición a estos.
Especificar el alcance que quiere decir implementar esas 2 zonas urbanas ZUMA: Se harán intervenciones desde la movilidad la industria y el desarrollo para cuidar la salud de la ciudadanía.</t>
  </si>
  <si>
    <t>Acción Climatica _1.2.7.</t>
  </si>
  <si>
    <t>Número de ZUMA en implementación</t>
  </si>
  <si>
    <t>Sumatoria de ZUMA en implementación</t>
  </si>
  <si>
    <t>17/04/2024 Adria: Se ajustó el Alcance de la meta con lo descrito por SDA:
Alcance meta: El artículo 5 del Decreto Distrital 492 de 2023 establece como objetivo general concentrar acciones intersectoriales para mejorar progresivamente la calidad del aire de la zona urbana del Distrito Capital a través de la reducción de las emisiones de contaminantes atmosféricos y la disminución del riesgo de afectaciones en la salud de las personas por causa de la exposición a estos.
Esta meta tiene como alcance la declaración e inicio de implementación de una nueva Zona Urbana por un Mejor Aire (ZUMA) en la ciudad y avanazar en la  implementación de la ZUMA Bosa - Apogeo. Ok</t>
  </si>
  <si>
    <t xml:space="preserve"> Implementar (1) un instrumento financiero para la renovación del parque automotor de los vehículos de transporte de carga (FonCarga).</t>
  </si>
  <si>
    <t>Involucra el desarrollo y puesta en marcha de un fondo como instrumento financiero para promover la renovación del parque automotor de carga en la ciudad. Implica las fases de formulación adopción y constitución de un fondo para promover el cambio de tecnologías del transporte de carga en la ciudad para renovar el parque automotor carga en la ciudad que es uno de los mayores aportantes de emisiones de contaminantes criterio y GEI.
El Fondo Carga está definido por el Decreto Distrital 203 de 2023 SDMovilidad participa en la estructuración y ejecución del Fondo Carga hacen parte del comité directivo y entregan recursos de inversión para la implementación del Fondo. SDHacienda es la entidad que asegura los recursos y los distribuye.</t>
  </si>
  <si>
    <t xml:space="preserve">Es también competencia de la Secretaría de Movilidad  y tendrá participación de Secretaría de Hacienda </t>
  </si>
  <si>
    <t>Especificar el alcance que quiere implementar un instrumento financiero? la meta es implmentar el instrumento o ese es el medio para lograr la renovación y la meta es al renovación y se hace mediente la implementación de un instrumento financiero?
La meta final es la renovación del parque automotor o promover el uso de combustibles limpios en el parque automotor.
Otra pregunta: Durante el período del PDD sólo se alcanza a crear el Fondo? ¿Quién realiza la chatarrización?  (adria).
21/03/2024 Adria: Se precisó en el alcance de la meta según solicitud de la SDA: "El Fondo Carga está definido por el Decreto Distrital 203 de 2023 SDMovilidad participa en la estructuración y ejecución del Fondo Carga hacen parte del comité directivo y entregan recursos de inversión para la implementación del Fondo. SDHacienda es la entidad que asegura los recursos y los distribuye".</t>
  </si>
  <si>
    <t>Movilidad Motorizada_1.1.2 F</t>
  </si>
  <si>
    <t>Número de instrumentos financieros que promuevan la renovación del parque automotor de los vehículos de transporte de carga que circulan en la ciudad desarrollados e implementados</t>
  </si>
  <si>
    <t>Sumatoria de instrumentos financieros que promuevan la renovación del parque automotor de los vehículos de transporte de carga que circulan en la ciudad desarrollados e implementados</t>
  </si>
  <si>
    <t>17/04/2024 Adria: La SDA ajustó la denominación de la meta: Implementar un instrumento financiero para la renovación del parque automotor de los vehículos de transporte de carga que circulan en la ciudad (FonCarga).
Por: Implementar (1) un instrumento financiero para la renovación del parque automotor de los vehículos de transporte de carga (FonCarga). Ok
Es una meta creciente (Magnitud de la meta). Ok</t>
  </si>
  <si>
    <t>Implementar un (1) programa para reducir la vulnerabilidad a riesgos climáticos en las áreas de importancia ambiental estratégica y en la estructura ecológica principal del Distrito Capital</t>
  </si>
  <si>
    <t>Consiste en avanzar en la implementación de un programa compuesto por 4 acciones priorizadas que disminuyan la vulnerabilidad climática en el Distrito Capital así: (1) Acciones para reducir la vulnerabilidad en áreas de resiliencia climática y protección por riesgo en la estructura ecológica principal (2) Acciones de Soluciones basadas en la Naturaleza (SbN) para el manejo de la escasez hídrica en las fuentes de abastecimiento de agua del D.C. (3) continuar con el cumplimiento de la sentencia de Cerros y los proyectos del Decreto 485 de 2015 por medio del cual se adoptó Plan de Manejo del área de ocupación pública prioritaria de la franja de adecuación de los Cerros Orientales y (4) Continuar con la gestión del riesgo por incendio forestal y la activación de emergencias que se puedan presentar en las áreas de importancia ambiental estratégica y en la Estructura Ecológica Principal de la capital.
La implementación de estas acciones están alineadas con el cumplimiento de la Política Pública de Acción Climática para Bogotá en la cual se plantea el desarrollo de productos para promover la acción climática en la ciudad a 2050 teniendo en cuenta la necesidad de adaptarnos a la ocurrencia de los riesgos identificados en la Evaluación de Riesgos Climáticos (ERC) como incendios forestales movimientos en masa avenidas torrenciales islas de calor e inundaciones; implementando proyectos de Soluciones Basadas en la Naturaleza en áreas estratégicas desde el punto de vista ambiental para la ciudad.</t>
  </si>
  <si>
    <t>En el alcance precisar las 5 acciones las áreas de importancia ambiental cuáles son los proyectos del Decreto 485 de 2015? cuál es el compromiso de la ciudad en el cumplimiento de la sentencia de Cerros?</t>
  </si>
  <si>
    <t>Acción Climatica _2.1.5. 
 Educación Ambiental_3.1.3 S
 Espacio Público_1.2.2 A</t>
  </si>
  <si>
    <t>Porcentaje de implementación de las fases establecidas en el programa para reducir la vulnerabilidad en áreas de importancia ambiental estratégica y en la Estructura Ecológica Principal del D.C.</t>
  </si>
  <si>
    <t>Sumatoria de avance del programa para reducir la vulnerabilidad en áreas de importancia ambiental estratégica y en la Estructura Ecológica Principal del D.C.</t>
  </si>
  <si>
    <t>Es una meta creciente (Magnitud de la meta). Ok
Desarrollar un (1) programa para reducir la vulnerabilidad a riesgos climáticos en las áreas de importancia ambiental estratégica y en la estructura ecológica principal del Distrito Capital</t>
  </si>
  <si>
    <t>4.25. Aumento de la resiliencia al cambio climático y reduccion de la vulnerabilidad</t>
  </si>
  <si>
    <t>Lograr setecientas ochenta (780) hectáreas en proceso de restauración ecológica</t>
  </si>
  <si>
    <t>El objetivo de esta meta es  recuperar a su condición original los  ecosistemas del distrito capital  alterados o degradados por actividades antrópicas o naturales  o por lo menos a un estado cercano a como era antes de haber sufrido el daño.Lo anterior se realiza a través  del establecimiento y mantenimiento de individuos forestales el manejo de suelos y de la fauna y lo que  pretende generar es  la consolidación de 700 hectáreas con procesos de restauración ecológica en áreas de la Estructura Ecológica Principal (Reservas Distritales de Humedal Parques Distritales Ecológicos de Montaña Cerros y Reserva Forestal Thomas van der Hammen entre otras)  y de otras áreas del distrito capital en  las que se puedan generar procesos de ecológicos naturales en áreas degradadas por diversos factores naturales y antropicos que generan pérdida de biodiversidad.
Es importante destacar que un proceso de restauración ecologica puede demorar 10 años o mas y su exito depende de factores climáticos como la precipitación y la radiación solar. Adicionalmente fenomenos naturales como incendios forestales remociones en masa o inundaciones pueden afectar el proceso de restauración.
Restauración recuperación y habilitación de las coberturas en las zonas de conservación y restauración y de uso goce y disfrute.
Restauración y recuperación en el área de ocupación público prioritaria mediante siembras de árboles y arbustos y mantenimiento (no incluye intervenciones de infraestructura senderos etc.).</t>
  </si>
  <si>
    <r>
      <rPr>
        <sz val="11"/>
        <color rgb="FFFF0000"/>
        <rFont val="Candara"/>
      </rPr>
      <t xml:space="preserve">
</t>
    </r>
    <r>
      <rPr>
        <sz val="11"/>
        <color rgb="FF000000"/>
        <rFont val="Candara"/>
      </rPr>
      <t xml:space="preserve">Restauración recuperación y habilitación de las coberturas en las zonas de conservación y restauración y de uso goce y disfrute.
Restauración y recuperación en el área de ocupación público prioritaria mediante siembras de árboles y arbustos y mantenimiento (no incluye intervenciones de infraestructura senderos etc.).
</t>
    </r>
    <r>
      <rPr>
        <b/>
        <sz val="11"/>
        <color rgb="FF000000"/>
        <rFont val="Candara"/>
      </rPr>
      <t>20241903 se incluyen observaciones en el alcance de la meta</t>
    </r>
  </si>
  <si>
    <t xml:space="preserve">
Precisar las 700 hectáreas con procesos restauración ecológica en qué áreas o componentes de la Estructura Ecológica Principal.</t>
  </si>
  <si>
    <t xml:space="preserve">10
14
15
</t>
  </si>
  <si>
    <t>Acción Climatica _2.1.1. 
 Acción Climatica _2.1.11.
 Acción Climatica _3.3.9. 
 Biodiversidad_3.1.5. 
 Biodiversidad_3.1.6.</t>
  </si>
  <si>
    <t>Número de hectáreas en proceso de restauración ecológica</t>
  </si>
  <si>
    <t>Sumatoria de hectáreas en proceso de restauración ecológica</t>
  </si>
  <si>
    <t>370
(2023)</t>
  </si>
  <si>
    <r>
      <rPr>
        <sz val="11"/>
        <color theme="1"/>
        <rFont val="Candara"/>
      </rPr>
      <t xml:space="preserve">La meta se ajusta a: Lograr setecientas ochenta (780) hectáreas en proceso de restauración ecológica.
La magnitud de la meta es 780
20/04/2024 SDP se ajustó la magnitud de la meta de 700 a 780 Ha. </t>
    </r>
    <r>
      <rPr>
        <sz val="11"/>
        <color rgb="FFFF0000"/>
        <rFont val="Candara"/>
      </rPr>
      <t xml:space="preserve">Falta ajustar la anualización
</t>
    </r>
    <r>
      <rPr>
        <sz val="11"/>
        <color theme="1"/>
        <rFont val="Candara"/>
      </rPr>
      <t>OK</t>
    </r>
  </si>
  <si>
    <t>Intervenir 2.500 hectáreas de conectores ecosistémicos para aumentar la conectividad de los elementos de la Estructura Ecológica Principal</t>
  </si>
  <si>
    <t>Los conectores ecosistémicos son una estrategia de conectividad transversal que  pretende facilitar el tránsito de la  fauna y el flujo de los procesos naturales entre los cerros orientales y el río Bogotá. Lo anterior  se realiza mediante la implementación y seguimiento de acciones intersectoriales con un trabajo coordinado con las alcaldías locales.
Para lo anterior se realiza acciones de restauración rehabilitación y recuperación ecológica; soluciones basadas en la naturaleza; conservación de la biodiversidad ciencia ciudadana y gestión del conocimiento; fortalecimiento de gobernanza y participación ciudadana. Mediante la sumatoria de las acciones acá descritas se pretende alcanzar 2500 ha consolidadas dentro de los polígonos de establecidos en  el artículo 566 del decreto 555 de 2021 (POT).</t>
  </si>
  <si>
    <t>3
8
9</t>
  </si>
  <si>
    <t>Acción Climatica _2.1.2. 
 Biodiversidad_2.2.2.</t>
  </si>
  <si>
    <t>Número de hectáreas de conectores ecosistémicos de la EEP intervenidos</t>
  </si>
  <si>
    <t>Sumatoria de hectáreas de conectores ecosistémicos de la EEP intervenidos</t>
  </si>
  <si>
    <t>Consolidar 5 bosques urbanos como aporte al mejoramiento de coberturas vegetales.</t>
  </si>
  <si>
    <t xml:space="preserve">Los bosques urbanos son una estrategia de consolidación de suelo y de áreas de cobertura vegetal mediante el desarrollo de estrategias participativas en las que hacen parte entidades distritales en compañía de los colectivos ambientales y comunidad en general aplicando los criterios establecidos en la Resolución SDA 5531 de 2022 y la ruta metodológica participativa e incidente definida entre el Jardín Botánico de Bogotá José Celestino Mutis y la Secretaría Distrital de Ambiente para adelantar la consolidaron conjunta entre comunidad y entidades de cada bosque urbano en  concordancia con al Acuerdo Distrital 863 de 2022.
En cumplimiento de la reglamentación del POT a través del Decreto 555 de 2021 y el Acuerdo Distrital 859 de 2022 el Jardín Botánico de Bogotá y la Secretaría Distrital de Ambiente tienen responsabilidades en consolidar los Bosques Urbanos como estrategia de manejo silvicultural en las áreas que conforman las Estructuras Ecológica Principal y Funcional y del Cuidado para propiciar el establecimiento de especies con alta biodiversidad de vegetación multiestrato privilegiando las especies nativas e incorporando especies de crecimiento rápido y crecimiento lento que se integran a la dinámica espacial funcional y socio-ecológica de la ciudad.
Para lo cual se realizará: 
1). Implementar 5 estrategias de creación de Bosques Urbanos utilizando metodología que tiene el enfoque de acción participación. 
2). Registrar 5 Bosques urbanos en el Distrito Capital.
3). Establecer 5 bosques urbanos en Bogotá D.C. </t>
  </si>
  <si>
    <r>
      <rPr>
        <sz val="11"/>
        <color theme="1"/>
        <rFont val="Candara"/>
      </rPr>
      <t xml:space="preserve">Se ajusta la meta a: Consolidar 5 bosques urbanos como aporte al mejoramiento de coberturas vegetales. 
</t>
    </r>
    <r>
      <rPr>
        <b/>
        <sz val="11"/>
        <color theme="1"/>
        <rFont val="Candara"/>
      </rPr>
      <t>20241903 se ajsuta meta</t>
    </r>
  </si>
  <si>
    <t>169
242 237 161 238 239 163 164 243 244 245 246 166 247 249 160 162 240 241 248 139 140 141 142 143 144 145 146 147 148 149 150 151 152 153 154</t>
  </si>
  <si>
    <t>Acción Climatica _2.1.3.</t>
  </si>
  <si>
    <t>Número de bosques urbanos registrados</t>
  </si>
  <si>
    <t>Sumatoria de bosques urbanos registrados</t>
  </si>
  <si>
    <t>0
(2023)</t>
  </si>
  <si>
    <t>SIGAU</t>
  </si>
  <si>
    <t>17/04/2024 Adria: El Jardín Botánico ajustó la magnitud de la meta de 5 bosques a 4 bosques urbanos... Ok
Consolidar 4 bosques urbanos como aporte al mejoramiento de coberturas vegetales. 
La meta vuelve a 5 bosques. Se ajustó a 5 bosques. Ok Adria</t>
  </si>
  <si>
    <t>Gestionar las 32 áreas protegidas del orden distrital</t>
  </si>
  <si>
    <t>La gestión de áreas protegidas abarca diversas actividades como el mantenimiento de coberturas naturales la implementación de acciones de gobernanza y gestión socioambiental. Estas acciones buscan fortalecer la construcción del territorio fomentando la cultura ambiental en el marco de la protección conservación y cuidado del ecosistema. Se llevan a cabo en colaboración con entidades instituciones educativas y la comunidad especialmente en el área de influencia.
 Además se enfoca en mejorar la infraestructura y las condiciones de sostenibilidad de las áreas para asegurar el acceso y disfrute de la ciudadanía al mismo tiempo que se contribuye a la conservación de la Estructura Ecológica Principal de la ciudad.
 Estas acciones están alineadas con el plan de acción establecido en diferentes instrumentos de gestión como los Planes de Manejo Ambiental cuando están presentes o los planes de acción específicos para cada área administrada y gestionada por la Secretaría Distrital de Ambiente. El objetivo final es consolidar las 32 áreas protegidas de orden distrital.</t>
  </si>
  <si>
    <t>Biodiversidad_2.1.3. 
 Biodiversidad_3.1.1. 
 Biodiversidad_3.1.4. 
 Biodiversidad_6.1.3. 
 Indigena_2.2.1 
 Turismo_4.2.1 E</t>
  </si>
  <si>
    <t>Numero de áreas protegidas con esquema de administración en implementación</t>
  </si>
  <si>
    <t>Sumatoria del numero de áreas protegidas con esquema de administración en implementación</t>
  </si>
  <si>
    <t>28
(2023)</t>
  </si>
  <si>
    <t>Es una meta constante. Ok</t>
  </si>
  <si>
    <t>Conservar 2.000 hectáreas de la Estructura Ecológica Principal del D.C.</t>
  </si>
  <si>
    <t>Para lograr la conservación de las 2000 hectáreas de la Estructura Ecológica Principal del D.C. o con alto valor ecosistémico se contempla la implementación de tres herramientas e instrumentos de pagos por resultados tales como: 
 (1) el Pago por Servicios Ambientales el cual es un incentivo económico en dinero o en especie que se le reconocen a los propietarios poseedores u ocupantes por las acciones de preservación y restauración en áreas y ecosistemas estratégicos mediante la celebración de acuerdos voluntarios. 
 (2) los acuerdos de conservación en áreas rurales y urbanas de la Estructura Ecológica Principal del D.C. o en áreas con alto valor ecosistémico se suscribe con diferentes actores tales como instituciones educativas empresa privada y propietarios de predios privados en los cuales mediante diferentes acciones se logra la generación de nuevas áreas con cobertura vegetal.
 (3) certificados de estado de conservación ambiental con los cuales mediante la definición de la tarifa especial en el impuesto predial se logra el mantenimiento de áreas de conservación ambiental en los predios privados que se encuentran dentro del sistema de áreas protegidas del Distrito Capital.
 Mediante estos 3 mecanismos se logra impulsar la conservacion en los predios privados que hacen parte de la estrutura ecológica principal.</t>
  </si>
  <si>
    <t>Acción Climatica _2.1.4. 
 Biodiversidad_2.1.1. 
 Biodiversidad_2.2.1 P
 Biodiversidad_6.1.1. 
 Economia Circular_2.2.5. 
 Ruralidad_2.1.1. 
 Ruralidad_2.1.2 C
 Ruralidad_2.1.3 I
 Ruralidad_2.1.4 E
 Seguridad Alimentaria_2.3.1.</t>
  </si>
  <si>
    <t>Número de hectáreas de ecosistemas conservadas en el D.C.</t>
  </si>
  <si>
    <t>Sumatoria de hectáreas de ecosistemas conservadas en el D.C</t>
  </si>
  <si>
    <t>Desarrollar una (1) estrategia de renovación urbana verde  con coberturas vegetales biodiversas.</t>
  </si>
  <si>
    <t xml:space="preserv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t>
  </si>
  <si>
    <t>La inversión es de 70.000.000.000 por transferencias distrito</t>
  </si>
  <si>
    <t>Biodiversidad_2.1.7. 
 Deporte_5.2.2 I
 Espacio Público_2.2.2 C
 Hábitat_1.1.17.
 Indigena_2.2.2.B
 Participación Incidente_1.2.19.
 Rrom_11.1.7</t>
  </si>
  <si>
    <t>Porcentaje de avance en el desarrollo de la estrategia de reverdecimiento urbano</t>
  </si>
  <si>
    <t>Sumatoria de porcentaje de avance en el desarrollo de la estrategia de reverdecimiento urbano</t>
  </si>
  <si>
    <t>Jardín Botánico José Celestino Mutis</t>
  </si>
  <si>
    <t>Se ajusta la meta a: Desarrollar una (1) estrategia de reverdecimiento urbano con coberturas vegetales biodiversas.
Entidad: Secretaría Distrital de Ambiente
Nombre del indicador: Porcentaje de avance en el desarrollo de la estrategia de reverdecimiento urbano
Formula del indicador: Sumatoria de porcentaje de avance en el desarrollo de la estragia de reverdecimiento urbano
Línea base: 0
Magnitud: 100%
Alcance: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
Se ajusta según solicitud 26042024: Meta 231. Desarrollar una (1) estrategia de reverdecimiento urbano con coberturas vegetales biodiversas. Cambiar "reverdecimiento urbano" por "renovación urbana verde". 
Entidad: Secretaría Distrital de Ambiente
Nombre del indicador: Porcentaje de avance en el desarrollo de la estrategia de reverdecimiento urbano
Formula del indicador: Sumatoria de porcentaje de avance en el desarrollo de la estrategia de reverdecimiento urbano
Línea base: 0
Magnitud: 100%
Alcance: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t>
  </si>
  <si>
    <t>Mantener 500.000 árboles en zona urbana y rural en el Distrito Capital</t>
  </si>
  <si>
    <t>El Jardín Botánico de Bogotá está encargado del manejo del arbolado urbano mantenimiento de árboles jóvenes urbanos y rurales Igualmente la entidad es responsable del manejo silvicultural y control fitosanitario del arbolado antiguo. Para lograr el mejoramiento y manejo integral de las coberturas así como garantizar la provisión de servicios ecosistémicos.</t>
  </si>
  <si>
    <t>Hábitat_3.1.8.</t>
  </si>
  <si>
    <t>Número de árboles mantenido en zona urbana y rural</t>
  </si>
  <si>
    <t>Sumatoria de árboles mantenidos</t>
  </si>
  <si>
    <t>393145
(2023)</t>
  </si>
  <si>
    <t>17/04/2024 Adria: El Jardín Botánico ajustó la magnitud de 600.000 a 500.000 árboles. Ok
Mantener 500.000 árboles en zona urbana y rural en el Distrito Capital.
Es una meta creciente (Magnitud de la meta).</t>
  </si>
  <si>
    <t>Mantener 200.000 metros cuadrados de jardinería</t>
  </si>
  <si>
    <t>En cumplimiento de las obligaciones emanadas de los Decretos 581 de 2010 y 383 de 2018 el Jardín Botánico de Bogotá está encargado del mantenimiento de zonas ajardinadas y así como el aumento de especies nativas en los proyectos de Jardinería en el espacio público.  Con esta meta se aportará a las políticas de conservación de la biodiversidad y de Acción Climática del Distrito mediante las siguientes acciones:
  - Mantener 190.000 metros cuadrados de jardinería convencional y biodiversa.
 - Establecer 20.000 metros cuadrados de jardines biodiversos.</t>
  </si>
  <si>
    <t>Biodiversidad_2.1.8. 
 Espacio Público_2.2.1. 
 Espacio Público_2.2.5 Á</t>
  </si>
  <si>
    <t>Número de metros cuadrados de jardinería convencional y biodiversa mantenidos</t>
  </si>
  <si>
    <t>Sumatoria de metros cuadrados de jardinería</t>
  </si>
  <si>
    <t>139000
(2023)</t>
  </si>
  <si>
    <t>17/04/2024 Adria: El Jardín Botánico ajustó la magnitud de 210.000 a 200.000 metros cuadrados de Jardinería.Ok
Mantener 200.000 metros cuadrados de jardinería.
Es una meta creciente (Magnitud de la meta).</t>
  </si>
  <si>
    <t>Asistir técnicamente 25.000 huertas urbanas en procesos de agricultura urbana.</t>
  </si>
  <si>
    <t xml:space="preserve">En cumplimiento del Acuerdo 605 de 2015 corresponde al Jardín Botánico de Bogotá  la asesoría técnica la capacitación y el seguimiento del programa de Agricultura Urbana y periurbana Agroecológia en la Ciudad de Bogotá. Teniendo en cuenta lo anterior se realizará el fortalecimiento de Huertas Urbanas: 1) Suministro de semillas insumos y/o herramientas básicas incluyendo la creación de bancos comunitarios de semillas para el mejoramiento productivo; 2) Asistencia en personas técnicamente y/o transferencias tecnológicas para la producción en huertas urbanas y perirubanas; 3) Capacitaciones  técnicas y tecnologías agroecológicas para la producción en huertas urbanas y periurbanas y promoción del consumo de alimentos sanos e inocuos.  Con esta meta se establecen y mantienen 25.000 nuevas huertas y se mantienen otras 25.000 huertas ya existentes. Esta meta beneficiaria a cerca de 150 mil personas. </t>
  </si>
  <si>
    <t>La inversión es de 25.000.000.000 por transferencias distrito</t>
  </si>
  <si>
    <t>Meta nueva.
21/03/2024 Adria: La SDA informó "La meta es “Asistir técnicamente 40.000 huertas urbanas en procesos de agricultura urbana”. En el word OK. 
Se ajustaron los recursos de 20.000.000.000 a 25.000.000.000 según observación del sector (columna H).</t>
  </si>
  <si>
    <t>Acción Comunal_1.1.5 J
 Afro-Palenquero_2.2.19 
 Afro-Palenquero_6.3.5. 
 Biodiversidad_6.1.2. 
 Economia Circular_2.2.4. 
 Raizal_5.1.11.
 Rrom_11.1.6 
 Seguridad Alimentaria_2.2.2. 
 Seguridad Alimentaria_2.2.3.</t>
  </si>
  <si>
    <t>Número de huertas urbanas implementadas</t>
  </si>
  <si>
    <t>Sumatoria de huertas urbanas implementadas</t>
  </si>
  <si>
    <t>18074
(2023)</t>
  </si>
  <si>
    <t>17/04/2024 Adria: El Jardín Botánico  ajustó la magnitud de 40.000 a 25.000 huertas urbanas.Ok
Asistir técnicamente 25.000 huertas urbanas en procesos de agricultura urbana</t>
  </si>
  <si>
    <t>4.27. Gestion del riesgo de desastres para un territorio seguro</t>
  </si>
  <si>
    <t>Intervenir 8 Unidades de Planeamiento Local (UPL) con acciones de reducción del riesgo y adaptación al cambio climático.</t>
  </si>
  <si>
    <t>Fundamentada en la prioridad 3 del marco de acción Sendai plantea " Invertir en la reducción del riesgo de desastres para la resiliencia. Las inversiones públicas y privadas para la prevención y la reducción del riesgo de desastres mediante medidas estructurales y no estructurales son esenciales para aumentar la resiliencia económica social sanitaria y cultural de las personas las comunidades los países y sus bienes así como del medio ambiente".
Corresponde a realizar intervenciones de reducción de riesgo y adaptación al cambio climático en relación al total de acciones priorizadas a través de los insumos suministrados desde el IDIGER los cuales deben ser priorizados de acuerdo a su viabilidad técnica financiera predial administrativa ambiental social y las demás que apliquen.</t>
  </si>
  <si>
    <t>Instituto Distrital de Gestión de Riesgos y Cambio Climático – IDIGER</t>
  </si>
  <si>
    <t>El alcance es: Corresponde a realizar intervenciones de reducción de riesgo y adaptación al cambio climático en relación al total de acciones priorizadas a través de los insumos suministrados desde el IDIGER los cuales deben ser priorizados de acuerdo a su viabilidad técnica financiera predial administrativa ambiental social y las demás que apliquen. Se encuentra fundamentada en la prioridad 3 del marco de acción Sendai plantea " Invertir en la reducción del riesgo de desastres para la resiliencia. Las inversiones públicas y privadas para la prevención y la reducción del riesgo de desastres mediante medidas estructurales y no estructurales son esenciales para aumentar la resiliencia económica social sanitaria y cultural de las personas las comunidades los países y sus bienes así como del medio ambiente".
Se plantea realizar intervenciones en 12 de las 33 UPL que identifican los escenarios de riesgo de Bogotá.</t>
  </si>
  <si>
    <t>Rrom_11.1.8 
 Ruralidad_2.1.8.</t>
  </si>
  <si>
    <t>Número de UPL con acciones con acciones de reducción del riesgo y adaptación al cambio climático.</t>
  </si>
  <si>
    <t>Sumatoria de UPL con acciones de reducción del riesgo y adaptación al cambio climático.</t>
  </si>
  <si>
    <t>IDIGER</t>
  </si>
  <si>
    <t>17/04/2024 Adria: IDIGER ajustó la magnitud de 12 UPL a 8 UPL. Ok
Intervenir 8 Unidades de Planeamiento Local (UPL) con acciones de reducción del riesgo y adaptación al cambio climático.</t>
  </si>
  <si>
    <t>Reasentar 100 familias ubicadas en zonas de alto riesgo no mitigable a través de adquisición predial.</t>
  </si>
  <si>
    <t>Esta meta se encuentra fundamentado en el Decreto 330 de 2020 artículo 3 el programa de reasentamiento “(…) consiste en el traslado de familias en condiciones de alto riesgo no mitigable o las ordenadas mediante sentencias judiciales o actos administrativos que demuestren derechos de propiedad y/o de posesión y habiten en viviendas de estratos 1 y 2 en el Distrito Capital con el objetivo de salvaguardar su derecho a la vida”.</t>
  </si>
  <si>
    <t>El alcance es: El IDIGER al tenor de lo dispuesto en el numeral 8.8 del Artículo 3º del Decreto 173 de 2014 se le asignó la función de “Coadyuvar en la realización de los trámites para la adquisición predial de las áreas objeto de reasentamiento de familias”; de manera complementaria con el proceso que adelanta la Caja de la Vivienda Popular. En ese sentido para el año 2024 cuenta con un rezago de 230 predios cuyas familias fueron recomendadas al programa de reasentamientos a través de los Conceptos Técnicos emitidos durante los años 2013 y 2014 para avenidas torrenciales. Ahora bien en aras de priorizar y optimizar los recursos en el marco de la formulación del PDD 2024-2027 el cual se encuentra en formulación se han priorizado 170 familias para atender a través de adquisición predial evitando con ello materializar el riesgo técnicamente previsible. Familias que se encuentran ubicadas en las localidades de San Cristóbal Usme Rafael Uribe U y Ciudad Bolívar.</t>
  </si>
  <si>
    <t>Familias_3.4.2. 
 Familias_3.4.3.</t>
  </si>
  <si>
    <t>Número de familias en zonas de alto riesgo no mitigable reasentadas a través de adquisición predial.</t>
  </si>
  <si>
    <t>Sumatoria de familias en zonas de alto riesgo no mitigable reasentadas a través de adquisición predial.</t>
  </si>
  <si>
    <t>166
(2023)</t>
  </si>
  <si>
    <t>17/04/2024 Adria: IDIGER  ajustó la magnitud de 170 familias a Reasentar 100 familias ubicadas en zonas de alto riesgo no mitigable a través de adquisición predial. Ok</t>
  </si>
  <si>
    <t>Realizar el análisis detallado de amenaza o riesgo en 3.200 hectáreas de acuerdo con los 8 escenarios de riesgo caracterizados en el 2016 para Bogotá</t>
  </si>
  <si>
    <t>Registra territorialmente los análisis y evaluaciones de riesgos para la toma de decisiones que corresponden a: 1) Estudios de amenaza y riesgo que permitan definir las medidas de reducción de riesgos y adaptación al cambio climático conforme los fenómenos amenazantes por escenarios; 2) Conceptos técnicos para la incorporación de la gestión de riesgos en la planificación territorial y proyectos de inversión pública; 3) Diagnósticos técnicos para analizar condiciones de riesgo inminente; 4) Documentos técnicos con información de análisis de riesgos para actuaciones urbanísticas subsidios enajenación de inmuebles y 4) Actualización continua de los escenarios de riesgo a partir de análisis de riesgos e incorporación de información de modelos de escenarios de daños</t>
  </si>
  <si>
    <t>El alcance es: En armonía con el ordenamiento territorial y el principio de gradualidad corresponde con al número de hectáreas priorizadas para ser estudiadas en detalle de acuerdo al corto plazo del POT registrando territorialmente los análisis y evaluaciones de riesgos para la toma de decisiones que corresponden a: 1) Estudios de amenaza y riesgo que permitan definir las medidas de reducción de riesgos y adaptación al cambio climático conforme los fenómenos amenazantes por escenarios; 2) Conceptos técnicos para la incorporación de la gestión de riesgos en la planificación territorial y proyectos de inversión pública; 3) Diagnósticos técnicos para analizar condiciones de riesgo inminente; 4) Documentos técnicos con información de análisis de riesgos para actuaciones urbanísticas subsidios enajenación de inmuebles y 4) Actualización continua de los escenarios de riesgo a partir de análisis de riesgos e incorporación de información de modelos de escenarios de daños.</t>
  </si>
  <si>
    <t>Hábitat_1.1.21.
 Ruralidad_2.1.5. 
 Ruralidad_2.1.6. 
 Ruralidad_2.1.7.</t>
  </si>
  <si>
    <t>Número de hectáreas con análisis de riesgo</t>
  </si>
  <si>
    <t>Sumatoria de hectáreas con análisis de riesgo</t>
  </si>
  <si>
    <t>7500
(2023)</t>
  </si>
  <si>
    <t>17/04/2024 Adria: IDIGER  ajustó la magnitud de 4.000 hectáreas a 3.200 hectáreas. Ok
Realizar el análisis detallado de amenaza o riesgo en 3.200 hectáreas de acuerdo con los 8 escenarios de riesgo caracterizados en el 2016 para Bogotá.</t>
  </si>
  <si>
    <t>Atender el 100% de la población afectada por emergencias calamidades o desastres con respuesta integral</t>
  </si>
  <si>
    <t>Reconocer a todas las personas residentes en el territorio del Distrito Capital el derecho a ser sujeto de atención integral y efectiva en situaciones de emergencia calamidad o desastre consistente en tener un nivel adecuado de resiliencia de ser afectado y a ser parte de los programas de gestión de riesgos y cambio climático que se desarrollen en el marco del reconocimiento y garantía de los derechos individuales y colectivos y contribuir a la superación de situaciones de desigualdad segregación discriminación y exclusión social.
 Durante el periodo comprendido entre el julio del año 2020 y el 31 de diciembre de 2023 un total de 40.689 personas que fueron afectadas por emergencias debido a eventos naturales socio naturales tecnológicos biológicos y humanos entre otros fueron atendidas de manera integral por el Sistema Distrital de Gestión de Riesgos y Cambio Climático SDGR-CC. Tales emergencias afectaron a 29.457 adultos y 11.232 menores. 
 El 100% esta relacionado con la cantidad de personas que potencialmente fueron afectadas en la materialización de un riesgo de desastre por ende no se puede predecir cuanta población podría afectarse en un evento de emergencia la responsabilidad de la ciudad es atender el 100% de la población que efectivamente se afectada.</t>
  </si>
  <si>
    <t>El alcance es: Consiste en el reconocimiento a todas las personas residentes en el territorio del Distrito Capital el derecho a ser sujeto de atención integral y efectiva en situaciones de emergencia calamidad o desastre consistente en tener un nivel adecuado de resiliencia de ser afectado y a ser parte de los programas de gestión de riesgos y cambio climático que se desarrollen en el marco del reconocimiento y garantía de los derechos individuales y colectivos y contribuir a la superación de situaciones de desigualdad segregación discriminación y exclusión social.
Durante el periodo comprendido entre el julio del año 2020 y el 31 de diciembre de 2023 un total de 40.689 personas que fueron afectadas por emergencias debido a eventos naturales socio naturales tecnológicos biológicos y humanos entre otros fueron atendidas de manera integral por el Sistema Distrital de Gestión de Riesgos y Cambio Climático SDGR-CC. Tales emergencias afectaron a 29.457 adultos y 11.232 menores. 
 El 100% esta relacionado con la cantidad de personas que potencialmente fueron afectadas en la materialización de un riesgo de desastre por ende no se puede predecir cuanta población podría afectarse en un evento de emergencia la responsabilidad de la ciudad es atender el 100% de la población que efectivamente se afectada.</t>
  </si>
  <si>
    <t>Discapacidad_2.1.11 
 Familias_3.4.4.</t>
  </si>
  <si>
    <t>Porcentaje de población afectada por emergencias calamidades o desastres con respuesta integral atendida</t>
  </si>
  <si>
    <t>(Numero de personas atendidas de manera integral / Numero de personas afectadas por emergencias calamidades o desastres) * 100</t>
  </si>
  <si>
    <t>Es una meta constante pero la magnitud no cambió. Ok</t>
  </si>
  <si>
    <t>Incorporar en 1.700 proyectos los criterios de ecourbanismo producción y consumo sostenible.</t>
  </si>
  <si>
    <t>Fortalecer la implementación de la Estrategia Distrital de Crecimiento verde desde la formulación e implementación de proyectos en el sector privado y la entidades públicas para que incorporen criterios ambientales y que generen resultados de impacto lo que nos permitirá generar cifras de impacto en uso eficiente del agua la energia y los materiales y a su vez la creacion y consolidación de negocios verdes .
 La cifra de 1.700 proyectos se respalda en el análisis histórico de los resultados de la gestión de las dos últimas administraciones tanto con el sector privado como con el público en temas de ecourbanismo construcción y producción y consumo sostenible."</t>
  </si>
  <si>
    <t>La línea base es: 2046</t>
  </si>
  <si>
    <t>29
31</t>
  </si>
  <si>
    <t>Acción Climatica _1.1.1 A
 Acción Climatica _1.4.1. 
 Biodiversidad_2.1.9. 
 Economia Circular_1.1.2. 
 Economia Circular_1.1.4. 
 Economia Circular_1.2.1 S
 Economia Circular_1.2.4 S
 Economia Circular_2.1.1. 
 Economia Circular_2.1.2. 
 Economia Circular_2.1.3. 
 Economia Circular_2.1.4. 
 Economia Circular_2.2.1.P
 Economia Circular_3.3.4. 
 Economia Circular_4.1.4. 
 Economia Circular_4.2.2.I
 Economia Circular_4.2.3. 
 Economia Circular_4.2.5. 
 Educación Ambiental_3.2.1 P
 Indigena_1.4.13.
 Movilidad Motorizada_2.1.1. 
 Movilidad Motorizada_2.1.2. 
 Turismo_4.1.2 S</t>
  </si>
  <si>
    <t>Número de proyectos con criterios de ecourbanismo producción y consumo sostenible.</t>
  </si>
  <si>
    <t>Sumatoria de número de proyectos de gestión ambiental empresarial. de construcción sostenible y de ecourbanismo</t>
  </si>
  <si>
    <t>363
(2023)</t>
  </si>
  <si>
    <t xml:space="preserve">17/04/2024 Adria: Se ajustó la magnitud de la meta a 1.700.  y el alcance de la meta según SDA. Ok
Incorporar en 1.700 proyectos los criterios de ecourbanismo producción y consumo sostenible.
</t>
  </si>
  <si>
    <t>4.23. Ordenamiento territorial sostenible, equilibrado y participativo</t>
  </si>
  <si>
    <t>Implementar un (1) programa de Planeación y Gestión del Conocimiento Ambiental.</t>
  </si>
  <si>
    <t>Bogotá requiere contar con instrumentos de planeación ambiental actualizados para la protección y conservación de los recursos naturales la biodiversidad y sus servicios ecosistémicos así como para la adaptación y mitigación al cambio climático los cuales se armonicen con instrumentos de mayor jerarquía lineamientos y normas distritales regionales nacionales y compromisos internacionales adquiridos por el pais para el cumplimiento de los Objetivos de Desarrollo Sostenible. La formulación de estos instrumentos permite orientar la gestión del Distrito para el mejoramiento de la calidad ambiental de la ciudad y realizar la oportuna gestión de las problemáticas ambientales presentes en los ecosistemas y en las áreas de importancia ambiental de la ciudad y la región lo que redunda en el bienestar humano y en el de los demás seres vivos presentes en el territorio. En los procesos de formulación de instrumentos de planeación ambiental se requiere la participación activa de la ciudadanía así como la articulación y coordinación efectiva entre los diferentes actores estratégicos de nivel distrital regional nacional y de posibles agentes de cooperación internacional.
 En la actualidad la Secretaría Distrital de Ambiente cuenta con los siguientes instrumentos que son susceptibles a ser formulados o actualizados por cambios en la normatividad o vigencias cumplidas: Planes Institucionales de Gestión Ambiental Plan de Acción Cuatrienal Ambiental Distrital Política de Humedales del D.C Política Distrital de Salud Ambiental Planes de Manejo Ambiental de las Reservas Distritales de Humedal Meandro del Say Córdoba y Niza Jaboque Juan Amarillo o Tibabuyes La Conejera Complejo de Humedales El Tunjo SalitreTingua Azul Hyntiba-El Escritorio y los Planes de Manejo Ambiental de los Parques Distritales Ecológicos de Montaña Entrenubes Cerros de Suba y Mirador de Los Nevados Serranía de Zuqué Sierras del Chicó y Soratama. A partir de esta información se priorizarán los instrumentos para el cumplimiento de la meta.</t>
  </si>
  <si>
    <r>
      <rPr>
        <sz val="11"/>
        <color theme="1"/>
        <rFont val="Candara"/>
      </rPr>
      <t xml:space="preserve">La inversión en COP es: 41.734.940.444.  </t>
    </r>
    <r>
      <rPr>
        <b/>
        <sz val="11"/>
        <color theme="1"/>
        <rFont val="Candara"/>
      </rPr>
      <t>19032024 Se modifica presupuesto</t>
    </r>
  </si>
  <si>
    <t>Acción Climatica _3.1.10.
 Acción Climatica _3.3.12.
 Acción Climatica _3.3.4. 
 Acción Climatica _3.3.5. 
 Afro-Palenquero_6.3.4. 
 Biodiversidad_1.1.1 P
 Biodiversidad_3.1.2. 
 Biodiversidad_3.1.3. 
 Biodiversidad_4.1.1. 
 Economia Circular_1.2.2. 
 Economia Circular_4.2.1.A
 Rrom_11.1.2 
 Rrom_11.1.4</t>
  </si>
  <si>
    <t>Avance de implementación del programa de planeación y gestión del conocimiento ambiental.</t>
  </si>
  <si>
    <t xml:space="preserve">Sumatoria de avance de implementación del programa de planeación y gestión del conocimiento ambiental. </t>
  </si>
  <si>
    <r>
      <rPr>
        <sz val="11"/>
        <color theme="1"/>
        <rFont val="Candara"/>
      </rPr>
      <t xml:space="preserve">17/04/2024 Adria: La SDA agrupó las metas: 221.Realizar 4 inventarios de gases de efecto invernadero (GEI) y la une  240. Formular 8 instrumentos de planeación ambiental que contribuyan al ordenamiento territorial sostenible y participativo en esta nueva meta 240: 
Implementar un (1) programa de Planeación y Gestión del Conocimiento Ambiental.
Esta meta se unió con la de "Implementar un programa de planeación y gestión del conomimiento ambiental."
Nombre del indicador: Avance de implementación del programa de planeación y gestión del conocimiento ambiental.
Formula del indicador: Sumatoria de avance de implementación del programa de planeación y gestión del conocimiento ambiental. 
</t>
    </r>
    <r>
      <rPr>
        <sz val="11"/>
        <color rgb="FFFF0000"/>
        <rFont val="Candara"/>
      </rPr>
      <t>Magnitud: 1
PRECISAR EL ALCANCE DE ESTA META 240?</t>
    </r>
  </si>
  <si>
    <t>Realizar 1.182 procesos de participación ciudadana para la mitigación de las situaciones ambientales conflictivas y para la gestión del riesgo de desastres</t>
  </si>
  <si>
    <t>Se refiere al fortalecimiento de la participación ciudadana en la mitigación de las situaciones ambientales conflictivas y la gestión del riesgo identificadas en el Distrito Capital. Con el desarrollo de procesos de participación incidente la ciudad contará con una ciudadanía mas articulada y organizada con conocimientos y habilidades para incidir en las situaciones ambientales conflictivas de los territorios logrando mitigar sus efectos y generando herramientas para adaptarse a los nuevos escenarios ambientales de la ciudad y a las condiciones ambientales para su sostenibilidad.</t>
  </si>
  <si>
    <t>La inversión en COP es: 32.880.000.000</t>
  </si>
  <si>
    <t>Acción Climatica _3.2.1. 
 Acción Climatica _3.2.2. 
 Adultez_3.1.2 P
 Biodiversidad_5.2.2. 
 Infancia_2.2.1. 
 Juventud_7.1.1. 
 Juventud_7.1.2. 
 Mujeres_4.1.7 P
 Participación Incidente_1.2.13.
 Participación Incidente_2.1.12.
 Participación Incidente_2.2.7. 
 Rrom_11.1.1 
 Vejez_3.1.3 A</t>
  </si>
  <si>
    <t>Número de procesos de participación ciudadana implementadas</t>
  </si>
  <si>
    <t>Sumatoria de procesos de participación ciudadana implementadas</t>
  </si>
  <si>
    <t>17/04/2024 Adria: IDIGER  ajustó la magnitud de 1.340 procesos a 1.182 procesos. Ok
Realizar 1.182 procesos de participación ciudadana para la mitigación de las situaciones ambientales conflictivas y para la gestión del riesgo de desastres</t>
  </si>
  <si>
    <t>Vincular 2.302.200 personas en acciones de educación ambiental para la conservación de la biodiversidad y la gestión de riesgos de desastres</t>
  </si>
  <si>
    <t>Vincular a cuídanos y ciudadanas a acciones y procesos de educación ambiental con el fin de aportar conocimientos para la protección y uso sostenible de elementos de la Estructura Ecológica Principal la protección y el bienestar animal; y áreas de interés ambiental para contribuir a la acción climática y la gestión del riesgo
 La ciudadanía contará con herramientas conceptuales y prácticas a partir de innovaciones pedagógicas y didácticas que le permitan hacer propio el conocimiento ambiental y posibiliten la toma de decisiones informadas.</t>
  </si>
  <si>
    <t>Meta del JBB IDIGER y SDA</t>
  </si>
  <si>
    <t xml:space="preserve"> 21/03/2024 Adria: La SDA informó que "Los recursos de la meta "Vincular 2.674.000 personas en procesos de educación ambiental para la conservación de la biodiversidad y la gestión de riesgos de desastres" son 57.070.000.000". OK</t>
  </si>
  <si>
    <t>Acción Climatica _3.1.2. 
 Acción Climatica _3.1.3.P
 Adultez_3.1.1 I
 Adultez_3.1.3 I
 Afro-Palenquero_ 2.2.20
 Afro-Palenquero_5.1.18 
 ASP_2.3.3 A
 Biodiversidad_5.1.2. 
 Biodiversidad_5.1.3. 
 Deporte_1.1.9 P
 Deporte_1.1.10 
 Derechos Humanos_2.8.1 D
 Derechos Humanos_2.8.2 D
 Discapacidad_2.1.9 
 Discapacidad_2.1.10 
 Economia Circular_1.2.3 A
 Educación_4.3.3. 
 Educación Ambiental_1.1.1 D
 Educación Ambiental_1.1.2 L
 Educación Ambiental_1.1.3 R
 Educación Ambiental_2.1.1 E
 Educación Ambiental_2.1.11.
 Educación Ambiental_2.1.13 
 Educación Ambiental_2.1.2 E
 Educación Ambiental_2.1.3 E
 Educación Ambiental_2.1.6. 
 Educación Ambiental_2.1.7. 
 Educación Ambiental_3.1.1 
 Educación Ambiental_3.1.2 E
 Educación Ambiental_3.2.2. 
 Educación Ambiental_3.2.3 P
 Educación Ambiental_3.2.4 
 Educación Ambiental_3.2.5 E
 Familias_1.4.2. 
 Habitabilidad en calle_6.1.6 P
 Habitabilidad en calle_6.1.7. 
 Indigena_2.2.3.A
 Indigena_2.2.4.E
 Indigena_3.1.1Di
 Indigena_3.1.2.C
 Infancia_2.1.1 E
 Juventud_7.1.3.J
 LGBTI_2.1.7 A
 Mujeres_9.1.5 
 Mujeres_9.1.6 P
 Participación Incidente_3.2.3. 
 Participación Incidente_3.3.12.
 Raizal_5.1.10.
 Raizal_5.1.8. 
 Raizal_5.1.9. 
 Rrom_11.1.3 
 Rrom_11.1.5 
 Rrom_11.1.9.
 Salud Mental_1.1.3. 
 Vejez_1.1.5 A
 Vejez_3.1.4 A
 Vejez_3.1.6 P</t>
  </si>
  <si>
    <t>Número de participantes en acciones o procesos de educación ambiental</t>
  </si>
  <si>
    <t>Sumatoria de participantes en acciones o procesos de educación ambiental</t>
  </si>
  <si>
    <t>435575
(2023)</t>
  </si>
  <si>
    <t>17/04/2024 Adria: IDIGER  ajustó la magnitud de 2.674.000 a 2.302.200 personas. Ok
Vincular 2.302.200 personas en procesos de educación ambiental para la conservación de la biodiversidad y la gestión de riesgos de desastres
Solicitaron ajuste 26042024: Vincular 2.302.200 personas en procesos de educación ambiental para la conservación de la biodiversidad y la gestión de riesgos de desastres. Cambiar "procesos" por "acciones".</t>
  </si>
  <si>
    <t>4.24. Revitalización y renovación urbana y rural con inclusión</t>
  </si>
  <si>
    <t>Construir y/o adecuar 47 parques y/o equipamientos recreativos y deportivos propiciando espacios de encuentro para las comunidades.</t>
  </si>
  <si>
    <t xml:space="preserve">  IDRD: Construcción y/o adecuación de 2 parques estructurantes: Hacienda los Molinos 18-457 y Santa Helena 11-062 
 Construcción y/o adecuación de 45 parques de proximidad: Veinte (20) Parques en la Area de Ocupacion Publico Prioritaria para el cumplimiento del fallo de cerros y veintiséis (25) en las UPL Deficitarias de Acuerdo al Decreto 555/2021
Construcción y/o adecuación de 2 infraestructuras deportivas especializadas: Coliseo Mayor UDS 10-290.Palacio de los deportes 12-125. Diseño CEFE San Bernardo. Plan Maestro para el Parque Metropolitano Simon Bolivar.</t>
  </si>
  <si>
    <r>
      <rPr>
        <b/>
        <sz val="11"/>
        <color theme="1"/>
        <rFont val="Candara"/>
      </rPr>
      <t>Observaciones 15 de marzo de 2024</t>
    </r>
    <r>
      <rPr>
        <sz val="11"/>
        <color theme="1"/>
        <rFont val="Candara"/>
      </rPr>
      <t xml:space="preserve">
Se solicita ajustar la magnitud a 310
Se solicita ajustar los recursos en $1.344.000.000.000
Es del objetivo 1? Una meta no puede llevar 3 verbos son metas diferentes. 
</t>
    </r>
    <r>
      <rPr>
        <b/>
        <sz val="11"/>
        <color theme="1"/>
        <rFont val="Candara"/>
      </rPr>
      <t xml:space="preserve">SCRD
</t>
    </r>
    <r>
      <rPr>
        <sz val="11"/>
        <color theme="1"/>
        <rFont val="Candara"/>
      </rPr>
      <t xml:space="preserve">Por solicitud del IDRD se mantienen los 3 verbos y se define el alcance de cada verbo  en la columna F. 
Ajuste de redacción y presupuesto:
1. Construir mejorar y/o sostener 369 parques y/o equipamientos culturales recreativos y deportivos propiciando espacios de encuentro para los procesos de innovación de las comunidades priorizando aquellos territorios con déficit de infraestructura. 
1.778.839.712.825
</t>
    </r>
    <r>
      <rPr>
        <b/>
        <sz val="11"/>
        <color rgb="FFFF0000"/>
        <rFont val="Candara"/>
      </rPr>
      <t xml:space="preserve">Observaciones Sectorialista Uriel Diaz 19-03-2024
</t>
    </r>
    <r>
      <rPr>
        <sz val="11"/>
        <color theme="1"/>
        <rFont val="Candara"/>
      </rPr>
      <t>Se ajusta la denominación de la Meta con su magnitud y el valor de la inversión.
21/03/2024 Adria: No es consistente la distribución de los 1.778.839.712.825 en Transferencias Distrito+ Transferencia Nación=</t>
    </r>
    <r>
      <rPr>
        <sz val="11"/>
        <color rgb="FFFF0000"/>
        <rFont val="Candara"/>
      </rPr>
      <t xml:space="preserve">1.779.707.753.000.
</t>
    </r>
    <r>
      <rPr>
        <b/>
        <sz val="11"/>
        <color rgb="FFFF0000"/>
        <rFont val="Candara"/>
      </rPr>
      <t xml:space="preserve">Observaciones Sectorialista Uriel Diaz 22-03-2024
</t>
    </r>
    <r>
      <rPr>
        <sz val="11"/>
        <color theme="1"/>
        <rFont val="Candara"/>
      </rPr>
      <t>Se ajusta Magnitud de la meta pasandola a 310. Tambien el valor de la inversion en pesos/trasferencias distrito/valor trasferencias de la nación</t>
    </r>
  </si>
  <si>
    <r>
      <rPr>
        <sz val="11"/>
        <color theme="1"/>
        <rFont val="Candara"/>
      </rPr>
      <t xml:space="preserve">1
1. Programa conectividad ecosistémica reverdecimiento y atención de la emergencia climática
</t>
    </r>
    <r>
      <rPr>
        <sz val="11"/>
        <color rgb="FFCC0000"/>
        <rFont val="Candara"/>
      </rPr>
      <t>OBSERVACIÓN: Indicar cuales son los parques para que sean alineados con los proyectos del POT</t>
    </r>
  </si>
  <si>
    <t xml:space="preserve">
56712164173 214218211212213215216217  219 y 770</t>
  </si>
  <si>
    <t>Participación Incidente_3.2.1.</t>
  </si>
  <si>
    <t xml:space="preserve">Equipamientos Culturales mantenidos
Equipamientos Culturales y Recreo Deportivos  construidos y/o a adecuados
</t>
  </si>
  <si>
    <t xml:space="preserve">Sumatoria de equipamientos Culturales  mantenidos.
Sumatoria de equipamientos Culturales y Recreo Deportivos a construidos y/o adecuados
</t>
  </si>
  <si>
    <t>32
(2023)</t>
  </si>
  <si>
    <t xml:space="preserve">SEGPLAN
</t>
  </si>
  <si>
    <r>
      <rPr>
        <b/>
        <sz val="11"/>
        <color rgb="FFFF0000"/>
        <rFont val="Candara"/>
      </rPr>
      <t xml:space="preserve">Ajustes Abril 18 de 2024.
Se solicita incluir en el alcance las entidades que aportan: SCRD OFB Idartes y FUGA
</t>
    </r>
    <r>
      <rPr>
        <b/>
        <sz val="11"/>
        <color theme="1"/>
        <rFont val="Candara"/>
      </rPr>
      <t xml:space="preserve">17/04/2024 Adria: </t>
    </r>
    <r>
      <rPr>
        <sz val="11"/>
        <color theme="1"/>
        <rFont val="Candara"/>
      </rPr>
      <t xml:space="preserve">Según IDRD se ajustó magnitud y alcance de la meta. Ok.
</t>
    </r>
    <r>
      <rPr>
        <b/>
        <sz val="11"/>
        <color theme="1"/>
        <rFont val="Candara"/>
      </rPr>
      <t>AJUSTES 16 abril 2024:</t>
    </r>
    <r>
      <rPr>
        <sz val="11"/>
        <color theme="1"/>
        <rFont val="Candara"/>
      </rPr>
      <t xml:space="preserve">
</t>
    </r>
    <r>
      <rPr>
        <b/>
        <sz val="11"/>
        <color theme="1"/>
        <rFont val="Candara"/>
      </rPr>
      <t>Magnitud:</t>
    </r>
    <r>
      <rPr>
        <sz val="11"/>
        <color theme="1"/>
        <rFont val="Candara"/>
      </rPr>
      <t xml:space="preserve"> 47
</t>
    </r>
    <r>
      <rPr>
        <b/>
        <sz val="11"/>
        <color theme="1"/>
        <rFont val="Candara"/>
      </rPr>
      <t>Inversión:</t>
    </r>
    <r>
      <rPr>
        <sz val="11"/>
        <color theme="1"/>
        <rFont val="Candara"/>
      </rPr>
      <t xml:space="preserve"> 223.947.027.000
</t>
    </r>
    <r>
      <rPr>
        <b/>
        <sz val="11"/>
        <color theme="1"/>
        <rFont val="Candara"/>
      </rPr>
      <t>Alcance IDRD:</t>
    </r>
    <r>
      <rPr>
        <sz val="11"/>
        <color theme="1"/>
        <rFont val="Candara"/>
      </rPr>
      <t xml:space="preserve"> Construcción y/o adecuación de 2 parques estructurantes: Hacienda los Molinos 18-457 y Santa Helena 11-062 
 Construcción y/o adecuación de 45 parques de proximidad: Veinte (20) Parques en la Area de Ocupacion Publico Prioritaria para el cumplimiento del fallo de cerros y veintiséis (25) en las UPL Deficitarias de Acuerdo al Decreto 555/2021
Construcción y/o adecuación de 2 infraestructuras deportivas especializadas: Coliseo Mayor UDS 10-290.Palacio de los deportes 12-125. Diseño CEFE San Bernardo. Plan Maestro para el Parque Metropolitano Simon Bolivar.</t>
    </r>
  </si>
  <si>
    <t>Adecuar y sostener 51 equipamientos culturales propiciando espacios de encuentro para los procesos de innovación de las comunidades y el ejercicio de los derechos culturales de la ciudadanía.</t>
  </si>
  <si>
    <r>
      <rPr>
        <b/>
        <sz val="11"/>
        <color theme="1"/>
        <rFont val="Candara"/>
      </rPr>
      <t>IDARTES</t>
    </r>
    <r>
      <rPr>
        <sz val="11"/>
        <color theme="1"/>
        <rFont val="Candara"/>
      </rPr>
      <t xml:space="preserve">: sostener 39 equipamientos culturales y construir uno (1) propiciando espacios de encuentro para los procesos de innovación de las comunidades (20 espacios Crea y 20 equipamientos propios) 
</t>
    </r>
    <r>
      <rPr>
        <b/>
        <sz val="11"/>
        <color theme="1"/>
        <rFont val="Candara"/>
      </rPr>
      <t>SCRD:</t>
    </r>
    <r>
      <rPr>
        <sz val="11"/>
        <color theme="1"/>
        <rFont val="Candara"/>
      </rPr>
      <t xml:space="preserve">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t>
    </r>
    <r>
      <rPr>
        <b/>
        <sz val="11"/>
        <color theme="1"/>
        <rFont val="Candara"/>
      </rPr>
      <t>OFB</t>
    </r>
    <r>
      <rPr>
        <sz val="11"/>
        <color theme="1"/>
        <rFont val="Candara"/>
      </rPr>
      <t xml:space="preserve">: Mantenimiento de los dos equipamientos a cargo de la OFB (Teatro Taller Filarmónico y Sala Otto de Greiff) y la Gloria en el cable de San Cristóbal.
</t>
    </r>
    <r>
      <rPr>
        <b/>
        <sz val="11"/>
        <color theme="1"/>
        <rFont val="Candara"/>
      </rPr>
      <t>FUGA</t>
    </r>
    <r>
      <rPr>
        <sz val="11"/>
        <color theme="1"/>
        <rFont val="Candara"/>
      </rPr>
      <t>: Mantenimiento y dotación de los equipamientos culturales: El muelle salas de exposición y aAuditorio FUGA para un total de 3 equipamientos.</t>
    </r>
  </si>
  <si>
    <r>
      <rPr>
        <b/>
        <sz val="11"/>
        <color rgb="FFFF0000"/>
        <rFont val="Candara"/>
      </rPr>
      <t xml:space="preserve">Observaciones 15 de marzo de 2024
</t>
    </r>
    <r>
      <rPr>
        <b/>
        <sz val="11"/>
        <color rgb="FF0000FF"/>
        <rFont val="Candara"/>
      </rPr>
      <t>Favor incluir la información de las columnas V a la AG que fue borrada y las celdas se encuentran protegidas</t>
    </r>
    <r>
      <rPr>
        <sz val="11"/>
        <color rgb="FF0000FF"/>
        <rFont val="Candara"/>
      </rPr>
      <t xml:space="preserve">
</t>
    </r>
    <r>
      <rPr>
        <b/>
        <sz val="11"/>
        <color rgb="FF0000FF"/>
        <rFont val="Candara"/>
      </rPr>
      <t xml:space="preserve">Se solicita ajustar la meta así:
</t>
    </r>
    <r>
      <rPr>
        <sz val="11"/>
        <color rgb="FF0000FF"/>
        <rFont val="Candara"/>
      </rPr>
      <t xml:space="preserve">Construir adecuar y/o mantener </t>
    </r>
    <r>
      <rPr>
        <b/>
        <sz val="11"/>
        <color rgb="FF0000FF"/>
        <rFont val="Candara"/>
      </rPr>
      <t xml:space="preserve">86 </t>
    </r>
    <r>
      <rPr>
        <sz val="11"/>
        <color rgb="FF0000FF"/>
        <rFont val="Candara"/>
      </rPr>
      <t xml:space="preserve">equipamientos para el fortalecimiento de las prácticas artísticas culturales creativas y patrimoniales y para propiciar procesos de innovación de las comunidades en Bogotá.
Se solicita ajustar la magnitud de la meta a 86 equipamentos
Se solicita ajustar los recursos de la meta a $529.429.976.690
</t>
    </r>
    <r>
      <rPr>
        <b/>
        <sz val="11"/>
        <color rgb="FF0000FF"/>
        <rFont val="Candara"/>
      </rPr>
      <t>Se solicita ajustar el alcance así:</t>
    </r>
    <r>
      <rPr>
        <sz val="11"/>
        <color rgb="FF0000FF"/>
        <rFont val="Candara"/>
      </rPr>
      <t xml:space="preserve">
Idartes: Construir y sostener 42 equipamientos culturales propiciando espacios de encuentro para los procesos de innovación de las comunidades  </t>
    </r>
    <r>
      <rPr>
        <b/>
        <sz val="11"/>
        <color rgb="FF0000FF"/>
        <rFont val="Candara"/>
      </rPr>
      <t>(magnitud 42).</t>
    </r>
    <r>
      <rPr>
        <sz val="11"/>
        <color rgb="FF0000FF"/>
        <rFont val="Candara"/>
      </rPr>
      <t xml:space="preserve">
20 espacios Crea y laboratorios de Nidos
22 equipamiento propios
</t>
    </r>
    <r>
      <rPr>
        <b/>
        <sz val="11"/>
        <color rgb="FF0000FF"/>
        <rFont val="Candara"/>
      </rPr>
      <t>SCRD:</t>
    </r>
    <r>
      <rPr>
        <sz val="11"/>
        <color rgb="FF0000FF"/>
        <rFont val="Candara"/>
      </rPr>
      <t xml:space="preserve"> Desde la SCRD se propone el desarrollo de investigaciones Politica pública y documentos técnicos como también los procesos necesarios para desarrollar actividades en 6 proyectos de infraestructura de la siguiente manera: 2 procesos de obra en barrios de borde con arquitectura expandida y 4  estudios y diseños vinculados al POT</t>
    </r>
    <r>
      <rPr>
        <b/>
        <sz val="11"/>
        <color rgb="FF0000FF"/>
        <rFont val="Candara"/>
      </rPr>
      <t xml:space="preserve"> (magnitud 6).
</t>
    </r>
    <r>
      <rPr>
        <sz val="11"/>
        <color rgb="FF0000FF"/>
        <rFont val="Candara"/>
      </rPr>
      <t xml:space="preserve">De otra parte  ejecutar 32 actividades en proyectos de infraestructura cultural mediante diferentes actividades y procesos establecidos en la Ley de Espectáculos públicos con un presupuesto  de $ 230.531.571.428  </t>
    </r>
    <r>
      <rPr>
        <b/>
        <sz val="11"/>
        <color rgb="FF0000FF"/>
        <rFont val="Candara"/>
      </rPr>
      <t>(magnitud 32)</t>
    </r>
    <r>
      <rPr>
        <sz val="11"/>
        <color rgb="FF0000FF"/>
        <rFont val="Candara"/>
      </rPr>
      <t xml:space="preserve">.
</t>
    </r>
    <r>
      <rPr>
        <b/>
        <sz val="11"/>
        <color rgb="FF0000FF"/>
        <rFont val="Candara"/>
      </rPr>
      <t>OFB:</t>
    </r>
    <r>
      <rPr>
        <sz val="11"/>
        <color rgb="FF0000FF"/>
        <rFont val="Candara"/>
      </rPr>
      <t xml:space="preserve">  Es importante incluir el mantenimiento de los dos equipamientos a cargo de la OFB (Teatro Taller Filarmónico y Sala Otto de Greiff) y adicional la construccion de la sede de la Orquesta en el CAMPIN (</t>
    </r>
    <r>
      <rPr>
        <b/>
        <sz val="11"/>
        <color rgb="FF0000FF"/>
        <rFont val="Candara"/>
      </rPr>
      <t>magnitud 3).</t>
    </r>
    <r>
      <rPr>
        <sz val="11"/>
        <color rgb="FF0000FF"/>
        <rFont val="Candara"/>
      </rPr>
      <t xml:space="preserve">
</t>
    </r>
    <r>
      <rPr>
        <b/>
        <sz val="11"/>
        <color rgb="FF0000FF"/>
        <rFont val="Candara"/>
      </rPr>
      <t xml:space="preserve">FUGA: </t>
    </r>
    <r>
      <rPr>
        <sz val="11"/>
        <color rgb="FF0000FF"/>
        <rFont val="Candara"/>
      </rPr>
      <t xml:space="preserve"> Realizando actividades de mantenimiento y dotación de los equipamientos culturales como: El muelle Salas de exposición y  Auditorio FUGA  (</t>
    </r>
    <r>
      <rPr>
        <b/>
        <sz val="11"/>
        <color rgb="FF0000FF"/>
        <rFont val="Candara"/>
      </rPr>
      <t xml:space="preserve">magnitud 3)
</t>
    </r>
    <r>
      <rPr>
        <sz val="11"/>
        <color rgb="FF0000FF"/>
        <rFont val="Candara"/>
      </rPr>
      <t xml:space="preserve">
</t>
    </r>
    <r>
      <rPr>
        <b/>
        <sz val="11"/>
        <color rgb="FFFF0000"/>
        <rFont val="Candara"/>
      </rPr>
      <t xml:space="preserve">Observaciones Sectorialista Uriel Diaz 19-03-2024
</t>
    </r>
    <r>
      <rPr>
        <sz val="11"/>
        <color rgb="FF000000"/>
        <rFont val="Candara"/>
      </rPr>
      <t xml:space="preserve">Se ajusta denominacion de la meta - magnitud  - acance de la misma e inversión.
</t>
    </r>
    <r>
      <rPr>
        <sz val="11"/>
        <color rgb="FFFF0000"/>
        <rFont val="Candara"/>
      </rPr>
      <t>Adria: 21/03/2024: Sin distribución de los recursos en las fuentes de financiación.</t>
    </r>
  </si>
  <si>
    <r>
      <rPr>
        <sz val="11"/>
        <color theme="1"/>
        <rFont val="Candara"/>
      </rPr>
      <t xml:space="preserve">6/04/2024 Adria: ajustaron la meta a: Construir y/o sostener 52 equipamientos culturales propiciando espacios de encuentro para los procesos de innovación de las comunidades.  </t>
    </r>
    <r>
      <rPr>
        <sz val="11"/>
        <color rgb="FFFF0000"/>
        <rFont val="Candara"/>
      </rPr>
      <t>Faltó ajustar el alcance de la meta.</t>
    </r>
  </si>
  <si>
    <t>Economía Cultural _1.2.1 E
 Economía Cultural _1.2.2 E
 Economía Cultural _1.2.3 E</t>
  </si>
  <si>
    <t xml:space="preserve"> Número de equipamientos culturales adecuados y sostenidos </t>
  </si>
  <si>
    <t>Sumatoria de  equipamientos culturales adeucados y sostenidos</t>
  </si>
  <si>
    <t>42
(2023)</t>
  </si>
  <si>
    <t xml:space="preserve"> Registros administrativos Oficina de Planeación SCRD</t>
  </si>
  <si>
    <r>
      <rPr>
        <sz val="11"/>
        <color theme="1"/>
        <rFont val="Candara"/>
      </rPr>
      <t xml:space="preserve">19/04/2024 Adria Cultura solicita ajustar la meta en su redacción y magnitud: Construir y/o sostener 205 equipamientos culturales propiciando espacios de encuentro para los procesos de innovación de las comunidades.
Por:
Construir y/o sostener 79 equipamientos culturales propiciando espacios de encuentro para los procesos de innovación de las comunidades y el ejercicio de los derechos culturales de la ciudadanía. OK
</t>
    </r>
    <r>
      <rPr>
        <sz val="11"/>
        <color rgb="FFFF0000"/>
        <rFont val="Candara"/>
      </rPr>
      <t xml:space="preserve">REVISAR ALCANCE DE LA META
</t>
    </r>
    <r>
      <rPr>
        <b/>
        <sz val="11"/>
        <color theme="1"/>
        <rFont val="Candara"/>
      </rPr>
      <t xml:space="preserve">
</t>
    </r>
    <r>
      <rPr>
        <b/>
        <sz val="11"/>
        <color rgb="FFFF0000"/>
        <rFont val="Candara"/>
      </rPr>
      <t>AJUSTES Sector CRD 18/04/2024</t>
    </r>
    <r>
      <rPr>
        <sz val="11"/>
        <color theme="1"/>
        <rFont val="Candara"/>
      </rPr>
      <t xml:space="preserve">
</t>
    </r>
    <r>
      <rPr>
        <b/>
        <sz val="11"/>
        <color rgb="FF0000FF"/>
        <rFont val="Candara"/>
      </rPr>
      <t>Por favor ajustar meta  y magnitud</t>
    </r>
    <r>
      <rPr>
        <sz val="11"/>
        <color rgb="FF0000FF"/>
        <rFont val="Candara"/>
      </rPr>
      <t xml:space="preserve"> a 79 Equipamentos
Ajustar redaccion de la meta: Construit y o sostener 79 equipamientos culturales propiciando espacios de encuentro para los procesos de innovacion de las comunidades y el ejercicio de los derechos culturales de la ciudadania 
</t>
    </r>
    <r>
      <rPr>
        <b/>
        <sz val="11"/>
        <color rgb="FF0000FF"/>
        <rFont val="Candara"/>
      </rPr>
      <t xml:space="preserve">Ajustar Alcance de la meta:
</t>
    </r>
    <r>
      <rPr>
        <sz val="11"/>
        <color rgb="FF0000FF"/>
        <rFont val="Candara"/>
      </rPr>
      <t xml:space="preserve">LIDARTES: Construir y sostener 40 equipamientos culturales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De otra parte ejecutar 28 actividades en proyectos de infraestructura cultural mediante diferentes actividades y procesos establecidos en la Ley de Espectáculos públicos para un total de 33 equipamientos. *OFB: Mantenimiento de los dos equipamientos a cargo de la OFB (Teatro Taller Filarmónico y Sala Otto de Greiff) y adicional la construcción de la sede de la Orquesta en el CAMPIN para un total de 3 equipamientos. *FUGA: Mantenimiento y dotación de los equipamientos culturales: El muelle Salas de exposición y Auditorio FUGA para un total de 3 equipamientos.
</t>
    </r>
    <r>
      <rPr>
        <sz val="11"/>
        <color theme="1"/>
        <rFont val="Candara"/>
      </rPr>
      <t xml:space="preserve">19/04/2024 SDP Cultura ajustó el alcance de la meta como se observa en el párrafo anterior.
</t>
    </r>
    <r>
      <rPr>
        <sz val="11"/>
        <color rgb="FFFF0000"/>
        <rFont val="Candara"/>
      </rPr>
      <t xml:space="preserve">_______________________________________
</t>
    </r>
    <r>
      <rPr>
        <sz val="11"/>
        <color theme="1"/>
        <rFont val="Candara"/>
      </rPr>
      <t xml:space="preserve">17/04/2024 Adria: Se ajustó la magnitud a 187 equipamientos.
</t>
    </r>
    <r>
      <rPr>
        <sz val="11"/>
        <color rgb="FFFF0000"/>
        <rFont val="Candara"/>
      </rPr>
      <t xml:space="preserve">Sin embargo se solicita al Sector Cultura ajustar el Alcance de la Meta.
</t>
    </r>
    <r>
      <rPr>
        <sz val="11"/>
        <color rgb="FF0000FF"/>
        <rFont val="Candara"/>
      </rPr>
      <t xml:space="preserve">
Las entidades acargo de la meta son: Secretaría de Cultura Idartes OFB y FUGA.
</t>
    </r>
    <r>
      <rPr>
        <sz val="11"/>
        <color theme="1"/>
        <rFont val="Candara"/>
      </rPr>
      <t>18/04/2024 Adria según solicitud anterior se ajustó la meta magnitud y anualización constante a 205 equipamientos.</t>
    </r>
    <r>
      <rPr>
        <sz val="11"/>
        <color rgb="FFFF0000"/>
        <rFont val="Candara"/>
      </rPr>
      <t xml:space="preserve">
</t>
    </r>
    <r>
      <rPr>
        <sz val="11"/>
        <color theme="1"/>
        <rFont val="Candara"/>
      </rPr>
      <t xml:space="preserve">Ajustes 16 de abril 2024:
Presupuesto: 240.344.811.465
Magnitud: 205.
Se ajustan las magnitudes de acuerdo con el presupuesto y su tope.
Se incluyen presupuesto y magnitud del Centro Cultural Juvenil. </t>
    </r>
  </si>
  <si>
    <t>Entregar un Distrito Creativo en el Bronx construido y en funcionamiento para la revitalización del centro de la ciudad.</t>
  </si>
  <si>
    <t>Concluir la construcción del Distrito Creativo del Bronx (BDC) logrando la integralidad de la infraestructura para la puesta en funcionamiento.</t>
  </si>
  <si>
    <t>Fundación Gilberto Alzate Avendaño</t>
  </si>
  <si>
    <r>
      <rPr>
        <b/>
        <sz val="11"/>
        <color rgb="FF000000"/>
        <rFont val="Candara"/>
      </rPr>
      <t xml:space="preserve">Observaciones 15 de marzo de 2024
Favor incluir la información de las columnas V a la AG que fue borrada y las celdas se encuentran protegidas
</t>
    </r>
    <r>
      <rPr>
        <sz val="11"/>
        <color rgb="FF000000"/>
        <rFont val="Candara"/>
      </rPr>
      <t xml:space="preserve">Se solicita ajustar el valor de los recursos por $35.125.000.000
</t>
    </r>
    <r>
      <rPr>
        <b/>
        <sz val="11"/>
        <color rgb="FFFF0000"/>
        <rFont val="Candara"/>
      </rPr>
      <t>Observaciones Sectorialista Uriel Diaz 19-03-2024</t>
    </r>
    <r>
      <rPr>
        <sz val="11"/>
        <color rgb="FF000000"/>
        <rFont val="Candara"/>
      </rPr>
      <t xml:space="preserve">
Se ajusta valor del presupuesto
</t>
    </r>
  </si>
  <si>
    <t>Economía Cultural _1.1.2 C</t>
  </si>
  <si>
    <t>Bronx Distrito Creativo construido y en funcionamiento</t>
  </si>
  <si>
    <t>Número de Bronx Distrito Creativo finalizado y en funcionamiento</t>
  </si>
  <si>
    <t>Reporte SEGPLAN y reporte de obra de la concesión con RENOBO</t>
  </si>
  <si>
    <t>17/04/2024 Adria Ok.
Ajuste 16 de abril 2024:
Presupuesto: 39.531.000.000
Magnitud: 1
los $6.000 millones  solicitados para 2024 deben adicionarse en el procesos de armonización presupuestal  para amparar el 15% de Vigencias Futuras de la obra del Bronx Distrito Creativo.</t>
  </si>
  <si>
    <t>Desarrollar 5 instrumentos de planeación y gestión orientados a la protección conservación y sostenibilidad del patrimonio natural inmaterial material arqueológico y paleontológico de Bogotá D.C.</t>
  </si>
  <si>
    <t>La meta comprende: (1) reglamentación de los planes de patrimonios vitales; (2) implementación del Plan de Manejo Arqueológico de Bogotá; (3) adopción del instrumento de transferencia de derechos de construcción en articulación con diferentes entidades distritales; (4) actualización y consolidación del inventario de los patrimonios de la ciudad; (5) Gestión para la implementación de los PEMP adoptados (Centro Histórico y Teusaquillo)</t>
  </si>
  <si>
    <r>
      <rPr>
        <b/>
        <sz val="11"/>
        <color theme="1"/>
        <rFont val="Candara"/>
      </rPr>
      <t xml:space="preserve">Observaciones 15 de marzo de 2024
</t>
    </r>
    <r>
      <rPr>
        <sz val="11"/>
        <color theme="1"/>
        <rFont val="Candara"/>
      </rPr>
      <t xml:space="preserve">Se ajusta el alcance de la meta así:
La meta comprende: (1) reglamentación de los planes de patrimonios vitales; (2) reglamentación de la ruta de reconocimiento de entornos barriales; (3) implementación del Plan de Manejo Arqueológico de Bogotá; (4) adopción del instrumento de transferencia de derechos de construcción en articulación con diferentes entidades distritales; (5) actualización y consolidación del inventario de los patrimonios de la ciudad; y (6) desarrollo de la etapa de adopción e implementación del PEMP del SIU de Bosa.
Cuáles son los 6 instrumentos especificar en el alcance.
</t>
    </r>
    <r>
      <rPr>
        <b/>
        <sz val="11"/>
        <color theme="1"/>
        <rFont val="Candara"/>
      </rPr>
      <t>SCRD</t>
    </r>
    <r>
      <rPr>
        <sz val="11"/>
        <color theme="1"/>
        <rFont val="Candara"/>
      </rPr>
      <t xml:space="preserve">
La entidad que encabeza la meta es el Instituto Distrital de Patrimonio Cultural y se define el alcance de la meta en la columna F.
Ajustar redacción:
2. Desarrollar 6 instrumentos de planeación y gestión orientados a la protección conservación y sostenibilidad del patrimonio natural inmaterial material arqueológico y paleontológico de Bogotá D.C.
Por favor separar la Fuga del IDPC en la lista desplegable
</t>
    </r>
    <r>
      <rPr>
        <b/>
        <sz val="11"/>
        <color rgb="FFFF0000"/>
        <rFont val="Candara"/>
      </rPr>
      <t>Observaciones Sectorialista Uriel Diaz 19-03-2024</t>
    </r>
    <r>
      <rPr>
        <b/>
        <sz val="11"/>
        <color theme="1"/>
        <rFont val="Candara"/>
      </rPr>
      <t xml:space="preserve">
</t>
    </r>
    <r>
      <rPr>
        <sz val="11"/>
        <color theme="1"/>
        <rFont val="Candara"/>
      </rPr>
      <t>Se ajusta denominación de la meta y el alcance de la misma</t>
    </r>
    <r>
      <rPr>
        <b/>
        <sz val="11"/>
        <color theme="1"/>
        <rFont val="Candara"/>
      </rPr>
      <t xml:space="preserve">
</t>
    </r>
  </si>
  <si>
    <t>Rrom_7.1.2 P
 Ruralidad_1.1.32.
 Ruralidad_1.1.34.
 Ruralidad_1.1.33.</t>
  </si>
  <si>
    <t>Instrumentos de planeación y gestión orientados a la protección conservación y sostenibilidad del patrimonio natural inmaterial material arqueológico y paleontológico de la ciudad desarrollados</t>
  </si>
  <si>
    <t>Número de instrumentos de planeación y gestión  desarrollados</t>
  </si>
  <si>
    <t>17/04/2024 Adria Se ajustó la magnitud a 5 y el alcance de la meta según lo reportado por Cultura el 16/04/2024. Ok.
Ajuste 16 de abril 2024:
Presupuesto: 19.011.600.000
Magnitud: 5
Alcance:  (1) reglamentación de los planes de patrimonios vitales; (2) implementación del Plan de Manejo Arqueológico de Bogotá; (3) adopción del instrumento de transferencia de derechos de construcción en articulación con diferentes entidades distritales; (4) actualización y consolidación del inventario de los patrimonios de la ciudad; (5) Gestión para la implementación de los PEMP adoptados (Centro Histórico y Teusaquillo)</t>
  </si>
  <si>
    <t>Realizar 7.000 asistencias técnicas para la protección del patrimonio cultural material de la ciudad en el marco de las estrategias relacionadas con la Estructura Integradora de los Patrimonios.</t>
  </si>
  <si>
    <t xml:space="preserve">La meta comprende la evaluación técnica jurídica y legal y posterior concepto de las solicitudes de intervención de bienes de interés cultural y espacios públicos patrimoniales requeridas por la ciudadanía el estudio de valores patrimoniales para la declaratorias de BIC revocatoria cambios de categoría de nivel de intervención acciones de salvaguardia amenaza de ruina o amparo provisional en los bienes de interés cultural del ámbito Distrital y la realización de visitas de verificación del cumplimiento de la normativa urbana vigente.
</t>
  </si>
  <si>
    <r>
      <rPr>
        <b/>
        <sz val="11"/>
        <color rgb="FFFF0000"/>
        <rFont val="Candara"/>
      </rPr>
      <t xml:space="preserve">Observaciones 15 de marzo de 2024
</t>
    </r>
    <r>
      <rPr>
        <b/>
        <sz val="11"/>
        <color rgb="FF0000FF"/>
        <rFont val="Candara"/>
      </rPr>
      <t>Se solicita ajustar la meta así:</t>
    </r>
    <r>
      <rPr>
        <sz val="11"/>
        <color rgb="FF0000FF"/>
        <rFont val="Candara"/>
      </rPr>
      <t xml:space="preserve">
Realizar 9.200 asistencias técnicas para la protección del patrimonio cultural material de la ciudad en el marco de las estrategias relacionadas con la Estructura Integradora de los Patrimonios
Se solicita ajustar la magnitud a 8.000 asistencias técnicas.
Se solicita ajustar los recursos a $34.154.000.000
Se solicita ajustar el alcance de la meta así:
La meta comprende la evaluación técnica jurídica y legal y posterior concepto de las solicitudes de intervención de bienes de interés cultural y espacios públicos patrimoniales requeridas por la ciudadanía el estudio de valores patrimoniales para la declaratorias de BIC revocatoria cambios de categoría de nivel de intervención acciones de salvaguardia amenaza de ruina o amparo provisional en los bienes de interés cultural del ámbito Distrital y la realización de visitas de verificación del cumplimiento de la normativa urbana vigente.
7000 asistencias IDPC
1000 visitas SIPC-DACP (en el marco de los procesos policivo y sancionatorio)
</t>
    </r>
    <r>
      <rPr>
        <sz val="11"/>
        <color rgb="FFFF0000"/>
        <rFont val="Candara"/>
      </rPr>
      <t xml:space="preserve">
</t>
    </r>
    <r>
      <rPr>
        <sz val="11"/>
        <color theme="1"/>
        <rFont val="Candara"/>
      </rPr>
      <t xml:space="preserve">Es una meta de gestión no de producto.
</t>
    </r>
    <r>
      <rPr>
        <b/>
        <sz val="11"/>
        <color theme="1"/>
        <rFont val="Candara"/>
      </rPr>
      <t>SCRD</t>
    </r>
    <r>
      <rPr>
        <sz val="11"/>
        <color theme="1"/>
        <rFont val="Candara"/>
      </rPr>
      <t xml:space="preserve">
La entidad que encabeza la meta es el Instituto Distrital de Patrimonio Cultural  y se define el alcance de la meta en la columna F.
</t>
    </r>
    <r>
      <rPr>
        <b/>
        <sz val="11"/>
        <color theme="1"/>
        <rFont val="Candara"/>
      </rPr>
      <t xml:space="preserve">Por favor separar la Fuga del IDPC en la lista desplegable
</t>
    </r>
    <r>
      <rPr>
        <b/>
        <sz val="11"/>
        <color rgb="FFFF0000"/>
        <rFont val="Candara"/>
      </rPr>
      <t>Observaciones Sectorialista Uriel Diaz 19-03-2024</t>
    </r>
    <r>
      <rPr>
        <sz val="11"/>
        <color theme="1"/>
        <rFont val="Candara"/>
      </rPr>
      <t xml:space="preserve">
Se ajusta denominación y  alcance de la meta</t>
    </r>
  </si>
  <si>
    <t>Espacio Público_3.1.4 I
 Ruralidad_1.1.31</t>
  </si>
  <si>
    <t>Programa de acompañamiento técnico y normativo a la ciudadanía para la protección y conservación del patrimonio cultural material de la ciudad</t>
  </si>
  <si>
    <t>Número de programas de acompañamiento técnico y normativo a la ciudadanía para la protección y conservación del patrimonio cultural material de la ciudad implementados</t>
  </si>
  <si>
    <t>19/04/2024 Adria Cultura solicita ajustar la meta Realizar 8.000 asistencias técnicas para la protección del patrimonio cultural material de la ciudad en el marco de las estrategias relacionadas con la Estructura Integradora de los Patrimonios.
Por: Realizar 7.000 asistencias técnicas para la protección del patrimonio cultural material de la ciudad en el marco de las estrategias relacionadas con la Estructura Integradora de los Patrimonios.
Ajuste 16 de abril 2024:
Presupuesto: 11.521.000.000
Magnitud: 7.000
Alcance: Se priorizará la contratación de personal para atender los temas específicos de estudio y respuesta de solicitudes de intervención en bienes de interés cultural.</t>
  </si>
  <si>
    <t>4.31. Acceso equitativo de vivienda urbana y rural</t>
  </si>
  <si>
    <t>Ejecutar 48 Trámites y/o Otros Procedimientos Administrativos en la Herramienta Tecnológica -Ventanilla Única de la Construcción</t>
  </si>
  <si>
    <t xml:space="preserve">
Ampliar el número  de trámites de la cadena de urbanismo y construcción a simplificar racionalizar y virtualizar  en la Ventanilla Única de la construcción - VUC de  cara al ciudadano y a las entidades que intervienen.</t>
  </si>
  <si>
    <t>No se entiende sigla? Rta: Se ajusto la sigla 
Para que amplio 48 trámites?:  Actualmente se encuentran virtualizados en la VUC 46 de los 94 trámites que conforman la cadena de urbanismo y construccion. La ampliacion del número busca que en la ventanilla se encuentren vinculados el 100% de los trámites identificados a la fecha como parte de la cadena. Esta inclusión responde tambien a la propuesta de modificación del Decreto Distrital 058 de 2018.  
para poner más trámites no es clara la meta: Rta  se va ajustar la readacción de la meta PDD " Ejecutar 48 "nuevos" Trámites y/o Otros Procedimintos Administrativos  en la Herramienta Tecnológica -Ventanilla Unica de la Construcción
19/03/2024 SDP: Permanece igual</t>
  </si>
  <si>
    <t>Hábitat_2.1.1. 
 Servicios Públicos_3.1.2.</t>
  </si>
  <si>
    <t>Número de nuevos trámites y/o otros procedimientos administrativos ejecutados en la Herramienta Tecnológica -Ventanilla Única de la Construcción</t>
  </si>
  <si>
    <t>Sumatoria de trámites nuevos de la cadena de urbanismo ejecutados a traves de la Ventanilla Única de la Construcción.</t>
  </si>
  <si>
    <t>46
(2023)</t>
  </si>
  <si>
    <t>SDHT (VUC)</t>
  </si>
  <si>
    <t xml:space="preserve">18/04/2024 Adria OK
</t>
  </si>
  <si>
    <t>Promover la iniciación de 80.000 Unidades de Viviendas VIS y VIP en Bogotá.</t>
  </si>
  <si>
    <t>Reducir el déficit cuantitativo de vivienda en la ciudad así como a la generación de empleos -directos e indirectos- con la ejecución de las obras civiles</t>
  </si>
  <si>
    <t>Qué es promover la iniciación? Rta Corresponde al acompañamiento técnico y administrativo que se ofrece desde el sector habitat a promotores y constructores de vivienda en la gestión de los trámites requeridos para los inicios de obras civiles. La medición es cuantitativa es decir por el número de viviendas de cada uno de los proyectos que se apoyan.
Como se mide eso? Rta Esta es una meta cuantitativa su medición es a partir del número de unidades de vivienda promovidas para su iniciación reportadas
Redactar de forma adecuada... Verbo + cantidad + descripción: Rta se ajusto la meta</t>
  </si>
  <si>
    <t>Familias_3.3.2. 
 Familias_3.3.3. 
 Hábitat_2.1.3.P</t>
  </si>
  <si>
    <t>Número de Viviendas VIS y VIP en Bogotá promovidas para su iniciación</t>
  </si>
  <si>
    <t>Sumatoria del número de viviendas VIS y VIP promovidas para iniciación</t>
  </si>
  <si>
    <t>68467
(2023)</t>
  </si>
  <si>
    <t>18/04/2024 Adria OK</t>
  </si>
  <si>
    <t>Estructurar 10 proyectos de renovación y/o desarrollo urbano.</t>
  </si>
  <si>
    <t xml:space="preserve">Se estructurarán 10 proyectos de renovación urbana y/o desarrollo en actuaciones estratégicas. Ello implica la estructuración técnica comercial y financiera así como la gestión para la vinculación público-privado con promotores/desarrolladores para la ejecución de los proyectos urbanos integrales. Se desarrollarán 2 instrumentos de financiación con énfasis en ámbitos de renovación urbana priorizados aplicando la transferencia de derechos de construcción (Decreto 626 de 2023) en las áreas de grandes servicios metropolitanos mediante el mecanismo de subastas y el aprovechamiento temporal de espacio público (Decreto 493 del 2023) en espacio público y predios de oportunidad.   
</t>
  </si>
  <si>
    <t>Empresa de Renovación y Desarrollo Urbano de Bogotá D.C.</t>
  </si>
  <si>
    <t>Observaciones SDP: Implementar no es una meta.
 Se miden los proyectos de renovación.
Respuesta RenoBo: Se ajusta meta y se precisa en el alcance. La meta se asocia al Programa Hábitat y vivienda popular no es posible asociar a un proyecto específico teniendo en cuenta que se gestionarán proyectos en  el marco de las Actuaciones Estratégicas los cuales son intervenciones urbano integrales que concretan el modelo de ocupación territorial del POT por esta razón se relaciona el artículo en donde se hace referencia.</t>
  </si>
  <si>
    <t>Art. 478
Art. 480
Art. 582</t>
  </si>
  <si>
    <t>Art. 478
 Art. 480
 Art. 582
 Art. 488</t>
  </si>
  <si>
    <t>Hábitat_1.1.9. 
 Hábitat_1.1.7. 
 Hábitat_1.1.8. 
 Hábitat_2.1.4. 
 Participación Incidente_2.1.11.
 Participación Incidente_3.3.2.</t>
  </si>
  <si>
    <t>Número de proyectos de renovación urbana y/o desarrollo estructurados</t>
  </si>
  <si>
    <t>Sumatoria del Número de proyectos de renovación urbana y/o desarrollo estructurados</t>
  </si>
  <si>
    <t>252.915 hogares con déficit habitacional (9%). Déficit Cuantitativo (29.774 hogares) 
Déficit Cualitativo (223.141 hogares)
 1 Actuación Estratégica formulada
(2021)</t>
  </si>
  <si>
    <t>SDP (EMB 2021) - DANE</t>
  </si>
  <si>
    <t>Promover 9.000 soluciones habitacionales en el marco del portafolio de vivienda.</t>
  </si>
  <si>
    <t>Se impulsarán soluciones habitacionales en predios fiscales y/o proyectos inmobiliarios mediante la habilitación de suelo en las Actuaciones Estratégicas asignadas como Operador Urbano Público a RenoBo las cuales son: AE ZIBO AE Calle 72 AE Chapinero Verde e Inteligente AE Pieza Rionegro AE Campín 7 de Agosto y AE Montevideo y en Planes Parciales de iniciativa pública (Metro Calle 26 Calle 72 San Bernardo Centro y Tres Quebradas). 
Se impulsarán proyectos de reúso de edificios y subdivisión mediante el reciclaje de edificios públicos y/o privados en el ámbito del Plan Especial de Manejo y Protección -PEMP- del Centro Histórico principalmente sobre los ejes de la Avenida Jiménez Carrera Décima Avenida Caracas y Calle 19 y en el ámbito de la AE Zibo para soluciones habitacionales en venta y/o en arriendo.
La promoción de las 9.000 soluciones habitacionales se concreta con la radicación de la respectiva licencia de urbanización o construcción en cualquiera de sus modalidades a cargo del distrito promotor o propietario.</t>
  </si>
  <si>
    <t>18/03/2024: Esta meta corresponde a la CVP
19/03/2024-SDP_YGSG: Se ajustó lo solicitado</t>
  </si>
  <si>
    <t>Artículo 566.Programa Conectividad ecosistémica reverdecimiento y atención de la emergencia climática.</t>
  </si>
  <si>
    <t>ID 30</t>
  </si>
  <si>
    <t>Número de soluciones habitacionales promovidas en el marco del portafolio de vivienda.</t>
  </si>
  <si>
    <t>Sumatoria del número de soluciones habitacionales promovidas en el marco del portafolio de vivienda</t>
  </si>
  <si>
    <t>252.915 hogares con déficit habitacional (9%). Déficit Cuantitativo (29.774 hogares) 
 Déficit Cualitativo (223.141 hogares)
(2021)</t>
  </si>
  <si>
    <t>Ejecutar 3 proyectos de equipamientos a través del programa de infraestructura urbana.</t>
  </si>
  <si>
    <t>Se ejecutarán 3 proyectos urbanos integrales para generar infraestructura urbana equipamientos en el marco de los cables aéreos de San Cristóbal y Potosí.
 Construcción de 2 equipamientos en el marco del Proyecto de Revitalización Cable Aéreo San Cristóbal (incluye vigencias futuras para 2024 y 2025). Gestión de suelo estudios diseños y construcción de 1 equipamientos entorno al Cable Aéreo Potosí.</t>
  </si>
  <si>
    <t>Observaciones SDP: 
 Implementar no es una meta.
 Se mide la entrega de bienes.
 Respuesta RenoBo: Se ajusta meta y se precisa en el alcance. 
 Nota: En la inversión total esta incluido el valor de los 6 equipamientos de los cables aéreos con vigencias futuras aprobadas por un valor de $524.207.058.711.</t>
  </si>
  <si>
    <t>ID Proyecto POT 642
 ID Proyecto POT 176
 ID Proyecto POT 468</t>
  </si>
  <si>
    <t>ID Proyecto POT 642
 ID Proyecto POT 761</t>
  </si>
  <si>
    <t>Número de proyectos de equipamientos ejecutados a través del programa de infraestructura urbana</t>
  </si>
  <si>
    <t>Sumatoria del número de proyectos de equipamientos ejecutados a través del programa de infraestructura urbana</t>
  </si>
  <si>
    <t>1,96 (m2 de equipamientos por habitante 2022)
(2022)</t>
  </si>
  <si>
    <t>DTS PSCSS tabla 8</t>
  </si>
  <si>
    <t>4.29. Servicios publicos inclusivos y sostenibles</t>
  </si>
  <si>
    <t>Mejorar a 2000 hogares rurales las condiciones de cobertura calidad y continuidad de la prestación de los Servicios Públicos domiciliarios y TIC</t>
  </si>
  <si>
    <t>Desarrollar acciones encaminadas a mejorar las condiciones de la prestación de los servicios públicos en condiciones de cobertura y calidad que redunden en la  mejora de la calidad de vida de los habitantes del terrirorio rural del distrito</t>
  </si>
  <si>
    <t>No se hizo observaciones SDP</t>
  </si>
  <si>
    <t>Decreto 555 de 2021 Artículos 434 435436437 y 438</t>
  </si>
  <si>
    <t xml:space="preserve">1335 
908 
 909 
910
1338 
1352
1354
911 
 1353
630
 637
 1430 
1428 </t>
  </si>
  <si>
    <t>Hábitat_1.2.2. 
 Servicios Públicos_2.1.1. 
 Servicios Públicos_2.1.7. 
 Servicios Públicos_2.2.1. 
 Servicios Públicos_2.3.1. 
 Servicios Públicos_2.3.2. 
 Servicios Públicos_3.2.3. 
 Servicios Públicos_1.2.2. 
 Servicios Públicos_2.4.1.</t>
  </si>
  <si>
    <t xml:space="preserve"> No de hogares para la mejora de prestación de los servicios.</t>
  </si>
  <si>
    <t>Sumatoria del número de hogares rurales con cobertura calidad y continuidad de la prestación de los Servicios Públicos domiciliarios y TIC mejorada</t>
  </si>
  <si>
    <t>18/04/2024 Adria la entidad ajustó el indicador: Número de hogares rurales con cobertura calidad y continuidad de la prestación de los Servicios Públicos domiciliarios y TIC mejorada.
Por:
Se ajusta el indicador: No de hogares para la mejora de prestación de los servicios hogares es un indicador constante.
oK</t>
  </si>
  <si>
    <t>Desarrollar cinco (5) herramientas para mejorar la prestación eficiente de servicios públicos calidad de vida y la toma de decisiones en el área urbana.</t>
  </si>
  <si>
    <t>Los 150000 hogares es en todo Bogotá de acuerdo a la Encuesta Multiproposito  2021 reporta alrededor de 450000 personas en pobreza es decir que exactamente son 442896 personas que se divide en 292 (promedio personas por hogar) lo que da 151676 hogares que se ubican en todo Bogotá. Por lo tanto  todas las actividades q estamos planteaando se van a implementar en estos 150000 hogares</t>
  </si>
  <si>
    <t xml:space="preserve">
Rta se ajusto la meta 
Rta SDHT-SSP. Se ajusta la meta plan a 5 instrumentos enfocados en mejorar las condiciones de acceso a los servicios públicos domiciliarios y TIC en área urbana que de acuerdo con la EM 2021 se encuentran en condición de pobreza (150000 hogares urbanos)
</t>
  </si>
  <si>
    <t>Decreto 555 de 2021 Artículo 99. Estrategias del Sistema de Servicios Públicos. Son estrategias del Sistema de Servicios Públicos las siguientes:
1. Fortalecimiento de la gestión integral del agua para contribuir a la descontaminación de la Cuenca del Río Bogotá.
2. Implementación de sistemas de drenajes urbanos sostenibles para contrarrestar la tendencia a la impermeabilización del suelo promoviendo su permeabilidad.
3. Conectividad digital para la conformación de ecosistemas digitales en el marco de la sostenibilidad territorial y de calidad en el acceso a las TIC.
4. Soterramiento de redes aéreas como garantía de mejoramiento del paisaje urbano y de los centros poblados rurales.
5. Promoción de las Fuentes no convencionales de Energías Renovables en el marco de las disposiciones definidas en la Ley 1715 de 2014.
6. Investigación para el desarrollo de los Distritos Térmicos en el marco del uso eficiente de la energía.
7. Conformación de un modelo de ordenamiento para la gestión integral de los residuos sólidos que promueva su aprovechamiento su tratamiento valorización asegure condiciones adecuadas para la disposición final y la recolección de residuos en el marco de la economía circular.
8. Promover el uso de fuentes de energía de bajas y cero emisiones en los diferentes sectores económicos y la movilidad de la ciudad.
11/04/2024 Adria: Se ajustó la redacción de la meta: Desarrollar cinco (5) instrumentos enfocados en la mejora de la transición tecnológica en los servicios públicos domiciliarios y TIC que permita mejorar condiciones de calidad de vida en hogares urbanos. Por: Desarrollar cinco (5) herramientas para mejorar la prestación eficiente de servicios públicos calidad de vida y la toma de decisiones en el área urbana.
No cambia el alcane de la meta.</t>
  </si>
  <si>
    <t xml:space="preserve">1345 
 1353
 1352 </t>
  </si>
  <si>
    <t>Pobreza_1.1.5 M
 Servicios Públicos_2.4.3. 
 Servicios Públicos_3.1.3. 
 Servicios Públicos_3.1.10.</t>
  </si>
  <si>
    <t>Número de instrumentos enfocados en la mejora de la transición tecnológica en los servicios públicos domiciliarios y TIC en hogares urbanos</t>
  </si>
  <si>
    <t>Sumatoria del número de instrumentos enfocados en la mejora de la transición tecnológica en los servicios públicos domiciliarios y TIC en hogares urbanos</t>
  </si>
  <si>
    <r>
      <rPr>
        <sz val="11"/>
        <color rgb="FF000000"/>
        <rFont val="Candara"/>
      </rPr>
      <t xml:space="preserve">18/04/2024 Adria: </t>
    </r>
    <r>
      <rPr>
        <sz val="11"/>
        <color rgb="FFFF0000"/>
        <rFont val="Candara"/>
      </rPr>
      <t xml:space="preserve">Este número a qué corresponde?
</t>
    </r>
    <r>
      <rPr>
        <b/>
        <sz val="11"/>
        <color rgb="FF000000"/>
        <rFont val="Candara"/>
      </rPr>
      <t>03</t>
    </r>
  </si>
  <si>
    <t>Construir un plan de acción que permita asegurar la expansión del sistema de abastecimiento de agua potable del Distrito Capital y la consolidación del área metropolitana Bogotá - Región para un periodo de crecimiento mínimo de 25 años.</t>
  </si>
  <si>
    <t>La EAAB. Mediante contrato de consultoría 1377 de 2021 realizó la proyección de la demanda y la oferta de agua potable para Bogotá y los municipios actualmente atendidos. Igualmente la consultoría incluía la evaluación de posibles alternativas que permitieran atender el aumento de la demanda. Como conclusión de la consultoría se obtuvo que con la capacidad instalada actual se garantiza el abastecimiento hasta el año 2040 y se obtuvieron 3 posible alternativas de expansión del sistema de abastecimiento. Con base en lo anterior resulta apremiante iniciar las acciones necesarias que permitan definir e iniciar el proyecto que permita expandir la capacidad de abastecimiento de la ciudad y los municipios atendidos y aquellos adicionales en los que se expanda.</t>
  </si>
  <si>
    <t>Empresa de Acueducto y Alcantarillado de Bogotá EAAB-ESP</t>
  </si>
  <si>
    <t xml:space="preserve">Qué es fortalecer? especificar en el alcance.
Rta Meta ajusta y se amplio el alcance de la Meta PDD.
</t>
  </si>
  <si>
    <t xml:space="preserve">"Artículo 7. Elementos Regionales del Modelo de Ocupación del Territorio. (numeral 2)
Artículo 568.Programa para la vitalidad y cuidado (12. Subprograma de Construcción expansión y/o rehabilitación de acueducto y alcantarillado)"
</t>
  </si>
  <si>
    <t xml:space="preserve">8 
9 
 2 
 25 </t>
  </si>
  <si>
    <t>Servicios Públicos_1.1.5. 
 Servicios Públicos_2.1.2. 
 Servicios Públicos_2.1.3. 
 Servicios Públicos_2.1.6.</t>
  </si>
  <si>
    <t>Plan de Acción para gestionar el riesgo de desabastecimiento en la ciudad elaborado</t>
  </si>
  <si>
    <t>Número de planes de acción para gestionar el riesgo de desabastecimiento en la ciudad elaborados</t>
  </si>
  <si>
    <t>Elaborar un estudio técnico como insumos para la elaboración de un hecho metropolitano.</t>
  </si>
  <si>
    <t>Definición de estrategias y alternativas enfocadas en la garantía de la prestación de los servicios públicos a una escala regional haciendo énfasis en los sistemas de abastecimiento de agua potable el tratamiento de aguas residuales y la gestión de los residuos sólidos entendiendo que la o las soluciones a largo plazo de estos temas requieren de una visión unificada de la región para garantizar su sostenibilidad a largo plazo.</t>
  </si>
  <si>
    <t>Qué es implmentar un estudio de alternativas? En la vigencia del plan se va a ha implementar el estudio o se va a financiar el sosterramiento?
Rta Se ajusto la Meta PDD.
Rta SDHT-SSP. Se ajusta la meta en la medida que se no se implementará un estudio de alternativas en la vigencia se definirá el hecho metropolitano como instrumento integrador para Bogotá Región donde se suman las empresas de servicios públicos y los municipios. El soterramiento no es una acción involucrada en la presente meta.
20/03/2024: Adriase ajustó el valora 3.494.000.000 según información de la entidad en reunión de hoy.</t>
  </si>
  <si>
    <t>Artículo 7. Elementos Regionales del Modelo de Ocupación del Territorio.16. Fortalecimiento de los Sistemas de Servicios Públicos con perspectiva de satisfacer la demanda regional en términos de abastecimiento de agua potable energía telecomunicaciones y de organizar un mejor modelo de gestión de los residuos sólidos entre municipios con criterios de sostenibilidad y en atención a la emergencia climática.
Artículo 10. Política de Integración Regional.
Numeral e: Un criterio de equidad para atender demandas regionales de conectividad servicios públicos sistema de cuidado entre otras en el marco de la solidaridad el cual implica la coordinación y gestión conjunta de recursos de Bogotá y la Región.
d. El desarrollo de infraestructuras equipamientos y redes subregionales de prestación de servicios y la gestión asociada para ampliar su alcance de manera desconcentrada y promoción de un esquema polifuncional de atracción de actividades humanas.</t>
  </si>
  <si>
    <t xml:space="preserve">ID 17 
ID 3 
1352 Expansión de infraestructura de telecomunicaciones"
</t>
  </si>
  <si>
    <t>Economia Circular_4.2.4. 
 Educación Ambiental_2.1.9 P
 Servicios Públicos_1.1.2. 
 Servicios Públicos_1.2.3. 
 Servicios Públicos_1.2.4. 
 Servicios Públicos_1.2.5. 
 Servicios Públicos_2.1.4. 
 Servicios Públicos_3.1.6. 
 Servicios Públicos_3.1.8. 
 Servicios Públicos_3.1.9. 
 Servicios Públicos_3.1.12.
 Servicios Públicos_3.1.13.
 Servicios Públicos_3.1.15.
 Servicios Públicos_3.2.1. 
 Servicios Públicos_3.2.2. 
 Servicios Públicos_3.2.4. 
 Servicios Públicos_3.1.7.</t>
  </si>
  <si>
    <t>Documento construido del hecho metropolitano de servicios domiciliarios y TIC</t>
  </si>
  <si>
    <t>% de avance en la construcción del documento del hecho metropolitano de servicios domiciliarios y TIC</t>
  </si>
  <si>
    <t>18/04/2024 Adria    SDHT 19/04/2024: Se solicita ajustar la meta a: "Construir un documento técnico de insumos para la elaboración de un hecho metropolitano".
21/04/2024 se ajusta a "Elaborar un estudio técnico como insumos para la elaboración de un hecho metropolitano"</t>
  </si>
  <si>
    <t>Caracterizar 1000 hogares ubicados en Centros Poblados Rurales y ruralidad dispersa con relación a la prestación de servicios públicos domiciliarios</t>
  </si>
  <si>
    <t>Implementar un sistema centralizado de información del hábitat rural del Distrito que facilite identificar el estado actual de la vivienda y sus soportes territoriales para la toma de decisiones oportuna por parte de la administración distrital que garantice calidad de vida de sus habitantes</t>
  </si>
  <si>
    <t xml:space="preserve">18/03/2024: Nueva meta Sector Hábitat Entidad Secretaría Distrital de Hábitat
4.Bogotá ordena su territorio y avanza en su acción climática
4.30. Servicios publicos inclusivos y sostenibles
Meta Nueva caracterización: Caracterizar 1000 hogares ubicados en Centros Poblados Rurales y ruralidad dispersa con relación a la prestación de servicios públicos domiciliarios
Alcace Meta: Implementar un sistema centralizado de información del hábitat rural del Distrito que facilite identificar el estado actual de la vivienda y sus soportes territoriales para la toma de decisiones oportuna por parte de la administración distrital que garantice calidad de vida de sus habitantes
Inversión pesos corrientes: $1480000000
Indicador: Número de hogares caracterizados ubicados en CPR y ruralidad dispersa
Formula: Sumatoria del Número de hogares caracterizados ubicados en CPR y ruralidad dispersa
Politica : Servicios Públicos_2.4.1 y Servicios Públicos_3.1.10
</t>
  </si>
  <si>
    <t>Número de hogares caracterizados ubicados en CPR y ruralidad dispersa</t>
  </si>
  <si>
    <t>Sumatoria del Número de hogares caracterizados ubicados en CPR y ruralidad dispersa</t>
  </si>
  <si>
    <t>16/04/2024 Adria se reclasificó la meta al programa a Servicios Públicos. Ok.
Esta meta se  traslada al programa: Gestión del riesgo de desastres para un territorio seguro
RTA SDHT: la caracterización no tiene relación con el programa de gestión dce riesgos esta caracterización corresponde al tema de servicios públicos en el área rural por faovr ajustar.
Se reclasificó la meta al programa a Servicios Públicos.</t>
  </si>
  <si>
    <t>Promover la iniciación de 1.000 unidades de vivienda nueva en estratos 1 y 2.</t>
  </si>
  <si>
    <t>Fortalecimiento de la CVP en su rol de operador urbano para generación de vivienda nueva esto a través de la gestión de predios estructuración de proyectos generación de alianzas y convenios que permitan el desarrollo como ejecutores de estos proyectos para la revitalización y generación de vivienda.</t>
  </si>
  <si>
    <t xml:space="preserve">
18/03/2024: Ajustar inversión: $10000000000 
19/03/2024 SDP YGSG: Por validar con la entidad valor anterior 329.000.000.000
20/03/2024 SDP Adria: Se ajustó a 10.000.000.000.</t>
  </si>
  <si>
    <t>Art 536</t>
  </si>
  <si>
    <t>ID 536</t>
  </si>
  <si>
    <t>Unidades de vivienda nueva en estratos 1 y 2 promovidas para iniciación.</t>
  </si>
  <si>
    <t>Sumatoria de unidades de vivienda nueva en estratos 1 y 2 promovidas para iniciación.</t>
  </si>
  <si>
    <t>Falta anualizar a $ ctes.</t>
  </si>
  <si>
    <t>Expedir 2.000 Actos de Reconocimiento y/o Licencias de construcción de viviendas de estratos 1 y 2 por parte de la Curaduría Pública Social</t>
  </si>
  <si>
    <t>Consolidación de la Curaduría Pública Social con el propósito de llevar la atención a las localidades y no solo resolver trámites administrativos sino brindar apoyo técnico a las comunidades en el desarrollo de sus viviendas.</t>
  </si>
  <si>
    <t>Deben ampliar el alcance de la meta
Deben colocar el No de producto de la politica</t>
  </si>
  <si>
    <t>Art 539</t>
  </si>
  <si>
    <t>ID539</t>
  </si>
  <si>
    <t>Hábitat_2.1.18.</t>
  </si>
  <si>
    <t>Actos de reconocimiento y/o licencias de construcción de viviendas de estratos 1 y 2 expedidas por la Curaduría Pública Social.</t>
  </si>
  <si>
    <t>Sumatoria de actos de reconocimiento de viviendas de estratos 1 y 2 expedidas por la Curaduría Pública Social + 
 Sumatoria de licencias de construcción de viviendas de estratos 1 y 2 expedidas por la Curaduría Pública Social</t>
  </si>
  <si>
    <t>1140
(2023)</t>
  </si>
  <si>
    <t>Mejorar 22.000 M2 de fachadas de vivienda en estratos 1 y 2.</t>
  </si>
  <si>
    <t xml:space="preserve">
18/03/2024: Ajustar inversión: $4800000000 
19/03/2024 SDP YGSG: Pendiente validar con la entidad) valor anterior 1.200.000.000
20/03/2024 SDP Adria: Se ajustó a $4800000000 </t>
  </si>
  <si>
    <t>Hábitat_2.1.17.
 Hábitat_2.1.19.
 Mujeres_9.1.1 P
 Participación Incidente_1.2.10.</t>
  </si>
  <si>
    <t>M2 de fachadas de vivienda en estratos 1 y 2 mejorados.</t>
  </si>
  <si>
    <t>Sumatoria de número de M2 de fachadas de vivienda en estratos 1 y 2 mejorados</t>
  </si>
  <si>
    <t>Sanear y titular 3.150 predios de estratos 1 y 2 localizados en barrios de origen informal</t>
  </si>
  <si>
    <t>Sanear y titular predios en estratos 1 y 2 en barrios de origen informal para hacer la transferencia a título gratuito de los inmuebles fiscales destinados a vivienda en beneficio de las familias ocupantes y en el saneamiento de predios por el mecanismo de enajenación directa a través de mediación</t>
  </si>
  <si>
    <t>Deben ampliar el alcance de la meta</t>
  </si>
  <si>
    <t>ID538.</t>
  </si>
  <si>
    <t>Hábitat_2.1.15.</t>
  </si>
  <si>
    <t>Predios en estratos 1 y 2 localizados en barrios de origen informal saneados y/o titulados</t>
  </si>
  <si>
    <t>Sumatoria del número de predios en estratos 1 y 2 localizados en barrios de origen informal saneados + sumatoria del número de predios en estratos 1 y 2 localizados en barrios de origen informal titulados</t>
  </si>
  <si>
    <t>3129
(2023)</t>
  </si>
  <si>
    <t>CVP- Dirección de Urbanización y Titulaciones</t>
  </si>
  <si>
    <t>Intervenir 2 polígonos priorizados de intervención integral de revitalización y mejoramiento de barrios que promuevan la renaturalización y la adaptación al cambio climático</t>
  </si>
  <si>
    <t>Actuación Estratégica de Intervención (AEI) - Pieza urbana Cable San Cristóbal (806 Ha.)
Actuación Estratégica de Intervención (AEI) -AEI - Pieza urbana Cable Potosí (362 Ha.)</t>
  </si>
  <si>
    <t>18/03/2024: Se debe ajsutar el valor de los recursos $200000000000 recursos VF
Alcance meta: AEI - Pieza urbana Cable San Cristóbal (806 Ha.)
AEI - Pieza urbana Cable Potosí (362 Ha.)
19/03/2024: Se incluye alcance según solicitado pendiente valor por ajustar
20/03/2024: Adria se ajustó a 200.000.000.000</t>
  </si>
  <si>
    <t>ID 468
 ID 499
 ID 500</t>
  </si>
  <si>
    <t>Hábitat_3.1.2.</t>
  </si>
  <si>
    <t>Número de polígonos intervenidos con acciones de revitalización y/o mejoramiento integral de barrios en el centro de Bogotá.</t>
  </si>
  <si>
    <t>Sumatoria del número de polígonos intervenidos con acciones de revitalización y/o mejoramiento integral de barrios en el centro de Bogotá.</t>
  </si>
  <si>
    <t>Incorporar 145.000 suscriptores en el servicio de alcantarillado sanitario en las áreas de prestación de servicio de la EAAB.</t>
  </si>
  <si>
    <t>Desarrollar un plan de expansión del servicio de acueducto que se refleje en el aumento del número de suscriptores en Bogotá y la región en línea con lo definido en la estratégia del Plan maestro de Hábitat y servicios públicos "Fortalecer la capacidad de oferta y prestación de servicios públicos de forma acorde con el crecimiento poblacional y las dinámicas económicas mediante el desarrollo y renovación de la infraestructura requerida a escala distrital y regional</t>
  </si>
  <si>
    <t xml:space="preserve">Revisar el alcance de meta 
</t>
  </si>
  <si>
    <t>Artículo 180.Sistema de alcantarillado y tratamiento de aguas.
 Artículo 568.Programa para la vitalidad y cuidado (12. Subprograma de Construcción expansión y/o rehabilitación de acueducto y alcantarillado)</t>
  </si>
  <si>
    <t>ID 180.
ID 568.</t>
  </si>
  <si>
    <t>Seguridad_2.1.1. 
 Seguridad_2.1.2. 
 Seguridad_2.1.3.</t>
  </si>
  <si>
    <t>Número de suscriptores incorporados en el servicio de alcantarillado sanitario en las áreas de prestación de servicio de la EAAB</t>
  </si>
  <si>
    <t>Sumatoria del número de suscriptores incorporados en el servicio de alacantarillado sanitario en las áreas de prestación de servicio de la EAAB</t>
  </si>
  <si>
    <t>NA</t>
  </si>
  <si>
    <t>Incorporar 150.000 suscriptores en el servicio de acueducto en las áreas de prestación de servicio de la EAAB.</t>
  </si>
  <si>
    <t>aumentar el No de suscriptores deacueducto</t>
  </si>
  <si>
    <t xml:space="preserve">Revisar el alcance de meta 
19/04/2024 -SDP YGSG: El alcance de meta esta sólo para Bogotá? </t>
  </si>
  <si>
    <t>Artículo 179.Sistema de acueducto
 Artículo 568.Programa para la vitalidad y cuidado (12. Subprograma de Construcción expansión y/o rehabilitación de acueducto y alcantarillado)</t>
  </si>
  <si>
    <t>ID 179.
ID568.</t>
  </si>
  <si>
    <t>Número de suscriptores incorporados en el servicio de acueducto en las áreas de prestación de servicio de la EAAB</t>
  </si>
  <si>
    <r>
      <rPr>
        <sz val="11"/>
        <color theme="1"/>
        <rFont val="Candara"/>
      </rPr>
      <t xml:space="preserve">18/04/2024 Adria </t>
    </r>
    <r>
      <rPr>
        <sz val="11"/>
        <color rgb="FFFF0000"/>
        <rFont val="Candara"/>
      </rPr>
      <t>la sumatoria de las magnitudes 2024 a 2027 da 150.001. Ajustar a 150.000</t>
    </r>
  </si>
  <si>
    <t>Reducir en 50 Kms la longitud de redes de alcantarillado combinado en la ciudad de Bogotá</t>
  </si>
  <si>
    <t>La separación de vertimientos entre alcantarillado sanitario y pluvial es esencial en los sistemas de saneamiento ya que evita la sobrecarga del sistema de tratamiento de aguas residuales al prevenir la entrada de aguas pluviales no contaminadas. Esto garantiza que los recursos y la capacidad del sistema se utilicen eficientemente para tratar las aguas residuales humanas mejorando la eficacia del tratamiento y reduciendo costos operativos.
Además la separación contribuirá  a prevenir inundaciones y desbordamientos al reducir la carga durante eventos pluviales intensos. Esto ayuda a mantener la integridad del sistema de alcantarillado sanitario y a prevenir riesgos para la salud pública al evitar la contaminación cruzada entre aguas pluviales y aguas residuales.
En términos de sostenibilidad la separación facilita la gestión de aguas pluviales como un recurso valioso permitiendo su reutilización o infiltración para recargar acuíferos. En resumen la separación de vertimientos entre alcantarillado sanitario y pluvial promueve la eficiencia la seguridad y la gestión sostenible del agua en los sistemas de saneamiento.</t>
  </si>
  <si>
    <t>ID180.
ID 568.</t>
  </si>
  <si>
    <t>Número de kilómetros de redes de alcantarillado combinado en la ciudad de Bogotá corregidos</t>
  </si>
  <si>
    <t>Sumatoria de kilómetros de redes de alcantarillado combinado en la ciudad de Bogotá corregidos</t>
  </si>
  <si>
    <t>Implementar un modelo de gestión integral de residuos sólidos en la prestación del servicio público de aseo que privilegie la economía circular.</t>
  </si>
  <si>
    <t>Las actividades implican la realización de un Estudio y puesta en marcha del esquema de prestación del servicio.</t>
  </si>
  <si>
    <t>Unidad Administrativa Especial de Servicios Públicos - UAESP</t>
  </si>
  <si>
    <t>Revisar el alcance de meta</t>
  </si>
  <si>
    <t>Art 572</t>
  </si>
  <si>
    <t>ID 572</t>
  </si>
  <si>
    <t>Acción Climatica _1.4.3. 
 ASP_2.3.4 S
 Derechos Humanos_2.9.1 S
 Economia Circular_1.3.1 F
 Economia Circular_1.3.2 I
 Economia Circular_1.3.3. 
 Economia Circular_3.1.4 
 Economia Circular_3.1.10.
 Economia Circular_3.2.1. 
 Economia Circular_3.2.2 A
 Economia Circular_3.1.1 E
 Economia Circular_3.1.2 A
 Peatón_2.1.8. 
 Rrom_3.1.4. 
 Turismo_4.1.1 A</t>
  </si>
  <si>
    <t>Porcentaje de avance de la implementación del modelo integral de residuos sólidos</t>
  </si>
  <si>
    <t>Número de componentes implementados del modelo integral de residuos sólidos</t>
  </si>
  <si>
    <t>Mantener el 100%   de la disposición final de los  residuos sólidos que ingresan al Parque de Innovación Doña Juana PIDJ.</t>
  </si>
  <si>
    <t>Garantizar la prestación de la actividad de disposición final y mitigar los impactos ambientales asociados a la operación.</t>
  </si>
  <si>
    <t>Revisar el alcance de meta 
  Revisar la meta es de gestión</t>
  </si>
  <si>
    <t>Art 567</t>
  </si>
  <si>
    <t>ID 567</t>
  </si>
  <si>
    <t>Acción Climatica _1.4.2 R
 Economia Circular_3.1.11.</t>
  </si>
  <si>
    <t>%  de disposición final de los residuos sólidos que ingresan al Parque de Innovación Doña Juana PIDJ.</t>
  </si>
  <si>
    <t>Total de toneladas de residuos sólidos dispuestos en el PIDJ /Total de toneladas que ingresan en el PIDJ</t>
  </si>
  <si>
    <t>INFORME DE INTERVENTORIA</t>
  </si>
  <si>
    <t>Construir una infraestructura píloto para deshidratado y/o incineración de 48 ton/día de biosólidos de la PTAR salitre para ser gestionados con enfoque de circularidad</t>
  </si>
  <si>
    <t>El tratamiendo de biosólidos subproductos de las aguas residuales con un enfoque de economía circular promueve la recuperación de recursos valiosos como nutrientes orgánicos y minerales evitando su desperdicio. Asimismo al adoptar prácticas circulares se minimiza la generación de residuos y se fomenta un uso más eficiente de los recursos contribuyendo a la preservación del medio ambiente</t>
  </si>
  <si>
    <t xml:space="preserve">18/03/2024: Ajuste Meta PDD: ajustar redacción de la Meta así "Construir una infraestructura piloto para deshidratado y/o incineración de 48 ton/día de biosólidos de la PTAR salitre para ser gestionados con enfoque de circularidad"
Nombre del Indicador: infraestructura piloto construida
Formula del Indicador: Procentaje de avance en la  construcción de la infraestructura piloto
19/03/2024- SDP- YGSG : Se realizó el ajuse de meta </t>
  </si>
  <si>
    <t>Artículo 99. Estrategias del Sistema de Servicios Públicos.</t>
  </si>
  <si>
    <t>ID 99</t>
  </si>
  <si>
    <t>Servicios Públicos_1.1.7. 
 Servicios Públicos_1.1.1.</t>
  </si>
  <si>
    <t>Infraestructura piloto construida</t>
  </si>
  <si>
    <t>Porcentaje de avance en la construcción de la infraestructura piloto</t>
  </si>
  <si>
    <t>Gestionar 90 hectáreas de suelo útil habilitado para la producción de soluciones habitacionales con soportes urbanos adecuados.</t>
  </si>
  <si>
    <t>Promover la habilitación del suelo para la provisión de vivienda de interés prioritario social y usos complementarios por medio de la aplicación de los instrumentos de planeación gestión y mecanismos que faciliten la habilitación normativa con el fin de aumentar el acceso a la vivienda digna espacio público y equipamientos públicos a través de proyectos integrales en el área urbana.</t>
  </si>
  <si>
    <r>
      <rPr>
        <sz val="11"/>
        <color theme="1"/>
        <rFont val="Candara"/>
      </rPr>
      <t xml:space="preserve">Programa Hábitat y vivienda popular-POT (Subprograma de Vivienda de Interés Social y Prioritario) Plan Maestro de Hábitat y Servicios Públicos PHSP
11/04/2024 Adria: se ajustó la meta incluyendo la palabra "habilitado": Gestionar 90 hectáreas de suelo útil </t>
    </r>
    <r>
      <rPr>
        <sz val="11"/>
        <color rgb="FFFF0000"/>
        <rFont val="Candara"/>
      </rPr>
      <t>habilitado</t>
    </r>
    <r>
      <rPr>
        <sz val="11"/>
        <color theme="1"/>
        <rFont val="Candara"/>
      </rPr>
      <t xml:space="preserve"> para la producción de soluciones habitacionales con soportes urbanos adecuados.
Lo anterior según recomendaciones de Mejoramiento integral de la SDP.
Se explica el concepto de la meta: Se incluye la palabra habilitado porque existe una diferencia entre viabilizar (contar con los conceptos favorables de las entidades competentes) y habilitar (cuando ya se ha adoptado el acto administrativo propio del instrumento que permita el inicio de obras de urbanismo y/o construcción)
La gestión se refiere a aunar esfuerzos con los promotores y desarrolladores para agilizar los trámites y conceptos necesarios para llevar a cabo proyectos nuevos que permitan generar vivienda con sus respectivos soportes urbanos especialmente VIS y VIP para la ciudad.
Las 90 hectáreas de suelo útil habilitado para la producción de soluciones habitacionales hacen referencia al suelo después de haber surtido las etapas de viabilización adopción del instrumento respectivo y cuando se han surtido los trámites de la cadena de urbanismo y construcción que permita el inicio de obras.
Se aclara que la gestión y ejecución de dichos proyectos de Planes Parciales y/o desarrollo urbanístico de predios se encuentran en cabeza de actores privados (propietarios promotores y/o constructores); no obstante la Secretaría Distrital del Hábitat a través de mecanismos institucionales como Proyectos Asociativos de Vivienda (PAV) viene acompañando a dichos actores con asistencia técnica y apoyo en la gestión interinstitucional de trámites – en virtud de los principios de economía y eficiencia administrativa - con lo que se pretende optimizar la gestión de estos planes y proyectos de vivienda dirigido a que su ejecución se refleje de manera oportuna a favor de la ciudadanía beneficiaria que generalmente es aquella que se encuentra en condiciones de mayor vulnerabilidad social.
</t>
    </r>
  </si>
  <si>
    <t xml:space="preserve">ID 536 
ID 541 </t>
  </si>
  <si>
    <t>Hábitat_3.1.19.</t>
  </si>
  <si>
    <t>Número de héctareas de suelo útil gestionadas para la producción de soluciones habitacionales con soportes urbanos adecuados.</t>
  </si>
  <si>
    <t>Sumatoria de héctareas de suelo útil gestionadas para la producción de soluciones habitacionales con soportes urbanos adecuados.</t>
  </si>
  <si>
    <t>118,61
(2023)</t>
  </si>
  <si>
    <r>
      <rPr>
        <sz val="11"/>
        <color theme="1"/>
        <rFont val="Candara"/>
      </rPr>
      <t xml:space="preserve">18/04/2024 Adria </t>
    </r>
    <r>
      <rPr>
        <sz val="11"/>
        <color rgb="FFFF0000"/>
        <rFont val="Candara"/>
      </rPr>
      <t>Precisar el valor de línea base es una sola cifra.</t>
    </r>
  </si>
  <si>
    <t>Implementar la primera etapa del proyecto para la construcción de la Planta de Tratamiento de Aguas Residuales- PTAR Canoas.</t>
  </si>
  <si>
    <t>Si bien la construcción de la PTAR Canoas es un proyecto que se ejecuta en cumplimiento de la Sentencia de descontaminación del Río Bogotá es un Proyecto estratégico para el Distrito el Departamento de Cundinamarca y el país teniendo en cuenta que tratará el 70% de las aguas residuales de Bogotá y Soacha reduciendo la carga de contaminación orgánica e inorgánica en la cuenca media del río Bogotá y permitirá mejorar la calidad de vida de la población residente en las áreas aferentes al río: la salud por la disminución de la posibilidad de enfermedades asociadas a los malos olores y mejora de los entornos. El programa de Gobierno del alcalde que se convierte en mandato popular resalta su importancia estratégica mencionando el aumento de la capacidad de tratamiento de aguas residuales dentro su Compromiso con el Plan de Acción Climática y una de las principales apuestas servicios públicos de calidad. En consecuencia no podemos dejar de mencionar en el instrumento que trazará la hoja de ruta para el desarrollo de las inversiones en el Distrito en los próximos 4 años un compromiso específico con la ejecución de esta megaobra sin embargo los trámites y requerimientos judiciales que debe sortear el proyecto nos limitan a proponer el desarrollo de fases constructivas por esta razón vemos viable y muy retador adjudicar el contrato de construcción al finalizar esta administración.</t>
  </si>
  <si>
    <t xml:space="preserve">Cuántas fases son?... por qué el 100% y no el número de fases de una vez?
 Por parte del sector ambiente se sugiere que esta meta haga parte del programa "Acciones para controlar el deterioro ambiental mitigar y enfrentar el cambio climático"
</t>
  </si>
  <si>
    <t>"Artículo 180.Sistema de alcantarillado y tratamiento de aguas.
 Artículo 181.Saneamiento del Río Bogotá."</t>
  </si>
  <si>
    <t>ID 180
 ID 181</t>
  </si>
  <si>
    <t>Acción Climatica _1.5.1.</t>
  </si>
  <si>
    <t>Fases del proyecto para la construcción de la Planta de Tratamiento de Aguas Residuales- PTAR Canoas implementadas</t>
  </si>
  <si>
    <t>Número Fases del proyecto para la construcción de la Planta de Tratamiento de Aguas Residuales- PTAR Canoas implementadas</t>
  </si>
  <si>
    <r>
      <rPr>
        <sz val="11"/>
        <color theme="1"/>
        <rFont val="Candara"/>
      </rPr>
      <t xml:space="preserve">18/08/2024 Adria Revisada la meta alcance indicador. 
</t>
    </r>
    <r>
      <rPr>
        <sz val="11"/>
        <color rgb="FFFF0000"/>
        <rFont val="Candara"/>
      </rPr>
      <t xml:space="preserve">Pendiente consultar con Hacienda la observación de la anualización de los recursos.
</t>
    </r>
    <r>
      <rPr>
        <sz val="11"/>
        <color theme="1"/>
        <rFont val="Candara"/>
      </rPr>
      <t>Para la estimación de recursos requeridos para la ejecución de esta meta se tomó el valor del CAPEX del proyecto hasta la vigencia 2028 sin embargo el horizonte de tiempo propuesto en esta matriz no permite vincular los recursos de este último año lo que nos obligaría a reducir el valor de la inversión en $2.041.46683 millones de pesos. 
Esto explica la diferencia entre los 26 billones informados anteriormente y los 552 mil millones discriminados en las comunas Z y AA.
20/04/2024 SDP se ajustó la palabra fase por etapas.</t>
    </r>
  </si>
  <si>
    <t>2.800 Hectáreas adquiridas adecuadas recuperadas o restauradas de humedales quebradas ríos y cuencas abastecedoras en el área de cobertura de la EAAB</t>
  </si>
  <si>
    <t>Estos trabajos de recuperación incluyen extracción de desechos sólidos sedimentos y cierre de vertimientos y conexiones erradas además de senderos permeables que los protegen y conservan y así recobrar su valor ecológico y funcional.</t>
  </si>
  <si>
    <t xml:space="preserve">Por parte del sector ambiente se sugiere que esta meta haga parte del programa "Acciones para la adaptación y reducción de la vulnerabilidad al cambio climático"
</t>
  </si>
  <si>
    <t>Artículo 56. Régimen de usos de las Reservas Distritales de Humedal</t>
  </si>
  <si>
    <t>ID 56</t>
  </si>
  <si>
    <t>Acción Climatica _2.1.12.</t>
  </si>
  <si>
    <t>Número de hectáreas intervenidas en humedales quebradas ríos y cuencas abastecedoras en el área de cobertura de la EAAB</t>
  </si>
  <si>
    <t>Sumatoria del (número de hectáreas adquiridas + número de hectáreas adecuadas + número de hectáreas recuperadas + número de hectáreas restauradas) en humedales quebradas ríos y cuencas abastecedoras en el área de cobertura de la EAAB</t>
  </si>
  <si>
    <t>Activar 120 proyectos de renovación de infraestructura para la prestación de servicio de acueducto y alcantarillado en Bogotá y la región para garantizar la calidad cobertura y continuidad de los servicios</t>
  </si>
  <si>
    <t xml:space="preserve">Con esta meta se pretende medir el avance en la renovación de la infraestructura necesaria para la prestación de los servicios de acueducto y alcantarillado en la ciudad y demás áreas de prestación del servicio de la empresa.
</t>
  </si>
  <si>
    <r>
      <rPr>
        <sz val="11"/>
        <color theme="1"/>
        <rFont val="Candara"/>
      </rPr>
      <t xml:space="preserve">Sabemos la cantidad de obras?
ajustar el Alcance de la Meta
</t>
    </r>
    <r>
      <rPr>
        <sz val="11"/>
        <color rgb="FF6AA84F"/>
        <rFont val="Candara"/>
      </rPr>
      <t xml:space="preserve">Por parte del sector ambiente se sugiere que esta meta haga parte del programa "Accion es para controlar el deterioro ambiental mitigar y enfrentar el cambio climático"
</t>
    </r>
    <r>
      <rPr>
        <sz val="11"/>
        <color theme="1"/>
        <rFont val="Candara"/>
      </rPr>
      <t>18/03/2024: Ajuste valor 914.701.640.000
19/03/2024 - SDP- YGSG: Pendiente validar con la entidad valor anterior 889.701.640.000
20/03/2024: Adria: SE ajustó el valor a 914.701.640.000</t>
    </r>
  </si>
  <si>
    <t>ID 179.
Artículo 568.
Artículo 179PArtículo 183.Promoción del uso racional del agua.</t>
  </si>
  <si>
    <t>Numero de Proyectos de renovación de infraestructura para la prestación de servicio de acueducto y alcantarillado en Bogotá y la región activados</t>
  </si>
  <si>
    <t>sumatoria de Proyectos de renovación de infraestructura para la prestación de servicio de acueducto y alcantarillado en Bogotá y la región activados</t>
  </si>
  <si>
    <t>Aumentar en 7.279 espacios la capacidad y la disponibilidad de las Bóvedas Osarios y Cenizarios -BOC de los cementerios propiedad del Distrito para garantizar la prestación del servicio.</t>
  </si>
  <si>
    <t>Garantizar la infraestuctura necesaria de BOC en los cementerios Distritales en cumplimiento a la normativa vigente liberando los espacios actualmente ocupados para aumentar la disponibilidad y cear 7279 nuevos espacios para llegar a 43.739 para la prestación de servicios de destino final aumentando la capacidad pública instalada.</t>
  </si>
  <si>
    <t>Para que se quiere aumentar el 20% que es lo que se espera lograr con esta acción? Especificar en el alcance el equivalente al 20% cùantas bóvedas?
 Actualmente existen 36460 espacios entre bobedas osarios y cenizarios se busca llegar a 43752 espacios para la prestación de servicios de destino final asi mismo se busca liberar los espacios actualmente ocupados para aumentar la capacidad pública instalada y la disponibilidad</t>
  </si>
  <si>
    <t>ID 646</t>
  </si>
  <si>
    <t>Número de espacios disponibles en los cementerios de propiedad del distrito</t>
  </si>
  <si>
    <t>Sumatoria del número de espacios disponibles en los cementerios de propiedad del distrito</t>
  </si>
  <si>
    <t>36460
(2023)</t>
  </si>
  <si>
    <t>Inventario Subdireccion de Alumbrado Público y Servicios Funerarios</t>
  </si>
  <si>
    <r>
      <rPr>
        <sz val="11"/>
        <color theme="1"/>
        <rFont val="Candara"/>
      </rPr>
      <t xml:space="preserve">18/04/2024 Adria No es claro la propuesta de ajustas la meta: Aumentar en 7292 espacios la capacidad y la disponibilidad de las Bóvedas Osarios y Cenizarios -BOC de los cementerios propiedad del Distrito para garantizar la prestación del servicio.
La UAESP ajustó la metaasí: Aumentar en 7.279 espacios la capacidad y la disponibilidad de las Bóvedas Osarios y Cenizarios -BOC de los cementerios propiedad del Distrito para garantizar la prestación del servicio. Ok
Existe un contrato suspendido de 2022 que permite ampliar capacidad de bovedas.  Como se incluyen los pasivos exigibles en esta distribución </t>
    </r>
    <r>
      <rPr>
        <b/>
        <sz val="11"/>
        <color theme="1"/>
        <rFont val="Candara"/>
      </rPr>
      <t xml:space="preserve">podria modificarse esa meta asi:.  Aumentar en 7279 espacios la capacidad y la disponibilidad de las Bóvedas Osarios y Cenizarios -BOC de los cementerios propiedad del Distrito para garantizar la prestación del servicio.. </t>
    </r>
    <r>
      <rPr>
        <b/>
        <sz val="11"/>
        <color rgb="FF0D5ADB"/>
        <rFont val="Candara"/>
      </rPr>
      <t xml:space="preserve">(esta meta incluye 9.144 mill de pasivos exigibles de vigencias anteriores).
</t>
    </r>
  </si>
  <si>
    <t>Realizar el 100% de las intervenciones menores  priorizadas en el Cementerio Central.</t>
  </si>
  <si>
    <t>Garantizar la operación de los servicios funerarios de destino final del cementerio central del distrito manteniendo las condiciones de conservación y preservación de la infraestructura.</t>
  </si>
  <si>
    <t>Sabemos la cantidad de obras?se tienen contempladas 27 actividades de obra asociadas al cumplimiento de la primera fase del plan especial de manejo y proteccion del cementerio central</t>
  </si>
  <si>
    <t>ID 254</t>
  </si>
  <si>
    <t>Porcentaje de las intervenciones menores  priorizadas en el Cementerio Central.</t>
  </si>
  <si>
    <t>(Número de intervenciones menores ejecutadas en el Cementerio Central/Número de intervenciones menores planeadas)*100</t>
  </si>
  <si>
    <r>
      <rPr>
        <sz val="11"/>
        <color theme="1"/>
        <rFont val="Candara"/>
      </rPr>
      <t xml:space="preserve">18/04/2024 Adria la UAESP propone ajustar la denominación de la meta: Ejecutar la Fase I del Plan Especial de Manejo y Protección -PEMP- del Cementerio Central debidamente adoptado por el MinCultura.
Por: Ejecutar diseños e intervenciones menores en el Cementerio Central para su mantenimiento.
</t>
    </r>
    <r>
      <rPr>
        <sz val="11"/>
        <color rgb="FFFF0000"/>
        <rFont val="Candara"/>
      </rPr>
      <t>Sin embargo no es muy calra la meta. Sin cuantificar precisar el alcance indicador LB. Si anualizó 100% la meta magnitud es 100%? Precisar meta cuantificada para ajustar la columna de meta.</t>
    </r>
    <r>
      <rPr>
        <sz val="11"/>
        <color theme="1"/>
        <rFont val="Candara"/>
      </rPr>
      <t xml:space="preserve">
La UAESP ajutó la meta así. Realizar el 100% de las intervenciones menores  priorizadas en el Cementerio Central. Ok
Favor modificar esta meta.   Con los recursos asignados no puede implementarse el PEMP del cementerio central.  </t>
    </r>
    <r>
      <rPr>
        <b/>
        <sz val="11"/>
        <color theme="1"/>
        <rFont val="Candara"/>
      </rPr>
      <t xml:space="preserve">La meta seria: Realizar el 100% de las intervenciones menores  priorizadas en el Cementerio Central.  </t>
    </r>
    <r>
      <rPr>
        <b/>
        <sz val="11"/>
        <color rgb="FF0D5ADB"/>
        <rFont val="Candara"/>
      </rPr>
      <t xml:space="preserve">(esta meta incluye $646 mill de pasivos exigibles de vigencias anteriores)
</t>
    </r>
  </si>
  <si>
    <t>Gestionar 350 hectáreas de asentamientos de origen informal y barrios legalizados mediante actividades de etapa previa de los trámites de legalización y formalización.</t>
  </si>
  <si>
    <t>La legalización urbanística es el inicio para el mejoramiento integral del barrio permitiendo atender en conjunto las condiciones ambientales adelantar proceso de titulación mejorar la calidad de los servicios públicos accesibilidad equipamientos cívicos culturales equipamientos sociales condiciones individuales de la vivienda mejoramiento de vías y del entorno interviniendo en forma positiva en las vidas de las personas involucradas.</t>
  </si>
  <si>
    <t>redactar de forma adecuada la meta. Solo vamos a llegar a estudios en este plan de desarrollo? AJUSTAR META: Iniciar trámite de legalización  de 400 Hectáreas de asentamiento humanos
19/03/2024 SDP_YGSG: Permanece igual</t>
  </si>
  <si>
    <t>Artículo 569. Programa de hábitat y vivienda popular. 
11/04/2024 Adria: Se ajusta la descripción de la meta: Iniciar trámite de legalización de 400 Hectáreas de asentamientos humanos por: Gestionar 400 hectáreas de asentamientos de origen informal y barrios legalizados mediante actividades de etapa previa de los trámites de legalización y formalización.
Lo anterior según recomendaciones de Mejoramiento Integral de la SDP en el marco de las actividades específicas de la secretaría distrital del hábitat</t>
  </si>
  <si>
    <t>ID 569</t>
  </si>
  <si>
    <t>Hábitat_1.1.10.
 Hábitat_1.1.11.</t>
  </si>
  <si>
    <t>Número de Hectareas con el trámite de legalización iniciadas</t>
  </si>
  <si>
    <t>Sumatoria de Hectareas con el trámite de legalización iniciadas</t>
  </si>
  <si>
    <t xml:space="preserve">18/04/2024 Adria se ajustó la magnitud de la meta de 400 Hectáreas a 350.
Se debe ajustar meta a 350 Hectáreas.
</t>
  </si>
  <si>
    <t>Intervenir 1800 Hectáreas a través de los Planes de Intervención para el Mejoramiento Integral del Hábitat (PIMI-Hábitat).</t>
  </si>
  <si>
    <t>Las intervenciones inician con la estructuracion de propuestas integrales de intervención en los territorios mediante la articulación gestión y cooperación interinstitucional definiendo el alcance de las intervenciones y los aportes de las entidades distritales continua con la identificación de proyectos o áreas específicas donde la SDHT pueda desarrollar o estructurar proyectos y adicionalmente como entidad coordinadora del sector coordine a través de instancias institucionales la identificación y priorización de áreas donde convergen con otras entidades buscando un mayor impacto en los territorios y una integralidad en las actuaciones de las entidades distritales finalizando asi con el desarrollo de procesos de estudios diseños yestructuración de alternativas técnicas y financieras que permita construir proyectos de impacto a poblacion vulnerable.</t>
  </si>
  <si>
    <t>Que son planes de intervención  que contienen especificar en el alcance.
Rta se ajusto</t>
  </si>
  <si>
    <t>Artículo 569. Programa de hábitat y vivienda popular. 
11/04/2024 Adria: Se ajustó la denominación de la meta Intervenir 1800 hectáreas a través de los planes de intervención para el mejoramiento integral del hábitat incluyendo (PIMI-Hábitat).</t>
  </si>
  <si>
    <t>Hábitat_1.1.3. 
 Hábitat_1.1.2. 
 Hábitat_1.1.20 
 Mujeres_9.1.2 I
 Mujeres_9.1.3 C</t>
  </si>
  <si>
    <t>Número de hectárea intervenidas para el Mejoramiento Integral del Hábitat.</t>
  </si>
  <si>
    <t>Sumatoria de hectárea intervenidas para el Mejoramiento Integral del Hábitat.</t>
  </si>
  <si>
    <t>18/04/2024 Adria se ajustó la magnitud de la meta de 1.800 Hectáreas a 900.
Se debe ajustar meta a 900 Hectáreas.</t>
  </si>
  <si>
    <t>Diseñar e implementar 4 estrategias que promuevan la participación ciudadana en la revitalización y resiliencia de espacios urbanos y rurales a través de la gobernanza colaborativa la gestión e innovación social para un hábitat incluyente.</t>
  </si>
  <si>
    <t xml:space="preserve">Coordinar las diferentes fases y actividades para el relacionamiento del sector hábitat con las comunidades en los territorios priorizados para la ejecución de los proyectos estratégicos a partir de los ejes transversales de innovación y comunicación en la construcción de iniciativas conjuntas con las comunidades.
</t>
  </si>
  <si>
    <t>Ajustar valor de la meta en $15.000.000.000
19/03/2024-SDP_YGSG: Pendiente validar con la entidad
20/03/2024:Adria seajustó $15.000.000.000</t>
  </si>
  <si>
    <t>Artículo 568.Programa para la vitalidad y cuidado.</t>
  </si>
  <si>
    <t>ID 568</t>
  </si>
  <si>
    <t>Afro-Palenquero_3.1.19 
 Discapacidad_1.1.42 
 Hábitat_3.1.24.
 Infancia_2.1.6.E
 Infancia_2.1.7. 
 Juventud_7.3.2. 
 Participación Incidente_1.2.7. 
 Rrom_3.1.3.</t>
  </si>
  <si>
    <t>Número de Estrategias diseñadas  e implementadas</t>
  </si>
  <si>
    <t>Sumatoria de Estrategias diseñadas  e implementadas</t>
  </si>
  <si>
    <t>6,7
(2023)</t>
  </si>
  <si>
    <r>
      <rPr>
        <sz val="11"/>
        <color theme="1"/>
        <rFont val="Candara"/>
      </rPr>
      <t xml:space="preserve">
18/04/2024 Adria </t>
    </r>
    <r>
      <rPr>
        <sz val="11"/>
        <color rgb="FFFF0000"/>
        <rFont val="Candara"/>
      </rPr>
      <t xml:space="preserve">el indicador es el mismo. La fórmula no sería sumatoria: Estrategias diseñadas  e implementadas? Verificar </t>
    </r>
    <r>
      <rPr>
        <sz val="11"/>
        <color theme="1"/>
        <rFont val="Candara"/>
      </rPr>
      <t xml:space="preserve">
Ajustar el indicador de la meta por Número de Estrategias diseñadas  e implementadas dado que es una meta constante.</t>
    </r>
  </si>
  <si>
    <t>Monitorear el 100% de las áreas definidas como susceptibles de ser ocupadas o desarrolladas de manera ilegal o informal.</t>
  </si>
  <si>
    <t>comprende todo lo relacionado con el monitoreo de las zonas susceptibles a Desarrollos Informales; los trámites y seguimiento de personas naturales y jurídicas relacionados con las actividades de enajenación y arrendamiento de vivienda; y todo lo relacionado con las actuaciones administrativas  sancionatorias que se surten de la atención de quejas de la ciudadanía o de actuaciones de oficio por incumplimiento a la normatividad asociada a las actividades de enajenación y arrendamiento de vivienda.</t>
  </si>
  <si>
    <t>Ajustar valor de la meta en $5.608.695.000
19/03/2024-SDP_YGSG: Pendiente validar con la entidad
20/03/2024 Adria:Se ajustó a $5.608.695.000</t>
  </si>
  <si>
    <t>Artículo 569. Programa de hábitat y vivienda popular. 
Artículo 592. Acciones de control</t>
  </si>
  <si>
    <t>ID 542</t>
  </si>
  <si>
    <t>Hábitat_1.1.22.
 Hábitat_1.1.23.
 Hábitat_1.1.24.
 Hábitat_3.1.4.</t>
  </si>
  <si>
    <t>Áreas definidas como susceptibles de ser ocupadas o desarrolladas de manera ilegal o informal monitoreadas.</t>
  </si>
  <si>
    <t>Porcentaje de cumplimiento en el monitoreo de áreas definidas como susceptibles de ser ocupadas o desarrolladas de manera ilegal o informal</t>
  </si>
  <si>
    <t>280 
(2023)</t>
  </si>
  <si>
    <t>4.26. Movilidad Sostenible</t>
  </si>
  <si>
    <t>Lograr el 99.70% de la etapa pre-operativa de la Primera Linea del Metro (PLMB)- Tramo 1.</t>
  </si>
  <si>
    <t>La etapa preoperativa comprende las fases: 1. Previa 2. Construcción y 3. Pruebas Certificaciones y Puesta en Marcha.</t>
  </si>
  <si>
    <t>MOVILIDAD</t>
  </si>
  <si>
    <t>Empresa Metro de Bogotá S.A</t>
  </si>
  <si>
    <r>
      <rPr>
        <sz val="11"/>
        <color theme="1"/>
        <rFont val="Candara"/>
      </rPr>
      <t xml:space="preserve">Valor $2.328.658.000.000
</t>
    </r>
    <r>
      <rPr>
        <sz val="11"/>
        <color rgb="FF0000FF"/>
        <rFont val="Candara"/>
      </rPr>
      <t xml:space="preserve">
Misaza 19/mar/2024 El sector no efectuó ninguna observación adicional. OK con sector</t>
    </r>
  </si>
  <si>
    <t>Acción Climatica _1.3.3 L
 Peatón_2.1.12 
 Transparencia_3.2.8 M</t>
  </si>
  <si>
    <t>Porcentaje (%) logrado de avance del proyecto PLMB - Tramo 1 (PE)</t>
  </si>
  <si>
    <t>% de avance del Plan de Ejecución del proyecto</t>
  </si>
  <si>
    <t>29,%
(2023)</t>
  </si>
  <si>
    <t>EMB- Plan de Ejecución -DIC-23</t>
  </si>
  <si>
    <t>Alcanzar el 16% del ciclo de vida del proyecto Línea 2 del Metro (L2MB), correspondiente al inicio del contrato de concesión, la interventoría, PMO e inicio de contratación cambiar por ejecución.</t>
  </si>
  <si>
    <t>Se estima alcanzar la adjudicación e incio del contrato de concesión el de interventoría el de PMO así como dar inicio a la construcción de la L2MB.
El 20% es conseguir los recursos y mirar cómo se va a contratar si por obra pública u otro; diseños de detalle y comenzar la construcción
Aún no podría definirse como fase previa porque esta es cuando ya se ha firmado el contrato y usualmente en esa fase se hacen diseños y otros temas…aquí como no tenemos contrato se habla en términos de ciclo de vida porque hay que hacer todo lo que se diga pero la fase previa sería cuando se tenga firmado contrato…es más si se decide o define que eso no es concesión sino una obra pública puede que no haya una fase previa como tal.</t>
  </si>
  <si>
    <r>
      <rPr>
        <sz val="11"/>
        <color theme="1"/>
        <rFont val="Candara"/>
      </rPr>
      <t xml:space="preserve">Que quieren decir con el 20% del ciclo de vida' cómo se mide eso?.. si elciclo de vida estar por fases ponerlo en esaos terminos. el 20% en 4 años?
Valor $1.858.456.000.000
Especificar en el alcance de la meta que comprende el Ciclo de vida del proyecto.
</t>
    </r>
    <r>
      <rPr>
        <sz val="11"/>
        <color rgb="FF0000FF"/>
        <rFont val="Candara"/>
      </rPr>
      <t>Misaza 19/mar/2024 El sector no efectuó ninguna observación adicional.</t>
    </r>
  </si>
  <si>
    <t>Porcentaje (%) de avance en el ciclo de vida del proyecto L2MB</t>
  </si>
  <si>
    <t xml:space="preserve">Realizar el 100% de las actividades de factibilidad que permitan dar trámite al convenio de cofinanciación con la nación para la expansión del Sistema de transporte público Metroferroviario ajustado a las condiciones de la demanda.
</t>
  </si>
  <si>
    <t xml:space="preserve">
Se prevee adelantar las actividades de la factibilidad para la expansión de la Red Metro y sistemas ferroviarios .</t>
  </si>
  <si>
    <r>
      <rPr>
        <sz val="11"/>
        <color theme="1"/>
        <rFont val="Candara"/>
      </rPr>
      <t xml:space="preserve">Esto es gestión no es una meta plan:
Es difícl el compromiso con la magnitud de los proyectos que se incluyen 
Valor $3.051.394.000.000
Incluye Terminal con los CIM
Precisar las siglas del alcance de la meta.
</t>
    </r>
    <r>
      <rPr>
        <b/>
        <sz val="11"/>
        <color rgb="FFFF0000"/>
        <rFont val="Candara"/>
      </rPr>
      <t xml:space="preserve">15-MAR: ESTA META SE AJUSTARÁ DE CONFORMIDAD CON LO SEÑALADO POR SDP Y EL ALCALDE. PENDIENTE EL AJUSTE 
</t>
    </r>
    <r>
      <rPr>
        <sz val="11"/>
        <color rgb="FF0000FF"/>
        <rFont val="Candara"/>
      </rPr>
      <t>Misaza 19/mar/2024 No se modifica ni se solicita ajustar nada.</t>
    </r>
  </si>
  <si>
    <t xml:space="preserve">(Metro) 99 92 94 
(CIM) 621 624 623 622 620
</t>
  </si>
  <si>
    <t>(Metro) 99 92 94 
 (CIM) 621 624 623 622 620</t>
  </si>
  <si>
    <t>Porcentaje (%) de avance de la contratación de los Estudios y trámites necesarios para la apertura del proceso de selección de la L3MB.</t>
  </si>
  <si>
    <t>% de avance del Proceso de contratación para la apertura del proceso de selección de la L3MB</t>
  </si>
  <si>
    <t>Alcanzar 143 kms en operación de troncales de sistema de transporte público masivo (29 kms nuevos)</t>
  </si>
  <si>
    <r>
      <rPr>
        <sz val="11"/>
        <color theme="1"/>
        <rFont val="Candara"/>
      </rPr>
      <t xml:space="preserve">1. Corredor Verde Cr 7 Calle 99 a Calle 200 - 105 Km.
2. Calle 13 Lotes 1 y 2 - 35Km.
3. Av. 68 PLMB - 170Km.
4. Av. Ciudad de Cali PLMB - 74Km.
5. Ext. Caracas a Portal Usme - 35Km.
</t>
    </r>
    <r>
      <rPr>
        <sz val="11"/>
        <color rgb="FF0000FF"/>
        <rFont val="Candara"/>
      </rPr>
      <t>6. Conexión entre la Troncal 68-Calle 100 y la Carrera 9a y 7a</t>
    </r>
  </si>
  <si>
    <t>Empresa de Transporte del Tercer Milenio TRANSMILENIO S. A.</t>
  </si>
  <si>
    <r>
      <rPr>
        <sz val="11"/>
        <color theme="1"/>
        <rFont val="Candara"/>
      </rPr>
      <t xml:space="preserve">Valor $7.200.000.000.000
</t>
    </r>
    <r>
      <rPr>
        <sz val="11"/>
        <color rgb="FFFF0000"/>
        <rFont val="Candara"/>
      </rPr>
      <t xml:space="preserve">15-MAR/24: AJUSTAR EL ALCANCE: 3. Av. 68 PLMB - 170Km. 
4.  Av. Ciudad de Cali PLMB - 74Km. 
5. Ext. Caracas a Portal Usme - 35K
6. Conexión entre la Troncal 68-alle 100 y la Carrera 9a y 7a
</t>
    </r>
    <r>
      <rPr>
        <sz val="11"/>
        <color rgb="FF0000FF"/>
        <rFont val="Candara"/>
      </rPr>
      <t>Misaza 19/mar/2024 Se modifica parcialmente el alcance de la meta. Ok con sector</t>
    </r>
  </si>
  <si>
    <t>74 75 76 (falta ID de Av. 68 y Extensión Av. Caracas)</t>
  </si>
  <si>
    <t>Acción Climatica _1.3.2 N</t>
  </si>
  <si>
    <t>Km de troncales en operación del sistema de trnasporte público</t>
  </si>
  <si>
    <t>Linea base + km nuevos de troncales en operación</t>
  </si>
  <si>
    <t>114,40
(2023)</t>
  </si>
  <si>
    <t>Inventario de malla via 2023 -IDU</t>
  </si>
  <si>
    <t>Alcanzar 23 Kilómetros contratados de troncales de sistema de transporte público masivo con perspectiva de integración regional en aquellos corredores con influencia en la ciudad-región.</t>
  </si>
  <si>
    <t>Dentro de la priorización de obras viales se estimada dejar 40 Kms de troncales contradas durante el periodo del plan de desarrollo.</t>
  </si>
  <si>
    <r>
      <rPr>
        <sz val="11"/>
        <color theme="1"/>
        <rFont val="Candara"/>
      </rPr>
      <t xml:space="preserve">La meta es "alcanzar" es decir que tiene una línea base y se está sumentando un número de kms sobre esa límea base? cuántos son adicionales?
</t>
    </r>
    <r>
      <rPr>
        <sz val="11"/>
        <color rgb="FF0000FF"/>
        <rFont val="Candara"/>
      </rPr>
      <t>Misaza 19/mar/2024 Se revisa la meta con el sector y se modifica el verbo de "alcanzar" a "contratar" Se actualiza magnitud. OK CON SECTOR</t>
    </r>
  </si>
  <si>
    <t>Pendiente por definir (Av. Boyacá Cl 100 entre 7 y 9)</t>
  </si>
  <si>
    <t>Kilometros de troncales del sistema de transporte publico masivo contratado</t>
  </si>
  <si>
    <t>Numero de Kilometros de troncales del sistema de transporte publico masivo a ser contratado</t>
  </si>
  <si>
    <r>
      <rPr>
        <sz val="11"/>
        <color theme="1"/>
        <rFont val="Candara"/>
      </rPr>
      <t xml:space="preserve">17/04/2023 Adria se ajusta la meta según solicitud de Movilidad: Contratar 63 Kilómetros de troncales de sistema de transporte público masivo con perspectiva de integración regional en aquellos corredores con influencia en la ciudad-región.
Por:
</t>
    </r>
    <r>
      <rPr>
        <b/>
        <sz val="11"/>
        <color theme="1"/>
        <rFont val="Candara"/>
      </rPr>
      <t xml:space="preserve">16 DE ABRIL/27: CAMBIA LA META
</t>
    </r>
    <r>
      <rPr>
        <sz val="11"/>
        <color theme="1"/>
        <rFont val="Candara"/>
      </rPr>
      <t xml:space="preserve">Alcanzar 23 Kilómetros contratados de troncales de sistema de transporte público masivo con perspectiva de integración regional en aquellos corredores con influencia en la ciudad-región.
</t>
    </r>
    <r>
      <rPr>
        <sz val="11"/>
        <color rgb="FFFF0000"/>
        <rFont val="Candara"/>
      </rPr>
      <t xml:space="preserve">QUEDA ESTA SOLA META? 
</t>
    </r>
    <r>
      <rPr>
        <sz val="11"/>
        <color theme="1"/>
        <rFont val="Candara"/>
      </rPr>
      <t>Si SDM e IDU</t>
    </r>
  </si>
  <si>
    <t xml:space="preserve">Iniciar la operación de 1 línea de cable </t>
  </si>
  <si>
    <t xml:space="preserve">Iniciar la operación de 1 línea de cable (San Cristóbal) </t>
  </si>
  <si>
    <r>
      <rPr>
        <sz val="11"/>
        <color theme="1"/>
        <rFont val="Candara"/>
      </rPr>
      <t xml:space="preserve">Están colocando dos metas en una sola línea deben ir separadas con recursos idependientes.
Se ajusta la meta a "Alcanzar 3 cables (2 en operación y 1 contratado) 
Valor: $709.000.000.000
</t>
    </r>
    <r>
      <rPr>
        <sz val="11"/>
        <color rgb="FF0000FF"/>
        <rFont val="Candara"/>
      </rPr>
      <t>Misaza 19/mar/2024 No se modifica ni se solicita ajustar nada.</t>
    </r>
  </si>
  <si>
    <t>68 72</t>
  </si>
  <si>
    <t xml:space="preserve">Cables en operación </t>
  </si>
  <si>
    <t>Numero de Cables en operación</t>
  </si>
  <si>
    <t>N.A.
Ok</t>
  </si>
  <si>
    <t xml:space="preserve">Contratar 1 línea de cable </t>
  </si>
  <si>
    <t xml:space="preserve">Contratar la contruccion de la 1 línea de cable (Potosi) </t>
  </si>
  <si>
    <t>Misaza 19/mar/2024 No se modifica ni se solicita ajustar nada.</t>
  </si>
  <si>
    <t>Cables construidos</t>
  </si>
  <si>
    <t>Numero de Cables construidos</t>
  </si>
  <si>
    <t>Estructurar una línea de cable (estudios y diseños Fase I)</t>
  </si>
  <si>
    <t>Estructurar una línea de cable (San Rafael)</t>
  </si>
  <si>
    <t>Instituto de Desarrollo Urbano – IDU</t>
  </si>
  <si>
    <t>Cables con estudios y diseños</t>
  </si>
  <si>
    <t>Numero de Cables con estudios y diseños</t>
  </si>
  <si>
    <t>Diseñar y contratar el 100% de la construcción de la estación central del Sistema TransMilenio.</t>
  </si>
  <si>
    <t>Intercambiador modal denominado Estación Central del Sistema TransMilenio en PPRU EMC26 - Localidad Santafé</t>
  </si>
  <si>
    <r>
      <rPr>
        <sz val="11"/>
        <color theme="1"/>
        <rFont val="Candara"/>
      </rPr>
      <t xml:space="preserve">Valor $108.000.000.000
</t>
    </r>
    <r>
      <rPr>
        <sz val="11"/>
        <color rgb="FF0000FF"/>
        <rFont val="Candara"/>
      </rPr>
      <t>Misaza 19/mar/2024 No se modifica ni se solicita ajustar nada.</t>
    </r>
  </si>
  <si>
    <t>Porcentaje de avance anual en las actividades a cargo de TMSA para diseñar y contratar la construcción de la estación central del Sistema Transmilenio</t>
  </si>
  <si>
    <t>(Porcentaje de avance anual en las actividades a cargo de TMSA para diseñar y contratar la construcción de la estación central del Sistema Transmilenio/100)*100</t>
  </si>
  <si>
    <r>
      <rPr>
        <b/>
        <sz val="11"/>
        <color theme="1"/>
        <rFont val="Candara"/>
      </rPr>
      <t xml:space="preserve">17/04/2023 Adria </t>
    </r>
    <r>
      <rPr>
        <sz val="11"/>
        <color theme="1"/>
        <rFont val="Candara"/>
      </rPr>
      <t>se ajusta la magnitud de la meta 100%</t>
    </r>
    <r>
      <rPr>
        <b/>
        <sz val="11"/>
        <color theme="1"/>
        <rFont val="Candara"/>
      </rPr>
      <t xml:space="preserve">.
16 DE ABRIL/27: CAMBIA LA META
</t>
    </r>
    <r>
      <rPr>
        <sz val="11"/>
        <color theme="1"/>
        <rFont val="Candara"/>
      </rPr>
      <t>Diseñar y contratar el 100% de la construcción de la estación central del Sistema TransMilenio</t>
    </r>
  </si>
  <si>
    <t>Ejecutar 3 intervenciones en la infraestructura física existente del componente troncal orientadas a optimizar la operación y mejorar la calidad del servicio</t>
  </si>
  <si>
    <t>1. Implementacion de retornos operacionales y adecuaciones geométricas.
2. Ampliación de infraestructuras de acceso y soporte.
3. Adecuaciones de accesos a estaciones.
4. Externalización de taquillas.</t>
  </si>
  <si>
    <r>
      <rPr>
        <sz val="11"/>
        <color theme="1"/>
        <rFont val="Candara"/>
      </rPr>
      <t xml:space="preserve">Cuales intervenciones son? definir en el alcance
Valor $300.000.000.000
</t>
    </r>
    <r>
      <rPr>
        <sz val="11"/>
        <color rgb="FF0000FF"/>
        <rFont val="Candara"/>
      </rPr>
      <t>Misaza 19/mar/2024 No se modifica ni se solicita ajustar nada.</t>
    </r>
  </si>
  <si>
    <t>No aplica</t>
  </si>
  <si>
    <t>Discapacidad_3.2.1</t>
  </si>
  <si>
    <t>Número de Intervenciones en la infraestructura física existente del componente troncal orientadas a optimizar la operación y mejorar la calidad del servicio ejecutadas</t>
  </si>
  <si>
    <t>Sumatoria de Intervenciones en la infraestructura física existente del componente troncal orientadas a optimizar la operación y mejorar la calidad del servicio ejecutadas</t>
  </si>
  <si>
    <r>
      <rPr>
        <sz val="11"/>
        <color theme="1"/>
        <rFont val="Candara"/>
      </rPr>
      <t xml:space="preserve">17/04/2024 adria se ajusta la ganitud de la meta de Ejecutar 10 intervenciones en la infraestructura... a 3 intervenciones... 
</t>
    </r>
    <r>
      <rPr>
        <b/>
        <sz val="11"/>
        <color theme="1"/>
        <rFont val="Candara"/>
      </rPr>
      <t xml:space="preserve">16 DE ABRIL DE 2024: CAMBIA LA META:
</t>
    </r>
    <r>
      <rPr>
        <sz val="11"/>
        <color theme="1"/>
        <rFont val="Candara"/>
      </rPr>
      <t xml:space="preserve">Ejecutar 3 intervenciones en la infraestructura física existente del componente troncal orientadas a optimizar la operación y mejorar la calidad del servicio
</t>
    </r>
  </si>
  <si>
    <t>Ejecutar el 100% de las actividades de planeación gestión y control del Sistema Integrado de Transporte Público de Bogotá.</t>
  </si>
  <si>
    <t>La necesidad de patios troncales para los buses articulados eléctricos que entren a operar por los 28 kms troncales nuevos</t>
  </si>
  <si>
    <t>Discapacidad_3.1.2 
 Migrantes_2.1.2. 
 Raizal_4.1.3. 
 Raizal_4.1.4.</t>
  </si>
  <si>
    <t>Patios diseñados y contratada la electrificación</t>
  </si>
  <si>
    <t>Número de patios diseñados y contratada la electrificación</t>
  </si>
  <si>
    <r>
      <rPr>
        <b/>
        <sz val="11"/>
        <color theme="1"/>
        <rFont val="Candara"/>
      </rPr>
      <t xml:space="preserve">17/04/2024 Adria </t>
    </r>
    <r>
      <rPr>
        <sz val="11"/>
        <color theme="1"/>
        <rFont val="Candara"/>
      </rPr>
      <t>se ajusta la denimicación</t>
    </r>
    <r>
      <rPr>
        <b/>
        <sz val="11"/>
        <color theme="1"/>
        <rFont val="Candara"/>
      </rPr>
      <t xml:space="preserve"> </t>
    </r>
    <r>
      <rPr>
        <sz val="11"/>
        <color theme="1"/>
        <rFont val="Candara"/>
      </rPr>
      <t xml:space="preserve">de meta: Diseñar y contratar la electrificación de 3 patios troncales y/o zonales del SITP. según la siguiente meta.
</t>
    </r>
    <r>
      <rPr>
        <b/>
        <sz val="11"/>
        <color theme="1"/>
        <rFont val="Candara"/>
      </rPr>
      <t xml:space="preserve">16 DE ABRIL DE 2024: CAMBIA LA META:
</t>
    </r>
    <r>
      <rPr>
        <sz val="11"/>
        <color theme="1"/>
        <rFont val="Candara"/>
      </rPr>
      <t>Ejecutar el 100% de las actividades de planeación gestión y control del Sistema Integrado de Transporte Público de Bogotá.</t>
    </r>
  </si>
  <si>
    <t>Ejecutar 100% de las acciones para el mantenimiento y mejoramiento de las estaciones del Sistema Integrado de Transporte Público</t>
  </si>
  <si>
    <t>Mantenimiento preventivo en equipos plantas eléctricas bombas ascensores de las estaciones y portales limpieza de canales bajantes pozos de inspección y cárcamos. Correctivo: reposición de vidrios pintura en general reposición de señalización demarcación peatonal y vial reposición de iluminación redes eléctricas e hidrosanitarias mantenimiento en pisos Instalación de puertas automáticas y equipamento para sistema de interoperabilidad</t>
  </si>
  <si>
    <r>
      <rPr>
        <sz val="11"/>
        <color theme="1"/>
        <rFont val="Candara"/>
      </rPr>
      <t xml:space="preserve">Mantener XX estaciones del Sistema.... 
TMSA: de acuerdo con reunión en SDP se incluyó en esta meta la instalación de puertas automáticas
</t>
    </r>
    <r>
      <rPr>
        <sz val="11"/>
        <color rgb="FF0000FF"/>
        <rFont val="Candara"/>
      </rPr>
      <t>Misaza 19/mar/2024 No se modifica ni se solicita ajustar nada.</t>
    </r>
  </si>
  <si>
    <t>Porcentaje de estaciones mantenidas anualmente</t>
  </si>
  <si>
    <t>(Porcentaje de estaciones mantenidas anualmente/100)*100</t>
  </si>
  <si>
    <t>N.A.</t>
  </si>
  <si>
    <t>Mejorar la infraestructura de 5 patios del SITP a través de la puesta en operación de 2 patios y la adecuación física de 3 patios.</t>
  </si>
  <si>
    <t>Patio El Gaco y la Reforma e operación
BMO Laguna SI18 Eldorado  en adecuación física</t>
  </si>
  <si>
    <t>Patios en operación</t>
  </si>
  <si>
    <t>Números de patios operando</t>
  </si>
  <si>
    <r>
      <rPr>
        <b/>
        <sz val="11"/>
        <color theme="1"/>
        <rFont val="Candara"/>
      </rPr>
      <t xml:space="preserve">17/04/2024 Adria </t>
    </r>
    <r>
      <rPr>
        <sz val="11"/>
        <color theme="1"/>
        <rFont val="Candara"/>
      </rPr>
      <t xml:space="preserve">se ajusta esta meta: Poner en operación 1 patio zonal y 1 patio troncal por a siguiente meta según Movilidad 
</t>
    </r>
    <r>
      <rPr>
        <b/>
        <sz val="11"/>
        <color theme="1"/>
        <rFont val="Candara"/>
      </rPr>
      <t xml:space="preserve">16 DE ABRIL DE 2024: CAMBIA LA META:
</t>
    </r>
    <r>
      <rPr>
        <sz val="11"/>
        <color theme="1"/>
        <rFont val="Candara"/>
      </rPr>
      <t>Mejorar la infraestructura de 5 patios del SITP a través de la puesta en operación de 2 patios y la adecuación física de 3 patios.</t>
    </r>
  </si>
  <si>
    <t>Desarrollar al menos 1 Proyecto de Desarrollo Urbanístico y/o Proyecto de Renovación Urbana para la Movilidad Sostenible (PRUMS) y/o Complejo de Integración Modal (CIM) de la red de transporte público.</t>
  </si>
  <si>
    <t>Corresponden a 10 PRUMS (IDU 1 EMB 2 TT 5 TM 2) y 10 de desarrollo de TMSA
TMSA: TMSA en beneficio de los usuarios y de la ciudad impulsará proyectos inmobiliarios que generen servicios y bienestar a la vez que sean fuentes de recursos colaterales para el mejor financiamiento del SITP. Para esto buscará sinergias con el sector privado así como con entidades del sector público.
EMB: se prevee  que la EMB en ejercicio de sus funciones estructure dos Proyectos de Renovación Urbana de Movilidad Sostenible (PRUMS) para generar mecanismos de captura de valor y así mejorar el espacio publico y calidad de vida para los habitantes de la ciudad para lograr una
Bogotá: más próxima integrada cuidadora justa incluyente y mejor distribuida al servicio de las necesidades de quienes habitamos el territorio. Para esto se buscará sinergias con el sector privado y público.</t>
  </si>
  <si>
    <r>
      <rPr>
        <sz val="11"/>
        <color theme="1"/>
        <rFont val="Candara"/>
      </rPr>
      <t xml:space="preserve">Aportan también EMB IDU y Terminal
</t>
    </r>
    <r>
      <rPr>
        <sz val="11"/>
        <color rgb="FFFF0000"/>
        <rFont val="Candara"/>
      </rPr>
      <t xml:space="preserve">15-MAR/24 LA REDACCIÓN DE LA META ES: Desarrollar 20 Proyectos de Desarrollo Urbanístico y/o Proyectos de Renovación Urbana para la Movilidad Sostenible (PRUMS) y/o Complejos de Integración Modal (CIM) de la red de transporte público de la ciudad región
VALOR SE AJUSTA POR $ 772.600 M
</t>
    </r>
    <r>
      <rPr>
        <sz val="11"/>
        <color rgb="FF0000FF"/>
        <rFont val="Candara"/>
      </rPr>
      <t>Misaza 19/mar/2024. Efectuado el análisis se considera que el ajuste enriquece la descripción y por lo tanto se ajusta al igual que los recursos. (Meta anterior: Estructurar 20 Proyectos de Renovación Urbana para la Movilidad Sostenible (PRUMS) y Proyectos de Desarrollo Urbanístico de la red de transporte público ) (Inversión anterior: 791.718.000.000) OK CON SECTOR</t>
    </r>
  </si>
  <si>
    <t>Por definir</t>
  </si>
  <si>
    <t>Proyectos de Renovación Urbana para la Movilidad Sostenible (PRUMS) y Proyectos de Desarrollo Urbanístico de la red de transporte público estructurados</t>
  </si>
  <si>
    <r>
      <rPr>
        <b/>
        <sz val="11"/>
        <color theme="1"/>
        <rFont val="Candara"/>
      </rPr>
      <t>17/04/2024 Adria se ajusta esta meta:</t>
    </r>
    <r>
      <rPr>
        <sz val="11"/>
        <color theme="1"/>
        <rFont val="Candara"/>
      </rPr>
      <t xml:space="preserve"> Desarrollar 20 Proyectos de Desarrollo Urbanístico y/o Proyectos de Renovación Urbana para la Movilidad Sostenible (PRUMS) y/o Complejos de Integración Modal (CIM) de la red de transporte público de la ciudad región por la siguiente meta según Movilidad </t>
    </r>
    <r>
      <rPr>
        <b/>
        <sz val="11"/>
        <color theme="1"/>
        <rFont val="Candara"/>
      </rPr>
      <t xml:space="preserve">
16 DE ABRIL DE 2024: CAMBIA LA META:
</t>
    </r>
    <r>
      <rPr>
        <sz val="11"/>
        <color theme="1"/>
        <rFont val="Candara"/>
      </rPr>
      <t>Desarrollar 1 Proyecto de Desarrollo Urbanístico y/o Proyecto de Renovación Urbana para la Movilidad Sostenible (PRUMS) y/o Complejo de Intercambio Modal (CIM) de la red de transporte público</t>
    </r>
  </si>
  <si>
    <t>Implementar el 23% de la inserción urbana del Regiotram de Occidente.</t>
  </si>
  <si>
    <t>La integración al 100% incluiría la construcción de 4 estaciones: 3 elevadas y 1 a nivel. Sin embargo los recursos disponibles en el Distrito solo alcanzan (a precios de 2024 para 1 estación elevada). El IDU está en negociación con la Gobernación para que ellos asuman el costo de las restantes estaciones.</t>
  </si>
  <si>
    <r>
      <rPr>
        <sz val="11"/>
        <color theme="1"/>
        <rFont val="Candara"/>
      </rPr>
      <t xml:space="preserve">Están colocando dos acciones en una misma meta separ con recursos idependientes.
Rta. Se dejó casi igual al PDD anterior
</t>
    </r>
    <r>
      <rPr>
        <sz val="11"/>
        <color rgb="FFFF0000"/>
        <rFont val="Candara"/>
      </rPr>
      <t xml:space="preserve">VALOR SE AJUSTA POR $ 1.010.847.000 M
</t>
    </r>
    <r>
      <rPr>
        <sz val="11"/>
        <color rgb="FF0000FF"/>
        <rFont val="Candara"/>
      </rPr>
      <t>Misaza 19/mar/2024. Se ajusta el monto de los recursos. (Inversión anterior: 1.028.742.000.000) OK CON SECTOR</t>
    </r>
  </si>
  <si>
    <t>95 97</t>
  </si>
  <si>
    <t>Porcentaje (%) de avance en el proyecto Regiotram del Norte</t>
  </si>
  <si>
    <t>% de avance del proceso de cofinanciación del proyecto RegioTram del Norte</t>
  </si>
  <si>
    <r>
      <rPr>
        <sz val="11"/>
        <color theme="1"/>
        <rFont val="Candara"/>
      </rPr>
      <t xml:space="preserve">17/04/2024 Adria se ajusta esta meta: Avanzar en 5% del proyecto RegioTram del Norte – RTN correspondiente al proceso de cofinanciación y gestionar el 100% de la inserción urbana del Regiotram de Occidente por la siguiente.
</t>
    </r>
    <r>
      <rPr>
        <b/>
        <sz val="11"/>
        <color theme="1"/>
        <rFont val="Candara"/>
      </rPr>
      <t>16 DE ABRIL DE 2024: CAMBIA LA META:
Implementar</t>
    </r>
    <r>
      <rPr>
        <sz val="11"/>
        <color theme="1"/>
        <rFont val="Candara"/>
      </rPr>
      <t xml:space="preserve"> el 23% de la inserción urbana del Regiotram de Occidente. Ok.
</t>
    </r>
    <r>
      <rPr>
        <sz val="11"/>
        <color rgb="FFFF0000"/>
        <rFont val="Candara"/>
      </rPr>
      <t xml:space="preserve">PRECISAR EL ALCANCE DE LA META AQUÍ
</t>
    </r>
    <r>
      <rPr>
        <b/>
        <sz val="11"/>
        <color theme="1"/>
        <rFont val="Candara"/>
      </rPr>
      <t xml:space="preserve">Alcance: </t>
    </r>
    <r>
      <rPr>
        <sz val="11"/>
        <color theme="1"/>
        <rFont val="Candara"/>
      </rPr>
      <t xml:space="preserve">No se incluye Regiotram del Norte por recursos
Regiotram de Occidente: La integración al 100% incluiría la construcción de 4 estaciones: 3 elevadas y 1 a nivel. Sin embargo los recursos disponibles en el Distrito solo alcanzan (a precios de 2024 para 1 estación elevada). El IDU está en negociación con la Gobernación para que ellos asuman el costo de las restantes estaciones.
</t>
    </r>
    <r>
      <rPr>
        <sz val="11"/>
        <color rgb="FFFF0000"/>
        <rFont val="Candara"/>
      </rPr>
      <t xml:space="preserve">Adria pregunta: NO CAMBIA EL ALCANCE DE LA META? </t>
    </r>
    <r>
      <rPr>
        <sz val="11"/>
        <color theme="1"/>
        <rFont val="Candara"/>
      </rPr>
      <t>Sigue igual confirma Movilidad.
OK</t>
    </r>
  </si>
  <si>
    <t>Conservar 2.915 kilometros-carril de la red vial.</t>
  </si>
  <si>
    <t>Incluye malla vial local intermedia rural y malla vial arterial. (1365UMV+1800IDU) 
PENDIENTE INCLUIR META FDL</t>
  </si>
  <si>
    <r>
      <rPr>
        <sz val="11"/>
        <color theme="1"/>
        <rFont val="Candara"/>
      </rPr>
      <t xml:space="preserve">Aporta también IDU
(2300UMV+2500IDU) 
</t>
    </r>
    <r>
      <rPr>
        <sz val="11"/>
        <color rgb="FFFF0000"/>
        <rFont val="Candara"/>
      </rPr>
      <t xml:space="preserve">15-MAR: Ajustar meta 2028 en la columna AC
</t>
    </r>
    <r>
      <rPr>
        <sz val="11"/>
        <color rgb="FF0000FF"/>
        <rFont val="Candara"/>
      </rPr>
      <t>Misaza 19/mar/2024. Se ajusta la magnitud del indicador en línea con la descripción de la meta (Anterior: 4.300) ok con sector</t>
    </r>
  </si>
  <si>
    <t>Espacio Público_1.2.5 C
 Ruralidad_2.2.12.</t>
  </si>
  <si>
    <t>Número de kilómetros-carril de la red vial de Bogotá conservados</t>
  </si>
  <si>
    <t>Sumatoria del número de kilómetros-carril de la red vial de Bogotá conservados</t>
  </si>
  <si>
    <t>1204,04
UMV: 1.610,47
(2023)</t>
  </si>
  <si>
    <t>IDU
 Reporte PDD Dic 2023
SEGPLAN 31/12/2023</t>
  </si>
  <si>
    <t>Se ajustó a 3.324 kilometros-carril de la red vial
OK</t>
  </si>
  <si>
    <t>Conservar 135 kilometros lineales de la red de cicloinfraestructura.</t>
  </si>
  <si>
    <t>Las acciones de conservación hacen referencia a varias intervenciones a la red de cicloinfraestructura desde acciones de diagnóstico y mantenimiento preventivo hasta acciones correctivas por deterioro de la red en varios niveles de baja o alta inversión. (90IDU+80UMV))</t>
  </si>
  <si>
    <r>
      <rPr>
        <sz val="11"/>
        <color theme="1"/>
        <rFont val="Candara"/>
      </rPr>
      <t xml:space="preserve">Aporta también IDU
(90IDU+80UMV)
Actualizar entidad cabeza es: Unidad Administrativa Especial de Rehabilitación y Mantenimiento Vial - UAERMV
</t>
    </r>
    <r>
      <rPr>
        <sz val="11"/>
        <color rgb="FF0000FF"/>
        <rFont val="Candara"/>
      </rPr>
      <t>Misaza 19/mar/2024 Se ajusta magnitud y LB de la meta en coherencia con lo descrito en el alcance</t>
    </r>
  </si>
  <si>
    <t>Espacio Público_2.1.4 E</t>
  </si>
  <si>
    <t>Número de kilómetros-lineales de la red de cicloinfraestructura conservados</t>
  </si>
  <si>
    <t>Sumatoria del número de kilómetros-lineales de la red de cicloinfraestructura conservados</t>
  </si>
  <si>
    <t>190 Kilometros lineales (69,51 idu)
UMV: 85,47
(2023)</t>
  </si>
  <si>
    <t>IDU
 Reporte PDD Dic 2023</t>
  </si>
  <si>
    <r>
      <rPr>
        <sz val="11"/>
        <color theme="1"/>
        <rFont val="Candara"/>
      </rPr>
      <t xml:space="preserve">17/04/2024 Adria se ajusta la magnitud de la meta de 170 km a 138 km.
</t>
    </r>
    <r>
      <rPr>
        <b/>
        <sz val="11"/>
        <color theme="1"/>
        <rFont val="Candara"/>
      </rPr>
      <t xml:space="preserve">16 DE ABRIL DE 2024: CAMBIA LA META:
</t>
    </r>
    <r>
      <rPr>
        <sz val="11"/>
        <color theme="1"/>
        <rFont val="Candara"/>
      </rPr>
      <t>Conservar 138 kilometros lineales de la red de cicloinfraestructura</t>
    </r>
  </si>
  <si>
    <t>Construir 80 Km/carril de malla vial en la ciudad.</t>
  </si>
  <si>
    <t>Actualmente se cuenta con 129 km de malla vial</t>
  </si>
  <si>
    <r>
      <rPr>
        <sz val="11"/>
        <color theme="1"/>
        <rFont val="Candara"/>
      </rPr>
      <t xml:space="preserve">Línea base.
</t>
    </r>
    <r>
      <rPr>
        <sz val="11"/>
        <color rgb="FF0000FF"/>
        <rFont val="Candara"/>
      </rPr>
      <t>Misaza 19/mar/2024 OK CON SECTOR se ajusta magnitud</t>
    </r>
  </si>
  <si>
    <t>Espacio Público_2.1.3 A
 Espacio Público_2.2.3 C
 Espacio Público_2.2.4 R</t>
  </si>
  <si>
    <t>Número de kilómetros de malla vial  construidos</t>
  </si>
  <si>
    <t>Sumatoria del número de kilómetros de malla vial  construidos</t>
  </si>
  <si>
    <t>129,19
(2023)</t>
  </si>
  <si>
    <t>Contratar 50 Km/carrill de malla vial en la ciudad</t>
  </si>
  <si>
    <t>km de malla vial incluye 7 puentes vehiculares</t>
  </si>
  <si>
    <t>Misaza 19/mar/2024 OK CON SECTOR se ajusta magnitud</t>
  </si>
  <si>
    <t>Número de kilómetros de malla vial contratados en fase de construccion</t>
  </si>
  <si>
    <t>Sumatoria del número de kilómetros de malla vial  contratados en fase de construcción</t>
  </si>
  <si>
    <t>Estructurar proyectos viales correspondientes a 270 km carril de malla vial</t>
  </si>
  <si>
    <t>Incluye estudios y diseños de 55 Km de malla vial contratados y entregados</t>
  </si>
  <si>
    <t>Misaza 19/mar/2024 Se ajusta el alcance de  la meta. OK CON SECTOR</t>
  </si>
  <si>
    <t>Número de kilómetros de malla vial contratados en fase de Estudios y diseños</t>
  </si>
  <si>
    <t>Sumatoria del número de kilómetros de malla vial  contratados en fase de  Estudios y Diseños</t>
  </si>
  <si>
    <t>Construir 59 kilómetros lineales de la red de cicloinfraestructura</t>
  </si>
  <si>
    <t>Dentro de la priorización de las obras de la ciudad se estima dejar80 kilometros en operación de red de infraestrctura de la siguiente manera: 50 Kmts del IDU en dónde 18 Kilometros se incoporado en el presupuesto de esta meta y los 32 restantes hacen parte de los entregables de la malla vial arterial. y 30 Kms de la SDM</t>
  </si>
  <si>
    <r>
      <rPr>
        <sz val="11"/>
        <color theme="1"/>
        <rFont val="Candara"/>
      </rPr>
      <t xml:space="preserve">SI. son 80 nuevos la meta no es alcanzar la meta es construir mantener o cual ses la acción.
Se ajusta la meta a "Construir 80 nuevos kilómetros lineales de la red de cicloinfraestructura"
</t>
    </r>
    <r>
      <rPr>
        <sz val="11"/>
        <color rgb="FF0000FF"/>
        <rFont val="Candara"/>
      </rPr>
      <t>Misaza 19/Mar/24: Se ajusta la descripción de la meta en coherencia con la magnitud de la meta. (Anterior: Construir 46 nuevos kilómetros lineales de la red de cicloinfraestructura) OK CON SECTOR</t>
    </r>
  </si>
  <si>
    <t>Aportan a: 112 128 109 100 102 108 115 114 119 122 126 130 101 120 104 131 123 110 118 124 105 107 125 121 117 111 106 129 113 127 116</t>
  </si>
  <si>
    <t>112 128 109 100 102 108 115 114 119 122 126 130 101 120 104 131 123 110 118 124 105 107 125 121 117 111 106 129 113 127 116</t>
  </si>
  <si>
    <t>Bicicleta_3.1.1 N
 Bicicleta_3.1.2 N
 Espacio Público_2.1.5 E
 Espacio Público_2.1.7 E
 Espacio Público_2.1.9 E
 Espacio Público_2.1.10 
 Espacio Público_2.1.11 
 Espacio Público_ 2.1.12</t>
  </si>
  <si>
    <t>Número de kilómetros-lineales de la red de cicloinfraestructura construida</t>
  </si>
  <si>
    <t>Sumatoria del númro de kilómetros-lineales de la red de cicloinfraestructura construida</t>
  </si>
  <si>
    <t>40,1
(2023)</t>
  </si>
  <si>
    <r>
      <rPr>
        <sz val="11"/>
        <color theme="1"/>
        <rFont val="Candara"/>
      </rPr>
      <t xml:space="preserve">17/04/2024 Adria se ajusta la magnitud de la meta de 80 nuevos km lineales a 59 km lineales.
</t>
    </r>
    <r>
      <rPr>
        <b/>
        <sz val="11"/>
        <color theme="1"/>
        <rFont val="Candara"/>
      </rPr>
      <t xml:space="preserve">16 DE ABRIL DE 2024: CAMBIA LA META:
</t>
    </r>
    <r>
      <rPr>
        <sz val="11"/>
        <color theme="1"/>
        <rFont val="Candara"/>
      </rPr>
      <t>Construir 59 nuevos kilómetros lineales de la red de cicloinfraestructura</t>
    </r>
  </si>
  <si>
    <t>Implementar un programa para mejorar la respuesta en la atención a emergencias del Cuerpo Oficial de Bomberos de Bogotá apalancada en redes de conocimiento prevención del riesgo y cobertura en la ciudad y su entorno</t>
  </si>
  <si>
    <t>Se buscará no solo el mejoramiento continuo institucional sino fortalecer las capacidades institucionales para la  gestión integral de riesgos de incendios atención de rescates en todas sus modalidades e incidentes con materiales peligrosos aumentando las diferentes capacidades  técnicas y operativas (recurso humano infraestructura parque automotor equipos herramientas formación capacitación y  arquitectura tecnológica) que permitan implementar acciones encaminadas a apalancar redes de conocimiento y prevención del riesgo propendiendo por la mejora en la cobertura y la respuesta en la atención de emergencias en la ciudad y su entorno.</t>
  </si>
  <si>
    <t>SEGURIDAD CONVIVENCIA Y JUSTICIA</t>
  </si>
  <si>
    <t>Cuerpo Oficial de Bomberos de Bogotá-UAE</t>
  </si>
  <si>
    <r>
      <rPr>
        <sz val="11"/>
        <color rgb="FF000000"/>
        <rFont val="Candara"/>
      </rPr>
      <t xml:space="preserve">Qué es implementar un plan de fortalecimiento?
Esta meta permite fortalecer las capacidades operativas de la UAECOB para la prestación eficiente de los servicios misionales servicios prestados acompañamiento en aglomeraciones formación y capacitación desarrollo de programas y campañas de prevención del riesgo disposición de pirotecnia inspecciones técnicas atención de incidentes en las modalidades de Incendios búsqueda y rescate materiales peligrosos.
</t>
    </r>
    <r>
      <rPr>
        <sz val="11"/>
        <color rgb="FF000000"/>
        <rFont val="Candara"/>
      </rPr>
      <t xml:space="preserve">Por parte del sector ambiente se sugiere que esta meta haga parte del programa "Gestión del riesgo de desastres"
</t>
    </r>
    <r>
      <rPr>
        <sz val="11"/>
        <color rgb="FF000000"/>
        <rFont val="Candara"/>
      </rPr>
      <t xml:space="preserve">150324_ Se solicita ajuste a la Meta PDD en temas de redación : Diseñar e implementar un programa para la respuesta en la atención a emergencias del Cuerpo Oficial de Bomberos de Bogotá apalancada en redes de conocimiento y prevención del riesgo mejorando la cobertura en la ciudad y su entorno.
Ajuste en el alcance de la Meta:  En tal sentido se buscará fortalecer las capacidades institucionales para la  gestión integral de riesgos de incendios atención de rescates en todas sus modalidades e incidentes con materiales peligrosos aumentando las diferentes capacidades  técnicas y operativas (recurso humano infraestructura parque automotor equipos herramientas formación capacitación y  arquitectura tecnológica) que permitan implementar acciones encaminadas a apalancar redes de conocimiento y prevención del riesgo mejorando la cobertura y la respuesta en la atención a emergencias en la ciudad y su entorno.
Ajuste Nombre Indicador: Programa diseñado e implementado para la respuesta en la atención a emergencias del Cuerpo Oficial de Bomberos de Bogotá apalancada en redes de conocimiento y prevención del riesgo mejorando la cobertura en la ciudad y su entorno.
Ajuste en la Fomula: Porcentaje de avance en el diseño e implementación del programa para la respuesta en la atención a emergencias 
</t>
    </r>
    <r>
      <rPr>
        <sz val="11"/>
        <color rgb="FF000000"/>
        <rFont val="Candara"/>
      </rPr>
      <t xml:space="preserve">19/MAR-SDP-EDD:  Tal como se indicó no se pueden colocar las dos acciones en la mesa se indicó que si el implementar requiere primero diseñar hace parte de las acciones a realizar y por eso se colocaba en el alcance.
</t>
    </r>
    <r>
      <rPr>
        <sz val="11"/>
        <color rgb="FF000000"/>
        <rFont val="Candara"/>
      </rPr>
      <t>META: Implementar un programa para mejorar la respuesta en la atención a emergencias del Cuerpo Oficial de Bomberos de Bogotá apalancada en redes de conocimiento prevención del riesgo y cobertura en la ciudad y su entorno
ALCANCE: Se buscará no solo el mejoramiento continuo institucional sino fortalecer las capacidades institucionales para la  gestión integral de riesgos de incendios atención de rescates en todas sus modalidades e incidentes con materiales peligrosos aumentando las diferentes capacidades  técnicas y operativas (recurso humano infraestructura parque automotor equipos herramientas formación capacitación y  arquitectura tecnológica) que permitan implementar acciones encaminadas a apalancar redes de conocimiento y prevención del riesgo propendiendo por la mejora en la cobertura y la respuesta en la atención de emergencias en la ciudad y su entorno</t>
    </r>
  </si>
  <si>
    <t>POT_21</t>
  </si>
  <si>
    <t>Seguridad_1.3.5. 
 Seguridad_1.3.6 P
 Seguridad_5.1.1. 
 Seguridad_5.1.2. 
 Seguridad_5.1.3. 
 Seguridad_5.1.4. 
 Seguridad_5.1.5. 
 Seguridad_5.1.6. 
 Seguridad_5.1.7. 
 Seguridad_5.1.8.</t>
  </si>
  <si>
    <t>Programa implementado para la respuesta en la atención a emergencias del Cuerpo Oficial de Bomberos de Bogotá apalancado en redes de conocimiento y prevención del riesgo</t>
  </si>
  <si>
    <t>Actividades ejecutadas para la implementación / Actividades programadas para la implemntación * 100</t>
  </si>
  <si>
    <r>
      <rPr>
        <sz val="11"/>
        <color theme="1"/>
        <rFont val="Candara"/>
      </rPr>
      <t>18/04/2024 Adria</t>
    </r>
    <r>
      <rPr>
        <sz val="11"/>
        <color rgb="FFFF0000"/>
        <rFont val="Candara"/>
      </rPr>
      <t xml:space="preserve"> Revisar la anualización de la magnitud de la meta. Se observan valores enteros 10254025? Si es 1 se debería anualizar por fracciones a nivel incremental hasta llegar a 1.
</t>
    </r>
    <r>
      <rPr>
        <sz val="11"/>
        <color theme="1"/>
        <rFont val="Candara"/>
      </rPr>
      <t xml:space="preserve">21/04/2024 Adria: Ajustar la anualización a incrementai hasta llegar a 1. </t>
    </r>
  </si>
  <si>
    <t>Alcanzar 46 enlaces vehiculares.</t>
  </si>
  <si>
    <t>Son 10 construidos ; 10 reforzados; 30 conservados.</t>
  </si>
  <si>
    <r>
      <rPr>
        <sz val="11"/>
        <color theme="1"/>
        <rFont val="Candara"/>
      </rPr>
      <t xml:space="preserve">Viene de OBJ1
Valor $ 667.032.000.000
Meta nueva porque viene del OBJ 1 
</t>
    </r>
    <r>
      <rPr>
        <sz val="11"/>
        <color rgb="FF0000FF"/>
        <rFont val="Candara"/>
      </rPr>
      <t>Misaza 19/mar/2024: OK CON SECTOR</t>
    </r>
  </si>
  <si>
    <t>Sumatoria de enlaces vehiculares construidos y/o contratados</t>
  </si>
  <si>
    <t>Sumatoria del número de enlaces vehiculares construidos y/o contratados</t>
  </si>
  <si>
    <t>2
(2023)</t>
  </si>
  <si>
    <t>SEGPLAN 31/12/2023</t>
  </si>
  <si>
    <r>
      <rPr>
        <sz val="11"/>
        <color theme="1"/>
        <rFont val="Candara"/>
      </rPr>
      <t xml:space="preserve">17/04/2024 Adria se ajusta la  meta: Alcanzar 13 enlaces vehiculares (3 terminados y 10 contratados)
Por:
</t>
    </r>
    <r>
      <rPr>
        <b/>
        <sz val="11"/>
        <color theme="1"/>
        <rFont val="Candara"/>
      </rPr>
      <t xml:space="preserve">16 DE ABRIL DE 2024: CAMBIA LA META:
</t>
    </r>
    <r>
      <rPr>
        <sz val="11"/>
        <color theme="1"/>
        <rFont val="Candara"/>
      </rPr>
      <t>Alcanzar 50 enlaces vehiculares  (10 construidos ; 10 reforzados; 30 conservados).
19/04/2024 Adria se ajustó a 50 enlaces vehiculares.</t>
    </r>
  </si>
  <si>
    <t>Incrementar en 613 los vehículos de cero o bajas emisiones vinculados en el Sistema Integrado de Transporte Público (SITP)</t>
  </si>
  <si>
    <t>Alcanzar el 40% de participación de vehículos de cero y bajas emisiones en el Sistema Integrado de Transporte Público (SITP)
Alcance: Registro de vehículos de cero y bajas emisiones. 
Cantidad de buses: 613 vehículos de tecnología eléctrica. La meta debería estar en valor absoluto.</t>
  </si>
  <si>
    <r>
      <rPr>
        <sz val="11"/>
        <color theme="1"/>
        <rFont val="Candara"/>
      </rPr>
      <t xml:space="preserve">
VIENE DEL OBJETIVO 1
Se ajustan recursos a $1.828.661.000.000
</t>
    </r>
    <r>
      <rPr>
        <sz val="11"/>
        <color rgb="FFFF0000"/>
        <rFont val="Candara"/>
      </rPr>
      <t xml:space="preserve">SE AJUSTA VALOR POR $ 4.492.634 M
</t>
    </r>
    <r>
      <rPr>
        <sz val="11"/>
        <color rgb="FF0000FF"/>
        <rFont val="Candara"/>
      </rPr>
      <t>19/mar/2024: Se modifica la descripción de la meta. Se ajusta el valor de la inversión (Antes 4.532.634.000.000) OK CON SECTOR</t>
    </r>
  </si>
  <si>
    <t>Vehículos de cero o bajas emisiones vinculados en el Sistema Integrado de Transporte Público (SITP)</t>
  </si>
  <si>
    <t>Sumatoria del número de vehículos de cero y bajas emisiones vinculados en el Sistema Integrado de Transporte Público (SITP)</t>
  </si>
  <si>
    <t>4903
(2024)</t>
  </si>
  <si>
    <t>Registro Distrital Automotor RDA</t>
  </si>
  <si>
    <r>
      <rPr>
        <b/>
        <sz val="11"/>
        <color theme="1"/>
        <rFont val="Candara"/>
      </rPr>
      <t xml:space="preserve">17/04/2024 Adria </t>
    </r>
    <r>
      <rPr>
        <sz val="11"/>
        <color theme="1"/>
        <rFont val="Candara"/>
      </rPr>
      <t xml:space="preserve">la entidad propone dejar la meta sin recursos según su denominación. Pendiente la financiación.
</t>
    </r>
    <r>
      <rPr>
        <b/>
        <sz val="11"/>
        <color theme="1"/>
        <rFont val="Candara"/>
      </rPr>
      <t>16 DE ABRIL/24:  ELIMINAR META O DEJAR COMO GESTIÓN</t>
    </r>
    <r>
      <rPr>
        <sz val="11"/>
        <color theme="1"/>
        <rFont val="Candara"/>
      </rPr>
      <t xml:space="preserve">
Se propone dejar esta meta como de gestión (sin recursos) dado que la ejecución se presentará frente a número de vehículos. Se está revisando la forma de financiación.
26 DE ABRIL/24: INTRODUCIDA EL SABADO 20 ABRIL 6 pm</t>
    </r>
  </si>
  <si>
    <t>Generar 5.000 nuevos cupos de cicloparqueaderos seguros</t>
  </si>
  <si>
    <r>
      <rPr>
        <sz val="11"/>
        <color rgb="FF000000"/>
        <rFont val="Candara"/>
      </rPr>
      <t>Generar 5.000 nuevos cupos de cicloparqueaderos seguros
Alcance: Generar 5.000 nuevos cupos de cicloparqueaderos seguros en espacio público equipamientos zonas comerciales etc.</t>
    </r>
    <r>
      <rPr>
        <sz val="11"/>
        <color rgb="FFFF0000"/>
        <rFont val="Candara"/>
      </rPr>
      <t xml:space="preserve"> (SDM: 13.000 e IDU: 4.000)</t>
    </r>
  </si>
  <si>
    <r>
      <rPr>
        <sz val="11"/>
        <color theme="1"/>
        <rFont val="Candara"/>
      </rPr>
      <t xml:space="preserve">Cifras en pesos
VIENE DEL OBJETIVO 1
Valor $ 24.000.000.000
</t>
    </r>
    <r>
      <rPr>
        <sz val="11"/>
        <color rgb="FF0000FF"/>
        <rFont val="Candara"/>
      </rPr>
      <t>Misaza 19/mar/2024 OK CON SECTOR. Se ajusta magnitud.</t>
    </r>
  </si>
  <si>
    <t>Bicicleta_3.2.5.</t>
  </si>
  <si>
    <t>Número de cupos de cicloparqueaderos generados</t>
  </si>
  <si>
    <t>Sumatoria de cupos de cicloparqueaderos generados</t>
  </si>
  <si>
    <t>3401
(2023)</t>
  </si>
  <si>
    <t>Inventario Red de cicloparqueaderos - SDM
SEGPLAN 31/12/2023</t>
  </si>
  <si>
    <r>
      <rPr>
        <sz val="11"/>
        <color theme="1"/>
        <rFont val="Candara"/>
      </rPr>
      <t xml:space="preserve">17/04/2024 Adria se ajusta la  meta en su magnitud: de 17.000 nuevos cupos a 5.000.
</t>
    </r>
    <r>
      <rPr>
        <b/>
        <sz val="11"/>
        <color theme="1"/>
        <rFont val="Candara"/>
      </rPr>
      <t>16 DE ABRIL/24: CAMBIAR LA META</t>
    </r>
    <r>
      <rPr>
        <sz val="11"/>
        <color theme="1"/>
        <rFont val="Candara"/>
      </rPr>
      <t xml:space="preserve">
Generar 5000 nuevos cupos de cicloparqueaderos seguros</t>
    </r>
  </si>
  <si>
    <t>Estructurar el 100% del Sistema Interoperable de Recaudo para los Sistemas de transporte público masivo disponibles de la ciudad con los componentes tecnológicos asociados.</t>
  </si>
  <si>
    <t>Implementar 1 Sistema de Interoperabilidad de Recaudo en el marco del diseño conceptual con los nuevos sistemas de Transporte Público Masivo disponibles.
Alcance: Realizar el despliegue del Sistema interoperable de recaudo  segun el diseño conceptual realizado en los validadores del componente troncal del SITP de bogotá que permita la integración tarifaria con diferentes medios de pago y con los sistemas de trasnporte público masivo disponibles</t>
  </si>
  <si>
    <r>
      <rPr>
        <sz val="11"/>
        <color theme="1"/>
        <rFont val="Candara"/>
      </rPr>
      <t xml:space="preserve">"Se sugiere revisar cómo se medría la meta. Es Implementar 1 sistema de interoperabilidad?.
TMSA: Cambia redaccion de meta según sugerencia
VIENE DEL OBJETIVO 5
Valor $496.838.000.000
</t>
    </r>
    <r>
      <rPr>
        <sz val="11"/>
        <color rgb="FF0000FF"/>
        <rFont val="Candara"/>
      </rPr>
      <t xml:space="preserve">
Misaza 19/Mar/2024 Ok con sector</t>
    </r>
  </si>
  <si>
    <t>BTI_6.1.8. 
 Educación_7.2.10.</t>
  </si>
  <si>
    <t>Sistema de Interoperabilidad de Recaudo en el marco del diseño conceptual con los nuevos sistemas de Transporte Público Masivo disponibles implementado</t>
  </si>
  <si>
    <t>Sumatoria de Sistemas de Interoperabilidad de Recaudo en el marco del diseño conceptual con los nuevos sistemas de Transporte Público Masivo disponibles implementados</t>
  </si>
  <si>
    <r>
      <rPr>
        <sz val="11"/>
        <color theme="1"/>
        <rFont val="Candara"/>
      </rPr>
      <t xml:space="preserve">17/04/2024 Adria se ajusta la descripción de la meta según lineamientos conceptuales. Meta inical: Realizar la estructuración integral del Sistema Interoperable de Recaudo (SIR) el cual deberá soportar la operación de múltiples operadores permitir la intermodalidad tarifaria en los trayectos y la adopción de las últimas tendencias tecnológicas en cuanto a medios de pago según el diseño conceptual construido.
</t>
    </r>
    <r>
      <rPr>
        <b/>
        <sz val="11"/>
        <color theme="1"/>
        <rFont val="Candara"/>
      </rPr>
      <t xml:space="preserve">16 DE ABRIL/24:  CAMBIAR LA META
</t>
    </r>
    <r>
      <rPr>
        <sz val="11"/>
        <color theme="1"/>
        <rFont val="Candara"/>
      </rPr>
      <t xml:space="preserve">Estructurar el 100% del Sistema Interoperable de Recaudo para los Sistemas de transporte público masivo disponibles de la ciudad con los componentes tecnológicos asociados.
</t>
    </r>
    <r>
      <rPr>
        <sz val="11"/>
        <color rgb="FFFF0000"/>
        <rFont val="Candara"/>
      </rPr>
      <t xml:space="preserve">ADRIA: SE AJUSTÓ LA META EL DISPONIBLE HACE REFERENCIA AL MOMENTO EN QUE ENTRE EL METRO 
</t>
    </r>
    <r>
      <rPr>
        <sz val="11"/>
        <color theme="1"/>
        <rFont val="Candara"/>
      </rPr>
      <t>OK</t>
    </r>
  </si>
  <si>
    <t>Lograr 9.200.000 viajes en modos sostenibles en un día hábil entre semana en Bogotá-Región.</t>
  </si>
  <si>
    <t>Implementar diferentes actividades y estrategias para aumentar la participación de viajes peatonales en bicicletas  y transporte público</t>
  </si>
  <si>
    <t>Secretaría Distrital de Movilidad</t>
  </si>
  <si>
    <r>
      <rPr>
        <sz val="11"/>
        <color theme="1"/>
        <rFont val="Candara"/>
      </rPr>
      <t xml:space="preserve">Revisar si esta meta corresponde al OE 4"Bogotá confía en el desarrollo de su territorio" en el programa "movilidad sostenible". Cifras en pesos 
RTA. SE MANTIENE EN ESTE OBJETIVO DADO QUE EL PROGRAMA DE MOVILIDAD SEGURA E INCLUSIVE "Hace que la movilidad en Bogotá tenga opciones convenientes amables y seguras para  la ciudadanía" 
Valor $41.903.000000
</t>
    </r>
    <r>
      <rPr>
        <sz val="11"/>
        <color rgb="FFFF0000"/>
        <rFont val="Candara"/>
      </rPr>
      <t>15-MAR/24: SE ACOGE LA SUGERENCIA DE SDP Y SE SOLICITA CAMBIAR AL OBJETIVO 4 - PROGRAMA MOVILIDAD SOSTENIBLE
SE AJUSTA VALOR A $ 169.883 M</t>
    </r>
    <r>
      <rPr>
        <sz val="11"/>
        <color theme="1"/>
        <rFont val="Candara"/>
      </rPr>
      <t xml:space="preserve">
</t>
    </r>
    <r>
      <rPr>
        <sz val="11"/>
        <color rgb="FF0000FF"/>
        <rFont val="Candara"/>
      </rPr>
      <t>Misaza SPD 19/Mar/2024: Se aceptan los ajustes del sector por considerarlos pertinentes. (Viene del Objetivo No. 1) (Inversión anterior: 108.481.000.000) OK CON SECTOR</t>
    </r>
  </si>
  <si>
    <t>Acción Climatica _1.3.1 I
 Acción Climatica _1.3.4 P
 Acción Climatica _1.3.5 E
 Acción Climatica _1.3.7. 
 Bicicleta_1.1.1. 
 Bicicleta_1.1.3. 
 Bicicleta_2.1.1. 
 Bicicleta_3.1.3 D
 Bicicleta_3.2.6 R
 Bicicleta_3.2.7 L
 Bicicleta_3.2.8 R
 Bicicleta_3.2.9. 
 Bicicleta_3.2.10 
 Bicicleta_3.3.2. 
 Bicicleta_4.1.6 D
 Bicicleta_4.2.1. 
 Bicicleta_4.3.1. 
 Bicicleta_4.3.3 E
 Bicicleta_4.4.1. 
 Bicicleta_4.4.3. 
 Bicicleta_5.1.6. 
 Bicicleta_4.3.2. 
 Juventud_7.4.1. 
 Juventud_7.4.2. 
 Juventud_7.4.3. 
 Movilidad Motorizada_1.1.4 P
 Movilidad Motorizada_1.1.5. 
 Movilidad Motorizada_1.2.1 E
 Movilidad Motorizada_1.2.2. 
 Movilidad Motorizada_1.2.3. 
 Movilidad Motorizada_1.2.4. 
 Movilidad Motorizada_1.2.5 I
 Movilidad Motorizada_1.3.1 E
 Movilidad Motorizada_1.3.2. 
 Movilidad Motorizada_1.3.3. 
 Movilidad Motorizada_1.4.1. 
 Movilidad Motorizada_1.5.1 D
 Movilidad Motorizada_1.5.2 C
 Movilidad Motorizada_1.5.3 R
 Movilidad Motorizada_1.5.4 L
 Movilidad Motorizada_1.5.5 Z
 Movilidad Motorizada_1.6.1 A
 Movilidad Motorizada_1.6.2 F
 Movilidad Motorizada_1.7.1 P
 Movilidad Motorizada_1.8.1 E
 Movilidad Motorizada_2.2.1. 
 Movilidad Motorizada_2.2.2 C
 Movilidad Motorizada_2.2.3 A
 Movilidad Motorizada_2.2.4 E
 Movilidad Motorizada_2.2.5. 
 Movilidad Motorizada_3.1.2. 
 Movilidad Motorizada_3.1.3 P
 Movilidad Motorizada_4.1.1 C
 Movilidad Motorizada_4.1.2. 
 Movilidad Motorizada_4.1.3. 
 Movilidad Motorizada_4.1.4.R
 Mujeres_3.3.8 
 Mujeres_10.1.2 
 Mujeres_10.1.9 
 Peatón_1.1.10.
 Peatón_1.1.11 
 Peatón_1.1.7.E
 Peatón_1.1.12.
 Peatón_3.2.2. 
 Peatón_3.1.1.D
 Rrom_4.1.1.</t>
  </si>
  <si>
    <t>Número de viajes en modos sostenibles en Bogotá Región incrementado</t>
  </si>
  <si>
    <t>Sumatoria del número de viajes en un día típico en Bogotá Región que se realizan en transporte público bicicleta y a pie mayores a 15 minutos</t>
  </si>
  <si>
    <t>10195243
(2023)</t>
  </si>
  <si>
    <t>Encuesta de Movilidad 2023</t>
  </si>
  <si>
    <r>
      <rPr>
        <sz val="11"/>
        <color theme="1"/>
        <rFont val="Candara"/>
      </rPr>
      <t xml:space="preserve">17/04/2024 Adria se ajusta la magnitud de la meta de 10.800.000 viajes a 9.200.000.
</t>
    </r>
    <r>
      <rPr>
        <b/>
        <sz val="11"/>
        <color theme="1"/>
        <rFont val="Candara"/>
      </rPr>
      <t xml:space="preserve">16 DE ABRIL/24:  CAMBIAR LA META
</t>
    </r>
    <r>
      <rPr>
        <sz val="11"/>
        <color theme="1"/>
        <rFont val="Candara"/>
      </rPr>
      <t>Lograr 9.200.000 viajes en modos sostenibles en un día hábil entre semana en Bogotá-Región.</t>
    </r>
  </si>
  <si>
    <t>Lograr el mejoramiento de las condiciones de 600 paraderos del SITP</t>
  </si>
  <si>
    <t>Mejoramiento de las condiciones físicas de 600 paraderos del SITP e instalación de 600 muebles en andenes con anchos reducidos</t>
  </si>
  <si>
    <t>CORRESPONDE A UNA META NUEVA. Ok Con sector</t>
  </si>
  <si>
    <t>Adecuación de la infraestructura en los paraderos del SITP</t>
  </si>
  <si>
    <t>Paraderos Mejorados y/o adecuados /1200 paraderos</t>
  </si>
  <si>
    <r>
      <rPr>
        <sz val="11"/>
        <color theme="1"/>
        <rFont val="Candara"/>
      </rPr>
      <t xml:space="preserve">17/04/2024 Adria se ajusta la magnitud de la meta de 1.200 paraderos a 600.
</t>
    </r>
    <r>
      <rPr>
        <b/>
        <sz val="11"/>
        <color theme="1"/>
        <rFont val="Candara"/>
      </rPr>
      <t xml:space="preserve">16 DE ABRIL/24:  CAMBIAR LA META
</t>
    </r>
    <r>
      <rPr>
        <sz val="11"/>
        <color theme="1"/>
        <rFont val="Candara"/>
      </rPr>
      <t>Lograr el mejoramiento de las condiciones de 600 paraderos del SITP</t>
    </r>
  </si>
  <si>
    <t>4.30. Atencion del deficit social para un habitat digno</t>
  </si>
  <si>
    <t>Entregar 16 colegios nuevos y dotados para ampliar la oferta educativa</t>
  </si>
  <si>
    <t xml:space="preserve">1) 15 obras vienen en curso.
2) 1 obras adicionales para las cuales se tienen diseños en curso y se tienen lotes. 
</t>
  </si>
  <si>
    <t>Febrero: Solicitamos mover la meta al Objetivo 4 en el programa " Infraestructura social para un hábitat digno" (SDP Ajustado)
20240411 Ajustada redaccion meta-Diego</t>
  </si>
  <si>
    <t>Educación_1.1.6.</t>
  </si>
  <si>
    <t>Número de colegios nuevos entregados</t>
  </si>
  <si>
    <t>Sumatoria de colegios nuevos entregados</t>
  </si>
  <si>
    <t>408
(2024)</t>
  </si>
  <si>
    <r>
      <rPr>
        <sz val="11"/>
        <color theme="1"/>
        <rFont val="Candara"/>
      </rPr>
      <t xml:space="preserve">17/04/2024 Adria La SED ajustó la magnitud de la meta de 18 colegios a 16 colegios. 
</t>
    </r>
    <r>
      <rPr>
        <sz val="11"/>
        <color rgb="FFFF0000"/>
        <rFont val="Candara"/>
      </rPr>
      <t xml:space="preserve">Para ajustar el Alcance de metas precisar aquí: cuántas obras vienen en curso y cuántas obras adicionales?
</t>
    </r>
    <r>
      <rPr>
        <sz val="11"/>
        <color theme="1"/>
        <rFont val="Candara"/>
      </rPr>
      <t>Nueva meta: 16
20-04-2024 mETA AJUSTADA
22-04-2024 Ajustado alcance</t>
    </r>
  </si>
  <si>
    <t>Entregar 12 colegios restituidos y dotados para mejorar la calidad de la oferta educativa</t>
  </si>
  <si>
    <t xml:space="preserve">1) 11 obras vienen en curso.
2) 1 obras nuevas que ya cuenta con diseños
</t>
  </si>
  <si>
    <t>20240411 Ajustada meta-Diego</t>
  </si>
  <si>
    <t xml:space="preserve">Número de colegios restituidos entregados </t>
  </si>
  <si>
    <t>Sumatoria de colegios restitudos entregados</t>
  </si>
  <si>
    <r>
      <rPr>
        <sz val="11"/>
        <color theme="1"/>
        <rFont val="Candara"/>
      </rPr>
      <t xml:space="preserve">17/04/2024 Adria La SED ajustó la magnitud de la meta de 22 colegios a 12 colegios.
</t>
    </r>
    <r>
      <rPr>
        <sz val="11"/>
        <color rgb="FFFF0000"/>
        <rFont val="Candara"/>
      </rPr>
      <t xml:space="preserve">Precisar el Alcance de la meta aquí por estar desagregados los 22 colegios así: obras en curso (15) obras adicionales en diseños y con lotes (3) y obras nuevas que requieren diseños y con lotes (2). Ajustar a los 12 colegios. </t>
    </r>
    <r>
      <rPr>
        <sz val="11"/>
        <color theme="1"/>
        <rFont val="Candara"/>
      </rPr>
      <t xml:space="preserve">
Nueva meta: 12
20-04-2024 Meta ajustada
22-04-2024 Ajustado alcance</t>
    </r>
  </si>
  <si>
    <t>Intervenir 310 sedes educativas y sedes administrativas con acciones de mejoramiento a la infraestructura y/o dotaciones para el aprendizaje</t>
  </si>
  <si>
    <t xml:space="preserve">1) 32 intervenciones integrales
2) 118 intervenciones intermedias
3)  160 interveciones básicas </t>
  </si>
  <si>
    <t>Febrero: Solicitamos mover la meta al Objetivo 4 en el programa " Infraestructura social para un hábitat digno"  SDP Ajustado
20240411
Ajustado meta-Diego</t>
  </si>
  <si>
    <t>Discapacidad_3.5.2 
 Indigena_1.3.22.
 Indigena_4.1.7.C
 Rrom_10.1.15
 Rrom_10.1.16
 Ruralidad_1.1.12</t>
  </si>
  <si>
    <t>Número de sedes intervenidas con mejoramientos</t>
  </si>
  <si>
    <t>Sumatoria de sedes intervenidas con mejoramientos</t>
  </si>
  <si>
    <t>762
(2024)</t>
  </si>
  <si>
    <r>
      <rPr>
        <sz val="11"/>
        <color theme="1"/>
        <rFont val="Candara"/>
      </rPr>
      <t xml:space="preserve">17/04/2024 Adria La SED ajustó la magnitud de la meta de 762 sedes educativas a 310 sedes.
</t>
    </r>
    <r>
      <rPr>
        <sz val="11"/>
        <color rgb="FFFF0000"/>
        <rFont val="Candara"/>
      </rPr>
      <t xml:space="preserve">Precisar el alcance de la meta aquí. Los 762 están desagregado en el  intervenciones integrales intervenciones intermedias e intervenciones básicas. </t>
    </r>
    <r>
      <rPr>
        <sz val="11"/>
        <color theme="1"/>
        <rFont val="Candara"/>
      </rPr>
      <t xml:space="preserve">
Nueva meta: 310
20-04-2024 Meta justada
22-04-2024 Ajustado alcance</t>
    </r>
  </si>
  <si>
    <t>Aumentar en al menos 4 equipamientos la oferta de infraestructura para la prestación de servicios sociales con estándares de calidad</t>
  </si>
  <si>
    <t xml:space="preserve">Dado que la apuesta de ciudad es acercar los servicios a la ciudadanía esta meta busca ampliar cobertura en los servicios sociales del sector a través de la apertura de unidades operativas de acuerdo a la demanda. </t>
  </si>
  <si>
    <r>
      <rPr>
        <sz val="11"/>
        <color theme="1"/>
        <rFont val="Candara"/>
      </rPr>
      <t xml:space="preserve">Se acoge la sugerencia: se solicita incluir esta meta en el programa Infraestructura social para un hábitat digno del Objetivo 4.
</t>
    </r>
    <r>
      <rPr>
        <sz val="11"/>
        <color rgb="FF4285F4"/>
        <rFont val="Candara"/>
      </rPr>
      <t>Se solicita ajustar presupuesto estimado: $390.673.097.414 (196.441.095.413 SDIS 45.000.000.000 UPIS IDIPRON 149.232.002.000 IDIPRON componente de mantenimiento dotación)</t>
    </r>
    <r>
      <rPr>
        <sz val="11"/>
        <color theme="1"/>
        <rFont val="Candara"/>
      </rPr>
      <t xml:space="preserve">
</t>
    </r>
    <r>
      <rPr>
        <b/>
        <sz val="11"/>
        <color rgb="FFFF9900"/>
        <rFont val="Candara"/>
      </rPr>
      <t>Esta meta integra recursos tantos de la Secretaría Disitrital de Integración Social como del IDIPRON.</t>
    </r>
  </si>
  <si>
    <r>
      <rPr>
        <sz val="11"/>
        <color rgb="FF000000"/>
        <rFont val="Candara"/>
      </rPr>
      <t xml:space="preserve">Se sugiere revisar sino está más dentro del Objetivo 4. Bogotá confía en el desarrollo de su territorio.
La meta pasa al objetivo 4.
Verificar la redacción de la meta cuál es el beneficio para las personas cuántas estiman que se beneficien
</t>
    </r>
    <r>
      <rPr>
        <b/>
        <sz val="11"/>
        <color rgb="FFFF0000"/>
        <rFont val="Candara"/>
      </rPr>
      <t>Revisar que estos equipamientos deberían estar dentro del listado de los ID POT
Revisar entonces la pertinencia de esta meta</t>
    </r>
    <r>
      <rPr>
        <sz val="11"/>
        <color rgb="FF000000"/>
        <rFont val="Candara"/>
      </rPr>
      <t xml:space="preserve">.
</t>
    </r>
    <r>
      <rPr>
        <b/>
        <sz val="11"/>
        <color rgb="FF000000"/>
        <rFont val="Candara"/>
      </rPr>
      <t>Meta OK. Las cuatro obrs están incluidas en la Hoja Obras PDD.</t>
    </r>
  </si>
  <si>
    <t>Afro-Palenquero_1.2.1 A
 Infancia_3.2.6. 
 LGBTI_1.2.1</t>
  </si>
  <si>
    <t>Número de equipamientos nuevos abiertos para la prestación de servicios del sector social</t>
  </si>
  <si>
    <t>Realizar 1400 optimizaciones en unidades operativas para la prestación de servicios sociales a través del mantenimiento reforzamiento y adecuación de las infraestructuras.</t>
  </si>
  <si>
    <t xml:space="preserve">Se solicita el ajuste de la meta para incluir la magnitud: Optimizar el 64% de la red de unidades operativas para la prestación de servicios sociales a través del mantenimiento reforzamiento y adecuación de las infraestructuras que permitas la prestación de los servicios con calidad. 
Esta meta comprende las acciones orientadas a la intervención de la infraestructura física en la cual se prestan los servicios sociales del Sector Integración Social con el fin de prestar servicios sociales de calidad. La meta se presenta en porcentaje dado que el universo de unidades operativas puede variar teniendo en cuenta que la apuesta estratégica de la ciudad es acercar los servicios a la población esto implica relocalización de la oferta y por ende intervenciones locativas según se identifique como mantenimientos reforzamientos o adecuaciones de los espacios físicos que permitan el cumplimiento de los estándares. 
</t>
  </si>
  <si>
    <r>
      <rPr>
        <sz val="11"/>
        <color rgb="FF000000"/>
        <rFont val="Candara"/>
      </rPr>
      <t xml:space="preserve">Se acoge la sugerencia: se solicita incluir esta meta en el programa Infraestructura social para un hábitat digno del Objetivo 4."
Se solicita el ajuste de la meta para incluir la magnitud: Optimizar el 64% de la red de unidades operativas para la prestación de servicios sociales a través del mantenimiento reforzamiento y adecuación de las infraestructuras.
</t>
    </r>
    <r>
      <rPr>
        <b/>
        <sz val="11"/>
        <color rgb="FFFF9900"/>
        <rFont val="Candara"/>
      </rPr>
      <t xml:space="preserve">Esta meta integra recursos tantos de la Secretaría Disitrital de Integración Social como del IDIPRON.
De igual manera se solicita realizar un ajuste al presupuesto del cuatrienio dado que el IDIPRON debe incorporar $ 2.300.002.000 adicionales a esta meta. Por tanto el valor para este meta pasa de 319.364.000.000 a 321.664.002.000.
Es importante mencionar que este valor no incrementa el valor del presupuesto del IDIPRON por cuanto se contracredita de sus otras metas plan de desarrollo.
Se solicita realizar los siguientes ajustes en la distribución por fuente:
* Ajustar el valor en la fuente de financiación ordinaria en 2.300.002.000 para que se ajuste al valor señalado en "Inversión Pesos Corrientes"por redondeo a miles y movimiento de recursos.
</t>
    </r>
    <r>
      <rPr>
        <b/>
        <sz val="11"/>
        <color rgb="FFFF0000"/>
        <rFont val="Candara"/>
      </rPr>
      <t xml:space="preserve">19/03/2024 Observaciones SDP- Olga Quintero: </t>
    </r>
    <r>
      <rPr>
        <sz val="11"/>
        <color rgb="FFFF0000"/>
        <rFont val="Candara"/>
      </rPr>
      <t>Los recursos corresponde a SDIS e IDIPRON. Se ajustó el valor de la inversión a $321.664.002.000 sumando  $2.300.002.000 a recursos ordinarios. Teniendo en cuenta que la entidad indica que ajustó recursos en sus metas sin modificar el valor total del sector.</t>
    </r>
  </si>
  <si>
    <r>
      <rPr>
        <sz val="11"/>
        <color rgb="FF000000"/>
        <rFont val="Candara"/>
      </rPr>
      <t xml:space="preserve">
Se sugiere revisar sino está más dentro del Objetivo 4. Bogotá confía en el desarrollo de su territorio.
La meta pasa al objetivo 4.
Verificar la redacción de la meta cuál es el beneficio para las personas cuántas estiman que se beneficien.
</t>
    </r>
    <r>
      <rPr>
        <b/>
        <sz val="11"/>
        <color rgb="FFFF0000"/>
        <rFont val="Candara"/>
      </rPr>
      <t xml:space="preserve">Se ajustó la denominación con el número de las unidades operativas.
</t>
    </r>
    <r>
      <rPr>
        <b/>
        <sz val="11"/>
        <color rgb="FF000000"/>
        <rFont val="Candara"/>
      </rPr>
      <t>Meta ok</t>
    </r>
  </si>
  <si>
    <t>Indigena_1.3.9.D
 Mujeres_11.1. 1
 Mujeres_11.1.12
 Mujeres_11.1.17
 Pobreza_4.2.1 P</t>
  </si>
  <si>
    <t>Número de intervenciones en las unidades operativas  para la prestación de servicios sociales</t>
  </si>
  <si>
    <t>Elaborar el 100% de las condiciones normativas estudios lineamientos y acciones de coordinación necesarios para la concreción y seguimiento al modelo de ordenamiento territorial.</t>
  </si>
  <si>
    <t>Se desarrollarán y adoptarán los documentos mediante los cuales se generan condiciones normativas estudios análisis técnicos modelaciones y lineamientos en función de las necesidades de la ciudad y de las entidades priorizados en cada vigencia y se adelantarán las acciones de coordinación necesarias para la concreción y seguimiento al modelo de ordenamiento territorial relacionados con la implementación del Plan de Ordenamiento Territorial vigente y de las Actuaciones Urbanas Integrales  para mejorar la calidad de vida y construir una ciudad equilibrada sostenible y competitiva en el marco de la competencias de la entidad.</t>
  </si>
  <si>
    <t>Se propone nuevo programa "Ordenamiento Territorial Sostenible y Equilibrado". En relación con las competencias de la SDP se propone articulado para el Decreto de adopción.</t>
  </si>
  <si>
    <t>Acción Climatica _1.2.6. 
 CTI_2.3.1. 
 Mujeres_9.1.10 
 Mujeres_9.1.11 
 Mujeres_9.1.12 
 Mujeres_9.1.13 
 Rrom_13.1.1 
 Ruralidad_3.1.4. 
 Ruralidad_3.1.6</t>
  </si>
  <si>
    <t>Actos administrativos estudios lineamientos y acciones de coordinación elaborados</t>
  </si>
  <si>
    <t>Porcentaje de actos administrativos estudios lineamientos y acciones de coordinación elaborados para la concreción y seguimiento al modelo de ordenamiento territorial elaborados según surjan en la vigenca.</t>
  </si>
  <si>
    <t>100%
(2024)</t>
  </si>
  <si>
    <t>PDDUNCSAB 2020 - 2024</t>
  </si>
  <si>
    <r>
      <rPr>
        <sz val="11"/>
        <color theme="1"/>
        <rFont val="Candara"/>
      </rPr>
      <t>18/04/2024 Adria.</t>
    </r>
    <r>
      <rPr>
        <sz val="11"/>
        <color rgb="FFFF0000"/>
        <rFont val="Candara"/>
      </rPr>
      <t xml:space="preserve"> Ajustado indicador.
La magnidud es 100% se ajustó 1 a 100% columna S.
</t>
    </r>
    <r>
      <rPr>
        <sz val="11"/>
        <color theme="1"/>
        <rFont val="Candara"/>
      </rPr>
      <t>19/04/2024 Adria ajustes realizados en la fórmula del indicador y línea base según solicitud de la SDP. Ok</t>
    </r>
    <r>
      <rPr>
        <sz val="11"/>
        <color rgb="FFFF0000"/>
        <rFont val="Candara"/>
      </rPr>
      <t xml:space="preserve">
</t>
    </r>
    <r>
      <rPr>
        <sz val="11"/>
        <color rgb="FF0D5ADB"/>
        <rFont val="Candara"/>
      </rPr>
      <t>Adria la línea de base no podrá ser 1 debe ser 100% (dato (UNCSAB 202-2024)</t>
    </r>
    <r>
      <rPr>
        <sz val="11"/>
        <color theme="1"/>
        <rFont val="Candara"/>
      </rPr>
      <t xml:space="preserve">
</t>
    </r>
    <r>
      <rPr>
        <sz val="11"/>
        <color rgb="FF0D5ADB"/>
        <rFont val="Candara"/>
      </rPr>
      <t xml:space="preserve">Agradezco ajustar la formula del indicador:
Formula del indicador </t>
    </r>
    <r>
      <rPr>
        <b/>
        <sz val="11"/>
        <color rgb="FF0D5ADB"/>
        <rFont val="Candara"/>
      </rPr>
      <t xml:space="preserve">«Porcentaje de actos administrativos estudios lineamientos y acciones de coordinación para la concreción y seguimiento al modelo de ordenamiento territorial elaborados según surjan en la vigencia.»
</t>
    </r>
    <r>
      <rPr>
        <sz val="11"/>
        <color rgb="FF0D5ADB"/>
        <rFont val="Candara"/>
      </rPr>
      <t xml:space="preserve">Fernando Fajardo
</t>
    </r>
    <r>
      <rPr>
        <sz val="11"/>
        <color theme="1"/>
        <rFont val="Candara"/>
      </rPr>
      <t xml:space="preserve">Favor realizar los siguientes ajuste de caracter metodológico:
Nombre del indicador «Actos administrativos estudios lineamientos y acciones de coordinación elaborados»
</t>
    </r>
  </si>
  <si>
    <t>Viabilizar 1800 hectáreas para el desarrollo de proyectos en la ciudad desde los componentes de la estructura ecológica principal movilidad espacio público revitalización sistema del cuidado vivienda servicios urbanos empleo y productividad que aporten al desarrollo de Bogotá.</t>
  </si>
  <si>
    <t>Se viabilizaran y regularizaran 1800 hectáreas a través de la formulación y adopción de instrumentos de planeación y decisiones urbanísticas que permitan concretar el modelo de ordenamiento territorial.</t>
  </si>
  <si>
    <t>Espacio Público_1.2.1 P
 Peatón_2.1.13</t>
  </si>
  <si>
    <t>Número de hectáreas netas de suelo viabilizadas para el desarrollo de proyectos estrategicos de ciudad que aportan al desarrollo de Bogotá</t>
  </si>
  <si>
    <t>Sumatoria de hectáreas netas de suelo viabilizado para el desarrollo de proyectos estratégicos de ciudad de los instrumentos de planeación adoptados durante la vigencia</t>
  </si>
  <si>
    <t>1150,71
(2024)</t>
  </si>
  <si>
    <t>1800 hectáreas netas.</t>
  </si>
  <si>
    <t xml:space="preserve">PDDUNCSAB </t>
  </si>
  <si>
    <t>18/04/2024 Adria ajustada formula indicador.
Favor realizar el siguiente ajuste de caracter metodológico:
Fórmula del indicador: «Sumatoria de hectáreas netas de suelo viabilizado para el desarrollo de proyectos estratégicos de ciudad de los instrumentos de planeación adoptados durante la vigencia»</t>
  </si>
  <si>
    <t>Mejorar dotar o reponer 100% de las infraestructuras de Unidades de Servicios de Salud viabilizadas.</t>
  </si>
  <si>
    <t>Se incluye la construcción dotación y puesta en marcha de nuevas infraestructuras hospitalarias; así como el mejoramiento de la infraestructura existente en el marco de los proyectos viabilizados.</t>
  </si>
  <si>
    <t xml:space="preserve">Se revisa la redacción de la meta el alcance de la meta el indicador la linea de base la unidad de medida y la fuente de Información de la linea de base y los recursos por parte de los equipos ténicos de la Secretaría Distrital de Salud (Se adjunta archivo). Por favor tener en cuenta la redacción de la meta como señala a continuación y la demás información modificada del archivo adjunto:
Culminación de la construción y Dotación de 10 infraestructuras hospitalarias en curso y avance en diseño y/o obra de 7 infraestructuras hospitalarias viabilizadas en Bogotá D.C. </t>
  </si>
  <si>
    <t>Observación: El sector debe indicar cuales son los hospitales que van a priorizar conforme a las obras del POT y el plan de gobierno.</t>
  </si>
  <si>
    <t>POT</t>
  </si>
  <si>
    <t>% de las infraestructuras de Unidades de Servicios de Salud mejoradas dotadas o repuestas.</t>
  </si>
  <si>
    <t>Número de Infraestructuras mejoradas  dotadas o repuestas/Número de Infraestructuras viabilizadas.</t>
  </si>
  <si>
    <r>
      <rPr>
        <sz val="11"/>
        <color rgb="FFFF0000"/>
        <rFont val="Candara"/>
      </rPr>
      <t xml:space="preserve">Salud solicita el siguietne ajuste:   Incluir en la linea d ebase: No aplica. 
</t>
    </r>
    <r>
      <rPr>
        <sz val="11"/>
        <color rgb="FF000000"/>
        <rFont val="Candara"/>
      </rPr>
      <t>20/04/2024 SDP pendiente los $. 22/04/2024 ajutados los recursos y meta.</t>
    </r>
    <r>
      <rPr>
        <sz val="11"/>
        <color rgb="FFFF0000"/>
        <rFont val="Candara"/>
      </rPr>
      <t xml:space="preserve">
</t>
    </r>
    <r>
      <rPr>
        <sz val="11"/>
        <color rgb="FF000000"/>
        <rFont val="Candara"/>
      </rPr>
      <t xml:space="preserve">19/04/2024 SDP Salud no ha anualizado recursos ni la meta en los años 2024 a 2027.
</t>
    </r>
  </si>
  <si>
    <t>Culminar la construcción de 4 infraestructuras hospitalarias en curso y avanzar en el diseño de 2 infraestructuras en Salud viabilizadas en Bogotá D.C.</t>
  </si>
  <si>
    <t>Se incluye la remodelación refuerzo estructural equipamiento y dotación.
En 2024 una obra entregada.
2025 son 2 estudios y diseños entregados.
2026 son 3 obras entregadas.</t>
  </si>
  <si>
    <t>Se revisa la redacción de la meta el alcance de la meta el indicador la linea de base la unidad de medida y la fuente de Información de la linea de base y los recursos por parte de los equipos ténicos de la Secretaría Distrital de Salud (Se adjunta archivo). Por favor tener en cuenta la redacción de la meta como señala a continuación y la demás información modificada del archivo adjunto:
Mejoramiento y/o dotación y/o reposición de 41 infraestructuras de Unidades de Servicios de Salud</t>
  </si>
  <si>
    <t>Número de infraestructuras mejoradas</t>
  </si>
  <si>
    <t>Infraestructuras mejoradas</t>
  </si>
  <si>
    <r>
      <rPr>
        <sz val="11"/>
        <color rgb="FFFF0000"/>
        <rFont val="Candara"/>
      </rPr>
      <t xml:space="preserve">Salud solicita el siguietne ajuste: magnitud de la meta a 2028: 17.  Incluir en la linea d ebase: No palica. 
</t>
    </r>
    <r>
      <rPr>
        <sz val="11"/>
        <color rgb="FF000000"/>
        <rFont val="Candara"/>
      </rPr>
      <t>19/04/2024 SDP Salud no ha anualizado la meta en los años 2024 a 2027.
20/04/2024 SDP Pendiente $ y metas por ajsutar. 22/04/2024 ajutados los recursos. Se ajusta meta a 6.</t>
    </r>
  </si>
  <si>
    <t>Reasentar 2.000 Hogares ubicados en zonas de alto riesgo no mitigable y/o las ordenadas mediante actos administrativos o sentencias judiciales</t>
  </si>
  <si>
    <t>1.Racionalización de trámites internos y/o externos para facilitar el acceso a los beneficiarios del programa de reasentamiento 2.Restauración ambiental a través del Reasentamiento de hogares en zonas de Alto Riesgo No Mitigable.
 3.Creación de una Mesa Interinstitucional de Reasentamientos que permita la creación de procedimientos y soluciones para minimizar el riesgo de reocupación.
 Politica Pública de Gestión Integral del Hábitat</t>
  </si>
  <si>
    <t>Hábitat_2.1.14.</t>
  </si>
  <si>
    <t>Número de hogares ubicados en zonas de alto riesgo no mitigable y/o las ordenadas mediante actos administrativos o sentencias judiciales reasentados</t>
  </si>
  <si>
    <t>Sumatoria de hogares ubicados en zonas de alto riesgo no mitigable y/o las ordenadas mediante actos administrativos o sentencias judiciales reasentados</t>
  </si>
  <si>
    <t>1857
(2023)</t>
  </si>
  <si>
    <t xml:space="preserve">CVP- Dirección de Reasentamientos Segplan </t>
  </si>
  <si>
    <t xml:space="preserve">Ok metas
</t>
  </si>
  <si>
    <t xml:space="preserve">Realizar el acompañamiento al 100% de las organizaciones de recicladores que lo requieran y cumplan con la normativa vigente para promover su fortalecimiento.  </t>
  </si>
  <si>
    <t xml:space="preserve">Implementar las acciones afirmativas  que permitan el fortalecimiento de las organizaciones de recicladores manteniendo actualizado su registro.
</t>
  </si>
  <si>
    <t xml:space="preserve">Ajustar alcance meta: Ajuste alcance de la Meta: Establecer la formalización laboral del reciclador para el mejoramiento de las condiciones de los recicladores de oficio.
19/03/2024-SDP-YGSG: Se realiza el ajuste solicitado </t>
  </si>
  <si>
    <t>Economia Circular_3.1.3 E
 Economia Circular_3.1.5. 
 Economia Circular_3.1.6. 
 Economia Circular_3.1.7. 
 Economia Circular_3.1.8. 
 Economia Circular_3.1.9. 
 Habitabilidad en calle_4.1.6 C
 Habitabilidad en calle_4.1.7 J
 Mujeres_4.1.9</t>
  </si>
  <si>
    <t>Porcentaje de organizaciones de recicladores con acompañamiento</t>
  </si>
  <si>
    <t>Número de organizaciones de recicladores que reciben acompañamiento/ total de organizaciones que lo requieren</t>
  </si>
  <si>
    <t>201
(2023)</t>
  </si>
  <si>
    <t>Inventario Subdirección de aprovechamiento</t>
  </si>
  <si>
    <t>Desarrollar un (1)  modelo de gobernanza colaborativa y multinivel que favorezca el cumplimiento de órdenes judiciales asociadas al ordenamiento territorial del suelo rural y de las franjas urbano-rurales de la ciudad en armonía con lo dispuesto en instrumentos normativos como el Plan de Ordenamiento Territorial Unidades de Planeamiento Local y Planes de Manejo específicos para áreas como la Franja de Adecuación de los Cerros Orientales de Bogotá.</t>
  </si>
  <si>
    <t>Diseñar formular y ejecutar un modelo de gobernanza coordinado por la Secretaria Distrital de Planeación en el cual se promoverá el desarrollo efectivo de los programas y proyectos derivados del cumplimiento de fallos judiciales como el proferido por el Consejo de Estado dentro de la acción popular 2005 – 00662 con relación a la Reserva Forestal Protectora Bosque Oriental de Bogotá entre otros que la administración distrital requiera coordinar entre entidades distritales regional y nacional para atender las necesidades de las comunidades rurales y urbanas que dependen su sostenibilidad del patrimonio natural inmerso en el territorio distrital. Este modelo de gobernanza deberá permitir evaluar y presentar las propuestas de modificación o actualización de Planes de Manejo como el Plan de Manejo adoptado a través del Decreto Distrital 485 de 2015 u otros que sean puestos a consideración en torno a este mecanismo de coordinación distrital.</t>
  </si>
  <si>
    <t>Modelo de gobernanza desarrollado</t>
  </si>
  <si>
    <t>Sumatoria de las fases del Modelo de Gobernanza (Diagnóstico Formulación Adopción e Implementación) desarrolladas.</t>
  </si>
  <si>
    <t>0
(2024)</t>
  </si>
  <si>
    <t xml:space="preserve">SDP </t>
  </si>
  <si>
    <t>18/04/2024 Adria ajustada formula indicador.
Favor ajustar la formula del indicador así:
 Sumatoria de las fases del Modelo de Gobernanza (Diagnóstico Formulación Adopción e Implementación) desarrolladas</t>
  </si>
  <si>
    <t>Poner en operación el 100% de 28 kms de ciclorrutas y 840.000 m2 de espacio público como parte de troncales nuevas de TransMilenio</t>
  </si>
  <si>
    <t>km y m2 integrados a la infraestructura troncal del Sistema Integrado de Transporte Público.</t>
  </si>
  <si>
    <t>% en operación de  kms de ciclorrutas y  m2 de espacio público del SITP</t>
  </si>
  <si>
    <t>(Número de  kms de ciclorrutas y  m2 de espacio público del SITPen operación/ úmero de  kms de ciclorrutas y  m2 de espacio público del SITP programados)*100%</t>
  </si>
  <si>
    <t>Intervenir 20 puntos críticos de la malla vial rural</t>
  </si>
  <si>
    <t>Puntos críticos identificados en la malla vial rural.</t>
  </si>
  <si>
    <t>Unidad Administrativa Especial de Rehabilitación y Mantenimiento Vial - UAERMV</t>
  </si>
  <si>
    <t xml:space="preserve">Número de puntos críticos de la malla vial rural intervenidos </t>
  </si>
  <si>
    <t xml:space="preserve">Sumatoria del número de puntos críticos de la malla vial rural intervenidos </t>
  </si>
  <si>
    <t>Se creó esta meta 22/04/2024</t>
  </si>
  <si>
    <t>Apoyar 30 iniciativas de mejoramiento de equipamientos culturales del Distrito Capital con recursos provenientes de la contribución parafiscal para el fortalecimeinto de las artes escénicas (LEP).</t>
  </si>
  <si>
    <r>
      <rPr>
        <b/>
        <sz val="11"/>
        <color theme="1"/>
        <rFont val="Candara"/>
      </rPr>
      <t>SCRD:</t>
    </r>
    <r>
      <rPr>
        <sz val="11"/>
        <color theme="1"/>
        <rFont val="Candara"/>
      </rPr>
      <t xml:space="preserve">  ejecutar 30 actividades en proyectos de infraestructura cultural mediante diferentes actividades y procesos establecidos en la Ley de Espectáculos públicos.
</t>
    </r>
  </si>
  <si>
    <r>
      <rPr>
        <b/>
        <sz val="11"/>
        <color rgb="FFFF0000"/>
        <rFont val="Candara"/>
      </rPr>
      <t xml:space="preserve">Observaciones 15 de marzo de 2024
</t>
    </r>
    <r>
      <rPr>
        <b/>
        <sz val="11"/>
        <color theme="1"/>
        <rFont val="Candara"/>
      </rPr>
      <t>Favor incluir la información de las columnas V a la AG que fue borrada y las celdas se encuentran protegidas</t>
    </r>
    <r>
      <rPr>
        <sz val="11"/>
        <color theme="1"/>
        <rFont val="Candara"/>
      </rPr>
      <t xml:space="preserve">
</t>
    </r>
    <r>
      <rPr>
        <b/>
        <sz val="11"/>
        <color theme="1"/>
        <rFont val="Candara"/>
      </rPr>
      <t xml:space="preserve">Se solicita ajustar la meta así:
</t>
    </r>
    <r>
      <rPr>
        <sz val="11"/>
        <color theme="1"/>
        <rFont val="Candara"/>
      </rPr>
      <t xml:space="preserve">Construir adecuar y/o mantener </t>
    </r>
    <r>
      <rPr>
        <b/>
        <sz val="11"/>
        <color theme="1"/>
        <rFont val="Candara"/>
      </rPr>
      <t xml:space="preserve">86 </t>
    </r>
    <r>
      <rPr>
        <sz val="11"/>
        <color theme="1"/>
        <rFont val="Candara"/>
      </rPr>
      <t xml:space="preserve">equipamientos para el fortalecimiento de las prácticas artísticas culturales creativas y patrimoniales y para propiciar procesos de innovación de las comunidades en Bogotá.
Se solicita ajustar la magnitud de la meta a 86 equipamentos
Se solicita ajustar los recursos de la meta a $529.429.976.690
</t>
    </r>
    <r>
      <rPr>
        <b/>
        <sz val="11"/>
        <color theme="1"/>
        <rFont val="Candara"/>
      </rPr>
      <t>Se solicita ajustar el alcance así:</t>
    </r>
    <r>
      <rPr>
        <sz val="11"/>
        <color theme="1"/>
        <rFont val="Candara"/>
      </rPr>
      <t xml:space="preserve">
Idartes: Construir y sostener 42 equipamientos culturales propiciando espacios de encuentro para los procesos de innovación de las comunidades  </t>
    </r>
    <r>
      <rPr>
        <b/>
        <sz val="11"/>
        <color theme="1"/>
        <rFont val="Candara"/>
      </rPr>
      <t>(magnitud 42).</t>
    </r>
    <r>
      <rPr>
        <sz val="11"/>
        <color theme="1"/>
        <rFont val="Candara"/>
      </rPr>
      <t xml:space="preserve">
20 espacios Crea y laboratorios de Nidos
22 equipamiento propios
</t>
    </r>
    <r>
      <rPr>
        <b/>
        <sz val="11"/>
        <color theme="1"/>
        <rFont val="Candara"/>
      </rPr>
      <t>SCRD:</t>
    </r>
    <r>
      <rPr>
        <sz val="11"/>
        <color theme="1"/>
        <rFont val="Candara"/>
      </rPr>
      <t xml:space="preserve"> Desde la SCRD se propone el desarrollo de investigaciones Politica pública y documentos técnicos como también los procesos necesarios para desarrollar actividades en 6 proyectos de infraestructura de la siguiente manera: 2 procesos de obra en barrios de borde con arquitectura expandida y 4  estudios y diseños vinculados al POT</t>
    </r>
    <r>
      <rPr>
        <b/>
        <sz val="11"/>
        <color theme="1"/>
        <rFont val="Candara"/>
      </rPr>
      <t xml:space="preserve"> (magnitud 6).
</t>
    </r>
    <r>
      <rPr>
        <sz val="11"/>
        <color theme="1"/>
        <rFont val="Candara"/>
      </rPr>
      <t xml:space="preserve">De otra parte  ejecutar 32 actividades en proyectos de infraestructura cultural mediante diferentes actividades y procesos establecidos en la Ley de Espectáculos públicos con un presupuesto  de $ 230.531.571.428  </t>
    </r>
    <r>
      <rPr>
        <b/>
        <sz val="11"/>
        <color theme="1"/>
        <rFont val="Candara"/>
      </rPr>
      <t>(magnitud 32)</t>
    </r>
    <r>
      <rPr>
        <sz val="11"/>
        <color theme="1"/>
        <rFont val="Candara"/>
      </rPr>
      <t xml:space="preserve">.
</t>
    </r>
    <r>
      <rPr>
        <b/>
        <sz val="11"/>
        <color theme="1"/>
        <rFont val="Candara"/>
      </rPr>
      <t>OFB:</t>
    </r>
    <r>
      <rPr>
        <sz val="11"/>
        <color theme="1"/>
        <rFont val="Candara"/>
      </rPr>
      <t xml:space="preserve">  Es importante incluir el mantenimiento de los dos equipamientos a cargo de la OFB (Teatro Taller Filarmónico y Sala Otto de Greiff) y adicional la construccion de la sede de la Orquesta en el CAMPIN (</t>
    </r>
    <r>
      <rPr>
        <b/>
        <sz val="11"/>
        <color theme="1"/>
        <rFont val="Candara"/>
      </rPr>
      <t>magnitud 3).</t>
    </r>
    <r>
      <rPr>
        <sz val="11"/>
        <color theme="1"/>
        <rFont val="Candara"/>
      </rPr>
      <t xml:space="preserve">
</t>
    </r>
    <r>
      <rPr>
        <b/>
        <sz val="11"/>
        <color theme="1"/>
        <rFont val="Candara"/>
      </rPr>
      <t xml:space="preserve">FUGA: </t>
    </r>
    <r>
      <rPr>
        <sz val="11"/>
        <color theme="1"/>
        <rFont val="Candara"/>
      </rPr>
      <t xml:space="preserve"> Realizando actividades de mantenimiento y dotación de los equipamientos culturales como: El muelle Salas de exposición y  Auditorio FUGA  (</t>
    </r>
    <r>
      <rPr>
        <b/>
        <sz val="11"/>
        <color theme="1"/>
        <rFont val="Candara"/>
      </rPr>
      <t xml:space="preserve">magnitud 3)
</t>
    </r>
    <r>
      <rPr>
        <sz val="11"/>
        <color theme="1"/>
        <rFont val="Candara"/>
      </rPr>
      <t xml:space="preserve">
</t>
    </r>
    <r>
      <rPr>
        <b/>
        <sz val="11"/>
        <color rgb="FFFF0000"/>
        <rFont val="Candara"/>
      </rPr>
      <t xml:space="preserve">Observaciones Sectorialista Uriel Diaz 19-03-2024
</t>
    </r>
    <r>
      <rPr>
        <sz val="11"/>
        <color rgb="FF000000"/>
        <rFont val="Candara"/>
      </rPr>
      <t xml:space="preserve">Se ajusta denominacion de la meta - magnitud  - acance de la misma e inversión.
</t>
    </r>
    <r>
      <rPr>
        <sz val="11"/>
        <color rgb="FFFF0000"/>
        <rFont val="Candara"/>
      </rPr>
      <t>Adria: 21/03/2024: Sin distribución de los recursos en las fuentes de financiación.</t>
    </r>
  </si>
  <si>
    <r>
      <rPr>
        <sz val="11"/>
        <color theme="1"/>
        <rFont val="Candara"/>
      </rPr>
      <t xml:space="preserve">6/04/2024 Adria: ajustaron la meta a: Construir y/o sostener 52 equipamientos culturales propiciando espacios de encuentro para los procesos de innovación de las comunidades.  </t>
    </r>
    <r>
      <rPr>
        <sz val="11"/>
        <color rgb="FFFF0000"/>
        <rFont val="Candara"/>
      </rPr>
      <t>Faltó ajustar el alcance de la meta.</t>
    </r>
  </si>
  <si>
    <t xml:space="preserve"> Número de equipamientos culturales adecuados con recursos LEP</t>
  </si>
  <si>
    <t>Sumatoria de  equipamientos culturales adecuados con recursos LEP</t>
  </si>
  <si>
    <t>17
(2020-2023)</t>
  </si>
  <si>
    <t>Actas del Comité distrital de la contribución parafiscal de los espectáculos públicos de las artes escénicas</t>
  </si>
  <si>
    <r>
      <rPr>
        <sz val="11"/>
        <color theme="1"/>
        <rFont val="Candara"/>
      </rPr>
      <t xml:space="preserve">19/04/2024 Adria Cultura solicita ajustar la meta en su redacción y magnitud: Construir y/o sostener 205 equipamientos culturales propiciando espacios de encuentro para los procesos de innovación de las comunidades.
Por:
Construir y/o sostener 79 equipamientos culturales propiciando espacios de encuentro para los procesos de innovación de las comunidades y el ejercicio de los derechos culturales de la ciudadanía. OK
</t>
    </r>
    <r>
      <rPr>
        <sz val="11"/>
        <color rgb="FFFF0000"/>
        <rFont val="Candara"/>
      </rPr>
      <t xml:space="preserve">REVISAR ALCANCE DE LA META
</t>
    </r>
    <r>
      <rPr>
        <b/>
        <sz val="11"/>
        <color theme="1"/>
        <rFont val="Candara"/>
      </rPr>
      <t xml:space="preserve">
</t>
    </r>
    <r>
      <rPr>
        <b/>
        <sz val="11"/>
        <color rgb="FFFF0000"/>
        <rFont val="Candara"/>
      </rPr>
      <t>AJUSTES Sector CRD 18/04/2024</t>
    </r>
    <r>
      <rPr>
        <sz val="11"/>
        <color theme="1"/>
        <rFont val="Candara"/>
      </rPr>
      <t xml:space="preserve">
</t>
    </r>
    <r>
      <rPr>
        <b/>
        <sz val="11"/>
        <color rgb="FF0000FF"/>
        <rFont val="Candara"/>
      </rPr>
      <t>Por favor ajustar meta  y magnitud</t>
    </r>
    <r>
      <rPr>
        <sz val="11"/>
        <color rgb="FF0000FF"/>
        <rFont val="Candara"/>
      </rPr>
      <t xml:space="preserve"> a 79 Equipamentos
Ajustar redaccion de la meta: Construit y o sostener 79 equipamientos culturales propiciando espacios de encuentro para los procesos de innovacion de las comunidades y el ejercicio de los derechos culturales de la ciudadania 
</t>
    </r>
    <r>
      <rPr>
        <b/>
        <sz val="11"/>
        <color rgb="FF0000FF"/>
        <rFont val="Candara"/>
      </rPr>
      <t xml:space="preserve">Ajustar Alcance de la meta:
</t>
    </r>
    <r>
      <rPr>
        <sz val="11"/>
        <color rgb="FF0000FF"/>
        <rFont val="Candara"/>
      </rPr>
      <t xml:space="preserve">LIDARTES: Construir y sostener 40 equipamientos culturales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De otra parte ejecutar 28 actividades en proyectos de infraestructura cultural mediante diferentes actividades y procesos establecidos en la Ley de Espectáculos públicos para un total de 33 equipamientos. *OFB: Mantenimiento de los dos equipamientos a cargo de la OFB (Teatro Taller Filarmónico y Sala Otto de Greiff) y adicional la construcción de la sede de la Orquesta en el CAMPIN para un total de 3 equipamientos. *FUGA: Mantenimiento y dotación de los equipamientos culturales: El muelle Salas de exposición y Auditorio FUGA para un total de 3 equipamientos.
</t>
    </r>
    <r>
      <rPr>
        <sz val="11"/>
        <color theme="1"/>
        <rFont val="Candara"/>
      </rPr>
      <t xml:space="preserve">19/04/2024 SDP Cultura ajustó el alcance de la meta como se observa en el párrafo anterior.
</t>
    </r>
    <r>
      <rPr>
        <sz val="11"/>
        <color rgb="FFFF0000"/>
        <rFont val="Candara"/>
      </rPr>
      <t xml:space="preserve">_______________________________________
</t>
    </r>
    <r>
      <rPr>
        <sz val="11"/>
        <color theme="1"/>
        <rFont val="Candara"/>
      </rPr>
      <t xml:space="preserve">17/04/2024 Adria: Se ajustó la magnitud a 187 equipamientos.
</t>
    </r>
    <r>
      <rPr>
        <sz val="11"/>
        <color rgb="FFFF0000"/>
        <rFont val="Candara"/>
      </rPr>
      <t xml:space="preserve">Sin embargo se solicita al Sector Cultura ajustar el Alcance de la Meta.
</t>
    </r>
    <r>
      <rPr>
        <sz val="11"/>
        <color rgb="FF0000FF"/>
        <rFont val="Candara"/>
      </rPr>
      <t xml:space="preserve">
Las entidades acargo de la meta son: Secretaría de Cultura Idartes OFB y FUGA.
</t>
    </r>
    <r>
      <rPr>
        <sz val="11"/>
        <color theme="1"/>
        <rFont val="Candara"/>
      </rPr>
      <t>18/04/2024 Adria según solicitud anterior se ajustó la meta magnitud y anualización constante a 205 equipamientos.</t>
    </r>
    <r>
      <rPr>
        <sz val="11"/>
        <color rgb="FFFF0000"/>
        <rFont val="Candara"/>
      </rPr>
      <t xml:space="preserve">
</t>
    </r>
    <r>
      <rPr>
        <sz val="11"/>
        <color theme="1"/>
        <rFont val="Candara"/>
      </rPr>
      <t xml:space="preserve">Ajustes 16 de abril 2024:
Presupuesto: 240.344.811.465
Magnitud: 205.
Se ajustan las magnitudes de acuerdo con el presupuesto y su tope.
Se incluyen presupuesto y magnitud del Centro Cultural Juvenil. </t>
    </r>
  </si>
  <si>
    <t>5. Bogotá confía en su gobierno</t>
  </si>
  <si>
    <t>5.33. Fortalecimiento institucional para un gobierno confiable</t>
  </si>
  <si>
    <t>Fortalecer la gestión institucional de 6 entidades distritales del sector Cultura Recreación y Deporte con mejor infraestructura recursos físicos tecnológicos y un talento humano más cualificado y consciente de su papel como servidores públicos que favorezca un modelo de relacionamiento integral con la ciudadanía.</t>
  </si>
  <si>
    <t>Fortalecimiento interinstitucional del sector cultura (intervención y mantenimiento de sedes infraestructura tecnológica MIPG rediseño organizacional. 
Fortalecimiento de la gestión humana comprende: diagnóstico organizacional (incluye estudio de cargas laborales reorganización organizacional formalización del empleo) cultura organizacional calidad de vida laboral. 
Fortalecimiento de infraestructura tecnológica comprende: implementación de sistemas de calidad confiables integrados y seguros que soporten la gestión y un mejor servicio al ciudadano. Consolidación del sistema de información único misional sectorial garantizar la continuidad de los servicios y sistemas informáticos que apoyan el funcionamiento de la entidad mantener actualizadas las herramientas de hardware y software de la secretaria. 
Fortalecimiento de Infraestructura y recursos físicos comprende: evaluación de la infraestructura actual (bienes de interés patrimonial -BIC-) mantenimiento e intervención y evaluación de condiciones de seguridad (reforzamiento estructural) y accesibilidad adecuación y dotación de espacios de trabajo bienestar y atención al público. 
En cuanto a gestión documental el fortalecimiento comprende la intervención del fondo documental recibido de IDCT y otras entidades así como  la gestión de actualización del sistema del gestor documental y las condiciones conservación del archivo. 
Fortalecimiento del Servicio a la Ciudadanía comprende: La implementación del Modelo Integral de Relacionamiento con la Ciudadanía gestión oportuna de las PQRS articulación institucional para la actualización del portafolio de trámites y servicios caracterización de usuarios   y formulación de estrategias de participación en ferias de servicio.
Entidades que le aportan:  SCRD IDRD OFB Idartes IDPC y FUGA</t>
  </si>
  <si>
    <r>
      <rPr>
        <b/>
        <sz val="11"/>
        <color rgb="FFFF0000"/>
        <rFont val="Candara"/>
      </rPr>
      <t>Observaciones SCRD 15-03-2024</t>
    </r>
    <r>
      <rPr>
        <sz val="11"/>
        <color theme="1"/>
        <rFont val="Candara"/>
      </rPr>
      <t xml:space="preserve">
</t>
    </r>
    <r>
      <rPr>
        <b/>
        <sz val="11"/>
        <color theme="1"/>
        <rFont val="Candara"/>
      </rPr>
      <t>Magnitud: 6</t>
    </r>
    <r>
      <rPr>
        <sz val="11"/>
        <color theme="1"/>
        <rFont val="Candara"/>
      </rPr>
      <t xml:space="preserve">
</t>
    </r>
    <r>
      <rPr>
        <b/>
        <sz val="11"/>
        <color theme="1"/>
        <rFont val="Candara"/>
      </rPr>
      <t xml:space="preserve">Ajustar valor presupuesto a: 391.833.149.921
</t>
    </r>
    <r>
      <rPr>
        <sz val="11"/>
        <color theme="1"/>
        <rFont val="Candara"/>
      </rPr>
      <t xml:space="preserve">
Ajuste redacción meta: Fortalecer la gestión institucional de 6 entidades distritales (sector central y establecimientos públicos) a través de la mejora y optimización de la infraestructura recursos físicos tecnológicos y de gestión humana el Modelo Integrado de Gestión y Desempeño al servicio de la ciudadanía (el modelo de relacionamiento intregral de la ciudadanía) y la creación de sello editorial (Fortalecimiento de la  estrategia de comunicación pública).
Ajuste alcance meta: 
Fortalecimiento interinstitucional del sector cultura (intervención y mantenimiento de sedes infraestructura tecnológica MIPG rediseño organizacional. 
Fortalecimiento de la gestión humana comprende: diagnóstico organizacional (incluye estudio de cargas laborales reorganización organizacional formalización del empleo) cultura organizacional calidad de vida laboral. 
Fortalecimiento de infraestructura tecnológica comprende: implementación de sistemas de calidad confiables integrados y seguros que soporten la gestión y un mejor servicio al ciudadano. Consolidación del sistema de información único misional sectorial garantizar la continuidad de los servicios y sistemas informáticos que apoyan el funcionamiento de la entidad mantener actualizadas las herramientas de hardware y software de la secretaria. 
Fortalecimiento de Infraestructura y recursos físicos comprende: evaluación de la infraestructura actual (bienes de interés patrimonial -BIC-) mantenimiento e intervención y evaluación de condiciones de seguridad (reforzamiento estructural) y accesibilidad adecuación y dotación de espacios de trabajo bienestar y atención al público. 
En cuanto a gestión documental el fortalecimiento comprende la intervención del fondo documental recibido de IDCT y otras entidades así como  la gestión de actualización del sistema del gestor documental y las condiciones conservación del archivo. 
Fortalecimiento del Servicio a la Ciudadanía comprende: La implementación del Modelo Integral de Relacionamiento con la Ciudadanía gestión oportuna de las PQRS articulación institucional para la actualización del portafolio de trámites y servicios caracterización de usuarios   y formulación de estrategias de participación en ferias de servicio.
Observaciones Sectorialista Uriel Diaz 19-03-2024</t>
    </r>
    <r>
      <rPr>
        <b/>
        <sz val="11"/>
        <color rgb="FFFF0000"/>
        <rFont val="Candara"/>
      </rPr>
      <t xml:space="preserve">
Se ajusta ell alcance de la meta
</t>
    </r>
    <r>
      <rPr>
        <sz val="11"/>
        <color theme="1"/>
        <rFont val="Candara"/>
      </rPr>
      <t xml:space="preserve">Se ajusta denominación y alcance de la meta
</t>
    </r>
    <r>
      <rPr>
        <b/>
        <sz val="11"/>
        <color rgb="FFFF0000"/>
        <rFont val="Candara"/>
      </rPr>
      <t xml:space="preserve">Observaciones Sectorialista Uriel Diaz 22-03-2024
</t>
    </r>
    <r>
      <rPr>
        <sz val="11"/>
        <color theme="1"/>
        <rFont val="Candara"/>
      </rPr>
      <t>Se ajusta la denominación de la meta asi: "Fortalecer la gestión institucional de 6 entidades distritales del sector Cultura Recreación y Deporte con mejor infraestructura recursos físicos tecnológicos y un talento humano más cualificado y consciente de su papel como servidores públicos que favorezca un modelo de relacionamiento integral con la ciudadanía".</t>
    </r>
  </si>
  <si>
    <t>20240409 Se ajusta programa de acuerdo a nuevo programa de gsiton publica</t>
  </si>
  <si>
    <t>LEO_1.2.11 
 LEO_2.1.14.
 LEO_4.1.4 E
 Participación Incidente_1.2.9. 
 Participación Incidente_2.2.14 
 Talento Humano_2.3.4 P
 Transparencia_1.1.47 
 Transparencia_1.1.48 
 Transparencia_2.2.8 A</t>
  </si>
  <si>
    <t xml:space="preserve">Entidades distritales fortalecidas.
</t>
  </si>
  <si>
    <t xml:space="preserve">Número de entidades distritales fortalecidas en su infraestructura física tecnológica humana y de gestión.
</t>
  </si>
  <si>
    <r>
      <rPr>
        <sz val="11"/>
        <color rgb="FF000000"/>
        <rFont val="Candara"/>
      </rPr>
      <t xml:space="preserve">
</t>
    </r>
    <r>
      <rPr>
        <sz val="11"/>
        <color rgb="FFFF0000"/>
        <rFont val="Candara"/>
      </rPr>
      <t>Solicitud 18 de abril 2024:
Por favor incluir en el alcance las entidades que le aportan:  SCRD IDRD OFB Idartes IDPC y FUGA</t>
    </r>
    <r>
      <rPr>
        <sz val="11"/>
        <color rgb="FF000000"/>
        <rFont val="Candara"/>
      </rPr>
      <t xml:space="preserve">
Ajustes 16 de abril 2024:
 Presupuesto: 295.833.008.642
18-04-2024-SDP Por favor verificar LB y Fuente Línea de Avance. Se incluyó la solicitud de entidades que aportan.
19-04-2024 Ajustada de acuerdo al correo enviado por el sector a Uriel</t>
    </r>
  </si>
  <si>
    <t>5.39. Camino hacia una democracia deliberativa con un gobierno cercano a la gente y con participación ciudadana</t>
  </si>
  <si>
    <t>Implementar un (1) modelo de gobernanza democrática que amplíe el alcance de la participación de la ciudadanía organizaciones sociales y comunales de primer segundo y tercer grado en todas las decisiones públicas del gobierno distrital.</t>
  </si>
  <si>
    <t>Se fortalecerán 450 instancias de participación en el distrito. Se ejecutaran 400 obras con saldo pedagógico facilitando la participación incidente de la ciudadanía en las diferentes localidades. Se concertarán 70 procesos para la convivencia y la participación ciudadana incidente en los asuntos públicos a nivel local distrital y regional. También se realizarán tres (3) Jornadas Únicas Electorales de Participación Ciudadana creando conservando y actualizando el censo único electoral en el aplicativo VOTEC; para motivar el control social en las actuaciones de la administración distrital; presupuestos participativos.
 Para dar cumplimiento a la resolución 210 de 2021 ó a los lineamientos establecidos por el IDPAC en relación al modelo de fortalecimiento se atenderá a 2000 organizaciones sociales de jóvenes de mujer y género étnicos medios comunitarios y organizaciones comunales de primer segundo y tercer grado se requiere fortalecer las capacidades organizativas y de incidencia en los asuntos públicos. 
 Finalmente se implementará un sistema de información y comunicación del Distrito que contribuya a activar las prácticas de gobierno abierto y cualificación del talento humano institucional en materia de participación ciudadana prestando como línea transversal la orientación técnica y metodológica a la administración en presupuestos participativos.</t>
  </si>
  <si>
    <t>Instituto Distrital de la Participación y Acción Comunal - IDPAC</t>
  </si>
  <si>
    <t>SOLICITUD 15/03/2024:
RELIZAR CAMBIO EN ALCANCE DE LA META DEBE QUEDAR ASÍ: Se fortalecerán 450 instancias de participación en el distrito. Se ejecutaran 400 obras con saldo pedagógico facilitando la participación incidente de la ciudadanía en las diferentes localidades. Se concertarán 70 procesos para la convivencia y la participación ciudadana incidente en los asuntos públicos a nivel local distrital y regional. También se realizarán tres (3) Jornadas Únicas Electorales de Participación Ciudadana  creando conservando y actualizando el censo único electoral en el aplicativo VOTEC; para motivar el control social en las actuaciones de la administración distrital.
Para dar cumplimiento a la resolución 210 de 2021 a 2000 dirigida a organizaciones sociales de jóvenes de mujer y género étnicos medios comunitarios y organizaciones comunales de primer segundo y tercer grado se requiere fortalecer las capacidades organizativas y de incidencia en los asuntos públicos entregando 1550 incentivos para estimular y promover la participación incidente.
Finalmente se implementará un sistema de información y comunicación del Distrito que contribuya a activar las prácticas de gobierno abierto y cualificación del talento humano institucional en materia de participación ciudadana prestando como línea transversal  la orientación técnica y metodológica a la administración en presupuestos participativos. 
CAMBIAR REDACCIÓN DE META DEBE QUEDAR ASÍ: Implementar un (1) modelo de gobernanza democrática que amplíe el alcance de la participación de la ciudadanía organizaciones sociales y comunales de primer segundo y tercer grado en todas las decisiones públicas del gobierno distrital.
15/03/2024
Ajuste realizado SDP.</t>
  </si>
  <si>
    <t>Está pendiente el listado de ID de productos de PP</t>
  </si>
  <si>
    <t>Acción Comunal_1.1.4 J
 Acción Comunal_1.2.2 A
 Acción Comunal_1.2.5 J
 Acción Comunal_1.2.6 A
 Acción Comunal_1.3.1 
 Acción Comunal_1.3.2 J
 Acción Comunal_1.3.4 A
 Acción Comunal_1.3.5 J
 Acción Comunal_1.3.6 R
 Acción Comunal_1.3.7. 
 Acción Comunal_1.3.9 A
 Acción Comunal_1.3.11 
 Acción Comunal_2.1.1 C
 Acción Comunal_2.1.2 A
 Acción Comunal_2.1.3 A
 Acción Comunal_2.2.1 E
 Acción Comunal_2.3.2 A
 Acción Comunal_2.3.3 P
 Acción Comunal_2.3.4 E
 Acción Comunal_3.1.1 J
 Acción Comunal_3.1.2 A
 Acción Comunal_4.1.1 C
 Acción Comunal_4.1.3 S
 Adultez_4.1.2 F
 Adultez_4.1.3 F
 Adultez_4.1.4 F
 Adultez_4.1.5 F
 Participación Incidente_3.3.5. 
 Participación Incidente_3.3.9. 
 Participación Incidente_3.3.14.
 Participación Incidente_1.1.3. 
 Participación Incidente_1.1.8. 
 Participación Incidente_1.1.11.
 Participación Incidente_1.1.12.
 Participación Incidente_1.2.24.
 Participación Incidente_3.1.1. 
 Participación Incidente_3.1.2. 
 Participación Incidente_3.2.6.</t>
  </si>
  <si>
    <t>Modelo de gobernanza implementada</t>
  </si>
  <si>
    <t xml:space="preserve">Porcentaje de Avance del Modelo </t>
  </si>
  <si>
    <t>0.09</t>
  </si>
  <si>
    <t>0.21</t>
  </si>
  <si>
    <t xml:space="preserve">19/04/2024
SOLICITUD CAMBIO DE META DEBE QUEDA ASÍ: Implementar un (1) modelo de gobernanza democrática que amplíe el alcance de la participación de la ciudadanía en instancias formales y no formales organizaciones sociales y comunales de primer segundo y tercer grado en todas las decisiones públicas del gobierno distrital.
SOLICITUD CAMBIO DE ALCANCE DEBE QUEDAR ASÍ: 
Se fortalecerán 300 instancias de participación en el distrito. Se ejecutaran 360 obras con saldo pedagógico facilitando la participación incidente de la ciudadanía en las diferentes localidades. Se concertarán 65 procesos para la convivencia y la participación ciudadana incidente en los asuntos públicos a nivel local distrital y regional. También se realizarán tres (3) Jornadas Únicas Electorales de Participación Ciudadana  creando conservando y actualizando el censo único electoral en el aplicativo VOTEC; para motivar el control social en las actuaciones de la administración distrital; presupuestos participativos.
Para dar cumplimiento a la resolución 210 de 2021 ó a los lineamientos establecidos por el IDPAC en relación al modelo de fortalecimiento se atenderá a 1600 organizaciones sociales de jóvenes de mujer y género étnicos medios comunitarios y organizaciones comunales de primer segundo y tercer grado se requiere fortalecer las capacidades organizativas y de incidencia en los asuntos públicos. 
Finalmente se implementará un sistema de información y comunicación del Distrito que contribuya a activar las prácticas de gobierno abierto y cualificación del talento humano institucional en materia de participación ciudadana prestando como línea transversal  la orientación técnica y metodológica a la administración en presupuestos participativos. 
SOLICITUD CAMBIO DE MAGNITUD 2028 DEBE QUEDAR ASÍ: Obras con Saldo Pedagógico: 360
Instancias de Participación fortalecidas: 300
Procesos para la convivencia y  participación ciudadana incidente: 65
Jornadas Únicas Electorales de Participación Ciudadana: 3
SOLICITUD CAMBIO DE NOMBRE DE INDICADOR DEBE QUEDAR ASÍ: Cumplimiento de las acciones que promuevan la participación incidente
SOLICITUD CAMBIO DE FÓRMULA INDICADOR DEBE QUEDAR ASÍ: número de acciones que promuevan la participación incidente = Instancias de participación + Obras con saldo pedagógico + procesos para la convivencia y participación ciudadana incidente + jornadas Únicas Electorales de Participación Ciudadana+sistema de información+ presupuestos participativos 
20-04-2024 Ajustada meta y maginitudes
</t>
  </si>
  <si>
    <t>Ejecutar el 100% anual de las acciones que garanticen el cumplimiento de los productos en las Políticas Públicas Distritales a cargo de IDPAC  con enfoque de género poblacional y diferencial.</t>
  </si>
  <si>
    <t>A través de la implementación de los planes de acción y el desarrollo al cumplimiento de las acciones comprometidas por las entidades distritales en cada política dar cumplimiento a las obligaciones emanadas desde el Decreto Distrital 606 de 2023 por el cual se actualiza el Nuevo Sistema Distrital de Participación Ciudadana con enfoque paritario diferencial y poblacional</t>
  </si>
  <si>
    <t>SOLICITUD 15/03/2024
REALIZAR CAMBIO REDACCIÓN META DEBE QUEDAR ASÍ: Ejecutar 159 iniciativas que garanticen la Participación Incidente Comunicación Comunitaria y Acción Comunal para el Desarrollo de la Comunidad en cumplimiento de los planes de acción de estas políticas públicas
15/03/2024
OK. Observación atendida por SDP</t>
  </si>
  <si>
    <t>Afro-Palenquero_3.1.40 
 Afro-Palenquero_3.1.41 
 Afro-Palenquero_3.1.42 
 Afro-Palenquero_3.1.43 
 Afro-Palenquero_3.1.44 
 Afro-Palenquero_3.1.45 
 Afro-Palenquero_3.1.46 
 Afro-Palenquero_4.3.2. 
 Afro-Palenquero_5.1.3. 
 ASP_1.4.3. 
 ASP_1.4.4. 
 ASP_2.2.12.
 ASP_3.1.6 P
 Bicicleta_4.2.2. 
 Comunicación Comunitaria_1.1.1 
 Comunicación Comunitaria_1.1.2 F
 Comunicación Comunitaria_1.1.4. 
 Comunicación Comunitaria_2.1.1. 
 Comunicación Comunitaria_2.1.2 
 Comunicación Comunitaria_2.1.3. 
 Comunicación Comunitaria_3.1.1. 
 Comunicación Comunitaria_3.1.3. 
 Comunicación Comunitaria_3.2.2. 
 Deporte_1.2.1. 
 Derechos Humanos_1.6.2 C
 Espacio Público_3.3.3 I
 Indigena_1.4.10.
 Indigena_2.1.33.
 Indigena_4.1.1.F
 Indigena_4.2.5.E
 Indigena_4.3.2.A
 Indigena_5.1.6.F
 Juventud_1.4.2. 
 LGBTI_2.1.1 A
 LGBTI_2.1.2 E
 LGBTI_2.1.3 C
 LGBTI_2.1.4 M
 LGBTI_2.1.5 E
 LGBTI_2.1.6 C
 Migrantes_3.1.2 F
 Migrantes_3.1.3 F
 Mujeres_4.1.10 
 Mujeres_4.1.11 
 Participación Incidente_2.2.16.
 Participación Incidente_1.2.15.
 Participación Incidente_1.1.1. 
 Raizal_1.1.10.
 Raizal_1.1.11.
 Raizal_1.1.12.
 Raizal_1.1.9. 
 Rrom_9.1.2 
 Rrom_9.1.3 E
 Rrom_9.1.4. 
 Rrom_9.1.5 E
 Ruralidad_3.1.2 F
 Seguridad_4.4.3.F
 Turismo_1.5.2 A</t>
  </si>
  <si>
    <t>% anual de las acciones que garanticen el cumplimiento de los productos en las Políticas Públicas Distritales a cargo de IDPAC  con enfoque paritario poblacional y diferencial.</t>
  </si>
  <si>
    <t>Número de acciones de políticas publicas a cargo del IDPAC ejecutadas anualmente/Número de acciones las acciones políticas publicas a cargo del IDPAC programadas anualmente</t>
  </si>
  <si>
    <t>Segplan corte 31/12/2023</t>
  </si>
  <si>
    <t>19/04/2024
SOLICITUD CAMBIO DE META DEBE QUEDA ASÍ: Ejecutar el 100% anual de las acciones que garanticen el cumplimiento de los productos en las Políticas Públicas Distritales a cargo de IDPAC .
SOLICITUD CAMBIO DE ALCANCE DEBE QUEDAR ASÍ: 
A través de la implementación de los planes de acción y el desarrollo al cumplimiento de las acciones comprometidas por las entidades distritales en cada política dar cumplimiento a las obligaciones emanadas desde el Decreto Distrital 606 de 2023 por el cual se actualiza el Nuevo Sistema Distrital de Participación Ciudadana.
SOLICITUD CAMBIO DE MAGNITUD 2028 DEBE QUEDAR ASÍ: Acciones de política pública: 100%
SOLICITUD CAMBIO DE NOMBRE DE INDICADOR DEBE QUEDAR ASÍ: Número de acciones de políticas publicas a cargo del IDPAC ejecutadas anualmente/Número de acciones las acciones políticas publicas a cargo del IDPAC programadas anualmente
SOLICITUD CAMBIO DE FÓRMULA INDICADOR DEBE QUEDAR ASÍ: Planes de acción de las Políticas Públicas de  Participación Incidente Comunicación Comunitaria y Acción Comunal para el Desarrollo de la Comunidad: 159
21-04-2024 AJustada</t>
  </si>
  <si>
    <t>Fortalecer las competencias ciudadanas de 120.000 personas en sus diferencias diversidades y formas organizativas para la participación incidente y la construcción de acuerdos que robustezcan el tejido social incorporando enfoque de género de género diferencial y poblacional.</t>
  </si>
  <si>
    <t>Se desarrollarán procesos de formación a 120.000 personas en capacidades democráticas para la convivencia participación incidente pluralidad y diversidad a través de la Escuela de la Participación la cual ampliará su oferta formativa a las demás entidades distritales que lo requieran e incluirá los enfoques de género diferencial y poblacional en todos sus contenidos y metodologías.</t>
  </si>
  <si>
    <t xml:space="preserve">SOLICITUD 15/03/2024
REALIZAR CAMBIO EN ALCANCE DE LA META DEBE QUEDAR ASÍ: Se desarrollarán procesos de formación a 120.000 personas en capacidades democráticas para la convivencia participación incidente pluralidad y diversidad a través de la Escuela de la Participación la cual ampliará su oferta formativa a las demás entidades distritales que lo requieran.
Ok ajuste realizado 19/03/2024 Angélica Ruiz </t>
  </si>
  <si>
    <t>Está pendiente el listado de ID de productos de PP
Pendiente ajjstar alcance</t>
  </si>
  <si>
    <t>Acción Comunal_1.1.3 D
 Adultez_5.1.3 F
 Adultez_4.1.1 F
 Discapacidad_1.1.37 
 Discapacidad_2.1.3 
 Discapacidad_2.1.4 
 Discapacidad_2.1.5 
 Habitabilidad en calle_5 1.1 F
 Infancia_2.1.2. 
 Infancia_2.2.11.
 Juventud_1.3.1. 
 Juventud_1.3.2. 
 Juventud_1.3.4 F
 Juventud_5.2.2. 
 Vejez_1.2.1 F
 Vejez_1.2.2 F
 Vejez_1.2.3 F</t>
  </si>
  <si>
    <t>Personas formadas en capacidades democráticas</t>
  </si>
  <si>
    <t>Numero de personas formadas en capacidades democráticas</t>
  </si>
  <si>
    <t>93899
(2023)</t>
  </si>
  <si>
    <t>19/04/2024
SOLICITUD CAMBIO DE META DEBE QUEDA ASÍ: Fortalecer las competencias ciudadanas de 100.000 personas en sus diversidades y formas organizativas para la participación incidente y la construcción de acuerdos robustezcan el tejido social
SOLICITUD CAMBIO DE ALCANCE DEBE QUEDAR ASÍ: 
Se desarrollarán procesos de formación a 100.000 personas en capacidades democráticas para la convivencia participación incidente pluralidad y diversidad a través de la Escuela de la Participación la cual ampliará su oferta formativa a las demás entidades distritales que lo requieran.
SOLICITUD CAMBIO DE MAGNITUD 2028 DEBE QUEDAR ASÍ: 100000
SOLICITUD CAMBIO LÍNEA BASE DEBE QUEDAR ASÍ: 93898
SOLICITUD CAMBIO DE NOMBRE DE INDICADOR DEBE QUEDAR ASÍ: Personas formadas en capacidades democráticas
SOLICITUD CAMBIO DE FÓRMULA INDICADOR DEBE QUEDAR ASÍ: Numero de personas formadas en capacidades democráticas
20-04-2024 Ajustada</t>
  </si>
  <si>
    <t>Constituir cuatro (4) módulos de atención relacionamiento y política con sentido entre la administración distrital las corporaciones de elección popular y la ciudadanía que responda de manera estratégica oportuna efectiva y resolutiva las solicitudes cotidianas normativas y logísticas para la ciudad con un enfoque de interseccionalidad.</t>
  </si>
  <si>
    <t>Gestionar oportunamente todas las iniciativas normativas y debates de control político serios efectivos de calidad y capaces de resolver y equilibrar las diferentes problemáticas que la ciudadanía demanda a través de sus representantes.
 Realizar el total de los trámites efectivos inmediatos y resolutivos de las solicitudes y peticiones cotidianas de los actores políticos y autoridades electorales
 Atender de manera directa resolutiva y articulada el total de las problemáticas del territorio y la ciudadanía que sean identificadas por los actores políticos.
 Contar con una (1) estrategia desde el Observatorio de Asuntos Politicos que disponga de información moderna estratégica confiable oportuna y de calidad sobre el escenario político de Bogotá para la toma de decisiones acertada para el beneficio de la ciudadanía</t>
  </si>
  <si>
    <t>Adultez_5.1.2 A
 Discapacidad_1.1.38 
 Discapacidad_1.1.39 
 Discapacidad_4.1.4 
 Discapacidad_4.2.7 
 Familias_2.3.2. 
 Habitabilidad en calle_1.2.24 
 Juventud_6.1.4. 
 Juventud_6.4.1. 
 Juventud_6.5.1. 
 Vejez_4.1.1 A
 Vejez_5.1.12</t>
  </si>
  <si>
    <t>Porcentaje de constitución de los módulos de atención  relacionamiento y política con sentido entre la administración distrital las corporaciones de elección popular y la ciudadanía</t>
  </si>
  <si>
    <t>% de constitución de relacionamiento y política con sentido entre la administración distrital las corporaciones de elección popular y la ciudadanía/100</t>
  </si>
  <si>
    <t>Proyecto de inversión 7799 (2020 - 2024(</t>
  </si>
  <si>
    <t>19/04/2024
SOLICITUD CAMBIO DE META DEBE QUEDA ASÍ: Fortalecer las competencias ciudadanas de 100.000 personas en sus diversidades y formas organizativas para la participación incidente y la construcción de acuerdos robustezcan el tejido social
SOLICITUD CAMBIO DE ALCANCE DEBE QUEDAR ASÍ: 
Se desarrollarán procesos de formación a 100.000 personas en capacidades democráticas para la convivencia participación incidente pluralidad y diversidad a través de la Escuela de la Participación la cual ampliará su oferta formativa a las demás entidades distritales que lo requieran.
SOLICITUD CAMBIO DE MAGNITUD 2028 DEBE QUEDAR ASÍ: 100000
SOLICITUD CAMBIO LÍNEA BASE DEBE QUEDAR ASÍ: 93898
SOLICITUD CAMBIO DE NOMBRE DE INDICADOR DEBE QUEDAR ASÍ: Personas formadas en capacidades democráticas
SOLICITUD CAMBIO DE FÓRMULA INDICADOR DEBE QUEDAR ASÍ: Numero de personas formadas en capacidades democráticas</t>
  </si>
  <si>
    <t>Constituir (3) componentes de fortalecimiento institucional para las Alcaldías Locales y su gestión del desarrollo local desde un enfoque de interseccionalidad</t>
  </si>
  <si>
    <t>Establecer y ejecutar en las 20 Alcaldías Locales 3 componentes para el fortalecimiento institucional en las Alcaldías Locales para la gestión del desarrollo local desde un enfoque de intereccionalidad: 1. una que comprende las acciones para establecer una estructura administrativa funcional y operativa para las Alcaldías Locales y mejoramiento de sedes administrativas; 2. Un plan de asistencia integralen procesos de planeación ccontratación presupuesto participación y transparencia en la ejecución de sus recursos para mejorar el indice de Gestión Pública Local en el componente de gestión del plan de desarrollo local (GPDL); 3. Estrategias de intervención en el territorio acorde a los lineamientos del nivel central y las necesidades territoriales con el fin de lograr un gobierno local incidente deliberativo y cercano a la ciudadanía.</t>
  </si>
  <si>
    <r>
      <rPr>
        <b/>
        <sz val="11"/>
        <color theme="1"/>
        <rFont val="Candara"/>
      </rPr>
      <t xml:space="preserve">
</t>
    </r>
    <r>
      <rPr>
        <sz val="11"/>
        <color theme="1"/>
        <rFont val="Candara"/>
      </rPr>
      <t>SOLICITUD 15/03/2024
Se sugiere cambiar la meta al programa 5.33. Gobernanza pública moderna íntegra y transparente
Ajuste realizado 15/03/2024</t>
    </r>
  </si>
  <si>
    <r>
      <rPr>
        <sz val="11"/>
        <color theme="1"/>
        <rFont val="Candara"/>
      </rPr>
      <t xml:space="preserve">El modelo se concibe para mejorar la </t>
    </r>
    <r>
      <rPr>
        <b/>
        <sz val="11"/>
        <color theme="1"/>
        <rFont val="Candara"/>
      </rPr>
      <t>gestión</t>
    </r>
    <r>
      <rPr>
        <sz val="11"/>
        <color theme="1"/>
        <rFont val="Candara"/>
      </rPr>
      <t xml:space="preserve"> de las Alcaldías Locales.
El sector revisará si es posible definir una nueva magnitud y con ello el alcance</t>
    </r>
  </si>
  <si>
    <t>Afro-Palenquero_3.1.10 
 LGBTI_1.6.5 A
 Mujeres_1.1.9 M
 Mujeres_3.2.12 
 Peatón_2.1.11.
 Raizal_1.1.15.
 Rrom_2.1.13 
 Ruralidad_1.1.38.
 Ruralidad_2.2.13.
 Transparencia_4.1.2 B</t>
  </si>
  <si>
    <t>Porcentaje de Constitución de 3 componentes de fortalecimiento institucional en las Alcaldías Locales y su gestión en el desarrollo local</t>
  </si>
  <si>
    <t>% de Avance alcanzado en la constitución de los 3 componentes de fortalecimiento institucional en las Alcaldías Locales / 100% de constitución de los 3 componentes de fortalecimiento institucional en las Alcaldías Locales</t>
  </si>
  <si>
    <t>1. Un Estudio Técnico de Fortalecimiento Institucional Alcaldías Locales – Secretaría Distrital de Gobierno (año 2022)
2. 9963% de ejecución del Plan de Asistencia Técnica Integral (PAATI 2023)
3. 688 % de avance al 30 de Sept de 2023 en el índice del gestión del Plan de Desarrollo Local del Indice de Gestión Pública Local</t>
  </si>
  <si>
    <t>1. Dcumento  "Estudio Técnico de Fortalecimiento Institucional Alcaldías Locales – Secretaría Distrital de Gobierno" - (SDG - Subsecretaría de Gestión Local - Contrato de consultoría No. 1418 de 2021 - EPYCA consultores.
2. Plan de Acción de Asistencia Técnica Integral - PAATI 2023 (Dirección para la Gestión de Desarrollo Local - año 2023)
3. Indice de Gestión Pública Local -  gestión del Plan de Desarrollo Local a 30 de sept de 2023 (Pagina web del Centro de Gobierno Local) 
https://centrogobiernolocal.gobiernobogota.gov.co/datos-locales/gestion-publica-local/indice-de-gestion-publica-local-0</t>
  </si>
  <si>
    <t>5.32. Gobierno abierto, íntegro, transparente y corresponsable</t>
  </si>
  <si>
    <t xml:space="preserve">Ejecutar 12 acciones que garanticen atención a la ciudadanía transparencia anticorrupción y acceso a la información en el marco de las políticas públicas existentes.
</t>
  </si>
  <si>
    <t xml:space="preserve">La entidad debe realizará la evaluación de los instrumentos y procedimientos internos con los que cuenta la entidad para visibilizar y difundir sus actividades y gestión con el propósito de lograr mayor conocimiento contacto y acercamiento con la ciudadanía a través de diferentes medios de comunicación. Así mismo es necesario mantener actualizada la información en el portal Web de la entidad en términos de disposición de información en portales abiertos. En este orden los avances en la implementación de las TICs permitiran a la Secretaria Distrital de Gonierno avanzar en la gestión rendición de cuentas talento humano control interno y externo adopción de medidas anticorrupción y participación ciudadana mejorando la eficiencia y eficacia en la gestión comunicativa.
Por otra parte la SDG establece como prioridad garantizar la ética y transparencia en la gestión de sus funcionarios y colaboradores elevar la responsabilidad de un gobierno transparente a todos los sectores dando una relevancia a la gestión de cara a la ciudadanía en garantía de sus derechos. Para lo anterior es necesario establecer estrategias encaminadas a diseñar implementar mejorar lograr eficacia y sostenibilidad del programa de transparencia y ética publica (ptep) incluidos los mecanismos asociados al sistema de administracion del riesgo de lavado de activos y financiacion del terrorismo (la/ft) y antisoborno de la entidad con el fin de dar cumplimento a las regulaciones vigentes.
Por último la SDG evaluará lineamientos y directrices dispuestos para la planeación y seguimiento del Sistema de PQRSD así como los procedimientos o canales específicos para continuar con la respuesta oportuna de los trámites Otros Procedimientos Administrativos (OPA´S) y otros servicios. Fortalecer el sistema de PQRSD conlleva a realizar el análisis de la Articulación Bogotá Te escucha con el sistema de PQRSD de la entidad definir el mecanismo de priorización de peticiones Tratamiento de PQRSD recibidas por los canales actualizar el procedimiento para el trámite interno de PQRSD anónimas y definir lineamientos y directrices de protección y custodia de los datos de los reportantes.
</t>
  </si>
  <si>
    <r>
      <rPr>
        <sz val="11"/>
        <color rgb="FF000000"/>
        <rFont val="Candara"/>
      </rPr>
      <t xml:space="preserve">SOLICITUD 15/03/2024
REALIZAR CAMBIO DE REDACCIÓN DE LA META DEBE QUEDAR ASÍ: Ejecutar 23 acciones que garanticen atención a la ciudadanía transparencia anticorrupción y acceso a la información en el marco de las políticas públicas existentes. 
</t>
    </r>
    <r>
      <rPr>
        <sz val="11"/>
        <color rgb="FF4A86E8"/>
        <rFont val="Candara"/>
      </rPr>
      <t xml:space="preserve">
</t>
    </r>
    <r>
      <rPr>
        <sz val="11"/>
        <color rgb="FF000000"/>
        <rFont val="Candara"/>
      </rPr>
      <t xml:space="preserve">
REALIZAR CAMBIOS DE REDACCIÓN DEL INDICADOR DEBE QUEDAR ASÍ: Número de acciones ejecutadas atención a la ciudadanía transparencia anticorrupción y acceso a la información en el marco de las políticas públicas existentes. 
REALIZAR CAMBIOS EN LA REDACCIÓN DE LA FÓRMULA DEL INDICADOR: Sumatoria número de acciones ejecutadas atención a la ciudadanía transparencia anticorrupción y acceso a la información en el marco de las políticas públicas existentes. 
</t>
    </r>
    <r>
      <rPr>
        <sz val="11"/>
        <color rgb="FF4A86E8"/>
        <rFont val="Candara"/>
      </rPr>
      <t xml:space="preserve">Ok ajuste realizado 19/03/2024 Angélica Ruiz </t>
    </r>
  </si>
  <si>
    <t>BTI_7.1.7. 
 Servicio a la Ciudadanía_7.1.5 V
 Transparencia_1.1.11 
 Transparencia_1.1.12 
 Transparencia_1.1.46 
 Transparencia_3.1.6 A
 Transparencia_3.1.9 A
 Transparencia_3.2.10 
 Transparencia_3.3.6 S
 Transparencia_3.3.9 F
 Transparencia_3.3.12</t>
  </si>
  <si>
    <t xml:space="preserve">Número de acciones ejecutadas atención a la ciudadanía transparencia anticorrupción y acceso a la información en el marco de las políticas públicas existentes. </t>
  </si>
  <si>
    <t xml:space="preserve">Sumatoria número de acciones ejecutadas atención a la ciudadanía transparencia anticorrupción y acceso a la información en el marco de las políticas públicas existentes. </t>
  </si>
  <si>
    <t>18/04/2024
SE SOLICITA CAMBIO EN LA META DEBE QUEDAR ASÍ: 
Ejecutar 12 acciones que garanticen atención a la ciudadanía transparencia anticorrupción y acceso a la información en el marco de las políticas públicas existentes.
SE SOLICITA CAMBIO EN LA MAGNITUD META 2028 DEBE QUEDAR ASÍ: 
12
18-04-2024 Ajustada meta y maginitud de meta</t>
  </si>
  <si>
    <t>Implementar 1 estrategia para fortalecimiento de la gestión institucional y operativa</t>
  </si>
  <si>
    <t>El sector Gobierno busca fortalecer sus procesos de cara a la prestación de los servicios con el fin de generar lazos de confianza entre la entidad  y la ciudadanía. En este orden el sector Gobierno adelantará estrategias que permitan realizar el mantenimiento mejora y socialización del Modelo Integrado de Planeación y Gestión- MIPG- a los funcionarios de la entidad en aras de fortalecer el conocimiento y herramientas que permitan brindar un servicio con calidad y calidez.
En segundo lugar y con el fin de construir un mejor lugar para trabajar y garantizar la atención de los ciudadanos en las sedes del sector Gobierno El sector  busca realizar la adecuación y mantenimiento de su estructura física con el fin de generar espacios sin barreras de acceso para todas las personas que adelantan trámites en el sector Gobierno. Así mismo el mejoramiento de la infraestructura permitirá contar con nuevos y mejores espacios para el desarrollo de las funciones de los servidores de la entidad  e incorporar nuevas tipologías de mobiliario con el fin de responder a las necesidades de los trabajadores del sector Gobierno: cabinas para trabajo individual espacios semiabiertos espacios de reunión informal espacio de reunión colaborativa y espacios de trabajo. Lo anterior se realizará de acuerdo a lo establecido en el CONPES 3919 de 2018 – Política Nacional de Edificaciones Sostenibles.
En tercer lugar es necesario garantizar la disponibilidad de la infraestructura tecnológica los sistemas de información y en general los servicios de TI institucionales los cuales facilitaran la ejecución de los proyectos de fortalecimiento tecnológico y de innovación en el marco de la implementación de la Política de Gobierno Digital.  Estas acciones permiten al sector Gobierno avanzar en la implementación del Modelo de Seguridad y Privacidad de la Información MSPI con el objetivo de garantizar la confiabilidad disponibilidad e integridad de los activos de información del sector Gobierno de acuerdo con los lineamientos establecidos por MINTIC - Ministerio de Tecnologías de la Información y las Comunicaciones de Colombia el Departamento Administrativo de Función Pública y la Alta Consejería Distrital TIC en cumplimiento del marco normativo vigente y la Política Nacional de Seguridad Digital (CONPES 3995) así como el fortalecimiento de los sistemas de información y con la visión de garantizar la mejor atención a la ciudadanía.
Por último y aunado a lo anterior esta meta fortalecerá la gestión del sector Gobierno lo cual se materializa en la garantía de los medios tecnológicos administrativos jurídicos logísticos y administrativos.  Dicha materialización se logrará a través de la mejor de los procesos y procedimientos de forma continúa y permanente.</t>
  </si>
  <si>
    <t>Consolidaron en una sola meta los temas de gestion operativa y admministrativa  de las entidades que conforman el Sector Gobierno (DADEP IDPAC SDG). Pendiente desde el sector conversar con Gestión Pública.</t>
  </si>
  <si>
    <t>Transparencia_4.2.7 A
 Transparencia_4.2.8 E</t>
  </si>
  <si>
    <t>Estrategia de fortalecimiento de la capacidad operativa y gestión administrativa implementada</t>
  </si>
  <si>
    <t>Porcentaje de Avance de la estrategia</t>
  </si>
  <si>
    <t xml:space="preserve">PDD 2020 - 2024 / SEGPLAN </t>
  </si>
  <si>
    <t>Integrar 4 herramientas del sistema de información del sector hábitat que permitan la transparencia y difusión del conocimiento generado</t>
  </si>
  <si>
    <t>Desarrollar procesos de gestión del cambio que fortalezcan los imaginarios competencias y comportamientos protectores del accionar íntegro y transparente en el Sector Hábitat garantizando la continuidad del proceso sectorial para el avance del cumplimiento y apropiación de las políticas de transparencia e integridad y el fomento del control social.
Implementar 1 sistema de inteligencia estratégica e innovación del sector hábitat (Sistema de información del sector hábitat + laboratorio de innovación de hábitat + Observatorio de Hábitat + Escuela del hábitat).
Darle continuidad al proceso sectorial de las Políticas de Integridad y Transparencia.</t>
  </si>
  <si>
    <r>
      <rPr>
        <sz val="11"/>
        <color theme="1"/>
        <rFont val="Candara"/>
      </rPr>
      <t xml:space="preserve">Se sugere revisar porque la gestión de articulación sectorial corresponde a una metade gestión. .
Recuerden:  Como se dijo en las reuniones de ayer se sugiere verificar la redacción de la meta cuál es el beneficio para las personas cuántas estiman que se beneficien. Adicionalmente deben estar atentos a la meta que proponga el Sector Gestión Pública para incluirla allí.
AJUSTAR META: Integración de 4 herramientas del sistema de información del sector hábitat que permitan la transparencia y difusión del conocimiento generado
AJUSTAR VALOR: 21.651.607.000
</t>
    </r>
    <r>
      <rPr>
        <b/>
        <i/>
        <sz val="11"/>
        <color theme="1"/>
        <rFont val="Candara"/>
      </rPr>
      <t>Cómo me va a medir la integración? en el alcance de la meta no es claro. Verificar si es una meta de PDD o una meta de gestión.</t>
    </r>
  </si>
  <si>
    <t>Hábitat_2.1.5. 
 Hábitat_2.1.11.
 Hábitat_3.1.3..
 Hábitat_3.1.7. 
 Hábitat_3.1.9. 
 Hábitat_3.1.10.
 Hábitat_3.1.11.
 Hábitat_3.1.13.
 Hábitat_3.1.14.
 Hábitat_3.1.15.
 Hábitat_3.1.16.</t>
  </si>
  <si>
    <t xml:space="preserve">Número de herramientas incorporadas en el  sistema de información del sector hábitat </t>
  </si>
  <si>
    <t xml:space="preserve">Sumatoria de herramientas incorporadas en el  sistema de información del sector hábitat </t>
  </si>
  <si>
    <t>Fortalecer el 100% de la capacidad de gestión de las entidades del Sector Hábitat que promueva la innovación gubernamental la eficiencia administrativa y operativa como generadores de confianza ciudadana (Secretaría de Hábitat CVP Renobo UAESP)</t>
  </si>
  <si>
    <t xml:space="preserve"> Estrategia de gobierno digital y fortalecimiento de las capacidades organizacionales con el fin de fortalecer un sólido sistema de información para el sector con amplias capacidades analíticas y con información integrada. </t>
  </si>
  <si>
    <r>
      <rPr>
        <i/>
        <sz val="11"/>
        <color theme="1"/>
        <rFont val="Candara"/>
      </rPr>
      <t xml:space="preserve">Se sugiere revisar dado que no es claro el 100% d ela gestión cómo se mediría.
Recuerden: Como se dijo en las reuniones de ayer se sugiere verificar la redacción de la meta cuál es el beneficio para las personas cuántas estiman que se beneficien. Adicionalmente deben estar atentos a la meta que proponga el Sector Gestión Pública para incluirla allí.
AJUSTAR META:Fortalecer el 100% de la capacidad de gestión de las entidades del Sector Hábitat que promueva la innovación gubernamental y la eficiencia  administrativa como generadores de confianza ciudadana
VALOR: 325.797.403.000.000
</t>
    </r>
    <r>
      <rPr>
        <b/>
        <i/>
        <sz val="11"/>
        <color theme="1"/>
        <rFont val="Candara"/>
      </rPr>
      <t>Es una meta de gestión no de producto. Cuál es el producto que se va a entregar y que bneficia a la ciudad?. Con lo dicho en el alcance de la meta no es claro.</t>
    </r>
  </si>
  <si>
    <t>Capacidad de gestión del sector hábitat fortalecida</t>
  </si>
  <si>
    <t>% de cumplimiento en la capacidad de gestión del sector hábitat fortalecida</t>
  </si>
  <si>
    <t xml:space="preserve">Para RenoBo se programan recursos así:   2024: $2.000.000.000; 2025: $2.060.000.000; 2026: $2.121.800.000 y 2027: 2.185.454.000 Total: $8.367.254.000 
Meta RenoBo: Fortalecer el 100% de la capacidad de gestión de RenoBo promover la innovación gubernamental y la eficiencia administrativa como generadores de confianza ciudadana 
Indicador RenoBo: Ejecutar al 100% el plan de acción definido anualmente (meta constante)
Para UAESP se programan recursos así: 2024: $32.304.000.000; 2025: $8.031.000.000; 2026: $10.146.000.000 y 2027: $11.165.000.000
Secretaría Distrital del Hábitat 2024: $20.127.776.000 2025: $40.482.000.000 2026: $20.241.000.000 y 2027: $11.572.000.000
Para la EAAB se programan los recursos así: 2024:  $ 98.587.578.261 2025:  $ 175.521.077.490 2026:  $ 259.275.683.569  y 2027:  89.566.158.825 
Caja de Vivienda Popular 2024: $14.034.239.651 / 2025: $18.190.198.000
/ 2026: 15.138.352.000 / 2027: 22.057.548.050
</t>
  </si>
  <si>
    <t>5.38. Gestión eficiente de los ingresos y gastos enfocados en la confianza ciudadana</t>
  </si>
  <si>
    <t>Recaudar $63,78 billones de pesos constantes de 2024 en ingresos tributarios para el período 2024-2027 por recaudo oportuno y gestión antievasión.</t>
  </si>
  <si>
    <t>Se buscará facilitar el acceso del ciudadano a un portal de auto gestión de sus obligaciones tributarias a través de la puesta en operación de una única Oficina Virtual como ventanilla única de trámites tributarios que le permita al ciudadano realizar trámites relacionados con los impuestos predial vehículos e ICA a través de esta herramienta electrónica</t>
  </si>
  <si>
    <t>HACIENDA</t>
  </si>
  <si>
    <t>Secretaría Distrital de Hacienda</t>
  </si>
  <si>
    <t>Dado que los indicadores de evasión se proponen como indicadores como indicadores de resultado se solicita que los recursos de dicha meta se sumen a esta es decir quedaría con un valor total de $45.918.000.000. Por favor ajustar el documento word de acuerdo con esta solicitud.</t>
  </si>
  <si>
    <t>Indigena_3.1.14.
 Rrom_1.1.3. 
 Transparencia_1.1.29</t>
  </si>
  <si>
    <t>Billones de pesos constantes de 2024 recaudados</t>
  </si>
  <si>
    <t xml:space="preserve"> $52,49 billones de pesos constantes de 2024 recaudados por ingresos tributarios 
(2020-2023)</t>
  </si>
  <si>
    <t>$63,78 billones de pesos constantes de 2024 en ingresos tributarios para el período 2024-2027 por recaudo oportuno y gestión antievasión.</t>
  </si>
  <si>
    <t>Dirección de Impuestos Distritales</t>
  </si>
  <si>
    <t>Se ajusta la meta de Plan de Desarrollo así:
6378 billones de pesos constantes de 2024 en ingresos tributarios para el período 2024-2027 por recaudo oportuno y gestión antievasión.
18-04-2024 Se ajustó meta "Recaudar $6378 billones de pesos constantes de 2024 en ingresos tributarios para el período 2024-2027 por recaudo oportuno y gestión antievasión" y magnitud
Línea base: Ajustar línea base a $5249 billones de pesos constantes de 2024 recaudados por ingresos tributarios (Período 2020-2023)
19-04-2024 Ajustada linea base a solicitud del sector
21-04-2024 Ajustada</t>
  </si>
  <si>
    <t>Alcanzar 14% de recuperación de cartera tributaria del saldo acumulado al año anterior.</t>
  </si>
  <si>
    <t>Realizar acciones de recuperación de cartera tributaria acumulada a través de diferentes estrategias que involucren facilidades de pago gestión de morosos y venta de cartera</t>
  </si>
  <si>
    <t>1. En la columna F el dato no corresponde debe ir $5.331.000.000.
 2. En la columna AC debe quedar "14% de la cartera cobrable recuperada" no debe incluir el valor en billones.
Esto por cuanto como se muestra en las versiones anteriores se solicitó eliminar la meta de depuración de cartera pero se solictó asignar estos recursos a la meta al solicitar inlcuir dicha meta como meta de proyecto (1.820.105.342)</t>
  </si>
  <si>
    <t>Porcentaje de recuperación de cartera cobrable</t>
  </si>
  <si>
    <t>(Valor de cartera cobrable recuperada/ Valor de cartera cobrable con corte a diciembre del año anterior al gestionado)*100</t>
  </si>
  <si>
    <t>10% de la cartera recuperada en el 2023 
(cartera con corte 31.12.2022)</t>
  </si>
  <si>
    <t>14% de la cartera cobrable recuperada (Que equivalen a $45,04 billones de 2024 para el período 2024-2027)</t>
  </si>
  <si>
    <t>Dirección Distrital de Cobro</t>
  </si>
  <si>
    <t>Se ajusta la meta a "14% de la cartera cobrable recuperada (Que equivalen a $545 billones de 2024 para el período 2024-2027)
21-04-2024 Ajjstada</t>
  </si>
  <si>
    <t>Alcanzar 78 puntos en el índice de satisfacción frente a los trámites que presta la Secretaría Distrital de Hacienda</t>
  </si>
  <si>
    <t>Corresponde a la puesta en operación de diferentes acciones para mejorar la percepción del contrinuyente y peticionarios de la SDH entre otras canales virtuales de atención puesta en operación de la vista 360 del contrinuyente (CRM Bogdata) reducción y simplificación de trámites nueva app tributaria gestión de tiempos de respuesta</t>
  </si>
  <si>
    <t>En la columna D ajustar la redacción de la meta debe quedar: Alcanzar 78 puntos en el índice de satisfacción frente a los trámites que presta la Secretaría Distrital de Hacienda (Línea base 67 puntos)</t>
  </si>
  <si>
    <t>Nivel de satisfacción de las y los contribuyentes</t>
  </si>
  <si>
    <t>Resultado de la medición del nivel de satisfacción de los contribuyentes</t>
  </si>
  <si>
    <t>67 Puntos
(2023)</t>
  </si>
  <si>
    <t>78  Puntos</t>
  </si>
  <si>
    <t>Encuesta de satisfacción 2023</t>
  </si>
  <si>
    <t>Se ajusta la meta a "Alcanzar 78 puntos de satisfacción de 248 millones de contribuyentes (únicos) frente a los trámites que presta la Secretaría Distrital de Hacienda"
Ajustar línea base: 67 puntos (diciembre de 2023)
21-04-2024 Ajustada</t>
  </si>
  <si>
    <t>Realizar el 100% de las acciones de fortalecimiento tecnológico e institucional orientados a una mejor prestación de los servicios a la ciudadanía</t>
  </si>
  <si>
    <t xml:space="preserve">Corresponde a la modernización física asociada a mejoras en las instalaciones físicas del Centro Administrativo Distrital (CAD) y la gestión documental y tecnológica de la Secretaría Distrital de Hacienda necesaria para la mejora en la prestación del servicio al ciudadano. Se une con el tema de fortalecimiento institucional. </t>
  </si>
  <si>
    <t>En la columna AC Magnitud Meta 2028 debe ir 100%</t>
  </si>
  <si>
    <t>Porcentaje de acciones de fortalecimiento tecnológico e institucional implementadas y orientadas a una mejor prestación de los servicios al ciudadano</t>
  </si>
  <si>
    <t>Numero de cciones de fortalecimiento tecnológico e institucional implementadas/acciones de fortalecimiento tecnológico e institucional Programadas</t>
  </si>
  <si>
    <t>Incluye $38.000 milones  inversión del Concejo de Bogotá para el período 2024-2027.
21-04-2024 AJustada</t>
  </si>
  <si>
    <t>Mantener el 100% del censo inmobiliario de Bogotá actualizado</t>
  </si>
  <si>
    <t>Anualmente la UAECD realiza el censo catastral donde actualiza la información física jurídica y económica de los predios de Bogotá esta información se incorpora en la base catastral que es el insumo que se entrega a la SDH para el calculo del predial</t>
  </si>
  <si>
    <t>Unidad Administrativa Especial de Catastro Distrital - UAECD</t>
  </si>
  <si>
    <t>Se ajusta el nombre del indicardor se retira lo siguiente "Mantener el 100% del censo inmobiliario de Bogotá actualizado "</t>
  </si>
  <si>
    <t>Porcentaje de predios actualizados</t>
  </si>
  <si>
    <t>Número de predios actualizados en el año/ Número total de predios de la ciudad</t>
  </si>
  <si>
    <t>UAECD</t>
  </si>
  <si>
    <t>"Se trata de un proceso masivo cuyo exito está determinado en la capacidad de extrapolar las demás actividades que no se reflejan pero que contribuyen al resultado final. 
Se ajusta fórmula del indicador."
NOTA 19ABR_ se debe ajustar Linea base (R) y Magnitud Meta 2028 (S) a 100% de acuerdo con la información anual registrada.
19-04-2024 Ajustada Linea Base 100% y Magnitud 100%
21-04-2024 Ajustado indicador</t>
  </si>
  <si>
    <t>Desarrollar el 100% de las acciones para disponer una plataforma tecnológica que integre la información geográfica y catastral de Bogotá</t>
  </si>
  <si>
    <t>Contar con una única herramienta de información geográfica de la ciudad para uso y consulta de la ciudadanía</t>
  </si>
  <si>
    <t>Por favor ajustar las columnas de la Z a la AG en razón a que la información de la línea está unida en la fila 21 esto sucede porque inicialmente la matriz omitió una meta que se había solicitado</t>
  </si>
  <si>
    <t>BTI_6.1.6. 
 BTI_6.1.7.</t>
  </si>
  <si>
    <t>Desarrollar una plataforma tecnológica que integre la información geográfica y catastral de Bogotá</t>
  </si>
  <si>
    <t>Acciones implementadas para disponer una plataforma tecnológica /  Acciones programadas para disponer de una plataforma tecnológica *100</t>
  </si>
  <si>
    <t>Se plantea otra forma de medición que permita mostrar el avance de la meta plan anualmente.  Se ajusta fórmula del indicador asi:
Número de acciones implementadas para disponer una plataforma tecnológica /  Número de acciones programadas para disponer de una plataforma tecnológica *100
18-04-2024 La meta es 1 plataforma. El indicador da en %. Se ajustí la redacción del indicador a solicitud del sector pero es necesario verificar si van a mantener la meta en 1 o en %.
NOTA 19ABR: La magnitud se pasa a % por lo que es necesario actualizar la Magnitud Meta 2028 (S) a 100%
19-04-2024 Meta ajustada con sector.
21-04-2024 Ajustado programa</t>
  </si>
  <si>
    <t>Automatizar 5 trámites catastrales</t>
  </si>
  <si>
    <t xml:space="preserve">
Hace referencia a las acciones que va a adelantar la entidad con el fin de concretar la automatización de los trámites manuales a sistemas de información autónomos</t>
  </si>
  <si>
    <t>20/03/2024
Confirmada la meta y con directivos del sector quienes solicitan que queden de esa manera</t>
  </si>
  <si>
    <t>Número de trámites automatizados</t>
  </si>
  <si>
    <t>Se ajusta anualización de acuerdo con la fórmula. En este caso la magnitud de la meta tambien cambia de 5 a 100%.
Meta incremental
18-04-2024 Ajustada fórmula del indicador
19-04-2024 Magnitudes ajustadas</t>
  </si>
  <si>
    <t>Realizar el 100% de las acciones de fortalecimiento tecnológico e institucional orientados a una mejor prestación de los servicios a la ciudadanía.</t>
  </si>
  <si>
    <t xml:space="preserve">Hace referencia al desarrollo de los temas transversales de la UAECD tal como el Programa de Transparencia defensa jurídica contratación entre otros los cuales permiten y apoyan el cumplimiento de la misionalidad de la entidad.
</t>
  </si>
  <si>
    <t>Porcentaje de planes para el fortalecimiento institucional implementados</t>
  </si>
  <si>
    <t>Promedio de ejecución de los planes / Total de planes evaluados</t>
  </si>
  <si>
    <t>Se ajusta fórmula del indicador así:
Promedio de ejecución de los planes / Total de planes evaluados
Nombre del indicador: Porcentaje de planes para el fortalecimiento institucional implementados
18-04-2024 Formula e indicador ajustados
21-04-2024 Ajustada</t>
  </si>
  <si>
    <t>5.35. Bogotá ciudad Inteligente</t>
  </si>
  <si>
    <t>Reducir a 43% la obsolescencia Tecnológica del Sector Integración Social la cual incluye la actualización de los sistemas de información y equipamiento tecnológico</t>
  </si>
  <si>
    <t>Reducir a 43% la obsolescencia Tecnológica del Sector Integración Social la cual incluye la actualización de los sistemas de información y equipamiento tecnológico con el fin de: facilitar la atención a quienes participan de los servicios sociales desde su etapa de ingreso y registro en los sistemas de información y manejar la información generada  de forma más ágil y con altos niveles de seguridad digital aportando a la toma de decisiones.</t>
  </si>
  <si>
    <r>
      <rPr>
        <sz val="11"/>
        <color theme="1"/>
        <rFont val="Candara"/>
      </rPr>
      <t xml:space="preserve">Se sugiere revisar para hacer explicito en qué consiste la moderización de infraestructura tecnológica. 
Recuerden: Como se dijo en las reuniones de ayer se sugiere verificar la redacción de la meta cuál es el beneficio para las personas cuántas estiman que se beneficien
</t>
    </r>
    <r>
      <rPr>
        <sz val="11"/>
        <color rgb="FF4285F4"/>
        <rFont val="Candara"/>
      </rPr>
      <t xml:space="preserve">Se solicita ajustar la meta: Reducir a 43% la obsolescencia Tecnológica de la Secretaría Distrital de Integración Social.
</t>
    </r>
    <r>
      <rPr>
        <b/>
        <i/>
        <sz val="11"/>
        <color theme="1"/>
        <rFont val="Candara"/>
      </rPr>
      <t>De acuerdo a la descripción del Alcalce revisar si es meta PDD o es una meta de gestión porque explica es a necesidad de actuaizar los sistemaas de información y equipamientos tecnolóicos de la entidad.
Revisar con sector Gestión Pública para incorporar las acciones dentro de la meta que ellos establezcan en temas TICS</t>
    </r>
    <r>
      <rPr>
        <sz val="11"/>
        <color rgb="FF4285F4"/>
        <rFont val="Candara"/>
      </rPr>
      <t xml:space="preserve">
Se solicita ajustar presupuesto estimado: $158.731.326.697
</t>
    </r>
    <r>
      <rPr>
        <b/>
        <sz val="11"/>
        <color rgb="FFFF9900"/>
        <rFont val="Candara"/>
      </rPr>
      <t xml:space="preserve">Esta meta integra recursos tantos de la Secretaría Disitrital de Integración Social como del IDIPRON.
</t>
    </r>
    <r>
      <rPr>
        <sz val="11"/>
        <color rgb="FF4285F4"/>
        <rFont val="Candara"/>
      </rPr>
      <t xml:space="preserve">
</t>
    </r>
    <r>
      <rPr>
        <b/>
        <sz val="11"/>
        <color rgb="FFFF9900"/>
        <rFont val="Candara"/>
      </rPr>
      <t xml:space="preserve">Se solicita realizar los siguientes ajustes a esta meta:
* Ajustar el valor del presupuesto del cuatrienio pasando de 294.040.000.000 a 209.546.265.000 por cuanto el IDIPRON requiere trasladar a la meta "Implementar el 100% de los servicios de soporte misional a la operación de la Secretaría de Integración Social" recursos por valor de 82.193.733.000 y a la meta "Realizar 1400 optimizaciones en unidades operativas para la prestación de servicios sociales a través del mantenimiento reforzamiento y adecuación de las infraestructuras" por valor de 2.300.002.000. Es preciso indicar que el valor tope proyectado por el IDIPRON no se incrementa ni se afecta dado que se mantiene en el valor inicialmente estimado.
Se solicita realizar los siguientes ajustes en la distribución por fuente:
* Ajustar el valor en la fuente de financiación ordinaria en -84.493.735.000 para que se ajuste al valor señalado en "Inversión Pesos Corrientes"por redondeo a miles y movimiento de recursos.
</t>
    </r>
    <r>
      <rPr>
        <b/>
        <sz val="11"/>
        <color rgb="FFFF0000"/>
        <rFont val="Candara"/>
      </rPr>
      <t xml:space="preserve">19/03/2024 Observaciones SDP- Olga Quintero. </t>
    </r>
    <r>
      <rPr>
        <sz val="11"/>
        <color rgb="FFFF0000"/>
        <rFont val="Candara"/>
      </rPr>
      <t>Los recursos corresponden a SDIS e IDIPRON. 
Se ajustó el presupuesto según lo solicitado es decir se restaron 84.493.735.000 en fuente ordinaria  para un total de inversión corriente de $209.546.265.000 sin modificar el total de recursos del sector</t>
    </r>
  </si>
  <si>
    <r>
      <rPr>
        <sz val="11"/>
        <color theme="1"/>
        <rFont val="Candara"/>
      </rPr>
      <t xml:space="preserve">La entidad revisa en el marco del sector Gestión Pública para incorporar las acciones dentro de la meta que ellos establezcan en temas TICS.
</t>
    </r>
    <r>
      <rPr>
        <b/>
        <sz val="11"/>
        <color theme="1"/>
        <rFont val="Candara"/>
      </rPr>
      <t>Meta ok</t>
    </r>
  </si>
  <si>
    <t>Afro-Palenquero_6.3.22.</t>
  </si>
  <si>
    <t>Porcentaje de sistemas y equipamientos con obsolescencia tecnológica</t>
  </si>
  <si>
    <t>(Número de sistemas y equipamientos con obsolescencia tecnológica / Número de sistemas y equipamientos tecnológicos del Sector)*100</t>
  </si>
  <si>
    <t>87
(2023)</t>
  </si>
  <si>
    <t>Realizar 5 diseños de nuevos esquemas de operación para la provisión de los servicios sociales en unidades operativas y extramurales</t>
  </si>
  <si>
    <t>Esta meta agrupa las acciones orientadas a disminuir la complejidad del modelo de operación que tiene la Secretaría de Integración Social  e IDIPRON. En este sentido si bien no se puede definir un número de beneficiarios su ejecución redunda en una mejor oferta a través de la flexibilidad de los mecanismos mediante los cuales se prestan los servicios considerando fuentes de financiación alternativas o alianzas con el sector privado. Además la transformación de la operación incluye la atención al ciudadano para hacerla más ágil.</t>
  </si>
  <si>
    <r>
      <rPr>
        <sz val="11"/>
        <color theme="1"/>
        <rFont val="Candara"/>
      </rPr>
      <t xml:space="preserve">Recuerden: Como se dijo en las reuniones de ayer se sugiere verificar la redacción de la meta cuál es el beneficio para las personas cuántas estiman que se beneficien. 
</t>
    </r>
    <r>
      <rPr>
        <sz val="11"/>
        <color rgb="FF4285F4"/>
        <rFont val="Candara"/>
      </rPr>
      <t xml:space="preserve">Se solicita ajustar el presupuesto asignado: $2.042.858.092.855 (1.907.550.167.855 SDIS 135.307.925.000 IDIPRON)
</t>
    </r>
    <r>
      <rPr>
        <b/>
        <i/>
        <sz val="11"/>
        <color theme="1"/>
        <rFont val="Candara"/>
      </rPr>
      <t>Reorientar la denominación de la meta por el numero de personas que estiman se atiendan con estas mejoras</t>
    </r>
  </si>
  <si>
    <t>La entidad revisa esta meta de acuerdo con lo que se establezca con sector gestión pública en el tema de Modelo de planeación.
Meta OK</t>
  </si>
  <si>
    <t>Adultez_1.1.4 A
 Adultez_1.1.5 P
 Adultez_2.1.13 
 Adultez_2.2.10 
 Adultez_2.2.11 
 Adultez_2.2.12 
 Adultez_2.2.13 
 Adultez_2.2.15 
 Adultez_2.2.6 A
 Adultez_2.2.7 A
 Adultez_2.2.8 A
 Adultez_2.2.9 A
 Adultez_4.1.6 P
 Adultez_4.1.7 F
 Adultez_5.1.5 A
 Adultez_5.1.6 P
 Adultez_6.1.3 N
 ASP_1.4.13 
 ASP_1.4.15 
 ASP_3.2.1 I</t>
  </si>
  <si>
    <t>Número de diseños realizados para los nuevos esquemas de operación de los servicios del Sector Integración Social</t>
  </si>
  <si>
    <t>Implementar el 100% de los servicios de soporte misional a la operación del sector Integración Social</t>
  </si>
  <si>
    <t>Servicios logísticos ambientales documentales y de operación que son de apoyo a la misionalidad</t>
  </si>
  <si>
    <r>
      <rPr>
        <b/>
        <sz val="11"/>
        <color rgb="FFFF9900"/>
        <rFont val="Candara"/>
      </rPr>
      <t xml:space="preserve">Esta meta integra recursos tantos de la Secretaría Disitrital de Integración Social como del IDIPRON.
Se solicita realizar los siguientes ajustes:
* Ajustar la redacción de la meta por cuanto el IDIPRON incorpora recursos a esta.
Redacción Meta Actual: Implementar el 100% de los servicios de soporte misional a la operación de la Secretaría de Integración Social
Redaccion Meta Ajustada: Implementar el 100% de los servicios de soporte misional a la operación del Sector Integración Social.
* Se solicita ajustar el presupuesto de la meta toda vez que el IDIPRON requiere incorporar recursos por valor de 82.193.733.000 que se contracreditaron de la meta "Reducir a 43% la obsolescencia Tecnológica de la Secretaría Distrital de Integración Social la cual incluye la actualización de los sistemas de información y equipamiento tecnológico" y que no afecta el valor total del cuatrienio del IDIPRON presentado.
Por tal razón el valor del presupuesto para este meta en el cuatrienio pasa de 2.581.422.000.000 a 2.663.635.733.000.
Se solicita realizar los siguientes ajustes en la distribución por fuente:
* Ajustar el valor en la fuente de financiación ordinaria en 82.635.733.000 para que se ajuste al valor señalado en "Inversión Pesos Corrientes"por redondeo a miles y movimiento de recursos.
19/03/2024 Observaciones SDP- Olga Quintero: Se ajustó la redacción de la meta ... de Secretaría a sector integración social por cuanto se asocia IDIPRON y traslada recursos por  de otra meta
</t>
    </r>
    <r>
      <rPr>
        <b/>
        <sz val="11"/>
        <color rgb="FFFF0000"/>
        <rFont val="Candara"/>
      </rPr>
      <t>19/03/2024 Observaciones SDP- Olga Quintero
Antes de realizar ajuste se solicitó a SDIS aclarar  cifra de inversión  y desagregación de fuentes hay diferencia</t>
    </r>
  </si>
  <si>
    <t>Afro-Palenquero_6.3.13.
 Afro-Palenquero_6.3.18.
 Derechos Humanos_5.1.8 
 Educación_2.1.1.P
 Educación Ambiental_2.1.10.
 Familias_1.1.4. 
 Familias_1.4.3. 
 Habitabilidad en calle_5.1.4 J
 Infancia_3.1.7 M
 Infancia_3.4.2. 
 Infancia_3.4.3. 
 LGBTI_1.1.1 L
 LGBTI_1.1.4 P
 Mujeres_11.1.1 
 Participación Incidente_1.1.7. 
 Participación Incidente_2.1.7. 
 Participación Incidente_2.2.6. 
 Participación Incidente_2.2.11.
 Raizal_4.1.5. 
 Raizal_4.1.14.
 Raizal_4.1.16.
 Rrom_6.1.1 L
 Rrom_6.1.17 
 Rrom_6.1.2 I
 Servicio a la Ciudadanía_1.1.1 E
 Servicio a la Ciudadanía_3.1.2 R
 Servicio a la Ciudadanía_3.1.10 
 Transparencia_2.1.10 
 Transparencia_2.2.9 A
 Vejez_1.2.4 F
 Vejez_1.2.5 S
 Vejez_1.2.6 P
 Vejez_5.1.3 T
 Vejez_5.1.8 R
 Vejez_5.1.9 P</t>
  </si>
  <si>
    <t>Porcentaje de avance de implementación de los servicios de apoyo a la operación de la Secretaría de Integración Social</t>
  </si>
  <si>
    <t>(Servicios sociales de apoyo de la operación implementados / Servicios sociales de apoyo de la operación programados)*100</t>
  </si>
  <si>
    <t>Ejecutar el 100% de las acciones para el fortalecimiento del Sistema Jurídico Integral Anticorrupción SIJIA (Observatorio Distrital de Contratación y Lucha Anticorrupción-ODCLA y el Modelo de gestión jurídica anticorrupción)</t>
  </si>
  <si>
    <t xml:space="preserve">Consiste en fortalecer el seguimiento a las entidades frente a la implementación de las iniiciativas en materia de corrupción y lucha anticorrupción asi como la generación de contenidos de interés en temas de alto impacto para el conocimiento de las oficinas jurídicas del Distrito Capital y partes interesadas.
</t>
  </si>
  <si>
    <t>GESTIÓN JURÍDICA</t>
  </si>
  <si>
    <t>Secretaría Jurídica Distrital</t>
  </si>
  <si>
    <r>
      <rPr>
        <sz val="11"/>
        <color theme="1"/>
        <rFont val="Candara"/>
      </rPr>
      <t xml:space="preserve">Recuerden: Como se dijo en las reuniones de ayer se sugiere verificar la redacción de la meta cuál es el beneficio para las personas cuántas estiman que se beneficien. 
</t>
    </r>
    <r>
      <rPr>
        <b/>
        <i/>
        <sz val="11"/>
        <color theme="1"/>
        <rFont val="Candara"/>
      </rPr>
      <t>Por favor no olviden usar siglas sin descripciión</t>
    </r>
  </si>
  <si>
    <t>Afro-Palenquero_2.1.2 G
 ASP_2.1.5 S
 Derechos Humanos_5.7.4 O
 Habitabilidad en calle_3.1.6 O
 Indigena_5.1.1.L
 Infancia_1.1.26.
 Transparencia_4.1.8 E
 Transparencia_4.1.10 
 Transparencia_4.3.2 D</t>
  </si>
  <si>
    <t>Porcentaje de las acciones para el fortalecimiento del Sistema Jurídico Integral Anticorrupción SIJIA (Observatorio Distrital de Contratación y Lucha Anticorrupción-ODCLA y el Modelo de gestión jurídica anticorrupción)</t>
  </si>
  <si>
    <t>Número de acciones ejecutadas  / Número de acciones programadas</t>
  </si>
  <si>
    <t>Dirección Distrital de Política Jurídica</t>
  </si>
  <si>
    <t>Información ajustada a 17 de abril de 2024
18-04-2024 Ajustada meta</t>
  </si>
  <si>
    <t>Fortalecer en un 100 % las capacidades institucionales de la Secretaría Jurídica Distrital.</t>
  </si>
  <si>
    <t xml:space="preserve">Comprende las gestiones enmarcadas en el fortalecimiento de MIPG para la entidad así como los temas de transparencia integridad gestión ambiental gestión de calidad gestión documental Sarlaft y fortalecimiento institucional </t>
  </si>
  <si>
    <r>
      <rPr>
        <sz val="11"/>
        <color theme="1"/>
        <rFont val="Candara"/>
      </rPr>
      <t xml:space="preserve">Se sugiere revisar la tasa respecto a la línea base a qué correspondería
</t>
    </r>
    <r>
      <rPr>
        <b/>
        <i/>
        <sz val="11"/>
        <color theme="1"/>
        <rFont val="Candara"/>
      </rPr>
      <t>Se debe alinear a la meta de Gestión Pública</t>
    </r>
  </si>
  <si>
    <t>20240409
Se atiende el comentario de Gestión Pública "La apuesta de este PDD es hacer énfasis en el fortalecimiento de las capacidades institucionales más no centrarse en el MIPG. Se sugiere ajuste de redacción general en lógica del fortalecimiento de capacidades institucionales." por lo tanto la meta se describe ahora como  "Fortalecer en un 100 % las capacidades institucionales de la Secretaría Jurídica Distrital."</t>
  </si>
  <si>
    <t>Migrantes_1.1.13 
 Migrantes_1.1.14 
 Mujeres_1.2.4 P
 Mujeres_1.2.5 
 Mujeres_3.1. 9 
 Mujeres_1.2.10 
 Participación Incidente_2.2.21.</t>
  </si>
  <si>
    <t>NIVEL DE FORTALECIMIENTO DEL MIPG PARA LA SECRETARÍA JURÍDICA DISTRITAL</t>
  </si>
  <si>
    <t>Número de activiades ejecutadas/Número de actividades programadas</t>
  </si>
  <si>
    <t>Oficina Asesora de Planeación</t>
  </si>
  <si>
    <t>Información ajustada a 17 de abril de 2024</t>
  </si>
  <si>
    <t>Elaborar 15 decretos reglamentarios uno para cada sector de la administración distrital como parte de una estrategia de mejora normativa en la ciudad</t>
  </si>
  <si>
    <t>Consiste en analizar la normativa de los 15 sectores del sector central para generar por cada uno de los sectores decretos únicos reglamentarios que permitan llevar a cabo una racionalización normativa en la ciudad esto debido al alto volumen de normas existentes en la actualidad</t>
  </si>
  <si>
    <r>
      <rPr>
        <sz val="11"/>
        <color theme="1"/>
        <rFont val="Candara"/>
      </rPr>
      <t xml:space="preserve">Se sugiere ajustar para tener una unidad de medida de dicha depuración.
Recuerden: Como se dijo en las reuniones de ayer se sugiere verificar la redacción de la meta cuál es el beneficio para las personas cuántas estiman que se beneficien. 
</t>
    </r>
    <r>
      <rPr>
        <b/>
        <i/>
        <sz val="11"/>
        <color theme="1"/>
        <rFont val="Candara"/>
      </rPr>
      <t>Sigue sin magnitud la meta</t>
    </r>
  </si>
  <si>
    <t>20240409
SDP ajusta atendiendo recomendación de Gestión Pública.
Asi mismo se complementa la redacción de la meta quedando: Elaborar 15 decretos reglamentarios uno para cada sector de la administración distrital como parte de una estrategia de mejora normativa en la ciudad</t>
  </si>
  <si>
    <t>Decretos únicos sectoriales expedidos</t>
  </si>
  <si>
    <t>Número de decretos únicos sectoriales expedidos</t>
  </si>
  <si>
    <t>Dirección Distrital de Doctrina y Asuntos Normativos</t>
  </si>
  <si>
    <t>Información ajustada a 17 de abril de 2024
18-04-2024
Ajustada fórmula de indicador</t>
  </si>
  <si>
    <t xml:space="preserve">Lograr el 43% de participación ciudadana incidente en los proyectos normativos y de regulación que expida la administración distrital. </t>
  </si>
  <si>
    <t>La meta está orientada al aumento de la participación incidente de cada uno de los ciudadanos en los proyectos normativos proferidos por la administración distrital y se articula con lo normado en el Decreto 474 de 2022 el cual adopta la Política de Gobernanza Regulatoria.</t>
  </si>
  <si>
    <t xml:space="preserve">Se sugiere dejar en númro de acuerdo a la linea base que se tiene de participación en actos normativos.
Recuerden: Como se dijo en las reuniones de ayer se sugiere verificar la redacción de la meta cuál es el beneficio para las personas cuántas estiman que se beneficien. </t>
  </si>
  <si>
    <t>Participación Incidente_1.2.3.</t>
  </si>
  <si>
    <t>Participación Ciudadana Incidente en el proyectos de actos administrativos en el  Distrito Capital</t>
  </si>
  <si>
    <t>Número de participaciones ciudadanas incidentes/ Número de participaciones ciudadanas</t>
  </si>
  <si>
    <t>28%
(2023)</t>
  </si>
  <si>
    <t>Información ajustada a 17 de abril de 2024
20-04-2024 AJustada meta y magnitud</t>
  </si>
  <si>
    <t>Diseñar el sistema de compra pública eficiente innovadora y transparente para el Distrito Capital.</t>
  </si>
  <si>
    <t>Debido a disparidad en los precios en la compra de bienes de uso común por parte de las entidades distritales se requiere estructurar un sistema que armonice y estandarice este tipo de gestiones aprovechando economías de escala acuerdos marco entre otros</t>
  </si>
  <si>
    <r>
      <rPr>
        <sz val="11"/>
        <color theme="1"/>
        <rFont val="Candara"/>
      </rPr>
      <t xml:space="preserve">Recuerden: Como se dijo en las reuniones de ayer se sugiere verificar la redacción de la meta cuál es el beneficio para las personas cuántas estiman que se beneficien. 
</t>
    </r>
    <r>
      <rPr>
        <b/>
        <i/>
        <sz val="11"/>
        <color theme="1"/>
        <rFont val="Candara"/>
      </rPr>
      <t>Es importante revisar la pertinencia existiendo un sistema nacional (Compra Eficiente) (Armonizacion de Herramientas)</t>
    </r>
  </si>
  <si>
    <t>Creación del sistema de compra pública eficiente</t>
  </si>
  <si>
    <t xml:space="preserve">Nivel de avance en la creación e implementación del sistema de compra pública eficiente innovadora y transparente/ Nivel de avance programado </t>
  </si>
  <si>
    <t>Ejecutar cuatro (4) programas de inspección vigilancia y control de Entidades Sin Ánimo de Lucro enfocado al fortalecimiento del control social y la gestión del conocimiento</t>
  </si>
  <si>
    <t>Consiste en hacer una labor en territorio y asincrónicamente con las entidades sin ánimo de lucro y ciudadanos y ciudadanas para el fortalecimiento del control social y la efectiva inspección vigilancia y control.
Esta meta está orientada para que los ciudadanos y ciudadanas puedan conocer los cambios normativos que se presenten y tengan incidencia en el cumplimiento de sus obligaciones y buenas prácticas de gobernanza.
Consiste en el desarrollo de un plan de fiscalización a estas entidades en donde se logre identificar en debida forma que éstas den cumplimiento a los deberes de reporte de información a los cuales están sujetos y que ejecuten en debida forma los recursos que han sido destinados para sus finalidades con una adecuada reinversión de los excedentes.</t>
  </si>
  <si>
    <t>Se cambia de programa en revision conjunta con el equipo de Gestión Pública.</t>
  </si>
  <si>
    <t>Derechos Humanos_5.7.1 S
 Transparencia_4.2.10</t>
  </si>
  <si>
    <t>Programas de inspección vigilancia y control de Entidades Sin Ánimo de Lucro enfocado al fortalecimiento del control social implementación de los programas de transparencia y etica empresarial y la gestión del conocimiento ejecutados</t>
  </si>
  <si>
    <t>Número de programas de programa de inspección vigilancia y control de Entidades Sin Ánimo de Lucro enfocado al fortalecimiento del control social implementación de los programas de transparencia y etica empresarial y la gestión del conocimiento ejecutados</t>
  </si>
  <si>
    <t>Dirección Distrital de Inspección Vigilancia y Control</t>
  </si>
  <si>
    <t>Estructurar una metodología para fortalecer la gestión disciplinaria en el distrito capital</t>
  </si>
  <si>
    <t>Consiste en generar herramientas de gerencia pública que permitan la articulación de la gestión disciplinaria buscando unidad de criterios y mayor conocimiento por parte de los servidores públicos en esta materia.  sumado a la realización de al menos 24 eventos dirigidos a los servidores y operadores disciplinarios del distrito capital para prevenir que ocurran o se materialicen las faltas disciplinarias así mismo esta meta se articula como un producto de la política pública de transparencia y lucha anticorrupción.</t>
  </si>
  <si>
    <t xml:space="preserve">Se sugiere revisar la redacción porque corresponde a una meta de gestión
Recuerden: Como se dijo en las reuniones de ayer se sugiere verificar la redacción de la meta cuál es el beneficio para las personas cuántas estiman que se beneficien. </t>
  </si>
  <si>
    <t>Transparencia_3.1.1 S
 Transparencia_3.1.4 D</t>
  </si>
  <si>
    <r>
      <rPr>
        <sz val="11"/>
        <color rgb="FFFF9900"/>
        <rFont val="Candara"/>
      </rPr>
      <t xml:space="preserve">Metodología estructurada </t>
    </r>
    <r>
      <rPr>
        <sz val="11"/>
        <color theme="1"/>
        <rFont val="Candara"/>
      </rPr>
      <t>para fortalecer la gestión disciplinaria en el distrito capital</t>
    </r>
  </si>
  <si>
    <r>
      <rPr>
        <sz val="11"/>
        <color rgb="FFFF9900"/>
        <rFont val="Candara"/>
      </rPr>
      <t xml:space="preserve">Número de metodologías estructuradas </t>
    </r>
    <r>
      <rPr>
        <sz val="11"/>
        <color theme="1"/>
        <rFont val="Candara"/>
      </rPr>
      <t>para fortalecer la gestión disciplinaria en el distrito capital</t>
    </r>
  </si>
  <si>
    <t>Dirección Distrital de Asuntos Disciplinarios</t>
  </si>
  <si>
    <t>Información ajustada a 17 de abril de 2024
19-04-2024 Ajustada magnitud indicador</t>
  </si>
  <si>
    <t>Ejecutar un plan para el mantenimiento y optimización de los sistemas de información a cargo de la Secretaría Jurídica Distrital</t>
  </si>
  <si>
    <t>Consiste en aquellas gestiones de desarrollo tecnológico de los sistemas de información jurídicos en la ciudad así como el mantenimiento y soporte de los sistemas transversales el fortalecimiento de la infraestructura TIC y la seguirdad de la información y protección de datos</t>
  </si>
  <si>
    <r>
      <rPr>
        <sz val="11"/>
        <color theme="1"/>
        <rFont val="Candara"/>
      </rPr>
      <t xml:space="preserve">Recuerden: Como se dijo en las reuniones de ayer se sugiere verificar la redacción de la meta cuál es el beneficio para las personas cuántas estiman que se beneficien. 
</t>
    </r>
    <r>
      <rPr>
        <b/>
        <i/>
        <sz val="11"/>
        <color theme="1"/>
        <rFont val="Candara"/>
      </rPr>
      <t>Revisar con la meta de Gestión Pública</t>
    </r>
  </si>
  <si>
    <t xml:space="preserve">Plan para el mantenimiento y optimización de los sistemas de información a cargo de la Secretaría Jurídica Distrital ejecutado
</t>
  </si>
  <si>
    <r>
      <rPr>
        <sz val="11"/>
        <color rgb="FFFF9900"/>
        <rFont val="Candara"/>
      </rPr>
      <t>Número de planes para el mantenimiento y optimización de los sistemas de información a cargo de la Secretaría Jurídica Distrital ejecutados</t>
    </r>
    <r>
      <rPr>
        <sz val="11"/>
        <color theme="1"/>
        <rFont val="Candara"/>
      </rPr>
      <t xml:space="preserve">
</t>
    </r>
  </si>
  <si>
    <t>Oficina TIC</t>
  </si>
  <si>
    <r>
      <rPr>
        <sz val="11"/>
        <color rgb="FF000000"/>
        <rFont val="Candara"/>
      </rPr>
      <t>Implementar</t>
    </r>
    <r>
      <rPr>
        <sz val="11"/>
        <color rgb="FF000000"/>
        <rFont val="Candara"/>
      </rPr>
      <t xml:space="preserve"> </t>
    </r>
    <r>
      <rPr>
        <sz val="11"/>
        <color rgb="FF000000"/>
        <rFont val="Candara"/>
      </rPr>
      <t>4 (cuatro)</t>
    </r>
    <r>
      <rPr>
        <sz val="11"/>
        <color rgb="FF000000"/>
        <rFont val="Candara"/>
      </rPr>
      <t xml:space="preserve"> planes de acompañamiento y asesorías a las Alcaldías Locales en materia de defensa judicial y prevención del daño antijurídico en los procesos judiciales con mayor valor en pretensiones.</t>
    </r>
  </si>
  <si>
    <t>Consiste en la articulación con las alcalcías locales para fortalecer las estrategias de defensa judicial y la disminución de litigiosidad en los territorios.</t>
  </si>
  <si>
    <t>Planes de acompañamiento y asesorías a Alcaldías Locales en materia de defensa judicial y prevención del daño antijurídico implementados</t>
  </si>
  <si>
    <r>
      <rPr>
        <sz val="11"/>
        <color rgb="FF000000"/>
        <rFont val="Candara"/>
      </rPr>
      <t>Número de planes de acompañamientos y asesorías  a las Alcaldías Locales en materia de defensa judicial y prevención del daño antijurídicos implementador</t>
    </r>
    <r>
      <rPr>
        <sz val="11"/>
        <color rgb="FF000000"/>
        <rFont val="Candara"/>
      </rPr>
      <t xml:space="preserve">.
</t>
    </r>
  </si>
  <si>
    <t>Dirección Distrital de Defensa Judicial</t>
  </si>
  <si>
    <t>Desarrollar el 100% de la estrategia de mejora y sostenibilidad del Modelo Integrado De Planeación y Gestión - Mipg en las entidades del Sector Movilidad</t>
  </si>
  <si>
    <t xml:space="preserve">Las políticas de MIPG en especial Talento Humano Fortalecimiento institucional Gobierno y Seguridad Digital Defensa Jurídica mejora normativa y gestión de cobro Compras y contratación Gest. Ambiental y Gest. Documental.
Ampliación del acceso a servicios ofrecidos virtualmente Transformación Digital de trámites y servicios a la ciudadanía.
Incentivar la participación ciudadana en los territorios de intervención para desarrollar acciones dirigidas y con la participación de grupos de interés en temas de cultura ciudadana políticas públicas seguridad enfoque diferencial y de género enmarcadas en el PIPC.
</t>
  </si>
  <si>
    <r>
      <rPr>
        <sz val="11"/>
        <color rgb="FFFF0000"/>
        <rFont val="Candara"/>
      </rPr>
      <t xml:space="preserve">15-MAR/24 SE AJUSTA META:  Desarrollar el 100 % de la estrategia de mejora y sostenibilidad del Modelo Integrado De Planeación y Gestión - Mipg en las entidades del Sector Movilidad
SE AJUSTA VALOR A $2.223.762.000.000
</t>
    </r>
    <r>
      <rPr>
        <sz val="11"/>
        <color rgb="FF0000FF"/>
        <rFont val="Candara"/>
      </rPr>
      <t>SDP 19/MAR/2024: La propuesta de actualización de la meta no es clara y no se encuentra alineada con el desarrollo del indicador ni la magnitud.
Si se espera "Desarrollar el 100%..." la magnitud del indicador debería ser del 100% y la formula y nombre del indicador deberían ser otros.
Se sugiere ajustar la meta a: "Incrementar en 3 puntos el Índice de Desempeño Institucional promedio de las entidades del Sector Movilidad". Se puede indicar en el alcance entonces que el incremento de los puntos se logrará con el desarrollo del 100% de la estrategia....." 
OK CON EL SECTOR Se ajusta descripción de la Meta LB Magnitud e Inversión. (Inversión anterior: 2.331.067.000.000)</t>
    </r>
  </si>
  <si>
    <t>Indice de Desempeño Institucional para cada entidad del Sector Movilidad.</t>
  </si>
  <si>
    <t>Índice de desempeño obtenido en el Formulario Único de Reporte de Avances de la Gestión - FURAG frente a la vigencia anterior.</t>
  </si>
  <si>
    <t>Lograr al menos 92 puntos del índice de Gestión Pública Distrital</t>
  </si>
  <si>
    <t>Mejorar la gestión institucional a través del desempeño institucional la ejecución presupuestal y el cumplimiento de las metas planeadas por la entidad</t>
  </si>
  <si>
    <r>
      <rPr>
        <sz val="11"/>
        <color theme="1"/>
        <rFont val="Candara"/>
      </rPr>
      <t xml:space="preserve">Nota SDP: Se está trabajando en metas tipo por parte de la Secretaría General y no tener los inconvenientes del PDD vigente que tuvo modificaciones que afectaron la medición y seguimiento. Estar al tanto cuando se den esas indicaciones.
</t>
    </r>
    <r>
      <rPr>
        <b/>
        <i/>
        <sz val="11"/>
        <color theme="1"/>
        <rFont val="Candara"/>
      </rPr>
      <t>Coordinar con Gestión Pública y la meta que se proponga para el Distrito</t>
    </r>
  </si>
  <si>
    <t>Afro-Palenquero_1.1.12.
 Afro-Palenquero_4.1.6. 
 Raizal_2.1.1. 
 Rrom_8.1.12 
 Rrom_8.1.7.</t>
  </si>
  <si>
    <t>Indice de Gestión Pública Distrital</t>
  </si>
  <si>
    <t>Sumatoria de promedios ponderados del IDI EP GR</t>
  </si>
  <si>
    <t>89.85
(2023)</t>
  </si>
  <si>
    <t>Secretaria General</t>
  </si>
  <si>
    <t>90.4</t>
  </si>
  <si>
    <t>91.5</t>
  </si>
  <si>
    <t>5.36. Innovación Pública para la generación de confianza ciudadana</t>
  </si>
  <si>
    <t>Implementar 5 retos de innovación abierta basados en información estratégica bajo un modelo de gobernanza de datos que fortalezca la toma de decisiones del distrito.</t>
  </si>
  <si>
    <t>Desde la SDP definiremos un modelo de gobierno del dato que permita la identificación de problemáticas de ciudad a través de las diferentes fuentes de información estratégica del Distrito. Estas problemáticas identificadas a través de ejercicios de analítica y visualización de la información serán el insumo base para el inicio de ciclos de ejercicios de innovación abierta. Las problemáticas serán definidas como retos de ciudad y se buscarán resolver a través de la participación del ecosistema de Innovación de la Ciudad por medio de soluciones basadas en información de calidad que serán desplegadas y ejecutadas a modo de pilotos de innovación en el Distrito. Lo anterior nos permitirá el entendimiento y diagnóstico de problemáticas complejas con base en la evidencia; además experimentar alternativas de solución basadas en la tecnología e innovación.</t>
  </si>
  <si>
    <t>20240411 Ajustado alcnace-Fernando</t>
  </si>
  <si>
    <t>Implementar 1 modelo de gestión de innovación para la planeación de la ciudad.
Meta ok</t>
  </si>
  <si>
    <t>Acción Climatica _3.3.13.</t>
  </si>
  <si>
    <t>Retos de innovación abierta implementados</t>
  </si>
  <si>
    <t># de Retos implementados</t>
  </si>
  <si>
    <t>Implementar el 60% del Plan Estadístico Distrital 2025-2029.</t>
  </si>
  <si>
    <t>Su desarrollo general hará parte del plan de trabajo de la Comisión Intersectorial de Estudios Económicos e Información Estadística cuyos miembros deberán nombrar a un grupo de trabajo (UTA) para que bajo la coordinación de la SDP-DIES se realicen las siguientes tareas: evaluar el avance del Plan Estadístico vigente determinando sus avances al momento de cierre y las estrategias que deberán tener continuidad; definir las líneas estratégicas del nuevo PED de acuerdo con la normatividad vigente en particular el PEN 2023-2027</t>
  </si>
  <si>
    <t>Meta ok
20240411 Ajustado alcance-Fernando</t>
  </si>
  <si>
    <t>Afro-Palenquero_2.1.4 E
 CTI_3.3.1 S
 Migrantes_1.1.17 
 Mujeres_1.1.1 
 Talento Humano_1.3.3 I</t>
  </si>
  <si>
    <t>Porcentaje de avance de la implementación del PED 2025-2029</t>
  </si>
  <si>
    <t>(Avance ejecutado/avance planeado)*100</t>
  </si>
  <si>
    <t>Dirección de Información y Estadísticas SDP.</t>
  </si>
  <si>
    <t>Aplicar 5 instrumentos de captura de información para la toma de decisiones</t>
  </si>
  <si>
    <t>Actividades técnicas y administrativas preparatorias del proceso contractual que lleve a la ejecución de la quinta versión de la encuesta el seguimiento al operativo de campo y la trasferencia de conocimiento y el control de los productos e informes recibidos. Además la preparación técnica para una sexta versión. Adicional a esto la aplicación de 4 instrumentos de captura de información relacionados con encuestas de percepción sobre temas estratégicos de ciudad.</t>
  </si>
  <si>
    <t>Afro-Palenquero_2.1.5 C
 Afro-Palenquero_6.2.4. 
 Indigena_1.3.6.D
 Raizal_5.1.1. 
 Rrom_13.1. 9
 Rrom_13.1.8</t>
  </si>
  <si>
    <t>Número de instrumentos aplicados</t>
  </si>
  <si>
    <t>Número de instrumentos aplicados / número de instrumentos programados</t>
  </si>
  <si>
    <t>4 versiones realizadas
(2011 2014 2017 2021)</t>
  </si>
  <si>
    <t>Consolidar el 100% de la primera fase del sistema de información de planeación distrital.</t>
  </si>
  <si>
    <t>Se propone el diseño conceptual y desarrollo tecnológico de un sistema de información para el seguimiento y monitoreo de el plan de ordenamiento territorial y las políticas públicas. Adicional a esto  bajo esta meta se consolidará la infraestructura de datos espaciales misional de la SDP.</t>
  </si>
  <si>
    <t>Porcentaje de avance de la Primera Fase del Sistema de Planeación</t>
  </si>
  <si>
    <t>(Número de componentes del sistema desarrollados/Número de componentes del sistema planeados)*100</t>
  </si>
  <si>
    <t>Subsecretaría de Información SDP.</t>
  </si>
  <si>
    <t>Producir el 100% de los informes estratégicos con información oportuna y de calidad  a la ciudad para el análisis del avance de sus planes e inversiones y la toma de decisiones en política pública</t>
  </si>
  <si>
    <t>Generar información con alto valor agregado para el Secretario de Planeación y para otros actores en la ciudad para soportar procesos de discusión democrática y toma de decisiones sobre la gestión de las entidades del distrito sobre sus compromisos en los planes de desarrollo y las fuentes de inversión</t>
  </si>
  <si>
    <t xml:space="preserve">Se ajusta la meta así;
Implementar 1 modelo de formulación seguimiento y evaluación a los planes de desarrollo distrital  y locales a los proyectos de inversión de las entidades distritales y Alcaldías Locales  para disponer de información clara y oportuna destinada a los diferentes grupos de interés.
Se debe ajustar la inversión a 18.000 millones
Recuerden: Como se dijo en las reuniones de ayer se sugiere verificar la redacción de la meta cuál es el beneficio para las personas cuántas estiman que se beneficien. </t>
  </si>
  <si>
    <t>% de avance de informes estratégicos producidos</t>
  </si>
  <si>
    <t>Implementar 1 Plan de Modernización Tecnológico y Físico de la SDP cuya finalidad sea lograr una administración pública eficiente y adaptada a las necesidades de la ciudadanía bogotana</t>
  </si>
  <si>
    <t>El Plan de Modernización Tecnológica y física incluyendo la actualización de los sistemas de información el fortalecimiento de la infraestructura tecnológica la renovación de la infraestructura física y la optimización de la gestión documental. Este esfuerzo conjunto facilitará una mejor integración entre sistemas y reforzará la arquitectura empresarial de la  SDPcon el objetivo primordial de mejorar la toma de decisiones de ciudad y la prestación de servicios a la ciudadanía. 
Al alcanzar estos objetivos la SDP no solo logrará una operación más eficiente y eficaz sino que también mejorará significativamente la experiencia del usuario facilitará el acceso a la información y servicios y promoverá una cultura de transparencia y responsabilidad. En conjunto estas mejoras contribuirán a una administración pública más ágil que puede adaptarse rápidamente a las necesidades cambiantes de la ciudadanía y responder de manera proactiva a los desafíos futuros. Alcance Meta No 2. Busca mejorar la eficiencia efectividad y adaptabilidad a los cambios en su entorno y fortalecer el rol estratégico de la Secretaría en la planeación prospectiva del desarrollo territorial y socioeconómico de la ciudad.
Generar confianza a traves de una experiencia satisfactoria basada en  en el relacionamiento con los ciudadanos facilitandoles la interacción con las diferentes instancias institucionales acceso a la información pública bienes y servicios de la SDP.</t>
  </si>
  <si>
    <r>
      <rPr>
        <b/>
        <sz val="11"/>
        <color theme="1"/>
        <rFont val="Candara"/>
      </rPr>
      <t xml:space="preserve">Meta 2:  «Consolidar el 100% del modelo de operación de la SDP a través de acciones estratégicas orientadas a fortalecer el valor público y la confianza ciudadana en el que hacer de la entidad».
Objetivo: </t>
    </r>
    <r>
      <rPr>
        <sz val="11"/>
        <color theme="1"/>
        <rFont val="Candara"/>
      </rPr>
      <t xml:space="preserve">Objetivo 5. Bogotá Confía en su Gobierno.
</t>
    </r>
    <r>
      <rPr>
        <b/>
        <sz val="11"/>
        <color theme="1"/>
        <rFont val="Candara"/>
      </rPr>
      <t>Programa:</t>
    </r>
    <r>
      <rPr>
        <sz val="11"/>
        <color theme="1"/>
        <rFont val="Candara"/>
      </rPr>
      <t xml:space="preserve">Transparencia e innovación gubernamental.
</t>
    </r>
    <r>
      <rPr>
        <b/>
        <sz val="11"/>
        <color theme="1"/>
        <rFont val="Candara"/>
      </rPr>
      <t>Recursos:$</t>
    </r>
    <r>
      <rPr>
        <sz val="11"/>
        <color theme="1"/>
        <rFont val="Candara"/>
      </rPr>
      <t xml:space="preserve">52.500.000.000.oo
</t>
    </r>
  </si>
  <si>
    <t>Meta ok
20240409 Se cambia de programa por ajustes de Gestion Pública</t>
  </si>
  <si>
    <t>Implementar un Plan de Modernización  Integral Tecnológica  y Física de la SDP</t>
  </si>
  <si>
    <t xml:space="preserve">Avances del Plan de Modernización Integral </t>
  </si>
  <si>
    <t>Subsecretaría de Gestión Institucional - SDP</t>
  </si>
  <si>
    <t>Consolidar el 100% del modelo de operación de la SDP incorporando acciones estratégicas orientadas a fortalecer el valor público y la confianza ciudadana en el que hacer de la entidad.</t>
  </si>
  <si>
    <t>A partir de la reestructuración y modernización de la estructura de la SDP con la meta se busca mejorar la eficiencia efectividad y adaptabilidad a los cambios en su entorno y fortalecer el rol estratégico de la Secretaría en la planeación prospectiva del desarrollo territorial y socioeconómico de la ciudad.
Generar confianza a traves de una experiencia satisfactoria basada en  en el relacionamiento con los ciudadanos facilitándoles la interacción con las diferentes instancias institucionales acceso a la información pública bienes y servicios de la SDP.</t>
  </si>
  <si>
    <t>Modelo de Operación consolidado</t>
  </si>
  <si>
    <t>Porcentaje de avance de la consolidación del modelo de operación</t>
  </si>
  <si>
    <t xml:space="preserve">Se solicita ajustar la casilla "Nombre del Indicador"
Nuevo nombre: Modelo de Operación consolidado.
Se solicita ajustar casilla "magnitud meta indicador "
Nueva magnitud: 100%.
Se solicita ajustar casilla "Formual del Indicador " 
Nueva formula de indicador:  Porcentaje de avance de la consolidación del modelo de operación. 
Lo anterior con el fin de armonizar la magnitud y el nombre del indicador acorde con la meta definida.
19-04-2024 Ajustada. </t>
  </si>
  <si>
    <t>Implementar el 100% de las apuestas y acciones del Plan Institucional de Participación Ciudadana de la SDP garantizando la inclusión de los enfoques diferenciales la innovación la pedagogía la transparencia la rendición de cuentas permanente la incidencia y la co-construcción con la ciudadanía.</t>
  </si>
  <si>
    <t>Comprende desde el diseño la implementación y hasta el seguimiento de acciones  para la participación informada la co-creación ciudadana ejercicios de rendición de cuentas permanentes y la participación colaborativa en torno a la formulación ejecución y seguimiento de los instrumentos de planeación.
Se estima beneficiar toda la población de Bogotá y sus grupos poblaciones debido a los procesos de co creación ciudadana en la participación.</t>
  </si>
  <si>
    <t>20/03/2024
Se ajustó descripción de meta por orientación de sectorialista así:
Realizar  2942 acciones y espacios de encuentro del plan institucional de participación ciudadana de la SDP</t>
  </si>
  <si>
    <t>Afro-Palenquero_2.1.7 M
 Afro-Palenquero_4.3.3. 
 Indigena_3.1.3.A
 Infancia_2.2.16.
 Mujeres_4.1.13 
 Mujeres_4.1.20 
 Participación Incidente_1.1.13.
 Participación Incidente_3.3.15.
 Participación Incidente_3.3.16.
 Raizal_5.1.2. 
 Rrom_13.1.11
 Ruralidad_3.1.3 E</t>
  </si>
  <si>
    <t>Porcentaje de apuestas y acciones del Plan Institucional de Participación Ciudadana de la SDP implementadas.</t>
  </si>
  <si>
    <t>Apuestas y acciones del PIPC de la SDP realizadas / Apuestas y acciones del PIPC de la SDP programadas * 100</t>
  </si>
  <si>
    <t>Oficina de Participación y Diálogo de Ciudad - SDP</t>
  </si>
  <si>
    <t>5.37. Contruyendo confianza con la region</t>
  </si>
  <si>
    <t>Desarrollar el 100% del plan estratégico de coordinación y articulación regional al interior del distrito (sectores y entidades), así como con los diferentes esquemas de asociatividad multinivel (RMBC, RAP-E y ASOCAPITALES).</t>
  </si>
  <si>
    <t xml:space="preserve">Lograr la articulación y coordinación entre Bogotá las principales instancias de integración la RMBC RAPE y Asocapitales y de manera bilateral con los municipios de la regiónmediante la  generación de estudios e información cuantitativa y cualitativa realización de espacios de divulgación (foros eventos ferias regionales y encuentros con especialistas) pemitiendo así materializar los proyectos e iniciativas con impacto regional que de manera conjunta se han identificado en las metas del plan de desarrollo con los sectores y la región. De esta manera generar confianza entre Bogotá  con el entorno inmediato y las demás figuras asociativas de interés para el Distrito Capital.
1. La adopción e implementación de los soportes jurídicos y administrativos del plan 2. Formular y adoptar el Comité Distrital de Acciones regionales. 3. Modernizar la instancia de integración territorial existente. 4. Fortalecer la relación de Bogotá con sus pares capitales de departamento. 5. Desarrollar documentos de identificación y declaratoria de fenómenos metropolitanos y regionales. 6. Realizar una agenda de coordinación estratégica en la RAP-E - Región Central. 7. Realizar una agenda de coordinación estratégica en la Región Metropolitana Bogotá Cundinamarca. 8. Crear un banco de iniciativas distritales de desarrollo regional. 9. Crear un espacio institucionalizado tipo feria para actores públicos y privados. 10. Dar a conocer necesidades y resultados a través del Observatorio de Dinámicas Urbanas Regionales. 11. Garantizar la continuidad de la Infraestructura de Datos Espaciales Regionales - IDER. 12. Informar los aspectos más relevantes de los temas regionales a través de Boletines documentos de análisis grupos focales y revista especializada. 13. Establecer una red de canales de divulgación en redes sociales y espacios de difusión. 14. Trasladar conocimiento sobre integración supradistrital a diversos actores interesados. 15. Fortalecer la Comisión Intersectorial de Integración Regional y Competitividad como espacio de coordinación y articulación intersectorial.
</t>
  </si>
  <si>
    <r>
      <rPr>
        <i/>
        <sz val="11"/>
        <color rgb="FF000000"/>
        <rFont val="Candara"/>
      </rPr>
      <t xml:space="preserve">No hay descripción del alcance de la meta
</t>
    </r>
    <r>
      <rPr>
        <b/>
        <i/>
        <sz val="11"/>
        <color rgb="FF000000"/>
        <rFont val="Candara"/>
      </rPr>
      <t xml:space="preserve">Se propone modificar el alcance Meta así:
</t>
    </r>
    <r>
      <rPr>
        <i/>
        <sz val="11"/>
        <color rgb="FF000000"/>
        <rFont val="Candara"/>
      </rPr>
      <t xml:space="preserve">
Lograr la articulación y coordinación entre Bogotá las principales instancias de integración la RMBC RAPE y Asocapitales y de manera bilateral con los municipios de la regiónmediante la  generación de estudios e información cuantitativa y cualitativa realización de espacios de divulgación (foros eventos ferias regionales y encuentros con especialistas) pemitiendo así materializar los proyectos e iniciativas con impacto regional que de manera conjunta se han identificado en las metas del plan de desarrollo con los sectores y la región. De esta manera generar confianza entre Bogotá  con el entorno inmediato y las demás figuras asociativas de interés para el Distrito Capital.
1. La adopción e implementación de los soportes jurídicos y administrativos del plan 2. Formular y adoptar el Comité Distrital de Acciones regionales. 3. Modernizar la instancia de integración territorial existente. 4. Fortalecer la relación de Bogotá con sus pares capitales de departamento. 5. Desarrollar documentos de identificación y declaratoria de fenómenos metropolitanos y regionales. 6. Realizar una agenda de coordinación estratégica en la RAP-E - Región Central. 7. Realizar una agenda de coordinación estratégica en la Región Metropolitana Bogotá Cundinamarca. 8. Crear un banco de iniciativas distritales de desarrollo regional. 9. Crear un espacio institucionalizado tipo feria para actores públicos y privados. 10. Dar a conocer necesidades y resultados a través del Observatorio de Dinámicas Urbanas Regionales. 11. Garantizar la continuidad de la Infraestructura de Datos Espaciales Regionales - IDER. 12. Informar los aspectos más relevantes de los temas regionales a través de Boletines documentos de análisis grupos focales y revista especializada. 13. Establecer una red de canales de divulgación en redes sociales y espacios de difusión. 14. Trasladar conocimiento sobre integración supradistrital a diversos actores interesados. 15. Fortalecer la Comisión Intersectorial de Integración Regional y Competitividad como espacio de coordinación y articulación intersectorial.
</t>
    </r>
    <r>
      <rPr>
        <sz val="11"/>
        <color rgb="FF000000"/>
        <rFont val="Candara"/>
      </rPr>
      <t>20/03/2024
Ajustado el alcance sin embargo se deber´ía poder ajustar y hacerlo más corto.</t>
    </r>
  </si>
  <si>
    <t>Se reajustó presupuesto por eliminación de la meta del sistema</t>
  </si>
  <si>
    <t>Productividad_2.2.3 L
 Ruralidad_2.2.10.</t>
  </si>
  <si>
    <t>% Avance de la implementación del plan estratégico de coordinación y articulación regional.</t>
  </si>
  <si>
    <t>Por favor ajustar el nombre del inicador así: Plan estratégico de coordinación y articulación regional implementado.</t>
  </si>
  <si>
    <t>Desarrollar 4 fases del plan de acción establecido para cumplir los objetivos del ecosistema Distrital de Política Pública.</t>
  </si>
  <si>
    <t>El ecosistema distrital de política pública comprende una serie de acciones en materia de formulación seguimiento y evaluación que son necesarias abordar para cumplir con los objetivos establecidos. Para esto se realizarán las siguientes actividades de acuerdo a las siguientes fases:
Fase 1: 
•        Primera aplicación metodológica para el análisis de la oferta desarrollo productivo que permita generar recomendaciones para impulsar el uso de dotacionales productivos y el desarrollo de servicios modulares por dinámicas productivas de las UPL.
•        Estructuración ejecución socialización y divulgación de 4 evaluaciones de política pública que serán definidas en el marco de la Agenda Distrital de Evaluaciones.
•        Informes de seguimiento del avance de las políticas públicas.
Fase 2: 
•        Segunda aplicación metodológica para el análisis de la oferta desarrollo productivo que permita generar recomendaciones para para integrar servicios modulares en dotacionales disponibles en las UPL.
•        Estructuración ejecución socialización y divulgación de 4 evaluaciones de política pública que serán definidas en el marco de la Agenda Distrital de Evaluaciones.
•        Informes de seguimiento del avance de las políticas públicas.
Fase 3: 
•        Tercera aplicación metodológica para el análisis de la oferta desarrollo productivo que permita generar recomendaciones sobre la convergencia de programas distritales y proyectos de la región metropolitana para el impulso a economías de aglomeración y sectores de especialización.
•        Estructuración ejecución socialización y divulgación de 4 evaluaciones de política pública que serán definidas en el marco de la Agenda Distrital de Evaluaciones.
•        Informes de seguimiento del avance de las políticas públicas.
Fase 4: 
•        Cuarta aplicación metodológica para el análisis de la oferta desarrollo productivo que permita generar recomendaciones sobre resultados de la articulación intersectorial y las agendas público/privadas para impulsar nuevos sectores de oportunidad.
•        Estructuración ejecución socialización y divulgación de 4 evaluaciones de política pública que serán definidas en el marco de la Agenda Distrital de Evaluaciones.
•        Informes de seguimiento del avance de las políticas públicas.
Adicionalmente y de manera transversal se realizarán las actividades necesarias para poner a disposición de todos los sectores una base maestra de unidades productivas.</t>
  </si>
  <si>
    <t>20240409 Se reasigna de programa por el desarrollo conceptual hecho desde Gestión Pública</t>
  </si>
  <si>
    <t>Participación Incidente_2.1.8. 
 Pobreza_4.1.8 R
 Rrom_13.1.5.
 Rrom_13.1.4 
 Ruralidad_2.2.8. 
 Ruralidad_2.2.9 
 Ruralidad_3.1.7 E</t>
  </si>
  <si>
    <t>Número de fases del plan de acción desarrolladas para cumplir los objetivos del Ecosistema Distrital de Políticas Públicas</t>
  </si>
  <si>
    <t>0 fases del plan de acción desarrolladas
(2023)</t>
  </si>
  <si>
    <t>Subsecretaría de Políticas Públicas y Planeación Social y Económica</t>
  </si>
  <si>
    <t>18-04-2024 Si es sumatoria la magnitud hay que revisarla.
En virtud de que el indicador es tipo suma por favor ajustar las magnitudes del indicador por año a Uno (1) es decir 2024:1;2025:1;2026:1 y 2027:1
19-04-2024 Ajustada la magnitud e indicador</t>
  </si>
  <si>
    <t>Implementar el Modelo de relacionamiento integral con la ciudadanía para promover los accesos a los servicios de salud.</t>
  </si>
  <si>
    <t>Se proyecta  promover la transparencia corresponsabilidad en el uso de los servicios de salud acceso a la información racionalización y divulgación de trámites y servicios y atención a la ciudadanía con enfoque diferencial poblacional y de género. 
 Implementar acciones de gestión de PQRS y de otros requerimientos asociadas a las presuntas fallas en la prestación de servicios de salud como fuente clave de mejora en los procesos de atención. Se contempla: el desarrollo de la Política Pública Distrital de Servicio a la Ciudadanía a nivel distrital y territorial ; el plan de fortalecimiento de la capacidad de la ciudadanía para hacer efectivo el goce de sus derechos de las competencias de los servidores públicos que atienden a la ciudadanía y de transparencia; los canales (presenciales virtuales y telefonícos) de dialogo e información al ciudadano con enfoque diferencial a nivel territorial y distrital; las e ncuestas de percepción de satisfacción de los usuarios acerca de los servicios de salud recibidos según el cronograma establecido y la divulgación de información para el fortalecimiento de la capacidad de la ciudadanía para hacer efectivo el goce de sus derechos así como de las competencias y transparencia de los colaboradores que atienden a la ciudadanía.</t>
  </si>
  <si>
    <r>
      <rPr>
        <sz val="11"/>
        <color theme="1"/>
        <rFont val="Candara"/>
      </rPr>
      <t xml:space="preserve">Se sugiere ajustar en lenguaje inclyente (personas usuarias).
Recuerden: Como se dijo en las reuniones de ayer se sugiere verificar la redacción de la meta cuál es el beneficio para las personas cuántas estiman que se beneficien. 
</t>
    </r>
    <r>
      <rPr>
        <b/>
        <i/>
        <sz val="11"/>
        <color theme="1"/>
        <rFont val="Candara"/>
      </rPr>
      <t xml:space="preserve">Revisar la meta propuesta pues es de resultado pero a través de qué lo van a lograr (meta de producto) qué es lo que habría que desarrollar
</t>
    </r>
    <r>
      <rPr>
        <sz val="11"/>
        <color theme="1"/>
        <rFont val="Candara"/>
      </rPr>
      <t>Se revisa la redacción de la meta el alcance de la meta el indicador la linea de base la unidad de medida y la fuente de Información de la linea de base y los recursos por parte de los equipos ténicos de la Secretaría Distrital de Salud (Se adjunta archivo). Por favor tener en cuenta la redacción de la meta como señala a continuación y la demás información modificada del archivo adjunto:
Implementar el Modelo de relacionamiento integral con la ciudadanía para promover los accesos a los servicios de salud.</t>
    </r>
  </si>
  <si>
    <t>Afro-Palenquero_1.3.23 
 Indigena_4.3.1.C
 LGBTI_1.5.7 R
 Migrantes_1.1.12 
 Raizal_3.1.7. 
 Rrom_5.1.9 E</t>
  </si>
  <si>
    <t>% del Modelo de relacionamiento integral con la ciudadanía para promover los accesos a los servicios de salud implementado</t>
  </si>
  <si>
    <t xml:space="preserve">% del Modelo de relacionamiento integral con la ciudadanía para promover los accesos a los servicios de salud </t>
  </si>
  <si>
    <r>
      <rPr>
        <sz val="11"/>
        <color rgb="FF000000"/>
        <rFont val="Candara"/>
      </rPr>
      <t xml:space="preserve">-Salud solicita cambiar esta meta de Programa. 5.34. Cercanía con la ciudadanía.  </t>
    </r>
    <r>
      <rPr>
        <sz val="11"/>
        <color rgb="FFFF0000"/>
        <rFont val="Candara"/>
      </rPr>
      <t xml:space="preserve">Por favor reubicarla la en el Programa 2.13. Salud con calidad y en el territorio.                                                                                                                      </t>
    </r>
    <r>
      <rPr>
        <sz val="11"/>
        <color rgb="FF000000"/>
        <rFont val="Candara"/>
      </rPr>
      <t>-Igualmente solicita el ajuste del nombre del indicador así:</t>
    </r>
    <r>
      <rPr>
        <sz val="11"/>
        <color rgb="FFFF0000"/>
        <rFont val="Candara"/>
      </rPr>
      <t xml:space="preserve"> % de implementación del Modelo de relacionamiento integral con la ciudadanía para promover el acceso a los servicios de salud implementado
</t>
    </r>
    <r>
      <rPr>
        <sz val="11"/>
        <color rgb="FF000000"/>
        <rFont val="Candara"/>
      </rPr>
      <t>- Ajustar la formula del indicador así:</t>
    </r>
    <r>
      <rPr>
        <sz val="11"/>
        <color rgb="FFFF0000"/>
        <rFont val="Candara"/>
      </rPr>
      <t xml:space="preserve"> "No de actividades ejecutadas / No. de Actividades planeadas * 100"
</t>
    </r>
    <r>
      <rPr>
        <sz val="11"/>
        <color rgb="FF000000"/>
        <rFont val="Candara"/>
      </rPr>
      <t>- Ajustar la línea de base así:</t>
    </r>
    <r>
      <rPr>
        <sz val="11"/>
        <color rgb="FFFF0000"/>
        <rFont val="Candara"/>
      </rPr>
      <t xml:space="preserve"> 0%
</t>
    </r>
    <r>
      <rPr>
        <sz val="11"/>
        <color rgb="FF000000"/>
        <rFont val="Candara"/>
      </rPr>
      <t xml:space="preserve"> -Y ajustar la la fuente de la línea de base así</t>
    </r>
    <r>
      <rPr>
        <sz val="11"/>
        <color rgb="FFFF0000"/>
        <rFont val="Candara"/>
      </rPr>
      <t xml:space="preserve">: Subsecretaría  de Gestion Territorial Participación y Sservicios al Cidadano
</t>
    </r>
  </si>
  <si>
    <t>Contribuir al 100% en el ejercicio de la transparencia e innovación para el fortalecimiento de las capacidades institucionales del sector</t>
  </si>
  <si>
    <t xml:space="preserve">
 Se realizará una articulación del Centro Integrado de la Salud y las Sedes adminsitrativas de la Etidad; asi como la actuliazacion de la Plataforma Estratégica de la entidad con el fin de generar estrategias para la sostenibilidad del Sistema de Gestión de Calidad fortaleciendo la implementación y el monitoreo de cada política del Modelo Integrado de Planeación y Gestión al interior de cada proceso de la entidad.
  Se contribuirá al realizar la contratación mediante el debido proceso de selección para contar con un recurso humano idóneo y así poder cumplir con los objetivos institucionales. 
  Así mismo asegurar la transparencia institucional así como la promoción de la innovación en la gestión física y tecnológica los cuales conllevan a la optimización de los procesos institucionales.</t>
  </si>
  <si>
    <r>
      <rPr>
        <sz val="11"/>
        <color theme="1"/>
        <rFont val="Candara"/>
      </rPr>
      <t xml:space="preserve">Se sugiere revisar si se está hablando de personas es clave estimar cuántos y cuántas.
Recuerden: Como se dijo en las reuniones de ayer se sugiere verificar la redacción de la meta cuál es el beneficio para las personas cuántas estiman que se beneficien. 
</t>
    </r>
    <r>
      <rPr>
        <b/>
        <sz val="11"/>
        <color rgb="FFFF0000"/>
        <rFont val="Candara"/>
      </rPr>
      <t xml:space="preserve">Se debe cambiar la meta a:
"A 2028 en el marco de las políticas del MIPG se contribuirá con  la transparencia e innovación institucional a través del uso adecuado del 100% de los recursos financieros asignados para la satisfacción de necesidades en materia de recursos humanos físicos y tecnológicos."
</t>
    </r>
    <r>
      <rPr>
        <sz val="11"/>
        <color theme="1"/>
        <rFont val="Candara"/>
      </rPr>
      <t>Se debe ajustar el valor de la inversión a $230.123.537.650
Se revisa la redacción de la meta el alcance de la meta el indicador la linea de base la unidad de medida y la fuente de Información de la linea de base y los recursos por parte de los equipos ténicos de la Secretaría Distrital de Salud (Se adjunta archivo). Por favor tener en cuenta la redacción de la meta como señala a continuación y la demás información modificada del archivo adjunto:
Contribuir al 100% en el ejercicio de la transparencia e innovación institucional</t>
    </r>
  </si>
  <si>
    <t>20240409 Se ajusta redacción de la meta por "Contribuir al 100% en el ejercicio de la transparencia e innovación para el fortalecimiento de las capacidades institucionales del sector" y se cambia de programa</t>
  </si>
  <si>
    <t>Transparencia_1.1.27 
 Transparencia_1.2.3 L</t>
  </si>
  <si>
    <t>Porcentaje  del  ejercicio de la transparencia e innovación institucional contribuido</t>
  </si>
  <si>
    <t>% ejercicio de la transparencia e innovación institucional contribuido</t>
  </si>
  <si>
    <r>
      <rPr>
        <sz val="11"/>
        <color rgb="FF000000"/>
        <rFont val="Candara"/>
      </rPr>
      <t xml:space="preserve">-Salud solicita ajustar el alcance de la meta </t>
    </r>
    <r>
      <rPr>
        <sz val="11"/>
        <color rgb="FFFF0000"/>
        <rFont val="Candara"/>
      </rPr>
      <t>así: "Actualización de la Plataforma Estratégica de la entidad con el fin de generar estrategias para la sostenibilidad del Sistema de Gestión de Calidad fortaleciendo la implementación y el monitoreo de cada política del Modelo Integrado de Planeación y Gestión al interior de cada proceso de la entidad.
Se contribuirá con realizar la contratación mediante el debido proceso de selección para contar con un recurso humano idóneo y así poder cumplir con los objetivos institucionales. 
Por otra parte se proyecta la modernización a la edificación que incluye la dotación de mobiliarios en puestos de trabajo ventilación mecánica e iluminación de: Edificio Administrativo Edificio Hemocentro y Edificio de Salud Pública así como también en temas de modernización tecnológica y de equipos como lo son: Modernización de Ascensores Modernización de la Red Contra Incendios Modernización de Agua Potable y Modernización de las Redes de Aguas Servidas y Aguas Lluvias. "</t>
    </r>
    <r>
      <rPr>
        <sz val="11"/>
        <color rgb="FF000000"/>
        <rFont val="Candara"/>
      </rPr>
      <t xml:space="preserve">
</t>
    </r>
    <r>
      <rPr>
        <sz val="11"/>
        <color rgb="FFFF0000"/>
        <rFont val="Candara"/>
      </rPr>
      <t xml:space="preserve">
</t>
    </r>
    <r>
      <rPr>
        <sz val="11"/>
        <color rgb="FF000000"/>
        <rFont val="Candara"/>
      </rPr>
      <t>- Ajustar la formula del indicador así:</t>
    </r>
    <r>
      <rPr>
        <sz val="11"/>
        <color rgb="FFFF0000"/>
        <rFont val="Candara"/>
      </rPr>
      <t xml:space="preserve"> "Número de actividades ejecutadas / número de actividades programadas *100"
</t>
    </r>
    <r>
      <rPr>
        <sz val="11"/>
        <color rgb="FF000000"/>
        <rFont val="Candara"/>
      </rPr>
      <t>- Ajustar la línea de base así:</t>
    </r>
    <r>
      <rPr>
        <sz val="11"/>
        <color rgb="FFFF0000"/>
        <rFont val="Candara"/>
      </rPr>
      <t xml:space="preserve"> 0%
</t>
    </r>
    <r>
      <rPr>
        <sz val="11"/>
        <color rgb="FF000000"/>
        <rFont val="Candara"/>
      </rPr>
      <t xml:space="preserve"> -Y ajustar la la fuente de la línea de base así</t>
    </r>
    <r>
      <rPr>
        <sz val="11"/>
        <color rgb="FFFF0000"/>
        <rFont val="Candara"/>
      </rPr>
      <t xml:space="preserve">: Subsecretaría Corporativa - SDS
</t>
    </r>
  </si>
  <si>
    <t>Desarrollar un plan para el fortalecimiento de las capacidades institucionales de la UAECOB</t>
  </si>
  <si>
    <t>Mejorar la gestión institucional para la prestación eficiente de los servicios y el fortalecimiento de la cadena de valor a los ciudadanos en los relacionado con la gestión administrativa y de infraestructura TI comunicaciones y seguridad de la información como soporte de la misionalidad de la entidad</t>
  </si>
  <si>
    <r>
      <rPr>
        <sz val="11"/>
        <color theme="1"/>
        <rFont val="Candara"/>
      </rPr>
      <t xml:space="preserve">Recuerden: Como se dijo en las reuniones de ayer se sugiere verificar la redacción de la meta cuál es el beneficio para las personas cuántas estiman que se beneficien. 
Solicitamos ajustar el valor del  presupuesto es $540100000 teniendo en cuenta que el cuerpo de bomberos cubre toda la ciudad de bogota los beneficiarios es el total de los habitantes de  la ciudad
</t>
    </r>
    <r>
      <rPr>
        <b/>
        <i/>
        <sz val="11"/>
        <color theme="1"/>
        <rFont val="Candara"/>
      </rPr>
      <t xml:space="preserve">Recuerden que deben coordinar con Gestión Pública (MIPG)
</t>
    </r>
    <r>
      <rPr>
        <b/>
        <sz val="11"/>
        <color rgb="FFFF0000"/>
        <rFont val="Candara"/>
      </rPr>
      <t>Debe ser coordinado con Secretaria General porque deben dar línea</t>
    </r>
  </si>
  <si>
    <t>20240409 La apuesta de este PDD es hacer énfasis en el fortalecimiento de las capacidades institucionales más no centrarse en el MIPG. Se ajustó redacción general en lógica del fortalecimiento de capacidades institucionales y se cambio de programa ppor el nuevo creado desde gestión pública</t>
  </si>
  <si>
    <t xml:space="preserve">Porcentaje de avance en la implementación de un plan para el fortalecimiento del modelo integrado de planeación y gestión administrativa del Cuerpo Oficial de Bomberos de Bogotá
</t>
  </si>
  <si>
    <t>(Numero de actividades proyectadas/ Total de actividades planteadas)*100</t>
  </si>
  <si>
    <t>20-04-2024 ajustado según matriz auxiliar propia de la SSCJ el 19-04-2024</t>
  </si>
  <si>
    <t xml:space="preserve">Ejecutar la prestación de servicios de seguridad convivencia y justicia garantizando la operación y gestión de la estructura organizacional </t>
  </si>
  <si>
    <t>La ejecución de la meta garantiza la operación de los equipamientos a cargo de la Secretaría de Seguridad Convivencia Justicia en donde se incluyen temas como mantenimiento dotación recurso humano sostenimiento y gestión administrativa que permita los servicios y funciones de la entidad. Además incluye el fortalecer y  hacer seguimiento al modelo integrado de gestión y participación ciudadana acorde con las dinámicas sociales culturales y económicas de las políticas de desarrollo y eficiencia administrativa.</t>
  </si>
  <si>
    <t>Secretaría Distrital de Seguridad Convivencia y Justicia</t>
  </si>
  <si>
    <t>La meta no es una meta de producto. Quienes son la entidad cabeza.
Meta ok
Recuerden que deben coordinar con Gestión Pública (MIPG)
Debe ser coordinado con Secretaria General porque deben dar línea</t>
  </si>
  <si>
    <t>20240409 Se reemplazo con Fortalecer las capacidades institucionales para la prestación de servicios de seguridad convivencia y justicia garantizando la operación y gestión de la estructura organizacional la meta que estaba como: Ejecutar la prestación de servicios de seguridad convivencia y justicia garantizando la operación y gestión de la estructura organizacional.
Lo anterior porque la meta no correspondía con el alcance y por lineamineto de Gestión Pública "Revisar la redacción de la meta en lógica de fortalecimiento de capacidades institucionales porque como está redactada actualmente difiere del alcance-MIPG"</t>
  </si>
  <si>
    <t>Participación Incidente_1.1.9. 
 Participación Incidente_2.1.6.</t>
  </si>
  <si>
    <t>Porcentaje de avance en el cumplimiento de la prestación de servicios</t>
  </si>
  <si>
    <t>(Fases avanzadas en la implementación de servicios/fases planeadas en la prestación de servicios)*100</t>
  </si>
  <si>
    <t>100% 
(2023)</t>
  </si>
  <si>
    <t>SDSCJ</t>
  </si>
  <si>
    <t xml:space="preserve">18-04-2024 La magnitud da 112. Si es suma es necesario revisar. Pues hablan de 1 plan en la meta.
20-04-2024 ajustado según matriz auxiliar propia de la SSCJ el 19-04-2024
</t>
  </si>
  <si>
    <t>Fortalecer la Secretaría Distrital de Seguridad Convivencia y Justicia para una gestión más eficiente.</t>
  </si>
  <si>
    <t>Un proceso de optimización de procesos procedimientos planta de personal y estructura de la Secretaría Distrital de Seguridad Convivencia y Justicia. Resultado: asegurar el liderazgo y las capacidades de gestión y coordinación requeridas en el marco de la política pública para la seguridad ciudadana convivencia y acceso al Sistema Distrital de Justicia</t>
  </si>
  <si>
    <t>20240409 Se ajusta meta dejándola en términos de modernización y no de reestructuración por recomendación de gestión pública</t>
  </si>
  <si>
    <t>Afro-Palenquero_1.3.8 P
 Indigena_5.1.2.C</t>
  </si>
  <si>
    <t>Porcentaje de avance en el plan de optimización</t>
  </si>
  <si>
    <t>(Fases avanzadas en la optimización/fases planeadas en la optimización)*100</t>
  </si>
  <si>
    <t>20-04-2024 ajustado según matriz auxiliar propia de la SSCJ el 19-04-2024
21-04-2024. Revisar de acuerdo a como quede redactado el articulado.  (Denominación de la meta).
22-04-2024.  Ajustada la denominación de la meta alcance indicador y fórmula de acuerdo a los sugerido por la Secretaría General a la SSCJ</t>
  </si>
  <si>
    <t>Implementar un sistema de información integrado interoperable y de gestión del conocimiento para el análisis estratégico y toma de decisión el monitoreo y evaluación de Planes Programas Estrategias y Proyectos desarrollados en el Sector Seguridad Convivencia y Justicia</t>
  </si>
  <si>
    <t>La implementación de un sistema de información integrado interoperable y de gestión del conocimiento en el ámbito del Sector Seguridad Convivencia y Justicia es una medida fundamental para mejorar la eficiencia y la efectividad en la gestión de este sector. Este sistema tiene como objetivo principal proporcionar una plataforma centralizada donde se pueda recopilar almacenar y analizar datos relevantes relacionados con la seguridad la convivencia y la justicia.
Al ser integrado este sistema permite la conexión y el intercambio de información entre diferentes entidades organismos y agencias involucradas en el sector lo que facilita la coordinación y colaboración entre ellas. La interoperabilidad garantiza que los diferentes sistemas y herramientas utilizados por estas entidades puedan comunicarse y trabajar de manera conjunta evitando duplicidades y optimizando los recursos disponibles.
Por otro lado el sistema de gestión del conocimiento permite organizar y estructurar la información de manera que sea fácilmente accesible y utilizable para la toma de decisiones estratégicas. Esto implica la creación de bases de datos repositorios de documentos herramientas de análisis y visualización de datos entre otros recursos que ayuden a identificar tendencias patrones y áreas de mejora en el sector de seguridad convivencia y justicia.
Además este sistema facilita el monitoreo y la evaluación de los planes programas estrategias y proyectos desarrollados en el sector. Permite hacer un seguimiento en tiempo real de su implementación identificar posibles desviaciones o problemas y tomar medidas correctivas de manera oportuna. Asimismo proporciona indicadores clave de rendimiento que permiten medir el impacto y la efectividad de las acciones llevadas a cabo en el sector.</t>
  </si>
  <si>
    <r>
      <rPr>
        <sz val="11"/>
        <color theme="1"/>
        <rFont val="Candara"/>
      </rPr>
      <t xml:space="preserve">Ajustar el alcance de la meta: Mejoramiento de las capacidades de analisis estratregico y la toma de decisión informada basada en la evidencia y en la oportuniad de la respuestas ante las necsaidades de seguridad convivencia y justicia
</t>
    </r>
    <r>
      <rPr>
        <sz val="11"/>
        <color rgb="FFFF0000"/>
        <rFont val="Candara"/>
      </rPr>
      <t>19/MAR-SDP-EDD: no es un producto el mejoramiento es el resultado de los productos entregados</t>
    </r>
  </si>
  <si>
    <t>Derechos Humanos_3.1.1 S</t>
  </si>
  <si>
    <t>Sistema de Información y de gestión del conocimiento para seguimiento gestión y toma de decisiones en la SDSCJ</t>
  </si>
  <si>
    <t>(Porcentaje de Fases implementadas del sistema de información/fases planeadas del sistema de información)*100</t>
  </si>
  <si>
    <t>18-04-2024 Verificar fórmula de indicador si sigue siendo la misma
20-04-2024 ajustado según matriz auxiliar propia de la SSCJ el 19-04-2024</t>
  </si>
  <si>
    <t>Fortalecer la capacidad de los 3 canales de atención (presencial virtual y telefónico) para atender orientar y responder a las necesidades de la población con un enfoque diferencial en cada rincón de la Ciudad.</t>
  </si>
  <si>
    <t>El sistema distrital de servicio a la ciudadanía está compuesto por canales presencial telefónico y virtual para integrar la oferta de trámites y servicios de todas las entidades y mejorar la calidad del servicio de tal manera que la administración distrital se acerque a la ciudadanía de manera ágil integral accesible y oportuna. Para esto se desarrollarán las siguientes acciones:
- Articulación interinstitucional para ampliar la oferta de servicios en los cades e implementar una estrategia itinerante que permita acercar los servicios de la adminitración Distrital al territorio. Turno digital. Ampiar la orientación para que el ciudadano pueda consultar los trámites a través de los kioskos 
-Diagnósticar  la oferta y demanda de trámites y servicios y canales de atención así como la caracterización grupos de valor e interés de la administración distrital incluyendo participación ciudadanía (2024). 
 - Racionalización de trámites otros procesos administrativos (OPA)  y consultas de acceso a información pública (CAIP) para faciliar el udo de la oferta institucional.
- Fortalecer el supercade virtual mejorando la expreriencia de usuario en un solo sitio se encuentren los trámites y se puedan realizar.
 - Modernizar el Sistema Distrital para la Gestión de Peticiones Ciudadanas – Bogotá Te Escucha para mejorar la experiencia de las y los usuarios.
- Articular el Modelo de seguimiento acompañamiento y evaluación del servicio prestado a la ciudadanía con el Modelo de Relacionamiento a la Ciudadanía y de esta manera mejorar la calidad del servicio prestado en canal presencial virtual y telefónico así como la calidad de la respuesta de las peticiones ciudadanas (coherencia claridad calidez y oportunidad).
- Aumentar la cantidad de los servidores formados y la calidad de la cualificación en temáticas de servicio a la ciudadanía. 
- Medir la la satisfacción de la ciudadanía respecto a la calidad del servicio prestado por la Administración Distrital.</t>
  </si>
  <si>
    <r>
      <rPr>
        <b/>
        <sz val="11"/>
        <color rgb="FF000000"/>
        <rFont val="Candara"/>
      </rPr>
      <t xml:space="preserve">Se ajusta la meta por la siguiente: 
</t>
    </r>
    <r>
      <rPr>
        <sz val="11"/>
        <color rgb="FF000000"/>
        <rFont val="Candara"/>
      </rPr>
      <t xml:space="preserve"> Modernizar 10 puntos de atención de la Red CADE mediante un proceso de transformación digital que permita brindar una atención más cercana ágil y sencilla en el territorio.
</t>
    </r>
    <r>
      <rPr>
        <b/>
        <sz val="11"/>
        <color rgb="FF000000"/>
        <rFont val="Candara"/>
      </rPr>
      <t xml:space="preserve">
Alcande de la meta:
</t>
    </r>
    <r>
      <rPr>
        <sz val="11"/>
        <color rgb="FF000000"/>
        <rFont val="Candara"/>
      </rPr>
      <t xml:space="preserve">El sistema distrital de servicio a la ciudadanía está compuesto por canales presencial telefónico y virtual para integrar la oferta de trámites y servicios de todas las entidades y mejorar la calidad del servicio de tal manera que la administración distrital se acerque a la ciudadanía de manera ágil integral accesible y oportuna. Para esto se implementará en 10 puntos de atención de la Red CADE una serie de acciones de transformación digital que permitan brindar una atención más cercana ágil y sencilla en el territorio. Se desarrollarán las siguientes acciones:
- Articulación interinstitucional para Ampliar la oferta de servicios en los cades e implementar una estrategia itinerante que permita acercar los servicios de la adminitración Distrital al territorio. Turno digital. Ampiar la orientación para que el ciudadano pueda consultar los trámites a través de los kioskos 
-Diagnósticar  la oferta y demanda de trámites y servicios y canales de atención así como la caracterización grupos de valor e interés de la administración distrital incluyendo participación ciudadanía (2024). 
 - Racionalización de trámites otros procesos administrativos (OPA)  y consultas de acceso a información pública (CAIP) para faciliar el udo de la oferta institucional.
- Fortalecer el supercade virtual mejorando la expreriencia de usuario en un solo sitio se encuentren los trámites y se puedan realizar.
 - Modernizar el Sistema Distrital para la Gestión de Peticiones Ciudadanas – Bogotá Te Escucha para mejorar la experiencia de las y los usuarios.
- Articular el Modelo de seguimiento acompañamiento y evaluación del servicio prestado a la ciudadanía. Este Modelo mide la calidad del servicio prestado en canal presencial virtual y telefónico así como la calidad de la respuesta de las peticiones ciudadanas (coherencia claridad calidez y oportunidad).
- Aumentar la cantidad de los servidores formados y la calidad de la cualificación en temáticas de servicio a la ciudadanía. 
- Medir la la satisfacción de la ciudadanía respecto a la calidad del servicio prestado por la Administración Distrital.
</t>
    </r>
    <r>
      <rPr>
        <b/>
        <sz val="11"/>
        <color rgb="FF000000"/>
        <rFont val="Candara"/>
      </rPr>
      <t xml:space="preserve">
 El indicador:
 Número de puntos de atención de la Red CADE modernizados con acciones de transformación digital
 Formula del indicador:
 Sumatoria de puntos de atención de la Red CADE modernizados con acciones de transformación digital
 Línea base: ND
 Magnitud de la meta 2028: 10
 Inversión:  $20.499.330.010
Jorge Gonzalez SDP 21-03 : se realizaron los ajustes solicitados</t>
    </r>
  </si>
  <si>
    <t>Afro-Palenquero_2.2.25 
 BTI_1.1.4 K
 Discapacidad_4.1.1 M
 LGBTI_1.1.8 S
 LGBTI_1.1.9 P
 Migrantes_1.1.4 P
 Migrantes_1.1.5. 
 Mujeres_3.2.11 
 Participación Incidente_1.2.2. 
 Servicio a la Ciudadanía_1.1.4 E
 Servicio a la Ciudadanía_1.1.5 E
 Servicio a la Ciudadanía_2.1.3 E
 Servicio a la Ciudadanía_3.1.3 E
 Servicio a la Ciudadanía_3.1.7 E
 Servicio a la Ciudadanía_3.1.8 I
 Servicio a la Ciudadanía_3.1.9 P
 Servicio a la Ciudadanía_4.1.1 C
 Servicio a la Ciudadanía_4.1.2 A
 Servicio a la Ciudadanía_4.1.3 C
 Servicio a la Ciudadanía_4.1.4 A
 Servicio a la Ciudadanía_5.1.2 P
 Servicio a la Ciudadanía_5.1.3 I
 Servicio a la Ciudadanía_6.1.1 E
 Servicio a la Ciudadanía_6.1.2 M
 Servicio a la Ciudadanía_7.1.1 T
 Servicio a la Ciudadanía_7.1.3 I
 Servicio a la Ciudadanía_7.1.4 I
 Transparencia_1.1.52 
 Vejez_5.1.2 A</t>
  </si>
  <si>
    <t>Canales de atención de la Red CADE presencial virtual y telefónico fortalecidos</t>
  </si>
  <si>
    <r>
      <rPr>
        <sz val="11"/>
        <color theme="1"/>
        <rFont val="Candara"/>
      </rPr>
      <t xml:space="preserve">Se requiere se dejen los siguientes items de la siguiente manera: 
</t>
    </r>
    <r>
      <rPr>
        <b/>
        <sz val="11"/>
        <color theme="1"/>
        <rFont val="Candara"/>
      </rPr>
      <t xml:space="preserve">Meta sectorial
</t>
    </r>
    <r>
      <rPr>
        <sz val="11"/>
        <color theme="1"/>
        <rFont val="Candara"/>
      </rPr>
      <t xml:space="preserve">Modernizar los 3 canales de atención de la Red CADE  (presencial virtual y telefónico) con un enfoque poblacional y diferencial para brindar una atención cercana y que responda a las necesidades reales de la población en el territorio.
</t>
    </r>
    <r>
      <rPr>
        <b/>
        <sz val="11"/>
        <color theme="1"/>
        <rFont val="Candara"/>
      </rPr>
      <t>Nombre del indicador</t>
    </r>
    <r>
      <rPr>
        <sz val="11"/>
        <color theme="1"/>
        <rFont val="Candara"/>
      </rPr>
      <t xml:space="preserve">:
Porcentaje de avance de la modernización de los 3 canales de atención de la Red CADE presencial virtual y telefónico.
</t>
    </r>
    <r>
      <rPr>
        <b/>
        <sz val="11"/>
        <color theme="1"/>
        <rFont val="Candara"/>
      </rPr>
      <t xml:space="preserve">
Formula del indicador: </t>
    </r>
    <r>
      <rPr>
        <sz val="11"/>
        <color theme="1"/>
        <rFont val="Candara"/>
      </rPr>
      <t xml:space="preserve">
(Número acciones implementadas para la modernización puntos de atención de la Red CADE / Número acciones para la modernización puntos de atención de la Red CADE planeadas)*100
20-04-2024 Meta ajutsada a 3 canales
</t>
    </r>
    <r>
      <rPr>
        <b/>
        <sz val="11"/>
        <color theme="1"/>
        <rFont val="Candara"/>
      </rPr>
      <t xml:space="preserve">Magnitud meta 2028: 100%
</t>
    </r>
    <r>
      <rPr>
        <sz val="11"/>
        <color theme="1"/>
        <rFont val="Candara"/>
      </rPr>
      <t>18-04-2024 la meta está en 3 la magnitud es 3 no 100%. No se ajusta indicador ni fórmula.</t>
    </r>
  </si>
  <si>
    <t>Implementar un (1) servicio de asistencia técnica integral para el mejoramiento de la gestión y el desempeño en la administración distrital orientado a la solución de los retos de ciudad</t>
  </si>
  <si>
    <t xml:space="preserve">El propósito de la meta es contar con un (1) servicio que mejore la articulación intersectorial interinstitucional y multinivel (local distrital y regional) desde el fortalecimiento de capacidades institucionales para la generación de valor público para lograr la adecuada formulación implementación y seguimiento de las políticas estrategias planes y programas distritales que permitan contar con entidades fortalecidas y empoderadas que respondan de manera efectiva y eficiente a las necesidades ciudadanas. 
Se ejecutará desde dos líneas de trabajo: una asociada a las capacidades institucionales identificadas para dar respuesta a la implementación y sostenibilidad de las políticas de gestión y desempeño y otros temas transversales a la gestión pública distrital; y otra relacionada con las capacidades institucionales existentes y requeridas para atender los retos de ciudad desde una perspectiva institucional articulada. Para tal fin se plantean las siguientes fases que facilitarán el desarrollo de la estrategia:
Fase 1 - Análisis de capacidades distritales con enfoque colaborativo – 10% - 2024
Fase 2 - Estrategia de intervención diseñada - 20% - 2024
Fase 3 - Implementación escalonada basada en priorización de la Estrategia de intervención - 20% - 2025; 20% - 2026; 10% - 2027.
Fase 4 - Seguimiento y evaluación de resultados de implementación de la Estrategia de intervención – 5% - 2025; 5% - 2026; 10% - 2027.
</t>
  </si>
  <si>
    <t>Ajustar presupusto así: $119.556.321.446
Ajusta parte introductoria del alcance de la meta de la siguiente forma:
 El propósito de la meta es contar con un (1) esquema que mejore la articulación intersectorial interinstitucional y multinivel (local distrital y regional) desde el fortalecimiento de capacidades institucionales con énfasis en el ámbito territorial para lograr la adecuada formulación implementación y seguimiento de las políticas estrategias planes y programas distritales que permitan contar con entidades fortalecidas y empoderadas que respondan de manera efectiva y eficiente a las necesidades ciudadanas.
 Se plantean las siguientes fases:
 *las fases quedarían igual*</t>
  </si>
  <si>
    <t>Afro-Palenquero_2.2.24 
 Afro-Palenquero_5.1.1.E
 Seguridad_4.3.10 
 Seguridad_4.3.11.
 Seguridad_4.3.14.
 Seguridad_4.3.9. 
 Talento Humano_2.2.1 P
 Talento Humano_3.1.12 
 Talento Humano_3.1.13 
 Transparencia_1.1.31 
 Transparencia_1.2.5</t>
  </si>
  <si>
    <t>Servicio de asistencia técnica integral para el mejoramiento de la gestión y el desempeño en la administración distrital orientado a la solución de los retos de ciudad impleentado</t>
  </si>
  <si>
    <r>
      <rPr>
        <sz val="11"/>
        <color theme="1"/>
        <rFont val="Candara"/>
      </rPr>
      <t xml:space="preserve">Se requiere se dejen los siguientes items de la siguiente manera: 
</t>
    </r>
    <r>
      <rPr>
        <b/>
        <sz val="11"/>
        <color theme="1"/>
        <rFont val="Candara"/>
      </rPr>
      <t>Redacción de la Meta:</t>
    </r>
    <r>
      <rPr>
        <sz val="11"/>
        <color theme="1"/>
        <rFont val="Candara"/>
      </rPr>
      <t xml:space="preserve">
Implementar una (1) estrategia integral e interinstitucional para el fortalecimiento de capacidades institucionales para la generación de valor público.
</t>
    </r>
    <r>
      <rPr>
        <b/>
        <sz val="11"/>
        <color theme="1"/>
        <rFont val="Candara"/>
      </rPr>
      <t xml:space="preserve">Alcance de la meta
</t>
    </r>
    <r>
      <rPr>
        <sz val="11"/>
        <color theme="1"/>
        <rFont val="Candara"/>
      </rPr>
      <t xml:space="preserve">
El propósito de la meta es contar con un (1) estrategia que mejore la articulación intersectorial interinstitucional y multinivel (local distrital y regional) desde el fortalecimiento de capacidades institucionales para la generación de valor público para lograr la adecuada formulación implementación y seguimiento de las políticas estrategias planes y programas distritales que permitan contar con entidades fortalecidas y empoderadas que respondan de manera efectiva y eficiente a las necesidades ciudadanas. 
Se ejecutará desde dos líneas de trabajo: una asociada a las capacidades institucionales identificadas para dar respuesta a la implementación y sostenibilidad de las políticas de gestión y desempeño y otros temas transversales a la gestión pública distrital; y otra relacionada con las capacidades institucionales existentes y requeridas para atender los retos de ciudad desde una perspectiva institucional articulada. Para tal fin se plantean las siguientes fases que facilitarán el desarrollo de la estrategia:
Fase 1 - Análisis de capacidades distritales con enfoque colaborativo – 10% - 2024
Fase 2 - Estrategia de intervención diseñada - 20% - 2024
Fase 3 - Implementación escalonada basada en priorización de la Estrategia de intervención - 20% - 2025; 20% - 2026; 10% - 2027.
Fase 4 - Seguimiento y evaluación de resultados de implementación de la Estrategia de intervención – 5% - 2025; 5% - 2026; 10% - 2027.
</t>
    </r>
    <r>
      <rPr>
        <b/>
        <sz val="11"/>
        <color theme="1"/>
        <rFont val="Candara"/>
      </rPr>
      <t xml:space="preserve">Nombre del indicador:
</t>
    </r>
    <r>
      <rPr>
        <sz val="11"/>
        <color theme="1"/>
        <rFont val="Candara"/>
      </rPr>
      <t xml:space="preserve">
% de Implementación de la estrategia integral e interinstitucional para el fortalecimiento de capacidades institucionales para la generación de valor público.
</t>
    </r>
    <r>
      <rPr>
        <b/>
        <sz val="11"/>
        <color theme="1"/>
        <rFont val="Candara"/>
      </rPr>
      <t xml:space="preserve">Formula del indicador:
</t>
    </r>
    <r>
      <rPr>
        <sz val="11"/>
        <color theme="1"/>
        <rFont val="Candara"/>
      </rPr>
      <t xml:space="preserve">
Avance en las fases planteadas / Avance proyectado de las fases para el periodo * 100
</t>
    </r>
    <r>
      <rPr>
        <b/>
        <sz val="11"/>
        <color theme="1"/>
        <rFont val="Candara"/>
      </rPr>
      <t xml:space="preserve">Magnitud de la meta 2028: </t>
    </r>
    <r>
      <rPr>
        <sz val="11"/>
        <color theme="1"/>
        <rFont val="Candara"/>
      </rPr>
      <t xml:space="preserve">100%
20-04-2024 Ajustada meta alcance y magnitud
</t>
    </r>
  </si>
  <si>
    <t>Fortalecer la estrategia de Gobierno Abierto que integre y articule acciones de transparencia, innovación, datos abiertos, colaboración y alianzas con organismos internacionales y nacionales que fomenten confianza y acerquen a la ciudadanía con la Administración.</t>
  </si>
  <si>
    <t>Se fortalecerá  la estrategia distrital de Gobierno Abierto y Confiable la cual integrará y armonizará los procesos permanentes de rendición de cuentas con lenguaje claro accesible e incluyente y el aprovechamiento de los datos e información pública. 
Así mismo incluirá la formulación e implementación participativa e incidente del II Plan de Acción de Gobierno Abierto de la ciudad</t>
  </si>
  <si>
    <r>
      <rPr>
        <b/>
        <sz val="11"/>
        <color rgb="FF000000"/>
        <rFont val="Candara"/>
      </rPr>
      <t>Ajustar el presupuesto</t>
    </r>
    <r>
      <rPr>
        <sz val="11"/>
        <color rgb="FF000000"/>
        <rFont val="Candara"/>
      </rPr>
      <t xml:space="preserve"> en $15.098.414.568
</t>
    </r>
    <r>
      <rPr>
        <b/>
        <sz val="11"/>
        <color rgb="FF000000"/>
        <rFont val="Candara"/>
      </rPr>
      <t xml:space="preserve">Ajustar alcance: </t>
    </r>
    <r>
      <rPr>
        <sz val="11"/>
        <color rgb="FF000000"/>
        <rFont val="Candara"/>
      </rPr>
      <t xml:space="preserve">
Se busca diseñar y poner en marcha la estrategia para promover la política de integridad y transparencia para fortalecer el sentido de pertenencia por Bogotá.
Principales acciones:
*Exploración de alternativas de trabajo conjunto  
*Documento de bases para una estrategia de cercanía integridad y transparencia.
*Gestión de alianzas y coordinación interinstitucional.
*Formulación de un plan de acción a cuatro años con hitos concretos cada seis meses y victorias visibles cada tres meses. 
*Inicio de exploración de alternativas de financiamiento
*Suscripción de acuerdo marco o memorando de entendimiento
*Implementación de acciones
</t>
    </r>
    <r>
      <rPr>
        <b/>
        <sz val="11"/>
        <color rgb="FF000000"/>
        <rFont val="Candara"/>
      </rPr>
      <t>Nombre del indicador:</t>
    </r>
    <r>
      <rPr>
        <sz val="11"/>
        <color rgb="FF000000"/>
        <rFont val="Candara"/>
      </rPr>
      <t xml:space="preserve">
% de consolidación de los componentes de transparencia e integridad para la transformación cultural prevención y control de actos de corrupción que motive un diálogo colaborativo con la ciudadanía y mejore la confianza en la administración distrital.
</t>
    </r>
    <r>
      <rPr>
        <b/>
        <sz val="11"/>
        <color rgb="FF000000"/>
        <rFont val="Candara"/>
      </rPr>
      <t>Fórmula del indicador:</t>
    </r>
    <r>
      <rPr>
        <sz val="11"/>
        <color rgb="FF000000"/>
        <rFont val="Candara"/>
      </rPr>
      <t xml:space="preserve">
(Acciones ejecutadas/ acciones programadas)*100</t>
    </r>
  </si>
  <si>
    <t>Participación Incidente_1.1.6. 
 Participación Incidente_1.2.22.
 Participación Incidente_2.1.1. 
 Participación Incidente_2.1.14.
 Talento Humano_2.1.1 P
 Transparencia_1.1.15 
 Transparencia_1.1.33 
 Transparencia_1.1.45 
 Transparencia_1.1.49 
 Transparencia_1.1.50 
 Transparencia_1.1.51 
 Transparencia_1.1.53 
 Transparencia_2.1.11 
 Transparencia_2.1.12 
 Transparencia_3.1.8 D
 Transparencia_3.1.13 
 Transparencia_3.1.14 
 Transparencia_3.1.15 
 Transparencia_3.3.10 
 Transparencia_3.3.11</t>
  </si>
  <si>
    <t>Estrategia  distrital para un Gobierno Abierto y Confiable implementada</t>
  </si>
  <si>
    <t>Se elimina esta meta y se crean 6 metas por lo que se requiere acceso para diligenciar en la matriz toda la información de cada una de ellas.
 El presupuesto corresponde a las 6 metas:
 1. Diseñar e implementar un modelo para la identificación y gestión de conflictos de interés y de resolución de dilemas éticos de los servidores y colaboradores del distrito
 2. Diseñar e implementar un protocolo de protección al denunciante interno de corrupción en el distrito.
 3. Formular e implementar el segundo Plan de Acción de Gobierno Abierto de Bogotá de la Alianza de Gobierno (OGP).
 4. Diseñar e implementar una estrategia integral y sistémica de rendición de cuentas con lenguaje claro que aborde los programas obras y proyectos que más le interesan o impactan a la ciudadanía en Bogotá.
 5. Diseñar e implementar una estrategia de cambio cultural para la integridad transparencia y corresponsabilidad para los servidores públicos y colabradores del distrito.
 6. Poner en marcha (1) una estrategia de posicionamiento de la memoria investigación histórica y difusión del patrimonio documental orientada a la consulta ciudadana.
20-04-2024 Meta ajustada</t>
  </si>
  <si>
    <t>5.34. Talento Humano unido por la ciudadania</t>
  </si>
  <si>
    <t xml:space="preserve">Asistir 46 entidades y organismos distritales  para fortalecer la Política de Gestión Estratégica del Talento Humano del  Índice de Desempeño Institucional (IDI). </t>
  </si>
  <si>
    <t xml:space="preserve">El DASCD asisitira a las 46 entidades y organismos distritales correspondiente al 100% de las entidades que les aplica la Política de Gestión Estratégica del Talento Humano del  Índice de Desempeño Institucional (IDI)  bajo las  siguientes acciones: 
1. Implementar acciones para promover la adecuada planificación con datos oportunos y veraces diseño de puestos de trabajo perfiles ocupacionales pertinentes y óptimo reclutamiento y selección.
2. Implementar acciones para fortalecer la gestión de competencias comportamentales (habilidades blandas) y funcionales con énfasis en las e-skills (competencias digitales) y el aprendizaje continuo. 
3. Implementar programas de bienestar  y de Seguridad y Salud en el Trabajo que   reconozcan y enaltezcan la labor de  los servidores públicos y colaboradores   con condiciones de trabajo  optimas -  que generen sentido de pertenencia y vocación de servicio  que permita  . para alcanzar los objetivos institucionales que impactan positivamente la  ciudad.
4. Acciones para potencializar y mantener  los sistemas de información de gestión del talento humano como el Sistema de información Distrital del Empleo y la Administración Pública (SIDEAP) el Sistema de Analitica de Datos del Talento Humano Distrital entre otros. 
</t>
  </si>
  <si>
    <t>Departamento Administrativo del Servicio Civil Distrital - DASCD</t>
  </si>
  <si>
    <t>Ajustar Meta así:
 Implementar 23 iniciativas que fortalezcan nuevas capacidades en el Talento Humano distrital con apropiación digital innovación publica así como el reconocimiento y el bien-estar laboral que estreche el vínculo con la ciudadanía
Jorge Gonzalez 21-03 cambio realizado</t>
  </si>
  <si>
    <t>Talento Humano_1.1.1 P
 Talento Humano_1.1.2 B
 Talento Humano_1.1.4 P
 Talento Humano_1.2.1 S
 Talento Humano_1.3.2 P
 Talento Humano_1.3.4 
 Talento Humano_1.3.6 B
 Talento Humano_2.1.2 P
 Talento Humano_2.1.3 T
 Talento Humano_2.1.4 S
 Talento Humano_2.2.2 P
 Talento Humano_2.2.3 A
 Talento Humano_2.2.5 P
 Talento Humano_2.2.6 P
 Talento Humano_2.3.1 
 Talento Humano_2.3.2 P
 Talento Humano_2.3.3 P
 Talento Humano_3.1.1 S
 Talento Humano_3.1.3 P
 Talento Humano_3.1.4 P
 Talento Humano_3.1.5 S
 Talento Humano_3.1.6 P
 Talento Humano_3.1.7 P
 Talento Humano_3.1.8 P
 Talento Humano_3.1.9 P
 Talento Humano_3.1.10</t>
  </si>
  <si>
    <t>Numero de entidades y organismos distritrales  asistidas para fortalecer la Política de Gestión Estratégica del Talento Humano.</t>
  </si>
  <si>
    <t>Departamento Administrativo del Servicio Civil Distrital</t>
  </si>
  <si>
    <t>Se elimina esta meta y se crean 2  metas por lo que se requiere acceso para diligenciar en la matriz toda la información de cada una de ellas. El presupuesto corresponde a las  2 metas:
1. Implementar 1 estrategia para fortalecer el potencial del talento humano de la administración distrital para generar valor público y contribuir al desarrollo de la ciudad creando confianza y legitimidad en su accionar.
2. Realizar 4 mediciones Índice de Desarrollo del Servicio Civil Distrital (IDSCD) para evaluar la gestión del talento humano en el Distrito.
20-04-2024 Se ajusta meta</t>
  </si>
  <si>
    <t>Desarrollar el 100% de mejoramiento en la atención, participación ciudadana incidente y formación para la atención integral con enfoques de género, diferencial y territorial, a través de los canales definidos por cada entidades, del Sector Movilidad</t>
  </si>
  <si>
    <t xml:space="preserve">
Mejoramiento de canales de atencion prestación del servicio de TMSA mantener la satisfacción de sus usuarios con la atención recibida a través de los canales oficiales de servicio a la ciudadanía 
Implementar el 100% de la estrategia de formación y fortalecimiento de capacidades de la ciudadanía que promueva y fomente dinámicas de movilidad segura y sostenible. Sensibilización para fortalecer las buenas prácticas en el uso del sistema a través de acciones pedagógicas como socializaciones en colegios comunidad intervención en institución educación superior a comunidad y a entidades y/o empresa y actividades lúdicas.</t>
  </si>
  <si>
    <r>
      <rPr>
        <sz val="11"/>
        <color theme="1"/>
        <rFont val="Candara"/>
      </rPr>
      <t xml:space="preserve">Revisar meta. Cifras en pesos
VIENE DEL OBJETIVO 1
Valor $326.252.000.000
</t>
    </r>
    <r>
      <rPr>
        <i/>
        <sz val="11"/>
        <color theme="1"/>
        <rFont val="Candara"/>
      </rPr>
      <t xml:space="preserve">El alcance no dice cómo van a llegar a mantener ese 80%. especificar a través de qué medios se mide esa satisfacción es una misma para cada entidad? o es diferenciada?. Cuál es la Linea Base y cómo se obtiene.
</t>
    </r>
    <r>
      <rPr>
        <sz val="11"/>
        <color rgb="FFFF0000"/>
        <rFont val="Candara"/>
      </rPr>
      <t xml:space="preserve">15-MAR/24: AJUSTAR META A: Desarrollar el 100% de la estrategia de mejoramiento en la atención participación ciudadana incidente y formación a través de los canales definidos por cada entidad del Sector Movilidad
AJUSTAR VALOR A $ 554.456.000.000
</t>
    </r>
    <r>
      <rPr>
        <sz val="11"/>
        <color rgb="FF0000FF"/>
        <rFont val="Candara"/>
      </rPr>
      <t xml:space="preserve">SDP 19/MAR/2024: La propuesta de actualización de la meta no es clara y no se encuentra alineada con el desarrollo del indicador ni la magnitud.
Si se espera "Desarrollar el 100% de la estrategia..." la magnitud del indicador debería ser del 100% y la formula y nombre del indicador deberían ser otros acá esta en 80%.
Se sugiere revisar la meta en línea con el indicador.
OK CON EL SECTOR Se ajusta descripción de la Meta LB Magnitud e Inversión. (Inversión anterior: 447.151.000.000).
</t>
    </r>
    <r>
      <rPr>
        <sz val="11"/>
        <color theme="1"/>
        <rFont val="Candara"/>
      </rPr>
      <t>20/03/2024
Se mueve al programa 35 por solicitud del sector y sectorialista.</t>
    </r>
  </si>
  <si>
    <t>Adultez_3.3.2 A
 Afro-Palenquero_2.2.26 
 Bicicleta_3.3.1. 
 Derechos Humanos_5.1.1 P
 Derechos Humanos_5.3.3 A
 Discapacidad_3.3.1 
 Discapacidad_3.3.2 A
 Discapacidad_3.3.3 
 Migrantes_1.1.15 
 Mujeres_3.2.2 A
 Mujeres_11.1.9 
 Mujeres_11.1.10
 Participación Incidente_1.1.10.
 Participación Incidente_1.2.4. 
 Participación Incidente_1.2.6. 
 Participación Incidente_1.2.18.
 Participación Incidente_2.1.2. 
 Participación Incidente_2.1.3. 
 Participación Incidente_2.2.3. 
 Participación Incidente_2.2.4. 
 Participación Incidente_2.2.5. 
 Participación Incidente_2.2.15.
 Participación Incidente_3.3.3. 
 Participación Incidente_3.3.6. 
 Participación Incidente_3.3.11.
 Participación Incidente_2.2.17.
 Peatón_3.1.6. 
 Salud Mental_1.1.5. 
 Servicio a la Ciudadanía_1.1.2 E
 Servicio a la Ciudadanía_1.1.3 E
 Servicio a la Ciudadanía_3.1.4 S
 Servicio a la Ciudadanía_3.1.6 E
 Servicio a la Ciudadanía_5.1.1 
 Transparencia_1.1.34 
 Transparencia_1.1.35 
 Turismo_2.3.1 C
 Vejez_2.3.1 E
 Vejez_2.3.2 P</t>
  </si>
  <si>
    <t>Nivel de satisfacción a la ciudadanía por parte de las entidades del Sector</t>
  </si>
  <si>
    <t>Promedio del Nivel de satisfacción a la ciudadanía por parte de las entidades del Sector obtenido en la encuesta de Satisfacción</t>
  </si>
  <si>
    <t>Realizar el 100% de las acciones para el mejoramiento de la capacidad de gestión pública del sector ambiente</t>
  </si>
  <si>
    <t>Con el fin de promover el fortalecimiento de las capacidades del sector ambiente esta meta se orienta hacia la revisión de la estructura organizacional a fin de rediseñar los procesos que se consideren necesarios para mejorar la calidad de los servicios a los usuarios fortalecer la gestión estratégica del talento humano bajo los principios de integridad y legalidad. Esta meta pretende realizar acciones y estrategias para el mejoramiento de la gestión documental y la gestión jurídica.
 También tiene por objeto mejorar el desempeño institucional con la implementación del Modelo Integrado de Planeación y Gestión y su articulación con las herramientas de planeación distrital que se traduzca en la eficiencia y el servicio a la ciudadanía y el fortalecimiento de canales de comunicación y la implementación de estrategias de mercadeo recaudo e imagen institucional (solo para el Jardín Botánico de Bogotá) desarrollo y mejoramiento de su Talento Humano el mantenimiento de su infraestructura física y tecnológica de las entidades.</t>
  </si>
  <si>
    <t>20240409
Se ajusta por cooridnación con Gestión Pública</t>
  </si>
  <si>
    <t>Bienestar Animal_1.1.3 S
 Bienestar Animal_1.2.2. 
 Bienestar Animal_2.3.3 C
 Talento Humano_2.2.4 P</t>
  </si>
  <si>
    <t>Porcentaje de avance en el fortalecimiento institucional</t>
  </si>
  <si>
    <t>Sumatoria de avance del fortalecimiento institucional</t>
  </si>
  <si>
    <t>Secretaría Distrital Ambiental</t>
  </si>
  <si>
    <t>Implementar 3 programas de información ambiental y conocimiento ambiental</t>
  </si>
  <si>
    <t>Este programa institucional para la gestión de la información y el conocimiento ambiental busca diseñar e implementar herramientas metodológicas y tecnológicas que impulsen la gestión del conocimiento en temas de acción climática conservación de la biodiversidad coberturas vegetales y sus servicios ecosistémicos protección de los recursos naturales protección y bienestar animal y promuevan la gestión y conocimiento de la información mediante el funcionamiento de Observatorios y plataformas innovadoras como el Observatorio Distrital de Protección y Bienestar Animal el Observatorio Ambiental de Bogotá el Centro de Modelamiento de Información Ambiental de Bogotá y la creación del Observatorio de Gestión del Riesgo. Además busca generar investigación sobre los componentes ecosistémicos de Bogotá (flora fauna interacciones flujo de carbono disturbios y restauración ecológica uso sostenible de especies) para conocer el patrimonio ecológico con el que cuenta el Distrito Capital y con ello tomar decisiones de conservación restablecimiento y sustentabilidad.
 Así mismo la meta apunta a la puesta en marcha operación y mejora de las herramientas tecnológicas donde se gestiona la información misional para impactar positivamente en la calidad de vida de los ciudadanos análisis evaluación y mejora en los procesos de toma de decisiones. Esto mediante la automatización de procesos la expansión y mejora de los servicios digitales fortaleciendo el uso acceso y aprovechamiento del conocimiento de la información ambiental relevante para los grupos de interés a partir de la gestión y análisis de los datos generados de estrategias de innovación pública y de transformación digital para contribuir desde el sector ambiente al desarrollo de una "Ciudad Inteligente" por medio de la ciencia tecnología e innovación.
 Esta meta pretende llegar a cumplir dos grandes hitos: i) Gestión del conocimiento e investigación ambiental y ir) Fortalecimiento de la gestión de la información ambiental y su implementación será a través de fases de diseño formulación ejecución y seguimiento de cada uno de los programas institucionales.</t>
  </si>
  <si>
    <t>La inversión en COP es: 112.579.000.000</t>
  </si>
  <si>
    <t>Acción Climatica _3.1.4. 
 Acción Climatica _3.3.8. 
 Acción Climatica _3.3.10.
 Acción Climatica _3.3.11 
 Bienestar Animal_2.3.2 T
 Bienestar Animal_3.1.1 O
 Bienestar Animal_3.2.1 E
 Bienestar Animal_3.2.2 
 Juventud_7.2.1. 
 Mujeres_9.1.7 S</t>
  </si>
  <si>
    <t>Porcentaje de avance de los programas institucionales para la gestión del información y el conocimiento ambiental implementados</t>
  </si>
  <si>
    <t>Sumatoria de avance de los programas institucionales para la gestión del información y el conocimiento ambiental implementados</t>
  </si>
  <si>
    <t>Cumplir el 100% de la estrategia para el fortalecimiento de la gestión de derechos prestacionales y la política de atención al pensionado</t>
  </si>
  <si>
    <t>Implementar una estrategia de fortalecimiento de capacidades institucionales que permita atender la gestión del reconocimiento de derechos prestacionales y pagos de obligaciones pensionales a afiliados del FONCEP; Realizar diagnóstico priorización e implementación del proyecto de articulación de los sistemas de información y gestión documental del FONCEP; finalmente Implementar un modelo de planeación gestión seguimiento y control. Basados en información para toma de decisiones gestión preventiva lecciones aprendidas e innovación para la creación de valor público. La anterior meta pretende beneficiar a los casi 10.000 pensionados del FONCEP que tiene actualmente garantizando la oportunidad de adquisición de derechos prestacionales disminuyendo la operación manual y duplicidad de funciones de la gestión misional disminuir PQRSD mejorar la gestión de cuotas partes pensionales optimizar la gestión de cobro coactivo modernizar y tecnificar los sistemas de información y de gestión documental disminuir los hallazgos de entes de control disminuir las demandas en contra del Distrito proteger el erario público del Distrito.
Realizar un proceso de caracterización y georreferenciación analizar los resultados estableciendo necesidades y expectativas además de medios correctos de comunicación con los pensionados del FONCEP; Realizar un acercamiento y gestión con las entidades del Distrito que intervienen en el cumplimiento de la política a través de la alta gerencia que permita una sinergias interinstitucionales; finalmente Implementar una estrategia que permita aumentar el desarrollo de actividades y programas enfocados al pensionado del FONCEP aumentando su bienestar integral y satisfacción como grupo de valor. La anterior meta beneficia a los casi 10.000 pensionados del Foncep permite cumplir la política de atención al pensionado fortalecer y aunar esfuerzos entre entidades distritales de manera interinstitucional finalmente permite crear valor pública y aumentar la confianza e imagen en el FONCEP además de las entidades del Distrito</t>
  </si>
  <si>
    <t>Fondo de Prestaciones Económicas Cesantías y Pensiones - FONCEP</t>
  </si>
  <si>
    <t>20/03/2024
Confirmada la meta y con directivos del sector quienes solicitan que queden de esa manera
Se sugiere evaluar si todas las metas relacionadas con personas pensionadas se podrian llegar a recoger en esta nueva propuesta meta:
Beneficiar a XXX personas pensionadas a través de la oferta institucional en el marco de la Política de atención al pensionado del FONCEP 2023-2030</t>
  </si>
  <si>
    <t>Se realizó el ajuste de dividir las tres metas sin embargo todas ellas son de gestión. Recuerden por favor precisar el verbo (medible)+la magnitud (numero no porcentaje)+complemento (descripción)</t>
  </si>
  <si>
    <t>Porcentaje de cumplimiento de la estrategia para el fortalecimiento de la gestión de derechos prestacionales y la política de atención al pensionado.</t>
  </si>
  <si>
    <t>( Actividades ejecutadas de la estrategia de fortalecimiento / Actividades Programadas de la estrategia de fortalecimiento) *100</t>
  </si>
  <si>
    <t xml:space="preserve">Plan de acción </t>
  </si>
  <si>
    <t>Meta Incremental. Se propone unir las 3 iniciativas de Foncep en una sola con el siguiente indicador y fórmula:
Indicador: Porcentaje de cumplimiento de la estrategia para el fortalecimiento de la gestión de derechos prestacionales y la política de atención al pensionado.
Formula: ( Actividades ejecutadas de la estrategia de fortalecimiento / Actividades Programadas de la estrategia de fortalecimiento) *100
18-04-2024 Ajustado indicador y fórmula y magnitud de meta
20-04-2024 Ajustada meta</t>
  </si>
  <si>
    <t>Implementar 1 estrategia para fortalecimiento de la gestión institucional y operativa para el sector desarrollo económico</t>
  </si>
  <si>
    <t>Diseño e implementación de medidas concretas para optimizar los procesos internos mejorar la coordinación entre las diferentes áreas y promover una cultura organizacional orientada hacia la eficiencia y la mejora continua. Incluye acciones de fortalecimiento institucional MIPG transparencia comunicaciones oficina jurídica control interno despacho subsecretaria directores subdirectores control disciplinario planeación institucional corporativa talento humano soporte técnico sistemas infraestructura y atención al ciudadano. Acciones de racionalización de trámites. Fortalecimiento de las comunicaciones internas y externas Posicionamiento institucional operador logístico y operativo. Fortalecimiento de la arquitectura de seguridad en los sistemas de información</t>
  </si>
  <si>
    <t xml:space="preserve">Se incluyó la nueva meta propuesta. Se sumó los valores correspondientes a la meta que venian subdivididos en uno solo por favor verifiquen porque aparecía el IPES con una celda vacía en el archivo que nos enviaron. Pendiente aasociación de los ID POT y PP. Pendient descripción del Alcalce de la meta. </t>
  </si>
  <si>
    <t>Participación Incidente_2.1.13.
 Vejez_5.1.1.</t>
  </si>
  <si>
    <t>% de avance en la implementación de la estrategia de gestión institucional</t>
  </si>
  <si>
    <t>Avance la de la imlementación de la estrategia institucional / avance planeado en la implementación de la estrategia institucional *100</t>
  </si>
  <si>
    <t>83,2
(2023)</t>
  </si>
  <si>
    <t>FURAG 2023</t>
  </si>
  <si>
    <t>Se solicita cambiar el indicador a "Porcentaje de avance en la implementación de la estrategia de gestión institucional"
Ajustado: 20-04-2024
Cambiar el nombre del programa: "Fortalecimiento institucional para una gobernanza que genera confianza en  la ciudadanía"</t>
  </si>
  <si>
    <t>Implementar el 100% del modelo de gestión de la información del sector de desarrollo económico que permita realizar análisis para la toma de decisiones estratégicas</t>
  </si>
  <si>
    <t xml:space="preserve">Generar estándares de calidad de datos protocolos de seguridad y procedimientos de intercambio de información. Ejecutar programas sobre la importancia de la construcción y gestión de datos. Inventario de registros administrativos de cada una de las entidades del Sector. Inventario e implementación de herramientas tecnológicas de cada una de las entidades del Sector. 
</t>
  </si>
  <si>
    <r>
      <rPr>
        <sz val="11"/>
        <color theme="1"/>
        <rFont val="Candara"/>
      </rPr>
      <t xml:space="preserve">Se sugiete ajustar redaccion de la meta asi: </t>
    </r>
    <r>
      <rPr>
        <sz val="11"/>
        <color rgb="FFFF0000"/>
        <rFont val="Candara"/>
      </rPr>
      <t>Definir y/o aplicar</t>
    </r>
    <r>
      <rPr>
        <sz val="11"/>
        <color theme="1"/>
        <rFont val="Candara"/>
      </rPr>
      <t xml:space="preserve"> estándares de calidad de datos protocolos de seguridad y procedimientos de intercambio de información. Ejecutar programas sobre la importancia de la construcción y gestión de datos. Inventario de registros administrativos de cada una de las entidades del Sector. Inventario de herramientas. tecnológicas de cada una de las entidades del Sector. Diseño de Banco de operaciones estadísticas del Sector.
</t>
    </r>
    <r>
      <rPr>
        <sz val="11"/>
        <color rgb="FFFF0000"/>
        <rFont val="Candara"/>
      </rPr>
      <t xml:space="preserve">Se sugiere incluir: Incrementar el número de servicios de intercambio de información a través de servicios web.
</t>
    </r>
    <r>
      <rPr>
        <sz val="11"/>
        <color theme="1"/>
        <rFont val="Candara"/>
      </rPr>
      <t>La inversión en pesos para el cumplimiento de la meta (columna F) son $140.000.000.000 y en la columna AE (Transferencias Distrito (Ordinario)) se refleja una asignación de $40.000.000.000 se solicita revisar y hacer el ajuste en la columna AE.
Eliminar la información de la columna AD (fuente de la Linea base) ya que la meta no tiene Linea base.</t>
    </r>
  </si>
  <si>
    <t>Se incluyó como meta nueva sin embargo dicen que el responsable es Gestión Pública eso es claro para el sectod de Gestión Pública?-TICS? Está redactada como una meta de gestión no es claro cuál es el producto (meta de producto para este PDD)
Pendiente definir ID POT y PP Alcalce.</t>
  </si>
  <si>
    <t>Porcentaje de avance en la implementación del marco de gobernanza de la infraestructura de datos</t>
  </si>
  <si>
    <t>(Actividades ejecutadas del plan de gobernanza/actividades proyectadas en el plan de gobernanza)*100</t>
  </si>
  <si>
    <t xml:space="preserve">Departamento Administrativo de la Fnción Pública
Departamento Administrativo del Servicio Civil
</t>
  </si>
  <si>
    <r>
      <rPr>
        <sz val="11"/>
        <color theme="1"/>
        <rFont val="Candara"/>
      </rPr>
      <t xml:space="preserve">La meta queda: Implementar el 100% del modelo de gestión de la información del sector de desarrollo económico que permita realizar análisis para la toma de decisiones estratégicas
18-04-2024 Meta ajustada
</t>
    </r>
    <r>
      <rPr>
        <sz val="11"/>
        <color rgb="FFFF0000"/>
        <rFont val="Candara"/>
      </rPr>
      <t>Cambiar el nombre del programa a: "Bogotá un territorio inteligente con transformación digital e infraestructura de datos para una gestión pública eficiente"</t>
    </r>
  </si>
  <si>
    <t>Implementar 100 acciones con un enfoque interseccional en el marco del laboratorio de innovación en la relación gobierno y ciudadanía desarrollando prototipos que recojan retos ciudadanos para ser solucionados de manera colaborativa mejorando la participación incidente en Bogotá.</t>
  </si>
  <si>
    <t>Se desarrollarán prototipos desde un enfoque interseccional que recojan retos ciudadanos para ser solucionados de manera colaborativa mejorando la participación incidente en Bogotá.</t>
  </si>
  <si>
    <t>Acción Comunal_4.2.2 L
 Participación Incidente_1.1.2. 
 Participación Incidente_1.2.23.</t>
  </si>
  <si>
    <t>Acciones de laboratorio de innovación para la participación</t>
  </si>
  <si>
    <t>Número de Acciones de innovación para la participación implementadas</t>
  </si>
  <si>
    <t>19/04/2024
SOLICITUD CAMBIO DE META DEBE QUEDA ASÍ: Implementar 56 acciones en el marco del laboratorio de innovación en la relación gobierno y ciudadanía desarrollando prototipos que recojan retos ciudadanos para ser solucionados de manera colaborativa mejorando la participación incidente en Bogotá
SOLICITUD CAMBIO DE ALCANCE DEBE QUEDAR ASÍ: 
Se desarrollarán prototipos que recojan retos ciudadanos para ser solucionados de manera colaborativa mejorando la participación incidente en Bogotá. 
SOLICITUD CAMBIO DE MAGNITUD 2028 DEBE QUEDAR ASÍ: 56
SOLICITUD CAMBIO LÍNEA BASE DEBE QUEDAR ASÍ: N/A
SOLICITUD CAMBIO DE NOMBRE DE INDICADOR DEBE QUEDAR ASÍ: Acciones de laboratorio de innovación para la participación 
SOLICITUD CAMBIO DE FÓRMULA INDICADOR DEBE QUEDAR ASÍ: Número de Acciones de innovación para la participación implementadas 
20-04-2024 Ajustada</t>
  </si>
  <si>
    <t>Implementar 35 iniciativas de producción de información que recojan información y datos diferenciados por sexo edad orientación sexual identidad de género estrato social pertenencia étnico-racial ubicación geográfica discapacidad sobre las dinámicas retos y tendencias de participación incidente y paritaria que aportan datos claves para la ciudadanía y la toma de decisiones en materia de políticas públicas.</t>
  </si>
  <si>
    <t>Se sistematizarán a través del Observatorio de la Participación las siguientes dinámicas y tendencias de la participacion en la ciudad a nivel local informe de inversión en temas de participación a nivel distrital informes de coyuntura sociales cartografía de la participación tableros de control de políticas públicas lideradas por el IDPAC</t>
  </si>
  <si>
    <t>Se incluye meta a solicitud del sector</t>
  </si>
  <si>
    <t>Participación Incidente_2.1.9. 
 Participación Incidente_2.1.16.</t>
  </si>
  <si>
    <t>Productos  del observatorio de la participación</t>
  </si>
  <si>
    <t>Número de productos del observatorio de participación implementados</t>
  </si>
  <si>
    <t>19/04/2024
SOLICITUD CAMBIO DE META DEBE QUEDA ASÍ: Implementar 20 productos de producción de información que recojan información sobre las dinámicas y tendencias de participación que aportan datos claves para la ciudadanía y la toma de decisiones en materia de políticas públicas.
SOLICITUD CAMBIO DE ALCANCE DEBE QUEDAR ASÍ: 
Se sistematizarán a través del Observatorio de la PArticipación las siguientes dinámicas y tendencias de la participacion en la ciudad a nivel local informe de inversión en temas de participación a nivel distrital informes de coyuntura sociales cartografía de la participación tableros de control de políticas públicas lideradas por el IDPAC
SOLICITUD CAMBIO DE MAGNITUD 2028 DEBE QUEDAR ASÍ: 20
SOLICITUD CAMBIO LÍNEA BASE DEBE QUEDAR ASÍ: N/A
SOLICITUD CAMBIO DE NOMBRE DE INDICADOR DEBE QUEDAR ASÍ: Productos  del observatorio de la participación   
SOLICITUD CAMBIO DE FÓRMULA INDICADOR DEBE QUEDAR ASÍ: Número de productos del observatorio de participación implementados
20-04-2024 Ajustada</t>
  </si>
  <si>
    <t>Fortalecer un (1) laboratorio de innovación pública que promueva el gobierno abierto y la participación ciudadana desde un enfoque de interseccionalidad.</t>
  </si>
  <si>
    <t>Fomentar la participación ciudadana y democracia en Bogotá mediante metodologías ágiles y acciones colectivas mejorando la comprensión y práctica democrática a través de asambleas ciudadanas itinerantes y eventos de innovación social.
 Estrategia de capacitación y comunicación dirigida a diversos grupos sociales reconociendo y entendiendo sus diferencias y diversidades para fortalecer sus habilidades digitales y facilitar su acceso a la información y servicios en línea promoviendo su autonomía y participación activa en la sociedad digital. 
 Apoyar la innovación el empoderamiento y fortalecimiento del nivel central y las alcaldías locales a través de la implementación de laboratorios y/o unidades de innovación ciudadana para estimular iniciativas sociales y de servicios. 
 Herramientas de información y establecer mecanismos de reconocimiento para promover la innovación del sector.
 Estrategia para la socialización y sensibilización de la Política Pública de Discapacidad através de la implementación de herramientas lúdicas.
 Generar transformaciones de imaginarios sociales desde la sensibilización de los enfoques poblacional diferencial y de género.</t>
  </si>
  <si>
    <r>
      <rPr>
        <sz val="11"/>
        <color theme="1"/>
        <rFont val="Candara"/>
      </rPr>
      <t xml:space="preserve">SOLICITUD 15/03/2024 (14:25)
REALIZAR CAMBIO EN EL ALCANCE DE LA META DEBE QUEDAR: Fomentar la participación ciudadana y democracia en Bogotá mediante metodologías ágiles y acciones colectivas mejorando la comprensión y práctica democrática a través de asambleas ciudadanas itinerantes y eventos de innovación social.
Estrategia de capacitación y comunicación dirigida a diversos grupos sociales para fortalecer sus habilidades digitales y facilitar su acceso a la información y servicios en línea promoviendo su autonomía y participación activa en la sociedad digital. 
Apoyar la innovación el empoderamiento y fortalecimiento del nivel central y las alcaldías locales a través de la implementación de laboratorios y/o unidades de innovación ciudadana para estimular iniciativas sociales y de servicios. 
Herramientas de información y establecer mecanismos de reconocimiento para promover la innovación del sector.
Estrategia para la socialización y sensibilización de la Política Pública de Discapacidad através de la implementación de herramientas lúdicas.
REALIZAR CAMBIOS EN EL VALOR DE LA META DEBE QUEDAR: 4470400000
</t>
    </r>
    <r>
      <rPr>
        <sz val="11"/>
        <color rgb="FF0000FF"/>
        <rFont val="Candara"/>
      </rPr>
      <t xml:space="preserve">Se realiza el ajuste 19/03/2024 Angélica R
</t>
    </r>
    <r>
      <rPr>
        <sz val="11"/>
        <color theme="1"/>
        <rFont val="Candara"/>
      </rPr>
      <t xml:space="preserve">
REALIZAR CAMBIOS EN LA FÓRMULA DE LA META: productos de política que garanticen los derechos de las comunidades étnicas ejecutadas.</t>
    </r>
    <r>
      <rPr>
        <sz val="11"/>
        <color rgb="FFFF0000"/>
        <rFont val="Candara"/>
      </rPr>
      <t xml:space="preserve"> No se acepta teniendo en cuenta la medición de la meta  
</t>
    </r>
    <r>
      <rPr>
        <sz val="11"/>
        <color theme="1"/>
        <rFont val="Candara"/>
      </rPr>
      <t xml:space="preserve">
REALIZAR CAMBIOS EN PRODUCTOS DE POLÍTICA PÚBLICA DEBEN QUEDAR: 
BTI_5.1.5
BTI_7.1.6
BTI_7.1.6
EPD_4.2.6
</t>
    </r>
    <r>
      <rPr>
        <sz val="11"/>
        <color rgb="FF0000FF"/>
        <rFont val="Candara"/>
      </rPr>
      <t>Se realiza el ajuste 19/03/2024 Angélica R</t>
    </r>
  </si>
  <si>
    <t xml:space="preserve">Asociaron los siguientes productos de PP (BTI_5.1.5
BTI_7.1.6 BTI_7.1.6) pero no se encuentra dentro de los priorizados
</t>
  </si>
  <si>
    <t>BTI_5.1.5. 
 BTI_7.1.6. 
 Discapacidad_4.2.6</t>
  </si>
  <si>
    <t>Personas vinculadas a las acciones de fomento de participación ciudadana desarrollo de habilidades y competencias en nuevas tecnologías y metodologías innovadoras para abordar eficientemente los retos actuales de ciudad y territorio.</t>
  </si>
  <si>
    <t>Número de personas vinculadas a las acciones estrategicas del Laboratorio de Innovación</t>
  </si>
  <si>
    <t>2199
(2023)</t>
  </si>
  <si>
    <t>Sistematización y registro oferta Laboratirio de Innovación - SDG
 2023</t>
  </si>
  <si>
    <t>$ 2.500.000.000</t>
  </si>
  <si>
    <t>0.75</t>
  </si>
  <si>
    <t>1.00</t>
  </si>
  <si>
    <t>Implementar la estrategia de arquitectura empresarial y seguridad digital para fortalecer las capacidades institucionales y tecnológicas de información de la SDS</t>
  </si>
  <si>
    <t>Se proyecta la modernización a la edificación que incluye la renovación y dotación de infraestructura en TIC equipamiento y ventilación mecánica e iluminación de: Edificio Administrativo Edificio Hemocentro y Edificio de Salud Pública así como también en temas de modernización tecnológica y de equipos como lo son: Modernización de Ascensores Modernización de la Red Contra Incendios Modernización de Agua Potable y Modernización de las Redes de Aguas Servidas y Aguas Lluvias.</t>
  </si>
  <si>
    <t>Se revisa la redacción de la meta el alcance de la meta el indicador la linea de base la unidad de medida y la fuente de Información de la linea de base y los recursos por parte de los equipos ténicos de la Secretaría Distrital de Salud (Se adjunta archivo). Por favor tener en cuenta la redacción de la meta como señala a continuación y la demás información modificada del archivo adjunto:
Implementar la estrategia de arquitectura empresarial y seguridad digital para fortalecer y mejorar las capacidades de tecnología de información de la SDS.</t>
  </si>
  <si>
    <t>20240409 Cambio de redacción e la meta al leer alcance y programa nuevo propuesto por Gestión Pública "Implementar la estrategia de arquitectura empresarial y seguridad digital para fortalecer las capacidades institucionales y tecnologícas de información de la SDS"</t>
  </si>
  <si>
    <t>Estrategía de arquitectura empresarial y seguridad digital para fortalecer las capacidades de tecnologia de información de la SDS implemantada</t>
  </si>
  <si>
    <r>
      <rPr>
        <sz val="11"/>
        <color rgb="FF000000"/>
        <rFont val="Candara"/>
      </rPr>
      <t xml:space="preserve">-Salud solicita ajustar el alcance de la meta así: </t>
    </r>
    <r>
      <rPr>
        <sz val="11"/>
        <color rgb="FFFF0000"/>
        <rFont val="Candara"/>
      </rPr>
      <t>Desarrollo e implementación de un plan integral para fortalecer la infraestructura tecnológica en TIC el modelo de arquitectura empresarial y la seguridad digital en la Secretaría de Salud. Esto incluye evaluar la infraestructura tecnológica existente adoptar e implementar un marco de arquitectura empresarial alineado con los objetivos estratégicos de la SDS desarrollar y ejecutar el plan de transformación digital de la SDS crear y fortalecer las políticas y procedimientos de seguridad digital capacitar al personal en prácticas de seguridad y uso adecuado de los sistemas así como establecer medidas de monitoreo y mejora continua en articulación con la implementación de la política de gobierno digital en la entidad.</t>
    </r>
    <r>
      <rPr>
        <sz val="11"/>
        <color rgb="FF000000"/>
        <rFont val="Candara"/>
      </rPr>
      <t xml:space="preserve">
</t>
    </r>
    <r>
      <rPr>
        <sz val="11"/>
        <color rgb="FFFF0000"/>
        <rFont val="Candara"/>
      </rPr>
      <t xml:space="preserve">                                                                                                                     </t>
    </r>
    <r>
      <rPr>
        <sz val="11"/>
        <color rgb="FF000000"/>
        <rFont val="Candara"/>
      </rPr>
      <t>-Igualmente solicita el ajuste del nombre del indicador así:</t>
    </r>
    <r>
      <rPr>
        <sz val="11"/>
        <color rgb="FFFF0000"/>
        <rFont val="Candara"/>
      </rPr>
      <t xml:space="preserve"> Porcentaje acumulado de avance de la Implementación de la estrategia de arquitectura empresarial y seguridad digital para fortalecer y mejorar las capacidades de tecnología de información de la SDS.
</t>
    </r>
    <r>
      <rPr>
        <sz val="11"/>
        <color rgb="FF000000"/>
        <rFont val="Candara"/>
      </rPr>
      <t>- Ajustar la formula del indicador así:</t>
    </r>
    <r>
      <rPr>
        <sz val="11"/>
        <color rgb="FFFF0000"/>
        <rFont val="Candara"/>
      </rPr>
      <t xml:space="preserve"> "(Número de actividades implementadas de Arquitectura Empresarial Seguridad Digital mejora de las capacidades de TI y de transformación digital) / (Actividades programadas de Arquitectura Empresarial Seguridad Digital mejora de las capacidades de TI y de transformación digital) * 100"
</t>
    </r>
    <r>
      <rPr>
        <sz val="11"/>
        <color rgb="FF000000"/>
        <rFont val="Candara"/>
      </rPr>
      <t>- Ajustar la línea de base así:</t>
    </r>
    <r>
      <rPr>
        <sz val="11"/>
        <color rgb="FFFF0000"/>
        <rFont val="Candara"/>
      </rPr>
      <t xml:space="preserve"> 0%
</t>
    </r>
    <r>
      <rPr>
        <sz val="11"/>
        <color rgb="FF000000"/>
        <rFont val="Candara"/>
      </rPr>
      <t xml:space="preserve"> -Y ajustar la la fuente de la línea de base así</t>
    </r>
    <r>
      <rPr>
        <sz val="11"/>
        <color rgb="FFFF0000"/>
        <rFont val="Candara"/>
      </rPr>
      <t xml:space="preserve">: Subsecretaría Corporativa - SDS
</t>
    </r>
  </si>
  <si>
    <t>Fortalecer un (1) Observatorio de Conflictividad Social y Gobernabilidad con enfoque de derechos humanos género y diferencial.</t>
  </si>
  <si>
    <t>Contempla el desarrollo e implementación de procesos de investigación sobre las conflictividades sociales y vulneraciones de derechos humanos de la ciudad
 Fortalecimiento y desarrollo de nuevos módulos en el sistema de información POLISCOPIO que ayuden a documentar analizar y generar procesos estadísticos que permitan a las direcciones y subdirecciones de la subsecretaria para la Gobernabilidad y Garantía de Derechos mejorar sus procesos operativos.
 Producir adicionalmenter 6 nuevos estudios.</t>
  </si>
  <si>
    <t>En mesa informan que no es posible estimar un numero de personas beneficiadas dado que no tienen actualmente un registro de cuantas consutan el Observatorio.</t>
  </si>
  <si>
    <t>Derechos Humanos_5.7.8 S</t>
  </si>
  <si>
    <t>Investigaciones en materia de conflictividades coyunturales y garanría de derechos en la ciudad en el marco de las acciones estretagicas del Observatorio de conflictividad social y derechos humanos</t>
  </si>
  <si>
    <t>Número de investigaciones elaboradas en materia de conflictividades coyunturales y garanría de derechos en la ciudad en el marco de las acciones estretagicas del Observatorio de conflictividad social y derechos humanos</t>
  </si>
  <si>
    <t>9
(2023)</t>
  </si>
  <si>
    <t>Observatorio de conflictividad social y derechos humanos</t>
  </si>
  <si>
    <t>$ 5.000.000.000</t>
  </si>
  <si>
    <t>Generar cuatro (4) estrategias para el fortalecimiento jurídico del Distrito Capital para la prevención del daño antijurídico la participación eficente en los procesos judiciales y extrajudicales y la gestión del conocimiento.</t>
  </si>
  <si>
    <t xml:space="preserve">Comprende la representación judicial y extrajudicial en los procesos en contra del distrito capital y se concentra en mantener la tasa de éxito del 83% de casos ganados por la eficiente estrategia de defensa judicial para ello se dispondrá del uso de mecanismos alternativas para la solución de conflictos por parte de las entidades distritales brindando estrategias que incentiven faciliten y respalden su aplicación frecuente. 
Igualmente se llevarán a cabo espacios de intercambio de conocimiento a nivel local nacional e internacional para fortalecer la capacidad administrativa de las oficinas jurídicas de las entidades distritales; lo anterior permitirá la innovación en la gestión jurídica y propenderá por un incremento del 25% a las acciones judiciales y extrajudiciales que tienen por finalidad  la recuperación de recursos públicos.
</t>
  </si>
  <si>
    <t>Estrategía para el fortalecimiento jurídico implementada</t>
  </si>
  <si>
    <t>Información ajustada a 17 de abril de 2024
19.04-2024 Ajustada magnitud indicador</t>
  </si>
  <si>
    <t>Crear y mantener en operación 1 equipo de Respuesta a Incidentes de Seguridad Digital (CSIRT) de Bogotá para garantizar la protección de datos e información de la ciudadanía</t>
  </si>
  <si>
    <t>La creación del Equipo de Respuesta a Incidentes de Seguridad Digital del Distrito fortalecerá las capacidades para hacer gestión de riesgos de seguridad y promover un territorio inteligente seguro y confiable esta acción incluye:
2.1.	Diseñar e implementar el modelo de Gobernanza de Seguridad Digital para el Distrito que promueva la gestión de riesgos la protección de datos personales y la prevención del delito informático. (20%)
2.2.	Realizar evaluaciones preventivas de seguridad a las entidades priorizadas de acuerdo con el inventario de infraestructuras críticas del Distrito. (30%).
2.3.	Realizar al menos un taller de cibercrisis con el Gabinete Distrital para sensibilizar las acciones de seguridad digital y de gestión de riesgos. (10%).
2.4.	Poner en funcionamiento el Equipo de Respuesta a Incidentes de Seguridad Digital para las Entidades de Distrito (CSIRT Distrital) y dotarlo de la infraestructura de Hardware y de Software para detectar vulnerabilidades prevenir ataques y responder en casos de materialización de riesgos (30%).
2.5.	Generar 3 alianzas con actores del ecosistema de ciberseguridad a nivel mundial para fortalecer las capacidades de seguridad digital. (10%)</t>
  </si>
  <si>
    <t>Se pide incluir en el programa Cierre de Brecha Digital Generación de Capacidades Innovación Pública y Transformación Digital del Territorio:
- Irradia a todo el Distrito
- Considerar que es un error dejar los temas de transformacion digital de la Alta TIC como CTI desconoce las tendencias internaiconaes en los temas. Debe ser un programa.</t>
  </si>
  <si>
    <t>BTI_3.1.1 M
 BTI_3.1.2. 
 BTI_3.1.3.</t>
  </si>
  <si>
    <t>Equipo de Respuesta a Incidentes de Seguridad Digital (CSIRT) de Bogotá para garantizar la protección de datos e información de la ciudadanía creado y en operación</t>
  </si>
  <si>
    <r>
      <rPr>
        <sz val="11"/>
        <color theme="1"/>
        <rFont val="Candara"/>
      </rPr>
      <t xml:space="preserve">
Se requiere se dejen los siguientes items de la siguiente manera:
</t>
    </r>
    <r>
      <rPr>
        <b/>
        <sz val="11"/>
        <color theme="1"/>
        <rFont val="Candara"/>
      </rPr>
      <t xml:space="preserve">Meta:
</t>
    </r>
    <r>
      <rPr>
        <sz val="11"/>
        <color theme="1"/>
        <rFont val="Candara"/>
      </rPr>
      <t xml:space="preserve">
Crear y mantener en operación  1 equipo de Respuesta a Incidentes de Seguridad Digital (CSIRT) de Bogotá para garantizar la protección de datos e información de la ciudadanía</t>
    </r>
  </si>
  <si>
    <t>Poner en funcionamiento 1 portafolio de servicios TIC para  la transformación digital en entidades distritales que mejore su eficiencia y la toma de decisiones</t>
  </si>
  <si>
    <t>La puesta en funcionamiento del portafolio de servicios TIC para apoyar la transformación digital de las entidades distritales promoverá la digitalización masiva de trámites y servicios y la utilización de tecnologías avanzadas comprende:
3.1.        Diseñar e implementar un portafolio de servicios de asesoría técnica para la gestión acompañamiento y seguimiento a  los Proyectos de Transformación Digital de los sectores priorizados con especial énfasis en aplicación de tecnologías avanzadas la implementación del habilitador de Servicios Ciudadanos Digitales (Interoperabilidad y Autenticación electrónica) y digitalización de trámites para mejorar la eficiencia la toma de decisiones e impactar positivamente la calidad de vida de los habitantes de Bogotá. (25%)
3.2.        Diseñar una metodología de priorización para identificar al menos 10 proyectos de transformación digital de alcance distrital para ser asesorados técnicamente por el servicio de acompañamiento. (25%)
3.3.        Diseñar e implementar el esquema de gobernanza de territorio inteligente articulando las instancias institucionales existentes y los diferentes actores del ecosistema: academia sector privado organizaciones sociales y ciudadanía. (25%)
3.4.        Asesorar técnicamente la puesta en producción de un portal único de trámites que impulse la digitalización masiva y cuente con un componente transaccional. (25%).</t>
  </si>
  <si>
    <t>Acción Comunal_1.1.1 F
 Afro-Palenquero_2.2.23 
 BTI_2.1.3. 
 CTI_3.1.4 P
 Discapacidad_1.1.12 
 Discapacidad_1.1.13 
 Discapacidad_3.4.1 
 Discapacidad_4.1.2 
 Hábitat_1.1.12.
 Juventud_2.4.2 J
 Juventud_2.4.3 J
 Migrantes_1.1.8 
 Participación Incidente_3.3.10 
 Vejez_
 1.1.1 
 Vejez_1.1.2 I</t>
  </si>
  <si>
    <t>implementación del portafolio de servicios TIC para la transformación digital en entidades distritales</t>
  </si>
  <si>
    <r>
      <rPr>
        <sz val="11"/>
        <color theme="1"/>
        <rFont val="Candara"/>
      </rPr>
      <t xml:space="preserve">Se requiere se dejen el  siguiente item de la siguiente manera:
</t>
    </r>
    <r>
      <rPr>
        <b/>
        <sz val="11"/>
        <color theme="1"/>
        <rFont val="Candara"/>
      </rPr>
      <t>Meta 2028: 100%</t>
    </r>
  </si>
  <si>
    <t>Implementar 1 infraestructura de datos del distrito para mejorar la oferta de servicios distritales a personas hogares y empresas.</t>
  </si>
  <si>
    <t>La infraestructura de datos para mejorar la oferta de servicios distritales a personas hogares y empresas impulsará la toma de decisiones basadas en datos y promoverá la participación ciudadana comprende:
 4.1. Implementar el modelo de gobernanza e infraestructura de datos definido en el Decreto 575 de 2023 (15%).
 4.2. Definir un esquema de priorización para identificar al menos cinco (5) casos de uso priorizados para su articulación con el sistema de gestión de la información.
 4.3. Implementar un sistema de gestión de la información para mejorar la oferta de servicios distritales a personas hogares y empresas mejorando las condiciones técnicas para la captura integración intercambio suministro análisis consulta entrega y visualización de datos e información histórica de las personas los hogares y las empresas beneficiarias de los servicios de Administración Distrital (50%).
 4.4. Diseñar e implementar una estrategia que impulse la cultura de datos en el Distrito (10%)
 4.5. Realizar al menos 2 talleres al año sobre alfabetización de datos y generación de capacidades avanzadas en datos para servidores públicos de la Administración Distrital (10%)</t>
  </si>
  <si>
    <r>
      <rPr>
        <b/>
        <sz val="11"/>
        <color rgb="FF000000"/>
        <rFont val="Candara"/>
      </rPr>
      <t>Meta ajustada:</t>
    </r>
    <r>
      <rPr>
        <sz val="11"/>
        <color rgb="FF000000"/>
        <rFont val="Candara"/>
      </rPr>
      <t xml:space="preserve"> Implementar 1 infraestructura de datos del distrito para mejorar la oferta de servicios distritales a personas hogares y empresas</t>
    </r>
    <r>
      <rPr>
        <b/>
        <sz val="11"/>
        <color rgb="FF000000"/>
        <rFont val="Candara"/>
      </rPr>
      <t xml:space="preserve">
 Alcance de la Meta: </t>
    </r>
    <r>
      <rPr>
        <sz val="11"/>
        <color rgb="FF000000"/>
        <rFont val="Candara"/>
      </rPr>
      <t>La infraestructura de datos para mejorar la oferta de servicios distritales a personas hogares y empresas impulsará la toma de decisiones basadas en datos y promoverá la participación ciudadana comprende:
 4.1. Implementar el modelo de gobernanza e infraestructura de datos definido en el Decreto 575 de 2023 (15%).
 4.2. Definir un esquema de priorización para identificar al menos cinco (5) casos de uso priorizados para su articulación con el sistema de gestión de la información.
 4.3. Implementar un sistema de gestión de la información para mejorar la oferta de servicios distritales a personas hogares y empresas mejorando las condiciones técnicas para la captura integración intercambio suministro análisis consulta entrega y visualización de datos e información histórica de las personas los hogares y las empresas beneficiarias de los servicios de Administración Distrital (50%).
 4.4. Diseñar e implementar una estrategia que impulse la cultura de datos en el Distrito (10%)
 4.5. Realizar al menos 2 talleres al año sobre alfabetización de datos y generación de capacidades avanzadas en datos para servidores públicos de la Administración Distrital (10%)</t>
    </r>
    <r>
      <rPr>
        <b/>
        <sz val="11"/>
        <color rgb="FF000000"/>
        <rFont val="Candara"/>
      </rPr>
      <t xml:space="preserve">
 Nombre del indicador: </t>
    </r>
    <r>
      <rPr>
        <sz val="11"/>
        <color rgb="FF000000"/>
        <rFont val="Candara"/>
      </rPr>
      <t xml:space="preserve">% de implementación de la infraestructura de datos del distrito para mejorar la oferta de servicios distritales a personas hogares y empresas
</t>
    </r>
    <r>
      <rPr>
        <b/>
        <sz val="11"/>
        <color rgb="FF000000"/>
        <rFont val="Candara"/>
      </rPr>
      <t>Jorge Gonzalez 21-03: cambios realizados</t>
    </r>
  </si>
  <si>
    <t>BTI_1.1.3. 
 BTI_1.1.5. 
 BTI_5.1.1. 
 BTI_5.1.2. 
 BTI_5.1.3 M
 BTI_5.1.4. 
 BTI_6.1.1. 
 BTI_6.1.2. 
 BTI_6.1.3. 
 BTI_6.1.4.E
 BTI_6.1.5.P
 BTI_7.1.5. 
 Transparencia_1.1.32</t>
  </si>
  <si>
    <t>% de implementación de la infraestructura de datos del distrito para mejorar la oferta de servicios distritales a personas hogares y empresas</t>
  </si>
  <si>
    <r>
      <rPr>
        <sz val="11"/>
        <color theme="1"/>
        <rFont val="Candara"/>
      </rPr>
      <t xml:space="preserve">Se requiere se dejen los siguientes items de la siguiente manera:
</t>
    </r>
    <r>
      <rPr>
        <b/>
        <sz val="11"/>
        <color theme="1"/>
        <rFont val="Candara"/>
      </rPr>
      <t>Meta 2028: 100%</t>
    </r>
  </si>
  <si>
    <t>Consolidar el Laboratorio de innovación Pública de Bogotá iBO como articulador del ecosistema de innovación pública de la ciudad el ecosistema Govtech y como prestador de servicios de innovación pública en el campus CTI.</t>
  </si>
  <si>
    <t>Esta meta tiene como finalidad desarrollar acciones que permitar consolidar a la ciudad como articuladora de un ecosistema de innovación pública; un ecosistema govtech ; y articular estos ecosistemas al Campus de CTI. Para lograr esta meta se desarollarán las siguientes acciones
a) Desarrollo de reuniones del ecosistema de innovación para articulación de acciones y metas
b) Diseño de sistema de información de seguimiento acciones y metas ecosistema de innovación pública
c) Desarrollo de evento de innovación pública distrital
d) Formulación plan de acción en temas Govtech para Bogotá
e) Diseño de modelo de servicios de innovación para el Campus CTI</t>
  </si>
  <si>
    <t>Se pide incluir en el programa Cierre de Brecha Digital Generación de Capacidades Innovación Pública y Transformación Digital del Territorio:
- Irradia a todo el Distrito
- Considerar que es un error dejar los temas de transformacion digital de la Alta TIC como CTI desconoce las tendencias internaiconaes en los temas. Debe ser un programa.
20/03/2024 Revisar el mandato del gobierno " cada entidad contará con una ruta de innovación e intraemprendimiento"</t>
  </si>
  <si>
    <t>BTI_4.1.1. 
 BTI_4.1.2. 
 BTI_4.1.3. 
 BTI_4.1.4. 
 BTI_4.1.5.</t>
  </si>
  <si>
    <t>Laboratorio de innovación Pública de Bogotá iBO como articulador del ecosistema de innovación pública de la ciudad el ecosistema Govtech y como prestador de servicios de innovación pública en el campus CTI consolidado</t>
  </si>
  <si>
    <r>
      <rPr>
        <b/>
        <sz val="11"/>
        <color theme="1"/>
        <rFont val="Candara"/>
      </rPr>
      <t>Se elimina la meta sectorial y se crean 3 metas se requiere acceso para integrarlas en la matriz:</t>
    </r>
    <r>
      <rPr>
        <sz val="11"/>
        <color theme="1"/>
        <rFont val="Candara"/>
      </rPr>
      <t xml:space="preserve">
Meta 1:
Consolidar el Laboratorio de innovación Pública de Bogotá iBO como articulador del ecosistema de innovación pública de la ciudad el ecosistema Govtech  y como prestador de servicios de innovación pública en el campus CTI.
Meta 2: 
Desarrollar 6 prototipos que den solución a retos prioritarios/estratégicos de ciudad así como de trámites y servicios que busquen mejorar la relación con la ciudadanía.
Meta 3:
Desarrollo de capacidades de intraemprendimiento en innovación pública en 15 entidades públicas distritales.
20-024-2024 Se incluyo con ID 404 la primera meta. las otras se crearon al final del archivo</t>
    </r>
  </si>
  <si>
    <t>Implementar en 8 localidades con zonas rurales de Bogotá una solución para el cierre de brecha digital</t>
  </si>
  <si>
    <t>La Solución para el cierre de brecha digital busca facilitar el acceso y apropiación al servicio público esencial de internet por parte de toda la ciudadanía en especial en poblaciones vulnerables y población rural comprende:
1.1.	Levantamiento de información para identificar y tener un diagnóstico actualizado de las iniciativas de conectividad pública y social de las entidades distritales y asesorar técnicamente las iniciativas que se prioricen para garantizar el cumplimiento de los principios y lineamientos del Plan Distrital de Conectividad establecidos en el Decreto 314 de 2023 (20%).
1.2.	Elaboración de lineamientos para la apertura de zonas wifi-públicas y formulación de proyectos de conectividad (5%).
1.3.	Formulación de un proyecto de conectividad rural con recursos de regalías para cubrir la ruralidad en 8 de las localidades con zonas rurales de Bogotá.  (20%).
1.4.	Implementar una estrategia para hacer de Bogotá un territorio libre de barreras al despliegue (10%).
1.5.	Implementar un esquema de incentivos para la compartición y desarrollo de infraestructura y redes de telecomunicaciones en especial de 5G (15%).
1.6.	Implementar 5 alianzas con actores del ecosistema para la formación de habilidades TIC básicas en la red de nodos distritales enfocándose especialmente en la población vulnerable con el fin de mitigar el riesgo de profundizar las inequidades existentes en el Distrito Capital a través de la transformación digital (10%).
1.7.	Implementar la estrategia de apropiación digital en el 100% de la Red de CADES Distritales (20%).</t>
  </si>
  <si>
    <t>Se pide incluir en el programa Cierre de Brecha Digital Generación de Capacidades Innovación Pública y Transformación Digital del Territorio:
- Irradia a todo el Distrito
- Considerar que es un error dejar los temas de transformacion digital de la Alta TIC como CTI desconoce las tendencias internaiconaes en los temas. Debe ser un programa.
-Al revisar los otros sectores que está en CTI no tienen temas de Brecha Digital por lo que no habria que mover metas para este programa de los sectores que están en CTI</t>
  </si>
  <si>
    <t>BTI_1.1.2. 
 Servicios Públicos_2.4.3.I
 Servicios Públicos_3.1.14.</t>
  </si>
  <si>
    <t>Número de localidades con zonas rurales de Bogotá con una solución para el cierre de brecha digital implementada</t>
  </si>
  <si>
    <t>Sumatoria de localidades con zonas rurales de Bogotá con una solución para el cierre de brecha digital implementada</t>
  </si>
  <si>
    <t>Desarrollar 3 componentes (innovación pública tecnología y fortalecimiento institucional) para mejorar el modelo de control y vigilancia con carácter preventivo en entidades del distrito.</t>
  </si>
  <si>
    <t>Se implementarán 3 componentes
INNOVACIÓN PÚBLICA- LABCapital:
- Dos mediciones del Índice de innovación Pública - IIP
- 25 Retos de cocreación con entidades del distrito
- 1 Red de innovadores públicos con entidades del distrito a través de ejercicios de formación y capacitación en innovación pública. 
TECNOLOGÍA:
Versión 2.0 del Sistema Integral de Monitoreo - SIM el cual contiene un Módulo de contratación que trae información organizada del SECOP genera filtros y visualizaciones de contratos por entidad contratista obras públicas así como alertas preventivas sobre ineficiencias en la contratación. Es de libre acceso a ciudadanos entidades y servidores públicos; y un Módulo de tablero de control ciudadano para visualizar y filtrar información del sistema de PQRS Bogotá Te Escucha. La versión 2.0 incorporará inteligencia artifical y machine learning para seguir evolucionando alertas preventivas y desarrollar soluciones misionales para el control y la vigilancia de carácter preventivo de la Veeduría Distrital.
FORTALECIMIENTO INSTITUCIONAL:
Contempla la adquisición e implementación de equipos y herramientas técnológicas y de soporte para realizar efectivamente las labores de control y vigilancia de carácter preventivo como lo son:
- Fortalecimiento del Sistema Integrado de Gestión SIG MIPG y la Capacidad Institucional.
- Fortalecimiento de la Infraestructura de las Tecnologías de la Información mediante la Adquisición de Bienes y Servicios de TI para la Veeduría Distrital.
- Fortalecimiento de la Infraestructura física y dotación de mobiliario de la Veeduría Distrital.</t>
  </si>
  <si>
    <t>VEEDURIA</t>
  </si>
  <si>
    <t>Veeduria</t>
  </si>
  <si>
    <t>- Para el producto de la política CTI_3.2.9 desde la vigencia 2023 la Veeduría Distrital ha realizado la solicitud de ajuste de la palabra bianual por la palabra bienal dado que el IIP se mide cada dos años.
 - Para el producto de la política de Servicio al Ciudadano SC_6.1.4 solicitamos amablemente incluirlo en la lista de la pestaña PP lo anterior dado que dicho producto es responsabilidad de la Veeduría Distrital pero no se encontró en la hoja PP sin embargo si lo incluimos en la columna de ID Producto Política Pública dado que es importante relacionarlo con la meta PDD. Por otra parte también se envió un correo electrónico a politicassectoriales@sdp.gov.co solicitando su inclusión en la pestaña PP.
 '- Para el producto de la política de Transparencia 4.3.5 por favor ajustar en la hoja PP el código dado que está como 4.3.4 y de acuerdo con el último plan de acción descargado directamente de la página de la SDP el numeral correcto es 4.3.5.</t>
  </si>
  <si>
    <t>No Aplica</t>
  </si>
  <si>
    <t>CTI_3.2.9 M
 Discapacidad_2.1.7</t>
  </si>
  <si>
    <t>Número de componentes desarrollados</t>
  </si>
  <si>
    <t>Magnitud de la meta: Tipo Constante
18-04-2024 Verificar si la meta es sumatoria o constante por la fórmula
19-04-2024 Se ajustó formula del indicador</t>
  </si>
  <si>
    <t>Fortalecer a 4.300 ciudadanas ciudadanos y/o servidoras servidores públicos en control social de la gestión pública promoviendo transparencia y la cultura de denuncia.</t>
  </si>
  <si>
    <t xml:space="preserve">Promover la participación incidente y el control social la cultura de denuncia la transparencia y el acceso a la información pública para la ciudadanía a través de mediciones (Índice de Transparencia de Bogotá - ITB e Indice Institucional de Participación Ciudadana - IIPC) mediante la formación y asistencia a ciudadanos y servidores públicos y el acompañamiento a entidades y empresas del distrito. </t>
  </si>
  <si>
    <t>- Para el producto de la política de Transparencia 1.1.8 por favor ajustar en la hoja PP el código dado que está como 1.1.7 y de acuerdo con el último plan de acción descargado directamente de la página de la SDP el numeral correcto es 1.1.8.
 '- Para el producto de la política de Transparencia 1.1.18 por favor ajustar en la hoja PP el código dado que está como 1.1.15 y de acuerdo con el último plan de acción descargado directamente de la página de la SDP el numeral correcto es 1.1.18.
 '- Para el producto de la política de Transparencia 1.1.24 por favor ajustar en la hoja PP el código dado que está como 1.1.19 y de acuerdo con el último plan de acción descargado directamente de la página de la SDP el numeral correcto es 1.1.24.
 '- Para el producto de la política de Transparencia 1.1.37 por favor ajustar en la hoja PP el código dado que está como 1.1.29 y de acuerdo con el último plan de acción descargado directamente de la página de la SDP el numeral correcto es 1.1.37.
 '- Para el producto de la política de Transparencia 1.1.40 por favor ajustar en la hoja PP el código dado que está como 1.1.31 y de acuerdo con el último plan de acción descargado directamente de la página de la SDP el numeral correcto es 1.1.40.
 '- Para el producto de la política de Transparencia 1.1.41 por favor ajustar en la hoja PP el código dado que está como 1.1.32 y de acuerdo con el último plan de acción descargado directamente de la página de la SDP el numeral correcto es 1.1.41.
 '- Para el producto de la política de Transparencia 3.1.10 por favor ajustar en la hoja PP el código dado que está como 3.1.11 y de acuerdo con el último plan de acción descargado directamente de la página de la SDP el numeral correcto es 3.1.10.
 '- Para el producto de la política de Transparencia 3.1.11 por favor ajustar en la hoja PP el código dado que está como 3.1.12 y de acuerdo con el último plan de acción descargado directamente de la página de la SDP el numeral correcto es 3.1.11.
 '- Para el producto de la política de Transparencia 3.1.12 por favor ajustar en la hoja PP el código dado que está como 3.1.13 y de acuerdo con el último plan de acción descargado directamente de la página de la SDP el numeral correcto es 3.1.12.
 '- Para el producto de la política de Transparencia 3.3.8 por favor ajustar en la hoja PP el código dado que está como 3.3.11 y de acuerdo con el último plan de acción descargado directamente de la página de la SDP el numeral correcto es 3.3.8
 '- Para el producto de la política de Transparencia 4.3.6 por favor ajustar en la hoja PP el código dado que está como 4.3.5 y de acuerdo con el último plan de acción descargado directamente de la página de la SDP el numeral correcto es 4.3.6
 - Para los productos de la política de Talento Humano_1.2.2 y Talento Humano_1.1.3 solicitamos amablemente incluirlos en la lista de la pestaña PP lo anterior dado que dichos productos son responsabilidad de la Veeduría Distrital pero no se encontraron en la hoja PP sin embargo si los incluimos en la columna de ID Producto Política Pública dado que es importante relacionarlos con la meta PDD. Por otra parte también se envió un correo electrónico a politicassectoriales@sdp.gov.co solicitando su inclusión en la pestaña PP.
 - Para el producto de la política de Servicio al ciudadano_2.1.4 solicitamos amablemente incluirlo en la lista de la pestaña PP lo anterior dado que dicho producto es responsabilidad de la Veeduría Distrital pero no se encontró en la hoja PP sin embargo si lo incluimos en la columna de ID Producto Política Pública dado que es importante relacionarlo con la meta PDD. Por otra parte también se envió un correo electrónico a politicassectoriales@sdp.gov.co solicitando su inclusión en la pestaña PP.
 - Para los indicadores de resultado de la política de Transparencia agradecemos tenerlos en cuenta en la relación con esta meta PDD dado que en la hoja PP solo se relacionan productos y para la Veeduría Distrital es importante asociar los indicadores de resultado.</t>
  </si>
  <si>
    <t>Talento Humano_1.3.1 R
 Talento Humano_1.1.3 E
 Talento Humano_1.2.2. 
 Transparencia_3.1.5 T
 Transparencia_1.1.8 D
 Transparencia_1.1.18 
 Transparencia_1.1.37 
 Transparencia_1.1.40 
 Transparencia_1.1.41 
 Transparencia_2.2.2 F
 Transparencia_3.1.3 I
 Transparencia_3.1.10 
 Transparencia_3.1.11 
 Transparencia_3.1.12 
 Transparencia_3.2.1 L
 Transparencia_3.2.2 
 Transparencia_3.3.2 E
 Transparencia_3.3.8 P
 Transparencia_4.2.4 C
 Transparencia_1.1.24 
 Transparencia_3.2.4 P
 Transparencia_3.2.6 M
 Transparencia_3.2.7 E
 Transparencia_3.3.5 G
 Transparencia_4.1.4 C
 Transparencia_4.1.6. 
 Transparencia_4.2.3 P
 Transparencia_4.2.9 L
 Transparencia_4.3.5 D
 Transparencia_4.3.6 A</t>
  </si>
  <si>
    <t>Número de ciudadanos y/o servidores públicos fortalecidos</t>
  </si>
  <si>
    <t>Sumatoria de ciudadanos y/o servidores públicos fortalecidos</t>
  </si>
  <si>
    <t>3500
(2023)</t>
  </si>
  <si>
    <t>Ciudadanía y servidores públicos participantes en los proyectos de inversión 7552 y 7591 de la Veeduría Distrital</t>
  </si>
  <si>
    <t>Magnitud de la meta: Tipo Suma
18-04-2024 Ajuste en el uso de enguaje incluyente atendiendo solicitud de CTPD</t>
  </si>
  <si>
    <t xml:space="preserve">Ejecutar una estrategia de comunicación pública que permita brindar información sobre la oferta de servicios y la gestión de la administración distrital. </t>
  </si>
  <si>
    <t xml:space="preserve">Esta estrategia se podrá desarrollar e implementar a través de la realización y cumplimiento de las siguientes acciones:
1. Generación o actualización de lineamientos en materia de comunicación pública. 
2. Generación y Divulgación de acciones de comunicación sobre la gestión de la Administración Distrital. 
3. Mediciones de opinión pública o monitoreo de medios de información.
4. Administración y actualización del Ecosistema Digital.
5. Planeación ejecución y seguimiento a las acciones necesarias para la gestión comunicativa.
</t>
  </si>
  <si>
    <t>Se identifica la necesidad de crear la meta toda vez que los lineamientos en materia de comunicación a nivel distrital permiten la definición de parámetros y directrices claras y comunes respecto de los intereses de divulgación estratégica y coyuntural de la ciudad y de la administración distrital de conformidad con los propósitos y objetivos establecidos en el Plan Distrital de Desarrollo con lo que cada entidad establecimiento y organismo público del Distrito puede generar dentro de su independencia administrativa y presupuestal las diferentes acciones de comunicación pública a nivel interno y externo alineadas a los principales retos y objetivos de la Administración Distrital.</t>
  </si>
  <si>
    <t>Comunicación comunitaria_3.2.1.</t>
  </si>
  <si>
    <t>Estrategia de comunicación pública que permita brindar información sobre la oferta de servicios y la gestión de la administración distrital ejecutada</t>
  </si>
  <si>
    <r>
      <rPr>
        <sz val="11"/>
        <color theme="1"/>
        <rFont val="Candara"/>
      </rPr>
      <t xml:space="preserve">Se requiere cambiar la meta sectorial y a su vez los demás itemas relacionados de la siguiente manera:
</t>
    </r>
    <r>
      <rPr>
        <b/>
        <sz val="11"/>
        <color theme="1"/>
        <rFont val="Candara"/>
      </rPr>
      <t>Meta Sectorial:</t>
    </r>
    <r>
      <rPr>
        <sz val="11"/>
        <color theme="1"/>
        <rFont val="Candara"/>
      </rPr>
      <t xml:space="preserve">
Ejecutar una estrategia de comunicación pública que permita brindar información sobre la oferta de servicios y la  gestión de la administración distrital. 
</t>
    </r>
    <r>
      <rPr>
        <b/>
        <sz val="11"/>
        <color theme="1"/>
        <rFont val="Candara"/>
      </rPr>
      <t xml:space="preserve">Alcance de la meta:
</t>
    </r>
    <r>
      <rPr>
        <sz val="11"/>
        <color theme="1"/>
        <rFont val="Candara"/>
      </rPr>
      <t xml:space="preserve">
Esta estrategia se podrá desarrollar e implementar a través de la realización y cumplimiento de las siguientes acciones:
1. Generación o actualización de lineamientos en materia de comunicación pública. 
2. Generación y Divulgación de acciones de comunicación sobre la gestión de la Administración Distrital. 
3. Mediciones de opinión pública o monitoreo de medios de información.
4. Administración y actualización del Ecosistema Digital.
5. Planeación ejecución y seguimiento a las acciones necesarias para la gestión comunicativa.
</t>
    </r>
    <r>
      <rPr>
        <b/>
        <sz val="11"/>
        <color theme="1"/>
        <rFont val="Candara"/>
      </rPr>
      <t>Nombre del indicador</t>
    </r>
    <r>
      <rPr>
        <sz val="11"/>
        <color theme="1"/>
        <rFont val="Candara"/>
      </rPr>
      <t xml:space="preserve">
% de ejecución de la estrategia de comunicación pública que permita brindar información sobre la oferta de servicios y la  gestión de la administración distrital
</t>
    </r>
    <r>
      <rPr>
        <b/>
        <sz val="11"/>
        <color theme="1"/>
        <rFont val="Candara"/>
      </rPr>
      <t xml:space="preserve">Formula del indicador:
</t>
    </r>
    <r>
      <rPr>
        <sz val="11"/>
        <color theme="1"/>
        <rFont val="Candara"/>
      </rPr>
      <t xml:space="preserve">
(Acciones ejecutadas/ acciones programadas)*100
</t>
    </r>
    <r>
      <rPr>
        <b/>
        <sz val="11"/>
        <color theme="1"/>
        <rFont val="Candara"/>
      </rPr>
      <t>Magnitud Meta 2028</t>
    </r>
    <r>
      <rPr>
        <sz val="11"/>
        <color theme="1"/>
        <rFont val="Candara"/>
      </rPr>
      <t xml:space="preserve">
</t>
    </r>
    <r>
      <rPr>
        <b/>
        <sz val="11"/>
        <color theme="1"/>
        <rFont val="Candara"/>
      </rPr>
      <t xml:space="preserve">
Nota: La anualizaciòn corresponde a la nueva meta
</t>
    </r>
    <r>
      <rPr>
        <sz val="11"/>
        <color theme="1"/>
        <rFont val="Candara"/>
      </rPr>
      <t xml:space="preserve">20-04-2024 Meta ajustada
</t>
    </r>
  </si>
  <si>
    <t>Implementar 1 modelo de operación y actualización de Registros administrativos para la focalización del gasto de Bogotá</t>
  </si>
  <si>
    <t>Para la creación del Registro Social de Bogotá se deberá tener una estructura de front back y requerimientos funcionales. Esto significa que se automatizan los reportes y bases de datos para preparar la información que se gestione desde la Dirección. Además se creará una bodega de datos para el almacenamiento y seguridad de los datos. Se creará un aplicativo tipo consulta para que sea de fácil acceso y se deberán realizar acuerdos de intercambio de información con las entidades. Por último se socializará el uso y la funcionalidad del Registro Social en el Distrito. Incluyendo la aplicación constante de las encuestas Sisben o el instrumento que lo reemplace incluye todos los procesos relacionados con la actualización permanente de la base unica de estratificación</t>
  </si>
  <si>
    <t>Pobreza_4.1.6 A
 Pobreza_4.1.9 A</t>
  </si>
  <si>
    <t>Porcentaje de avance en la implementación del Modelo de Registros Administrativos para la focalización del gasto de Bogotá.</t>
  </si>
  <si>
    <t>(Número de bases del registro administrativo de focalización del gasto actualizadas /Número de bases proyectadas)*100</t>
  </si>
  <si>
    <t>3 bases actualizadas
1 Base Sisbén
3.612.357 registros
(29 ene 2024)
1 Base Maestra de Ingreso Mínimo Garantizado
3.594.615 personas
(20 Nov 2023)
 1 Base de Estratificación (2023)</t>
  </si>
  <si>
    <t>Dirección de Registros Sociales SDP.
Dirección de Estratificación SDP</t>
  </si>
  <si>
    <t>Realizar tres ciclos deliberativos contemplando mecanismos de la Democracia Deliberativa en temas estratégicos de ciudad que utilicen el sorteo para la selección de sus miembros y aseguren la representación descriptiva de la población.</t>
  </si>
  <si>
    <t xml:space="preserve">Los ciclos de la presente meta utilizarán mecanismos conocidos en su forma más general como "mini-públicos" o como "asambleas ciudadanas" escogiendo a sus miembros de manera aleatoria y demográficamente estratificada. 
Se realizarán tres ciclos deliberativos completos en el cuatrienio cada uno conformado por tres “mini públicos”: una convención principal para la deliberación de fondo una asamblea de meta-deliberación para la discusión de asuntos de diseño y de procedimiento y un panel de institucionalización para la conversión de las recomendaciones en políticas públicas. 
Estos ciclos serán informados deliberativos e incidentes abordarán temas estratégicos de ciudad emplearán el sorteo como mecanismo de selección de sus miembros buscarán la representación descriptiva de la población y observarán altos estándares de la democracia deliberativa incluyendo el respeto mutuo la receptividad la información la libertad comunicativa la argumentación y la orientación al bien común. 
A través de la ejecución continuada de estos ciclos deliberativos se buscará configurar una política institucionalizada de democracia deliberativa e innovación democrática que pueda desarrollarse durante este cuatrienio y adquiera vocación de permanencia.
</t>
  </si>
  <si>
    <t>Ciclos deliberativos que contemplen mecanismos de la Democracia Deliberativa realizados.</t>
  </si>
  <si>
    <t>Número de ciclos deliberativos que contemplen mecanismos de la Democracia Deliberativa realizados.</t>
  </si>
  <si>
    <r>
      <rPr>
        <sz val="11"/>
        <color theme="1"/>
        <rFont val="Candara"/>
      </rPr>
      <t>Se solicitar ajustar la meta plan por la siguiente: 
*</t>
    </r>
    <r>
      <rPr>
        <b/>
        <sz val="11"/>
        <color theme="1"/>
        <rFont val="Candara"/>
      </rPr>
      <t>Meta</t>
    </r>
    <r>
      <rPr>
        <sz val="11"/>
        <color theme="1"/>
        <rFont val="Candara"/>
      </rPr>
      <t>:Realizar tres ciclos deliberativos contemplando mecanismos de la Democracia Deliberativa en temas estratégicos de ciudad que utilicen el sorteo para la selección de sus miembros y aseguren la representación descriptiva de la población.
*</t>
    </r>
    <r>
      <rPr>
        <b/>
        <sz val="11"/>
        <color theme="1"/>
        <rFont val="Candara"/>
      </rPr>
      <t>Indicador:</t>
    </r>
    <r>
      <rPr>
        <sz val="11"/>
        <color theme="1"/>
        <rFont val="Candara"/>
      </rPr>
      <t xml:space="preserve"> Ciclos deliberativos que contemplen mecanismos de la Democracia Deliberativa realizados.
*</t>
    </r>
    <r>
      <rPr>
        <b/>
        <sz val="11"/>
        <color theme="1"/>
        <rFont val="Candara"/>
      </rPr>
      <t>Fórmula del indicador</t>
    </r>
    <r>
      <rPr>
        <sz val="11"/>
        <color theme="1"/>
        <rFont val="Candara"/>
      </rPr>
      <t>: # de Ciclos deliberativos que contemplen mecanismos de la Democracia Deliberativa realizados.
*</t>
    </r>
    <r>
      <rPr>
        <b/>
        <sz val="11"/>
        <color theme="1"/>
        <rFont val="Candara"/>
      </rPr>
      <t>Descripción meta:</t>
    </r>
    <r>
      <rPr>
        <sz val="11"/>
        <color theme="1"/>
        <rFont val="Candara"/>
      </rPr>
      <t xml:space="preserve"> Los ciclos de la presente meta utilizarán mecanismos conocidos en su forma más general como "mini-públicos" o como "asambleas ciudadanas" escogiendo a sus miembros de manera aleatoria y demográficamente estratificada. 
Se realizarán tres ciclos deliberativos completos en el cuatrienio cada uno conformado por tres “mini públicos”: una convención principal para la deliberación de fondo una asamblea de meta-deliberación para la discusión de asuntos de diseño y de procedimiento y un panel de institucionalización para la conversión de las recomendaciones en políticas públicas. 
Estos ciclos serán informados deliberativos e incidentes abordarán temas estratégicos de ciudad emplearán el sorteo como mecanismo de selección de sus miembros buscarán la representación descriptiva de la población y observarán altos estándares de la democracia deliberativa incluyendo el respeto mutuo la receptividad la información la libertad comunicativa la argumentación y la orientación al bien común. 
A través de la ejecución continuada de estos ciclos deliberativos se buscará configurar una política institucionalizada de democracia deliberativa e innovación democrática que pueda desarrollarse durante este cuatrienio y adquiera vocación de permanencia. 
18-04-2024 Incluidos los ajustes</t>
    </r>
  </si>
  <si>
    <t>Crear 1 portal web para el acceso ágil y sencillo a toda la oferta de trámites y servicios del Distrito Capital.</t>
  </si>
  <si>
    <t>Se plantea el desarrollo de un nuevo Portal que a partir del rediseño de la Guía de Trámites y Servicios y del SuperCADE Virtual integre la oferta de trámites y servicios del distrito en un nuevo sitio donde se pase de consultar la información del trámite a realizar el trámite de manera ágil y sencilla reduciendo el número de interacciones.  Para ello se desarrollará de manera transversal una estrategia de racionalización de trámites y uso de lenguaje claro.
Fases:
1. Diseño del Portal con la participación de los ciudadanos. 
(Año 1: 15%).​
2. Desarrollo del Portal ajustes normativos y procedimentales. (Año 2: 35%)
3. Implementación del Portal para la integración de servicios y trámites racionalizados de las entidades distritales. 
(Año 3: 35%). 
4. Evaluación de la experiencia de los ciudadanos con el Portal. (Año 4: 15%).​</t>
  </si>
  <si>
    <t>Participación Incidente_1.2.17.
 Servicio a la Ciudadanía_6.1.5 E</t>
  </si>
  <si>
    <t>Portal web de trámites y servicios del Distrito Capital creado</t>
  </si>
  <si>
    <t>Sumatoria de acciones para la creación del Portal web de trámites y servicios del Distrito Capital</t>
  </si>
  <si>
    <r>
      <rPr>
        <sz val="11"/>
        <color theme="1"/>
        <rFont val="Candara"/>
      </rPr>
      <t xml:space="preserve">Se requiere se dejen los siguientes items de la siguiente manera:
</t>
    </r>
    <r>
      <rPr>
        <b/>
        <sz val="11"/>
        <color theme="1"/>
        <rFont val="Candara"/>
      </rPr>
      <t xml:space="preserve">Meta: </t>
    </r>
    <r>
      <rPr>
        <sz val="11"/>
        <color theme="1"/>
        <rFont val="Candara"/>
      </rPr>
      <t xml:space="preserve">Crear 1 portal web que centralice la oferta de trámites y servicios del Distrito Capital y permita su acceso por parte de la ciudadanía de manera ágil sencilla y oportuna.
</t>
    </r>
    <r>
      <rPr>
        <b/>
        <sz val="11"/>
        <color theme="1"/>
        <rFont val="Candara"/>
      </rPr>
      <t xml:space="preserve">Nombre del indicador: </t>
    </r>
    <r>
      <rPr>
        <sz val="11"/>
        <color theme="1"/>
        <rFont val="Candara"/>
      </rPr>
      <t xml:space="preserve">Porcentaje de avance en la creación del  portal web de trámites y servicios del Distrito Capital 
</t>
    </r>
  </si>
  <si>
    <t>Articular con los 15 sectores de la Administración Distrital programas y acciones orientadas a mitigar la violencia económica política y comunitaria contra las mujeres aportando al fortalecimiento de su autonomía económica física y social así como al ejercicio pleno de su ciudadanía</t>
  </si>
  <si>
    <t>Articular coordinar y gestionar con los sectores distritales agendas únicas que potencialicen el accionar público y el bienestar de las mujeres garantizando su autonomía económica participación política salud fisica y emocional y el ejercicio pleno de sus derechos. Se contemplan acciones de acompañamiento a los actores relevantes alianzas y concertación de alcances.</t>
  </si>
  <si>
    <t>incluir producto de la PPMEG5.7.2 Asistencia técnica a los Sectores de la Administración Distrital para la incorporación del enfoque diferencial en articulación con los enfoques de derechos de las mujeres y de género con el fin de promover la realización de acciones afirmativas y avanzar en la eliminación de barreras que limitan o impiden el ejercicio de los derechos de las mujeres en sus diferencias y diversidad.
20/03/2024
Se incluyó en la columna V el cual está dentro del listado de PP  (linea 14 )</t>
  </si>
  <si>
    <t>Revisarán si es posible mover OBE1 desde una perspectiva de la transformación de aspectos culturales violentos que impiden el ejercicio pleno de dererechos de las mujeres.
Redacción está en gestión.
Pendiente validación de productos de PP según listado.</t>
  </si>
  <si>
    <t>Acción Climatica _3.1.6. 
 Acción Comunal_1.2.1. 
 Afro-Palenquero_1.1.10 
 ASP_4.1.3 M
 ASP_4.1.5 C
 Derechos Humanos_2.1.7 D
 Derechos Humanos_2.1.8 J
 Educación_3.2.3 D
 Espacio Público_3.1.5 C
 LEO_1.2.16.
 Migrantes_1.1.1 L
 Mujeres_1.1.13 
 Mujeres_1.1.14 
 Seguridad_1.1.3. 
 Seguridad_4.3.12.
 Trata_2.1.6 T</t>
  </si>
  <si>
    <t>Número de sectores e instancias en los que se integran programas y acciones orientadas a mitigar la violencia económica política y comunitaria contra las mujeres.</t>
  </si>
  <si>
    <t>Sumatoria de sectores e instancias en los que se integran programas y acciones orientadas a mitigar la violencia económica política y comunitaria contra las mujeres.</t>
  </si>
  <si>
    <t>SDmujer</t>
  </si>
  <si>
    <r>
      <rPr>
        <sz val="11"/>
        <color theme="1"/>
        <rFont val="Candara"/>
      </rPr>
      <t xml:space="preserve">18-04-2024 se ajusta redaccíón de la meta. 
</t>
    </r>
    <r>
      <rPr>
        <b/>
        <sz val="11"/>
        <color theme="1"/>
        <rFont val="Candara"/>
      </rPr>
      <t xml:space="preserve">Se traslado a este Objetivo 5 al Programa  </t>
    </r>
    <r>
      <rPr>
        <sz val="11"/>
        <color theme="1"/>
        <rFont val="Candara"/>
      </rPr>
      <t>Fortalecimiento institucional para una gobernanza pública que genera confianza en la ciudadanía
Quedó ubicado en un programa diferente.</t>
    </r>
  </si>
  <si>
    <t>Implementar una (1) estrategia de participación ciudadana en las 20 localidades con enfoque de género poblacional y diferencial en el marco de presupuestos participativos Gobierno Abierto de Bogotá.</t>
  </si>
  <si>
    <t>1. Construir una (1) ruta metodológica de implementación del proceso de la distribución porcentual del componente de Presupuestos Participativos para el cuatrienio en las Alcaldías Locales.
 2. Construir cuatro (4) rutas metodológicas de implementación del proceso de los Presupuestos Participativos en las Alcaldías Locales.
 3. Implementar una (1) estrategia de fortalecimiento y apropiación de los Presupuestos Participativos a través de la plataforma de participación del Gobierno Abierto de Bogotá.</t>
  </si>
  <si>
    <t>Economía Cultural _2.1.5 A
 Economía Cultural _3.1.4 A
 Economía Cultural _4.2.6 A
 Participación Incidente_1.1.5. 
 Participación Incidente_2.1.15.
 Participación Incidente_3.1.4. 
 Participación Incidente_3.2.5. 
 Participación Incidente_3.3.18.</t>
  </si>
  <si>
    <t>Estrategia de participación ciudadana diseñada e implementada</t>
  </si>
  <si>
    <t>(No. De fases/ 1 Estrategia)*100%</t>
  </si>
  <si>
    <t>SDG-SDP-IDPAC</t>
  </si>
  <si>
    <t>Implementar un (1) plan de fortalecimiento de Consejos de Juventud y los Consejeros Locales y Distritales</t>
  </si>
  <si>
    <t>1. Construir una (1) ruta metodológica de acompañamiento y asesoramiento a las alcaldías locales en cuanto al funcionamiento de los consejos locales de juventud.
  2. Contruir una (1) ruta metodológica de acompañamiento y asesoramiento a los consejos de juventud en el ejercicio de sus funciones. 
 3. Construir una (1) estrategía de comunicaciones enfocada a la pedagogía hacía los jóvenes de los consejos de juventud.
 4. Diseñar una (1) estrategia de socialización del proceso electoral de los consejos de juventud.
 5. Diseñar una (1) estrategía de coordinación en la implementación del proceso electoral de los consejos de juventud. 
 6. Diseñar una (1) estrategía de capacitación de fortalecimiento de saberes dn enfoque de genero derechos humanos y poblacional. 7. Otorgar diez (10) viajes por mes en el Sistema Integrado de Transporte Público de Bogotá - SITP a los Consejeros y Consejeras locales de Juventud por el período para el cual fueron elegidos y durante el ejercicio de sus funciones.</t>
  </si>
  <si>
    <t>Plan de fortalecimiento de Consejos de Juventud y Consejeros Locales y Distritales diseñado e implementado</t>
  </si>
  <si>
    <t>(No. De rutas metodológicas/ Plan de fortalecimiento de Consejos de Juventud y Consejeros Locales y Distritales diseñados e implementados)*100%</t>
  </si>
  <si>
    <t>Implementar una (1) estrategia de cambio cultural para la integridad, prevención de prácticas irregulares en el Distrito y generación de mecanismos de colaboración para dar mayor transparencia al relacionamiento con los grupos de interés y la ciudadanía.</t>
  </si>
  <si>
    <t>Se diseñará y aplicará una estrategia de cambio cultural en el distrito que se centrará en promover cambios en las creencias las normas sociales y los comportamientos de los servidores y colaboradores  del distrito y los ciudadanos que aumenten los niveles de confianza al promover una cultura de integridad eficiencia y colaboración mutua en los procesos y servicios de la administración distrital.
Á partir de los valores del servicio público se promoverá la divulgación y gestión de conflictos de interés y la resolución de dilemas éticos.
Se fortalcerán los protocolos de protección a denunciantes internos de corrupción.
Se implementarán estrategias para detectar alertas tempranas de posibles irregularidades o hechos de corrupción</t>
  </si>
  <si>
    <t>Estrategia de cambio cultural para la integridad transparencia y corresponsabilidad aplicada en servidores públicos y colaboradores  del distrito implementada</t>
  </si>
  <si>
    <t>20-04-2024 Creada a solicitidu del sector</t>
  </si>
  <si>
    <t>Desarrollar 6 prototipos que den solución a retos prioritarios/estratégicos de ciudad así como de trámites y servicios que busquen mejorar la relación con la ciudadanía.</t>
  </si>
  <si>
    <t>El Laboratorio de Innovación Pública de Bogotá iBO desarrollará 6 prototipos para solucionar retos prioritarios/estratégicos de la ciudad aplicando metodologias y herramientas innovadoras teniendo como base la Metodología "Tejido iBO). Estos retos serán planteados por el Alcalde Mayor de Bogotá en coordinación con la Jefe de Gabinete y/o la Secretaria General para ser desarrollador por iBO en articulación con las entidades distritales relevantes relacionadas con el reto a resolver. 
Para lograr esta meta se desarrollarán las siguientes acciones:
a) Identificación de retos
b) Exploración y articulación institucional
c)Entendimiento del problema 
d)Definición del reto
e)Ideación
f) Prototipado
g)Empaquetamiento e implementación de soluciones
Tambien se desarrollarán acciones para mejorar la experiencia de los ciudadanos en los trámites distritales y mejorar la confianza:
a) Hoja de ruta para el rediseño de tramites de caraal ciudadano</t>
  </si>
  <si>
    <t>Número de prototipos desarrollados sobre retos prioritarios/estratégicos de ciudad.</t>
  </si>
  <si>
    <t>Sumatoria de prototipos desarrollados sobre retos prioritarios/estratégicos de ciudad.</t>
  </si>
  <si>
    <t>Desarrollo de capacidades de intraemprendimiento en innovación pública en 15 entidades públicas distritales.</t>
  </si>
  <si>
    <t>El Laboratorio de Innovación Pública de Bogotá iBO desarrollará acciones para generar capacidades de intraemprendimiento (en entidades públicas distriitales) en innovación pública. Para lograr esta meta desarrollará las siguientes actividades
a) Identificación de 15 entidades distritales para desarrollar el proceso de generación de capacidades. Esta identificación estará basada en criterio definidos por la Secretaria General en el marco de la política de gestión del conocimiento y la innovación y el índice de innovación pública (entre otros temas)
b) Diseñar una guía de intraemprendimiento en innovación pública
c) Socializar y capacitar a servidores públicos (seleccionados) de 15 entidades distritales en intraemprendimiento en innovación pública
d) Acompañamiento y seguimiento al desarrollo y acciones desarrolladas por las entidades en el marco de la formación</t>
  </si>
  <si>
    <t>Número de entidades públicas distritales capacitadas en intraemprendimiento en innovación pública</t>
  </si>
  <si>
    <t>Sumatoria de entidades públicas distritales capacitadas en intraemprendimiento en innovación pública</t>
  </si>
  <si>
    <t>Poner en marcha 1 una estrategia de posicionamiento de la memoria investigación histórica y difusión del patrimonio documental orientada a la consulta ciudadana.</t>
  </si>
  <si>
    <t>El propósito de la meta es poner en marcha una estrategia que permita el posicionamiento en el distrito de la memoria y difusión del patrimonio documental que incluya la gestión del ciclo de vida documental para que los ciudadanos puedan hacer uso de la información a través de exposiciones permanentes temporales e itinerantes procesos de pedagogía y memoria en torno a la ciudad a su diversidad a cada uno de sus territorios a su ruralidad a sus procesos migratorios a sus transformaciones avances y desafíos.</t>
  </si>
  <si>
    <t>Estrategia de posicionamiento de la memoria investigación histórica y difusión del patrimonio documental orientada a la consulta ciudadana en puesta en marcha.</t>
  </si>
  <si>
    <t>Implementar el 100% la estrategia de fortalecimiento de capacidades de gestión de la EAAB que promueva la innovación organizacional  la eficiencia administrativa y operativa como generadora de confianza ciudadana.</t>
  </si>
  <si>
    <t xml:space="preserve">Estrategia de fortalecimiento de las capacidades organizacionales de la empresa con el fin de actualizar su sistema de información y garantizar la operaciónde la infraestructura de acueducto y alcantarillado con maquinaria y equipos innovados. </t>
  </si>
  <si>
    <t>Porcentaje de implementación de la estrategia de fortalecimiento de capacidades de la EAAB .</t>
  </si>
  <si>
    <t>% de cumplimiento la estrategia de fortalecimiento de las capacidades de la EAAB.</t>
  </si>
  <si>
    <t>Implementar una (1) metodología conducente a la implementación y seguimiento de convenios solidarios para facilitar el aprovechamiento en bienes fiscales y de carácter comunitario en salones comunales así como en estacionamiento en zonas de cesión con uso de parqueadero de carácter barrial con uso comunitario que no hagan parte de la red de estacionamientos públicos y privados de conexión al sistema de transporte.</t>
  </si>
  <si>
    <t>Actividades que den cumplimiento a lo establecido en el Decreto 493 de 2023 en el cual el IDPAC quedo designado como gestor para el seguimiento de actividades de aprovechamiento en bienes fiscales y de carácter comunitario en salones comunales Estacionamiento en zonas de cesión con uso de parqueadero de carácter barrial con uso comunitario que no hagan parte de la red de estacionamientos públicos y privados de conexión al sistema de transporte.</t>
  </si>
  <si>
    <t>Porcentaje de convenios solidarios suscritos</t>
  </si>
  <si>
    <t>Números de convenios elaborados / Números de convenios programados</t>
  </si>
  <si>
    <t>713
(2023)</t>
  </si>
  <si>
    <t>Inventario de bienes de uso público diferente al permitido urbanisticamente de acuerdo a información proporcionada por el DADEP entregado 2 de abril de 2024</t>
  </si>
  <si>
    <t>Fomentar la participación ciudadana y el ambiente habilitante en la construcción de lo público, en articulación con las Organizaciones de la Sociedad Civil (OSC), Organismos Internacionales, Fondos de Desarrollo Local, entidades Distritales y del orden Nacional, empleando instrumentos técnicos, jurídicos y financieros.</t>
  </si>
  <si>
    <t>Se entregarán 1550 incentivos para estimular y promover la participación incidente.</t>
  </si>
  <si>
    <t>Incentivos estrategia Fondo Chikaná</t>
  </si>
  <si>
    <t>Numero Incentivos estrategia Fondo Chikaná entregados.</t>
  </si>
  <si>
    <t>1.01. Diálogo social y cultura ciudadana para la convivencia pacifica y la recuperacion de la confianza</t>
  </si>
  <si>
    <t>Desarrollar el Sistema Distrital de aplicación del Código Nacional de Seguridad y Convivencia Ciudadana</t>
  </si>
  <si>
    <t>SECTOR / Metas</t>
  </si>
  <si>
    <r>
      <rPr>
        <b/>
        <sz val="12"/>
        <color rgb="FFFFFFFF"/>
        <rFont val="Candara"/>
      </rPr>
      <t xml:space="preserve">Magnitudes e Inversión 
</t>
    </r>
    <r>
      <rPr>
        <b/>
        <sz val="9"/>
        <color rgb="FFFFFFFF"/>
        <rFont val="Candara"/>
      </rPr>
      <t>(Precios Constantes 2024)</t>
    </r>
  </si>
  <si>
    <t>Fortalecer un (1) programa de atención integral en el marco del diálogo social a situaciones de convivencia y conflictividad social en Bogotá.</t>
  </si>
  <si>
    <t>Total Inversión</t>
  </si>
  <si>
    <t>Fortalecer un (1) programa para el fomento de la cultura ciudadana la convivencia y la prevención de las violencias asociadas al fútbol</t>
  </si>
  <si>
    <t>Implementar 8 estrategias de cultura ciudadana que promuevan la convivencia la eliminación del machismo y de la discriminación los hábitos saludables la salud mental la cultura ambiental y la movilidad sostenible en Bogotá.</t>
  </si>
  <si>
    <t>Implementar un (1) plan para la prevención y mitigación de factores de riesgo que favorecen la ocurrencia de violencias y delitos contra poblaciones vulnerables</t>
  </si>
  <si>
    <t>Incrementar los espacios transformados conjuntamente con las instituciones de seguridad justicia gobierno distrital sector privado y ciudadania</t>
  </si>
  <si>
    <t>Proferir 1.608.200 fallos de fondo en primera instancia de los expedientes de policía por comportamientos contrarios a la convivencia en el marco del Código Nacional de Seguridad y Convivencia Ciudadana</t>
  </si>
  <si>
    <t>Realizar 120 investigaciones encuestas y mediciones que permitan consolidar una herramienta de medición de ciudad y cultura para articular a Bogotá con otros centros de pensamiento de Iberomérica.</t>
  </si>
  <si>
    <t>Vincular a 10.000 personas en acciones pedagógicas y de apropiación que fortalezcan la identidad cultural el respeto por las instituciones la confianza y el orgullo por la ciudad</t>
  </si>
  <si>
    <t>1.02. Cero tolerancia a las violencias contra las mujeres y basadas en género</t>
  </si>
  <si>
    <t>Asegurar que el 100% de los casos de representación jurídica ejercida por la SDMUJER que requieran servicios de psicología forense y acompañamiento psicosocial accedan a los mismos</t>
  </si>
  <si>
    <r>
      <rPr>
        <b/>
        <sz val="12"/>
        <color rgb="FFFFFFFF"/>
        <rFont val="Candara"/>
      </rPr>
      <t xml:space="preserve">Magnitudes e Inversión 
</t>
    </r>
    <r>
      <rPr>
        <b/>
        <sz val="9"/>
        <color rgb="FFFFFFFF"/>
        <rFont val="Candara"/>
      </rPr>
      <t>(Precios Constantes 2024)</t>
    </r>
  </si>
  <si>
    <t>Aumentar a  (22) espacios interinstitucionales los servicios jurídicos y psicosociales dirigidos a mujeres víctimas de violencia fortaleciendo el modelo de ruta integral y la oferta de acompañamiento psico jurídico en los Centros de Atención de Fiscalía y URIs</t>
  </si>
  <si>
    <t>Aumentar a 2 unidades de operación la estrategia Casa de Todas, una sede física y una móvil</t>
  </si>
  <si>
    <t>Garantizar la prestación de servicios socio jurídicos y psicosociales especializados al 100% de las mujeres víctimas de violencia remitidas a través de las estrategias Línea Púrpura, Agencia Mujer, sistema de alertas tempranas y hospitales, entre otros.</t>
  </si>
  <si>
    <t>Implementar 1 modelo integral para garantizar los derechos humanos de las mujeres construyendo entornos seguros e incuyentes en transporte y espacio público.</t>
  </si>
  <si>
    <t>Implementar en 6 Casas Refugio los servicios con enfoque diferencial brindando atención a mujeres víctimas de violencia y sus sistemas familiares dependientes entre otras incluyendo una casa para mujeres de la ruralidad y campesinas y un modelo intermedio</t>
  </si>
  <si>
    <t>Lograr el 100% de implementación de las acciones para la prevención y atención de la violencia intrafamiliar el maltrato infantil y la violencia sexual.</t>
  </si>
  <si>
    <t>1.03. Desmantelamiento de estructuras criminales y delincuenciales con mejores capacidades y activos tecnológicos</t>
  </si>
  <si>
    <t>Aplicar un (1) modelo de fortalecimiento a las capacidades operativas de vigilancia policial funciones militares y otras de apoyo a la seguridad la convivencia y la justicia.</t>
  </si>
  <si>
    <r>
      <rPr>
        <b/>
        <sz val="12"/>
        <color rgb="FFFFFFFF"/>
        <rFont val="Candara"/>
      </rPr>
      <t xml:space="preserve">Magnitudes e Inversión 
</t>
    </r>
    <r>
      <rPr>
        <b/>
        <sz val="9"/>
        <color rgb="FFFFFFFF"/>
        <rFont val="Candara"/>
      </rPr>
      <t>(Precios Constantes 2024)</t>
    </r>
  </si>
  <si>
    <t>Desarrollar un plan de modernización del C4 para mejorar la respuesta distrital a la demanda de servicios de los ciudadanos.</t>
  </si>
  <si>
    <t>Estructurar y desarrollar las instancias de gobernanza necesarias para el diseño y ejecución del Plan de Seguridad Integral ante la Región Metropolitana</t>
  </si>
  <si>
    <t>Implementar acciones conjuntas de intervención en áreas identificadas como críticas por la presencia de estructuras criminales</t>
  </si>
  <si>
    <t>1.04. Servicios centrados en la justicia</t>
  </si>
  <si>
    <t>Ampliar en 2 equipamientos para la atención de las personas privadas de la libertad</t>
  </si>
  <si>
    <r>
      <rPr>
        <b/>
        <sz val="12"/>
        <color rgb="FFFFFFFF"/>
        <rFont val="Candara"/>
      </rPr>
      <t xml:space="preserve">Magnitudes e Inversión 
</t>
    </r>
    <r>
      <rPr>
        <b/>
        <sz val="9"/>
        <color rgb="FFFFFFFF"/>
        <rFont val="Candara"/>
      </rPr>
      <t>(Precios Constantes 2024)</t>
    </r>
  </si>
  <si>
    <t xml:space="preserve">Ampliar en 7 equipamientos la oferta de servicios de acceso a la justicia y convivencia </t>
  </si>
  <si>
    <t>Estructurar el Sistema Distrital de Justicia para articular servicios funcionales de acceso a la justicia</t>
  </si>
  <si>
    <t>Implementar (1) un plan de atención y descongestión carcelaria que incluya la implementación de mecanismos de justicia restaurativa atención integral a PPL y atención a la población pospenada</t>
  </si>
  <si>
    <t xml:space="preserve">Implementar una estategia para la ampliacion de capacidades del Programa Distital de Justicia Juvenil Restaurativa a través de la atencion de personas víctimas, ofensores y redes.
</t>
  </si>
  <si>
    <t>Llegar a 67 equipos interdisciplinarios para las Comisarías de Familia en Bogotá de acuerdo con la ley 2126 de 2021</t>
  </si>
  <si>
    <t>1.05. Espacio público seguro e inclusivo</t>
  </si>
  <si>
    <t>Administrar 146 parques y escenarios del sistema de Espacio Público Peatonal y para el Encuentro.</t>
  </si>
  <si>
    <r>
      <rPr>
        <b/>
        <sz val="12"/>
        <color rgb="FFFFFFFF"/>
        <rFont val="Candara"/>
      </rPr>
      <t xml:space="preserve">Magnitudes e Inversión 
</t>
    </r>
    <r>
      <rPr>
        <b/>
        <sz val="9"/>
        <color rgb="FFFFFFFF"/>
        <rFont val="Candara"/>
      </rPr>
      <t>(Precios Constantes 2024)</t>
    </r>
  </si>
  <si>
    <t>Conservar 1.120.000 m2 de la red de infraestructura peatonal</t>
  </si>
  <si>
    <t>Conservar 126 enlaces de la red de espacio público para la movilidad multimodal (pasos peatonales seguros ciclopuentes)</t>
  </si>
  <si>
    <t>Construir 3 Ha de espacio público en los territorios priorizados para Mejoramiento Integral de Barrios con el fin de promover espacios seguros</t>
  </si>
  <si>
    <t>Construir 417.460 m2 de Espacio Público</t>
  </si>
  <si>
    <t>Desarrollar 1 estrategia para aumentar la oferta cualitativa y cuantitativa de espacio público para el uso goce y disfrute ciudadano con enfoque diferencial género y poblacional</t>
  </si>
  <si>
    <t>Desarrollar 5.000 intervenciones y actividades artísticas y culturales que promuevan la interrelación de la ciudadanía con el espacio público como un lugar de encuentro convivencia pacífica y transformación social.</t>
  </si>
  <si>
    <t xml:space="preserve">Implementar el modelo integrado para la gestión de la convivencia y seguridad en los territorios </t>
  </si>
  <si>
    <t>Impulsar 15 proyectos de bienestar con enfoque de género poblacional y diferencial en espacios públicos.</t>
  </si>
  <si>
    <t>Incrementar en 2.000 efectivos el pie de fuerza policial de la MEBOG con base en un acuerdo de cooperación Gobierno Nacional - Distrito Capital.</t>
  </si>
  <si>
    <t>Intervenir 10 espacios patrimoniales en el marco de los componentes de la Estructura Integradora de los Patrimonios mediante acciones de recuperación y mantenimiento para generar lugares de encuentro de la ciudadanía.</t>
  </si>
  <si>
    <t>Intervenir 16 zonas de aglomeración de venta informal para contribuir a la organización del espacio público en la ciudad.</t>
  </si>
  <si>
    <t>Intervenir 18 polígonos de intervención integral de espacio público y revitalización para la promoción de espacios públicos seguros.</t>
  </si>
  <si>
    <t>Ofertar 35 bienes fiscales del distrito capital para enajenacion</t>
  </si>
  <si>
    <t>Realizar 20 ejercicios demostrativos de apropiación de predios públicos por medio de procesos formativos y acciones concretas en sitios críticos impulsando la participación ciudadana para fortalecer el cuidado la rehabilitación y la sostenibilidad del Espacio Público.</t>
  </si>
  <si>
    <t>Realizar el 100% de las actividades para garantizar la prestación del servicio de alumbrado público</t>
  </si>
  <si>
    <t>Reducir 100 puntos de arrojo clandestino de residuo sólidos, pasando de 700 a 600 puntos.</t>
  </si>
  <si>
    <t>1.06. Movilidad segura e inclusiva</t>
  </si>
  <si>
    <t>Alcanzar 460.000 estudiantes beneficiadas y beneficiados en el programa de Niños y Niñas Primero - NNP</t>
  </si>
  <si>
    <r>
      <rPr>
        <b/>
        <sz val="12"/>
        <color rgb="FFFFFFFF"/>
        <rFont val="Candara"/>
      </rPr>
      <t xml:space="preserve">Magnitudes e Inversión 
</t>
    </r>
    <r>
      <rPr>
        <b/>
        <sz val="9"/>
        <color rgb="FFFFFFFF"/>
        <rFont val="Candara"/>
      </rPr>
      <t>(Precios Constantes 2024)</t>
    </r>
  </si>
  <si>
    <t>Diseñar e implementar el 100% del plan sectorial de cultura ciudadana comunicación y pedagogía cívica que propicien transformaciones voluntarias y corresponsables en el sistema de movilidad.</t>
  </si>
  <si>
    <t>Diseñar e implementar un plan interinstitucional para la seguridad integral del Sistema de Transporte Público en Bogotá encaminado a mitigar los fenómenos que afectan la seguridad y convivencia en el SITP.</t>
  </si>
  <si>
    <t>Implementar 100% de acciones del plan distrital de seguridad vial a cargo del sector salud para la promoción de comportamientos de cuidado reducción del riesgo de perder vidas y sufrir lesiones graves en las vías.</t>
  </si>
  <si>
    <t>Implementar el 100% de las acciones de prevención y control requeridas en portales y estaciones del Componente Troncal del Sistema Integrado de Transporte Público de Bogotá así como en la infraestructura que ingrese a operar en el cuatrienio con el fin de mitigar el fenómeno de la evasión.</t>
  </si>
  <si>
    <t>Implementar un plan enfocado a la prevención y atención de violencias basadas en género y al acoso sexual callejero, reconociendo las experiencias de la ciudadania del sistema de Transporte Público.</t>
  </si>
  <si>
    <t>Intervenir 10 zonas críticas en evasión en el Componente Zonal del Sistema Integrado de Transporte Público de Bogotáa través de acciones de prevención y control.</t>
  </si>
  <si>
    <t>Realizar 300.000 intervenciones para mejorar las condiciones de movilidad en los corredores y puntos estratégicos de la ciudad Región</t>
  </si>
  <si>
    <t>Realizar 35.000 intervenciones en el espacio público para la movilidad enfocadas en la mejora de la seguridad vial</t>
  </si>
  <si>
    <t>Recuperar 30.000 m2 de metros cuadrados de espacio público para una movilidad más segura y accesible</t>
  </si>
  <si>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</si>
  <si>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</si>
  <si>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</si>
  <si>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</si>
  <si>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</si>
  <si>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</si>
  <si>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</si>
  <si>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</si>
  <si>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</si>
  <si>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</si>
  <si>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</si>
  <si>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</si>
  <si>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</si>
  <si>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</si>
  <si>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</si>
  <si>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</si>
  <si>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</si>
  <si>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</si>
  <si>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</si>
  <si>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</si>
  <si>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</si>
  <si>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</si>
  <si>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</si>
  <si>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</si>
  <si>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</si>
  <si>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</si>
  <si>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</si>
  <si>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</si>
  <si>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</si>
  <si>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</si>
  <si>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</si>
  <si>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</si>
  <si>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t>Implementar 4 (cuatro) planes de acompañamiento y asesorías a las Alcaldías Locales en materia de defensa judicial y prevención del daño antijurídico en los procesos judiciales con mayor valor en pretensiones.</t>
  </si>
  <si>
    <r>
      <rPr>
        <b/>
        <sz val="12"/>
        <color rgb="FFFFFFFF"/>
        <rFont val="Candara"/>
      </rPr>
      <t xml:space="preserve">Magnitudes e Inversión 
</t>
    </r>
    <r>
      <rPr>
        <b/>
        <sz val="9"/>
        <color rgb="FFFFFFFF"/>
        <rFont val="Candara"/>
      </rPr>
      <t>(Precios Constantes 2024)</t>
    </r>
  </si>
  <si>
    <t>Nueva Meta</t>
  </si>
  <si>
    <t>Linea Base</t>
  </si>
  <si>
    <t>Incorporadas (24/04/11)</t>
  </si>
  <si>
    <t>2.9. Bogotá una ciudad con menos Pobreza</t>
  </si>
  <si>
    <t>Beneficiar a 290 colocadores de lotería del programa BEPS</t>
  </si>
  <si>
    <t>Generar las condiciones para que los colocadores de lotería sean beneficiados del programa BEPS</t>
  </si>
  <si>
    <t>$637.000.000</t>
  </si>
  <si>
    <t>Lotería de Bogotá</t>
  </si>
  <si>
    <t>Es importante tener en cuenta que los recursos que se ejecutarán para esta meta son propios de la Lotería y están por el orden de $637.000.000.</t>
  </si>
  <si>
    <t>Numero de colocadores de Loteria beneficiados con el programa BEPS</t>
  </si>
  <si>
    <t>SI</t>
  </si>
  <si>
    <t>3.18. Desarrollo empresarial productividad y empleo</t>
  </si>
  <si>
    <t>Reformar o Sustituir el Fondo Cuenta de Innovación Tecnología e Industrias Creativas</t>
  </si>
  <si>
    <t>Reformar o sustituir el Fondo Cuenta Distrital de Innovación Tecnología e Industrias Creativas -FITIC con el propósito de establecer un mecanismo integral flexible y eficiente para canalizar los recursos financieros destinados al desarrollo de la innovación nuevas tecnologías e industrias creativas dirigidos a emprendedores empresas y grupos de empresas en el Distrito. Estas acciones podrán abarcar la modificación de la estructura jurídica administrativa y financiera del FITIC con el fin de asegurar su adecuado funcionamiento y maximizar su impacto en el fomento de la innovación y el emprendimiento en Bogotá.</t>
  </si>
  <si>
    <t xml:space="preserve">Nueva propuesta. 
20/03/2024
Como se redacta la descripción del Alcance y el valor que tiene destinado parece que fuera unproducto de un proyecto de inversión mas no meta del PDD. Es decir con ese Fondo Reformulado..qué le vamos a entregar a la ciudad cuál es el beneficio para la ciudadanía?
</t>
  </si>
  <si>
    <t xml:space="preserve">Fondo Cuenta de Innovación Tecnologias e Industrias Creativas reformado o sustuido </t>
  </si>
  <si>
    <t>DCBR</t>
  </si>
  <si>
    <t>NO</t>
  </si>
  <si>
    <t>Fortalecer las capacidades empresariales de 3500 empresas de Bogotá D.C. a través del desarrollo de programas y proyectos estratégicos fundamentados en el desarrollo tecnológico y la innovación que permitan incrementar la productividad y competitividad del tejido empresarial de la ciudad.</t>
  </si>
  <si>
    <t>Nueva propuesta. 
20/03/2024
Se podría quizás ajustar de la siguiente manera?
Fortalecer 3500 empresas para que incrementen su productividad y competitividad del tejido empresarial de la ciudad con temás como capacidades empresariales desarrollo tecnológico e innovación.</t>
  </si>
  <si>
    <t>Productividad_1.2.1
Productividad_3.1.4
Productividad_4.2.1
Productividad_4.2.2
BTI_2.1.2
Bicicleta_5.1.1
CTI_2.1.1
CTI_2.1.2
Economia Circular_4.1.5</t>
  </si>
  <si>
    <t>Nueva propuesta. 
20/03/2024
Se apoyan es a XX número de empresas para que participen en el evento? (así se entiende en el alcance). De ser así creo que la meta deberia ajustarse en ese sentido. Vincular XXX empresas en eventos estratégicos para el posicionamiento internacional del tejido empresarial de Bogotá D.C.</t>
  </si>
  <si>
    <t>Productividad_1.2.3
Bicicleta_5.1.2</t>
  </si>
  <si>
    <t>Elaborar una política pública de "Bogotá Productiva 24 Horas"</t>
  </si>
  <si>
    <t>Elaborar lienamientos para una política pública de "Bogotá Productiva 24 Horas" con base en los parámetros establecidos para el tramite del CONPES Distrital.// Elaborar una política pública de "Bogotá Productiva 24 Horas" con base en los parámetros establecidos para el tramite del CONPES Distrital</t>
  </si>
  <si>
    <t>$600000000.00</t>
  </si>
  <si>
    <t>Nueva propuesta. 
20/03/2024
Es una meta de gestión es algo que el sector debe hacer sin embargo. Qué es lo que le vamos a entregar a la ciudad en qué se beneficia con eso. Las preguntas es para poder reorientar la meta y volverla una meta de producto del PDD.</t>
  </si>
  <si>
    <t>Productividad_3.1.2</t>
  </si>
  <si>
    <t xml:space="preserve">Documento de política pública de "Bogotá Productiva 24 Horas" </t>
  </si>
  <si>
    <t>Un documento de política pública de "Bogotá Productiva 24 Horas" elaborado</t>
  </si>
  <si>
    <t>Crear una entidad para el fomento y el desarrollo empresarial de Bogotá-Región.</t>
  </si>
  <si>
    <t xml:space="preserve">La Adminsitración creará una entidad para el fomento y el desarrollo empresarial de Bogotá-Región para esto se falcultará por un término de doce (12) meses a la Administración Distrital en cabeza de la Secretaría Distrital de Desarrollo Económico para crear una institución del orden Distrital dotada de personería jurídica y de autonomía administrativa financiera y presupuestal para el fomento del desarrollo sostenible y de la competitividad de Bogotá-Región por medio de productos e instrumentos de financiación la gestión integral de proyectos y servicios  y la asesoría y asistencia técnica para los programas o proyectos de inversión del sector empresarial. En este plazo la Administración Distrital definirá su naturaleza jurídica patrimonio estructura de capital gobernanza funciones y adscripción o vinculación con la Secretaría Distrital de Desarrollo Económico y su relacionamiento con otras entidades Distritales. </t>
  </si>
  <si>
    <t>$1500000000.00</t>
  </si>
  <si>
    <t>Nueva propuesta. Se considera importante valorar el acuerdo regional 001 de 2014 "Por el cual se adoptan los Estatutos Internos de la Región administrativa y de Planeación Especial denominada RAPE - Región Central" que tiene como objeto dentro del marco de sus competencias y del marco jurídico que le es aplicable garantizar la ejecución de planes y programas de desarrollo integral y la prestación oportuna y eficiente de los servicios a su cargo así como el desarrollo económico y social la inversión la competitividad del territorio objeto de su competencia y el bienestar de sus habitantes.
20/03/2024
Por instrucciones de la Secretaría General no se crean nuevas instituciones sino están en el Estudio de Modernización del Distrito. Esta meta debe conversarse con dicha secretaría.</t>
  </si>
  <si>
    <t>Productividad_4.1.6</t>
  </si>
  <si>
    <t>Entidad para el fomento y el desarrollo empresarial de Bogotá-Región creada.</t>
  </si>
  <si>
    <t>Número de entidades para el fomento y el desarrollo empresarial de Bogotá-Región creadas.</t>
  </si>
  <si>
    <t>4. Bogotá avanza en su acción climática</t>
  </si>
  <si>
    <t>4.27. Movilidad Sostenible</t>
  </si>
  <si>
    <t>Lograr el mejoramiento de las condiciones de 1200 paraderos del SITP</t>
  </si>
  <si>
    <t>SDP 19/Mar/2024: Se ajustó lo pertinente con el sector y se incluyó en el objetivo No. 4.</t>
  </si>
  <si>
    <t>TMSA</t>
  </si>
  <si>
    <t>5.35. Cercanía con la ciudadanía</t>
  </si>
  <si>
    <t>Crear 1 portal web de trámites y servicios del Distrito Capital que permita brindar una atención confiable ágil y sencilla.</t>
  </si>
  <si>
    <t>Se plantea el desarrollo de la primera versión de un nuevo sistema que a partir del rediseño de la Guía de Trámites y Servicios y del SuperCADE Virtual integre la oferta de trámites y servicios del distrito en un nuevo sitio donde se pase de consultar la información del trámite a realizar el trámite de manera ágil y sencilla reduciendo el número de interacciones. Para ello se desarrollará de manera transversal una estrategia de racionalización de trámites y uso de lenguaje claro.
 Fases del sistema integral transaccional: 
 Fase 1: Diseño del sistema integral transaccional con la participación de la ciudadanía (Año 1: 15%).
 Fase 2: Desarrollo del sistema ajustes normativos y procedimentales (Año 2: 35%).
 Fase 3: implementación del sistema integral transaccional para la integración de servicios y trámites racionalizados de las entidades distritales (Año 3: 35%). 
 Fase 4: Se llevarán a cabo una evaluación de la experiencia de la ciudadanía con el sistema integral transaccional (Año 4: 15%).</t>
  </si>
  <si>
    <t>Servicio a la ciudadanía_7.1.1
 Servicio a la ciudadanía_6.1.5
 Servicio a la ciudadanía_7.1.3
 Participación Incidente_1.2.17</t>
  </si>
  <si>
    <t>Porcentaje de fases del sistema integral transaccional implementadas</t>
  </si>
  <si>
    <t>(Fases del sistema integral transaccional implementadas/Fases del sistema integral transaccional programadas)*100</t>
  </si>
  <si>
    <t>ND</t>
  </si>
  <si>
    <t>5.33. Gobernanza pública moderna íntegra y transparente</t>
  </si>
  <si>
    <t>Generar 8 lineamientos en materia de comunicación pública que orienten a las entidades en la planeación diseño ejecución o desarrollo de las estrategias de comunicación institucional.</t>
  </si>
  <si>
    <t>Brindar orientación a las diferentes oficinas de comunicaciones del Distrito para la generación y divulgación de acciones o campañas de comunicación pública que permitan unificar los mensajes y que aborden las necesidades de la ciudadanía.
Los lineamientos en materia de comunicación a nivel distrital permiten la definición de parámetros y directrices claras y comunes respecto de los intereses de divulgación estratégica y coyuntural de la ciudad y de la administración distrital de conformidad con los propósitos y objetivos establecidos en el Plan Distrital de Desarrollo con lo que cada entidad establecimiento y organismo público del Distrito puede generar dentro de su independencia administrativa y presupuestal las diferentes acciones de comunicación pública a nivel interno y externo alineadas a los principales retos y objetivos de la Administración Distrital.</t>
  </si>
  <si>
    <t>Comunicación Comunitaria_3.2.1</t>
  </si>
  <si>
    <t>Número de lineamientos en materia de comunicación pública que orienten a las entidades en la planeación diseño ejecución o desarrollo de las estrategias de comunicación institucional generados.</t>
  </si>
  <si>
    <t>Sumatoria de lineamientos en materia de comunicación pública generados</t>
  </si>
  <si>
    <t>CTI_3.2.1 Laboratorio de Innovación para la gestión pública
CTI_3.2.9 Medición bianual del Indice de Innovación Pública de Bogotá (IIP)
SC_6.1.4 Tablero de Control Ciudadano en operación
Talento Humano_1.3.1 Red Distrital de Innovadores Públicos
Transparencia_3.1.5 Tablero de control ciudadano para el seguimiento a las peticiones ciudadanas
Transparencia_4.3.5 Diagnósticos de la gestión contractual en el Distrito</t>
  </si>
  <si>
    <t>Sumatoria del número de componentes desarrollados</t>
  </si>
  <si>
    <t>5.36. Participación ciudadana</t>
  </si>
  <si>
    <t>Fortalecer a 4.300 ciudadanos y/o servidores públicos en control social de la gestión pública promoviendo  transparencia y la cultura de denuncia.</t>
  </si>
  <si>
    <t>Transparencia_1.1.8 Documentos públicos distritales traducidos a lenguaje claro y lenguaje incluyente
 Transparencia_3.2.7 Estrategias para promover una cultura de denuncia de casos de corrupción dirigidas a la ciudadanía y los(as) servidores(as) públicos(as)
 Transparencia_3.3.2 Evaluaciones de riesgos de corrupción en el Distrito
 Transparencia_1.1.18 Observatorios Ciudadanos acompañados técnicamente en la aplicación de las Herramientas de Seguimiento a la Gestión Pública Distrital y/o Local
 Transparencia_1.1.24 Evaluaciones a la implementación de la metodología para el proceso de rendición de cuentas de la administración distrital y local
 Transparencia_1.1.37 Plataforma virtual para el seguimiento a compromisos entre la ciudadanía y la administración incluyendo el nivel distrital y local
 Transparencia_1.1.40 Evaluaciones en los puntos de atención de las entidades distritales sobre las condiciones de accesibilidad física y a la información pública
 Transparencia_1.1.41 Herramienta para la evaluación del acceso a la información pública
 Transparencia_2.2.2 Formación en cultura de integridad y apropiación de lo público para la ciudadanía
 Transparencia_3.2.2 Lineamientos de la Estrategia de verificación de datos de beneficiarios y subsidios de los programas sociales del Distrito
 Transparencia_3.1.3 Investigaciones sumarias a nivel distrital
 Transparencia_3.1.10 Formación que incorpore el enfoque poblacional diferencial en control social y gobierno abierto dirigido a servidores(as) públicos(as)
 Transparencia_3.1.11 Procesos de acompañamiento a la gestión de los(as) Defensores(as) de la ciudadanía
 Transparencia_3.1.12 Buenas prácticas de control social en la lucha contra la corrupción visibilizadas a través de la Plataforma de LabCapital.
 Transparencia_3.2.1 Lineamientos anticohecho en las entidades distritales
 Transparencia_3.2.4 Protocolos de denuncia y protección al denunciante a nivel distrital y local
 Transparencia_3.2.6 Mecanismos de denuncia de alto nivel en los procesos de licitación del Distrito
 Transparencia_3.3.5 Guía de lineamientos para el manejo de conflicto de intereses
 Transparencia_3.3.8 Procesos de acompañamiento a Veedurías Especializadas
 Transparencia_4.1.4 Campañas de divulgación sobre temas de transparencia integridad y lucha contra la corrupción en el Distrito
 Transparencia_4.1.6. Reporte de información de entes de control sobre detección investigación sanción y riesgos de corrupción en el Distrito
 Transparencia_4.2.2 Informes de seguimiento preventivo de proyectos estratégicos del Distrito realizados en el Comité Distrital de Lucha Contra la Corrupción (CDLCC) y en la Comisión Regional de Moralización (CRM)
 Transparencia_4.2.3 Procesos de sensibilización en temas de transparencia integridad y lucha contra la corrupción articulados con el sector privado ONG academia y/u organizaciones sociales del Distrito
 Transparencia_4.2.4 Comunidad de prácticas en transparencia integridad y lucha contra la corrupción articuladas con el sector privado ONG academia y/u organizaciones que representen los grupos poblacionales y los sectores sociales en el Distrito
 Transparencia_4.2.5 Acompañamiento técnico a las oficinas de Control Interno en temas de transparencia acceso a la información pública y lucha contra la corrupción como fortalecimiento en la implementación y desarrollo del MIPG
 Transparencia_4.2.9 Lineamientos para programas de integridad con proveedores del Distrito
 Transparencia_4.3.6 Acompañamiento técnico a la gestión contractual de las entidades distritales
 Talento Humano_1.2.2 Fortalecimiento de las oficinas de talento humano en la implementación de herramientas de integridad y prevención de la corrupción
 Talento Humano_1.1.3 Estrategia de fomento del control social a la gestión del talento humano en el Distrito
 Servicio al ciudadano_2.1.4 Entidades Distritales que implementan los lineamientos establecidos por la Red Distrital de Quejas y Reclamos
 +J12
 4.2 Mejora de las capacidades de articulación entre el sector público privado y la ciudadanía (Resultado):
 - Indicador: Índice institucional de Participación Ciudadana - Veeduria Distrital
 2.1 Mejora de la cultura de integridad de los(as) servidores(as) públicos(as) del Distrito (Resultado)
 3.3 Disminución de los riesgos de corrupción en el Distrito (Resultado)
 4.3 Mejora en la gestión contractual en las entidades distritales (Resultado)</t>
  </si>
  <si>
    <t>2.14. Bogotá cuida a su gente</t>
  </si>
  <si>
    <t>Cultos_2.1.1</t>
  </si>
  <si>
    <t>Formular 1 plan de incentivos y atracción de inversión que contribuyan a la localización de empresas de servicios especializados y de alto valor asociados a la operación aeroportuaria</t>
  </si>
  <si>
    <t>Lograr el diseño de un plan de incentivos que propicien la localización de empresas y la consolidación de encadenamientos en torno a los servicios aeroportuarios y actividades con vocación exportadora</t>
  </si>
  <si>
    <t>La nueva meta cuenta con la aprobación del Secretario de Despacho de la SDP</t>
  </si>
  <si>
    <t>Plan de incentivos formulados</t>
  </si>
  <si>
    <t>Avance en la formulación del plan de incentivos</t>
  </si>
  <si>
    <t>3.17. La educación como eje del potencial humano</t>
  </si>
  <si>
    <t xml:space="preserve">Beneficiar a 27.000 personas en acciones de Convergencia Digital mediante procesos de formación y alfabetización digital creación de contenidos fomento de ciudadanías digitales y críticas crecimiento económico acceso a empleo digno e internacionalización en Bogotá. </t>
  </si>
  <si>
    <t>Estrategia que vincula acciones de las direcciones de la SCRD: DACP DLyB DEEP e Intenacionalización y a la cual se articularían las entidad adscrita Idartes.
Diseño de orientaciones y lineamientos para promover las prácticas y habitos que impulsen el conocimiento y la apropiación de las tecnologias de la información y la comunicación y hacia la consolidación de redes del sector productivo y de las ciudadanías digitales.
Diseño de ciclo de formación en Convergencia Digital en la Plataforma de Formación en Arte Cultura y Patrimonio - Forma (2000 beneficiarios)
1. Formación posmedia para la formación de 2.100 jóvenes en programas de Convergencia Digital
2. Fondo de capital de riesgo para proyectos de convergencia digital
3. Evento internacional</t>
  </si>
  <si>
    <t xml:space="preserve">Juventud_5.1.2 Economia Cultural_2.2.2 Economia Cultural_3.1.1 Economia Cultural_4.3.1 Edu_3.5.3 Leo_1.1.8 Leo_3.1.3  </t>
  </si>
  <si>
    <t>n/A</t>
  </si>
  <si>
    <t>2.12. Salud Pública Integrada e Integral</t>
  </si>
  <si>
    <t xml:space="preserve">Garantizar el acceso a 17.280 personas víctimas del conflicto armado a las medidas de rehabilitación establecida en la Ley 1448 de 2011 a través del desarrollo del componente de atención psicosocial del PAPSIVI y de sus estrategias diferenciales. </t>
  </si>
  <si>
    <t>Secretaría Distrital de Salud Fondo Financiero Distrital de Salud</t>
  </si>
  <si>
    <t>Juv_6.4.1; Fam_3.2.3; ASP_3.2.6</t>
  </si>
  <si>
    <t xml:space="preserve">14.400 personas víctimas del conflicto
(año 2023) </t>
  </si>
  <si>
    <t xml:space="preserve">17.280 personas víctimas del conflicto armado </t>
  </si>
  <si>
    <t>Política Pública corta</t>
  </si>
  <si>
    <t>Producto esperado</t>
  </si>
  <si>
    <t>Entidad Responsable</t>
  </si>
  <si>
    <t>Razon por la que N/A la PP</t>
  </si>
  <si>
    <t>Vendedores Informales</t>
  </si>
  <si>
    <t>1.1.1 Servicio de orientación en los programas de inclusión productiva de las y los vendedores ambulantes</t>
  </si>
  <si>
    <t>Secretaría de Desarrollo Económico</t>
  </si>
  <si>
    <t>1.1.2 Servicios de gestión y colocación de empleo para la población de vendedores y vendedoras informales a través de la Agencia Pública de Empleo Distrital (APED).</t>
  </si>
  <si>
    <t>1.1.3 Emprendimientos por subsistencia fortalecidos de la poblaciòn joven y/o adulta.</t>
  </si>
  <si>
    <t>1.1.4 Alternativas comerciales de generación de ingresos para personas adultas.</t>
  </si>
  <si>
    <t>1.1.5 Asistencia técnica y formación en capacidades para emprendimientos por subsistencia de personas mayores de 60 años vendedores y vendedoras informales</t>
  </si>
  <si>
    <t>1.1.6 Ferias Comerciales organizadas por el IPES</t>
  </si>
  <si>
    <t>1.1.7 Alternativas comerciales de generación de ingresos para personas mayores</t>
  </si>
  <si>
    <t>1.1.8 Asistencia integral a emprendimientos de subsistencia de vendedores informales victimas del conflicto armado</t>
  </si>
  <si>
    <t>1.1.9 Alternativas comerciales transitorias para la generación de ingresos de vendedores informales victimas del conflicto armado</t>
  </si>
  <si>
    <t>1.1.10 Programa de comercialización de alimentos empacados para personas mayores y/o con discapacidad que ejercen la venta informal.</t>
  </si>
  <si>
    <t>1.1.11 Programa de financiamiento de la Economía Popular</t>
  </si>
  <si>
    <t>1.1.12 Registro identificación caracterización y/o actualizacion de datos de los vendedores informales.</t>
  </si>
  <si>
    <t>1.2.1 Servicios de formación para la garantía de la gestión y colocación de empleo de personas que realizan actividades de ventas informales interesados en emplearse formalmente remitidos por el IPES</t>
  </si>
  <si>
    <t>1.2.2 Acciones de Información Educación y Comunicación (IEC) para los vendedores y vendedoras informales en el Distrito para la promoción del cuidado de la salud</t>
  </si>
  <si>
    <t>1.2.3 Rutas de formación integrales para vendedores(as) de la economía popular y sus familias.</t>
  </si>
  <si>
    <t>1.2.4 Talleres de orientación para el empleo para vendedores(as) informales de la economía popular y sus familias.</t>
  </si>
  <si>
    <t>2.1.1 Plan de Intervención de zonas de aglomeración de venta informal</t>
  </si>
  <si>
    <t>2.1.2 Plan interinstitucional en perspectiva de seguridad ciudadana contra la extorsión (gota a gota) en las zonas de concentración de vendedores y vendedoras informales afectadas por el delito en la ciudad</t>
  </si>
  <si>
    <t>2.1.3 Zonas de aglomeración organizadas</t>
  </si>
  <si>
    <t>2.1.4 Acuerdos de organización de espacio público firmados con las y los Vendedores Informales</t>
  </si>
  <si>
    <t>2.1.5 Estrategias de co-creación de la Economía Popular implementadas</t>
  </si>
  <si>
    <t>2.1.6 Inclusión de la actividad de ventas informales en el marco regulatorio para el aprovechamiento económico del espacio público</t>
  </si>
  <si>
    <t>Departamento Administrativo de la Defensoria del Espacio Público</t>
  </si>
  <si>
    <t>2.1.7 Lineamiento para organización y regularizaciòn de la actividad de venta informal en el espacio publico</t>
  </si>
  <si>
    <t>2.1.8 Sensibilización con vendedores y vendedoras informales y sus formas organizativas en prevención de comportamientos contrarios a la convivencia</t>
  </si>
  <si>
    <t>2.1.9 Guía de comportamiento y convivencia del Vendedor Informal en el espacio público</t>
  </si>
  <si>
    <t>3.1.1 Formación y capacitación de las y los Consejeros Distritales y Locales sobre su función</t>
  </si>
  <si>
    <t>3.1.2 Formación y capacitación para el fortalecimiento de las Organizaciones de Vendedores Informales</t>
  </si>
  <si>
    <t>3.1.3 Estrategias de comunicación para la socializacion de la oferta institucional del IPES para la poblacion vendedora informal</t>
  </si>
  <si>
    <t>3.1.4 Espacios presenciales de caracterización de jóvenes vendedores informales a través del Índice de Vulnerabilidad Juvenil para el acceso a servicios de la Subdirección para la Juventud.</t>
  </si>
  <si>
    <t>3.1.5 Sostenimiento y actualización de la Herramienta Misional del IPES - HeMi</t>
  </si>
  <si>
    <t>3.1.6 Estrategia de fortalecimiento de comunicación local relacionada con la economía popular</t>
  </si>
  <si>
    <t>3.1.7 Acciones para generar alianzas internacionales para promover la economía popular.</t>
  </si>
  <si>
    <t>3.1.8 Rediseño institucional del Instituto para la Economía Social - IPES</t>
  </si>
  <si>
    <t>Vejez</t>
  </si>
  <si>
    <t>1.1.1 Articulación con diferentes actores del ecosistema digital para la cualificación de las personas mayores de 60 años en el manejo y uso de las TIC.</t>
  </si>
  <si>
    <t>1.1.2 Identificación y promoción de espacios de conectividad adecuados para el acceso uso y aprovechamiento de las TIC por parte de las personas mayores de 60 años.</t>
  </si>
  <si>
    <t>1.1.3 Acompañamiento pedagógico didáctico y curricular a docentes y directivos docentes de las instituciones educativas oficiales en la atención educativa a las personas mayores desde enfoque diferencial.</t>
  </si>
  <si>
    <t>Secretaría de Educación Distrital</t>
  </si>
  <si>
    <t>1.1.4 Atención educativa formal a personas mayores en el marco de las estrategias educativas flexibles con enfoque diferencial en instituciones educatiavs oficiales.</t>
  </si>
  <si>
    <t>1.1.5 Acciones de educación ambiental a través de las TIC como medios de apropiación digital para personas mayores</t>
  </si>
  <si>
    <t>1.2.1 Formación de personas mayores en participación incidencia social política y control social</t>
  </si>
  <si>
    <t>Instituto Distrital de la Participación y Acción Comunal</t>
  </si>
  <si>
    <t>1.2.2 Fortalecimiento de organizaciones de personas mayores para la incidencia política y la participación</t>
  </si>
  <si>
    <t>1.2.3 Fortalecimiento de Consejos de Sabios y Sabias para la participación ciudadana y la toma de decisiones</t>
  </si>
  <si>
    <t>1.2.4 Fortalecimiento técnico en materia de Política Pública Social para el Envejecimiento y la Vejez al Consejo Distrital de Sabios y Sabias</t>
  </si>
  <si>
    <t>1.2.5 Sesiones de CLOPS realizados que abordan temas de envejecimiento y vejez para fortalecer la participacion incidente de las personas mayores en las decisiones de la agenda publica</t>
  </si>
  <si>
    <t>1.2.6 Procesos territoriales fortalecidos en las localidades del Distrito que cumplan con los criterios de seleccción establecidos y en los que participan personas mayores</t>
  </si>
  <si>
    <t>1.2.7 Fortalecimiento de la incidencia de las personas mayores en los planes programas y proyectos que se desarrollan en los espacios de participación del Sistema Distrital de Arte Cultura y Patrimonio y que están encaminados a garantizar sus derechos culturales.</t>
  </si>
  <si>
    <t>2.1.1 Formación en habilidades para el trabajo (blandas transversales y laborales) para personas mayores</t>
  </si>
  <si>
    <t>Secretaría Distrital de Desarrollo Economico</t>
  </si>
  <si>
    <t>2.1.2 Personas mayores beneficiadas con programas de formación para el desarrollo de competencias y habilidades en emprendimiento y/o fortalecimiento empresarial.</t>
  </si>
  <si>
    <t>2.1.3 Atención de personas mayores en la ruta de empleabilidad para la promoción de la inserción laboral de la población mayor</t>
  </si>
  <si>
    <t>2.1.4 Personas mayores beneficiadas con el programa de formación para el desarrollo de habilidades financieras</t>
  </si>
  <si>
    <t>2.1.5 Personas mayores vinculadas al Sistema de Abastecimiento y Distribución de Alimentos de Bogota a través de la oferta de servicios de la Direccion de Economia Rural y Abastecimiento Alimentario para su fortalecimiento y gestión de mercados campesinos.</t>
  </si>
  <si>
    <t>2.1.6 Capacitación y acompañamiento para las personas mayores en temas de fortalecimiento empresarial y productivo en sus unidades de negocio.</t>
  </si>
  <si>
    <t>2.1.7 Emprendimientos por subsistencia fortalecidos que permitan la inclusión productiva de la población del sector informal mayor de 60 años identificada por el IPES</t>
  </si>
  <si>
    <t>2.1.8 Unidades productivas de personas mayores de 60 años ubicadas en Ferias Comerciales por el IPES</t>
  </si>
  <si>
    <t>2.1.9 Alternativas comerciales de generación de ingresos para personas mayores</t>
  </si>
  <si>
    <t>2.1.10 Procesos de cualificación y fortalecimiento en actividades ocupacionales cognitivas y productivas para personas mayores en el marco del servicio social Centro Día</t>
  </si>
  <si>
    <t>2.1.11 Aumento en el valor del apoyo económico para las personas mayores en situación de vulnerabilidad económica</t>
  </si>
  <si>
    <t>2.1.12 Hogares con personas mayores beneficiados con subsidios distritales para la adquisición de vivienda nueva VIS y VIP</t>
  </si>
  <si>
    <t>2.1.13 Recursos previstos para Beneficios Economicos Periodicos (BEPS) a personas mayores creadores y gestores culturales</t>
  </si>
  <si>
    <t>2.1.14 Atención a personas mayores en actividades y procesos de formación y cualificación en las localidades de Bogotá a través de la modalidad desarrollo de capacidades para la generación de oportunidades</t>
  </si>
  <si>
    <t>2.1.15 Personas mayores Habitantes de Calle atendidas a través de las diferentes modalidades y servicios de atención social</t>
  </si>
  <si>
    <t>2.1.16 Mujeres mayores de 59 años jefas de hogar en pobreza beneficiarias de la la modalidad de compañamiento a hogares de jefatura femenina pobres y hogares en riesgo de pobreza del servicio Tropa Social a tu Hogar</t>
  </si>
  <si>
    <t>2.2.1 Vincular a Personas mayores beneficiarias de apoyos alimentarios de las modalidades de bonos canjeables por alimentos y canastas básicas (afro rural e indígena) en la estrategia Información Educación y Comunicación (IEC) en promoción de estilos de vida saludable</t>
  </si>
  <si>
    <t>2.2.2 Vincular a personas mayores en condición de pobreza o vulnerabilidad atendidas a través de las modalidades bonos canjeables por alimentos canastas alimentarias y la unidad móvil para una alimentación incluyente.</t>
  </si>
  <si>
    <t>2.2.3 Realizar encuentros semestrales de saberes entorno a la seguridad alimentaria y nutricional realizados con personas mayores en condición de pobreza o vulnerabilidad.</t>
  </si>
  <si>
    <t>2.2.4 Vincular a hogares o familias con personas mayores como integrantes vinculados al servicio construyendo autonomía alimentaria.</t>
  </si>
  <si>
    <t>2.2.5 Personas mayores atendidas por la oferta del Servicio Respuesta Social en cualquiera de sus modalidades y beneficios.</t>
  </si>
  <si>
    <t>2.3.1 Estrategia de participación ciudadana con enfoque diferencial incidente orientada a promover dinámicas de movilidad segura incluyente sostenible y accesible para las personas mayores.</t>
  </si>
  <si>
    <t>2.3.2 Personas mayores atendidas en el Centro de Orientación a Víctimas de Siniestros Viales - ORVI</t>
  </si>
  <si>
    <t>2.3.3 Acciones de comunicación pedagogía y educación vial ejecutadas</t>
  </si>
  <si>
    <t>2.3.4 Pieza comunicativa que promuevan el respeto por los derechos humanos de las personas mayores en el Sistema Integrado de Transporte (SITP).</t>
  </si>
  <si>
    <t>TRANSMILENIO S.A.</t>
  </si>
  <si>
    <t>No aplica la asociación a Metas PDD  ya que la ejecución del prodiucto se efectua con recursos de funcionamiento</t>
  </si>
  <si>
    <t>2.3.5 Vinculación de personas mayores de los sectores sociales LGBTI a los procesos de Redes Diversas de Aprendizaje.</t>
  </si>
  <si>
    <t>2.3.6 Estrategia comunicativa para difusión información y socialización del portafolio la oferta y contenidos culturales recreativos y deportivos para personas mayores</t>
  </si>
  <si>
    <t>2.3.7 Procesos formativos del sector artístico y cultural para personas mayores</t>
  </si>
  <si>
    <t>Fundación Gilberto Alzate Avendaño - FUGA
 INSTITUTO DISTRITAL DE LAS ARTES - IDARTES</t>
  </si>
  <si>
    <t>2.3.8 Estimulos artisticos y culturales entregados para el beneficio de las personas mayores</t>
  </si>
  <si>
    <t>Fundación Gilberto Alzate Avendaño - FUGA
 Secretaría de Cultura Recreación y Deporte</t>
  </si>
  <si>
    <t>2.3.9 Personas mayores que participan en clases grupales de actividad física y eventos con enfoque poblacional y territorial</t>
  </si>
  <si>
    <t>Instituto Distrital de Recreación Cultura y Deporte IDRD</t>
  </si>
  <si>
    <t>2.3.10 Procesos de circulación y acompañamiento a las prácticas artísticas que desarrollan las personas mayores.</t>
  </si>
  <si>
    <t>Instituto Distrital de las Artes - idartes</t>
  </si>
  <si>
    <t>2.3.11 Realizar actividades que aporten a la visibilización de las expresiones y prácticas artísticas culturales y tradicionales de las personas mayores en el desarrollo cultural de la ciudad</t>
  </si>
  <si>
    <t>2.3.12 Procesos de creación artística para las personas mayores desde un enfoque diferencial con propuestas artísticas y culturales.</t>
  </si>
  <si>
    <t>2.3.13 Espacios de fomento a la lectura oral y escrita para personas mayores</t>
  </si>
  <si>
    <t>2.3.14 Mantener como minimo el procentaje del 6% de personas mayores de 62 años con tarjetas personalizadas para hacer uso del Sistema Integrado de Transporte Masivo con un dcto especial según el decreto emitido por la Secretaria Distrital de Movilidad.</t>
  </si>
  <si>
    <t>3.1.1 Acciones de gestión de salud pública y colectivas para las personas Mayores.</t>
  </si>
  <si>
    <t>3.1.2 Instituciones de atención integral a personas mayores con acciones de intervenciones colectivas en salud publica.</t>
  </si>
  <si>
    <t>3.1.3 Acciones de participación relacionadas con la gestión ambiental local de Bogotá para personas mayores</t>
  </si>
  <si>
    <t>3.1.4 Acciones de educación ambiental de la SDA de manera presencial para personas mayores</t>
  </si>
  <si>
    <t>3.1.5 Personas mayores de los sectores sociales LGBTI beneficiarias del servicio de atención psicosocial.</t>
  </si>
  <si>
    <t>3.1.6 Procesos de formación ambiental como espacios de intercambio interétnico e intergeneracional</t>
  </si>
  <si>
    <t>4.1.1 Atención de personas mayores líderes y lideresas defensores y defensoras de Derechos Humanos sectores sociales LGBTI y víctimas del delito de trata que demanden medidas de prevención o protección para garantizar sus derechos a la vida libertad integridad y seguridad.</t>
  </si>
  <si>
    <t>4.1.2 Actividades pedagógicas orientadas a la construcción de capacidades para el cuidado y la prevención de violencias delitos o negligencias que afectan la seguridad y la convivencia de las personas mayores.</t>
  </si>
  <si>
    <t>Secretaría de Seguridad Convivencia y Justicia.</t>
  </si>
  <si>
    <t>4.1.3 Estrategia de orientación y sensibilización para la prevención de la violencia intrafamiliar a las personas mayores atendidas en los servicios sociales</t>
  </si>
  <si>
    <t>4.1.4 Jornadas de socialización sobre las competencias de las Comisarías de Familia en temas de violencia intrafamiliar con énfasis en la que ocurre contra personas mayores y sobre conciliación de alimentos para esta población dirigidas a los Consejos de Sabios y Sabias Comités Operativos Locales de Envejecimiento y Vejez y Mesa Técnica de Envejecimiento y Vejez.</t>
  </si>
  <si>
    <t>4.1.5 Atención con oportunidad a las personas mayores víctimas de violencia intrafamiliar en las Comisarías de Familia</t>
  </si>
  <si>
    <t>4.1.6 Atención de personas mayores victimas de violencia mediante el servicio social Acción Socio Jurídica por la Vejez en cada una de las localidades de Bogotá.</t>
  </si>
  <si>
    <t>4.1.7 Sesiones de sensibilización en temas de enfoque de: Derechos Humanos Género Diferencial y Poblacional a las personas mayores participantes de los servicios sociales Centro Día y Bienestar y Cuidado</t>
  </si>
  <si>
    <t>4.1.8 Jornadas de sensibilización que promueva la toma de conciencia contra el abuso y el maltrato en la vejez de personas con discapacidad y sus cuidadores y cuidadoras.</t>
  </si>
  <si>
    <t>4.1.9 Personas mayores de los sectores sociales LGBTI beneficiarias del servicio de orientación socio jurídica.</t>
  </si>
  <si>
    <t>4.1.10 Informe anual sobre las acciones en prevención de violencias en el marco de la estrategia de prevención del inicio de habitabilidad en calle que identifique personas mayores.</t>
  </si>
  <si>
    <t>4.1.11 Jornada anual de sensibilización que promueva la Toma de Conciencia de Abuso y el Maltrato en la Vejez con niñas niños y adolescentes</t>
  </si>
  <si>
    <t>4.1.12 Acciones artísticas y culturales intergeneracionales donde se promuevan el buen trato la inclusión de las personas mayores y el envejecimiento activo.</t>
  </si>
  <si>
    <t>4.2.1 Atención a personas mayores en riesgo o situación de habitabilidad de calle en la modalidad de Cuidado Transitorio</t>
  </si>
  <si>
    <t>4.2.2 Atención integral a personas mayores en condición de fragilidad social en la ciudad de Bogotá a través de la modalidad de Comunidad de Cuidado</t>
  </si>
  <si>
    <t>4.2.3 Atención integral a personas mayores a través del servicio social Centro Día en su modalidad Casa de la Sabiduría y la Estrategia Centro Día al Barrio</t>
  </si>
  <si>
    <t>4.2.4 Conversatorio de experiencias y concepciones de cuidado desde la mirada étnica y diferencial</t>
  </si>
  <si>
    <t>4.2.5 Acciones de difusión de la oferta de servicios de los Centros Día</t>
  </si>
  <si>
    <t>4.2.6 Redes de cuidado comunitario que contribuyan a generar entornos de protección y cuidado colectivo de las personas mayores en las 20 localidades de Bogotá</t>
  </si>
  <si>
    <t>4.2.7 Evento de reconocimiento del rol de las personas mayores frente al cuidado de niños y niñas y adolescente donde se visibilice el aporte a la economía de la familia mediante el trabajo de cuidado no remunerado</t>
  </si>
  <si>
    <t>5.1.1. Estrategias para sensibilizar y contextualizar a los colaboradores y población atendida por el IPES frente a la “Convención Interamericana sobre la Protección de los Derechos Humanos de las Personas Mayores”</t>
  </si>
  <si>
    <t>5.1.2 Actualización e implementación del capítulo que contempla el enfoque diferencial poblacional para la atención priorizada de personas mayores de 60 años del Manual de Servicio a la Ciudadanía.</t>
  </si>
  <si>
    <t>5.1.3 Talleres de sensibilización y reconocimiento del fenómeno de envejecimiento poblacional y la vejez dirigido a funcionarios públicos distritales líderes sociales y políticos y la sociedad civil</t>
  </si>
  <si>
    <t>5.1.4 Espacios de socialización y reconocimiento de la Convención Interamericana para la Protección de los Derechos de las Personas Mayores - CIPDPM</t>
  </si>
  <si>
    <t>5.1.5 Encuentros locales de experiencias de vida sobre el envejecimiento de las personas diversas y una cultura del envejecimiento activo</t>
  </si>
  <si>
    <t>5.1.6 Acciones de conmemoración y celebración desde el enfoque diferencial para las personas mayores</t>
  </si>
  <si>
    <t>5.1.7 Celebración del Mes Mayor</t>
  </si>
  <si>
    <t>5.1.8 Realización estudios que aporten las bases para la reformulación de la Política Pública Social para el Envejecimiento y la Vejez</t>
  </si>
  <si>
    <t>5.1.9 Proceso de actualización implementación y seguimiento de la Ruta de Atención Integral de las Personas Mayores</t>
  </si>
  <si>
    <t>https://meet.google.com/qpm-efyc-zrb</t>
  </si>
  <si>
    <t>5.1.10 Conmemoraciónes de mujeres mayores visibilizando sus luchas y biografías de resistencia.</t>
  </si>
  <si>
    <t>5.1.11 Encuentros diferenciales de mujeres mayores en sus diferencias y diversidades</t>
  </si>
  <si>
    <t>5.1.12 Cualificación y sensibilización en Derechos Humanos incorporando el enfoque diferencial e interseccional desde la perspectiva de envejecimiento y la vejez  dirigidos a personas mayores ciudadanía servidores (as) y fuerza pública.</t>
  </si>
  <si>
    <t>5.1.13 Socialización de los derechos contenidos en la Convención Interamericana sobre la Protección de los Derechos Humanos de las Personas Mayores.</t>
  </si>
  <si>
    <t>5.1.14 Jornadas de sensibilización sobre el proceso de envejecimiento con población adulta y personas mayores ciudadanos habitantes de calle.</t>
  </si>
  <si>
    <t>5.1.15 Talleres locales de orientación sobre la perspectiva de envejecimiento y vejez en los servicios y estrategias de atención para los niños niñas y adolescentes y sus familias</t>
  </si>
  <si>
    <t>5.1.16 Diálogos intergeneracionales entre niñas niños y adolescentes y personas mayores para la promoción del intercambio de saberes la inclusión de las personas mayores y el envejecimiento activo.</t>
  </si>
  <si>
    <t>5.1.17 Acompañamiento técnico a la apropiación de los protocolos para la gestión de estrategias para la transformación de factores culturales que promueven la discriminacion la violencia y la vulneración de los derechos de las personas mayores.</t>
  </si>
  <si>
    <t>5.1.18 Acciones y diálogos intergeneracionales entre jóvenes y personas mayores que potencien las capacidades y promuevan espacios de intercambios de saberes.</t>
  </si>
  <si>
    <t>Turismo</t>
  </si>
  <si>
    <t>1.1.1 Programa de formación en Instituciones Educativas Distritales en apropiación de destino</t>
  </si>
  <si>
    <t>Instituto Distrital de Turismo</t>
  </si>
  <si>
    <t>1.1.2 Consolidación del uso de la marca Bogotá</t>
  </si>
  <si>
    <t xml:space="preserve">No se relaciona directamente con alguna meta del PDD se implementaría mediante un proyecto de inversión. </t>
  </si>
  <si>
    <t>1.1.3 Procesos de formación en identidad turística a personas funcionarias de entidades distritales</t>
  </si>
  <si>
    <t>1.2.1 Procesos de asistencia técnica para la formalización turística</t>
  </si>
  <si>
    <t>1.2.2. Servicios de asistencia técnica para la certificación en calidad turística</t>
  </si>
  <si>
    <t>1.3.1 Plan de acción de Destino Turístico Inteligente (DTI) implementado</t>
  </si>
  <si>
    <t>1.3.2 Estrategia de planificación metropolitana de turismo</t>
  </si>
  <si>
    <t>1.4.1 Conformación de una Red Distrital de prevención de delitos que inciden en el sector turismo y los prestadores de servicios turisticos</t>
  </si>
  <si>
    <t>1.4.2 Direccionamiento de acciones Interinstitucionales de control para la mitigación de la ocurrencia de delitos en entornos con masificación y concentración turística</t>
  </si>
  <si>
    <t>1.5.1 Consejos consultivos locales de turismo en funcionamiento</t>
  </si>
  <si>
    <t>1.5.2 Acciones de Fortalecimiento implementadas al Consejo Consultivo Distrital de Turismo</t>
  </si>
  <si>
    <t>Instituto Distrtial de Participación y Acción Comunal</t>
  </si>
  <si>
    <t>2.1.1 Procesos de asistencia técnica para la inclusión de criterios de accesibilidad y diseño universal a prestadores de servicios turísticos y atractivos turísticos y actores conexos a la cadena de valor del turismo</t>
  </si>
  <si>
    <t>2.1.2 Estrategia para la promoción del turismo accesible en Bogotá</t>
  </si>
  <si>
    <t>2.2.1 Programa de inclusión laboral y productiva en el sector turismo</t>
  </si>
  <si>
    <t>2.3.1 Canales de información y comunicación del transporte público con intervenciones en lengua de señas</t>
  </si>
  <si>
    <t>3.1.1 Estrategia para la promoción del turismo cultural en Bogotá</t>
  </si>
  <si>
    <t>3.1.2 Estrategia para la promoción del turismo de naturaleza en Bogotá</t>
  </si>
  <si>
    <t>3.1.3 Estrategia para la promoción del turismo rural en Bogotá</t>
  </si>
  <si>
    <t>3.1.4 Estrategia para la promoción del turismo de salud y bienestar en Bogotá</t>
  </si>
  <si>
    <t>3.1.5 Estrategia para la promoción del turismo gastronómico en Bogotá</t>
  </si>
  <si>
    <t>3.1.6 Estrategia para la promoción del bici turismo en Bogotá</t>
  </si>
  <si>
    <t>3.1.7 Estrategia para la promoción del turismo para la paz la memoria y la reparación en Bogotá</t>
  </si>
  <si>
    <t>3.1.8 Estrategia para la promoción del turismo de eventos y reuniones en Bogotá</t>
  </si>
  <si>
    <t>3.2.1 Negocios innovadores incubados en el Laboratorio de Innovación Turística</t>
  </si>
  <si>
    <t>3.2.2 Asesoría para proyectos microempresas y/o emprendimientos del sector turismo en programas de acceso a financiación</t>
  </si>
  <si>
    <t>3.2.3 Servicios de encadenamiento productivo</t>
  </si>
  <si>
    <t>3.2.4 Servicios de fortalecimiento para la sostenibilidad de las MiPymes en el mercado</t>
  </si>
  <si>
    <t>4.1.1 Acciones para la promoción de comportamientos adecuados para la gestión de residuos en lugares turísticos de la ciudad</t>
  </si>
  <si>
    <t>Unidad Administrativa Especial de Servicios Públicos</t>
  </si>
  <si>
    <t>4.1.2 Servicios de asistencia técnica especializada en sostenibilidad a prestadores de servicios turísticos</t>
  </si>
  <si>
    <t>4.2.1 Estudios de carga en ecosistemas de la Estructura Ecológica Principal (EEP) que son atractivos turísticos</t>
  </si>
  <si>
    <t>4.2.2 Empresas conexas al sector turismo beneficiadas por del programa de reducción de la huella ecológica del turismo</t>
  </si>
  <si>
    <t>4.3.1 Servicios técnicos de fortalecimiento a organizaciones sociales comunales y de propiedad horizontal con vocación turística</t>
  </si>
  <si>
    <t>4.3.2 Estímulos económicos a procesos comunitarios de turismo</t>
  </si>
  <si>
    <t>4.3.3 Programa de vinculación laboral flexible de mujeres cuidadoras al sector turismo</t>
  </si>
  <si>
    <t>4.4.1 Fortalecimiento aglomeraciones productivas</t>
  </si>
  <si>
    <t>4.4.2 Acciones de mercadeo de las zonas de aglomeraciones productivas</t>
  </si>
  <si>
    <t>4.5.1 Asistencia técnica para la formulación de planes de gestión turística local</t>
  </si>
  <si>
    <t>4.5.2 Procesos de asistencia a Proyectos pedagógicos turísticos de resignificación del territorio.</t>
  </si>
  <si>
    <t>4.5.3 Formación en gestión de turismo a mujeres que en sus diferencias y diversidad están vinculadas a las manzanas del cuidado y desarrollan actividades relacionadas con la cadena del turismo y sus actividades asociadas</t>
  </si>
  <si>
    <t>4.6.1 Intervenciones de sensibilizaciones sobre el uso y disfrute del espacio público realizadas en las Zonas de Interés Turístico (ZIT)</t>
  </si>
  <si>
    <t>4.6.2 Investigaciones sobre el estado y las dinámicas de las ZIT.</t>
  </si>
  <si>
    <t>4.6.3 Investigaciones sobre el estado y las dinámicas de los COINT</t>
  </si>
  <si>
    <t>5.1.1 Aumento del número de cuerpos de datos turísticos disponibles para interoperabilidad a personas usuarias del Sistema de Información Turística</t>
  </si>
  <si>
    <t>5.1.2 Asistencias técnicas en el uso del Sistema de Información Turística</t>
  </si>
  <si>
    <t>5.2.1 Disponibilidad de datos para gestión e interoperabilidad procedentes de la actividad de los actores en el sector turismo</t>
  </si>
  <si>
    <t>5.2.2 Atractivos turísticos fortalecidos con criterios de inteligencia y señalización inteligente</t>
  </si>
  <si>
    <t>5.2.3 Procesos de asistencia técnica para la transformación digital a prestadores de servicios turísticos</t>
  </si>
  <si>
    <t>Trata</t>
  </si>
  <si>
    <t>P1.1. Acciones encaminadas a promover la generación de ingresos para las personas víctimas de la trata de personas.</t>
  </si>
  <si>
    <t>SECRETARÍA DISTRITAL DE DESARROLLO ECONÓMICO INDUSTRIA Y TURISMO</t>
  </si>
  <si>
    <t>P1.2. Formación por demanda en habilidades para el trabajo (blandas transversales y/o laborales) para personas Victimas de trata de personas.</t>
  </si>
  <si>
    <t>P1.3. Instituciones Educativas Distritales con procesos de acompañamiento pedagógico dirigidos a todos los actores de la comunidad educativa para la prevención del delito de Trata de Personas desde las dimensiones individual familiar comunitario y social.</t>
  </si>
  <si>
    <t>SECRETARÍA DE EDUCACIÓN DEL DISTRITO</t>
  </si>
  <si>
    <t>P1.4. Encuentros de educación sobre Derechos Humanos con ciudadanía y servidores públicos/as para la prevención de violencias asociadas al delito de la trata de personas en Bogotá D.C.</t>
  </si>
  <si>
    <t>SECRETARÍA DISTRITAL DE GOBIERNO</t>
  </si>
  <si>
    <t>P1.5. Estrategias pedagógicas desarrolladas en las Instituciones Educativas Distritales orientadas a la identificación de víctimas y posibles víctimas de la trata de personas e identificación de factores de riesgo y protección en los contextos educativos.</t>
  </si>
  <si>
    <t>P1.6. Sensibilizaciones dirigidas a personas vinculadas al turismo con el fin de de fomentar la prevención del delito en estos contextos alertando sobre las señales de riesgo y la corresponsabilidad social.</t>
  </si>
  <si>
    <t>P1.7. Actividades de Información educación y comunicación a victimas o potenciales vícitmas de trata en los espacios físicos y/o virtuales focalizadas en las terminales de transporte terrestre y aeropuerto en las localidades priorizadas con grupos poblaciones de potencial captación.</t>
  </si>
  <si>
    <t>SECRETARÍA DISTRITAL DE SEGURIDAD CONVIVENCIA Y JUSTICIA</t>
  </si>
  <si>
    <t>P1.8. Niños niñas y adolescentes víctimas de explotación sexual comercial protegidos de forma integral desde modelo pedagógico de IDIPRON</t>
  </si>
  <si>
    <t>IDIPRON</t>
  </si>
  <si>
    <t>P1.9. Niños niñas y adolescentes en riesgo de explotación sexual comercial protegidos de forma integral desde modelo pedagógico de IDIPRON</t>
  </si>
  <si>
    <t>P1.10. Actividades de capacitación diseñadas e implementadas de sensibilización e información para autoridades y operadores de seguridad convivencia y justicia sobre el delito de trata de personas.</t>
  </si>
  <si>
    <t>SECTOR SEGURIDAD CONVIVENCIA Y JUSTICIA - SECRETARÍA DISTRITAL DE SEGURIDAD CONVIVENCIA Y JUSTICIA</t>
  </si>
  <si>
    <t>P1.11. Protocolo aprobado e implementación para la articulación insterinstitucional en la identificación investigación y manejo de información de posibles casos de trata de personas en el contexto de la mesa técnica de investigación y judicialización.</t>
  </si>
  <si>
    <t>P2.1. Acciones en prevención y detección de víctimas y posibles víctimas de trata de personas desde la articulación Bogotá Región</t>
  </si>
  <si>
    <t>P2.2. Ruta de asistencia para la prevención asistencia y protección a víctimas y posibles víctimas de trata con enfoque diferencial</t>
  </si>
  <si>
    <t>P2.3. Actividades artísticas de apropiación circulación y sensibilización desarrolladas con las victimas y las posibles víctimas de trata en la ciudad.</t>
  </si>
  <si>
    <t>P2.4. Actividades de recreación y deporte para personas Víctimas y posibles víctimas de trata</t>
  </si>
  <si>
    <t>INSTITUTO DISTRITAL DE RECREACIÓN Y DEPORTE</t>
  </si>
  <si>
    <t>P2.5. Protocolo de orientación que incorpore perspectiva diferencial para atender a las víctimas de trata y explotación sexual en las casas de justicia</t>
  </si>
  <si>
    <t>P2.6  Talleres de fortalecimiento de capacidades a servidores y servidoras del Comité de Lucha contra la Trata de Personas sobre la Política Pública de Actividades Sexuales Pagadas</t>
  </si>
  <si>
    <t>SECRETARÍA DISTRITAL DE LA MUJER</t>
  </si>
  <si>
    <t>P2.7. Oferta institucional de la Secretaría Distrital de la Mujer dirigida a mujeres víctimas de violencias articulada a la Ruta de atención a víctimas de trata de personas</t>
  </si>
  <si>
    <t>P2.8. Espacios de socialización de la ruta de atención a víctima de trata de personas con los equipos de atención de violencias contra las mujeres en el Sector Mujer desde los enfoques de género diferencial y de derechos de las mujeres</t>
  </si>
  <si>
    <t>P2.9. Acciones de relacionamiento internacional que faciliten la obtención de recursos económicos asistencia técnica intercambios de conocimiento y buenas prácticas que permitan la investigación y persecución del delito de trata de personas en el Distrito Capital.</t>
  </si>
  <si>
    <t>SECRETARÍA GENERAL</t>
  </si>
  <si>
    <t>P2.10. Estrategia de Gestión técnica y administrativa para el desarrollo e implementación de intervenciones de atención integral en salud con énfasis en salud mental con enfoque diferencial para victimas de trata de personas.</t>
  </si>
  <si>
    <t>SECRETARIA DISTRITAL DE SALUD</t>
  </si>
  <si>
    <t>P2.11. Servicios sociales de la SDIS en el marco de la resoclución 509 prestados a Víctimas o presuntas víctimas de Trata de personas remitidas por el Comité Distrital de Lucha contra la trata de personas.</t>
  </si>
  <si>
    <t>SECRETARÍA DISTRITAL DE INTEGRACIÓN SOCIAL</t>
  </si>
  <si>
    <t>P3.1. Campañas de sensibilización difusión y visibilización de la trata que incentiven la denuncia ciudadana del delito en Bogotá D.C. con enfoque diferencial</t>
  </si>
  <si>
    <t>P3.2. Documentos elaborados con orientaciones pedagógicas y herramientas didácticas desde los enfoques de género diferencial de derechos humanos de orientaciones e identidades de género diversas curso de vida interseccional territorial fronterizo y migratorio sobre la prevención de la trata de personas. para las Instituciones Educativas Distritales</t>
  </si>
  <si>
    <t>P3.3. Espacios informativos y de prevención sobre el fenómeno de la Trata de Personas en alianza con entidades especializadas en el tema en las Bibliotecas de las localidades de Bogotá.</t>
  </si>
  <si>
    <t>SECRETARÍA DISTRITAL DE CULTURA RECREACIÓN Y DEPORTE</t>
  </si>
  <si>
    <t>P3.4. Documentos elaborados sobre el acompañamiento a los casos de las presuntas víctimas de trata de personas reportadas en el sistema de alertas de la SED</t>
  </si>
  <si>
    <t>P3.5. Encuentros pedagógicos con profesionales de la SDIS para contribuir con la prevención del delito de la Trata de personas.</t>
  </si>
  <si>
    <t>P3.6. Encuentros pedagógicos con personas participantes de programas servicios y modalidades de la SDIS para dimensionar y prevenir el delito de la Trata de personas.</t>
  </si>
  <si>
    <t>Transparencia</t>
  </si>
  <si>
    <t>1.1.1 Sistema de Gestión Documental implementado por las entidades distritales.</t>
  </si>
  <si>
    <t>Secretaría General</t>
  </si>
  <si>
    <t>No se asocia a meta sectorial. Se solicitó modificación del producto durante la vigencia 2022 y se eliminó.</t>
  </si>
  <si>
    <t>1.1.2 Formación a personal de las entidades y organismos distritales capitulo gobierno abierto</t>
  </si>
  <si>
    <t>1.1.3 Reportes de Información de consulta en línea para la ciudadanía sobre los avances del PDD</t>
  </si>
  <si>
    <t>1.1.4 Lineamiento de accesibilidad digital para fortalecer el criterio diferencial de acceso a la información pública de las entidades distritales</t>
  </si>
  <si>
    <t>No se asocia a meta sectorial. El producto se cumplió en la vigencia 2019 de acuerdo a su programación.</t>
  </si>
  <si>
    <t>1.1.5 Portal ciudadano de acceso a información sobre planeación presupuesto y contratación de las Alcaldías Locales y de la Secretaría Distrital de Gobierno</t>
  </si>
  <si>
    <t>Secretaría de Gobierno</t>
  </si>
  <si>
    <t>1.1.6 Plan de Acción General de Gobierno Abierto de Bogotá</t>
  </si>
  <si>
    <t>1.1.7 Documentos públicos distritales traducidos a lenguaje claro y lenguaje incluyente</t>
  </si>
  <si>
    <t>Veeduría Distrital</t>
  </si>
  <si>
    <t>1.1.8 Consolidación y consulta de operaciones financieras en Módulos Transversales del ERP (presupuesto tesorería contabilidad administración de terceros) y reportes estándar para todo el Distrito</t>
  </si>
  <si>
    <t>No se asocia porque los recursos de inversión se destinarán para la implementación de ICA y Reteica en el Core Tributario.</t>
  </si>
  <si>
    <t>1.1.9 Conjunto de datos de las entidades distritales publicados en el portal de datos abiertos</t>
  </si>
  <si>
    <t>No se asocia a meta sectorial. El producto se cumplió en la vigencia 2022 de acuerdo a su programación.</t>
  </si>
  <si>
    <t>1.1.10 Retos sobre las necesidades e intereses que enfrenta la ciudad formulados por diferentes grupos poblacionales y sectores sociales en una plataforma digital que promueva la participación ciudadana en el Distrito.</t>
  </si>
  <si>
    <t>1.1.11 Campañas pedagógicas sobre Gobierno Abierto en las 20 localidades del Distrito Capital</t>
  </si>
  <si>
    <t>1.1.12 Formación a mujeres diversas en el derecho a la participacion y representación politica implementados en temas de acceso a informacion de las gestion publica y procesos de control social</t>
  </si>
  <si>
    <t>1.1.13 Estrategias para el Fortalecimiento del espacio autónomo del Consejo Consultivo de Mujeres los Comités Operativos Locales De Mujer y Género y los Consejos Locales de Mujeres</t>
  </si>
  <si>
    <t>1.1.14 Implementación de la estrategia de fortalecimiento de la participación ciudadana en la programación del presupuesto de las Alcaldías Locales.</t>
  </si>
  <si>
    <t>1.1.15 Observatorios Ciudadanos acompañados técnicamente en la aplicación de las Herramientas de Seguimiento a la Gestión Pública Distrital y/o Local</t>
  </si>
  <si>
    <t>1.1.16 Garantías para la Participación Efectiva de las Víctimas del Conflicto Armado en Bogotá</t>
  </si>
  <si>
    <t>No se asocia a meta sectorial. El producto se cumplió en la vigencia 2021 de acuerdo a su programación.</t>
  </si>
  <si>
    <t>1.1.17 Estrategia para el fortalecimiento del proceso de rendición de cuentas Distrital que evidencie la incorporación del enfoque poblacional diferencial</t>
  </si>
  <si>
    <t>No se asocia a meta sectorial. El producto se cumplió en la vigencia 2020 de acuerdo a su programación.</t>
  </si>
  <si>
    <t>1.1.18 Lineamientos del proceso de rendición de cuentas de las Juntas Administradoras Locales.</t>
  </si>
  <si>
    <t>1.1.19 Evaluaciones a la implementación de la metodología para el proceso de rendición de cuentas de la administración distrital y local .</t>
  </si>
  <si>
    <t>1.1.20 Mesas públicas del Programa de Alimentación Escolar - PAE</t>
  </si>
  <si>
    <t>Secretaría de Educación</t>
  </si>
  <si>
    <t>1.1.21 Sistema de información para consulta de avances en la ejecución del Plan de Acción Distrital para la Atención y la Reparación Integral a las Víctimas que incorpore las variables que den cuenta del enfoque poblacional diferencial</t>
  </si>
  <si>
    <t>1.1.22 Interoperabilidad en historia clínica y citas médicas para la red pública distrital adscrita</t>
  </si>
  <si>
    <t>1.1.23 Uso de mecanismos de consulta para la acreditación de personas en el Registro Único de Víctimas</t>
  </si>
  <si>
    <t>1.1.24 Nuevo Sistema de Información Tributaria (CORE TRIBUTARIO)</t>
  </si>
  <si>
    <t>1.1.25 Sistema de información sobre planeación presupuesto y contratación de las Alcaldías Locales y de la Secretaría Distrital de Gobierno.</t>
  </si>
  <si>
    <t>1.1.26 Implementación del ERP Distrital en las demás entidades del Distrito</t>
  </si>
  <si>
    <t>1.1.27 Mantener actualizado el sistema de gestión integral de proyectos - ZIPA</t>
  </si>
  <si>
    <t>Instituto de Desarrollo Urbano</t>
  </si>
  <si>
    <t>1.1.28 Estrategia de consulta del Sistema de Gestión Integral de proyectos - ZIPA (visor de proyectos)</t>
  </si>
  <si>
    <t>1.1.29 Plataforma virtual para el seguimiento a compromisos entre la ciudadanía y la administración incluyendo el nivel distrital y local</t>
  </si>
  <si>
    <t>1.1.30 Lineamiento sobre el uso del lenguaje claro y lenguaje incluyente para brindar información en la oferta de bienes y servicios de las entidades distritales</t>
  </si>
  <si>
    <t>1.1.31 Evaluaciones en los puntos de atención de las entidades distritales sobre las condiciones de accesibilidad física y a la información pública</t>
  </si>
  <si>
    <t>1.1.32 Herramienta para la evaluación del acceso a la información pública</t>
  </si>
  <si>
    <t>1.1.33 Reporte de publicación de hojas de vida y observaciones recibidas de la ciudadanía de los candidatos a ocupar cargos de libre nombramiento y remoción en el Distrito Capital.</t>
  </si>
  <si>
    <t>No se asocia a meta sectorial. Este producto se desarrolla principalmente con recursos de funcionamiento y se encuentra asociado a acciones de uno o varios productos de la Política Pública de Gestión Integral del Talento Humano motivo por el cual no se hace un relacionamiento estricto con la meta sectorial a cargo del DASCD</t>
  </si>
  <si>
    <t>1.1.34 Implementación y actualización del buscador de información contractual del distrito para la comprensión y consulta de la ciudadanía de los procesos que adelantan las entidades distritales.</t>
  </si>
  <si>
    <t>1.1.35 Operación de la Plataforma del Centro de Gobierno Local</t>
  </si>
  <si>
    <t>1.1.36 Informes con análisis estadístico sobre el empleo público del Distrito Capital disponible a la ciudadanía en general</t>
  </si>
  <si>
    <t>1.1.37 Sistema de información distrital Plataforma on-line geovisor de datos abiertos de información artística territorializada implementado</t>
  </si>
  <si>
    <t>IDARTES</t>
  </si>
  <si>
    <t>1.1.38 Sistema de información del ecosistema artístico de Bogotá implementado</t>
  </si>
  <si>
    <t>1.1.39 Desarrollos de la plataforma de gobierno abierto que faciliten a la ciudadanía la visualización de la información pública la participación y el acceso a servicios distritales.</t>
  </si>
  <si>
    <t>1.1.40 Fortalecimiento de capacidades en gobierno abierto innovación y apropiación digital dirigido a servidores públicos y ciudadanía implementadas</t>
  </si>
  <si>
    <t>1.1.41 Ejercicios distritales de uso y aprovechamiento de datos abiertos implementados</t>
  </si>
  <si>
    <t>1.1.42 Ejercicios para la apropiación de conocimiento sobre la aplicación de la Guía Distrital de lenguaje claro e incluyente</t>
  </si>
  <si>
    <t>No se asocia a meta sectorial. El producto se cumplió en la vigencia 2023 de acuerdo a su programación.</t>
  </si>
  <si>
    <t>1.1.43 Vinculación de iniciativas multilaterales y alianzas internacionales de gobierno abierto y transparencia de las que Bogotá hace parte.</t>
  </si>
  <si>
    <t>1.2.1 Optimización de la plataforma de guía de Trámites y Servicios del Distrito Capital</t>
  </si>
  <si>
    <t>1.2.2 Estrategia para promover la inscripción de trámites y Otros Procedimientos Administrativos (OPAs) de las entidades distritales en el SUIT</t>
  </si>
  <si>
    <t>1.2.3 Línea Única Distrital de Salud (Callcenter) que incorpore el enfoque poblacional diferencial</t>
  </si>
  <si>
    <t>1.2.4 Oferta de bienes y servicios de las entidades distritales que hacen parte del Sistema de Atención y Reparación Integral a las Víctimas (SDARIV) publicados en el Sistema de información que corresponda.</t>
  </si>
  <si>
    <t>2.1.1 Formación a personal de las entidades y organismos distritales y gestores(as) de integridad capitulo cultura de integridad y apropiación de lo público que incorpore el enfoque poblacional diferencial</t>
  </si>
  <si>
    <t>2.1.2 Estrategia pedagógica para la transparencia e integridad dirigida a servidores(as) públicos(as) y operadores de los servicios sociales.</t>
  </si>
  <si>
    <t>2.1.3 Red de gestores(as) de integridad distritales</t>
  </si>
  <si>
    <t>2.1.4 Campañas en cultura de integridad y apropiación de lo público para servidores(as) públicos(as) y proveedores(as) de bienes y servicios a nivel local y distrital</t>
  </si>
  <si>
    <t>2.1.5 Policías que hacen parte de la vigilancia adscritos a la Policía Metropolitana de Bogotá capacitados a través de un modelo de entrenamiento complementario a la formación Policial y adelantado por la Administración Distrital para el mejoramiento del servicio a la ciudadanía incorporando enfoque poblacional diferencial Derechos Humanos profesionalización del servicio protocolo de atención al ciudadano; ética de la función pública; oferta y gestión territorial en materia seguridad convivencia y justicia; habilidades sociales y liderazgo; código Nacional de Policía y Convivencia y Sensibilización acerca de la importancia del servicio entre otros</t>
  </si>
  <si>
    <t>Secretaría de Seguridad Convivencia y Justicia</t>
  </si>
  <si>
    <t>2.1.6 Estrategia para la implementación del Código de integridad en las entidades distritales</t>
  </si>
  <si>
    <t>2.1.7 Directorio Distritial de Empleados Públicos y Contratistas consolidado a través del SIDEAP y disponible a la ciudadanía en general</t>
  </si>
  <si>
    <t>2.1.9 Sostenibilidad de la estrategia para el fortalecimiento de la cultura de integridad y protección de lo público en las entidades distritales.</t>
  </si>
  <si>
    <t>2.2.1 Espacios de formación en competencias ciudadanas integridad y lucha contra la corrupción con estudiantes cabildantes y contralores estudiantiles de los colegios distritales de Bogotá D.C.</t>
  </si>
  <si>
    <t>2.2.2 Formación en cultura de integridad y apropiación de lo público para la ciudadanía</t>
  </si>
  <si>
    <t>2.2.3 Implementación de un plan para reducir la problemática de la evasión en el Sistema de Transporte Público incluyendo medidas de corto mediano y largo plazo.</t>
  </si>
  <si>
    <t>Este producto ya fue culminado y reportadoi como ejecutado al 100%. TMSA ya no reporta esta política</t>
  </si>
  <si>
    <t>2.2.4 Acciones implementadas para el cuidado de lo público y el control social en el marco de la estrategia institucional para la transparencia.</t>
  </si>
  <si>
    <t>2.2.5 Proceso de acompañamiento en la implementación de la Cátedra de la paz con enfoque de cultura ciudadana en los colegios con base en las orientaciones diseñadas por parte de la Secretaría de Educación del Distrito haciendo énfasis en temáticas relacionadas con transparencia integridad y no tolerancia con la corrupción.</t>
  </si>
  <si>
    <t>2.2.6 Protocolo para el diseño e implementación de proyectos de transformación dirigidos a promover cambios voluntarios en conocimientos percepciones actitudes emociones y prácticas en favor de la transparencia la integridad y la no tolerancia con la corrupción que incorporen el enfoque poblacional diferencial</t>
  </si>
  <si>
    <t>Secretaría de Cultura</t>
  </si>
  <si>
    <t>Producto terminado</t>
  </si>
  <si>
    <t>2.2.7 Acompañamiento en la aplicación del protocolo para el diseño e implementación de proyectos de transformación dirigidos a promover cambios voluntarios en conocimientos percepciones actitudes emociones y prácticas en favor de la transparencia la integridad y la no tolerancia con la corrupción</t>
  </si>
  <si>
    <t>3.1.1 Servidores públicos distritales sensibilizados en temas de responsabilidades disciplinarias</t>
  </si>
  <si>
    <t>3.1.2 Sistema de Alertas Tempranas para la Integridad en la Gestión Pública en el Distrito</t>
  </si>
  <si>
    <t>3.1.3 Investigaciones sumarias a nivel distrital</t>
  </si>
  <si>
    <t>3.1.4 Directrices para prevenir la comisión de faltas disciplinarias</t>
  </si>
  <si>
    <t>3.1.5 Tablero de control ciudadano para el seguimiento a las peticiones ciudadanas</t>
  </si>
  <si>
    <t>3.1.6 Auditorías sobre los procesos de Inspección Vigilancia y Control - IVC adelantados por las autoridades de policía.</t>
  </si>
  <si>
    <t>3.1.7 Documento técnico antilavado de activos y contra la financiacion del terrorismo especialmente de aquellos conexos a actos de corrupción en el distrito capital.</t>
  </si>
  <si>
    <t>3.1.8 Fortalecimiento de la rendición de cuentas en las entidades distritales y alcaldías locales como mecanismo anticorrupción.</t>
  </si>
  <si>
    <t>3.1.9 Acompañamiento en la sostenibilidad de la información de Apertura de Agendas en los Directivos de las entidades distritales.</t>
  </si>
  <si>
    <t>3.1.10 Auditorías Visibles sobre procesos de contratación de las Alcaldías Locales</t>
  </si>
  <si>
    <t>3.1.11 Formación que incorpore el enfoque poblacional diferencial en control social y gobierno abierto dirigido a servidores(as) públicos(as)</t>
  </si>
  <si>
    <t>3.1.12 Procesos de acompañamiento a la gestión de los(as) Defensores(as) de la ciudadanía</t>
  </si>
  <si>
    <t>3.1.13 Buenas prácticas de control social en la lucha contra la corrupción visibilizadas a través de la Plataforma de LabCapital.</t>
  </si>
  <si>
    <t>3.1.14 Conformación de la Comisión Distrital para el fortalecimiento de las prácticas de prevención detección y control de la corrupción.</t>
  </si>
  <si>
    <t>3.2.1 Lineamientos anticohecho en las entidades distritales</t>
  </si>
  <si>
    <t>3.2.2 Lineamientos de la Estrategia de verificación de datos de beneficiarios y subsidios de los programas sociales del Distrito</t>
  </si>
  <si>
    <t>3.2.3 Criterios de valoración de situación de vulnerabilidad para el otorgamiento de medidas de ayuda humanitaria inmediata</t>
  </si>
  <si>
    <t>3.2.4 Protocolos de denuncia y protección al denunciante a nivel distrital y local</t>
  </si>
  <si>
    <t>3.2.5 Canal Único de Denuncias sobre hechos de corrupción en Alcaldías Locales implementada</t>
  </si>
  <si>
    <t>3.2.6 Mecanismos de denuncia de alto nivel en los procesos de licitación del Distrito</t>
  </si>
  <si>
    <t>3.2.7 Estrategias para promover una cultura de denuncia de casos de corrupción dirigidas a la ciudadanía y los(as) servidores(as) públicos(as)</t>
  </si>
  <si>
    <t>3.2.8 Mecanismo de Denuncia de Alto de Nivel del proceso de contratación de la Primera Línea del Metro de Bogotá</t>
  </si>
  <si>
    <t>Empresa Metro de Bogotá S.A.</t>
  </si>
  <si>
    <t>3.2.9 Campañas de comunicación a ciudadanos sobre conocimiento y acceso a los servicios de justicia y mecanismos de participación</t>
  </si>
  <si>
    <t>3.2.10 Campañas de socialización uso adecuado de Canales Denuncias sobre hechos de corrupción en Alcaldías Locales y nivel central implementada</t>
  </si>
  <si>
    <t>3.3.1 Estrategia para fortalecer los Planes Anticorrupción y de Atención al Ciudadano de las entidades distritales</t>
  </si>
  <si>
    <t>3.3.2 Evaluaciones de riesgos de corrupción en el Distrito</t>
  </si>
  <si>
    <t>3.3.3 Aplicación móvil para la denuncia de ocupaciones ilegales y visibilización de usos del suelo en Bogotá</t>
  </si>
  <si>
    <t>Secretaría Distrital del Hábitat</t>
  </si>
  <si>
    <t>3.3.4 Campañas anuales para invitar directores de entidades y gerentes públicos a hacer pública su declaración de rentas</t>
  </si>
  <si>
    <t>3.3.5 Guía de lineamientos para el manejo de conflicto de intereses</t>
  </si>
  <si>
    <t>3.3.6 Simulador de conflicto de intereses para funcionarios públicos y particulares en las alcaldías locales y nivel central</t>
  </si>
  <si>
    <t>3.3.7 Acompañamiento y monitoreo a la formulación de los Programas institucionales de Transparencia y Ética Pública en el Distrito Capital</t>
  </si>
  <si>
    <t>3.3.8 Sostenibilidad de la estrategia Anticorrupción bajo los ejes de transparencia integridad y monitoreo y control en el marco de la Ley 2195 de 2022.</t>
  </si>
  <si>
    <t>3.3.9 Líneas de inversión con base en la participación de la ciudadanía para la programación del presupuesto de las Alcaldías Locales.</t>
  </si>
  <si>
    <t>3.3.10 Estrategia de control social sobre la gestión de las Alcaldías Locales en las cuales se vinculen Instituciones de Educación Superior</t>
  </si>
  <si>
    <t>3.3.11 Procesos de acompañamiento a Veedurías Especializadas</t>
  </si>
  <si>
    <t>3.3.12 Formación de la ciudadanía en los procesos de participación y control social para la lucha contra la corrupción a nivel distrital y local que incorporen el enfoque poblacional diferencial.</t>
  </si>
  <si>
    <t>4.1.1 Banco de buenas prácticas en materia de transparencia en las entidades distritales</t>
  </si>
  <si>
    <t>4.1.2 Batería de indicadores sobre la transparencia en la gestión de las Alcaldías Locales.</t>
  </si>
  <si>
    <t>4.1.3 Publicaciones de análisis de los datos abiertos de la gestión contractual de las entidades distritales</t>
  </si>
  <si>
    <t>4.1.4 Campañas de divulgación sobre temas de transparencia integridad y lucha contra la corrupción en el Distrito</t>
  </si>
  <si>
    <t>4.1.5 Medición del Índice Cultural de Transparencia</t>
  </si>
  <si>
    <t>4.1.6. Reporte de información de entes de control sobre detección investigación sanción y riesgos de corrupción en el Distrito</t>
  </si>
  <si>
    <t>4.1.7 Estrategias de prevención para la promoción del mejoramiento ambiental de las organizaciones</t>
  </si>
  <si>
    <t>4.1.8 Estudios de corrupción en el Distrito Capital articulados con sector privado ONG academia y/o organizaciones sociales</t>
  </si>
  <si>
    <t>4.2.1 Estrategia para fortalecer y unificar los procesos de descongestión de las actuaciones administrativas a cargo de las Alcaldías Locales.</t>
  </si>
  <si>
    <t>4.2.2 Informes de seguimiento preventivo de proyectos estratégicos del Distrito realizados en el Comité Distrital de Lucha Contra la Corrupción (CDLCC) y en la Comisión Regional de Moralización (CRM)</t>
  </si>
  <si>
    <t>4.2.3 Procesos de sensibilización en temas de transparencia integridad y lucha contra la corrupción articulados con el sector privado ONG academia y/u organizaciones sociales del Distrito .</t>
  </si>
  <si>
    <t>4.2.4 Comunidad de prácticas en transparencia integridad y lucha contra la corrupción articuladas con el sector privado ONG academia y/u organizaciones que representen los grupos poblacionales y los sectores sociales en el Distrito</t>
  </si>
  <si>
    <t>4.2.5 Acompañamiento técnico a las oficinas de Control Interno en temas de transparencia acceso a la información pública y lucha contra la corrupción como fortalecimiento en la implementación y desarrollo del MIPG</t>
  </si>
  <si>
    <t>4.2.6 Sistema Integrado de Gestión con los estándares del Modelo Integrado de Planeación y Gestión</t>
  </si>
  <si>
    <t>4.2.7 Actores económicos del Distrito Capital capacitados y sensibilizados en temas de integridad cultura de la Legalidad y/o anticorrupción</t>
  </si>
  <si>
    <t>Secretaria Distrital de Desarrollo Economico</t>
  </si>
  <si>
    <t>4.2.8 Estrategias para vincular a actores económicos del sector privado en la prevención de prácticas de corrupción</t>
  </si>
  <si>
    <t>4.2.9 Lineamientos para programas de integridad con proveedores del Distrito</t>
  </si>
  <si>
    <t>4.2.10 Miembros de entidades sin ánimo de lucro y/o ciudadanía en general orientados en aspectos jurídicos financieros y de inspección vigilancia y control a entidades sin ánimo de lucro.</t>
  </si>
  <si>
    <t>4.3.1 Formación a personal de las entidades y organismos distritales capitulo contratación pública</t>
  </si>
  <si>
    <t>4.3.2 Directrices en temas de contratación estatal orientadas a la lucha contra la corrupción</t>
  </si>
  <si>
    <t>4.3.3 Estrategia para fortalecer la transparencia en los procesos de contratación de los Fondos de Desarrollo local.</t>
  </si>
  <si>
    <t>4.3.4 Diagnósticos de la gestión contractual en el Distrito</t>
  </si>
  <si>
    <t>4.3.5 Acompañamiento técnico a la gestión contractual de las entidades distritales</t>
  </si>
  <si>
    <t>4.3.6 Publicación de los procesos de contratación en el Sistema de Compra Pública - SECOP II</t>
  </si>
  <si>
    <t>Trabajo Decente</t>
  </si>
  <si>
    <t>P1.1.1 Servicios de sensibilización/capacitacion a la ciudadanía sobre los principios y derechos fundamentales del trabajo según normatividad vigente.</t>
  </si>
  <si>
    <t>P1.1.2. Reconocimiento a empresas y entidades con buenas prácticas en materia de cumplimiento de los derechos fundamentales del trabajo en el marco del día mundial del trabajo decente 7 de octubre.</t>
  </si>
  <si>
    <t>P1.1.3 Servicio de capacitación a prestadores de servicios turísticos y conexos a la cadena de valor frente al tema del trabajo decente y digno.</t>
  </si>
  <si>
    <t>P1.1.4. Servicios de sensibilización/capacitación a los empresarios sobre trabajo decente retos y expectativas en el distrito capital.</t>
  </si>
  <si>
    <t>P1.1.5 Talleres para la mitigación de barreras organizacionales/individuales asociadas a la segregación ocupacional por sexo en los sectores con mayor tendencia de feminización/masculinización en los puestos de trabajo.</t>
  </si>
  <si>
    <t>P1.2.1 Servicios de socialización y sensibilización para la prevención y erradicación de trabajo infantil.</t>
  </si>
  <si>
    <t>P1.2.2 Acciones de Información Educación y Comunicación (IEC) con madres padres y cuidadores productora/es del sector rural sobre riesgos y peligros a partir de la vinculacion de niños niñas y adolescentes en actividades productivas en el campo.</t>
  </si>
  <si>
    <t>P1.2.3 Jornadas de sensibilización para la prevención y erradicación de trabajo infantil en las actividades económicas informales y plazas de mercado del D.C. IPES</t>
  </si>
  <si>
    <t>Instituto Para la Economía Social</t>
  </si>
  <si>
    <t>P2.1.1. Estudio de demanda laboral (con especial énfasis en mujeres y jóvenes) que determine lineamientos para articular la oferta y la demanda del mercado laboral.</t>
  </si>
  <si>
    <t>P2.1.2. Monitor de indicadores de trabajo decente y digno para Bogotá D.C.que permita hacer seguimiento anual sobre el comportamiento de las características del trabajo decente y digno en la ciudad.</t>
  </si>
  <si>
    <t>P2.1.3. Instrumentos de seguimiento de los indicadores de resultados del mercado laboral desde la ofertade por grupos etarios género y sectores económicos</t>
  </si>
  <si>
    <t>P2.1.4 Servicios de orientación e intermediación laboral para jóvenes egresados de formación media y postmedia en el marco del desarrollo de una estrategia para facilitar el transito laboral de jovenes a primer empleo.</t>
  </si>
  <si>
    <t>P2.1.5 Servicios de formación en competencias socioemocionales y transversales de la ciudadanías con especial énfasis en mujeres y jóvenes y poblacion sujeta de protección especial.</t>
  </si>
  <si>
    <t>P2.1.6 Programa para la democratización de las oportunidades económicas en la contratación del Distrito Capital para población vulnerable (personas naturales vulnerables marginadas y/o excluidas de la dinámica productiva de la ciudad con edad para trabajar dentro de los procesos contractuales del distrito).</t>
  </si>
  <si>
    <t>P2.1.7. Servicios de gestión empresarial que incorpore los enfoques diferencial y poblacional con sectores de oportunidad para la generación de empleos conectando apuestas de productividad y competitividad de la ciudad.</t>
  </si>
  <si>
    <t>P2.1.8. Reconocimiento institucional y social a empresas que promueven la inclusión laboral de personas con mayores barreras de acceso al mercado laboral históricamente excluidas de las dinámicas económicas y laborales en el marco del "Sello Bogotá Incluyente"</t>
  </si>
  <si>
    <t>P2.1.9. Eventos que conecten la demanda y la oferta laboral "Ferias de Empleo" que faciliten los procesos de selección y contratación en el Distrito Capital.</t>
  </si>
  <si>
    <t>P2.1.10. Estrategías de atención/orientación diferencial en el marco del Modelo de Inclusión Laboral que respondan a la mitigación de las principales barreras poblacionales identificadas en el Distrito como eje fundamental de la operación de la agencia pública de empleo del distrito como mecanismo formal de gestión de empleo.</t>
  </si>
  <si>
    <t>P2.1.11. Servicios de gestión empresarial que registre empresas con vacantes diferenciales para las poblaciones con mayores barreras de acceso al mercado laboral.</t>
  </si>
  <si>
    <t>P3.1.1. Asesoria para el acceso y la afiliación al Sistema General de Riesgos Laborales promoción y socialización de los beneficios de la formalización laboral para los trabajadores informales.</t>
  </si>
  <si>
    <t>P3.1.2. Programa de promoción y difusión sobre los pisos de protección social y mecanismos de protección a la vejez a las personas de las unidades productivas en proceso de formalización.</t>
  </si>
  <si>
    <t>P3.1.3. Acciones de Información Educación y Comunicación (IEC) sobre entornos de trabajo seguros y saludables a trabajadores y trabajadoras informales en el distrito.</t>
  </si>
  <si>
    <t>P3.1.4 Fortalecimiento de Prácticas institucionales en materia de seguridad y Salud en el Trabajo</t>
  </si>
  <si>
    <t>P3.1.5 Estrategia de Entornos Laborales saludables en las Unidades de Trabajo informal</t>
  </si>
  <si>
    <t>P4.1.1 Servicios de participación en la Subcomisión de Concertación de Política Salarial y Laboral.</t>
  </si>
  <si>
    <t>P4.1.3 Visibilización de buenas prácticas en materia de dialogo social libertad sindical y negociación colectiva en el distrito.</t>
  </si>
  <si>
    <t>Talento Humano</t>
  </si>
  <si>
    <t>1.1.2 Banco de Proveedores “Talento no Palanca” para candidatos a celebrar contratos de Prestación de Servicios Profesionales y de Apoyo a la Gestión en el Distrito Capital</t>
  </si>
  <si>
    <t>1.2.3. Directrices a las entidades públicas distritales sobre la incorporación de compromisos anticorrupción para los contratos de prestación de servicios.</t>
  </si>
  <si>
    <t>Producto cumplido con corte a 31 de diciembre de 2021</t>
  </si>
  <si>
    <t>1.3.1 Red Distrital de Innovadores Públicos.</t>
  </si>
  <si>
    <t>1.3.3 Inventario Bogotá</t>
  </si>
  <si>
    <t>1.3.5 Programa para la gestión del conocimiento y la innovación implementado</t>
  </si>
  <si>
    <t>2.1.1 Programa de estandarización de procesos transversales de la gestión distrital implementado</t>
  </si>
  <si>
    <t>2.1.2 Programa Distrital para la definición de Estructuras organizacionales y actualización de plantas de personal de las entidades del Distrito</t>
  </si>
  <si>
    <t>2.1.3 Tablero de Control del Talento Humano Distrital en el Territorio</t>
  </si>
  <si>
    <t>2.1.4 Sistema de Gestión del Rendimiento y la Productividad Distrital</t>
  </si>
  <si>
    <t>2.2.2 Programa de movilidad laboral (inter-sectorial ubicación)</t>
  </si>
  <si>
    <t>2.3.2 Programa para la construcción de ambientes laborales diversos amorosos y seguros.</t>
  </si>
  <si>
    <t>2.3.3 Programa de alianzas estratégicas para la gestión del Talento Humano en el Distrito Capital implementado</t>
  </si>
  <si>
    <t>3.1.2 Lineamiento de Gestión Estratégica del Talento Humano en Entidades y Organismos Distritales Implementado</t>
  </si>
  <si>
    <t>No se asocia a meta sectorial. El producto ya finalizó su vigencia en el 2023</t>
  </si>
  <si>
    <t>3.1.3 Programa para el fortalecimiento de las Instancias Bipartitas y de los Equipos Técnicos de Apoyo de Talento Humano</t>
  </si>
  <si>
    <t>3.1.4 Programa de Selección y Formación de Jefes o Responsables de Talento Humano en el Distrito Capital</t>
  </si>
  <si>
    <t>3.1.5 Sistema de Indicadores de Talento Humano (Seguridad y Salud en el Trabajo ejecución PIC Mujer y Género Ley de cuotas medición de clima indicadores de rotación índice de desarrollo del servicio civil)</t>
  </si>
  <si>
    <t>3.1.6 Propuesta normativa para impulsar la adopción de empleos de Gerentes Técnicos en la Administración Distrital</t>
  </si>
  <si>
    <t>3.1.7 Propuesta normativa para regular la gestión de las personas vinculadas con contratos de prestación de servicios profesionales y de apoyo a la gestión</t>
  </si>
  <si>
    <t>3.1.8 Propuesta normativa para regular las licencias de maternidad de las mujeres gestantes y de personas con enfermedades catastróficas cuya vinculación a una entidad sea el contrato de prestación de servicios profesionales y de apoyo a la gestión</t>
  </si>
  <si>
    <t>3.1.9 Propuesta normativa para regularizar el régimen salarial de empleados públicos distritales</t>
  </si>
  <si>
    <t>3.1.10 Propuesta normativa para impulsar la adopción de una figura jurídica para el Sector Salud</t>
  </si>
  <si>
    <t>3.1.11 Estrategia de negociación diálogo y concertación sindical en el Distrito Capital diseñada</t>
  </si>
  <si>
    <t>3.1.12 Implementación del Expediente Único Laboral Distrito Capital</t>
  </si>
  <si>
    <t>Servicios Públicos</t>
  </si>
  <si>
    <t>1.1.1. Elaborar Plan de gestión de lodos y/o biosolidos</t>
  </si>
  <si>
    <t>Empresa de Acueducto y Alcantarillado de Bogotá - EAAB-ESP</t>
  </si>
  <si>
    <t>1.1.2. Implementar una estrategia para la promoción de nuevos mercados para la comercialización de biosólidos en Bogotá y Región</t>
  </si>
  <si>
    <t>1.1.3. Implementar un programa de detección de sitios de contaminación de aguas residuales industriales</t>
  </si>
  <si>
    <t>1.1.4. Diseñar la hoja de ruta para la aplicación de la Gestión Circular en la gestión del servicio público de agua y alcantarillado incluyendo reúso de agua</t>
  </si>
  <si>
    <t>1.1.5. Desarrollar un Prototipo de biodigestor y fotobiorreactor en serie para la valorización de residuos orgánicos y mejoramiento de la calidad del biogás producido en zonas rurales</t>
  </si>
  <si>
    <t>1.1.7. Impulsar el tratamiento térmico de lodos generados en el tratamiento de aguas residuales</t>
  </si>
  <si>
    <t>1.2.1. Implementar proyectos de energía renovable como estrategia de ahorro energético en la empresa de acueducto y alcantarillado</t>
  </si>
  <si>
    <t>1.2.2. Implementar un programa distrital de sustitución de leña carbón y residuos por combustibles menos contaminantes en industrias sector comercial y de servicios</t>
  </si>
  <si>
    <t>1.2.3. Promover estudios de factibilidad para el diseño e implementación de distritos térmicos.</t>
  </si>
  <si>
    <t>1.2.4. Diseñar una Caja de Herramientas para prácticas sostenibles en servicios públicos en viviendas urbanas y rurales</t>
  </si>
  <si>
    <t>1.2.5. Realizar un estudio de caracterización y cuantificación de la generación de Residuos de Aparatos Eléctricos y Electrónicos RAEE en los procesos propios de la operación de los Servicios Públicos por transición digital y energética en Bogotá D.C a 2035.</t>
  </si>
  <si>
    <t>1.3.1.Supervisar el ahorro energético en el proceso de modernización de luminarias LED instaladas en el sistema de alumbrado público de la ciudad de Bogotá</t>
  </si>
  <si>
    <t>Unidad Administrativa Especial de Serecios Publicos - UAESP</t>
  </si>
  <si>
    <t>1.3.2.Sustituir luminarias del alumbrado público en la zona rural a tecnología LED</t>
  </si>
  <si>
    <t>2.1.1. Realizar estudios de Balance hídrico correspondiente a la prestación del servicio de acueducto y la identificación de posibles fuentes para la expansión de los acueductos comunitarios en zona rural</t>
  </si>
  <si>
    <t>2.1.2. Realizar Intervenciones para mejorar acceso a agua potable y manejo de agua residual teniendo en cuenta los esquemas diferenciales en la zona rural dispersa</t>
  </si>
  <si>
    <t>2.1.3. Elaborar y/o actualizar los Planes de inversión de infraestructura para mejorar la coberturay calidad de los servicios de acueducto y manejo de agua residual en los centros poblados</t>
  </si>
  <si>
    <t>2.1.4. Elaborar documento técnico de diagnostico y definición de estrategias del estado de acceso a los servicios públicos en zonas de origen informal no legalizables y en suelo de protección por Riesgo No Mitigable y/o Ambiental</t>
  </si>
  <si>
    <t>2.1.6. Realizar seguimiento y gestión para la normalización de la prestación de servicios públicos en los asentamientos legalizados</t>
  </si>
  <si>
    <t>2.1.7. Fortalecer los acueductos comunitarios rurales en aspectos operativos tecnicos financieros organizativos y administrativos</t>
  </si>
  <si>
    <t>2.2.1. Implementar soluciones individuales off grid para el aprovisionamiento energético basado en FNCER de la vivienda rural dispersa</t>
  </si>
  <si>
    <t>2.3.1.Impulsar un programa distrital de asistencia técnica para la sustitución de combustibles contaminantes en viviendas rurales</t>
  </si>
  <si>
    <t>2.3.2.Identificar Instrumentos de financiacion para el acceso al GLP en la ruralidad</t>
  </si>
  <si>
    <t>2.4.1.Elaborar Plan de expansión de infraestructura y/o equipos necesarios para ampliar la cobertura y mejorar la calidad de Servicios TIC en suelo urbano y rural</t>
  </si>
  <si>
    <t>2.4.2.Asignar a los estudiantes de colegios públicos equipos electrónicos con plan de datos para conexión a internet</t>
  </si>
  <si>
    <t>2.4.3.Impulsar centros públicos de conectividad a internet en suelo urbano y rural</t>
  </si>
  <si>
    <t>Secretaría General Alcaldía Mayor de Bogotá</t>
  </si>
  <si>
    <t>3.1.1. Implementar sistemas de telemetría para grandes consumidores y clientes preferenciales en el servicio público de acueducto</t>
  </si>
  <si>
    <t>3.1.10. Implementar la Gestión de proyectos de analítica de datos en el marco del catastro unificado de redes de servicios públicos</t>
  </si>
  <si>
    <t>3.1.11. Desarrollar una estrategia de cooperación internacional para la financiación de programas y proyectos en economía circular en servicios públicos</t>
  </si>
  <si>
    <t>3.1.12. Desarrollar una estrategia de alianzas público privadas para la gestión y financiación de programas y proyectos en economia circular de servicios públicos</t>
  </si>
  <si>
    <t>3.1.13. Impulsar un Clúster de servicios públicos</t>
  </si>
  <si>
    <t>3.1.14. Fomentar alianzas para ampliar habilidades en el uso de las TIC en la ciudad de Bogotá enmarcadas en la estrategia de Bogotá Territorio Inteligente.</t>
  </si>
  <si>
    <t>3.1.15. Realizar alianzas con instituciones académicas para el fortalecimiento de capacidades técnicas en temas de transición energética economía circular y transición digital en los servicios públicos con enfoque poblacional de género victimas y condición discapacidad</t>
  </si>
  <si>
    <t>3.1.16. Implementar una estratégia para la formación en gestión de proyectos asociados a energías no convencionales con enfoque de población victimas conflicto condición discapacidad y de género</t>
  </si>
  <si>
    <t>3.1.2. Ajustar los procesos de la Ventanilla Única de Construcción de acuerdo con la estrategia de fortalecimiento aprobada</t>
  </si>
  <si>
    <t>3.1.3. Diseñar e implementar un sistema informático para actualizar los datos de contacto de los vocales de control que representan los comites de control social de los servicios públicos en el D.C</t>
  </si>
  <si>
    <t>3.1.6. Implementar Red de innovación en servicios públicos economía circular y ciudades inteligentes con las empresas del sector y la academia</t>
  </si>
  <si>
    <t>3.1.7. Diseñar e implementar el módulo sobre economía circular y ciudades inteligentes a través del Observatorio de Hábitat</t>
  </si>
  <si>
    <t>3.1.8. Diseñar y promocionar el ranking de empresas con la aplicación de los preceptos de la economía circular y ciudades inteligentes en los servicios públicos con el fin que los usuarios tomen decisiones informadas</t>
  </si>
  <si>
    <t>3.1.9. Realizar Alianzas para promover la investigación e innovación en servicios públicos en acuerdo con las universidades y sector privado</t>
  </si>
  <si>
    <t>3.2.1. Formular y estructurar una empresa regional para la prestación de los servicios públicos de acueducto y alcantarillado en la región Metropolitana Bogotá - Cundinamarca</t>
  </si>
  <si>
    <t>3.2.2. Formular y estructurar una empresa regional para el servicio de energía en la región administrativa y de planeación especial central RAP-E</t>
  </si>
  <si>
    <t>3.2.3. Fortalecer la gestión de zonas de servidumbre asociada la infraestructura de servicios públicos en suelo rural</t>
  </si>
  <si>
    <t>3.2.4. Realizar Acciones distritales para la transformación de las prácticas y comportamientos de la ciudadanía frente al uso consumo y gestión eficiente y responsable de los servicios públicos</t>
  </si>
  <si>
    <t>Servicio a la Ciudadanía</t>
  </si>
  <si>
    <t>1.1.1 Entidades distritales con al menos un objetivo específico de su plataforma estratégica orientado al mejoramiento del servicio a la ciudadanía alineado a la PPDSC</t>
  </si>
  <si>
    <t>1.1.2 Entidades Distritales con acuerdo de nivel de servicios para su participaciòn en el SuperCADE Virtual</t>
  </si>
  <si>
    <t>1.1.3 Entidades distritales que adoptan e implementan el Manual de Servicio a la Ciudadanía vigente expedido por la Secretaría General</t>
  </si>
  <si>
    <t>1.1.4 Entidades distritales presentes en la Red CADE con acuerdo de nivel de servicios</t>
  </si>
  <si>
    <t>1.1.5 Estándar del servicio ofrecido en las Alcaldías Locales</t>
  </si>
  <si>
    <t>1.1.6 Entidades Distritales presentes en los Centros Locales de Atención a Víctimas (CLAV) con acuerdo de nivel de servicios</t>
  </si>
  <si>
    <t>2.1.1 Decreto para regulación de aspectos institucionales de servicio a la ciudadanía</t>
  </si>
  <si>
    <t>2.1.2 Lineamiento para el ejercicio del rol de defensor de la ciudadanía</t>
  </si>
  <si>
    <t>2.1.3 Entidades que reportan tener un sistema de asignación de turnos en los puntos de atención definidos</t>
  </si>
  <si>
    <t>3.1.1 Lineamientos para la gestión de peticiones ciudadanas</t>
  </si>
  <si>
    <t>3.1.2 Respuestas de entidades distritales a peticiones ciudadanas con cumplimiento de los criterios de calidad calidez y manejo del sistema</t>
  </si>
  <si>
    <t>3.1.3 Evaluación de respuestas de peticiones de las entidades distritales en Bogotá Te Escucha - SDQS</t>
  </si>
  <si>
    <t>3.1.4 Sistemas de Gestión Documental conectados a la plataforma Bogotá Te Escucha - SDQS</t>
  </si>
  <si>
    <t>3.1.5 Implementación de módulos para facilitar denuncias por tratamiento discriminatorio en la Red CADE</t>
  </si>
  <si>
    <t>3.1.6 Entidades distritales con mecanismos de radicación calificada en sus puntos de atención</t>
  </si>
  <si>
    <t>3.1.7 Entidades distritales con servidores públicos cualificados en lengua de señas colombiana o implementación del centros de relevo de MINTIC para atender a la población con discapacidad auditiva</t>
  </si>
  <si>
    <t>3.1.8 Interacciones de la ciudadanía con la Red CADE</t>
  </si>
  <si>
    <t>3.1.9 Producción de campañas comunicacionales de cualificación al ciudadano</t>
  </si>
  <si>
    <t>3.1.10 Entidades distritales que incluyen un capítulo de servicio a la ciudadanía es sus esquemas de rendición de cuentas</t>
  </si>
  <si>
    <t>4.1.1 Cualificación de informadores y coordinadores de la Red CADE en temáticas relacionadas al servicio a la ciudadanía</t>
  </si>
  <si>
    <t>4.1.2 Aplicación de pruebas de confirmación de entendimiento a informadores y coordinadores de la Red CADE</t>
  </si>
  <si>
    <t>4.1.3 Cualificación de servidores públicos de las entidades distritales en temáticas relacionadas al servicio a la ciudadanía</t>
  </si>
  <si>
    <t>4.1.4 Aplicación de pruebas de confirmación de entendimiento a servidores públicos de las entidades distritales en temáticas relacionadas a servicio a la ciudadanía</t>
  </si>
  <si>
    <t>5.1.1 Entidades Distritales con puntos de atención idóneos para la atención a la ciudadanía</t>
  </si>
  <si>
    <t>5.1.2 Puntos de atención CADE y SuperCADE en operación</t>
  </si>
  <si>
    <t>5.1.3 Implementación de módulos de SuperCADE Virtual</t>
  </si>
  <si>
    <t>6.1.1 Elaboración de evaluaciones de cumplimiento de los acuerdos de nivel de servicios suscritos</t>
  </si>
  <si>
    <t>6.1.2 Medición de la satisfacción de la ciudadanía respecto a la calidad del servicio recibido con caracterización de ciudadanos 360</t>
  </si>
  <si>
    <t>6.1.3 Diseño de modelo para la gestión del conocimiento en servicio a la ciudadanía alineado con MIPG</t>
  </si>
  <si>
    <t>6.1.5 Encuesta distrital del nivel de satisfacción de la Ciudadanía con los trámites y servicios prestados por las entidades distritales</t>
  </si>
  <si>
    <t>7.1.1 Trámites racionalizados</t>
  </si>
  <si>
    <t>7.1.2 Expedición de protocolo de protección de datos personales</t>
  </si>
  <si>
    <t>7.1.3 Implementación de metodología de cálculo de ahorro por racionalización de trámites en el Distrito</t>
  </si>
  <si>
    <t>7.1.4 Implementación de matrices de riesgo para procesos de inspección vigilancia y control</t>
  </si>
  <si>
    <t>7.1.5 Virtualización de trámites de la Secretaría Distrital de Gobierno</t>
  </si>
  <si>
    <t>Seguridad + Paz</t>
  </si>
  <si>
    <t>1.1.1. Actividades realizadas para la prevención de violencias y delitos sexuales con énfasis en las mujeres</t>
  </si>
  <si>
    <t>1.1.2 Jornadas de socialización de las competencias funcionales de las Comisarías de Familia y la ruta interna para la atención de las víctimas de violencia por razones de género y otras violencias en el contexto familiar dirigidas a funcionarios/as y/o contratistas del talento humano de la Secretaria Distrital de Seguridad Convivencia y Justicia</t>
  </si>
  <si>
    <t>Secretaria Distrital de Integración Social</t>
  </si>
  <si>
    <t>1.1.3. Procesos de formación dirigidos al cuerpo uniformado de la Policía Metropolitana de Bogotá para el reconocimiento y garantía de los derechos de las personas que realizan actividades sexuales pagadas</t>
  </si>
  <si>
    <t>1.1.4 Actividades de orientación en el acceso a servicios interinstitucionales de seguridad convivencia y justicia para la población habitante de calle y en calle</t>
  </si>
  <si>
    <t>1.1.5.Actividades realizadas para la prevención de la instrumentalización y victimización en la población migrante</t>
  </si>
  <si>
    <t>1.1.6. Convocatorias juveniles para el desarrollo de iniciativas de cultura ciudadana y prevención del delito en la construcción de una cultura de paz en el distrito</t>
  </si>
  <si>
    <t>1.1.7 Jóvenes informados en el marco de la estrategia de prevención de violencias y resolución de conflictos</t>
  </si>
  <si>
    <t>1.1.8 Proceso de integración realizado entre Línea Calma y Linea 123</t>
  </si>
  <si>
    <t>Secretaria de Cultutra Recreación y Deporte</t>
  </si>
  <si>
    <t>1.2.1. Instancias locales de articulación interinstitucional desarrolladas como las Mesas Locales y Distritales de Entornos Educativos</t>
  </si>
  <si>
    <t>1.2.2. Planes Locales de Prevención diseñados e implementados contra los delitos y las violencias en entornos escolares</t>
  </si>
  <si>
    <t>1.3.1. Plan interinstitucional implementado para la prevención de delitos contra la vida y la integridad</t>
  </si>
  <si>
    <t>1.3.2. Actividades de cualificación del equipo territorial para la prevención y atención de factores sociales que inciden en violencias y delitos</t>
  </si>
  <si>
    <t>1.3.3. Actividades de cualificación del equipo territorial para el abordaje humanitario y extrajudicial de casos en conjunto con la Unidad de Búsqueda de Personas Dadas por Desaparecidas</t>
  </si>
  <si>
    <t>1.3.4.Intervenciones realizadas por parte del equipo territorial para la prevención y atención de factores sociales que inciden en violencias y delitos</t>
  </si>
  <si>
    <t>1.3.5. Planes interinstitucionales implementados para la prevención de delitos ambientales y ocupaciones ilegales</t>
  </si>
  <si>
    <t>1.3.6 Protocolo interinstitucional de intervención coordinada para la atención en clave de salud y seguridad de las emergencias que se presentan en Bogotá</t>
  </si>
  <si>
    <t>1.3.7 Gestión para la ampliación de capacidades de las Inspecciones de Policía en el marco del Código Nacional de Seguridad y Convivencia Ciudadana</t>
  </si>
  <si>
    <t>1.3.8 Acciones de inspección vigilancia y control urbanístico realizadas por la Secretaría Distrital de Gobierno y Alcaldías Locales</t>
  </si>
  <si>
    <t>1.3.9 Modelo de Agentes de Convivencia y Seguridad Civil Local diseñado para Bogotá</t>
  </si>
  <si>
    <t>1.4.1 Actividades pedagógicas y comunicativas de formación e información en el Código Nacional de Seguridad y Convivencia Ciudadana (CNSCC) a personas con enfoque diferencial</t>
  </si>
  <si>
    <t>1.4.2 Entrenamiento complementario en Código de Seguridad y Convivencia Ciudadana (CNSCC) en las modalidades virtual presencial y/o mixta dirigido al personal policial adscrito a la Policía Metropolitana de Bogotá</t>
  </si>
  <si>
    <t>1.4.3 Procesos de activación de organizaciones y colectivos sociales para la implementación de acciones proclives a la convivencia</t>
  </si>
  <si>
    <t>1.5.1 Espacios virtuales y presenciales disponibles para la orientación y desarrollo de actividades pedagógicas de convivencia</t>
  </si>
  <si>
    <t>1.5.2 Servicios comunitarios ofertados para la resolución de comparendos de convivencia</t>
  </si>
  <si>
    <t>1.6.1 Grupos ciudadanos vinculados al sistema de participación ciudadana para la convivencia y seguridad en clave de gobernanza territorial</t>
  </si>
  <si>
    <t>1.6.2 Actividades socioeducativas y de formación en Derechos Humanos para la paz y la transformación de conflictos</t>
  </si>
  <si>
    <t>Secretaria Distrital de Gobierno</t>
  </si>
  <si>
    <t>1.6.3 Pactos y/o acuerdos de acción colectiva firmados para la resolución de conflictos socialmente relevantes</t>
  </si>
  <si>
    <t>1.6.4 Actividades de acompañamiento realizadas a las movilizaciones sociales identificadas para la promoción del diálogo social y la convivencia</t>
  </si>
  <si>
    <t>1.7.1. Acciones de control para la mitigación del transporte ilegal en Bogotá</t>
  </si>
  <si>
    <t>1.7.2 Plan de Seguridad en el SITP de TRANSMILENIO S.A. implementado en Bogotá</t>
  </si>
  <si>
    <t>1.7.3 Actividades pedagógicas y comunicativas para la apropiación temprana y la promoción de la cultura ciudadana en la red de metro de Bogotá</t>
  </si>
  <si>
    <t>Empresa Metro de Bogotá</t>
  </si>
  <si>
    <t>1.8.1. Plan Integral de Seguridad Convivencia y Justicia Regional y al Plan Maestro de Equipamientos regionales de Seguridad Convivencia y Justicia</t>
  </si>
  <si>
    <t>1.8.2. Intervenciones interinstitucionales diseñadas e implementadas para el abordaje conjunto de la agenda en seguridad ciudadana para el entorno Bogotá-Región</t>
  </si>
  <si>
    <t>1.8.3. Plan interinstitucional de fortalecimiento para garantizar la seguridad integral de las infraestructuras vitales de la ciudad</t>
  </si>
  <si>
    <t>2.1.1. Metodología de Unificación de Información implementada entre agencias y organismos de seguridad y justicia en relación a actores delincuenciales y criminales</t>
  </si>
  <si>
    <t>2.1.2. Documentos para la toma de decisiones en correlación de variables de incidencia delictiva y criminal</t>
  </si>
  <si>
    <t>2.1.3. Centro de interacción y acción interagencial en funcionamiento para los fenómenos asociados a violencias y delincuencia en Bogotá</t>
  </si>
  <si>
    <t>2.2.1. Componente de analítica de datos implementado en el sistema de atención de emergencias y seguridad (C4)</t>
  </si>
  <si>
    <t>2.2.2. Centros de monitoreo de la Policía Nacional que adquieren el sistema de visualización integrado al sistema de videovigilancia del C4</t>
  </si>
  <si>
    <t>2.2.3.Fortalecimiento tecnológico para el sistema de atención de emergencias y seguridad del C4</t>
  </si>
  <si>
    <t>2.3.1.Infraestructura del C4 en funcionamiento con estándares internacionales</t>
  </si>
  <si>
    <t>2.3.2. Personal certificado internacionalmente del Centro de Comando Control Comunicaciones y Cómputo (C4)</t>
  </si>
  <si>
    <t>2.4.1. Equipo especializado formado para la mitigación situacional de riesgos contra el patrimonio</t>
  </si>
  <si>
    <t>2.4.2. Planes de comunicación creados para la identificación y prevención de delitos en Bogotá</t>
  </si>
  <si>
    <t>2.4.3. Planes creados para la mitigación y prevención de delitos en el contexto digital</t>
  </si>
  <si>
    <t>3.1.1 Sedes habilitadas y en funcionamiento del Programa Distrital de Justicia Juvenil Restaurativa</t>
  </si>
  <si>
    <t>3.1.2 Programa de Justicia Juvenil Terapéutica</t>
  </si>
  <si>
    <t>3.1.3. Programa diseñado e implementado para la Atención y Prevención de la Agresión Sexual PASOS en el marco del SRPA</t>
  </si>
  <si>
    <t>3.1.4. Escuela de Formación diseñada e implementada para el Trabajo y el Desarrollo Humano para el SRPA</t>
  </si>
  <si>
    <t>3.1.5. Jóvenes del Sistema de Responsabilidad Penal Adolescente (SRPA) atendidos en los servicios de la Secretaría Distrital de Integración Social - FORJAR Restaurativo</t>
  </si>
  <si>
    <t>3.2.1. Rutas implementadas para el ingreso del Programa Distrital de Justicia Restaurativa para Adultos</t>
  </si>
  <si>
    <t>3.2.2. Programa diseñado e implementado para la Atención y Prevención de la Agresión Sexual PASOS para población adulta privada de la libertad en la Cárcel Distrital</t>
  </si>
  <si>
    <t>3.2.3. Plan diseñado e implementado para el Programa de Justicia Terapeútica en Adultos Privados de la libertad en la Cárcel Distrital</t>
  </si>
  <si>
    <t>3.2.4. Plan diseñado e implementado para la atención especializada a casos de violencia intrafamiliar para población privada de la libertad en la Cárcel Distrital</t>
  </si>
  <si>
    <t>3.2.5 Escuela diseñada e implementada para la formación para el Trabajo y el Desarrollo Humano en la Cárcel Distrital</t>
  </si>
  <si>
    <t>3.2.6. Programa educativo diseñado e implementado en la Cárcel Distrital</t>
  </si>
  <si>
    <t>3.2.7. Componente de Atención Psicosocial implementado en la Cárcel Distrital</t>
  </si>
  <si>
    <t>3.2.8. Componente de Tramitación de Conflictos implementado en la Cárcel Distrital</t>
  </si>
  <si>
    <t>3.2.9. Componente de Trabajo con Familias "Circulos del cuidado y del afecto" diseñado e implementado en la Cárcel Distrital</t>
  </si>
  <si>
    <t>3.2.10. Componente de Atención Psicosocial implementado en el Centro Especial de Reclusión - CER</t>
  </si>
  <si>
    <t>3.2.11. Componente de Tramitación de Conflictos diseñado e implementado en el Centro Especial de Reclusión CER</t>
  </si>
  <si>
    <t>3.3.1. Casas de Justicia habilitadas en el Distrito</t>
  </si>
  <si>
    <t>3.4.1 Plan para la transversalización de los enfoques poblacional diferencial y territorial en los servicios de atención de justicia</t>
  </si>
  <si>
    <t>3.4.2. Casas de Justicia con operación del protocolo de atención a niños niñas y adolescentes víctimas de violencia sexual</t>
  </si>
  <si>
    <t>3.4.3. Casas de Justicia con operación de la ruta de atención integral a mujeres víctimas de violencia</t>
  </si>
  <si>
    <t>3.5.1. Personas pospenadas que egresan del Sistema Penitenciario y Carcelario vinculadas al programa Casa Libertad</t>
  </si>
  <si>
    <t>3.5.2. Personas pospenadas vinculadas al Programa Casa Libertad que completan el plan de trabajo en cualquier dimensión</t>
  </si>
  <si>
    <t>3.6.1 Proyecto de infraestructura implementado para la privación de la libertad (Cárcel 2) con condiciones de seguridad salubridad higiene y sanidad suficientes</t>
  </si>
  <si>
    <t>3.6.2 Proyecto de infraestructura implementado para la privación de la libertad (segunda fase del CER) con condiciones de seguridad salubridad higiene y sanidad suficientes</t>
  </si>
  <si>
    <t>3.6.3 Bienes y servicios provistos para la atención de las personas privadas de la libertad en los equipamientos del Distrito</t>
  </si>
  <si>
    <t>3.7.1 Unidades de Reacción en operación para la investigación y judicialización de delitos</t>
  </si>
  <si>
    <t>3.7.2 Promoción y desarrollo de un Sistema de Tratamiento Penal Alternativo (contravenciones)</t>
  </si>
  <si>
    <t>4.1.1. Niñas niños adolescentes y jóvenes víctimas del conflicto armado en situación de calle o en riesgo de calle vinculados al modelo pedagógico de restablecimiento de derechos</t>
  </si>
  <si>
    <t>4.1.2. Jóvenes víctimas del conflicto armado vinculados al programa de empoderamiento de competencias laborales (estímulos monetarios)</t>
  </si>
  <si>
    <t>4.1.3. Víctimas del conflicto armado que acceden al módulo de acompañamiento psicosocial en el marco del Plan Distrital de Retornos y Reubicaciones modalidad de integración local</t>
  </si>
  <si>
    <t>Secretaría General de la Alcaldía Mayor</t>
  </si>
  <si>
    <t>4.1.4. Actividades de homenaje y reconocimiento a las víctimas concertadas con las Organizaciones de víctimas y con la ACDVPR incluidas en el marco del PAD víctimas</t>
  </si>
  <si>
    <t>Orquesta Filarmónica de Bogotá</t>
  </si>
  <si>
    <t>4.1.5. Formulación e implementación del componente de retornos y reubicaciones en el Plan de Acción Distrital - PAD</t>
  </si>
  <si>
    <t>4.1.6. Caracterización de las víctimas en Bogotá con el fin de determinar población potencial sujeto del programa de integración local</t>
  </si>
  <si>
    <t>4.2.1. Implementación del programa distrital para la no estigmatización de personas en proceso de reincorporación y reintegración</t>
  </si>
  <si>
    <t>4.2.2. Espacios para la difusión y apropiación social del legado de la Comisión para el esclarecimiento de la Verdad-CEV medíante acciones de pedagogía social y memoria</t>
  </si>
  <si>
    <t>4.2.3. Instrumento diseñado y aplicado para la población víctima excombatiente y de las zonas PDET para medir la estigmatización las condiciones para la reconciliación y participación en organizaciones</t>
  </si>
  <si>
    <t>4.3.1.Programa Distrital para la Reconciliación</t>
  </si>
  <si>
    <t>4.3.2. Procesos restaurativos entre víctimas y comparecientes ante la JEP acompañados a través de la ruta TOAR</t>
  </si>
  <si>
    <t>4.3.3. Acciones pedagógicas para fortalecer la participación efectiva de víctimas ante el sistema integral para la paz</t>
  </si>
  <si>
    <t>4.3.4. Encuentros Culturales Comunitarios que contribuyan al fortalecimiento del tejido social la reconciliación y la paz con enfoque diferencial-poblacional de género y territorial</t>
  </si>
  <si>
    <t>4.3.5.Experiencias e iniciativas implementadas por los IED en las líneas temáticas de memoria verdad y restauración y construcción de paz</t>
  </si>
  <si>
    <t>4.3.6. Instituciones educativas acompañadas en la implementación de las líneas temáticas de las orientaciones pedagógicas de la cátedra de paz</t>
  </si>
  <si>
    <t>4.3.7. Laboratorios artísticos de arte y memoria para la convivencia y la paz que aporten a procesos de reparación simbólica construcción de memoria y promuevan escenarios de convivencia y paz con enfoque diferencial y poblacional</t>
  </si>
  <si>
    <t>Instituto Distrital de las Artes</t>
  </si>
  <si>
    <t>4.3.8. Formación y creación artística para apoyar Iniciativas de memoria artísticas y culturales con enfoque diferencial-poblacional y de género</t>
  </si>
  <si>
    <t>4.3.9. Expedición e implementación de lineamientos de archivos de derechos humanos para Bogotá D.C</t>
  </si>
  <si>
    <t>4.3.11.Desarrollo de herramientas que permitan el acceso a archivos de derechos humanos</t>
  </si>
  <si>
    <t>4.3.12. Iniciativas de memoria de mujeres sobre el conflicto armado la violencia social y política y la construcción de paz y democracia en la ciudad y con enfoque de género</t>
  </si>
  <si>
    <t>Secretaría
 Distrital de la Mujer</t>
  </si>
  <si>
    <t>4.3.13. Escuelas de memoria y paz para niñas niños y adolescentes victimas y afectados por el conflicto armado desde los enfoques territorial y de derechos</t>
  </si>
  <si>
    <t>4.3.14. Consolidación de un mapa de territorialización de la implementación de productos que recogen iniciativas en el PDET rural</t>
  </si>
  <si>
    <t>4.4.1. Fortalecimiento de las capacidades políticas e institucionales Consejo Distrital de Paz Reconciliación Convivencia y transformación de conflicto</t>
  </si>
  <si>
    <t>4.4.2.Programa de participación social en salud que incluya organizaciones de y para personas en procesos de reintegración y reincorporación que realizan acciones para el cuidado de la salud en Bogotá</t>
  </si>
  <si>
    <t>4.4.3.Fortalecimiento de las capacidades a las organizaciones sociales comunitarias y/o procesos asociativos conformados por población reintegrada o reincorporada para promover la participación activa e incidente</t>
  </si>
  <si>
    <t>IDPAC</t>
  </si>
  <si>
    <t>4.4.4. Implementación de productos PDET B-R</t>
  </si>
  <si>
    <t>5.1.1. Realizar investigaciones sobre el origen y causas de incendios y explosiones para la caracterización y análisis de escenarios de riesgos misionales</t>
  </si>
  <si>
    <t>UAE Cuerpo Oficial de Bomberos de Bogotá</t>
  </si>
  <si>
    <t>5.1.2. Documentos formulados y socializados que definen escenarios de riesgo por incendio estructural</t>
  </si>
  <si>
    <t>5.1.3. Plan educativo ejecutado para la prevención de los riesgos particularmente de incendios estructurales</t>
  </si>
  <si>
    <t>5.1.4. Plan implementado para el fortalecimiento institucional para la atención de emergencias</t>
  </si>
  <si>
    <t>5.1.5. Monitoreo implementado para el seguimiento a los riesgos y emergencias asociadas a la misionalidad de la entidad y que puedan afectar la gobernabilidad</t>
  </si>
  <si>
    <t>5.1.6. Plan ejecutado para las inspecciones técnicas en seguridad humana y protección contra incendios</t>
  </si>
  <si>
    <t>5.1.7. Percepción ciudadana de la prestación del servicio por parte del UAE - Cuerpo Oficial de Bomberos</t>
  </si>
  <si>
    <t>5.1.8. Plan ejecutado con los Preparativos para la Respuesta de la UAE - Cuerpo Oficial de Bomberos Institucional para la atención de las emergencias generadas por un sismo de gran magnitud en Bogotá</t>
  </si>
  <si>
    <t>5.1.9. Integrantes de la Fuerza Pública de Bogotá organismos de seguridad y operadores de seguridad convivencia y justicia formadas como primer respondiente</t>
  </si>
  <si>
    <t>Seguridad Alimentaria</t>
  </si>
  <si>
    <t>2.6.2 Hogares abordados con el programa para la reducción de desperdicios de alimentos.</t>
  </si>
  <si>
    <t>2.6.4. Buenas practicas locales para reduccion de desperdicios de alimentos implementadas en unidades operativas de la SDIS en las que se realiza preparación de alimentos</t>
  </si>
  <si>
    <t>2.6.5. Acciones pedagógicas de promoción de consumo responsable y manejo de desperdicios de alimentos con los participantes de los servicios sociales que reciben apoyo alimentario en la SDIS</t>
  </si>
  <si>
    <t>2.7.2. Población vulnerable atendida por la SDIS que recibe Apoyos alimentarios</t>
  </si>
  <si>
    <t>3.1.1. Estrategias de información comunicación y educación alimentaria y nutricional dirigidas a grupos poblacionales a lo largo del curso de la vida.</t>
  </si>
  <si>
    <t>3.1.2 Documento con Orientaciones pedagógicas para la Educación Alimentaria y Nutricional en los colegios oficiales del Distrito</t>
  </si>
  <si>
    <t>3.1.3 Colegios Oficiales del Distrito con implementación de las Orientaciones pedagógicas para la Educación Alimentaria y Nutricional</t>
  </si>
  <si>
    <t>3.1.5. Participantes de los servicios sociales de la SDIS con apoyo alimentario vinculados en acciones de promoción de estilos de vida saludable</t>
  </si>
  <si>
    <t>3.2.3. Tiendas escolares intervenidas para validar el cumplimiento de la normatividad de la normatividad vigente de la SED</t>
  </si>
  <si>
    <t>Secretaria de Educación del Distrito</t>
  </si>
  <si>
    <t>3.3.2. Vigilancia Sanitaria de las Salas Amigas de la Familia Lactante en el entorno laboral:.</t>
  </si>
  <si>
    <t>3.3.4. Certificación y recertificación de Salas Amigas de la familia lactante en el entorno laboral de las entidades distritales de acuerdo a la normatividad vigente.</t>
  </si>
  <si>
    <t>3.3.5. Jornadas de cualificación para la promoción en la lactancia materna dirigidas a talento humano de los servicios sociales de la SDIS.</t>
  </si>
  <si>
    <t>3.3.6. Certificación y recertificación de Salas Amigas de la familia lactante en los servicios sociales de la SDIS.</t>
  </si>
  <si>
    <t>3.4.4 Sistema para la medición de indicadores de seguridad alimentaria y nutricional</t>
  </si>
  <si>
    <t>Salud Mental</t>
  </si>
  <si>
    <t>1.1.1. Acciones cuidadoras de la salud mental la convivencia social y el bienestar emocional con enfoque poblacional diferencial y de género en los entornos de vida cotidiana</t>
  </si>
  <si>
    <t>1.1.2. Estrategia intersectorial de Rehabilitación Basada en la Comunidad en salud mental</t>
  </si>
  <si>
    <t>1.1.3. Terapias de Naturaleza para el bienestar emocional</t>
  </si>
  <si>
    <t>Jardín Botánico de Bogotá</t>
  </si>
  <si>
    <t>1.1.4. Jornadas de promoción de derechos sexuales y reproductivos en Instituciones Educativas</t>
  </si>
  <si>
    <t>1.1.5. Orientacipón psicológica a personas víctimas de siniestros viales a través del Centro de Orientacion para Victimas de Siniestros Viales -ORVI</t>
  </si>
  <si>
    <t>1.2.1. Acciones para el fortalecimiento de habilidades adaptativas psicosociales</t>
  </si>
  <si>
    <t>1.2.2. Plan intersectorial de prevención y atención a la conducta suicida con enfoque poblacional diferencial y de género</t>
  </si>
  <si>
    <t>1.2.3. Jornadas de prevención y promoción de salud mental con estudiantes y docentes en Instituciones Educativas</t>
  </si>
  <si>
    <t>1.2.4. Jornadas de prevención y promoción de la salud mental realizadas en el marco de la Escuela de familias en Instituciones Educativas</t>
  </si>
  <si>
    <t>1.3.2 Unidades Moviles de atención en salud con énfasis en salud mental</t>
  </si>
  <si>
    <t>Secretaría de Salud</t>
  </si>
  <si>
    <t>1.3.4 Atención pre hospitalaria en salud mental a usuarios que activen la línea 123</t>
  </si>
  <si>
    <t>1.3.5. Atención domiciliaria resolutiva en salud mental en el marco de la Guía MhGap (Mental Health Gap Action Programme).</t>
  </si>
  <si>
    <t>1.3.6.Disminución de barreras de acceso en salud mental por parte de las Empresas Administradoras de Planes de Beneficio</t>
  </si>
  <si>
    <t>1.3.7. Asistencias técnicas a los prestadores de servicio de salud mental en el Distrito Capital para el mejoramiento en la calidad de la atención con enfoque poblacional diferencial y de género</t>
  </si>
  <si>
    <t>1.3.8. Socialización de las Competencias de Comisarias de Familia</t>
  </si>
  <si>
    <t>2.1.2. Eventos culturales y/o artísticos con difusión y promoción del cuidado de la salud mental y bienestar emocional.</t>
  </si>
  <si>
    <t>2.2.2. Instancias de participación local en torno a la salud mental</t>
  </si>
  <si>
    <t>3.1.1. Cursos y jornadas de formación en salud mental con enfoque poblacional diferencial y de género.</t>
  </si>
  <si>
    <t>Centro de Educación e Investigación en Salud CDEIS 
 Secretaria Distrital de Salud</t>
  </si>
  <si>
    <t>3.1.2. Estudio Distrital de Salud Mental</t>
  </si>
  <si>
    <t>3.1.3 Sistemas de información de los eventos prioritarios en salud mental</t>
  </si>
  <si>
    <t>3.1.4. Informe del Sistema de Alertas de Salud Mental de los casos reportados en los módulos de conducta suicida y de consumo de sustancias psicoactivas en Instituciones Educativas”</t>
  </si>
  <si>
    <t>Ruralidad</t>
  </si>
  <si>
    <t>1.1.1 Actividades recreativas y deportivas que promuevan la participación de las comunidades rurales del distrito capital.</t>
  </si>
  <si>
    <t>Instituto Distrital de Recreación y Deportes (IDRD)</t>
  </si>
  <si>
    <t>1.1.2 Caracterización de territorios rurales a través de agendas sociales en Bogotá de acuerdo con las necesidades de las familias en condición de pobreza vulnerabilidad y exclusión social.</t>
  </si>
  <si>
    <t>Secretaría Distrital de Integración Social (SDIS)</t>
  </si>
  <si>
    <t>1.1.3 Canastas Alimentarias para hogares/familias identificadas en la ruralidad de Bogotá en condición de pobreza e inseguridad alimentaria (INSAN).</t>
  </si>
  <si>
    <t>1.1.4 Familias identificadas en la ruralidad de Bogotá en condición de pobreza e inseguridad alimentaria (INSAN) severa o moderada acompañadas desde la estrategia de inclusión social.</t>
  </si>
  <si>
    <t>1.1.5 Jóvenes en condición de vulnerabilidad del área rural de Bogotá atendidos integralmente mediante los servicios sociales de la Subdirección para la Juventud - SDIS</t>
  </si>
  <si>
    <t>1.1.6 Estrategia intersectorial para el cuidado menstrual implementada en la ruralidad</t>
  </si>
  <si>
    <t>1.1.7 Operación del Modelo de atención de las Casas de Igualdad de Oportunidades para las Mujeres campesinas y rurales</t>
  </si>
  <si>
    <t>1.1.8 Estudios producidos por el OMEG sobre la situación de derechos de las mujeres campesinas y rurales con enfoques de género y diferencial para la toma de decisiones</t>
  </si>
  <si>
    <t>1.1.9 Estrategia para la implementación de unidades móviles en la ruralidad</t>
  </si>
  <si>
    <t>1.1.10 Acceso y permanencia de la población rural en la educación</t>
  </si>
  <si>
    <t>Secretaría de Educación Distrital SED</t>
  </si>
  <si>
    <t>1.1.11 Mejoramiento de la calidad y pertinencia educativa rural</t>
  </si>
  <si>
    <t>1.1.12 Disponibilidad dotación y mejoramiento de infraestructura</t>
  </si>
  <si>
    <t>1.1.13 Implementación de los lineamientos de Política Educativa Rural</t>
  </si>
  <si>
    <t>1.1.14 Garantizar las trayectorias educativas completas para la población rural matriculada en el sistema oficial</t>
  </si>
  <si>
    <t>1.1.15 Diagnóstico de la educación rural para la definición de línea de trabajo en las áreas rurales de Bogotá</t>
  </si>
  <si>
    <t>1.1.16 Consolidación de programas educativos de paz en las IE Rurales de cada una de las localidades rurales de Bogotá.</t>
  </si>
  <si>
    <t>1.1.17. Ruta Integral de Atención en Salud (RIAS) de Promoción y Mantenimiento de la Salud implementada en las ruralidades del D.C. en componente individual</t>
  </si>
  <si>
    <t>Secretaria Distrital de Salud de Bogota</t>
  </si>
  <si>
    <t>1.1.18. Ruta Integral de Atención en Salud (RIAS) Materno perinatal implementada en las ruralidades del D.C. en componente individual</t>
  </si>
  <si>
    <t>1.1.19.Ruta Integral de Atención en Salud (RIAS) Alteraciones Cardio Cerebro Vascular y Metabólicas implementada en las ruralidades del D.C. en componente individual</t>
  </si>
  <si>
    <t>1.1.20. Escuelas de Líderes gestores en ciudadanía alimentaria memoria e identidad campesina</t>
  </si>
  <si>
    <t>1.1.21. Asistencias técnicas procesos de formación y capacitación en participación social en salud para el fortalecimiento de capacidades en ciudadanias alimentarias memoria e identidad campesina</t>
  </si>
  <si>
    <t>1.1.22. Ruta Integral de Atención en Salud (RIAS) de Promoción y Mantenimiento de la Salud implementada en las ruralidades del DC . en componente colectivo</t>
  </si>
  <si>
    <t>1.1.23 Ruta Integral de Atención en Salud (RIAS) de Promoción y Mantenimiento de la Salud implementada en las ruralidades del DC . en componente colectivo</t>
  </si>
  <si>
    <t>1.1.24 Ruta Integral de Atención en Salud (RIAS) Materno perinatal implementada en las ruralidades del DC. en componente colectivo</t>
  </si>
  <si>
    <t>1.1.25 Ruta Integral de Atención en Salud (RIAS) Alteraciones Cardio Cerebro Vascular y Metabólicas implementada en las ruralidades del DC. en componente colectivo</t>
  </si>
  <si>
    <t>1.1.26. Estrategias de autoconsumo de alimentos implementadas en la ruralidad del D.C. acorde a la tipificación establecida</t>
  </si>
  <si>
    <t>1.1.27 Diseño e implementación de las acciones diferenciales de atención para el Acceso a la Justicia de los habitantes de las zonas rurales de la ciudad en el marco de la estrategia de atención integral para población en situación de vulnerabilidad o riesgo de la DAJ.</t>
  </si>
  <si>
    <t>Secretaría Distrital de Seguridad Convivencia y Justicia (SDSCJ)</t>
  </si>
  <si>
    <t>1.1.28 Acciones con organizaciones ciudadanas para la seguridad la convivencia y la justicia creadas o fortalecidas en las zonas rurales de Bogotá.</t>
  </si>
  <si>
    <t>1.1.29. Planes de intervención sobre problemáticas territoriales de seguridad y convivencia en zonas rurales.</t>
  </si>
  <si>
    <t>1.1.30 Acceso a la justicia de las víctimas de violencias por razones de género y otras violencias en el contexto familiar rural.</t>
  </si>
  <si>
    <t>1.1.31 Identificación de manifestaciones del patrimonio cultural campesino y rural realizada a partir de procesos participativos.</t>
  </si>
  <si>
    <t>Instituto Distrital del Patrimonio Cultural IDPC</t>
  </si>
  <si>
    <t>1.1.32. Identificación del patrimonio natural en las ruralidades de Bogotá</t>
  </si>
  <si>
    <t>1.1.33. Parque Arqueológico y del Patrimonio cultural de Usme</t>
  </si>
  <si>
    <t>1.1.34. Proyectos y planes de salvaguardia del patrimonio cultural inmaterial campesino y rural implementados participativamente</t>
  </si>
  <si>
    <t>1.1.35. Eventos de valoración de la cultura y la memoria campesina a través de las prácticas y circuitos de lectura escritura y oralidad en Sumapaz Ciudad Bolívar y Usme</t>
  </si>
  <si>
    <t>Secretaría de Cultura Recreación y Deporte</t>
  </si>
  <si>
    <t>1.1.36. Formación dirigida a iniciativas de organizaciones artísticas o culturales de colectivos en la localidades rurales de Bogotá.</t>
  </si>
  <si>
    <t>Instituto Distrital de las Artes (Idartes)</t>
  </si>
  <si>
    <t>1.1.37. Estímulos para apoyar colectivos artísticos y culturales campesinos de las localidades rurales de Bogotá</t>
  </si>
  <si>
    <t>1.1.38. Inversiones en infraestructura rural con cargo a presupuestos de las alcaldías locales con ruralidad.</t>
  </si>
  <si>
    <t>2.1.1. Acuerdos de Ordenamiento Ambiental de Fincas desarrollados con campesinos presentes en las áreas rurales del distrito capital.</t>
  </si>
  <si>
    <t>2.1.2 Certificación del Estado de Conservacion Ambiental en la Ruralidad del D.C. - CECAS</t>
  </si>
  <si>
    <t>2.1.3 Incentivos a la conservación para garantizar la sostenibilidad del recurso hídrico</t>
  </si>
  <si>
    <t>2.1.4 Educación ambiental rural no formal</t>
  </si>
  <si>
    <t>2.1.5. Elaboración de estudios de amenaza vulnerabilidad o riesgo por Avenidas Torrenciales o Inundaciones como herramienta para el conocimiento y la adaptación al Cambio Climático</t>
  </si>
  <si>
    <t>Instituto Distrital de Gestión de Riesgos y Cambio Climático IDIGER</t>
  </si>
  <si>
    <t>2.1.6. Elaboración de estudios de amenaza vulnerabilidad o riesgo por movimientos en masa o sismo como herramienta para el conocimiento y la adaptación al Cambio Climático</t>
  </si>
  <si>
    <t>2.1.7. Instalación y puesta en funcionamiento de estaciones hidrometeorológicas</t>
  </si>
  <si>
    <t>2.2.1.Estrategia de atención integral para animales en la ruralidad</t>
  </si>
  <si>
    <t>INSTITUTO DISTRITAL DE PROTECCIÓN Y BIENESTAR ANIMAL IDPYBA</t>
  </si>
  <si>
    <t>2.2.2. Capacitación con enfoque rural en temas de protección y bienestar animal a ULATAS.</t>
  </si>
  <si>
    <t>2.2.3. Fortalecimiento de las unidades prediales con producción agropecuaria mediante la intervención técnica formativa (educación) de comercialización y de transformación para la Reconversión Productiva hacia Buenas Prácticas Agrícolas y Ganaderas</t>
  </si>
  <si>
    <t>2.2.4. Fortalecimiento para la Asociatividad de las Capacidades Organizacionales en la Producción y Comercialización de las Unidades Prediales Productivas de las diferentes Líneas de Producción de la Economía Rural Agropecuaria.</t>
  </si>
  <si>
    <t>2.2.5.. Fortalecimiento de las Iniciativas Productivas de la Economía Rural No Agropecuaria del D.C. mediante apoyo técnico y formativo (educación) para su asociatividad financiación y comercialización.</t>
  </si>
  <si>
    <t>2.2.6. Documentos Estudios e Investigaciones (Caracterización Diagnóstico Potencial Productivo y Comercial etc.) para la Economía Rural del D.C..</t>
  </si>
  <si>
    <t>2.2.7 Documento de buenas prácticas de turismo en la ruralidad de Bogotá D.C.</t>
  </si>
  <si>
    <t>2.2.8. Ruta de análisis programático para el desarrollo productivo rural de Bogotá diseñada e implementada”</t>
  </si>
  <si>
    <t>2.2.9 Estrategia de fortalecimiento de sistemas productivos locales para las piezas rurales agropecuarios y no agropecuarios y su articulación con la Región Metropolitana diseñada e implementada</t>
  </si>
  <si>
    <t>2.2.10. Estrategia de articulación para alinear la ejecucion del plan estratégico de la Region Metropolitana en la Ruralidad de Bogotá</t>
  </si>
  <si>
    <t>2.2.11.Mecanismo diferencial de la ruralidad en la estrategia de Ingreso Mínimo Garantizado - IMG</t>
  </si>
  <si>
    <t>2.2.12. Infraestructura vial en la ruralidad mejorada y en buenas condiciones</t>
  </si>
  <si>
    <t>2.2.13. Asistencias Técnicas agropecuarias realizadas en presentación de servicio público de extensión agropecuaria.</t>
  </si>
  <si>
    <t>3.1.1 Movilización social para visibilizar a niñas niños y sus familias campesinas y rurales que habitan en los territorios rurales de Bogotá.</t>
  </si>
  <si>
    <t>3.1.2 Formación de personas que habitan en la ruralidad en capacidades democráticas para el fortalecimiento de su participación en asuntos públicos</t>
  </si>
  <si>
    <t>Instituto Distrital de Participación y Acción Comunal IDPAC</t>
  </si>
  <si>
    <t>3.1.3 Estrategias y herramientas para el control social y la planeación participativa.</t>
  </si>
  <si>
    <t>3.1.4. Información para la planeación territorial y del desarrollo de la ruralidad de Bogotá D.C. generada y/o actualizada</t>
  </si>
  <si>
    <t>3.1.5 Gerencia Rural adoptada e implementada</t>
  </si>
  <si>
    <t>Subsecretaría de Planeación Territorial</t>
  </si>
  <si>
    <t>3.1.6 Estudios y Actos reglamentarios para la gestión de las áreas susceptibles a legalización en área de borde urbano-rural emitidos</t>
  </si>
  <si>
    <t>Rrom</t>
  </si>
  <si>
    <t>1.1.1 . Metodología de seguimiento que vincule el avance de la Política Pública del Pueblo Rrom de Bogotá con la presupuestación distrital en funcionamiento
 Nota: Una vez la metodología entre en implementación se podrán extraer los informes y boletines de la ejecución presupuestal de la política pública</t>
  </si>
  <si>
    <t>No se asocia meta producto debido a que no hay recursos de inversión previstos para este fin.</t>
  </si>
  <si>
    <t>1.1.1 Caracterización económica de las actividades realizadas por el pueblo Rrom de Bogotá en concertación con el Consejo Consultivo y de Concertación y su normativa vigente.</t>
  </si>
  <si>
    <t>1.1.2 Unidades productivas de la población Rrom vinculadas a programas de capital de trabajo y/o financiación en concertación con la instancia consultiva Rrom y su normativa vigente.</t>
  </si>
  <si>
    <t>1.1.2. Estudio técnico para determinar la pertinencia y viabilidad de establecer tratamientos tributarios preferenciales respecto de los impuestos sobre los cuales las organizaciones Rrom en Bogotá son responsables en concertación con el Consejo Consultivo Rrom</t>
  </si>
  <si>
    <t>1.1.3. Campañas de servicios sobre los temas tributarios con enfoque de atención al pueblo Rrom en concertación con la Instancia Consultiva Distrital Rrom</t>
  </si>
  <si>
    <t>1.1.3. Unidades productivas pertenecientes a población Rrom formadas y fortalecidas en habilidades emprendedoras comerciales y digitales en concertación con la instancia Consultiva Distrital Gitana conforme a su normativa vigente.</t>
  </si>
  <si>
    <t>1.1.4. Solicitud de intervención de la Secretaría Distrital de Hacienda dirigida al CONPES Distrito Capital en la revisión del presupuesto indicativo de la Política Pública Distrital del Pueblo Rrom de Bogotá socializada con el Consejo Consultivo presentada.</t>
  </si>
  <si>
    <t>1.1.4. Unidades productivas pertenecientes a población Rrom formadas y fortalecidas en habilidades financieras y digitales en concertación con la instancia Consultiva Distrital Gitana conforme a su normativa vigente.</t>
  </si>
  <si>
    <t>1.1.5 Unidades productivas del pueblo Rrom vinculadas a proceso de fortalecimiento comercial y participar en escenarios de comercialización de sus productos fabricados en Bogotá conforme a las convocatorias realizadas por la entidad en concertación con la instancia consultiva y su normatividad vigente.</t>
  </si>
  <si>
    <t>1.1.6 Artesanos sabedores transformadores preparadores del pueblo Rrom vinculados al Sistema de Abastecimiento y Distribución de Alimentos (fortalecimiento) y/o a la estrategia de Mercados Campesinos (conexión a mercados) en concertación con el consejo consultivo y de concertación Rrom.</t>
  </si>
  <si>
    <t>1.1.7 Caracterización e identificación anual de Vendedores y vendedoras Informales del Pueblo Rrom que ocupan el espacio público (SGRSI) concertado con la instancia consultiva del Pueblo Rrom conforme a su norma vigente</t>
  </si>
  <si>
    <t>1.1.8 Emprendimientos fortalecidos de la población Rrom en el marco de usos costumbres bienes servicios y aspectos territoriales del Pueblo Rrom de Bogotá concertado con la instancia consultiva del Pueblo Rrom conforme a su norma vigente</t>
  </si>
  <si>
    <t>1.1.9 Estrategia de fortalecimiento de productos y servicios turísticos para su posterior promoción y comercialización concertados previamente con el Consejo Consultivo Rrom</t>
  </si>
  <si>
    <t>Instituto Distrital de Turismo -IDT-</t>
  </si>
  <si>
    <t>2.1.1 Estrategia de transversalización del enfoque diferencial étnico Rrom o Gitano en la gestión del 100% de las áreas de la Secretaría Distrital de Gobierno y Sectores Distritales en funcionamiento en concertación con el consejo consultivo y su normativa vigente</t>
  </si>
  <si>
    <t>2.1.10. Investigación sobre el Hecho Social Religioso del Pueblo Rrom de Bogotá en concertación con el consejo consultivo y su normatividad vigente.</t>
  </si>
  <si>
    <t>2.1.11. Articulación del Pueblo Rrom mediante las Entidades Religiosas en las que se congrega a las actividades de la Plataforma Interreligiosa para la Acción Social y Comunitaria PIRPAS en concertación con la instancia consultiva Rrom y normatividad vigente.</t>
  </si>
  <si>
    <t>2.1.12. Mesas de trabajo para la Verificación técnica y jurídica de los inmuebles requeridos por la entidad ejecutora para determinar la viabilidad de entrega en administración en pro del cumplimiento de la medidas de reparación colectiva en concertación con la instancia consultiva y su normatividad vigente
 Nota Aclaratoria: Las mesas funcionarán trimestralmente hasta que se obtengan los predios establecidos en la medida de reparación Colectiva</t>
  </si>
  <si>
    <t>DADEP</t>
  </si>
  <si>
    <t>2.1.13 Iniciativas cuatrienales de inversión Local formuladas e implementadas para la atención del Pueblo Rrom en las localidades de Kennedy y Puente Aranda con cargo a sus respectivos recursos locales concertada con las mesas locales Gitanas de dichas localidades conforme a su normativa vigente.</t>
  </si>
  <si>
    <t>2.1.2 Estrategia de implementación seguimiento y evaluación de la política pública publica Rrom en concertación con el Consultivo Distrital de Diálogo y Concertación Rrom y su normatividad vigente.</t>
  </si>
  <si>
    <t>2.1.3 Estrategia de difusión de la gestión e información de la instancia Consultiva y de Concertación Distrital y Mesas Locales Gitanas que incluya todas las entidades abordadas en la Política Pública del pueblo Rrom de Bogotá teniendo en cuenta la Ley 1381 de 2010 en concertación con el Consultivo Distrital de Diálogo y Concertación Rrom y su normatividad vigente.</t>
  </si>
  <si>
    <t>2.1.4. Espacio de Atención diferenciada Rrom en excelente funcionamiento para la Kumpania de Bogotá con todos los servicios administrativamente operativamente y estratégicamente en concertación con el Consultivo Distrital de Diálogo y Concertación Rrom y su normatividad vigente.</t>
  </si>
  <si>
    <t>2.1.5. Escenarios para la promoción y protección integral de Derechos del Pueblo Rrom de Bogotá para la mitigación de sus vulnerabilidades en concertación con el Consejo Consultivo Distrital de Diálogo y Concertación Rrom.</t>
  </si>
  <si>
    <t>2.1.6. Estrategia para la mitigación de la discriminación y estigmatización hacia el pueblo Rrom en concertación con el Consejo Consultivo Distrital de Diálogo y Concertación Rrom</t>
  </si>
  <si>
    <t>2.1.7. Estrategia de formación sobre derechos humanos que incorporan la perspectiva étnica - Rrom para la prevención de violencias y la promoción de derechos del pueblo Rrom dirigidos a ciudadanía en general servicio público y fuerza pública en concertación con la instancia consultiva y su normatividad vigente.</t>
  </si>
  <si>
    <t>2.1.8. Planes de vida formulados e implementados de las Organizaciones Gitanas con registro del Ministerio del Interior en la jurisdicción de Bogotá en concertación con el Consejo Consultivo Distrital Rrom y su normatividad vigente.</t>
  </si>
  <si>
    <t>2.1.9. Estrategia Distrital para el respeto y promoción de la Lengua Propia y cumplimiento de la Ley 1381 de 2010 en concertación con el Consejo Consultivo Distrital de Diálogo y Concertación Rrom y su normatividad vigente.</t>
  </si>
  <si>
    <t>3.1.1 díagnóstico para la identificación de barreras en el acceso a bienes y servicios del sector hábitat y la identificación de soluciones habitacionales desde un enfoque diferencial para el pueblo Rrom que aborde el reconocimiento de las formas de habitar así como la identificación de complementariedad con beneficios del Nivel Nacional concertado con el Consejo Consultivo y de concertación conforme a su marco normativo
 Nota: Sujeto a evaluación para poder revisar los periodos de implementación</t>
  </si>
  <si>
    <t>3.1.2. Estrategia de atención diferencial para el acceso del pueblo Rrom a bienes y servicios del sector Hábitat y soluciones habitacionales conforme a los resultados del díagnóstico concertada con el consejo consultivo conforme a su normativa vigente</t>
  </si>
  <si>
    <t>3.1.3. Estrategia de participación y ruta de atención diferencial para el pueblo Rrom que incluya: canales de atención diferenciales participación en intervenciones del espacio público actividades académicas y de formación vinculadas al hábitat concertado con el consejo consultivo conforme a su normativa vigente</t>
  </si>
  <si>
    <t>3.1.4. Estrategia de atención a solicitudes relacionadas con jornadas de sensibilización en temas de separación en la fuente y consumo responsable con enfoque diferencial étnico Rrom concertada con el consejo consultivo Rrom en el marco de su normatividad vigente</t>
  </si>
  <si>
    <t>UAESP</t>
  </si>
  <si>
    <t>3.1.5. Estrategia de acceso a subvenciones funerarias solo para destino final otorgadas únicamente en los cementerios de propiedad de Distrito (Cementerio Central Norte Sur y Parque Serafín) y gratuitos al pueblo Rrom en el marco de sus usos y costumbres en funcionamiento</t>
  </si>
  <si>
    <t>3.1.6. Manual actualizado de atención al usuario y de medios de información al idioma Romanés conforme a la Ley 1381 de 2010 validado con el consejo consultivo y de concertación en concordancia con su normativa vigente</t>
  </si>
  <si>
    <t>4.1.1. Documento para la inclusión del Pueblo Gitano Rrom en beneficio tarifario con enfoque diferencial en el SITP con base en el sistema censal Gitano certificado por el Ministerio del Interior concertado con el consejo consultivo Gitano Rrom en el marco del Decreto 817 de 2019 sujeto a disponibilidad financiera.
 Nota: si no se aprueba la disponibilidad presupuestal se radicará anualmente en la Secretaría Distrital de Hacienda.</t>
  </si>
  <si>
    <t>Secretaria Distrital de Movilidad</t>
  </si>
  <si>
    <t>4.1.3. Mapa Digital del Sistema TransMilenio traducido en la Lengua Nativa Shib Rromaní o Idioma Rromanés para difusión en redes sociales o pagina web de TRANSMILENIO S.A.</t>
  </si>
  <si>
    <t>4.1.5. Actividades de socialización en torno a la cultura ciudadana alrededor del metro en el vagón escuela para Niños Rrom como prototipo a escala real del metro concertado con el consejo consultivo Rrom conforme al Decreto 817 de 2019</t>
  </si>
  <si>
    <t>5.1.1 Documento de análisis sobre modos de vida concepto de salud y enfermedad y atención integral en salud del Pueblo Rrom de Bogotá en clave territorial e intercultural concertada con la Instancia Distrital Gitana de Bogotá conforme a su normativa vigente</t>
  </si>
  <si>
    <t>5.1.10 Estrategia de promoción de la calidad y seguridad en la prestación de servicios de salud con enfoque diferencial para el pueblo Rrom concertada y en funcionamiento</t>
  </si>
  <si>
    <t>5.1.11 Estrategia integral de gestión del riesgo en salud a través de la modalidad de atención en casa para las personas con pertenencia Rrom concertadas con la instancia de representación del pueblo Gitano y su norma vigente.</t>
  </si>
  <si>
    <t>5.1.12 Estrategia pedagógica permanente para el fortalecimiento de capacidades saberes usos y costumbres ancestrales del pueblo Rrom concertada con el consejo consultivo y su normativa vigente</t>
  </si>
  <si>
    <t>5.1.13 Espacio físico para la educación de las personas del Pueblo Rrom en el Centro de Salud Trinidad Galán en concertación con la Instancia Consultiva del Pueblo Rrom</t>
  </si>
  <si>
    <t>5.1.2 Estrategia de implementación de la atención integral en salud con enfoque diferencial para el pueblo gitano en el marco de las Rutas Integrales de Atención en Salud para las Entidades Administradoras de Planes de beneficios autorizadas en Bogotá o quien haga sus veces previa concertación con la Instancia Distrital Gitana de Bogotá.</t>
  </si>
  <si>
    <t>5.1.3 Estrategia de Fortalecimiento de las capacidades de los equipos de Atención Prehospitalaria de las Subredes en el abordaje de la atención de urgencias emergencias y desastres con enfoque diferencial étnico Rrom en concertación con la Instancia Distrital Gitana de Bogotá conforme a lo establecido en la norma vigente.</t>
  </si>
  <si>
    <t>5.1.4 Formación y entrenamiento del Pueblo Rrom y el personal de la Subred Sur Occidente frente a la preparación y respuesta de las emergencias y desastres en concertación con la Instancia Distrital Gitana de Bogotá conforme a la normatividad vigente.</t>
  </si>
  <si>
    <t>5.1.5 Afiliación del 100% de la Población Rrom habitante de Bogotá la sistema de seguridad social en Salud de conformidad a lo establecido en la normatividad vigente a partir de listado censal o certificación de pertenencia étnica y residencia en Bogotá emitidas por los Representantes Legales de las Organizaciones de Bogotá y en concertación con la Instancia Consultiva Gitana y su normativa vigente.</t>
  </si>
  <si>
    <t>5.1.6. Estrategia de Inspección Vigilancia y Seguimiento a las EAPB (Entidad Administradora de Plan de Beneficio) autorizadas para operar en el Distrito Capital para la mejora continua de la calidad de Prestación de Servicio de Salud con enfoque diferencial étnico Rrom en concertación con la instancia consultiva Rrom conforme a su normativa vigente.</t>
  </si>
  <si>
    <t>5.1.7 Estrategia de fortalecimiento al proceso organizativo del pueblo Rrom/Gitano en salud concertada con el consejo consultivo Rrom conforme a la normativa vigente</t>
  </si>
  <si>
    <t>5.1.8 Estrategia de intervención integral para la prevención y promoción en salud con enfoque diferencial étnico Rrom o Gitano concertado con la Instancia Consultiva Rrom de Bogotá y su normativa Vigente en el marco del Plan de Intervenciones Colectivas.</t>
  </si>
  <si>
    <t>5.1.9 Estrategia para la disminución de las barreras de acceso por la cual se gestionará orientará e informará el 100% de las solicitudes que cumplan con criterios de problemática de acceso a los servicios de salud de acuerdo con la canalización reportada por el pueblo Rrom en concertación con la instancia consultiva conforme a su normativa vigente.</t>
  </si>
  <si>
    <t>6.1.1 Lineamiento técnico aprobado y actualizado según se requiera para la transversalización del enfoque diferencial étnico gitano en los servicios de la Secretaría Distrital de Integración Social en concertación con el Consejo Consultivo Rrom y su normatividad vigente.</t>
  </si>
  <si>
    <t>6.1.10 Protocolo de atención con enfoque diferencial gitano para las personas mayores del pueblo Rrom o Gitano en los servicios de la Subdirección para la Vejez diseñado y aprobado en concertación con la instancia representativa y su normatividad vigente.</t>
  </si>
  <si>
    <t>6.1.11 Canasta Gitana de Bogotá diseñada en concertación con el Consejo Consultivo Rrom y su normatividad vigente.</t>
  </si>
  <si>
    <t>6.1.12 Apoyos alimentarios que contribuyan a la seguridad alimentaria y nutricional de hogares Rrom priorizados con el Consejo Consultivo Rrom y su normatividad vigente.</t>
  </si>
  <si>
    <t>6.1.13 Estrategia de transmisión y aplicación de saberes culinarios para la seguridad alimentaria del Pueblo Rrom de Bogotá en concertación con la instancia Consultiva Gitana del Distrito.</t>
  </si>
  <si>
    <t>6.1.14 Estrategia de promoción de la convivencia en el contexto familiar adaptada al enfoque diferencial étnico Rrom en concertación con el Consultivo Gitano del Distrito.</t>
  </si>
  <si>
    <t>6.1.15 Planes de atención individual para las personas del pueblo Rrom con discapacidad adaptados al enfoque diferencial y territorial étnico Rrom en concertación con la instancia consultiva y su normativa vigente.</t>
  </si>
  <si>
    <t>6.1.16. Planes de atención individual para las personas cuidadoras de personas con discapacidad del pueblo Rrom adaptados al enfoque diferencial y territorial étnico Rrom en concertación con la instancia consultiva y su normativa vigente.</t>
  </si>
  <si>
    <t>6.1.17 Espacios de diálogo con el pueblo Rrom-gitano en el marco de la reformulación y/o actualización de las Políticas Públicas Poblacionales en concertación con el Consejo Consultivo Rrom y su normatividad vigente.</t>
  </si>
  <si>
    <t>6.1.2 Informe de análisis en los avances de la adopción del enfoque diferencial étnico Rrom en los servicios de la Secretaría Distrital de Integración Social que contribuya al ajuste de criterios de ingreso focalización y priorización en los servicios sociales que se prestan al Pueblo Rrom validado y socializado con el consejo consultivo Rrom y su normativa vigente</t>
  </si>
  <si>
    <t>6.1.3 Acciones para el encadenamiento y apoyo productivo entre actores públicos privados y organizaciones productivas del Pueblo Rrom gestionadas para mitigación de la pobreza en concertación con el consejo consultivo y su normativa vigente.</t>
  </si>
  <si>
    <t>6.1.4. Sesión de Consejo Local de Política Social (CLOPS) en la localidad concertada con el Consejo Consultivo Rrom y su normatividad vigente sobre la Política Pública del Pueblo Rrom para el aporte a la territorialización de la política.</t>
  </si>
  <si>
    <t>6.1.5 Metodologías en el "Manual para la identificación y caracterización" o el documento que haga sus veces implementada para identificar las necesidades e intereses de las personas y territorios del Pueblo Rrom-Gitano en el distrito capital en articulación con la instancia consultiva Gitana de Bogotá.</t>
  </si>
  <si>
    <t>6.1.6 Atención a niñas niños adolescentes y madres gestantes en los servicios y modalidades de la subdirección para la Infancia de la Secretaría Distrital de Integración Social en el marco de la estrategia de pervivencia cultural Rrom-Gitano movilizada por sabedoras(es) Rrom Gitanos en concertación con la instancia consultiva y su normatividad vigente.</t>
  </si>
  <si>
    <t>6.1.7 Estrategia diseñada e implementada para fortalecer el Sistema de Cuidado propio Rrom-Gitano en las modalidades familiares de la Subdirección para la Infancia de la Secretaría Distrital de Integración Social dirigida a personas gestantes lactantes niñas y niños del pueblo Rrom-Gitano en concertación con el consejo consultivo y su normativa vigente.</t>
  </si>
  <si>
    <t>6.1.8 Vinculación de jóvenes del Pueblo Rrom en Bogotá a los servicios ofrecidos por la Subdirección para la Juventud de la Secretaría Distrital de Integración Social según la normativa vigente en concertación con el consejo consultivo.</t>
  </si>
  <si>
    <t>6.1.9 Estrategia de atención a las personas mayores del pueblo Rrom o Gitano con enfoque diferencial étnico Rrom en el marco del servicio centro día de la Subdirección para la Vejez de la Secretaría Distrital de Integración Social en concertación con la instancia representativa según la normativa vigente.</t>
  </si>
  <si>
    <t>7.1.1. Estrategia para la protección fortalecimiento reconocimiento fomento formación y sensibilización de las prácticas culturales del pueblo gitano en Bogotá concertada con el Consejo Consultivo y de Concertación gitano.
 Nota Aclaratoria: Se ejecutarán en total 3 estrategias para el fomento la protección la recuperación y el fortalecimiento de las prácticas culturales del pueblo gitano durante los 12 años de ejecución de la política pública 1 por cada periodo de gobierno distrital; se aclara que dentro de la programación de la meta del producto se registra el 100% que corresponde al porcentaje de ejecución frente a lo programado por cada estrategia.</t>
  </si>
  <si>
    <t>7.1.10 Estrategia de promoción divulgación visibilización y apropiación de las practicas culturales del Pueblo Rrom de Bogotá mediante concertación con la Instancia Consultiva Gitana de Bogotá y su normatividad vigente.</t>
  </si>
  <si>
    <t>7.1.11. Kelimos Rrom (Olimpiadas Gitanas) mediante concertación con la Instancia Consultiva Gitana de Bogotá.</t>
  </si>
  <si>
    <t>Instituto Distrital de Recreación y Deporte - IDRD</t>
  </si>
  <si>
    <t>7.1.12 Día de la Felicidad mediante concertación con la Instancia Consultiva Gitana de Bogotá conforme a su normativa vigente.</t>
  </si>
  <si>
    <t>7.1.13 Plan de acción para cultivar y enriquecer las capacidades musicales de las niñas los niños y adolescentes del Pueblo Rrom mediante el otorgamiento de cupos preferenciales en los centros filarmónicos escolares y locales la enseñanza y transmisión de conocimientos y repertorios concertados con la instancia Consultiva del Pueblo Rrom de Bogotá y su normatividad vigente.</t>
  </si>
  <si>
    <t>Orquesta Filarmónica de
 Bogotá</t>
  </si>
  <si>
    <t>7.1.14 Conmemoración anual del día internacional del Pueblo Rrom concertado con la instancia distrital gitana y su normativa vigente.</t>
  </si>
  <si>
    <t>7.1.15 Concierto de Homenaje al Pueblo Rrom en compañía de la Orquesta Filarmónica de Bogotá con la presentación del grupo tradicional concertado con la instancia consultiva Rrom y su normativa vigente.</t>
  </si>
  <si>
    <t>7.1.16. Estrategia artística y cultural de saberes ancestrales que promueva fortalezca y visibilice prácticas y experiencias artísticas y culturales del Pueblo Rrom concertada con el Consejo Consultivo Rrom conforme a su normativa vigente.</t>
  </si>
  <si>
    <t>FUGA</t>
  </si>
  <si>
    <t>7.1.17 Estrategia de apoyo a producciones técnicas en el escenario el Muelle para el correcto funcionamiento de las conmemoraciones y visibilización de actividades y eventos del Pueblo Rrom de Bogotá en concertación con su instancia consultiva y normatividad vigente.</t>
  </si>
  <si>
    <t>7.1.18 Estrategia para el fortalecimiento de la producción técnica y logística para la realización de eventos artísticos del Pueblo Rrom en escenarios a cargo de IDARTES en funcionamiento y en concertación con el consejo consultivo y su normativa vigente.</t>
  </si>
  <si>
    <t>7.1.19. Estrategia de formación artística para el pueblo Rrom o gitano residente en Bogotá en concertación con el Consejo Consultivo del Pueblo Rrom conforme a su normativa vigente.</t>
  </si>
  <si>
    <t>7.1.2 Proceso de identificación de manifestaciones de patrimonio cultural del pueblo Rrom implementado concertado con el consejo consultivo y de concertación Rrom conforme a su norma vigente.</t>
  </si>
  <si>
    <t>IDPC</t>
  </si>
  <si>
    <t>7.1.20. Préstamo de parques o escenarios recreodeportivos concertados a partir de solicitudes que recibe el IDRD por parte de las organizaciones del pueblo Rrom en el uso del tiempo libre en concertación con la instancia consultiva y su normatividad vigente.</t>
  </si>
  <si>
    <t>7.1.3 Estrategia de comunicaciones para la divulgación del patrimonio cultural del pueblo Rrom concertada con el Consejo Consultivo Rrom y su normativa vigente</t>
  </si>
  <si>
    <t>7.1.4 Estrategia para el fortalecimiento recreativo y deportivo del Pueblo Rrom reconocido en el distrito capital en torno a sus usos y costumbres bajo la misionalidad del IDRD en pro de la preservación de su etnodesarrollo y de una mejor salud concertado con el consultivo y de concertación del Pueblo Rrom y su normativa vigente.</t>
  </si>
  <si>
    <t>7.1.5 Estrategia de intervención para la inclusión de la cultura Gitana en Planes de Desarrollo Local programas y proyectos de las localidades de Kennedy y Puente Aranda concertada con la Instancia Consultiva Rrom de Bogotá.
 Nota Aclaratoria: Se ejecutarán en total 3 estrategias de intervención para la inclusión de la cultura Gitana en Planes de Desarrollo Local programas y proyectos de las localidades de Kennedy y Puente Aranda durante los 12 años de ejecución de la política 1 por cada periodo de gobierno distrital; se aclara que dentro de la programación de la meta del producto se registra el 100% que corresponde al porcentaje de ejecución frente a lo programado por cada estrategia.</t>
  </si>
  <si>
    <t>7.1.6 Caracterización y actualización cuatrienal sobre zakono o prácticas culturales del pueblo Rrom o Gitano concertado con el Consejo Consultivo y de Concertación del pueblo Gitano y su normatividad vigente.</t>
  </si>
  <si>
    <t>7.1.7 Estrategia para la mitigación de la exclusión y la prevención de la discriminación contra el pueblo gitano a través del testeo transferencias metodológicas y promoción de acciones de Cultura Ciudadana y concertada con el consejo consultivo y de concertación y su normativa vigente.
 Nota Aclaratoria: Se ejecutarán en total 3 estrategias para la mitigación de la exclusión y la prevención de la discriminación contra el pueblo gitano a través del testeo transferencias metodológicas y promoción de acciones de Cultura Ciudadana durante los 12 años de ejecución de la política pública 1 por cada periodo de gobierno distrital; se aclara que dentro de la programación de la meta del producto se registra el 100% que corresponde al porcentaje de ejecución frente a lo programado por cada estrategia.</t>
  </si>
  <si>
    <t>7.1.8. Proceso de acompañamiento diferencial para el pueblo Rrom para la postulación de emprendimientos de economía cultural y creativa a la ruta de fortalecimiento empresarial de la Secretaría de Cultura Recreación y Deporte concertado con la instancia distrital Gitana y su normativa vigente.
 Nota: el acompañamiento diferencial podrá realizarse en el fortalecimiento a la GESTIÓN FORMACIÓN ARTICULACIÓN  SOCIALIZACIÓN Y VISIBILIZACIÓN.</t>
  </si>
  <si>
    <t>7.1.9 Mecanismos de fomento anuales orientados a fortalecer los procesos de identificación activación salvaguardia o divulgación de las manifestaciones de patrimonio cultural inmaterial saberes ancestrales del pueblo Rrom concertada con el Consejo Consultivo y su normativa vigente.</t>
  </si>
  <si>
    <t>8.1.1. Mesa Distrital de las Mujeres Gitanas de Bogotá en concertación con el Consejo Consultivo Rrom</t>
  </si>
  <si>
    <t>8.1.10. Estrategias de educación flexible e incluyente para la mujer Gitana implementado y concertado con el consejo consultivo y de concertación del Pueblo Rrom y su normativa vigente.</t>
  </si>
  <si>
    <t>8.1.11 Estrategia de atención diferenciada para la atención de casos de violencia contra la mujer Gitana en funcionamiento y concertada con el consejo consultivo y su normativa vigente</t>
  </si>
  <si>
    <t>8.1.12 Estrategia para la adecuación institucional de la estructura de la Secretaria Distrital de la Mujer diseñada e implementada que permita atender integralmente las necesidades de las mujeres del pueblo Rrom en el Distrito concertada con la instancia consultiva Rrom de Bogotá</t>
  </si>
  <si>
    <t>8.1.13 Proceso de fortalecimiento diferencial y de empoderamiento implementado dirigida a niñas adolescentes y jóvenes en identidad cultural de las mujeres Rrom/Gitana concertada con la instancia consultiva conforme a su normativa vigente</t>
  </si>
  <si>
    <t>8.1.2 Estrategia de fortalecimiento de las capacidades ciudadanas dirigido a formas escenarios y asociatividades de Mujeres Gitanas en funcionamiento Concertado con el Consejo Consultivo Gitano y su normativa vigente</t>
  </si>
  <si>
    <t>8.1.3 Conmemoración del día de las mujeres Gitanas en concertación con el Consejo Consultivo Gitano y su normativa vigente</t>
  </si>
  <si>
    <t>8.1.4 Estrategia de fortalecimiento del enfoque diferencial étnico (Rrom) y territorial en el Sistema Distrital de Cuidado definida con lineamientos y directrices para brindar una atención pertinente oportuna y con calidad a las mujeres gitanas cuidadoras que residen en Bogotá D.C. en concertación con la instancia consultiva y su normatividad vigente</t>
  </si>
  <si>
    <t>8.1.5 Programa de Fortalecimiento para Mujeres Gitanas implementado en el que se reconozca el trabajo de cuidado y prácticas ancestrales integrales a quienes lo realizan a través de acciones afirmativas concertado con el concejo consultivo Gitano y su normativa vigente</t>
  </si>
  <si>
    <t>8.1.6 Modelo de casas de igualdad de oportunidades para las mujeres actualizado con enfoque diferencial para mujeres gitanas en concertación con el Consejo Consultivo y su normatividad vigente</t>
  </si>
  <si>
    <t>8.1.7. Actualización del Manual de Contratación al enfoque diferencial étnico Rrom artículo 7º de la Ley 80 de 1993 y del Literal 4º del artículo 2 de la ley 1150 de 2007</t>
  </si>
  <si>
    <t>8.1.8 Estrategia de formación en liderazgo e incidencia política implementado con enfoque de género derechos de las mujeres territorial y diferencial étnico dirigido a mujeres gitanas en concertación con el consejo consultivo Rrom y su normativa vigente.</t>
  </si>
  <si>
    <t>8.1.9 Estrategia de gestión interinstitucional para la promoción de los derechos de las mujeres gitanas en concertación con la instancia consultivo y la normatividad vigente</t>
  </si>
  <si>
    <t>9.1.1 Estrategia de seguimiento a la inversión de la Política Pública del Pueblo Rrom en los Fondos de Desarrollo Local en los territorios con presencia del Pueblo Rrom en concertación con el Consejo Consultivo Distrital de Diálogo y Concertación Rrom.</t>
  </si>
  <si>
    <t>9.1.2 Conmemoraciones del día internacional Gitano y mujer gitana a través del apoyo técnico y financiero en concertación con la consultiva distrital Rrom y su normatividad vigente.</t>
  </si>
  <si>
    <t>9.1.3 Estrategia de formación del Pueblo Rrom en participación incidencia social política y control social en concertación con el consejo consultivo y normatividad vigente.</t>
  </si>
  <si>
    <t>9.1.4. Plan de fortalecimiento a las organizaciones sociales Gitanas de Bogotá concertado con el consejo consultivo Rrom y su normativa vigente</t>
  </si>
  <si>
    <t>9.1.5 Estrategia de fortalecimiento de las instancias de participación locales en concertación con la instancia consultiva y su normatividad vigente</t>
  </si>
  <si>
    <t>10.1.1 Encuentro Distrital para la participación incidente de los estudiantes Gitanos en el mejoramiento y armonización del enfoque diferencial Rrom en el sistema educativo Distrital concertado con el consejo consultivo Gitano de Bogotá.</t>
  </si>
  <si>
    <t>Secretaría Distrital de Educación</t>
  </si>
  <si>
    <t>10.1.10. Mesa técnica mixta periódica o cuando la situación lo amerite para la transversalización y seguimiento del enfoque diferencial étnico Rrom en el sector Educación en concertación con el Consejo Consultivo Rrom y su normativa vigente</t>
  </si>
  <si>
    <t>10.1.11 Lineamientos de Atención Diferencial en Educación a niños niñas jóvenes y adultos del Pueblo Rrom implementados en las instituciones educativos que atienden al Pueblo concertada con el Consejo Consultivo Rrom y la normatividad vigente</t>
  </si>
  <si>
    <t>10.1.12 Beneficios del Programa de Movilidad Escolar asignados a los estudiantes del Pueblo Rrom caracterizados con enfoque diferencial étnico en el Sistema Integrado de Matrículas - SIMAT de acuerdo con las condiciones operativas que se encuentren vigentes establecidas por la Secretaría de Educación del Distrito bajo la vigilancia del Consejo Consultivo y de Concertación Rrom de Bogotá</t>
  </si>
  <si>
    <t>10.1.13 Estrategia para la conmemoración del Día del Pueblo Rrom y Día de la Mujer Gitana en las Instituciones Educativas de Bogotá que atienden niños y niñas Rrom y otras que sean concertadas entre la SED y el Consejo Consultivo Rrom y su normatividad vigente</t>
  </si>
  <si>
    <t>10.1.14 Programa de alimentación escolar que incluya en los menús de comida caliente con enfoque diferencial étnico Rrom (SIDAE): alimentos ingredientes y/o preparaciones tradicionales del Pueblo Rrom en el marco de la normatividad vigente de acuerdo con la operatividad de la modalidad bajo la vigilancia del Consejo Consultivo y de concertación Rrom</t>
  </si>
  <si>
    <t>10.1.15 Espacios educativos adaptados de acuerdo al Proyecto Educativo Institucional para la atención de los estudiantes del Pueblo Rrom concertado con la instancia consultiva Gitana Distrital conforme a la normatividad vigente.</t>
  </si>
  <si>
    <t>10.1.16 Estrategia de dotación de espacios educativos previamente adaptados de acuerdo al Proyecto Educativo Institucional para la atención de los estudiantes del Pueblo Rrom concertado con la instancia consultiva Gitana Distrital conforme a la normatividad vigente.</t>
  </si>
  <si>
    <t>10.1.17 Programa integral de formación permanente dirigido a docentes y directivos docentes nombrados en propiedad en la planta del Distrito de acuerdo a la normatividad vigente; concertada con el Consejo Consultivo Rrom y su normativa vigente.</t>
  </si>
  <si>
    <t>10.1.2. Investigación sobre el hostigamiento escolar asociado al racismo y a la discriminación étnico racial en las instituciones educativas con un capítulo específico destinado al Pueblo Rrom desde el Observatorio de Convivencia Escolar concertado con el Consejo Consultivo Rrom conforme a su normativa vigente.</t>
  </si>
  <si>
    <t>10.1.3. Estrategia de fortalecimiento del enfoque Diferencial Étnico Rrom en el marco del sistema Distrital de Participación del Sector Educación concertado con el Consejo Consultivo Rrom conforme al Decreto 817 de 2019
 Nota aclaratoria 1: Año 1 y 2 de la Política Diseño y concertación con el CCDR y a partir del año 3 implementación de la estrategia. En el año 4 estaría en el 100% y sería constante.</t>
  </si>
  <si>
    <t>10.1.4. Encuentros intergeneracionales liderados por niñas y niños y con la participación de personas adultas del pueblo Rrom en Bogotá concertados con el Consejo Consultivo Rrom y de conformidad con las normas vigentes.</t>
  </si>
  <si>
    <t>10.1.5 Estrategia integral focalizada en concertación con el pueblo Rrom para socializar las convocatorias de acceso a la educación superior y a la educación Posmedia y un puntaje diferencial para los miembros del pueblo Rrom que participen en las convocatorias de los programas de acceso a la educación superior y posmedia dirigidas a las y los jóvenes egresados de colegios del sistema educativo distrital en los niveles técnico tecnológico universitario.</t>
  </si>
  <si>
    <t>10.1.6. Estrategia diferencial Rrom para el acceso al Sistema Educativo Oficial a la población Rrom a partir de lo establecido en la Resolución de Gestión de la Cobertura anual que garantice la priorización de cupos escolares para el pueblo Rrom en Instituciones Educativas Distritales cercanas al territorio focalizado (Cercanía a lugares de residencia) concertado con el consejo consultivo Rrom conforme al decreto 817 de 2019</t>
  </si>
  <si>
    <t>10.1.7 Estrategia de Educación flexible (por ciclos) con enfoque diferencial y etario étnico Rrom diseñada e implementada concertada con el Consejo Consultivo Rrom y su normativa vigente.</t>
  </si>
  <si>
    <t>10.1.8 Estrategia de incorporación de elementos para la variable "racismo hacia el pueblo Rrom" en concertación con el Consejo Consultivo Rrom y su normativa vigente en el Sistema de Alertas de la SED y seguimiento en el sistema educativo.</t>
  </si>
  <si>
    <t>10.1.9 Estrategia pedagógica diseñada e implementada para apoyar el trabajo de docentes de instituciones educativas Distritales que atiendan niños niñas y jóvenes del pueblo Rrom en la enseñanza de saberes y conocimientos lingüísticos y culturales de este pueblo y desarrollo de asesoría técnica para promoverlas en concertación con la instancia Consultiva del pueblo Rrom y su normativa vigente</t>
  </si>
  <si>
    <t>11.1.1 Estrategia de participación y educación ambiental desde el enfoque diferencial étnico Rrom para la divulgación y el fortalecimiento de la cultura Rrom con la consulta y participación en el marco del Decreto Distrital 817 de 2019.</t>
  </si>
  <si>
    <t>11.1.10 Estrategia de atención integral de fauna doméstica en la Kumpania Rrom concertado con la instancia consultiva Rrom de Bogotá</t>
  </si>
  <si>
    <t>Instituto Distrital de Protección y Bienestar Animal</t>
  </si>
  <si>
    <t>11.1.11 Estrategia Pedagógica en temas de protección y bienestar animal para la Kumpania Rrom en concertación con la instancia consultiva Rrom y su normativa Vigente</t>
  </si>
  <si>
    <t>11.1.2 Componente de enfoque diferencial étnico Rrom (y demás Pueblo étnicos) en la actualización de la Política Pública de Educación Ambiental del Distrito concertado con las instancias Consultivas Distritales correspondientes concertado con la instancia y la norma vigente.</t>
  </si>
  <si>
    <t>11.1.3 Diseño e implementación de una campaña anual de comunicaciones orientada específicamente a visibilizar el Zakono del pueblo gitano y concertarla previamente con la instancia consultiva Rrom de Bogotá.</t>
  </si>
  <si>
    <t>11.1.4 Lineamientos técnicos para la incorporación del enfoque técnico Rrom en las Comisiones Ambientales Locales de Kennedy y Puente Aranda en concertación con la instancia consultiva y su normatividad vigente</t>
  </si>
  <si>
    <t>11.1.5 Espacio físico para la difusión y conocimiento ambiental del Pueblo Rrom previa concertación con el Consejo Consultivo Rrom en el marco de las actividades bajo responsabilidad del Jardín Botánico de Bogotá</t>
  </si>
  <si>
    <t>11.1.6 Capacitación asistencia técnica y fortalecimiento mediante la entrega de insumos en procesos de agricultura urbana para el pueblo Rrom previa concertación técnica y social de la iniciativa por parte del Jardín Botánico de Bogotá y el consejo consultivo del pueblo Rrom para la conformación de una huerta.</t>
  </si>
  <si>
    <t>11.1.7 Participación en proyectos de arborización jardinería y mantenimiento de coberturas vegetales en concertación con el consejo consultivo del pueblo Rrom y la normativa vigente.</t>
  </si>
  <si>
    <t>11.1.8 Acciones integrales para la gestión de riesgos y cambio climático (con responsabilidad directa de las subdirecciones de conocimiento reducción y manejo) con enfoque diferencial y territorial Rrom concertada con la instancia consultiva Rrom de Bogotá.</t>
  </si>
  <si>
    <t>Instituto Distrital de Gestión de Riesgos y Cambio Climático.</t>
  </si>
  <si>
    <t>11.1.9. Estrategia de educación para la reducción del riesgo y adaptación al cambio climático con enfoque diferencial del Pueblo Rrom en concertación con la instancia consultiva y su normatividad vigente</t>
  </si>
  <si>
    <t>12.1.1. Programa Distrital para el reconocimiento fortalecimiento promoción y articulación de la Kriss Romaní con el sistema de justicia Distrital concertado implementado y en funcionamiento.</t>
  </si>
  <si>
    <t>Secretaría Distrital de Seguridad Justicia y Convivencia</t>
  </si>
  <si>
    <t>12.1.2 Estrategia territorializada de promoción de la seguridad y la convivencia desde el enfoque diferencial étnico Rrom concertada implementada y en funcionamiento.</t>
  </si>
  <si>
    <t>12.1.3 Línea de acciones de sensibilización y capacitación en el marco de la estrategia del pueblo Rrom dirigida a funcionarios públicos contratistas y entornos educativos agentes de seguridad y la sociedad en general para fomentar el respeto por la diversidad cultural y la aplicación del enfoque diferencial Rrom para prevenir la discriminación en concertación con la Instancia Consultiva Distrital de concertación Gitana</t>
  </si>
  <si>
    <t>12.1.4 Protocolo Distrital para el acceso igualitario y efectivo del Pueblo Rrom a los servicios ofrecidos en las Casas de Justicia incluyendo la disponibilidad de intérpretes y mediadores concertado implementado y en funcionamiento.</t>
  </si>
  <si>
    <t>12.1.5. Ruta diferenciada de atención en servicios de acceso a la justicia al pueblo Rrom con los operadores que tiene convenio interadministrativo la Dirección de Acceso a la Justicia en las Casas de Justicia de Bogotá en concertación con la instancia consultiva Gitana de Bogotá</t>
  </si>
  <si>
    <t>12.1.6 Mesa Distrital de justicia seguridad y convivencia del Pueblo Rrom concertada creada fortalecida y en funcionamiento.</t>
  </si>
  <si>
    <t>12.1.7 Documento de investigación de factores estratégicos para la seguridad y convivencia del Pueblo Rrom y su inclusión en políticas públicas del sector seguridad convivencia y justicia validado e incluido en políticas y planes elaborado entre la Secretaría Distrital de Seguridad Convivencia y Justicia la Secretaría Distrital de Gobierno y concertado con el Consejo Consultivo de acuerdo al Decreto 917 de 2019</t>
  </si>
  <si>
    <t>12.1.8. Programa Distrital para la recuperación documentación y pervivencia del Sistema de Justicia Propio del Pueblo Rrom validado e implementado.</t>
  </si>
  <si>
    <t>12.1.9 Estrategia de Cultura Ciudadana para la prevención del racismo y otras formas de discriminación por pertinencia étnica en el Distrito Capital validada e implementada.</t>
  </si>
  <si>
    <t>13.1.9 Caracterización del Pueblo Rrom con base en las variables de los censos poblacionales actualizados y de otros registros existentes que sean determinadas para inclusión en concertación con el consejo consultivo y de concertación del Pueblo Rrom y su normativa vigente.</t>
  </si>
  <si>
    <t>13.1.1 Lineamientos de articulación entre la población Rrom y los servicios de cuidado y sociales empleando las fuentes de georreferenciación disponibles en cumplimiento de las directrices de priorización de servicios establecidas en el Plan del Sistema del Cuidado y de Servicios Sociales - PSCSS en concertación con la instancia Consultiva Distrital Rrom conforme a la normatividad vigente.</t>
  </si>
  <si>
    <t>13.1.10 Lineamiento formulado e implementado con enfoque diferencial étnico Rrom para la vinculación de profesionales Rrom que apoyen las labores propias de la SDP en concertación con el Consejo Consultivo y de Concertación del Pueblo Rrom y su normativa vigente.</t>
  </si>
  <si>
    <t>13.1.11 Modelo de cartografía social Rrom formulado e implementado para la planeación participativa concertadas con la instancia Distrital Rrom y su normatividad vigente que permitan el mapeo de artes y oficios de las actividades económicas y productivas y del desarrollo sociocultural del pueblo Rrom para la promoción del derecho a la participación en torno a la formulación de los instrumentos de Planeación de la SDP</t>
  </si>
  <si>
    <t>13.1.4 Proceso para la definición del diseño de la evaluación de la Política Pública del Pueblo Rrom a nivel Distrital socializado con el Consejo Consultivo Rrom y su normativa vigente.</t>
  </si>
  <si>
    <t>13.1.5. Estrategia para el seguimiento del CONPES de la Política Publica del Pueblo Rrom a nivel Local en concertación con la Instancia Consultiva Distrital Rrom conforme a la normatividad vigente.</t>
  </si>
  <si>
    <t>13.1.6. Lineamiento de enfoque diferencial étnico Rrom para formulación de instrumentos de planeación del Distrito en concertación con la instancia consultiva y su normatividad vigente</t>
  </si>
  <si>
    <t>13.1.7. Estrategias de transversalización del enfoque poblacional-diferencial Rrom en instrumentos de planeación de la ciudad dirigida a entidades distritales y alcaldías locales en concertación con la instancia consultiva y su normatividad vigente.</t>
  </si>
  <si>
    <t>13.1.8 Cartografía de la población Rrom según la información censal vigente en concertación con el consejo consultivo y su normatividad vigente</t>
  </si>
  <si>
    <t>15.1.1. Programa para liderar acciones de consolidación cultural que aporten a la reparación y simbólica individual y colectiva al Pueblo Rrom de Bogotá en concertación con la instancia consultiva distrital.</t>
  </si>
  <si>
    <t>15.1.2 Estrategia para la ejecución de las acciones en materia de atención asistencia reparación integral prevención de las víctimas del Pueblo Rrom en Bogotá con las entidades distritales y nacionales del orden municipal y departamental en concertación con el Consejo Consultivo Rrom conforme a su normativa vigente</t>
  </si>
  <si>
    <t>15.1.3 Estrategia de conmemoración simbólica del pueblo Rrom de Bogotá en concertación con la instancia consultiva distrital.</t>
  </si>
  <si>
    <t>15.1.4 Acciones dirigidas a generar el fortalecimiento e incidencia Distrital y Local de instancias Gitanas para la reivindicación promoción y protección de derechos de las Víctimas en concertación con la instancia Consultiva Rrom de Bogotá</t>
  </si>
  <si>
    <t>15.1.5 Series documentales sobre la historia y memoria individual y colectiva de el Pueblo Rrom como víctima del conflicto armado realizadas por quinquenio</t>
  </si>
  <si>
    <t>15.1.6 Estrategia para contrarrestar casos de discriminación contra las VCA pertenecientes al Pueblo Rrom en concertación con la instancia consultiva distrital. Mencionar en el caso de la prevención temprana.</t>
  </si>
  <si>
    <t>15.1.7. Espacios de articulación interinstitucional para garantizar el acceso del Pueblo Rrom a la oferta institucional en el marco del SDARIV y el SNARIV en concertación con la instancia consultiva distrital.</t>
  </si>
  <si>
    <t>15.1.8. Plan de Acción para la implementación del Decreto Ley 4634 de 2011 una vez modificado o reglamentado; concertado con la instancia consultiva Rrom.</t>
  </si>
  <si>
    <t>Raizales</t>
  </si>
  <si>
    <t>1.1.1. Espacios de seguimiento y evaluación técnica administrativa y financiera de la Política Pública Raizal entre los sectores de la administración distrital y la comunidad Raizal.</t>
  </si>
  <si>
    <t>1.1.2. Campaña de difusión de la Política Pública Raizal dirigida a los sectores de la administración distrital y a la ciudadanía en general con el fin de fortalecer los conocimientos alrededor de los usos y costumbres de este pueblo étnico y facilitar el cumplimento de las acciones que la rigen.</t>
  </si>
  <si>
    <t>1.1.3. Creación de una instancia de coordinación distrital de la Política Pública Raizal en la cual se incluyan a los representantes de las entidades relacionadas y los integrantes de la instancia de representación Raizal de Bogotá que haga sus veces.</t>
  </si>
  <si>
    <t>1.1.4. Bien inmueble permanente y dotado de uso exclusivo del pueblo Raizal para su movilización social política y cultural y beneficio de sus miembros.</t>
  </si>
  <si>
    <t>1.1.5. Apoyo técnico logístico y financiero para la realización de los eventos conmemorativos de la población Raizal especialmente la semana Raizal en Bogotá y el día de la emancipación del pueblo Raizal.</t>
  </si>
  <si>
    <t>1.1.6. Formaciones sobre derechos humanos que incorporan la perspectiva étnica para la prevención de violencias y la promoción de derechos de la comunidad raizal dirigidos a ciudadanía en general servicio público y fuerza pública</t>
  </si>
  <si>
    <t>1.1.7. Estrategia de gobierno con enfoque étnico diferencial para la revisión y ajuste de los criterios solicitados desde las entidades del distrito para la atención vinculación y asignación de beneficios de tal manera que se incorporen las particularidades y realidades socioeconómicas de la población Raizal</t>
  </si>
  <si>
    <t>1.1.8. Observatorio etnico racial en la Secretaría Distrital de Gobierno - SDG - DAE que disminuya y contrareste las prácticas de racismo y discriminación e incluya al pueblo Raizal en Bogotá.</t>
  </si>
  <si>
    <t>1.1.9. Acciones tecnicas y financieras con enfoque diferencial Raizal para el fortalecimiento de las capacidades de los espacios de participación y formas organizativas de este grupo étnico de Bogotá.</t>
  </si>
  <si>
    <t>Instituto Distrital para la Participación y la Acción Comunal</t>
  </si>
  <si>
    <t>1.1.10. Estrategia pedagógica con enfoque diferencial Raizal que visibilice los usos costumbres y cosmovisión de este grupo étnico residente en la ciudad de Bogotá</t>
  </si>
  <si>
    <t>1.1.11. Programa con enfoque diferencial Raizal de formación en liderazgo y participación ciudadana dirigido a este grupo étnico.</t>
  </si>
  <si>
    <t>1.1.12. Apoyo técnico logístico operativo y financiero para la conmemoración de la semana Raizal en Bogotá por parte de IDPAC</t>
  </si>
  <si>
    <t>1.1.13. Acciones de promoción y fortalecimiento de prácticas artísticas y/o culturales para la difusión y visibilización del pueblo Raizal concertado con la instancia de representación Raizal de Bogotá o que haga sus veces.</t>
  </si>
  <si>
    <t>1.1.14. Estrategia de lineamiento y seguimiento a las alcaldías locales respecto al cumplimiento del sistema de trato preferencial y el sistema de cuotas en las alcaldías locales en la atención de la población raizal en concertación con el ente de representación legal según la normatividad vigente.</t>
  </si>
  <si>
    <t>2.1.1. Circular que establezca los lineamientos para la aplicación del enfoque étnico Raizal y cuyo proceso sea articulado con la instancia de representación de este grupo étnico de Bogotá que haga sus veces.</t>
  </si>
  <si>
    <t>2.1.2. Formación y fortalecimiento a unidades productivas pertenecientes a la población Raizal en habilidades emprendedoras comerciales y digitales.</t>
  </si>
  <si>
    <t>2.1.3. Formación y fortalecimiento a unidades productivas pertenecientes a la población Raizal en habilidades financieras</t>
  </si>
  <si>
    <t>2.1.4. Vinculación de unidades productivas de la población Raizal a programas de financiación y/o capitalización vigentes verificados por la instancia de representación Raizal de Bogotá que haga sus veces.</t>
  </si>
  <si>
    <t>2.1.5. Vinculación de personas Raizales con manejo de inglés y otros idiomas personas identificadas en pobreza oculta y/o buscadores de empleo que cumplan con el perfil a vacantes activas referidos por la instancia de representación Raizal en Bogotá o quien que haga sus veces.</t>
  </si>
  <si>
    <t>2.1.6. Evento de intermediación étnica raizal realizado en la semana conmemorativa de esta comunidad que permitan conocer y visibilizar los saberes ancestrales y arte propio en donde se fortalezca la economía propia de los pueblos que garantice apoyo técnico y logístico en el marco de la ruta de operación del programa "Hecho en Bogotá" o quien haga sus veces.</t>
  </si>
  <si>
    <t>2.1.7. Unidades productivas raizales vinculadas a eventos de intermediación que permitan conocer y visibilizar los saberes ancestrales y arte propio del pueblo raizal en donde se fortalezca la economía propia de los pueblos que garantice apoyo técnico y logístico</t>
  </si>
  <si>
    <t>2.1.8. Beneficios económicos reconocimientos empresariales y/o procesos de formación a la medida para las empresa privada que incentiven la contratación de personas Raizales en Bogotá D.C.</t>
  </si>
  <si>
    <t>2.1.9.Acciones de fortalecimiento y formalización de proyectos y/o emprendimientos asociados a la actividad turística para visibilizar los usos costumbres y cosmovisión del pueblo Raizal para su posterior difusión y promoción</t>
  </si>
  <si>
    <t>3.1.1  Documento de Análisis en salud del pueblo Raizal con enfoque diferencial étnico e intercultural actualizado cada tres años en concertación con la organización ORFA o la instancia de representación que haga sus veces.</t>
  </si>
  <si>
    <t>SECRETARÍA DISTRITAL DE SALUD</t>
  </si>
  <si>
    <t>3.1.2. Estrategia de fortalecimiento de prácticas de cuidado de la salud de la personas con pertenencia étnica raizal a través de acciones promocionales y preventivas reconociendo dinámicas de la salud urbana y cosmovisiones propias de la comunidad avalado por la organización ORFA o la instancia de representación que haga sus veces.</t>
  </si>
  <si>
    <t>3.1.3. Estrategia de seguimiento a la implementacion de adecuaciones socioculturales de la Población Raizal construidas para la RIAS (Ruta Integral de Atención en Salud) desde las EAPB (Empresas Administradoras de Planes de Beneficios) que incluye la participación de ORFA o la instancia de representación que haga sus veces en cada una de las etapas de desarrollo del producto.</t>
  </si>
  <si>
    <t>3.1.4. Acciones individuales en gestión del riesgo en salud a través de la modalidad de atención en casa para las personas con pertenencia etnica Raizal concertadas con la organización ORFA o la instancia de representación que haga sus veces.</t>
  </si>
  <si>
    <t>3.1.5 Estrategia pedagógica permanente que incida en el fortalecimiento de capacidades saberes usos y costumbres ancestrales del pueblo Raizal articulada con la organización ORFA o la instancia de representación que haga sus veces</t>
  </si>
  <si>
    <t>3.1.6. Estrategia de fortalecimiento al proceso organizativo del pueblo Raizal articulada con la organización ORFA o la instancia de representación que haga sus veces</t>
  </si>
  <si>
    <t>3.1.7. Estrategia diferencial raizal para la orientación acompañamiento gestión y seguimiento a casos identificados de personas raizales que cumplan con los criterios de barreras de acceso en salud.</t>
  </si>
  <si>
    <t>3.1.8 Acciones integrales de redes de apoyo seguimiento y acompañamiento a personas Raizales en aspectos de salud mental; seguridad alimentaria y nutricional; acceso y participación en acciones de salud preventiva sexual y reproductiva entre otros; lideradas por un equipo de profesionales o sabedores de este grupo étnico avalado por la organización ORFA o la instancia de representación que haga sus veces.​</t>
  </si>
  <si>
    <t>4.1.1. Programa para la atención de las personas que ejercen labores de cuidado del pueblo Raizal que permita activar las rutas institucionales pertinentes y coordinar con las diferentes entidades del sistema particularmente actividades de formación para que conozcan las rutas de empleo y emprendimiento del Distrito la oferta para el acceso a subsidio de vivienda y actividades de respiro contribuyendo con la implementación del Sistema del Cuidado para mujeres Raizales concertado con la instancia de representación de este grupo étnico de Bogotá que haga sus veces.</t>
  </si>
  <si>
    <t>4.1.2. Estrategia de formación diferencial en los centros de inclusión digital y en habilidades financieras y socioemocionales que beneficie y permita el empoderamiento de las mujeres pertenecientes a la comunidad Raizal priorizando aquellas que ejercen un trabajo de cuidado no remunerado con participación de profesionales o sabedoras de este grupo étnico avaladas por la instancia de representación Raizal de Bogotá que haga sus veces.</t>
  </si>
  <si>
    <t>4.1.5. Informe de análisis en los avances de la adopción del enfoque diferencial Raizal en los servicios de la SDIS que contribuya al ajuste de criterios de ingreso focalización y priorización en los servicios sociales que se prestan a este grupo étnico</t>
  </si>
  <si>
    <t>4.1.6. Atención a niñas niños y adolescentes en los servicios y modalidades de la Subdirección para la Infancia de la SDIS en el marco de la Estrategia de pervivencia cultural raizal Aidentity</t>
  </si>
  <si>
    <t>4.1.7. Atención a personas gestantes lactantes niñas y niños del pueblo Raizal en las modalidades familiares de la Subdirección para la Infancia.</t>
  </si>
  <si>
    <t>4.1.8. Población Raizal atendida con apoyo alimentario según los criterios de ingreso vigentes remitida por la instancia de representación Raizal.</t>
  </si>
  <si>
    <t>4.1.9. Servicios sociales de la Subdirección para la Discapacidad con garantía de acceso y atención para el pueblo raízal con discapacidad y de personas cuidadoras de personas con discapacidad en Bogotá</t>
  </si>
  <si>
    <t>4.1.10. Atención a personas Raizales con discapacidad mayores de 6 años en articulación intersectorial para la apertura de espacios de inclusión efectiva.</t>
  </si>
  <si>
    <t>4.1.11. Estrategia para la prevención de violencias en el contexto familiar con enfoque diferencial étnico Raizal implementada.</t>
  </si>
  <si>
    <t>4.1.12. Jóvenes raizales vinculados a la estrategia de oportunidades juveniles por medio de transferencias monetarias condicionadas</t>
  </si>
  <si>
    <t>4.1.13. Actividades y/o procesos de desarrollo de capacidades para la población Raizal definidos con la instancia de representación Raizal de Bogotá en respuesta a las necesidades identificadas por su proceso organizativo en el marco de los criterios técnicos y capacidad operativa instalada de la SDIS.</t>
  </si>
  <si>
    <t>4.1.14. Inclusión real y efectiva del enfoque diferencial étnico Raizal en el proceso de elaboración del documento de "criterios técnicos de Integración Social para la formulación de proyectos de inversión con cargo a los Fondos de Desarrollo Local - FDL" con el fin de promover la visibilización de la comunidad Raizal.</t>
  </si>
  <si>
    <t>4.1.15. Atención a personas Raizales que se encuentren en emergencia social según los criterios de atención de los servicios sociales definidos por la entidad en articulación con la instancia de representación de la comunidad Raizal de Bogotá.</t>
  </si>
  <si>
    <t>4.1.16. Protocolo de atención diferencial en el marco de los criterios y servicios de la SDIS que permita la atención real y efectiva de personas adultas y personas mayores pertenecientes al pueblo Raizal a partir de la lectura de realidades y particularidades de este grupo étnico.</t>
  </si>
  <si>
    <t>5.1.1. Documento de caracterización de la población Raizal residente en Bogotá para la toma de decisiones con fuente mayoritaria en el censo del año 2018 generado y actualizado en articulacion con la instancia de representación de este grupo étnico que haga sus veces.</t>
  </si>
  <si>
    <t>5.1.2. Metodologías diseñadas e implementadas para la participación del pueblo Raizal en la formulación de los instrumentos de planeación de la Secretaría Distrital de Planeación - SDP articuladas con la instancia de representación de este grupo étnico que haga sus veces.</t>
  </si>
  <si>
    <t>5.1.6. Metodología actualizada en cada vigencia del Plan Distrital de Desarrollo para transversalizar los enfoques poblacional-diferencial y de género en los instrumentos de planeación en el marco de la Resolución 2210 de 2021 en la que se incluirá el enfoque étnico Raizal.</t>
  </si>
  <si>
    <t>5.1.8. Actividades de educación ambiental con enfoque diferencial étnico que favorezca a la comunidad Raizal y visibilice su cosmovisión.</t>
  </si>
  <si>
    <t>5.1.9. Piezas comunicativas avaladas por la instancia de representación Raizal de Bogotá o que haga sus veces generadas y divulgadas para visibilizar a la comunidad Raizal y sus practicas ancestrales asociadas al mar y al ambiente.</t>
  </si>
  <si>
    <t>5.1.10. Apoyo logístico a las conmemoraciones del pueblo Raizal que incluyan las prácticas ambientales propias de este grupo étnico.</t>
  </si>
  <si>
    <t>5.1.11. Asistencia técnica y/o capacitación a los miembros de la comunidad raizal para la implementación y mantenimiento de huertas en el marco del programa de agricultura urbana del JBB para el pueblo Raizal</t>
  </si>
  <si>
    <t>Jardín Botánico de Bogotá "José Celestino Mutis"</t>
  </si>
  <si>
    <t>5.1.12. Procesos artisticos fomentados en la dimensión de la creación artística para la comunidad raizal residentes en Bogotá</t>
  </si>
  <si>
    <t>5.1.13. Estrategia de visibilización de las prácticas del arte la cultura y el patrimonio inmaterial del pueblo Raizal de Bogotá concertado con la instancia distrital del pueblo Raizal.</t>
  </si>
  <si>
    <t>5.1.14. Préstamo de parques y/o escenarios concertados a partir de las solicitudes que recibe el IDRD por el pueblo Raizal en el uso del tiempo libre</t>
  </si>
  <si>
    <t>Instituto Distrital de Recreación y Deporte</t>
  </si>
  <si>
    <t>5.1.15. Préstamos de escenarios y su respectivo equipo técnico para la realización de evento artístico informado a través de formato solicitud de uso temporal de Equipamientos Culturales</t>
  </si>
  <si>
    <t>5.1.16. Actividades para el fortalecimiento recreativo o deportivo del Pueblo Raizal reconocidO en el Distrito Capital concertados de acuerdo a la misionalidad del IDRD y en torno a sus usos y costumbres de este grupo étnico.</t>
  </si>
  <si>
    <t>5.1.17. Anualmente apoyar técnica y financieramente la conmemoración de la Semana Raizal en Bogotá.</t>
  </si>
  <si>
    <t>5.1.18. Conversatorio o espacio de diálogo intercultural en torno a una temática de interés del pueblo Raizal vista desde su perspectiva artística</t>
  </si>
  <si>
    <t>5.1.19. Conversatorio anual sobre patrimonio cultural inmaterial del pueblo Raizal</t>
  </si>
  <si>
    <t>5.1.20. Concierto anual con las agrupaciones que designen la autoridad representativa del Pueblo Raizal residente en Bogotá junto con la agrupación que designe la Orquesta Filarmónica de Bogotá -OFB</t>
  </si>
  <si>
    <t>5.1.21 Conmemoración de la Emancipación Raizal en el marco de la programación artística y cultural realizada en cada vigencia por la Fundación Gilberto Álzate Avendaño.</t>
  </si>
  <si>
    <t>5.1.22. Convocatorias que contribuyan al fortalecimiento de las expresiones artisiticas y las manifestaciones culturales de la comunidad Raizal.</t>
  </si>
  <si>
    <t>5.1.23. Procesos artisticos fomentados en la dimensión de la circulación artística para la comunidad raizal residentes en Bogotá.</t>
  </si>
  <si>
    <t>6.1.2. Procesos de formación en fortalecimiento diferencial y de empoderamiento dirigidos a niñas adolescentes y jovenes en aptitudes capacidades e identidad cultural Raizal; atendiendo a sus dinámicas particularidades e historia con participación de profesionales o sabedoras de este grupo étnico avaladas por la instancia de representación Raizal de Bogotá que haga sus veces.</t>
  </si>
  <si>
    <t>6.1.3. Apoyo técnico financiero y logístico de los eventos conmemorativos de la comunidad Raizal (especialmente la semana Raizal en Bogotá y el día de la emancipación del pueblo Raizal) con el fin de eliminar estereotipos y visibilizar el papel de la mujer en la construcción de ciudad y país.</t>
  </si>
  <si>
    <t>6.1.4. Investigación que permita caracterizar la situación de derechos de las mujeres cuidadoras Raizales para brindar datos que favorezcan la toma de decisiones en la administración pública.</t>
  </si>
  <si>
    <t>6.1.5. Estrategia jurídica para la revisión y ajuste normativo de los espacios consultivos de mujeres que lidera la SDMujer de tal manera que se garantice la presencia de las mujeres Raizales en los espacios de participación a nivel distrital y local.</t>
  </si>
  <si>
    <t>6.1.8. Estrategia de prevención y erradicación de acciones de acoso racismo y discriminación sobre personas Raizales formulada y ejecutada en articulación con la instancia de representación de este grupo étnico de Bogotá que haga sus veces.</t>
  </si>
  <si>
    <t>6.1.9. Conversatorio anual ejecutado para reconocer y fortalecer las prácticas de lectura escritura y oralidad del pueblo Raizal en el marco eventos y fechas conmemorativas del pueblo raizal en Bogotá en articulación con la instancia de representación de este grupo étnico que haga sus veces.</t>
  </si>
  <si>
    <t>6.1.10. Mecanismos de fomento orientados a fortalecer los procesos de identificación activación salvaguardia o divulgación de las manifestaciones de patrimonio cultural inmaterial del pueblo raizal</t>
  </si>
  <si>
    <t>6.1.11. Procesos de formación anuales en práctica artística raizal</t>
  </si>
  <si>
    <t>7.1.1. Estrategias que garanticen la implementación y el seguimiento del eje correspondiente al sector educación en la Política Pública Raizal a lo largo de su vigencia en articulación con el pueblo Raizal.</t>
  </si>
  <si>
    <t>7.1.2. Programa de alimentación escolar que incluya en los menús de comida caliente (SIDAE): alimentos ingredientes y/o preparaciones tradicionales de la comunidad Raizal en el marco de la normatividad vigente de acuerdo con la operatividad de la modalidad.</t>
  </si>
  <si>
    <t>7.1.3. Estudiantes raizales identificados en el Sistema Integrado de Matricula SIMAT verificados por la instancia de participación Raizal de Bogotá que haga sus veces focalizados según los requisitos establecidos en el Acuerdo Distrital 571 de 2014 como beneficiarios para la entrega de kits escolares.</t>
  </si>
  <si>
    <t>7.1.4. Priorización de asignación de cupos escolares para las niñas niños y adolescentes Raizales en el Sistema Educativo Oficial atendiendo el proceso de matricula anual según el cronograma y lineamientos establecidos en la Resolución del proceso de gestión de la cobertura.</t>
  </si>
  <si>
    <t>7.1.5. Beneficios asignados del Programa de Movilidad Escolar a los estudiantes de la comunidad raizal caracterizados en el Sistema Integrado de Matrículas - SIMAT que lo requieran y que cumplan con las condiciones de acuerdo con las condiciones operativas que se encuentren vigentes establecidas por la Secretaría de Educación del Distrito</t>
  </si>
  <si>
    <t>7.1.6. Estrategia que garantice la socialización y sensibilización de los lineamientos conceptuales y pedagógicos del capítulo Raizal de la Cátedra de Estudios Afrocolombianos en IED direcciones locales y nivel central de la SED y asistencia técnica para su promoción con participación de este grupo étnico.</t>
  </si>
  <si>
    <t>7.1.7. Estrategia de identificación y socialización de las experiencias significativas con enfoque étnico Raizal en el marco de la implementación de la Cátedra de Estudios Afrocolombianos en las IED focalizadas.</t>
  </si>
  <si>
    <t>7.1.8. Estrategia de formación-cualificación a docentes que les permita adquirir conocimientos relacionados con la historia las tradiciones los aspectos educativos y las principales manifestaciones de la cultura Raizal con base en sus formas de vida cosmovisión usos y costumbres.</t>
  </si>
  <si>
    <t>7.1.9. Evento académico anual en el marco de la conmemoración de la semana Raizal en Bogotá que garantice el apoyo técnico logístico y financiero con enfoque diferencial requerido.</t>
  </si>
  <si>
    <t>7.1.10. Puntaje diferencial para el pueblo Raizal que participe en las convocatorias de los programas de acceso a la educación superior y posmedia dirigidas a las y los jóvenes egresados de colegios del sistema educativo distrital en los niveles técnico tecnológico universitario.</t>
  </si>
  <si>
    <t>7.1.11. Estrategias de sostenimiento y apoyos económicos dirigidos a los beneficiarios de las convocatorias pertenecientes al pueblo Raizal con el fin de fomentar su permanencia en los programas de acceso a educación superior y mitigar los riesgos de deserción.</t>
  </si>
  <si>
    <t>7.1.12. Personas raizales defensoras de derechos humanos vinculadas en procesos de profesionalización que convaliden su experiencia comunitaria.</t>
  </si>
  <si>
    <t>7.1.13. Estrategia pedagógica y didáctica “Prácticas saludables de nuestras culturas" en las líneas de alimentación saludable y actividad física por medio de la cual se promueva en las instituciones educativas con el acompañamiento de un referente raizal para su implementación el reconocimiento valoración y memoria al compartir y vivir la diversidad de tradiciones y culturas.</t>
  </si>
  <si>
    <t>7.1.14. Bibliotecas Escolares dotadas con contenido nuevo elaborado por Raizales y/o generados a partir de la reimpresión de contenidos existentes sobre la comunidad Raizal sus características propias y cosmovisión.</t>
  </si>
  <si>
    <t>7.1.15. Plan de Prevención Atención y Seguimiento a Situaciones de Racismo y Discriminación Étnico Racial de la SED visibilizando al pueblo Raizal en el Sistema de Alertas de la SED.</t>
  </si>
  <si>
    <t>7.1.16. Observatorio étnico racial en la SED que disminuya y contrarreste las prácticas de racismo y discriminación en contra de niños niñas adolescentes y jóvenes Raizales en las IED diseñado e implementado en articulación con el pueblo Raizal.</t>
  </si>
  <si>
    <t>7.1.17. Plan de comunicación para la socialización de los criterios de las convocatorias en articulación con el pueblo Raizal asentado en Bogotá.</t>
  </si>
  <si>
    <t>7.1.18. Informe del Sistema de Alertas con los casos reportados de racismo y discriminación étnico racial y sus respectivos seguimientos</t>
  </si>
  <si>
    <t>7.1.19. Capacitaciones del Protocolo de Atención integral con énfasis en situaciones de presunto racismo y discriminación étnico- racial en las instituciones educativas de Bogotá.</t>
  </si>
  <si>
    <t>7.1.20. Acciones de prevención del hostigamiento escolar asociado al racismo y a la discriminación étnico racial en las instituciones educativas.</t>
  </si>
  <si>
    <t>7.1.21. Investigación desde el Observatorio de Convivencia Escolar sobre el hostigamiento escolar asociado al racismo y a la discriminación étnico racial en las instituciones educativas.</t>
  </si>
  <si>
    <t>Protección Animal</t>
  </si>
  <si>
    <t>1.1.1. Programa Distrital de Voluntariado Social por la Protección y el Bienestar Animal.</t>
  </si>
  <si>
    <t>1.1.2 Apoyo a colectivos y organizaciones sociales que promueven la protección y el bienestar animal</t>
  </si>
  <si>
    <t>1.1.3 Semana Distrital de Protección y Bienestar Animal</t>
  </si>
  <si>
    <t>1.1.4 Estrategias de movilización ciudadana para la Protección y el Bienestar Animal.</t>
  </si>
  <si>
    <t>1.2.1 Estrategia pedagógica distrital para la Protección y el Bienestar Animal</t>
  </si>
  <si>
    <t>1.2.2. Programa de comunicación por la protección y el bienestar animal</t>
  </si>
  <si>
    <t>1.2.3 Sello Zoolidario</t>
  </si>
  <si>
    <t>2.1.1. Programa de esterilización canina y felina en el Distrito Capital</t>
  </si>
  <si>
    <t>2.1.2 Programa de cuidado integral de la fauna doméstica</t>
  </si>
  <si>
    <t>2.1.3 Programa de urgencias veterinarias</t>
  </si>
  <si>
    <t>2.1.4 Programa de atención a casos de maltrato animal</t>
  </si>
  <si>
    <t>2.1.5. Sistema de registro e identificación de caninos y felinos del distrito capital</t>
  </si>
  <si>
    <t>2.1.6 Grupo de manejo de animales Sinantrópicos</t>
  </si>
  <si>
    <t>2.2.1. Servicio de atención y control de fauna silvestre</t>
  </si>
  <si>
    <t>Secretaria Distrital de Ambiente</t>
  </si>
  <si>
    <t>2.2.2. Servicio de atención integral y especializada de la fauna silvestre</t>
  </si>
  <si>
    <t>2.3.1. Zonas responsables de Bienestar Animal para manejo de perros en parques</t>
  </si>
  <si>
    <t>2.3.2 TICS para la PyBA.</t>
  </si>
  <si>
    <t>2.3.3 Casa Ecológica de los animales (CEA)</t>
  </si>
  <si>
    <t>2.4.1 Estrategia de regulación para la protección y el bienestar animal</t>
  </si>
  <si>
    <t>2.5.1. Servicio de atención integral y especializada de la fauna silvestre</t>
  </si>
  <si>
    <t>3.1.1 Observatorio Distrital de Protección y Bienestar Animal</t>
  </si>
  <si>
    <t>3.2.1 Estrategias de fomento a la investigación para la protección y bienestar animal</t>
  </si>
  <si>
    <t>3.2.2 Convenios para el fomento de la investigación en protección y bienestar animal</t>
  </si>
  <si>
    <t>Productividad</t>
  </si>
  <si>
    <t>1.1.1. Servicios de fortalecimiento de competencias y de asistencia técnica para apoyar la ideación el emprendimiento y/o procesos productivos de las unidades productivas locales.</t>
  </si>
  <si>
    <t>1.1.2. Servicios para el financiamiento de las unidades productivas locales especialmente a través de créditos y/o capital de trabajo condicionado al plan de inversiones</t>
  </si>
  <si>
    <t>1.1.3. Servicios de fortalecimiento de competencias para la conexión a mercados así como para el acceso a nuevos canales de comercialización de las unidades productivas locales.</t>
  </si>
  <si>
    <t>1.1.4. Servicios para la formalización progresiva de las unidades productivas locales.</t>
  </si>
  <si>
    <t>1.1.5. Servicios de identificación promoción y/o fortalecimiento de la economía social y solidaria entre las unidades productivas locales.</t>
  </si>
  <si>
    <t>1.2.1. Servicios de apoyo a la innovación y la promoción de la I+D a las unidades productivas de alto impacto a través de asistencia técnica y capital de apoyo para la adopción tecnológica de las innovaciones.</t>
  </si>
  <si>
    <t>1.2.2. Servicios para dinamizar el ecosistema de inversión y financiamiento de las unidades productivas de alto impacto</t>
  </si>
  <si>
    <t>1.2.3. Servicios para la apertura de nuevos mercados nacionales e internacionales entre las unidades productivas de alto impacto</t>
  </si>
  <si>
    <t>1.3.1. Servicios de articulación relacionamiento estratégico y asesoría para la financiación de emprendimientos dinámicos en la ciudad región a través de inversión internacional relevante.</t>
  </si>
  <si>
    <t>Invest In Bogota</t>
  </si>
  <si>
    <t>1.3.2. Servicios de articulación relacionamiento estratégico y asesoría para la atracción de inversión internacional relevante para la financiación de emprendimientos o empresas en la Bogotá-Región.</t>
  </si>
  <si>
    <t>1.3.3. Servicios de articulación relacionamiento estratégico y asesoría para la captación de eventos y reuniones de gran escala para la Bogotá-Región.</t>
  </si>
  <si>
    <t>2.1.1. Servicios de formación para el trabajo que propenda por el desarrollo de las competencias laborales más demandadas por el mercado y con mejor prospectiva laboral entre sus beneficiarios.</t>
  </si>
  <si>
    <t>2.1.2. Servicios de formación para la recualificación y/o reconversión laboral de las personas hacia los sectores más dinámicos del mercado de trabajo.</t>
  </si>
  <si>
    <t>2.1.3. Programa de incentivos para la colocación de las personas con mayores barreras de acceso al mercado laboral a través de esquemas de pagos por resultados bonos de impacto social u otros que se identifiquen por su eficacia.</t>
  </si>
  <si>
    <t>2.1.4. Servicios de gestión y colocación de empleo para la mitigación de barreras con un enfoque de cierre de brechas a través de la Agencia Pública de Empleo Distrital (APED).</t>
  </si>
  <si>
    <t>2.2.1. Servicios de orientación y divulgación para el acceso a los programas de inclusión productiva de los beneficiarios de los programas sociales del distrito de acuerdo a sus características.</t>
  </si>
  <si>
    <t>2.2.2. Piloto de articulación de información entre los programas de inclusión social y de inclusión productiva del Distrito Capital.</t>
  </si>
  <si>
    <t>2.2.3 Lineamientos para focalizacion de beneficiarios y beneficiarias con criterios poblacionales</t>
  </si>
  <si>
    <t>3.1.1. Bienes o servicios públicos a nivel productivo para las unidades productivas pertenecientes a aglomeraciones (especializadas o diversificadas) del Distrito Capital de acuerdo con sus necesidades y características económicas.</t>
  </si>
  <si>
    <t>3.1.2. Estrategia económica para incentivar las actividades económicas nocturnas y sus servicios asociados en ciertas zonas de la ciudad.</t>
  </si>
  <si>
    <t>3.1.3. Servicios de acompañamiento y asistencia técnica para fortalecer la vocación económica de los distritos creativos y sus áreas de influencia en la ciudad.</t>
  </si>
  <si>
    <t>3.1.4. Servicios para el fortalecimiento de la vocación de los distritos de innovación</t>
  </si>
  <si>
    <t>3.1.5. Servicios de identificación y priorización de necesidades para el fortalecimiento de la vocación económica de las intervenciones encaminadas al aprovechamiento económico del espacio público y las operaciones urbanas integrales.</t>
  </si>
  <si>
    <t>3.1.6. Plan estratégico para el fomento de la industria manufacturera en el Distrito Capital según lo establecido en el Acuerdo 851 de 2022.</t>
  </si>
  <si>
    <t>3.2.1. Espacios físicos para la descentralización de los servicios de desarrollo económico con enfoque modular (de los servicios) y territorial (prioriza las necesidades socioeconómicas de los territorios).</t>
  </si>
  <si>
    <t>3.2.2. Servicios de desarrollo empresarial empleo o emprendimiento integrados a las áreas de la ciudad intervenidos mediante estrategias del cuidado con enfoque modular (de los servicios) y territorial (prioriza las necesidades socioeconómicas de los territorios).</t>
  </si>
  <si>
    <t>4.1.1. Servicios de generación sistematización gestión y análisis de información territorial de las actividades económicas de Bogotá D.C. que considere las necesidades particularidades y conocimiento de los actores locales.</t>
  </si>
  <si>
    <t>4.1.2. Servicios para la formulación de proyectos de empleo emprendimiento y fortalecimiento empresarial a través de las líneas de inversión del CONFIS.</t>
  </si>
  <si>
    <t>4.1.3. Servicios para la formulación de proyectos de empleo emprendimiento y fortalecimiento empresarial a través de los conceptos técnicos para los Planes de Desarrollo Local.</t>
  </si>
  <si>
    <t>4.1.4. Servicio de asistencia técnica a las localidades para orientar la formulación de proyectos de desarrollo económico en el marco de los Planes de Desarrollo Local según lo dispuesto por las alcaldías locales o la comunidad en los presupuestos participativos.</t>
  </si>
  <si>
    <t>4.1.5. Servicio de asistencia técnica para la coordinación y fortalecimiento de las políticas estrategias o programas para la generación de ingresos el fortalecimiento productivo la intermediación laboral y el emprendimiento que realizan las entidades del Distrito</t>
  </si>
  <si>
    <t>4.1.6. Estrategia para dinamizar las interdependencias funcionales en las áreas económicas de la Región Metropolitana Bogotá – Cundinamarca</t>
  </si>
  <si>
    <t>4.1.7. Estrategia de articulación y coordinación de los actores del ecosistema de empleabilidad de la Región Metropolitana Bogotá – Cundinamarca</t>
  </si>
  <si>
    <t>4.1.8. Plan económico distrital ante eventos adversos que establezca los programas de emergencia en materia fiscal empresarial y de empleo.</t>
  </si>
  <si>
    <t>4.2.1. Servicios de networking públicos para establecer facilitar y fortalecer redes empresariales y de profesionales principalmente en los distritos de innovación y las aglomeraciones de la ciudad (consolidadas o incipientes)</t>
  </si>
  <si>
    <t>4.2.2. Servicios de coworking públicos que prioricen los distritos de innovación y las aglomeraciones económicas (consolidadas o incipientes)</t>
  </si>
  <si>
    <t>4.2.3. Estrategia de acompañamiento articulación y/o promoción de consultorios empresariales para la atención de unidades productivas con el apoyo de expertos docentes y estudiantes de últimos semestres de programas universitarios y de postgrado.</t>
  </si>
  <si>
    <t>4.2.4. Servicios de acompañamiento y articulación con el sector privado para la identificación de necesidades la articulación con las intervenciones del sector desarrollo económico y/o el apoyo a iniciativas económicas de ciudad.</t>
  </si>
  <si>
    <t>4.3.1. Plataforma digital para la conexión de oferta y demanda de bienes y servicios de origen local en el marco de "Hecho en Bogotá".</t>
  </si>
  <si>
    <t>4.3.2. Espacios de intermediación acordes con los nichos de mercado existentes en los territorios con énfasis en la promoción de bienes y servicios de origen local en el marco de "Hecho en Bogotá".</t>
  </si>
  <si>
    <t>4.3.3. Servicios para el análisis y definición de apuestas desde el sector desarrollo económico encaminadas a la mejora regulatoria disminución de costos de transacción y fortalecimiento del clima de negocios.</t>
  </si>
  <si>
    <t>Pobreza</t>
  </si>
  <si>
    <t>1.1.1 Transferencias Monetarias Ordinarias para hogares</t>
  </si>
  <si>
    <t>1.1.2. Incentivos nutricionales dirigidos a la 
 población en condición de pobreza extrema y moderada.</t>
  </si>
  <si>
    <t>1.1.3 Beneficios de apoyos económicos para personas mayores</t>
  </si>
  <si>
    <t>1.1.4 Transferencias monetarias condicionadas para jóvenes</t>
  </si>
  <si>
    <t>1.1.5. Mínimo vital de agua potable</t>
  </si>
  <si>
    <t>1.1.6. Ayudas Distritales para arrendamiento de Vivienda (Mi ahorro-Mi hogar)</t>
  </si>
  <si>
    <t>Secretaria Distrital de Hábitat</t>
  </si>
  <si>
    <t>Este producto fue reemplazado por el 1.1.13 (subsidios distritales para errendamiento de vivienda) de acuerdo al memorando 3-2024-00697 emitido por la Secretaría Técnica del Conpes</t>
  </si>
  <si>
    <t>1.1.7. Ayudas Distritales para arrendamiento de vivienda (Arriendo solidario)</t>
  </si>
  <si>
    <t>1.1.8. Ruta de la Salud</t>
  </si>
  <si>
    <t>1.1.9. Entrega de medicamentos en casa</t>
  </si>
  <si>
    <t>1.1.10. Atenciones de salud en casa</t>
  </si>
  <si>
    <t>1.1.11. Beneficio Tarifario a transporte</t>
  </si>
  <si>
    <t>Transmilenio</t>
  </si>
  <si>
    <t>1.1.12 Aportes para los creadores y gestores culturales - BEPS</t>
  </si>
  <si>
    <t>Secretaria de Cultura Recreación y Deporte</t>
  </si>
  <si>
    <t>2.1.1 Formación de ciclos cortos en el marco del programa Todos a la U (Habilidades del Siglo XXI)</t>
  </si>
  <si>
    <t>Atenea</t>
  </si>
  <si>
    <t>2.1.2 Servicios de formación para el trabajo a personas que pertenezcan hasta el grupo C del SISBEN</t>
  </si>
  <si>
    <t>2.1.3 Atención y registro en los servicios de empleo a personas que pertenezcan hasta el grupo C del SISBEN</t>
  </si>
  <si>
    <t>2.1.4 Unidades productivas fortalecidas por el programa impulso local cuyo representante pertenezca hasta el grupo C del SISBEN</t>
  </si>
  <si>
    <t>2.1.5 Módulos de Habilidades para la vida</t>
  </si>
  <si>
    <t>3.1.1 Atención a la primera infancia en condiciones de pobreza extrema y moderada a través de las modalidades institucionales de educación inicial.</t>
  </si>
  <si>
    <t>3.1.2. Subsidios de transporte escolar</t>
  </si>
  <si>
    <t>3.1.3. Doble titulación formación técnica en articulación con la media</t>
  </si>
  <si>
    <t>Secretaria de Educación Distrital</t>
  </si>
  <si>
    <t>3.1.4. Apoyos económicos para la permanencia en la Educación Posmedia (Jóvenes a la U)</t>
  </si>
  <si>
    <t>3.1.5.Gratuidad en Salud para población 1 - 5 años y mayores de 65 años (afiliados al SGSSS - Régimen Subsidiado)</t>
  </si>
  <si>
    <t>4.1.1. Documentos de operación de la mesa de Empleo Pobreza y Hambre</t>
  </si>
  <si>
    <t>Este producto no va a estar asociado a ninguna meta del PDD porque su paorbación recuerosos de financiación es la creación de un espacio técnico</t>
  </si>
  <si>
    <t>4.1.2. Lineamientos técnicos</t>
  </si>
  <si>
    <t>4.1.3 Focalización Poblacional Diferencial</t>
  </si>
  <si>
    <t>4.1.4. Sistema de Evaluación y Monitoreo</t>
  </si>
  <si>
    <t>4.1.5 Sistema de información de pagos</t>
  </si>
  <si>
    <t>4.1.6 Actualización de registros de la base maestra.</t>
  </si>
  <si>
    <t>4.2.1 Canales de atención territorial</t>
  </si>
  <si>
    <t>4.2.3 Contacto Ciudadano</t>
  </si>
  <si>
    <t>4.2.4 Actividades artísticas culturales patrimoniales y recreodeportivas con agentes locales.</t>
  </si>
  <si>
    <t>Peatón</t>
  </si>
  <si>
    <t>1.1.1. Programa CIEMPIÉS implementado.</t>
  </si>
  <si>
    <t>Secretaría Distrital de Movilidad
 Secretaría de Educación Distrital</t>
  </si>
  <si>
    <t>1.1.2. Programa Guardacaminos ejecutado en lo urbano y la ruralidad.</t>
  </si>
  <si>
    <t>1.1.3. Agentes de tránsito y servidores que apoyan la gestión y el control víal capacitados en el cuidado de los peatones y respeto de los andenes plazas plazoletas y alamedas</t>
  </si>
  <si>
    <t>1.1.4. Niñas y niños formados en cultura y seguridad vial peatonal implementado en entornos escolares de la ruralidad.</t>
  </si>
  <si>
    <t>1.1.5. Estrategias de comunicación y cultura ciudadana para promover el respeto por parte de todos los actores viales hacia las personas que se movilizan peatonalmente.</t>
  </si>
  <si>
    <t>1.1.6. Implementación de la campaña de tenencia responsable de animales de compañía “Correa Segura”.</t>
  </si>
  <si>
    <t>1.1.7. Estrategia de activación del turismo peatonal por el patrimonio histórico arquitectónico y cultural bogotano que fomenten el disfrute del espacio público.</t>
  </si>
  <si>
    <t>Instituto Distrital de Turismo.</t>
  </si>
  <si>
    <t>1.1.8.Estrategia de estímulos económicos y/o no económicos que incentiven los desplazamientos movilidad peatonales.</t>
  </si>
  <si>
    <t>1.1.9. Promoción de actividad física hábitos saludables y de autocuidado realizadas a peatones en vía pública.</t>
  </si>
  <si>
    <t>1.1.10. Implementación de recorridos en entornos patrimoniales de la ciudad dirigidos a actores peatonales de Bogotá D.C.</t>
  </si>
  <si>
    <t>1.1.11. Jornadas de sensibilización sobre manejo integral de residuos sólidos en el espacio público peatonal.</t>
  </si>
  <si>
    <t>1.1.12 Manual del peatón actualizado.</t>
  </si>
  <si>
    <t>1.1.13. Implementación de una estrategia para la promoción de la movilidad peatonal.</t>
  </si>
  <si>
    <t>2.1.1 Barrios Vitales implementados.</t>
  </si>
  <si>
    <t>2.1.2. Conservación de infraestructura peatonal.</t>
  </si>
  <si>
    <t>Unidad Administrativa Especial de Rehabilitación y Mantenimiento Vial - UAERMV.</t>
  </si>
  <si>
    <t>2.1.3. Formulación y ejecución del plan de conservación de los elementos estructurales y no estructurales de los puentes peatonales.</t>
  </si>
  <si>
    <t>Instituto de Desarrollo Urbano IDU</t>
  </si>
  <si>
    <t>2.1.4. Instalación de elementos de protección peatonal</t>
  </si>
  <si>
    <t>2.1.5. Diagnóstico actualizado para la identificación de los tramos de la red de infraestructura peatonal de la ciudad que deben ser mejorados.</t>
  </si>
  <si>
    <t>2.1.6. Elaboración de estudio de la oferta de cestas en espacios peatonales para la identificación de puntos con deficiencia.</t>
  </si>
  <si>
    <t>2.1.7. Andenes emergentes implementados en la ciudad</t>
  </si>
  <si>
    <t>3.1.1.Diagnóstico anual de puntos críticos por siniestralidad vial peatonal</t>
  </si>
  <si>
    <t>3.1.2. Lineamientos técnicos actualizados y/o seguimientos realizados al lineamiento en seguridad vial para una Infraestructura peatonal urbana y rural segura.</t>
  </si>
  <si>
    <t>3.1.3. Intersecciones semafóricas implementadas para pasos accesibles y seguros</t>
  </si>
  <si>
    <t>3.1.4. Señalización luminosa implementada para peatones bajo principios de sistema señalética de orientación y ubicación en intersecciones semaforizadas</t>
  </si>
  <si>
    <t>3.1.5. PMT verificados en campo para el cumplimiento de las condiciones de iluminación zonas duras y rampas de los senderos peatonales</t>
  </si>
  <si>
    <t>3.1.6. Formación a motociclistas a través de ORVI sobre comportamientos seguros frente a la movilidad peatonal.</t>
  </si>
  <si>
    <t>3.1.7 Implementación de señalización de medidas de tráfico calmado en puntos críticos de siniestralidad peatonal.</t>
  </si>
  <si>
    <t>3.1.8. Implementación de señalización en pasos peatonales.</t>
  </si>
  <si>
    <t>3.2.1. "Protocolo de prevención atención y sanción de las violencias contra las niñas niños mujeres y sectores poblacionales LGBTIQ+ en andenes plazas y plazoletas en el entorno de las estaciones de transmilenio priorizadas.</t>
  </si>
  <si>
    <t>Secretaria Distrital de Seguridad Convivencia y Justicia</t>
  </si>
  <si>
    <t>3.2.2. Plan de resignificación del espacio público peatonal donde las niñas niños mujeres y sectores poblacionales LGBTIQ+ han sufrido un hecho violento.</t>
  </si>
  <si>
    <t>3.2.3. Atención a puntos críticos y arrojo clandestino generados por la inadecuada disposición de residuos sólidos en el espacio público peatonal.</t>
  </si>
  <si>
    <t>3.2.4. Reporte anual de cobertura de alumbrado público en parques andenes plazas plazoletas y alamedas de las UPL priorizadas para intervención.</t>
  </si>
  <si>
    <t>3.2.5 Modernización de las luminarias del sistema de alumbrado público en las areas de uso público de libre circulación de la ciudad.</t>
  </si>
  <si>
    <t>4.1.1. Batería de indicadores económicos y de bienestar que genera la movilidad peatonal</t>
  </si>
  <si>
    <t>4.1.2 Creación de un Comité Intersectorial de Movilidad Peatonal con el objetivo de articular acciones de control gestión e infraestructura.</t>
  </si>
  <si>
    <t>4.1.3. Información de los componentes de la Política Pública del peatón a través del Observatorio de Movilidad.</t>
  </si>
  <si>
    <t>4.1.4. Seguimiento a la ejecución de las obras de construcción y mantenimiento de espacio público con enfoque peatonal de proximidad adelantadas por los fondos de desarrollo Local (Espacio público peatonalpuentes parques vecinales y de bolsillo).</t>
  </si>
  <si>
    <t>Participación Incidente</t>
  </si>
  <si>
    <t>1.1.1. Sistema Distrital de Participación reformado</t>
  </si>
  <si>
    <t>1.1.2. Laboratorios de innovación ciudadana para el aprendizaje y la participación</t>
  </si>
  <si>
    <t>1.1.3. Estrategia de promoción de la participación ciudadana en los presupuestos participativos implementada</t>
  </si>
  <si>
    <t>1.1.4. Guías metodológicas y jurídicas para el acompañamiento a la implementación de iniciativas aprobadas en el marco de los presupuestos participativos elaboradas e implementadas</t>
  </si>
  <si>
    <t>1.1.5. Promoción de la participación ciudadana local</t>
  </si>
  <si>
    <t>Alcaldías locales</t>
  </si>
  <si>
    <t>1.1.6. Estrategia de acompañamiento e integración de herramientas de participación ciudadana y democracia digital</t>
  </si>
  <si>
    <t>1.1.7. Acciones de participación que tengan en cuenta los enfoques étnico territorial poblacional y diferenciales</t>
  </si>
  <si>
    <t>1.1.8. Consolidar un Sistema de Votación Electrónica Ciudadana (VOTEC)</t>
  </si>
  <si>
    <t>1.1.9. Dinamización de acciones de Democracia Directa en los procesos procedimientos o estrategias de la SDSCJ.</t>
  </si>
  <si>
    <t>1.1.10. Acciones de promoción y divulgación a la participación que tengan en cuenta los enfoques territorial diferencial y de género desde la Secretaría de Movilidad</t>
  </si>
  <si>
    <t>1.1.11. Asesorías técnicas a Alcaldías Locales en el proceso de planeación y presupuestos participativos realizadas</t>
  </si>
  <si>
    <t>1.1.12. Diseño de instrumento metodológico para planear e implementar acciones de participación incidente en el Distrito</t>
  </si>
  <si>
    <t>1.1.13. Metodologías diseñadas e implementadas para la participación incidente en los instrumentos de planeación de la SDP.</t>
  </si>
  <si>
    <t>1.2.1. Diálogo ciudadano con los pensionados del FONCEP para la concertación de actividades de Gózate Bogotá</t>
  </si>
  <si>
    <t>1.2.2. Estrategia de acompañamiento a las entidades distritales para la realización de ejercicios de consulta y/o participación para la implementación del Modelo Distrital de Relacionamiento Integral con la Ciudadanía.</t>
  </si>
  <si>
    <t>1.2.3. Observaciones ciudadanas frente a los proyectos de actos administrativos distritales de contenido regulatorio.</t>
  </si>
  <si>
    <t>1.2.4. Procesos de concertación que permitan atender de manera temprana las demandas o reivindicaciones de la ciudadanía en temas de desarrollo urbano.</t>
  </si>
  <si>
    <t>Instituto de Desarrollo Urbano - IDU</t>
  </si>
  <si>
    <t>1.2.5. Instalación de mesas de diálogo programadas a partir de la solicitud de las y los actores sociales y/o instituciones a la Secretaría Distrital de Gobierno.</t>
  </si>
  <si>
    <t>1.2.6. Acciones desarrolladas para impulsar procesos de diálogo concertación o cocreación implementados para el mejoramiento de problemas de movilidad en niveles macro meso y micro de la ciudad.</t>
  </si>
  <si>
    <t>1.2.7. Procesos de concertación o pactos en la cocreación de propuestas que involucren la participación ciudadana en acciones de intervención del espacio público resignificación del territorio y construcción del hábitat.</t>
  </si>
  <si>
    <t>1.2.8. Diálogos con la ciudadanía para promover y fortalecer la participación ciudadana en las temáticas de la Reducción del Riesgo y la adaptación al cambio climático</t>
  </si>
  <si>
    <t>Instituto Distrital de Gestión de Riesgos y Cambio Climático - IDIGER</t>
  </si>
  <si>
    <t>1.2.9. Sesiones de trabajo que promuevan acciones de diálogo ciudadano y deliberación para concertar la gestión del IDPC con los integrantes del Consejo Distrital de Patrimonio Cultural y de la Mesa de Consejeros y Consejeras Locales de Patrimonio Cultural.</t>
  </si>
  <si>
    <t>Instituto Distrital de Patrimonio Cultural - IDPC</t>
  </si>
  <si>
    <t>1.2.10. Acuerdos suscritos con la comunidad para la entrega y sostenibilidad de las intervenciones realizadas en el espacio público de las Unidades de Planeación Local o Zonal de Mejoramiento integral de Barrios</t>
  </si>
  <si>
    <t>Caja de la Vivienda Popular</t>
  </si>
  <si>
    <t>1.2.11. Suscripción de pactos y/o acuerdos de acción colectiva para la mitigación atención y/o prevención de conflictividades sociales a partir de ejercicios de diálogo social.</t>
  </si>
  <si>
    <t>1.2.12. Mesas de Participación de las Artes de los Sectores Sociales y los grupos étnicos.</t>
  </si>
  <si>
    <t>1.2.13. Espacios de participación ciudadana en asuntos públicos del ámbito ambiental</t>
  </si>
  <si>
    <t>1.2.14. Acciones de concertación y diálogo ciudadano</t>
  </si>
  <si>
    <t>1.2.15. Acuerdos de acción colectiva para la resolución de problemáticas socialmente relevantes entre la ciudadanía y las instituciones</t>
  </si>
  <si>
    <t>1.2.16 Desarrollo de las Agendas Participativas Anuales de los Consejos Distritales de las Artes</t>
  </si>
  <si>
    <t>1.2.17. Herramienta virtual para consultar a la ciudadanía sobre los trámites distritales a mejorar y posibles soluciones diseñado e implementado.</t>
  </si>
  <si>
    <t>1.2.18. Espacios de Umv más cerca de tu localidad realizados</t>
  </si>
  <si>
    <t>Unidad Administrativa Especial de Rehabilitación y Mantenimiento Vial</t>
  </si>
  <si>
    <t>1.2.19. Atención de jornadas de manejo silvicultural acompañadas mediante protocolo de despedida de árarboles con participación ciudadana</t>
  </si>
  <si>
    <t>1.2.20. Acciones de concertación implementadas en la entidad dirigido a vendedores Informales.</t>
  </si>
  <si>
    <t>1.2.21. Espacios de dialogo para la participación ciudadana en asuntos regionales y Esquemas de Asociatividad Territorial de los que hace parte el Distrito Capital rendición de cuentas control social o transparencia realizadas</t>
  </si>
  <si>
    <t>Región Administrativa y de Planeación Especial RAP-E</t>
  </si>
  <si>
    <t>1.2.22. Acciones para fortalecer el modelo de Gobierno Abierto de Bogotá</t>
  </si>
  <si>
    <t>1.2.23. Gestión del conocimiento en materia de innovación pedagógica para la promoción de la participación ciudadana</t>
  </si>
  <si>
    <t>1.2.24. Promoción de la participación ciudadana incidente en procesos de co-creación para la toma de decisiones</t>
  </si>
  <si>
    <t>2.1.1. Promoción de la participación ciudadana para la transparencia y Ética Pública</t>
  </si>
  <si>
    <t>2.1.2. Procesos de seguimiento rendición de cuentas monitoreo y evaluación frente a la gestión de la entidad implementados.</t>
  </si>
  <si>
    <t>2.1.3. Valoraciones positivas de la ciudadanía sobre los espacios de la estrategia de rendición de cuentas locales de la Secretaría Distrital de Movilidad</t>
  </si>
  <si>
    <t>2.1.4. Rendición de cuentas y control social
 de la UAECD en diálogo en doble vía.</t>
  </si>
  <si>
    <t>2.1.5. Ejercicios de rendición de cuentas con enfoque de diálogo ciudadano implementados con la participación de los grupos de interés de la UAESP</t>
  </si>
  <si>
    <t>2.1.6. Rendición de cuentas con diálogo en doble vía con enfoque diferencial y de género implementado por la SDSCJ</t>
  </si>
  <si>
    <t>2.1.7. Rendición de cuentas y control social de la Secretaría Distrital de Integración Social usando diálogo en doble vía</t>
  </si>
  <si>
    <t>2.1.8. Puesta en operación de un módulo de consulta ciudadana en el Sistema de Seguimiento y Evaluación de Políticas Públicas Distritales. SSEPP</t>
  </si>
  <si>
    <t>2.1.9. Producción de información estadística espacial cualitativa y etnográfica sobre las problemáticas de la participación ciudadana</t>
  </si>
  <si>
    <t>2.1.10. Índice de desempeño en presupuestos participativos</t>
  </si>
  <si>
    <t>2.1.11. Puntos de información participativa para la ciudadanía en territorios intervenidos por la Empresa.</t>
  </si>
  <si>
    <t>Empresa de Renovación y Desarrollo Urbano - ERU</t>
  </si>
  <si>
    <t>2.1.12. Espacios de diálogo en el marco de la rendición de cuentas con enfoque de diálogo en doble vía implementados por el Jardín Botánico</t>
  </si>
  <si>
    <t>2.1.13. Acciones desarrolladas para fortalecer la participación de la población o sectores sociales especificos que serán sujeto de la implementación en los espacios de rendición de cuentas.</t>
  </si>
  <si>
    <t>2.1.14.Lineamientos para orientar y hacer seguimiento a la priorización de información distrital a través de mecanismos de participación ciudadana</t>
  </si>
  <si>
    <t>2.1.15. Acciones de participación ciudadana en el ciclo de la gestión pública local</t>
  </si>
  <si>
    <t>2.1.16. Sistema informativo de la participación consolidado</t>
  </si>
  <si>
    <t>2.2.2. Acciones de fortalecimiento institucional del FONCEP orientadas a mejorar las dimensiones de participación que se miden con el Índice Institucional de Participación Ciudadana IIPC elaborado por la Veeduría</t>
  </si>
  <si>
    <t>2.2.3. Instrumentos de planeación y gestión de la entidad que incorporan aportes ciudadanos</t>
  </si>
  <si>
    <t>2.2.4. Acciones de fortalecimiento institucional orientadas a mejorar las dimensiones de la participación ciudadana</t>
  </si>
  <si>
    <t>2.2.5. Acciones de fortalecimiento institucional de Transmilenio orientadas a mejorar las dimensiones de participación que se miden con el Índice Institucional de Participación Ciudadana IIPC elaborado por la Veeduría</t>
  </si>
  <si>
    <t>No aplica la asociación a Metas PDD ya que la ejecución del prodiucto se efectua con recursos de funcionamiento</t>
  </si>
  <si>
    <t>2.2.6. Acciones de fortalecimiento institucional de la Secretaría Distrital de Integración Social orientadas a mejorar las dimensiones de participación que se miden con el Índice Institucional de Participación Ciudadana IIPC elaborado por la Veeduría</t>
  </si>
  <si>
    <t>2.2.7. Acciones de fortalecimiento institucional de la Secretaría Distrital de Ambiente orientadas a mejorar las dimensiones de participación que se miden con el Índice Institucional de Participación Ciudadana IIPC elaborado por la Veeduría</t>
  </si>
  <si>
    <t>2.2.8 Acciones de fortalecimiento institucional en la UAECD orientadas a mejorar las dimensiones de participación que se miden con el Índice Institucional de Participación Ciudadana IIPC elaborado por la Veeduría</t>
  </si>
  <si>
    <t>2.2.9. Acciones de fortalecimiento institucional del IDIPRON orientadas a mejorar las dimensiones de participación que se miden con el Índice Institucional de Participación Ciudadana IIPC elaborado por la Veeduría</t>
  </si>
  <si>
    <t>2.2.11. Acciones de formación inducción o reinducción a los funcionarios públicos y contratistas frente a la promoción de la participación incidente y mecanismos de control social y veeduría ciudadana.</t>
  </si>
  <si>
    <t>2.2.12. Acciones de fortalecimiento institucional del IDPC orientadas a mejorar las dimensiones de participación que se miden con el Índice Institucional de Participación Ciudadana IIPC elaborado por la Veeduría</t>
  </si>
  <si>
    <t>2.2.13. Acciones de fortalecimiento institucional de la ERU orientadas a mejorar las dimensiones de participación que se miden con el Índice Institucional de Participación Ciudadana IIPC elaborado por la Veeduría</t>
  </si>
  <si>
    <t>2.2.14 Jornadas de inducción y reinducción sobre temas específicos de participación ciudadana</t>
  </si>
  <si>
    <t>2.2.15. Estrategia anual de formación y sensibilización frente a la promoción de la participación incidente y mecanismos de control social y veeduría ciudadana</t>
  </si>
  <si>
    <t>2.2.16. Acciones de fortalecimiento institucional del IDPAC orientadas a mejorar las dimensiones de participación que se miden con el Índice Institucional de Participación Ciudadana IIPC elaborado por la Veeduría</t>
  </si>
  <si>
    <t>2.2.17. Sensibilizaciones charlas y capacitaciones en participación ciudadana incidente y mecanismos de control social y veeduría ciudadana.</t>
  </si>
  <si>
    <t>2.2.18.Fortalecimiento de las capacidades institucionales para facilitar la participación ciudadana desde la perspectiva de gobierno abierto mejorando las habilidades del talento humano para la participación.</t>
  </si>
  <si>
    <t>2.2.19. Programa para el fortalecimiento de competencias para la participación ciudadana de los y las servidoras y colaboradores del Distrito Capital</t>
  </si>
  <si>
    <t>2.2.21. Acciones institucionales de la Secretaría Jurídica orientadas a mejorar las dimensiones de participación que se miden con el Índice Institucional de Participación Ciudadana IIPC elaborado por la Veeduría</t>
  </si>
  <si>
    <t>3.1.1. Incentivos para la participación ciudadana a organizaciones sociales y comunitarias entregados a través del fondo CHIKANÁ</t>
  </si>
  <si>
    <t>3.1.2. Fortalecimiento de organizaciones sociales y comunitarias para el ejercicio del derecho a la participación y la promoción de las ciudadanías activas.</t>
  </si>
  <si>
    <t>3.1.3. Estrategia de fortalecimiento a las organizaciones sociales para el fomento de las artes</t>
  </si>
  <si>
    <t>3.1.4. Fortalecimiento de organizaciones sociales y comunitarias para el ejercicio del derecho a la participación local</t>
  </si>
  <si>
    <t>3.2.1. Documento de lineamientos para la rendición de cuentas de instancias de participación emitidos</t>
  </si>
  <si>
    <t>3.2.2. Fortalecimiento de las instancias de participación ciudadana de patrimonio cultural</t>
  </si>
  <si>
    <t>3.2.3. Acciones de fortalecimiento de las capacidades organizativas de las instancias formales y no formales de participación del sector ambiente</t>
  </si>
  <si>
    <t>3.2.4. Apoyo técnico al 100% de las instancias de concertación y participación de los grupos étnico reglamentadas convocadas para cada vigencia.</t>
  </si>
  <si>
    <t>3.2.5. Fortalecimiento de las capacidades organizativas de las instancias formales y no formales de participación</t>
  </si>
  <si>
    <t>3.2.6. Fortalecimiento de las capacidades organizativas de las instancias formales y no formales de participación local</t>
  </si>
  <si>
    <t>3.3.1. Encuentro anual de las Comunidades de Aprendizaje y Práctica para el intercambio de experiencias en relación a su participación incidente frente a las diferentes líneas temáticas</t>
  </si>
  <si>
    <t>3.3.2. Acciones pedagógicas para los espacios de información diálogo y/o participación</t>
  </si>
  <si>
    <t>3.3.3. Personas participantes de los procesos de fortalecimiento de competencias y capacidades ciudadanas sobre temáticas actuales del sector movilidad con enfoques territorial y diferencial para el ejercicio de la participación.</t>
  </si>
  <si>
    <t>3.3.4. Espacios de formación dirigidos a los Gobiernos escolares y cargos de representación estudiantil enfocados en fortalecer las capacidades ciudadanas y socioemocionales.</t>
  </si>
  <si>
    <t>3.3.5. Formación en capacidades democráticas a través de la Escuela de la Participación</t>
  </si>
  <si>
    <t>3.3.6. Personas formadas en competencias y capacidades ciudadanas para el ejercicio de la participación en temas de desarrollo urbano.</t>
  </si>
  <si>
    <t>3.3.8. Procesos de fortalecimiento de competencias y capacidades ciudadanas para el ejercicio de la participación diseñado y articulado</t>
  </si>
  <si>
    <t>3.3.9. Formación ciudadana en presupuestos participativos a través de la Escuela de la Participación</t>
  </si>
  <si>
    <t>3.3.10 Acciones de fortalecimiento a las capacidades ciudadanas para el uso de TIC en el ejercicio del derecho a la participación.</t>
  </si>
  <si>
    <t>3.3.11. Conversatorios con enfoque étnico territorial poblacional y diferencial desarrollados</t>
  </si>
  <si>
    <t>3.3.12. Sensibilización a personas vinculadas a procesos comunitarios en cambio climático gestión del riesgo asociado al arbolado agricultura urbana restauración ecológica bosques urbanos y protección y cuidado de los ecosistemas de la Ciudad.</t>
  </si>
  <si>
    <t>3.3.13.Formación en capacidades democráticas ciudadanas en el control social de los servicios prestados por la UAESP</t>
  </si>
  <si>
    <t>3.3.14. Clubes de la democracia como espacios culturales y de deliberación participativa de niños niñas adolescentes y jóvenes</t>
  </si>
  <si>
    <t>3.3.15. Acciones pedagógicas con actores e instancias del sistema de participación ciudadana para la apropiación del POT y la norma urbanística</t>
  </si>
  <si>
    <t>3.3.16. Acciones pedagógicas conjuntas con actores e instancias del sistema de participación ciudadana para la apropiación del Plan Distrital de Desarrollo</t>
  </si>
  <si>
    <t>3.3.17. Procesos formativos para fortalecer capacidades ciudadanas de participación en asuntos regionales.</t>
  </si>
  <si>
    <t>3.3.18. Procesos de formación para la participación ciudadana local</t>
  </si>
  <si>
    <t>Mujer</t>
  </si>
  <si>
    <t>1.1.1 Instrumento para la incorporación de los enfoques de género poblacional-diferencial y de derechos en los procedimientos para la producción de información en el D.C.</t>
  </si>
  <si>
    <t>1.1.2 Trazador Presupuestal de equidad de género</t>
  </si>
  <si>
    <t>No se asocia meta producto debido a que no hay recursos de inversión previstos para este fin de manera directa.</t>
  </si>
  <si>
    <t>1.1.3 Implementación de estrategias de atención con enfoque de género a mujeres usuarias del programa casa libertad.</t>
  </si>
  <si>
    <t>1.1.4 Plan de Acción del Proyecto de Discapacidad implementado el cual permita identificar las necesidades de las mujeres con discapacidad atendidas en los servicios sociales y ejecutar acciones de respuesta con enfoque de género.</t>
  </si>
  <si>
    <t>1.1.5 Transversalización del enfoque de género en acciones dirigidas y enfocadas a las servidoras de planta de la entidad con respecto a la equidad y derechos en el marco diferencial de las mujeres.</t>
  </si>
  <si>
    <t>1.1.8 Diagnóstico de vulnerabilidad de las niñas adolescentes y jóvenes que habitan la calle o en riesgo de estarlo.</t>
  </si>
  <si>
    <t>Instituto Distrital para la protección de la Niñez y la juventud. IDIPRON</t>
  </si>
  <si>
    <t>1.1.9 Mecanismo de adelanto para las mujeres - MAM en las localidades del Distrito.</t>
  </si>
  <si>
    <t>1.1.10 Estudios producidos por el OMEG sobre la situación de derechos de las mujeres con enfoques de género y diferencial para la toma de decisiones</t>
  </si>
  <si>
    <t>1.1.11 Observatorio de Mujeres y equidad de género fortalecido en su infraestructura tecnológica para faciltar la articulación con los sectores distritales pertinentes</t>
  </si>
  <si>
    <t>1.1.12 Servicio de información cartográfica actualizada con enfoques de género diferencial y de derechos de las mujeres en el territorio urbano y rural que sirva para la priorización y toma de decisiones en los procesos de planeación de la ciudad.</t>
  </si>
  <si>
    <t>1.1.13. Implementación de la Estrategia de transversalización para la equidad de género en los 15 sectores de la Administración Distrital</t>
  </si>
  <si>
    <t>1.1.14 Plan de Igualdad de Oportunidades para la Equidad de Género implementado</t>
  </si>
  <si>
    <t>1.1.15 Componentes del Plan Educativo de Transversalización del Enfoque de Género (PETIG) implementados desde la Secretaría de Educación</t>
  </si>
  <si>
    <t>Secretaria Distrital de Educación</t>
  </si>
  <si>
    <t>1.1.16 Estudio sobre la capacidad de pago del transporte público para poblaciones vulnerables teniendo en cuenta el enfoque diferencial poblacional y de género</t>
  </si>
  <si>
    <t>1.1.17 Estrategia de inclusión del enfoque de género en la operación del centro de víctimas por siniestros viales.</t>
  </si>
  <si>
    <t>1.1.18 Talleres de sensibilización y capacitación en la incorporación de los enfoques Poblacional-Diferencial y de Género para la formulación de proyectos de inversión dirigidos a entidades distritales y alcaldías locales.</t>
  </si>
  <si>
    <t>1.2.1 Lineamientos con enfoque de género para la implementación del programa de ambientes laborales diversos amorosos y seguros en las entidades y organismos distritales.</t>
  </si>
  <si>
    <t>1.2.2 Estrategia para informar la participación de las mujeres en la Administración Pública Distrital por tipo de vinculación y otros.</t>
  </si>
  <si>
    <t>1.2.3 Estrategia de información de la PPMYEG para servidores y servidoras del Distrito Capital en el marco de las jornadas de Inducción y reinducción.</t>
  </si>
  <si>
    <t>1.2.4 Programa de sensibilización formación y capacitación dirigido a colaboradores y colaboradoras de las entidades adscritas o vinculadas de la UAERMV en el marco de la cultura libre de sexismo discriminaciones contra las mujeres y estereotipos de género en el transporte público.</t>
  </si>
  <si>
    <t>UAERMV</t>
  </si>
  <si>
    <t>1.2.5 Programas de sensibilización formación y capacitación dirigidos a colaboradores y colaboradoras de las entidades adscritas o vinculadas al IDU en el marco de la cultura libre de sexismo discriminaciones contra las mujeres y estereotipos de género en el transporte público.</t>
  </si>
  <si>
    <t>1.2.6 Estrategias de divulgación y sensibilización dirigidas a funcionarios y funcionarias a las y los colaboradores o agentes del sistema así como a personas usuarias en el marco de la cultura libre de sexismo discriminaciones contra las mujeres y estereotipos de género en el transporte público.</t>
  </si>
  <si>
    <t>Empresa de Transporte del Tercer Milenio -Transmilenio S.A.</t>
  </si>
  <si>
    <t>1.2.7 Sensibilización de agentes de cambio servidoras y servidores públicos o contratistas en derechos sexuales y derechos reproductivos con enfoque de género.</t>
  </si>
  <si>
    <t>1.2.9 Estrategias de sensibilización a servidores y servidoras independientemente de la modalidad de vinculación sobre el derecho de las mujeres a una vida libre de violencias en el marco de la PPMyEG y sus enfoques</t>
  </si>
  <si>
    <t>1.2.10 Aplicativo móvil de consulta para los servicios de información de la Secretaría Jurídica Distrital con enfoque de género</t>
  </si>
  <si>
    <t>Secretaría Juridica Distrital</t>
  </si>
  <si>
    <t>2.1.2 Ajuste al Sistemasde información de la Alta Consejería para los Derechos de las Víctimas la Paz y la Reconciliación con variables que permitan reconocer las interseccionalidades entre los enfoques diferenciales y de género asociados con las víctimas del conflicto armado.</t>
  </si>
  <si>
    <t>2.1.3 Estrategia para el fortalecimiento de las capacidades institucionales que permita incorporar los enfoques de género y diferenciales en las acciones de orientación asistencia atención prevención y protección a las mujeres víctimas del conflicto armado a cargo de la Alta Consejería para los Derechos de las Víctimas la Paz y la Reconciliación - ACDVPR</t>
  </si>
  <si>
    <t>2.1.4 Estrategia para fortalecer la participación y las capacidades de incidencia de las mujeres víctimas del conflicto armado o en riesgo de serlo a partir del reconocimiento de las barreras que enfrentan en el marco de la estrategia de reconciliación dignificación y reconocimiento los Programas de Desarrollo con Enfoque Territorial PDET los procesos de reconstrucción de la memoria y los espacios de participación efectiva de víctimas u otros espacios locales y distritales.</t>
  </si>
  <si>
    <t>2.1.5 Acciones para fortalecimiento de la participación y las capacidades de incidencia de las mujeres excombatientes en el marco de la estrategia de reconciliación para la construcción de paz y el proceso de reincorporación y reintegración de las mujeres excombatientes</t>
  </si>
  <si>
    <t>2.1.6 Iniciativas de Derechos Humanos dirigidas a mujeres</t>
  </si>
  <si>
    <t>2.1.7 Implementación de acciones con enfoque de género dentro del programa Barrismo Social para mujeres que pertenecen a las barras futboleras en el distrito</t>
  </si>
  <si>
    <t>2.1.8 Capacitaciones en mediación comunitaria mediación social y mecanismos de abordaje pacífico de conflictos a mujeres y personas diversas</t>
  </si>
  <si>
    <t>2.1.9 Estrategia de seguimiento a la implementación del plan de contingencia en casos de mujeres víctimas del conflicto armado por hechos declarados y ocurridos en Bogotá y sobre los cuales se activa ruta de la ley 1448</t>
  </si>
  <si>
    <t>3.1.1 Acciones de acompañamiento pedagógico y fortalecimiento a las I.E.D. urbanas y rurales para la incorporación de adecuaciones curriculares con equidad de género que aporten a la erradicación de las violencias contra las mujeres y las niñas.</t>
  </si>
  <si>
    <t>3.1.2 Capacitaciones al personal operadores y empresas vinculadas al sector transporte en la garantía del derecho de las mujeres a una vida libre de violencias.</t>
  </si>
  <si>
    <t>3.1.3 Capacitaciones al personal operadores y empresas vinculadas al IDU en la garantía del derecho de las mujeres a una vida libre de violencias.</t>
  </si>
  <si>
    <t>3.1.4 Socialización o capacitación a colaboradores y colaboradoras funcionariado operadores y empresas vinculadas al sector transporte de Transmilenio en la garantía del derecho de las mujeres a una vida libre de violencias.</t>
  </si>
  <si>
    <t>3.1.5 Estrategia de entornos de confianza priorizados por los índice de violencia de Género para la promoción de la prevención del feminicidio acoso en el transporte y espacio público y todo tipo de violencia de género en contra de mujeres.</t>
  </si>
  <si>
    <t>3.1.6 Mujeres y hombres con orientación y sensibilización en prevención de violencia intrafamiliar mediante la Estrategia Entornos Protectores y Territorios Seguros con enfoques diferencial y de género</t>
  </si>
  <si>
    <t>3.1.7 Oferta de protección integral a mujeres víctimas de violencias a través de la implementación de la estrategia Casas Refugio priorizando la ruralidad y la modalidad intermedia.</t>
  </si>
  <si>
    <t>3.1.8 Atención y seguimiento psicosocial a mujeres víctimas de violencias fortalecido a través de la implementación de las Duplas de Atención Psicosocial.</t>
  </si>
  <si>
    <t>3.1.9 Estudio sobre movilidad y género a nivel ciudad con énfasis en la movilidad del cuidado y la seguridad personal</t>
  </si>
  <si>
    <t>3.1.10 Estrategias desde los programas Nidos y Crea orientadas a la atención de mujeres víctimas de violencias de género y niñas y niños en Casas Refugio.</t>
  </si>
  <si>
    <t>Instituto Distrital de las artes IDARTES</t>
  </si>
  <si>
    <t>3.1.11 Casas de justicia con ruta integral</t>
  </si>
  <si>
    <t>3.1.12 Uris con estrategia de atención semipermanentepara la protección de las mujeres víctimas de violencia y acceso a la justicia</t>
  </si>
  <si>
    <t>3.2.1 Acompañamiento y seguimiento pedagógico y técnico a las I.E.D urbanas y rurales que reporten casos de presuntas situaciones de discriminación por causa de su identidad de género y orientación sexual mediante acciones para dar respuesta a la ruta de atención existente.</t>
  </si>
  <si>
    <t>3.2.2 Acciones de implementación y seguimiento del Protocolo de Prevención Atención y Sanción de las Violencias Contra las Mujeres en el Espacio y el Transporte Público en el Distrito Capital.</t>
  </si>
  <si>
    <t>3.2.3 Reporte de los casos de violencias contra las mujeres que se presentan en el Sistema TransMilenio y se encuentren registrados en el aplicativo de gestión y control de la operación</t>
  </si>
  <si>
    <t>3.2.5 Estrategia de fortalecimiento de la cultura ciudadana y la participación para la seguridad y la convivencia con enfoque contra violencia de género</t>
  </si>
  <si>
    <t>3.2.6 Sistema Articulado de Alertas Tempranas para la prevención del delito feminicidio en el Distrito</t>
  </si>
  <si>
    <t>3.2.7 Seguimiento a la implementación del Sistema SOFIA.</t>
  </si>
  <si>
    <t>3.2.8 Línea Púrpura Distrital con un equipo integrado a la Línea 123.</t>
  </si>
  <si>
    <t>3.2.9 Protocolo de prevención atención y sanción de las violencias contra las mujeres en el espacio y el transporte público</t>
  </si>
  <si>
    <t>3.2.10 Estrategia para la territorialización del Sistema SOFIA en las 20 localidades de Bogotá</t>
  </si>
  <si>
    <t>3.2.11 Módulos de información y orientación dedicados a la identificación de las solicitudes con enfoques de género de derechos de las mujeres y diferencial y a la difusión de las rutas de atención para la garantía del derecho de las mujeres a una vida libre de violencias implementados en la Red CADE.</t>
  </si>
  <si>
    <t>3.2.12 Lineamientos técnicos para el fortalecimiento de los Consejos y Planes Locales de Seguridad para las Mujeres.</t>
  </si>
  <si>
    <t>3.3.1 Talleres para jóvenes sobre prevención de violencias contra las mujeres con enfoques de género y diferencial. (IDIPRON)</t>
  </si>
  <si>
    <t>3.3.2 Acciones de movilización social desde la equidad de género encaminadas a eliminar o disminuir situaciones de violencias basadas en el género.</t>
  </si>
  <si>
    <t>3.3.3 Acciones de divulgación sobre el derecho a una vida libre de violencias a las lideresas defensoras de derechos humanos mujeres pertenecientes a grupos étnicos mujeres con identidad sexual diversa y víctimas de trata de personas</t>
  </si>
  <si>
    <t>3.3.4 Rutas estrategias y acciones para garantizar el acceso a la justicia de mujeres víctimas de violencias y personas diversas</t>
  </si>
  <si>
    <t>3.3.5 Estrategia de divulgación de la Ruta Única de Atención de mujeres víctimas de violencias y en riesgo de feminicidio dirigida a la ciudadanía.</t>
  </si>
  <si>
    <t>3.3.6 Casos nuevos de representación para la garantía de derechos de las mujeres víctimas de violencias en el D.C.</t>
  </si>
  <si>
    <t>3.3.7 Mujeres víctimas de violencia asesoradas través de Casas de Justicia y escenarios de la Fiscalía General de la Nación.</t>
  </si>
  <si>
    <t>3.3.8 Estrategia integral para el mejoramiento de la experiencia de viaje y la seguridad de las mujeres usuarias y prestadoras del servicio de transporte público individual (Taxi)</t>
  </si>
  <si>
    <t>3.3.9 Capacitaciones y acciones de comunicación y cultura ciudadana dirigidas a promover el derecho de las mujeres a una vida libre de violencia en el sistema de movilidad.</t>
  </si>
  <si>
    <t>4.1.1 Acciones de sensibilización y participación con incidencia que promuevan una cultura democrática incluyente y no sexista.</t>
  </si>
  <si>
    <t>4.1.2 Agenda de las mujeres posicionada o incorporada en el plan de acción del Comité Distrital y Locales de Derechos Humanos</t>
  </si>
  <si>
    <t>4.1.4 Escuela de liderazgo para niñas y mujeres jóvenes en el marco del proyecto INCITAR 21</t>
  </si>
  <si>
    <t>4.1.5 Comisión de Mujeres en el marco de la Simulación de la Organización de las Naciones Unidas SIMONU como espacio de formación para el liderazgo y el empoderamiento de niñas jóvenes y mujeres en el ejercicio pleno de la participación y la representación.</t>
  </si>
  <si>
    <t>4.1.7 Procesos de participación ciudadana ambiental con mujeres en sus diferencias y diversidad.</t>
  </si>
  <si>
    <t>4.1.8 Estrategia de fortalecimiento del proceso de Rendición de Cuentas en el Distrito Capital que incorpore los enfoques de género y diferencial</t>
  </si>
  <si>
    <t>4.1.9 Actividades realizadas en los diferentes espacios instancias y escenarios de participación ciudadana habilitados por la UAESP para las mujeres recicladoras de oficio</t>
  </si>
  <si>
    <t>Unidad Administrativa Especial de Servicios Públicos UAESP</t>
  </si>
  <si>
    <t>4.1.10 Programa de formación a organizaciones de mujeres en derecho a la participación y la representación con equidad</t>
  </si>
  <si>
    <t>Instituto Distrital de la Participación y Acción Comunal IDPAC</t>
  </si>
  <si>
    <t>4.1.11 Procesos de formación en participación ciudadana y liderazgos de las mujeres incidencia política y control social</t>
  </si>
  <si>
    <t>4.1.12 Programa de fortalecimiento al Consejo Consultivo de Mujeres</t>
  </si>
  <si>
    <t>4.1.13 Desarrollar espacios de encuentro dirigidos a mujeres en el marco de los instrumentos de planeación.</t>
  </si>
  <si>
    <t>4.1.15 Documentos de orientación metodológica para el seguimiento a los presupuestos participativos con enfoque de género.</t>
  </si>
  <si>
    <t>4.1.16 Asistencia a las Secretarías Técnicas de las instancias de participación para alcanzar la paridad</t>
  </si>
  <si>
    <t>4.1.17 Escuela de formación politica a mujeres en sus diversidades.</t>
  </si>
  <si>
    <t>4.1.18 Asistencia técnica para promover presupuestos participativos y sensibles al género</t>
  </si>
  <si>
    <t>4.1.19 Veeduría ciudadana de mujeres para el seguimiento a la garantía de sus derechos</t>
  </si>
  <si>
    <t>4.1.20 Modelo colaborativo de participación con enfoques de género poblacional - diferencial</t>
  </si>
  <si>
    <t>5.1.1 Estudio de análisis de la demanda turística y de las condiciones de participación de las mujeres en sus diferencias y diversidad en el turismo</t>
  </si>
  <si>
    <t>Instituto Distrital de Turismo IDT</t>
  </si>
  <si>
    <t>5.1.2 Reporte de caracterización de empleos generados por el sector turístico de Bogotá y de las condiciones de las mujeres en sus diferencias y diversidad en estos.</t>
  </si>
  <si>
    <t>5.1.3 Acompañamiento técnico desde el enfoque de género a mujeres vendedoras informales en sus diferencias y diversidad en proceso de emprendimiento y/o fortalecimiento empresarial con enfoques de género y diferencial.</t>
  </si>
  <si>
    <t>Instituto para la economía social IPES</t>
  </si>
  <si>
    <t>5.1.4 Procesos de formación a mujeres vendedoras informales en sus diferencias y diversidad acorde con los requerimientos del mercado laboral.</t>
  </si>
  <si>
    <t>5.1.5 Ferias para el fortalecimiento y comercialización de productos de las mujeres en sus diferencias y diversidad vendedoras informales.</t>
  </si>
  <si>
    <t>5.1.6 Mujeres vendedoras informales identificadas acorde a su nivel de vulnerabilidad entendimiento económico y social.</t>
  </si>
  <si>
    <t>5.1.7 Campañas para el reconocimiento económico social y cultural del trabajo doméstico no remunerado en el Distrito Capital.</t>
  </si>
  <si>
    <t>5.1.8 Jornadas de socialización atención y orientación de la agencia pública de empleo para mujeres en las diferentes localidades a partir del enfoque de género y enfoque de derechos de las mujeres.</t>
  </si>
  <si>
    <t>5.1.9 Mujeres en sus diferencias y diversidad vinculadas en procesos de intermediación laboral</t>
  </si>
  <si>
    <t>5.1.10 Procesos de formación alistamiento financiero y asistencia técnica desde el enfoque de género a mujeres emprendedoras en sus diferencias y diversidad del Distrito Capital favoreciendo su inclusión y sostenibilidad implementados.</t>
  </si>
  <si>
    <t>5.1.11 Acompañamiento y orientación para adquisición de los productos financieros que le permitan fortalecer la unidad productiva dirigido a población con enfoques de género y diferencial promoviendo su inclusión en el Distrito Capital.</t>
  </si>
  <si>
    <t>5.1.12 Estrategia de vinculación a eventos de intermediación y comercialización empresarial de las unidades productivas de mujeres en sus diferencias y diversidad que generen competitividad y sostenibilidad</t>
  </si>
  <si>
    <t>5.1.13 Ferias para el fortalecimiento y comercialización de productos de las mujeres campesinas y rurales. (Mercados campesinos)</t>
  </si>
  <si>
    <t>5.1.14 Servicios de asistencia social ambiental productiva y comercial a las unidades productivas de mujeres campesinas y rurales con enfoques de género y diferencial.</t>
  </si>
  <si>
    <t>5.1.15 Servicios de asistencia técnica y acompañamiento para el acceso y permanencia en programas de manejo de las finanzas personales y de ahorro programado para mujeres en sus diferencias y diversidad</t>
  </si>
  <si>
    <t>5.1.16 Lineamientos técnicos para la lectura de la feminización de la pobreza en los diferentes ciclos de vida</t>
  </si>
  <si>
    <t>5.1.18 Base de Datos Mujeres vendedoras de la Lotería de Bogotá</t>
  </si>
  <si>
    <t>5.1.21 Estudio de identificación de brechas de acceso al mercado laboral sobre las mujeres con una sección para mujeres víctimas de violencias en el marco de cumplimiento del Decreto 2733 de 2012</t>
  </si>
  <si>
    <t>5.1.22 Mujeres beneficiadas con programas de estímulos y apoyo de emprendimientos económicos.</t>
  </si>
  <si>
    <t>5.1.23 Estrategias de difusión del Decreto 2733 del 2012 con empresas del sector privado para la vinculación laboral de mujeres víctimas de violencias.</t>
  </si>
  <si>
    <t>5.1.24 Mujeres en sus diferencias y diversidad viculadas a procesos de formación para el trabajo y cierre de brechas.</t>
  </si>
  <si>
    <t>5.1.25 Contenidos para el desarrollo de capacidades socioemocionalestécnicas y digitales de las mujeres en toda su diversidad</t>
  </si>
  <si>
    <t>5.1.26 Estrategia para el desarrollo de capacidades socioemocionales y técnicas de las mujeres en toda su diversidad para su emprendimiento y empleabilidad.</t>
  </si>
  <si>
    <t>5.1.27 Acompañamiento por el servicio Tropa Social de hogares con jefaturas femeninas en pobreza evidente</t>
  </si>
  <si>
    <t>6.1.2 Jornadas de orientación e información en aseguramiento en salud a las mujeres (procesos de afiliación portabilidad movilidad y traslado de EPS)</t>
  </si>
  <si>
    <t>6.1.3 Proyectos con enfoques diferencial y de género formulados para fortalecer la participación social y la inclusión en salud</t>
  </si>
  <si>
    <t>6.1.7 Acciones poblacionales y colectivas dirigidas a la intervención de eventos de interés en salud pública en el marco de los derechos de las mujeres género y diferencial.</t>
  </si>
  <si>
    <t>6.1.8 Servicios Integrales de Salud para Mujeres</t>
  </si>
  <si>
    <t>6.1.9 Niñas niños adolescentes y jóvenes con sensibilización e información en derechos sexuales y derechos reproductivos con enfoque de género.</t>
  </si>
  <si>
    <t>6.2.1 Estrategia de Dignidad Menstrual para las mujeres y personas con experiencia menstrual habitantes de calle.</t>
  </si>
  <si>
    <t>6.2.2. Estrategia intersectorial para el cuidado menstrual</t>
  </si>
  <si>
    <t>7.1.1 Estrategias pedagógicas implementadas que promuevan la educación integral en sexualidad de niños niñas adolescentes y jóvenes para el fortalecimiento pedagógico de las instituciones educativas distritales desde los enfoques diferencial de derechos de las mujeres y de género</t>
  </si>
  <si>
    <t>7.1.2 Estrategias educativas flexibles implementadas para las mujeres de la ciudad en sus diferencias y diversidad</t>
  </si>
  <si>
    <t>7.1.3 Estrategia de desarrollo y fortalecimiento de capacidades psicoemocionales</t>
  </si>
  <si>
    <t>7.1.4 Actualización del modelo pedagógico con enfoques de género diferencial y de derechos.</t>
  </si>
  <si>
    <t>7.1.5 Atención Integral (psicosocial educación capacitación etc.) dirigida a las mujeres privadas de la libertad en la Cárcel Distrital</t>
  </si>
  <si>
    <t>7.1.6 Servicio de formación en los derechos de las mujeres para el desarrollo de capacidades a través del uso de Herramientas TIC.</t>
  </si>
  <si>
    <t>7.1.7 Atención prioritaria a niñas adolescentes y mujeres jóvenes en los programas misionales de IDIPRON.</t>
  </si>
  <si>
    <t>7.1.8 Acciones de acompañamiento realizadas en las instituciones educativas oficiales para el fortalecimiento de la cátedra de paz con enfoques de género y derechos de las mujeres.</t>
  </si>
  <si>
    <t>7.1.9 Acciones de acompañamiento realizadas en las instituciones educativas oficiales para el fortalecimiento de los planes de convivencia escolar con enfoques de género y derechos de las mujeres.</t>
  </si>
  <si>
    <t>8.1.1 Estímulos otorgados a las mujeres en sus diferencias y diversidad que busquen una transformación cultural promoción de sus derechos y reducción de brechas que las excluye limita y discrimina</t>
  </si>
  <si>
    <t>8.1.2 Procesos de formación artística para las mujeres en sus diferencias y diversidad con propuestas artísticas y culturales que adelanta el IDARTES.</t>
  </si>
  <si>
    <t>8.1.3 Procesos de circulación artística para las mujeres en sus diferencias y diversidad con propuestas artísticas y culturales que adelanta el IDARTES.</t>
  </si>
  <si>
    <t>8.1.4 Procesos de creación artística para las mujeres en sus diferencias y diversidad con propuestas artísticas y culturales que adelanta el IDARTES.</t>
  </si>
  <si>
    <t>8.1.5 Procesos de apropiación artística para las mujeres en sus diferencias y diversidad con propuestas artísticas y culturales que adelanta el IDARTES.</t>
  </si>
  <si>
    <t>8.1.6 Artistas formadoras vinculadas a los proyectos de formación musical de la Orquesta Filarmónica de Bogotá</t>
  </si>
  <si>
    <t>8.1.7 Niñas adolescentes y mujeres atendidas en el marco de los proyectos de formación musical de la Orquesta Filarmónica de Bogotá</t>
  </si>
  <si>
    <t>8.1.8 Programas de promoción de lectura escritura y oralidad a las mujeres en sus diferencias y diversidad usuarias. (Bibliored)</t>
  </si>
  <si>
    <t>8.1.9 Estímulos para las mujeres en sus diferencias y diversidad que busquen una transformación cultural promoción de sus derechos y reducción de brechas que las excluye limita y discrimina.</t>
  </si>
  <si>
    <t>Fundación Gilberto alzate Avendaño - FUGA</t>
  </si>
  <si>
    <t>8.1.10 Programas artísticos y culturales enfocados a las mujeres en sus diferencias y diversidad</t>
  </si>
  <si>
    <t>8.1.11 Procesos de formación en emprendimiento de la economía cultural y creativa</t>
  </si>
  <si>
    <t>8.1.12 Beca de visibilización de los saberes y prácticas de mujeres portadoras del Patrimonio Cultural Inmaterial</t>
  </si>
  <si>
    <t>8.1.13Iniciativas de memoria y patrimonio con enfoque de mujer y género apoyadas en el marco de la estrategia de territorialización del Museo de Bogotá</t>
  </si>
  <si>
    <t>8.1.14 Programas de actividad física para las mujeres en los ámbitos comunitarios e institucionales que fortalezcan su participación promuevan el goce del tiempo libre la apropiación de hábitos saludables la promoción de la salud mental y la prevención de violencias basadas en género por medio de la actividad física .</t>
  </si>
  <si>
    <t>8.1.15 Fortalecimiento a los grupos y colectivos de mujeres a través de la participación en las jornadas de capacitación de formación deportiva que incorpore los enfoques de género derechos de las mujeres y nuevas masculinidades.</t>
  </si>
  <si>
    <t>8.1.16 Participación de mujeres en el registro de Bogotá en las etapas de tecnificación y rendimiento del sector deportivo convencional y paralímpico.</t>
  </si>
  <si>
    <t>9.1.1 Planes de Gestión Social formulados en los procesos misionales de Mejoramiento de Barrios Mejoramiento de Vivienda Urbanizaciones y Titulación de Predios y Reasentamientos Humanos que incluyan la participación incidente de las mujeres desde los enfoques de género derechos y/o diferencial.</t>
  </si>
  <si>
    <t>Caja de vivienda Popular</t>
  </si>
  <si>
    <t>9.1.2 Incentivos para organizaciones de mujeres y mujeres diversas que aporten al mejoramiento del entorno desde la innovación social.</t>
  </si>
  <si>
    <t>9.1.3 Capacitaciones en programas para el desarrollo de capacidades y habilidades para mujeres diversas en temas de construccion y mantenimiento de las condiciones de habitabilidad de sus viviendas y entornos</t>
  </si>
  <si>
    <t>9.1.4 Mujeres que participan en actividades del componente social en el territorio en los proyectos priorizados por la Empresa de Renovación y Desarrollo Urbano incorporando el enfoques de género derechos y diferencial</t>
  </si>
  <si>
    <t>9.1.5 Caminatas ecológicas con enfoque de género y diferencial</t>
  </si>
  <si>
    <t>9.1.6 Procesos de formación ambiental con enfoques de género y diferencial</t>
  </si>
  <si>
    <t>9.1.7 Semillero de Investigación Género protección y bienestar animal</t>
  </si>
  <si>
    <t>9.1.8 Subsidios en la modalidad de vivienda nueva o usada para familias vulnerables con jefatura femenina personas con discapacidad victimas del conflicto armado población étnica y adultos mayores.</t>
  </si>
  <si>
    <t>9.1.9 Intervenciones urbanas enfocadas en una mejor iluminación mejores andenes parques más seguros y otros espacios urbanos en áreas de alta incidencia de violencia sexual.</t>
  </si>
  <si>
    <t>9.1.10 Documento ajustado de POT con enfoque de género y diferencial.</t>
  </si>
  <si>
    <t>9.1.11 Socialización de la formulación y reglamentación del POT ante los diversos colectivos y organizaciones sociales de mujeres</t>
  </si>
  <si>
    <t>9.1.12 Reglamentación del POT según el enfoque de género y diferencial que se determine en el POT.</t>
  </si>
  <si>
    <t>9.1.13 Seguimiento y evaluación a la implementación del POT con el fin de garantizar que las políticas programas y normas del POT se desarrollen con enfoque de género y diferencial.</t>
  </si>
  <si>
    <t>10.1.1 Manual estratégico de comunicaciones con lineamientos para la inclusión de los enfoques de género diferencial y de derechos de las mujeres en las piezas comunicacionales y campañas distritales diseñado y socializado</t>
  </si>
  <si>
    <t>10.1.2 Estrategias de promoción del uso de la bicicleta enfocadas en el aumento del uso de la bicicleta por parte de las mujeres.</t>
  </si>
  <si>
    <t>10.1.3 Procesos de cualificación o fortalecimiento a agentes educativos en enfoques de derechos diferencial y de género que promuevan la trasformación de imaginarios que generan segregación y discriminación.</t>
  </si>
  <si>
    <t>10.1.4 Estrategia de cambio de imaginarios y reducción de comportamientos prácticas y actitudes machistas.</t>
  </si>
  <si>
    <t>10.1.5 Formación en derechos de las mujeres género y masculinidades alternativas dirigida a adolescentes mujeres y hombres ofensores victimas y adultas(os) redes de apoyo vinculados al sistema de responsabilidad penal adolescente</t>
  </si>
  <si>
    <t>10.1.6 Operación del Modelo de atención de las Casas de Igualdad de Oportunidades para las Mujeres en las 20 localidades</t>
  </si>
  <si>
    <t>10.1.7 Formación a las y los miembros de organismos de seguridad en líneas transversales de enfoque de género prevención de violencias y construcción de masculinidades alternativa en el marco del plan estrategico de formación a miembros de organismos de seguridad</t>
  </si>
  <si>
    <t>10.1.8Jornadas pedagógicas sobre Código Nacional de Seguridad y Convivencia Ciudadana con enfoque de género.</t>
  </si>
  <si>
    <t>10.1.9 Estrategia de reducción del gasto en transporte de los hogares con jefatura femenina para que de no supere el 15% de sus ingresos</t>
  </si>
  <si>
    <t>10.1.10 Desarrollo de un capítulo sobre mujeres lesbianas bisexuales y transgénero en el estudio sobre la situación de derechos humanos de las personas de los sectores LGBTI.</t>
  </si>
  <si>
    <t>10.1.11 Estrategia de cultura ciudadana para la prevención de violencia de género la promoción de masculinidades cuidadoras y eliminación del machismo.</t>
  </si>
  <si>
    <t>10.1.12 Protocolo para estrategias de transformación cultural dirigidas a promover cambios voluntarios para una ciudad incluyente equitativa y libre de machismo y de violencias de género.</t>
  </si>
  <si>
    <t>producto terminado</t>
  </si>
  <si>
    <t>10.1.13 Encuentros anuales diseñados e implementados con gestantes frente a los derechos de las mujeres</t>
  </si>
  <si>
    <t>10.1.15 Estrategia de comunicaciones con enfoque de género y de derechos para la transformación cultural y el cambio social.</t>
  </si>
  <si>
    <t>10.1.16 Contenido informativo dirigido a ciudadanos y ciudadanas sobre los derechos de las mujeres y oferta de servicios para su garantía en Bogotá</t>
  </si>
  <si>
    <t>10.1.17 Estrategias de transformación de imaginarios y representaciones y estereotipos de discriminación con enfoque diferencial y de género</t>
  </si>
  <si>
    <t>10.1.18 Talleres relacionados con el fortalecimiento del enfoque de género y derechos de las mujeres para personas mayores.</t>
  </si>
  <si>
    <t>11.1.1. Documento de lineamientos técnicos para la implementación del Sistema Distrital de Cuidado.</t>
  </si>
  <si>
    <t>11.1.2. Documento de lineamientos para la formulación de las bases del Sistema Distrital de Cuidado.</t>
  </si>
  <si>
    <t>11.1.3. Coordinación y articulación con entidades del nivel distrital para la implementación del Sistema Distrital de Cuidado.</t>
  </si>
  <si>
    <t>11.1.4. Estrategia para la adecuación de infraestructura de manzanas de cuidado</t>
  </si>
  <si>
    <t>11.1.5. Estrategia para la implementación de unidades móviles</t>
  </si>
  <si>
    <t>11.1.6.Estrategia de cuidado a cuidadoras</t>
  </si>
  <si>
    <t>11.1.7.Documento de estrategia de transformación cultural</t>
  </si>
  <si>
    <t>11.1.8.Implementación de la estrategia de transformación cultural</t>
  </si>
  <si>
    <t>11.1.9 Estrategia de participación con enfoque de género en el sistema distrital del cuidado.</t>
  </si>
  <si>
    <t>11.1.10 Implementar una estrategia de capacitación y formación con enfoque de género sobre temas asociados a movilidad.</t>
  </si>
  <si>
    <t>11.1.11Actividades y/o espacios de participación colaborativa para la generación y apropiación de hábitos de cuidado y protección de la mujer en espacio público en el centro de la ciudad.</t>
  </si>
  <si>
    <t>11.1.12 Estrategia de territorios cuidadores implementada en las localidades del distrito</t>
  </si>
  <si>
    <t>11.1.13 Estrategia territorial para cuidadoras de personas con discapacidad</t>
  </si>
  <si>
    <t>11.1.14 Servicio "Arte de cuidarte" en las unidades operativas</t>
  </si>
  <si>
    <t>11.1.15 Apoyo alimentario articulado a la estrategia de nutrición alimentación y salud basada en "1000 días de oportunidades para la vida” para mujeres gestantes lactantes niñas y niños menores de 2 años.</t>
  </si>
  <si>
    <t>11.1.16 Apoyos humanitarios entregados con enfoque de género para atender emergencias sociales.</t>
  </si>
  <si>
    <t>11.1.17 Estratégia territorial integral social -ETIS - para la gestión del territorio con el involucramiento de sus actores institucionales sociales y comunitarios implementada</t>
  </si>
  <si>
    <t>Movilidad</t>
  </si>
  <si>
    <t>1.1.1 Pirámide de tecnologías de cero y bajas emisiones para Bogotá región</t>
  </si>
  <si>
    <t>1.1.3. Etiquetado Vehícular Ambiental (EVA) para Bogotá Región</t>
  </si>
  <si>
    <t>1.1.4 Proyectos de ciclologística y otros vehículos cero emisiones</t>
  </si>
  <si>
    <t>1.5.1 Desincentivos tributarios para los taxis más antiguos</t>
  </si>
  <si>
    <t>1.5.2 Consolidación del fondo de renovación de taxis por tecnologías cero emisiones</t>
  </si>
  <si>
    <t>1.5.3 Restricciones de circulación con criterios ambientales para los taxis de Bogotá</t>
  </si>
  <si>
    <t>1.5.4 Liberación tarifaria para taxis en Bogotá</t>
  </si>
  <si>
    <t>1.5.5 Zonas amarillas preferenciales para taxis cero emisiones de Bogotá</t>
  </si>
  <si>
    <t>1.6.3. Procesos de selección con criterios diferenciales para vehículos cero emisiones</t>
  </si>
  <si>
    <t>1.7.1 Plataforma básica de registro para triciclos o tricimóviles de cero emisiones autorizados</t>
  </si>
  <si>
    <t>1.8.1 Estrategia de conocimiento en la movilidad escolar eléctrica</t>
  </si>
  <si>
    <t>2.2.2 Comisión intersectorial de transición energética en el transporte</t>
  </si>
  <si>
    <t>Dirección de Inteligencia para la Movilidad</t>
  </si>
  <si>
    <t>4.1.1 Consolidación de la red de estaciones de recarga de vehículos eléctricos en vía y fuera de vía</t>
  </si>
  <si>
    <t>4.1.2. Descuento en tributo distrital para desarrollo de infraestructura de recarga</t>
  </si>
  <si>
    <t>4.1.3. Proyecto de ley para la eliminación del IVA al servicio de recarga para vehículos eléctricos</t>
  </si>
  <si>
    <t>4.1.4. Reglamentación de interoperabilidad de la infraestructura de recarga</t>
  </si>
  <si>
    <t>abenitezm@movilidadbogota.gov.co</t>
  </si>
  <si>
    <t>Migrantes</t>
  </si>
  <si>
    <t>1.1.1. Lineamiento para la transversalización del enfoque de género en los servicios de la administración distrital ofertados a la población migrante internacional</t>
  </si>
  <si>
    <t>1.1.2. Protocolo para la estandarización y ampliación de la categoría que permita el registro e identificación en los sistemas de Información de las personas migrantes internacionales beneficiados por la oferta del sector Cultura Recreación y Deporte.</t>
  </si>
  <si>
    <t>Secretaria de Cultura Recreacion y Deporte</t>
  </si>
  <si>
    <t>1.1.3. Reporte periódico de personas migrantes internacionales que acceden a la oferta del sector Cultura Recreación y Deporte.</t>
  </si>
  <si>
    <t>1.1.4. Presencia de la estrategia integral para la atención de la población migrante internacional (Estrategia Intégrate) en operación aprovechando la existencia de la Red de Centros de Atención Distrital Especializados SuperCADE y/o CADE en el territorio de la ciudad capital.</t>
  </si>
  <si>
    <t>1.1.5. Caracterización de la población migrante internacional que acude a la Red de Centros de Atención Distrital Especializados por medio de los diferentes canales liderados por la Subsecretaría de Servicio a la Ciudadanía</t>
  </si>
  <si>
    <t>1.1.6. Acciones de relacionamiento internacional para apoyar la acogida e inclusión de la población migrante internacional en el Distrito Capital.</t>
  </si>
  <si>
    <t>1.1.7. Atención a la población migrante internacional procedente de Venezuela que solicita los servicios de la Alta Consejería de Paz Víctimas y Reconciliación y cumple con los requisitos establecidos en la Ley 1448 de 2011.</t>
  </si>
  <si>
    <t>1.1.8. Mecanismo de validación de identidad en el registro electrónico de la plataforma de Gobierno Abierto de Bogotá para la población migrante internacional que acceda a la oferta de servicios que ofrecen las entidades del Distrito Capital</t>
  </si>
  <si>
    <t>1.1.9. Boletín de caracterización de la situación de salud de la población migrante internacional en Bogotá D.C.</t>
  </si>
  <si>
    <t>1.1.10 . Asistencias técnicas a las Subredes Integradas de Servicios de Salud (SISS) con énfasis en derechos de atención de la población migrante internacional.</t>
  </si>
  <si>
    <t>1.1.11. Asistencias técnicas a las Entidades Administradoras de Planes de Beneficios --EAPB-- autorizadas para operar en el Distrito Capital con énfasis en derechos de atención de la población migrante internacional</t>
  </si>
  <si>
    <t>1.1.12. Orientación e información en salud con enfoque poblacional diferencial y de género a población migrante internacional.</t>
  </si>
  <si>
    <t>1.1.13 Piezas comunicativas transmitidas a funcionarios servidores y colaboradores de la Unidad Administrativa Especial de Rehabilitación y Mantenimiento Vial para la atención de la Población Migrante Internacional.</t>
  </si>
  <si>
    <t>1.1.14 Jornadas de sensibilización a: funcionarios servidores y colaboradores de la Unidad Administrativa Especial de Rehabilitación y Mantenimiento Vial para la atención de la Población Migrante Internacional.</t>
  </si>
  <si>
    <t>1.1.15 Informe de caracterización de la población migrante internacional que accede al portafolio de trámites y servicios de la Secretaría Distrital de Movilidad</t>
  </si>
  <si>
    <t>1.1.17. Documento con los lineamientos para la incorporación del enfoque poblacional diferencial relacionado con la población migrante internacional en los procesos de generación de la información y gestión del conocimiento derivados de los diferentes registros administrativos y operaciones estadísticas del Distrito Capital para ser implementado en el marco del Plan Estadístico Distrital (PED)</t>
  </si>
  <si>
    <t>1.1.18. Lineamientos para la efectiva aplicación del enfoque de derechos humanos en la entrega de bienes y servicios a la Población Migrante Internacional en Bogotá</t>
  </si>
  <si>
    <t>1.1.19. Asistencias técnicas prestadas a los Comités Locales de Derechos Humanos para la efectiva aplicación del enfoque de derechos humanos en la entrega de bienes y servicios a la Población Migrante Internacional en Bogotá y en el marco de la garantía de derechos.</t>
  </si>
  <si>
    <t>1.1.20. Tablero de control que consolida y brinda información oportuna y validada relativa a la Población Migrante Internacional en el Distrito Capital</t>
  </si>
  <si>
    <t>2.1.1. Atenciones jurídicas psicológicas y de trabajo social a mujeres migrantes internacionales que realizan actividades sexuales pagadas ASP desde la Estrategia Casa de Todas.</t>
  </si>
  <si>
    <t>2.1.3. Alianzas de cooperación para promover el mejoramiento de la calidad de vida de la población migrante internacional</t>
  </si>
  <si>
    <t>2.1.4 . Atención a personas migrantes internacionales en los programas recreo-deportivos</t>
  </si>
  <si>
    <t>Instituto Distrital de Recreación y Deportes</t>
  </si>
  <si>
    <t>2.1.5 Estrategia para la orientacion y acompañamiento en la ruta de esquemas financieros de vivienda para las personas pertenecientes a la población migrante internacional con ingresos de hasta 4 SMMLV</t>
  </si>
  <si>
    <t>2.1.6. Atención a personas pertenecientes a la población migrante internacional vinculadas efectivamente a la atención integral del Distrito por medio del servicio para la integración y los derechos del migrante refugiado y retornado</t>
  </si>
  <si>
    <t>2.1.7. Atención a las personas con discapacidad sus familias y cuidadoras(es) migrantes internacionales que cuenten con Permiso Especial de Permanencia (PEP) y/o Permiso por Protección Temporal (PPT) a través de los servicios sociales de la Subdirección para la Discapacidad</t>
  </si>
  <si>
    <t>2.1.9. Apoyo alimentario para niñas niños adolescentes jóvenes personas adultas y mayores migrantes internacionales en inseguridad alimentaria moderada y severa.</t>
  </si>
  <si>
    <t>2.1.10. Atención en los servicios sociales de la Subdirección para la Juventud a jóvenes migrantes internacionales.</t>
  </si>
  <si>
    <t>2.1.11. Atenciones a través de los servicios sociales de la Subdirección para Asuntos LGBTI a personas de la población migrante internacional de los sectores LGBTI y con otras orientaciones sexuales identidades de género y expresiones de identidad de género.</t>
  </si>
  <si>
    <t>2.2.1. Atenciones a las niñas niños adolescentes y jóvenes pertenecientes a la población migrante internacional que aceptan la oferta de servicios institucional del IDIPRON.</t>
  </si>
  <si>
    <t>2.2.2. Atención integral a niñas y niños perteneciente a la población migrante internacional que han recibido medidas de restablecimiento de derechos en los Centros Proteger.</t>
  </si>
  <si>
    <t>2.2.3. Acompañamiento a familias pertenecientes a la población migrante internacional vinculadas a procesos administrativos de restablecimiento de derechos (PARD) con las que se desarrolla intervención y acompañamiento en los Centros Proteger.</t>
  </si>
  <si>
    <t>2.2.4. . Atención para personas gestantes lactantes niñas niños y adolescentes migrantes internacionales en los servicios y estrategias de la Subdirección para la Infancia de la SDIS.</t>
  </si>
  <si>
    <t>2.2.5. Equipos extramurales para la gestión y promoción de la vacunación en población que reside en Bogotá (incluye población migrante internacional).</t>
  </si>
  <si>
    <t>2.2.6. Población Migrante Internacional afiliada al Sistema General de Seguridad Social en Salud-SGSSS.</t>
  </si>
  <si>
    <t>2.2.7. Acciones colectivas de salud dirigidas a la población migrante internacional en los entornos cuidadores en el marco de la Gestión de la Salud Pública - GSP y el Plan de Salud Pública en Intervenciones Colectivas- PSPIC.</t>
  </si>
  <si>
    <t>2.2.8. Atenciones en salud mediante la estrategia de atención en casa a población migrante internacional.</t>
  </si>
  <si>
    <t>2.2.9. Jornadas de promoción de la afiliación al Sistema General de Seguridad Social en Salud -- SGSSS- orientadas a la población migrante internacional</t>
  </si>
  <si>
    <t>2.2.10. Jornadas de socialización dirigidas a la población migrante internacional sobre los programas de fomento al acceso y permanencia en la educación superior en el Distrito.</t>
  </si>
  <si>
    <t>Agencia Distrital para la Educación Superior la Ciiencia y la Tecnología</t>
  </si>
  <si>
    <t>2.2.11. Jornadas de difusión y sensibilización del marco normativo en función de eliminar posibles barreras de acceso y permanencia para la población migrante internacional en el Sistema Educativo Oficial</t>
  </si>
  <si>
    <t>2.2.12. Jornadas de socialización de la oferta educativa identificación y caracterización de la población migrante Internacional desescolarizada por medio de la Estrategia de Búsqueda Activa y todos sus componentes</t>
  </si>
  <si>
    <t>3.1.1. Socialización de información para la creación de una cultura ciudadana el fomento a la sana convivencia y la reducción de delitos asociados a la discriminación (xenofobia) en los sectores priorizados.</t>
  </si>
  <si>
    <t>Secretaría Distrital de Seguridad Convivencia yJusticia</t>
  </si>
  <si>
    <t>3.1.2. Fortalecimiento de organizaciones sociales y comunitarias que trabajan con población migrante internacional para el ejercicio del derecho a la participación.</t>
  </si>
  <si>
    <t>P3.1.3. Fortalecimiento de capacidades y herramientas organizacionales de las Juntas de Acción Comunal para la comprensión del fenómeno migratorio la integración y cohesión social.</t>
  </si>
  <si>
    <t>3.1.4. Parques y/o escenarios administrados por el IDRD facilitados a las organizaciones pertenecientes a la población migrante internacional a partir de las solicitudes recibidas.</t>
  </si>
  <si>
    <t>3.1.5. Actividades de sensibilización con las organizaciones de la población migrante internacional a quienes se brinde el préstamo de parques y escenarios enfocadas en promover su uso adecuado</t>
  </si>
  <si>
    <t>3.1.7. Instituciones Educativas Distritales sensibilizadas en prevención de la xenofobia exclusión o estigmatización en la Instituciones Educativas Distritales.</t>
  </si>
  <si>
    <t>3.1.8. Acompañamiento técnico y pedagógico en pedagogías de las migraciones a Instituciones Educativas Distritales focalizadas.</t>
  </si>
  <si>
    <t>3.1.9. Contenidos de formación que incentiven la acogida e inclusión de la Población Migrante Internacional en Bogotá D.C.</t>
  </si>
  <si>
    <t>LGBTI</t>
  </si>
  <si>
    <t>1.1.1 Lineamiento tecnico que incorpore el enfoque diferencial por orientación sexual e identidad de género para la prestación de servicios psicosociales de la SDIS.</t>
  </si>
  <si>
    <t>1.1.2 Modelo de inclusión social y transversalización que permita la vinculación de personas de los sectores sociales LGBTI en vulnerabilidad a la oferta de servicios sociales de la SDIS formulado y en implementacion</t>
  </si>
  <si>
    <t>1.1.3 Procesos de sensibilización y cualificación en todos los servicios de primera infancia infancia y adolescencia con enfoque diferencial por orientación sexual e identidad de género para la vivencia de la sexualidad de una manera libre y autónoma en niñas niños y adolescentes</t>
  </si>
  <si>
    <t>1.1.4 Procesos de sensibilización en enfoque diferencial por orientación sexual e identidad de género dirigidos a los equipos territoriales de la Subdirección para la Vejez para la eliminación de barreras de acceso y permanencia de las personas de los sectores LGBTI.</t>
  </si>
  <si>
    <t>1.1.5 Informes sobre la implementación del enfoque diferencial bajo las variables de orientación sexual e identidad de género en las modalidades de atención día y noche para personas habitantes de calle y en alto riesgo de estarlo de 29 años en adelante.</t>
  </si>
  <si>
    <t>1.1.6 Encuentros de experiencias de vida LGBTI sobre envejecimiento y vejez para el fortalecimiento de la prestación de los servicios a las personas mayores de los sectores LGBTI</t>
  </si>
  <si>
    <t>1.1.7 Sensibilización en enfoque diferencial por orientación sexual e identidad de género dirigida al talento humano del proyecto para la eliminación de barreras de acceso y permanencia de las personas de los sectores LGBTI en los servicios de discapacidad.</t>
  </si>
  <si>
    <t>1.1.10 Estrategia de sensibilización y apropiación de la politica lgbti en las entidades y organismos distritales</t>
  </si>
  <si>
    <t>DASCD</t>
  </si>
  <si>
    <t>1.1.11 Módulo de políticas públicas integrado en el curso ingreso al servicio público
 para el fortalecimiento sensibilización y apropiaciónde la PPLGBTI en las Entidades y Organismos Distritales</t>
  </si>
  <si>
    <t>1.1.12 Modelo de atención dirigido a personas pertenecientes a los sectores sociales LGBTI que hacen parte de la comunidad beneficiaria del IDIPRON diseñado e implementado en consonancia con los enfoques de la Política Pública Distrital LGBTI.</t>
  </si>
  <si>
    <t>1.1.13 Módulo de capacitación a servidoras y servidores públicos para generar capacidades en la incorporación de los enfoques de la política LGBTI.</t>
  </si>
  <si>
    <t>1.2.1. Nuevos CAIDSG puestos en funcionamiento para la atención integral intersectorial y transversal de personas de los sectores sociales LGBTI sus familias y redes de apoyo</t>
  </si>
  <si>
    <t>1.2.2.Estrategias de fortalecimiento a los Centros de atención LGBTI existentes en constante proceso de evaluación seguimiento y mejora.</t>
  </si>
  <si>
    <t>1.2.3. Vinculación a procesos comunitarios y de construcción de redes de afecto y apoyo de personas de los sectores LGBTI</t>
  </si>
  <si>
    <t>1.2.4 Atención a personas de los Sectores LGBTI en actividades y procesos de formación y cualificación en la modalidad desarrollo de capacidades y generación de oportunidades.</t>
  </si>
  <si>
    <t>1.2.5.Atención a personas de los sectores LGBTI desde los servicios por emergencia social</t>
  </si>
  <si>
    <t>1.2.6 Prestación de servicios sociales a hogares pobres identificados con integrantes de los sectores LGBTI para mejorar su calidad de vida y el acceso a oportunidades.</t>
  </si>
  <si>
    <t>1.2.7 Atención especializada a personas mayores de 60 años de los sectores LGBTI en fragilidad social que requieran el servicio de CuidadoTransitorio</t>
  </si>
  <si>
    <t>1.2.8 Atención de personas habitantes de calle adultas de 29 años en adelante pertenecientes a los sectores sociales LGBTI a través de la vinculación a la estrategia móvil de abordaje en calle para el mojoramiento de sus condiciones de vida</t>
  </si>
  <si>
    <t>1.2.9 Servicio Social Centro día con enfoque de género y diferencial para las personas mayores de los sectores LGBTI</t>
  </si>
  <si>
    <t>1.2.10 Atención a personas con discapacidad de los sectores sociales LGBTI desde sus capacidades diferenciales y sus redes familiares.</t>
  </si>
  <si>
    <t>1.2.11 Vinculación a la oferta de servicios de prevención de la maternidad y paternidad temprana y promoción de los derechos sexuales y los derechos reproductivos a los jóvenes de los sectores LGBTI</t>
  </si>
  <si>
    <t>1.2.12 Estrategia de Orientación Socioocupacional que vincula a los Jóvenes de los sectores LGBTI a la oferta de los servicios de la subdirección para la juventud de la SDIS para facilitar su inclusión socio laboral.</t>
  </si>
  <si>
    <t>1.2.13 Hogares/Familias con integrantes LGBTI vinculadas en la Estrategía/Servicio Construyendo Autonomía Alimentaria con seguimiento</t>
  </si>
  <si>
    <t>1.2.14 Capacitación a la población vulnerable de los sectores Sociales LGTBI con ingresos de hasta 4 SMMLV en el programa educación e inclusión financiera para la adquisición de vivienda.</t>
  </si>
  <si>
    <t>1.2.15 Ruta de atención a personas de los sectores LGBTI mayores de 29 años en riesgo de habitar la calle para mejorar sus condiciones de vida.</t>
  </si>
  <si>
    <t>1.2.16 Apoyos alimentarios para personas de los sectores LGBTI en inseguridad alimentaria</t>
  </si>
  <si>
    <t>1.2.17 Atención desde los servicios sociales de la Subdirección para Asuntos LGBTI y su estrategia territorial a personas de los sectores LGBTI sus familias y redes de apoyo</t>
  </si>
  <si>
    <t>1.3.1 Estrategia para el fortalecimiento de emprendimientos de las personas de los sectores LGBTI con enfoque diferencial y territorial a partir de las iniciativas identificadas de estos sectores sociales
 en el IPES.</t>
  </si>
  <si>
    <t>1.3.2 Producto turístico que fortalezca negocios y emprendimientos dirigidos a personas LGBTI que llegan a la ciudad así como los distritos diversos para su reconocimiento como destinos emblemáticos de Bogotá y la promoción del producto revisando periódicamente su actualización.</t>
  </si>
  <si>
    <t>Instituto Distrital de Turismo -IDT</t>
  </si>
  <si>
    <t>1.3.3 Guía de Turismo LGBTI resaltando particularmente los servicios turísticos con enfoque diferencial comercios y establecimientos con vocación turística.</t>
  </si>
  <si>
    <t xml:space="preserve">Este producto se realizo en durante la vigencia 2022 si se requieren actualizaciones se implementarían por medio de un proyecto de inversión. </t>
  </si>
  <si>
    <t>1.3.4 Inclusión de iniciativas productivas de los sectores sociales LGBTI conexas a la cadena de valor del turismo a la Ruta de la Productividad del IDT</t>
  </si>
  <si>
    <t>1.3.5 Inclusión laboral a través del acceso a la ruta de empleo para las personas de los sectores LGBTI.</t>
  </si>
  <si>
    <t>1.3.6 Formación en habilidades para el trabajo (blandas transversales y/o laborales) que amplíe las posibilidades de inserción laboral de las personas de los sectores LGBTI (con énfasis en personas trans no binarias y mujeres lesbianas y bisexuales).</t>
  </si>
  <si>
    <t>1.3.7 Emprendimientos y negocios de las personas de los sectores LGBTI fortalecidos con programas de emprendiemiento</t>
  </si>
  <si>
    <t>1.3.8 Formación en habilidades financieras dirigido a personas negocios y/o emprendimientos de los sectores LGBTI.</t>
  </si>
  <si>
    <t>1.3.9 Transferencias monetarias condicionadas entregadas a población de los sectores LGBTI en vulnerabilidad social y personas que ejercen cuidado a personas en condiciones de discapacidad.</t>
  </si>
  <si>
    <t>1.3.10 Participación en la oferta de las casas de la juventud generando apropiación del espacio sin situaciones de discriminación y fortaleciendo el tejido social de los y las jóvenes de los sectores LGBTI.</t>
  </si>
  <si>
    <t>1.3.11 Talleres de cambio cultural “Reconstruyendo el cuidado” con mujeres lesbianas bisexuales y transgénero</t>
  </si>
  <si>
    <t>1.3.12 Curso para cuidadoras lesbianas bisexuales y transgénero dentro de la oferta formativa de la SDMujer.</t>
  </si>
  <si>
    <t>1.3.13 Talleres de cambio cultural "a cuidar se aprende” con hombres GBT</t>
  </si>
  <si>
    <t>1.3.14 Vinculación de las personas de los sectores LGBTI a procesos de acompañamiento y fortalecimiento de capacidades para la vida en el territorio y las unidades operativas de los servicios sociales de la Subdirección para Asuntos LGBTI</t>
  </si>
  <si>
    <t>1.4.1Actualización e implementación de la estrategia ambientes laborales inclusivos en los quince sectores de la administración distrital</t>
  </si>
  <si>
    <t>1.4.2 Encuesta ambientes laborales inclusivos implementada en entidades del Distrito</t>
  </si>
  <si>
    <t>1.4.3 Jornadas de inducción y reinducción anuales realizadas en las entidades
 del Distrito para la difusión de la PPLGBTI y sus enfoques.</t>
  </si>
  <si>
    <t>1.4.4 Actividades implementadas en el marco de la Estrategia de Ambientes Laborales Inclusivos.</t>
  </si>
  <si>
    <t>1.4.5 Piezas elaboradas y difundidas de manera digital o impresa de acuerdo con los lineamientos de la estrategia Ambientes Laborales Inclusivos.</t>
  </si>
  <si>
    <t>1.4.6 Plan de trabajo para fortalecer la capacitación y promover la vinculación laboral de mujeres y hombres trans en los quince sectores de la administración distrital</t>
  </si>
  <si>
    <t>1.4.8 Apoyo tangible para la corrección del componente de nombre y/o sexo en el documento de identificación personal de personas trans para la reafirmación de la identidad y contribuir a la disminución de barreras de acceso a las oportunidades laborales</t>
  </si>
  <si>
    <t>1.5.1 Servicios de atención integral en salud para las personas de los sectores LGBTI y/o con orientaciones sexuales o identidades de género diversas</t>
  </si>
  <si>
    <t>1.5.2 Canalizacion efectiva y seguimiento de personas de los sectores LGBTI y/o con orientaciones sexuales o identidades de género diversas con diagnostico positivo para de la inmunodeficiencia humana (VIH) al programa VIH.</t>
  </si>
  <si>
    <t>1.5.3 Acciones individuales de alta externalidad y colectivas dirigidas a la promoción de la salud y gestión integral del riesgo en salud pública en el marco de los derechos de las personas de los sectores LGBTI y/o con orientaciones sexuales o identidades de género diversas teniendo en cuenta sus interseccionalidades y el modelo de salud vigente.</t>
  </si>
  <si>
    <t>1.5.4 Estrategia de Gestión técnica y administrativa para el desarrollo y organización de los servicios de salud con enfoque diferencial LGBTI.</t>
  </si>
  <si>
    <t>1.5.6 Estrategia de vigilancia en salud publica con enfoques de derecho diferencial poblacional genero y perspectiva interseccional para establecimientos asociados a las dinamicas de las personas de los sectores LGBTI.</t>
  </si>
  <si>
    <t>1.5.7 Ruta de atención integral diferencial de servicio a la ciudadania en salud para la población LGBTI formulada e implementada en las 4 SISS Subredes Integradas de Servicios en Salud Capital Salud 10 EAPB  20 IPS y Secretaria de Salud</t>
  </si>
  <si>
    <t>1.5.8 Estrategia de fortalecimiento de capacidades del talento humano en salud de la red pública y privada y actores claves del sector salud del distrito para el mejoramiento de la atenciòn en salud a personas LGBTI y/o con orientaciones sexuales o identidades de género diversas con enfoques de derechos diferencial poblacional de generoy perspectiva interseccional</t>
  </si>
  <si>
    <t>1.6.1 Diseño de la estrategia distrital de territorialización de la política pública LGBTI</t>
  </si>
  <si>
    <t>1.6.2 Implementación de la estrategia de territorialización de la política pública LGBTI en las localidades de Bogotá</t>
  </si>
  <si>
    <t>1.6.3 Identificación y caracterización de la situación de derechos de las personas de los sectores LGBTI y oferta institucional a nivel territorial.</t>
  </si>
  <si>
    <t>1.6.4 Seguimiento a la implementación de la territorialización de la Política Pública LGBTI por parte de las y los alcaldes locales para que esta llegue a las instancias y espacios más cercanos a la cotidianidad de la ciudadanía.</t>
  </si>
  <si>
    <t>1.6.5 Acciones generadas desde las alcaldías locales que incorporan los enfoques de la PPLGBTI en el marco de la ejecución de los proyectos de inversión local.</t>
  </si>
  <si>
    <t>1.6.6 Acciones de articulación de la PPLGBTI con las instancias de participación local</t>
  </si>
  <si>
    <t>2.1.1 Acompañamiento en la construcción de agendas sociales diferenciales de los sectores LGBT para la incidencia en la formulación de los Planes Distritales y locales de Desarrollo 2024-2028 y 2028-2032.</t>
  </si>
  <si>
    <t>2.1.2 Estrategia para la participación de las personas de los sectores LGBTI en presupuestos participativos</t>
  </si>
  <si>
    <t>2.1.3 Capacitaciones dirigidas a las Organizaciones Comunales y las Organizaciones de Propiedad Horizontal en las cuales se desarrollen temas de participación incidente y sin discriminación de las personas de los sectores LGBTI en las Juntas de Acción Comunal y Consejos de Administración de propiedad horizontal.</t>
  </si>
  <si>
    <t>2.1.4 Modelo de fortalecimineto de instancias de participación de los sectores LGBTI</t>
  </si>
  <si>
    <t>2.1.5 Estrategia para el fortalecimiento de organizaciones de los sectores sociales LGBTI e intercambio de experiencias e incidencia.</t>
  </si>
  <si>
    <t>2.1.6 Curso de formación en participación ciudadana y control social para la incidencia política de las personas de los sectores LGBTI.</t>
  </si>
  <si>
    <t>2.1.7 Actividades de educación ambiental realizadas desde la Secretaría Distrital de Ambiente dirigidas a personas de los sectores LGBTI</t>
  </si>
  <si>
    <t>SECRETARÍA DISTRITAL DE AMBIENTE</t>
  </si>
  <si>
    <t>2.1.8 Acciones de participación para el fortalecimiento de la visibilidad y garantía de los derechos de personas LGBTI.</t>
  </si>
  <si>
    <t>2.1.9 Estrategia anual de participación en los ciclos de los instrumentos de planeación con las personas de los sectores LGBTI (POT Plan de Desarrollo Planes Parciales Renovación Urbana Políticas Públicas etc)</t>
  </si>
  <si>
    <t>2.1.10 Estrategia participativa para el fortalecimiento de capacidades que se enfoquen en la innovación la incidencia el ejercicio de control social y la gestion territorial en el Distrito de las personas de los sectores LGBTI y/o con orientaciones sexuales o identidades de género diversas.</t>
  </si>
  <si>
    <t>3.1.1 Estrategia para el acompañamiento a actos de discriminación violencias y puesta en riesgo de derechos en razon a la OS e IG en articulación con el esquema seguimiento a denuncias distrital.</t>
  </si>
  <si>
    <t>3.1.2 Línea de atención telefónica para la orientación frente a casos de discriminación y violencia en razón OS e IG.</t>
  </si>
  <si>
    <t>3.1.3 Estrategia para la prevención de violencias y la discriminación en razón a la identidad de género y la orientación sexual al interior de las familias</t>
  </si>
  <si>
    <t>3.1.4 Estrategia para la atención en comisarias de familia con enfoque diferencial para la población LGBTI</t>
  </si>
  <si>
    <t>3.1.5 Ruta de atención integral y acceso efectivo a la justicia de la PPLGBTI diseñada y puesta en ejecución.</t>
  </si>
  <si>
    <t>3.1.6 Estrategia distrital Proyecto Monocuco para el reencuentro y fortalecimiento de las personas transgénero y sus familias</t>
  </si>
  <si>
    <t>3.1.7 Casa refugio específica para personas de los sectores LGBTI víctimas de violencias</t>
  </si>
  <si>
    <t>3.1.8 Documento técnico de Movilidad en el transporte público y sectores LGBTI</t>
  </si>
  <si>
    <t>3.1.9 Promoción de espacios enmarcados en el pacto por una movilidad inlcuyente</t>
  </si>
  <si>
    <t>3.1.10 Diagnóstico diseño socialización e implementación de una ruta de atención integral y acceso efectivo a la justicia a los servicios en Casas de Justicia.</t>
  </si>
  <si>
    <t>3.1.11 Plan de trabajo dirigido a sensibilizar y promover los derechos y la eliminación de las violencias en contra de las personas de los sectores LGBTI en la Cárcel Distrital de Varones y Anexo de Mujeres CDVAM.</t>
  </si>
  <si>
    <t>3.1.12 Encuentros bienales sobre libertad de religión y experiencias exitosas con personas de los sectores LGBTI</t>
  </si>
  <si>
    <t>3.1.13 Redes comunitarias y familiares de cuidado y prevención de violencias contra personas de las colectividades LGBTI en los ámbitos público y privado y ejercidas por agentes estatales sociales familiares civiles</t>
  </si>
  <si>
    <t>3.1.14 Estrategia Vigía LGBTI ejecutada desde el sector seguridaden la dirección de Prevención y Cultura Ciudadana. con el propósito de articular acciones institucionales y generar procesos comunitarios e institucionales que prevengan y orienten acciones de violencia contra personas y organizaciones sociales de los sectores LGBTI.</t>
  </si>
  <si>
    <t>3.1.15 Proceso de formación a miembros de la Policía autoridades y operadores de seguridad convivencia y justicia de Bogotá en derechos humanos Política Publica LGBTI comunicación asertiva enfoque de diversidad sexual y de género.</t>
  </si>
  <si>
    <t>3.2.1 Protocolo de Atención Integral a las Víctimas de Hostigamiento por Identidad de Género y Orientación Sexual en el sistema escolar ajustada y con mecanismos de seguimiento a su implementación en la totalidad de las Instituciones Educativas Distritales.</t>
  </si>
  <si>
    <t>3.2.2 Informes de atención y seguimiento en el marco de la ruta Atención Integral a las Víctimas de Hostigamiento por Identidad de Género y Orientación Sexual en el sistema escolar.</t>
  </si>
  <si>
    <t>3.2.3 Programa de formación permanente orientado a la transversalización del enfoque de la PPLGBTI en el ámbito escolar dirigido a maestras maestros docentes orientadoras(es) y directivos docentes nombrados en propiedad en la Secretaria de Educación del Distrito Capital de Bogotá.</t>
  </si>
  <si>
    <t>3.2.4 Instituciones Educativas Distritales que actualizan el manual de convivencia incorporando el enfoque diferencial por orientación sexual e identidad de género en cumplimiento de la normatividad vigente (legislación jurisprudencia bloque constitucionalidad etc.) en particular la dirigida a garantizar los derechos de las personas de los sectores LGBTI (especial atención a la Ley Sergio Urrego).</t>
  </si>
  <si>
    <t>3.2.5 Documento de estrategias pedagógicas diseñadas para la inclusión e implementación del enfoque de la PPLGBTI de Bogotá en los PEI de las IED con especial énfasis en educación para la sexualidad y construcción de ciudadanía.</t>
  </si>
  <si>
    <t>3.2.6 Estrategia educativa flexible dirigida a las personas de los sectores LGBTI.</t>
  </si>
  <si>
    <t>3.2.7 Caja de herramientas actualizada con didacticas para la resolución de conflcitos y el abordaje de la convivencia escolar en las comunidades educativas que incorporen el enfoque de identidades de genero y orientaciones sexuales diversas.</t>
  </si>
  <si>
    <t>3.2.8 Documento de Orientaciones Pedagogicas con enfoque diferencial para las comunidades educativas en el abordaje de la diversidad sexual.</t>
  </si>
  <si>
    <t>3.2.9 Ruta de la estrategia pedagógica para la inclusión del enfoque de la PPLGBTI de Bogotá en los PEI de las IED con especial énfasis en educación para la sexualidad y construcción de ciudadanía.</t>
  </si>
  <si>
    <t>3.3.1 Documento de actualización de la estrategia de cambio cultural de la Política Pública LGBTI.</t>
  </si>
  <si>
    <t>3.3.2 Encuesta Distrital de Cambio Cultural de la PPLGBTI</t>
  </si>
  <si>
    <t>3.3.3 Implementación de la Estrategia de Cambio Cultural de la política pública a través de actividades dirigidas a las y los servidores públicos y a la ciudadanía que atienden orientadas a dar a conocer y divulgar la estrategia distrital de cambio cultural.</t>
  </si>
  <si>
    <t>3.3.4 Festivales por la Igualdad orientados a promover una cultura libre de discriminación por orientación sexual e identidad de género</t>
  </si>
  <si>
    <t>3.3.5 Piezas elaboradas y difundidas de manera digital e impresa de acuerdo con los lineamientos de la Estrategia de Cambio Cultural establecidos por la Dirección de Diversidad Sexual</t>
  </si>
  <si>
    <t>3.3.6 Formación del talento humano con enfoque de diversidad de género y sexualidad para las personas que intervienen en las bibliotecas orientado al fortalecimiento de la atención de la ciudadania</t>
  </si>
  <si>
    <t>Secretaria de Cultura Recreación y Deporte - SCRD</t>
  </si>
  <si>
    <t>3.3.7 Protocolo para la gestión de estrategias de cultura ciudadana dirigidas a promover cambios voluntarios en favor de la transformación de los factores asociados a las violencias y discriminación por identidad de género y orientación sexual en el Distrito Capital</t>
  </si>
  <si>
    <t>3.3.8 Experimento social que mida las percepciones y comportamientos de los ciudadanos frente a la población transgénero en el ámbito laboral.</t>
  </si>
  <si>
    <t>3.3.9. Estrategia implementada con base en los lineamientos de la Dirección de Diversidad Sexual dirigida a la cadena de valor del turismo para la generación de espacios amigables seguros y libres de discriminación con enfoque diferencial LGBTI.</t>
  </si>
  <si>
    <t>3.3.10 Conmemoraciones lesbiarte y transincidencias.</t>
  </si>
  <si>
    <t>3.3.11 Talleres con el objetivo de visibilizar y reducir las expresiones de discriminación y odio social hacia las mujeres LBT en las localidades de la ruralidad del Distrtito Capital</t>
  </si>
  <si>
    <t>3.3.12 Campañas comunicativas de cambio cultural dirigidas y orientadas a eliminar la discriminación que limita el acceso a arrendamiento de vivienda para personas de los sectores LGBTI así como la convencía en copropiedad propiedad horizontal y vivienda compartida.</t>
  </si>
  <si>
    <t>3.3.13 Diseño de piezas comunicativas para promover la participación de personas de los sectores LGBTI en la Ferias de oferta de vivienda de interés social y prioritario.</t>
  </si>
  <si>
    <t>3.4.1 Procesos de formación artística para las personas LGBTI en sus diferencias y diversidad con propuestas artísticas y culturales que adelanta el IDARTES.</t>
  </si>
  <si>
    <t>Instituto Distrital de las Artes- IDARTES</t>
  </si>
  <si>
    <t>3.4.2 Procesos de circulacion artística para las personas LGBTI en sus diferencias y diversidad con propuestas artísticas y culturales que adelanta el IDARTES.</t>
  </si>
  <si>
    <t>3.4.3 Procesos de creación artística para las personas LGBTI en sus diferencias y diversidad con propuestas artísticas y culturales que adelanta el IDARTES.</t>
  </si>
  <si>
    <t>3.4.4 Procesos de apropiación artística para las las personas LGBTI en sus diferencias y diversidad con propuestas artísticas y culturales que adelanta el IDARTES.</t>
  </si>
  <si>
    <t>3.4.5 Actividades artísticas y culturales que fortalezcan la inclusión de las personas de los sectores LGBTI y pongan en circulación prácticas de la comunidad.</t>
  </si>
  <si>
    <t>3.4.6 Proceso organizativo de articulación de la marcha LGBTI por la diversidad con organizaciones LGBTI de las localidades del centro</t>
  </si>
  <si>
    <t>3.4.7 Promoción de iniciativas de los colectivos y agentes de la comunidad LGBTI con el ánimo de resignificar el centro desde el enfoque poblacional y promover fortalecer y visibilizar experiencias de inclusión social y de ejercicio de derechos sociales y culturales logradas mediante el desarrollo de prácticas artísticas y/o culturales de los colectivos LGBTI. Dichas experiencias (actividades o proyectos) deben haber sido realizadas en alguna de las tres localidades del centro de la ciudad (Los Mártires Santa Fe y La Candelaria).</t>
  </si>
  <si>
    <t>3.4.8 Estrategias de apoyo a organizaciones de los sectores LGBTI en el uso del tiempo libre</t>
  </si>
  <si>
    <t>Instituto Distrital de Recreación y Deporte IDRD</t>
  </si>
  <si>
    <t>3.4.9 Estrategia que permita incorporar el enfoque diferencial y territorial en las actividades deportivas desarrolladas por el IDRD</t>
  </si>
  <si>
    <t>3.4.10 Programas proyectos estrategias y actividades del Instituto Dsitrital de Recreación y Deporte realizadas con enfoque diferencial por orientación sexual e identidad de género.</t>
  </si>
  <si>
    <t>3.4.12 Espacios de formación de lectura escritura y oralidad con enfoque diferencial a personas vinculadas a los colectivos LGBTI y la ciudadania en general.</t>
  </si>
  <si>
    <t>3.4.13 Estrategias para la circulación de materiales de lectura con enfoques de identidades de género y sexualidad para la ampliación de la oferta a los colectivos LGBTI y a la ciudadania en general.</t>
  </si>
  <si>
    <t>3.4.14 Estimulos de fomento para la activación y visibilizacion de la memoria y patrimonio de los sectores sociales LGBTI como aporte al Programa de construcción participativa de la memoria implementado con enfoque territorial mediante instalación de piezas conmemorativas desarrolladas con los sectores LGBTI.</t>
  </si>
  <si>
    <t>3.4.15 Procesos de activación y productos editoriales de visibilización de memoria y patrimonio LGBTI</t>
  </si>
  <si>
    <t>3.4.16 Dialogos con el Museo de Bogotá sobre museología museografía memoria y patrimonio de los sectores LGBTI como aporte al Programa de memoria histórica y comunitaria de los sectores LGBTI</t>
  </si>
  <si>
    <t>3.4.17 Acompañamiento técnico para la consolidación del Área de Desarrollo Naranja – Distrito Creativo y Diverso de La Playa</t>
  </si>
  <si>
    <t>3.4.18 Juegos por la Igualdad realizados con la participación de personas y organizaciones
 de los sectores sociales LGBTI</t>
  </si>
  <si>
    <t>3.4.19 Consejo de cultura sectores sociales LGBTI para la incidencia y socialización de planes programas y proyectos que beneficien a esta población.</t>
  </si>
  <si>
    <t>4.1.1 Sistema de registro y visualización de información sobre los resultados de la implementación de la política pública LGBTI</t>
  </si>
  <si>
    <t>4.1.4 Investigaciones elaboradas para aportar a la toma de decisiones en el marco de la PPLGBTI</t>
  </si>
  <si>
    <t>4.1.5 Alianzas estratégicas de cooperación internacional para el desarrollo de proyectos específicos transferencia tecnológica y científica que promueva la calidad de las personas trans de las lesbianas y los demás sectores sociales de la PPLGBTI</t>
  </si>
  <si>
    <t>4.1.7 Estudio sobre casos de crímenes y violencias contra personas de los sectores LGBTI a partir del sistema de información para la generación de estrategias y toma de decisiones en materia de seguridad convivencia y justicia en articulación con la Dirección de Diversidad Sexual de la SDP.4.1.7 Estudio sobre crímenes y violencias contra personas de los sectores LGBTI a partir del sistema de información para la generación de estrategias y toma de decisiones en materia de seguridad convivencia y justicia en articulación con la Dirección de Diversidad Sexual de la SDP y otras Entidades Distritales según corresponda.</t>
  </si>
  <si>
    <t>4.1.8 Plan de adecuacion de los sistemas de informacion en salud del distrito con inclusion de variables diferenciales para las personas de los sectores LGBTI y/o con orientaciones sexuales o identidades de género diversas sus familias y comunidades en instrumentos de captura y salidas de informacion</t>
  </si>
  <si>
    <t>4.1.9 Desarrollo de acciones de intercambio de prácticas significativas en temas de diversidad sexual que permitan promover acciones o discusiones en el marco internacional frente a la política pública LGBTI del Distrito Capital.</t>
  </si>
  <si>
    <t>4.1.10 Asistencia técnica a las entidades de la administración distrital para la incorporación del enfoque diferencial por orientación sexual e identidad de género en instrumentos de planeación y en sistemas de información de los 15 sectores de la administración distrital</t>
  </si>
  <si>
    <t>4.1.11. Estudio Caracterización de los turistas que visitan la ciudad de Bogotá y se auto reconocen como parte del sector poblacional LGBTI.</t>
  </si>
  <si>
    <t>4.1.12 Aplicar los instrumentos de seguimiento sectorial para la caracterización poblacional incluyendo las variables que den cuenta de los enfoques diferenciales y de género</t>
  </si>
  <si>
    <t>4.1.13. Política Pública Regional LGBTI</t>
  </si>
  <si>
    <t>4.1.14. Acompañamiento técnico entidades territoriales para el fortalecimiento de las politicas públicas LGBIT</t>
  </si>
  <si>
    <t>Juventud</t>
  </si>
  <si>
    <t>1.1.1 Implementación de las atenciones integrales para jóvenes</t>
  </si>
  <si>
    <t>1.1.5 Jóvenes beneficiados con Transferencias Monetarias Condicionadas</t>
  </si>
  <si>
    <t>1.1.6. Jóvenes atendidos en procesos de desarrollo de capacidades y generación de oportunidades orientadas a la inclusión económica</t>
  </si>
  <si>
    <t>1.2.1. Jóvenes vinculados al Programa Distrital de voluntariado con perspectiva intergeneracional y sociocultural.</t>
  </si>
  <si>
    <t>1.2.3. Programas de radio juvenil emitidos para propiciar el reconocimiento de la diversidad de los jóvenes.</t>
  </si>
  <si>
    <t>Secretaría Distrital de Integrción Social</t>
  </si>
  <si>
    <t>1.2.4 Iniciativas juveniles realizadas por jóvenes procesos prácticas y organizaciones juveniles con impacto local.</t>
  </si>
  <si>
    <t>1.2.5 Jóvenes que participan en las semanas de la juventud.</t>
  </si>
  <si>
    <t>1.2.6 Protocolo para el diseño implementación y seguimiento de estrategias de transformación de factores culturales relacionados con el desarrollo juvenil realizado.</t>
  </si>
  <si>
    <t>SECRETARIA DISTRITAL DE CULTURA RECREACIÓN Y DEPORTES</t>
  </si>
  <si>
    <t>Producto Terminado</t>
  </si>
  <si>
    <t>1.2.7 Estrategia implementada para la eliminación de estereotipos incluyendo los estereotipos asociados a ciclo vital.</t>
  </si>
  <si>
    <t>1.2.8 Eventos conmemorativos en el marco del derecho a la cultura libre de sexismo en el que se reconozca el movimiento distrital de mujeres jóvenes.</t>
  </si>
  <si>
    <t>1.3.1. Procesos de formación dirigido a jovenes juventudes y comunidades realizados por el Distrito.</t>
  </si>
  <si>
    <t>1.3.2. Agendas de juventud conjuntas implementadas y con seguimiento en los Comités Operativos Locales y Distrital de Juventud.</t>
  </si>
  <si>
    <t>1.3.3. Estrategia de empoderamiento implementada dirigida a adolescentes y mujeres jóvenes entre los 14 y los 28 años.</t>
  </si>
  <si>
    <t>1.3.5. Estrategia sobre cuidado menstrual implementada que contenga acciones de sensibilización dirigidas adolescentes y mujeres jóvenes entre los 14 y los 28 años.</t>
  </si>
  <si>
    <t>1.4.1. Sistema Distrital de Juventud implementado</t>
  </si>
  <si>
    <t>1.4.2. Estrategía de apoyo y acompañamiento técnico a espacios e instancias de participación juvenil de los demás sistemas de participación Distrital (Educación Cultura Deporte Salud Planeación entre otros).</t>
  </si>
  <si>
    <t>1.4.3. Desarrollo de documentos tecnicos relacionadas con los objetivos de la política pública de juventud</t>
  </si>
  <si>
    <t>2.1.1 Jóvenes escolarizados a partir de su identificación en jornadas de búsqueda activa realizadas en coordinación con las entidades competentes del Distrito organizaciones y colectivos juveniles.</t>
  </si>
  <si>
    <t>2.1.2. Estudiantes adolescentes y jóvenes en conflicto con la ley penal que son atendidos con la estrategia educativa flexible y pertinente de Sistema de Responsabilidad penal para Adolescente -SRPA</t>
  </si>
  <si>
    <t>2.2.1 Jóvenes en extraedad atendidos a través de estrategias educativas flexibles</t>
  </si>
  <si>
    <t>2.2.2. Jóvenes que se vinculan a la eduación formal por medio de estrategias de modelos de educación flexible en IED</t>
  </si>
  <si>
    <t>2.2.3. Jóvenes matriculados en educación media en la Escuela Pedagógica del IDIPRON</t>
  </si>
  <si>
    <t>2.2.4 Jóvenes de colegios distritales en nivel de inglés B1 y B+ en resultados de Pruebas Saber 11.</t>
  </si>
  <si>
    <t>2.3.1. Jornadas de socialización del Acuerdo distrital 670 de 2017 para promover aportes voluntarios a través de ICA que realizan personas jurídicas para fomentar el acceso a la educación superior en el marco de la corresponsabilidad social.</t>
  </si>
  <si>
    <t>2.4.1. Instituciones educativas con proyectos implentados sobre uso y apropiación de tecnología en los ambientes de aprendizaje.</t>
  </si>
  <si>
    <t>2.4.2 Jóvenes que participan en actividades desarrolladas por los diferentes actores del ecosistema digital que eleven sus competencias para la cuarta revolución industrial.</t>
  </si>
  <si>
    <t>2.4.3 Jóvenes que participan en las alianzas que potencien las competencias digitales.</t>
  </si>
  <si>
    <t>2.5.1 Instituciones educativas distritales IED con jornadas de apropiación y reconocimiento del entorno ambiental y rural de la ciudad.</t>
  </si>
  <si>
    <t>2.6.1. Jornadas de trabajo con la comunidad educativa que fortalezcan la relación entre la familia y la escuela.</t>
  </si>
  <si>
    <t>2.6.2. Instituciones Educativas Distritales beneficiadas con acciones de equidad de genero y diversidad sexual.</t>
  </si>
  <si>
    <t>2.7.1. Instituciones Educativas Distritales beneficiadas con estrategias ofrecidas por instituciones de educación superior y el SENA entre otras.</t>
  </si>
  <si>
    <t>2.7.2. Jornadas de gestión con Instituciones de Educación Superior en articulación con ICETEX en el marco del subsistema Distrital de Educación Superior para promover acciones de permanencia universitaria.</t>
  </si>
  <si>
    <t>2.7.3. Sistema de Seguimiento a Egresados actualizado con información por localidad institución educativa y jóvenes orientado para toda la comuniad educativa interesada.</t>
  </si>
  <si>
    <t>3.1.2. Jóvenes formados en competencias blandas y transversales que complementen la oferta de los centros de empleo autorizados con especial atención a la población diferencial en riesgo y vulnerabilidad.</t>
  </si>
  <si>
    <t>3.1.5 Jóvenes vinculados a la Estrategia de orientación Socio Ocupacional y acompañamiento socioemocional.</t>
  </si>
  <si>
    <t>4.1.1. Estrategias de salud para jóvenes con énfasis en salud sexual y reproductiva y salud mental como apoyo a la implementación de la ruta de Promoción y Mantenimeinto de la Salud en las Entidades Administradoras de Planes de Beneficios (EAPB) y su red de Prestadores de Servicios de Salud (IPS priorizadas) que cuentan con afiliados de este grupo poblaciónal en la Ciudad de Bogotá</t>
  </si>
  <si>
    <t>Secretaría de Salud de Bogotá</t>
  </si>
  <si>
    <t>4.1.2. Diseño construcción e implementación de la guía metodológica para el abordaje humanizado con enfoque diferencial en la atención en salud de los jóvenes y sus familias</t>
  </si>
  <si>
    <t>4.1.3. Procesos de participación organización y movilización juvenil en salud</t>
  </si>
  <si>
    <t>4.1.4 Instituciones del Sistema de Responsabilidad Penal Adolescente (SRPA) con acciones permanentes y continuas del Plan de Intervenciones Colectivas (PIC).</t>
  </si>
  <si>
    <t>4.1.5 Centros penitenciarios con acciones permanentes y continuas del Plan de Intervenciones Colectivas (PIC) para jóvenes de 18 a 28 años con especial énfasis en el consumo de sustancias psicoactivas salud sexual y reproductiva y salud mental .</t>
  </si>
  <si>
    <t>4.1.6 Unidades de protección integral (UPI) del IDIPRON con acciones permanentes y continuas del Plan de Intervenciones Colectivas (PIC) por parte de la Secretaría Distrital de Salud con especial énfasis en el consumo de sustancias psicoactivas salud sexual y reproductiva y salud mental .</t>
  </si>
  <si>
    <t>4.2.1 Plataforma de interacción digital para la promoción prevención y gestión del riesgo en salud mental.</t>
  </si>
  <si>
    <t>4.2.2 . Estrategia de fortalecimiento de capacidades para el desarrollo de habilidades de liderazgo en temas prioritarios en salud pública dirigida a jóvenes de 14 a 28 años en el espacio público en las 20 localidades del distrito.</t>
  </si>
  <si>
    <t>4.2.3 Estrategia de grupos de lideres escolares para la comunicación en salud implementada progresivamente en todos los colegios del Distrito Capital para la población joven de 14 a 18 años.</t>
  </si>
  <si>
    <t>4.2.4 Estrategia itinerante de promoción de la salud y gestión integral del riesgo dirigida a jóvenes.</t>
  </si>
  <si>
    <t>4.3.1 Acciones de prevención del consumo de sustancias psicoactivas de manera progresiva en localidades priorizadas del distrito capital</t>
  </si>
  <si>
    <t>4.3.2 Jóvenes atendidos por el componente de Reducción de riesgo y daño del consumo de SPA del IDIPRON.</t>
  </si>
  <si>
    <t>4.3.3. Plataforma de orientación y prevención para el consumo de sustancias psicoactivas operando</t>
  </si>
  <si>
    <t>4.4.1. Programa de prevención y atención de la maternidad y paternidad temprana con acciones fortalecidas en las localidades con mayores tasas de fecundidad en mujeres jóvenes.</t>
  </si>
  <si>
    <t>4.5.1. Estrategia de promoción apropiación y ejercicio de los derechos sexuales y reproductivos dirigidas a población adolescente y joven en el marco del desarrollo de capacidades para la vivencia de una sexualidad protegida placentera generadora de bienestar y salud.</t>
  </si>
  <si>
    <t>4.5.2. Plataforma de interacción digital para la promoción prevención y gestión del riesgo en salud sexual y reproductiva para la población joven.</t>
  </si>
  <si>
    <t>5.1.6. Jóvenes vinculados a programas que fortalezcan y promuevan los procesos de creación artística por parte de colectivos y jóvenes entre las diferentes prácticas y expresiones de la Orquesta Filarmónica de Bogotá.</t>
  </si>
  <si>
    <t>6.1.2. Jóvenes atendidos en la estrategia de prevención del delito juvenil</t>
  </si>
  <si>
    <t>6.1.3. Personal policial adscrito a la MEBOG formados en el programa de fortalecimiento a entidades de seguridad</t>
  </si>
  <si>
    <t>6.2.1. Actividades del plan de acción del programa de entornos protectores implementadas</t>
  </si>
  <si>
    <t>6.2.2. Adolescentes y jóvenes atendidos integralmente en procesos pedagogicos a partir de su vinculación al Sistema de Responsabilidad Penal Adolescente SRPA y hasta la fase de posegreso basado en el desarrollo de habilidades socioemocionales enfoque diferencial y justicia juvenil restaurativa con la participación y apoyo de sus familias.</t>
  </si>
  <si>
    <t>6.2.3. Unidades de atención territorial del programa de Justicia Juvenil Restaurativa implementadas</t>
  </si>
  <si>
    <t>6.5.2.Creación e implementación de una estrategia dirigida a ampliar los conocimientos las alternativas de exigibilidad y ejercicio de las libertades de religión y culto libertad y objeción de conciencia de la juventud en Bogotá..</t>
  </si>
  <si>
    <t>6.5.3. Jóvenes orientados para el ejercicio de su derecho de objeción de conciencia y definición de su situación frente al servicio militar obligatorio de acuerdo con la normatividad vigente.</t>
  </si>
  <si>
    <t>6.6.1. Jóvenes y adolescentes formados en Justicia Comunitaria para la resolución pacífica de conflictos y rutas de acceso a la justicia</t>
  </si>
  <si>
    <t>6.6.2 Jóvenes y Adolescentes atendidos en acceso a la justicia</t>
  </si>
  <si>
    <t>6.6.3. Jornadas de mediación y prevención del escalamiento de conflictos focalizadas en el territorio entre grupos juveniles en discordia o con sus familias y comunidades cuando se han generado dinámicas de violencia o daños.</t>
  </si>
  <si>
    <t>6.8.1 Jóvenes que egresan del Sistema Penitenciario y Carcelario SPC vinculados al programa de atención que incluya oportunidades para el desarrollo integral.</t>
  </si>
  <si>
    <t>7.1.2. Jóvenes que participan en el espacio digital dispuesto en la página web de la Secretaría Distrital de Ambiente.</t>
  </si>
  <si>
    <t>7.4.1. Acciones de promoción del uso de la bicicleta realizadas como medio de transporte sostenible para incentivar el encuentro y disfrute de los jóvenes en el espacio público</t>
  </si>
  <si>
    <t>7.4.3. Acciones pedagogicas e informativas dirigidas a las instituciones de educación superior para la disponibilidad de cicloparqueadeaderos.</t>
  </si>
  <si>
    <t>7.5.1. Jóvenes capacitados en jornadas de educación experiencial del plan de seguridad vial sobre comportamientos de movilidad segura</t>
  </si>
  <si>
    <t>Infancia</t>
  </si>
  <si>
    <t>1.1.1. Atención a niñas niños y adolescentes en riesgo o situación de trabajo infantil ampliado desde los enfoques diferencial y de género a través de los servicios institucionales diseñados desde la subdirección para la infancia.</t>
  </si>
  <si>
    <t>1.1.2.Estrategia para la prevención y erradicación del trabajo infantil ampliado.</t>
  </si>
  <si>
    <t>1.1.3. Servicio de atención a personas (víctimas ofensores e integrantes de sus sistemas familiares o redes de apoyo) vinculadas a los casos que remiten las autoridades del SRPA a los programas y estrategias de la Dirección de Responsabilidad Penal Adolescente.</t>
  </si>
  <si>
    <t>Secretaria de Seguridad Convivencia y justicia</t>
  </si>
  <si>
    <t>1.1.4. Implementación de acciones orientadas a prevenir la vinculación y utilización de adolescentes y jóvenes en el delito.</t>
  </si>
  <si>
    <t>1.1.5. Jornadas pedagógicas con los NNA al interior de los colegios sobre tres ejes temáticos; Prevención del hurto prevención e identificación de vulneraciones por condiciones de género prevención e identificación de instrumentalización y ESCNNA)</t>
  </si>
  <si>
    <t>1.1.6 Estrategia de generación de hábitos para la movilidad sostenible y segura de niñas niños y adolescentes de instituciones educativas distritales en la ciudad de Bogotá</t>
  </si>
  <si>
    <t>Secretaría de Movilidad</t>
  </si>
  <si>
    <t>1.1.7. Personas orientadas en prevención de violencias por razones de género y otras violencias  entre ellas el uso de castigo físico y tratos humillantes contra niñas niños y adolescentes en el contexto familiar.</t>
  </si>
  <si>
    <t>1.1.8 Estrategia de información educación y comunicación para la promoción de la alimentación adecuada dirigidas a la población gestante y lactante niños niñas y adolescentes.</t>
  </si>
  <si>
    <t>1.1.9 Estrategia para la desvinculación y prevención del trabajo infantil de niños niñas y adolescentes.</t>
  </si>
  <si>
    <t>1.1.10. Jornadas de sensibilización sobre el cuidado menstrual con niñas y adolescentes con experiencias menstruales institucionalizadas o que estén en riesgo de habitar calle.</t>
  </si>
  <si>
    <t>Secretaria Distrital de la Mujer</t>
  </si>
  <si>
    <t>1.1.11. Atención integral a adolescentes vinculados al Sistema de Responsabilidad Penal Adolescente (SRPA) en los servicios especializados de la Secretaría Distrital de Integración Social</t>
  </si>
  <si>
    <t>1.1.12. Diseño e implementación de servicio social especializado para la atención de la Explotación sexual Comercial de niñas niños y Adolescentes</t>
  </si>
  <si>
    <t>Instituto Distrital para la Protección de la Niñez y la Juventud-IDIPRON</t>
  </si>
  <si>
    <t>1.1.13. Atención integral a niñas niños y adolescentes en riesgo y en conflicto con la ley atendidos por el Modelo pedagógico del IDIPRON.</t>
  </si>
  <si>
    <t>1.1.14. Servicios de atención integral a niñas niños y adolescentes víctimas del conflicto armado con derechos inobservados amenazados o vulnerados</t>
  </si>
  <si>
    <t>Instituto Colombiano de Bienestar Familiar</t>
  </si>
  <si>
    <t>1.1.15.Estrategia de prevención del reclutamiento uso y utilización de las niñas niños y adolescentes por parte de grupos delictivos organizados y grupos armados organizados</t>
  </si>
  <si>
    <t>1.1.16. Estrategia de prevención y erradicación del trabajo infantil.</t>
  </si>
  <si>
    <t>1.1.17 Atención integral a niñas y niños con medida de restablecimiento de derechos con énfasis en el fortalecimiento familiar para la garantía de sus derechos en los servicios diseñados desde la Secretaría Distrital de Integración Social.</t>
  </si>
  <si>
    <t>1.1.18 Atención integral a niñas niños y adolescentes victimas de violencias por razones de género y otras violencias en el contextos familiar atendidos en las Comisarias de Familia.</t>
  </si>
  <si>
    <t>1.1.19 Atención a niñas niños y adolescentes provenientes de flujos migratorios mixtos en riesgo de vulneración de derechos a través de los servicios diseñados desde la subdirección para la infancia.</t>
  </si>
  <si>
    <t>1.1.20 Atención a niñas niños y adolescentes víctimas y afectados por el conflicto armado a través de procesos de resignificación de vivencias y afectaciones ocurridas en el marco del conflicto armado en la Subdirección para la Infancia</t>
  </si>
  <si>
    <t>1.1.21 Atención a niñas niños y adolescentes con discapacidad y niñas y niños con alteraciones en el desarrollo y restricciones médicas en los servicios y estrategias de la Subdirección para la infancia.</t>
  </si>
  <si>
    <t>1.1.22. Atención a niñas niños y adolescentes con pertenencia étnica en los servicios y estrategias de la Subdirección para la Infancia.</t>
  </si>
  <si>
    <t>1.1.23. Atención integral a niñas y niños en situación de calle en alta permanencia en calle o en riesgo de habitar la calle a través por el Modelo pedagógico del IDIPRON.</t>
  </si>
  <si>
    <t>1.1.24. Atención integral a adolescentes en situación de calle en alta permanencia en calle o en riesgo de habitar la calle atendidos a través del Modelo pedagógico del IDIPRON.</t>
  </si>
  <si>
    <t>1.1.25. Estrategia de fortalecimiento de la seguridad vial de niñas niños y adolescentes que se movilizan en las rutas escolares</t>
  </si>
  <si>
    <t>1.1.26. Estrategia para fortalecer legalmente la protección de las niñas niños y adolescentes de origen étnico en Bogotá D.C.</t>
  </si>
  <si>
    <t>1.2.1. Acompañamiento a las IED en prevención de hostigamiento y acoso escolar</t>
  </si>
  <si>
    <t>1.2.2. Cobertura escolar y gratuidad educativa para el fortalecimiento en el acceso y permanencia escolar para niñas niños y adolescentes.</t>
  </si>
  <si>
    <t>1.2.3. Acompañamiento a las IED para la revisión fortalecimiento y actualización de sus manuales de convivencia para la incorporación del enfoque restaurativo.</t>
  </si>
  <si>
    <t>1.2.4. Procesos de intervención y acompañamiento con familias vinculadas a procesos administrativos de restablecimiento de derechos (PARD) con el fin de fortalecer sus capacidades y propiciar el reintegro familiar</t>
  </si>
  <si>
    <t>1.2.5. Acompañamiento a las IED para fortalecer las escuelas de cuidado familiar en la prevención de violencias en el entorno virtual</t>
  </si>
  <si>
    <t>1.2.7 Estrategia de información educación y comunicación en los entornos de vida cotidiana para la promoción reconocimiento protección apropiación y ejercicio de los derechos sexuales y derechos reproductivos dirigidas a niñas niños adolescentes adultos y cuidadores.</t>
  </si>
  <si>
    <t>1.2.8. Formación a niñas niños adolescentes y familias en derechos sexuales y derechos reproductivos con enfoque de género y diferencial.</t>
  </si>
  <si>
    <t>1.2.9. Servicios para el desarrollo integral de las niñas y los niños a través de las modalidades de atención dirigidas a gestantes y lactantes</t>
  </si>
  <si>
    <t>1.3.2 Estrategia de promoción del bienestar emocional y prevención de las afectaciones en salud mental de niños niñas y adolescentes en establecimientos educativos priorizados.</t>
  </si>
  <si>
    <t>2.1.1 Estrategia de "Calles Mágicas" para el fortalecimiento de la participación ciudadana de niñas niños y adolescentes en la construcción social del hábitat mediante el desarrollo de intervenciones en el espacio público</t>
  </si>
  <si>
    <t>Secretaria Distrital de Habitat</t>
  </si>
  <si>
    <t>2.1.2. Fortalecimiento de organizaciones sociales y comunitarias que trabajan por los derechos de niños niñas y adolescentes</t>
  </si>
  <si>
    <t>2.1.3. Experiencias artísticas que favorecen el reconocimiento de las diversidades étnicas e identitarias en la primera infancia.</t>
  </si>
  <si>
    <t>Instituto Distrital de las Artes-IDARTES</t>
  </si>
  <si>
    <t>2.1.4. Estrategia de promoción y fortalecimiento de la participación infantil incidente y la movilización social en procesos locales y distritales para aumentar la capacidad de agenciamiento de niñas niños y adolescentes.</t>
  </si>
  <si>
    <t>2.1.5. Estrategias de apoyo a iniciativas artísticas culturales y patrimoniales que promuevan la participación cultural incidente de la primera infancia la infancia y la adolescencia con un enfoque intercultural</t>
  </si>
  <si>
    <t>2.1.6.Estrategia de fortalecimiento de la participación ciudadana a niñas niños y adolescentes en los proyectos estratégicos del sector a través de los ejes trasversales de innovación y comunicación.</t>
  </si>
  <si>
    <t>2.1.7. Jornadas de participación para niñas niños y adolescentes en torno a la transformación y cuidado del espacio publico y del medio ambiente.</t>
  </si>
  <si>
    <t>2.1.8. Estrategia de Empoderamiento para niñas y adolescentes con enfoque de derechos humanos y diferencial.</t>
  </si>
  <si>
    <t>2.1.9.Programa de promoción del Turismo sostenible y responsable orientado a niños niñas y adolescentes que permita la apropiación del territorio el uso y disfrute del tiempo libre la construcción del tejido social y empresarial desde la infancia.</t>
  </si>
  <si>
    <t>Instituto Distrital de Turismo-IDT</t>
  </si>
  <si>
    <t>2.2.1. Estrategia de participación para niñas niños y adolescentes en escenarios vinculados con el cuidado y protección del ambiente</t>
  </si>
  <si>
    <t>2.2.2.Módulo en la encuesta de indicadores y políticas públicas del Observatorio de Gestión del Conocimiento Cultural que de cuenta de la percepción de la ciudadanía en temas de cultura ciudadana referente a población de infancia y adolescencia.</t>
  </si>
  <si>
    <t>2.2.3. Programa de formación y apreciación musical para niñas niños y adolescentes de IED que se encuentren en la modalidades básica primaria básica secundaria y media en los centros filarmónicos locales (incluyendo la ruralidad)</t>
  </si>
  <si>
    <t>2.2.4. Programa de formación y apreciación musical para niñas niños y adolescentes no escolarizados en los centros filarmónicos locales (incluyendo la ruralidad)</t>
  </si>
  <si>
    <t>2.2.5 Jornadas lúdico recreativas y deportivas dirigidas a las niñas niños y adolescentes en los escenarios deportivos y recreativos en Bogotá.</t>
  </si>
  <si>
    <t>2.2.6. Oferta artística y cultural dirigida a niñas niños y adolescentes de todos los territorios de Bogotá para el disfrute y goce de la cultura el arte y patrimonio.</t>
  </si>
  <si>
    <t>2.2.7. Procesos de formación para el fortalecimiento del desarrollo integral de capacidades a niñas niños y adolescentes con énfasis en arte cultura y patrimonio</t>
  </si>
  <si>
    <t>2.2.8. Experiencias artísticas creadas e implementadas para el disfrute y apropiación de las artes en la primera infancia.</t>
  </si>
  <si>
    <t>2.2.9 Contenidos didácticos digitales para el fortalecimiento de la interacción entre familias personas mayores y otras poblaciones con la primera infancia</t>
  </si>
  <si>
    <t>2.2.10 Oferta artística y cultural creada y dirigida específicamente a personas gestantes niñas y niños de primera infancia de los territorios de Bogotá.</t>
  </si>
  <si>
    <t>2.2.11. Estrategia de formación basada en las temáticas de interés de organizaciones e instancias de niños niñas y adolescentes y de niños niñas y adolescentes no organizados.</t>
  </si>
  <si>
    <t>2.2.12.Formación apropiación y divulgación del patrimonio cultural implementadas para el reconocimiento de los intereses prácticas y comprensiones de los niños niñas y adolescentes sobre sus territorios y formas de vida.</t>
  </si>
  <si>
    <t>2.2.13. Promoción de la lectura en torno al informe de la Comisión de la Verdad dirigido a primera infancia infancia adolescencia cuidadores cuidadoras mediadores y mediadoras</t>
  </si>
  <si>
    <t>2.2.14. Acciones pedagógicas en educación vial y cultura para la movilidad para niñas niños y adolescentes en instituciones educativas</t>
  </si>
  <si>
    <t>2.2.15.Módulo en la encuesta de prácticas artísticas y culturales y la encuesta de lectura escritura y oralidad que de cuenta de la percepción de la ciudadanía en la garantía de derechos culturales referente a la primera infancia infancia y adolescencia.</t>
  </si>
  <si>
    <t>2.2.16. Proceso de consulta para niñas niños y adolescentes en la etapa de diseño del plan de desarrollo distrital de la ciudad.</t>
  </si>
  <si>
    <t>3.1.1. Acompañamiento para implementar la estrategia intersectorial en las IED para la orientación socio ocupacional e inmersión en la educación superior para adolescentes en educación media del distrito</t>
  </si>
  <si>
    <t>3.1.2. Eventos bianuales para fortalecer el compromiso del sector turístico frente a la protección de la infancia y adolescencia en Bogotá con respecto a los riesgos de ESCNNA en el contexto del turismo.</t>
  </si>
  <si>
    <t>3.1.3. Capacitación al talento humano del Distrito que atiendan niños niñas y adolescentes en enfoque étnico diferencial.</t>
  </si>
  <si>
    <t>3.1.4 Encuentros de educación sobre derechos humanos y prevención de violencias asociadas a las trayectorias de vida de infancia y adolescencia dirigidas a niñas niños adolescentes actores estatales y ciudadanía.</t>
  </si>
  <si>
    <t>3.1.5 Direccionamiento de acciones interinstitucionales para el control del delito que propendan por entornos más seguros para la garantía de derechos de NNA.</t>
  </si>
  <si>
    <t>3.1.6. Estrategia de comunicaciones de la política pública de primera infancia infancia y adolescencia.</t>
  </si>
  <si>
    <t>3.1.7 Modulo dirigido a funcionarias y funcionarios de las diferentes entidades involucradas en la implementación de políticas públicas acerca de la primera infancia infancia y adolescencia.</t>
  </si>
  <si>
    <t>3.1.8. Documento de análisis técnico y jurídico con recomendaciones para la descentralización de las actuaciones de prevención protección garantía y restablecimiento de derechos de las niñas niños y adolescentes.</t>
  </si>
  <si>
    <t>3.1.9. Propuesta de modificación del Sistema General de Participaciones para el financiamiento de la atención de la primera infancia.</t>
  </si>
  <si>
    <t>Secretaria Distrital de Hacienda</t>
  </si>
  <si>
    <t>3.1.10.Gestión administrativa técnica jurídica y financiera para el traslado de Comisarías de Familia desde el sector Integración Social al sector Seguridad Convivencia y Justicia.</t>
  </si>
  <si>
    <t>3.2.1.Coro conformado por niñas niños y adolescentes hijas e hijos de familias firmantes del acuerdo de paz residentes en Bogotá</t>
  </si>
  <si>
    <t>3.2.2. Atención a personas gestantes lactantes niñas y niños en primera infancia en los entornos hogar y espacio público con enfoque diferencial y de género mediante los servicios sociales previstos por la SDIS en el área urbana de la ciudad.</t>
  </si>
  <si>
    <t>3.2.3. Atención a personas gestantes lactantes niñas y niños de la primera infancia en los entornos hogar espacio público que habitan los territorios rurales de Bogotá a través de los servicios sociales dispuestos por la SDIS.</t>
  </si>
  <si>
    <t>3.2.4. Atención con enfoque diferencial y de género a niñas y niños de primera infancia en las modalidades institucionales de educación inicial de la SDIS.</t>
  </si>
  <si>
    <t>3.2.5. Atención a personas lactantes o a sus redes de apoyo en las salas amigas de la familia lactante acompañadas por la SDIS</t>
  </si>
  <si>
    <t>3.2.6. Equipamientos administrados por la SDIS para la atención de niñas niños y adolescentes en los servicios sociales de la SDIS intervenidos</t>
  </si>
  <si>
    <t>3.2.7 Mantenimiento del Programa Ampliado de Inmunizaciones -PAI-</t>
  </si>
  <si>
    <t>3.2.8. Estrategia de información educación y comunicación para la promoción de la salud infantil la prevención e identificación oportuna de signos de alarma de infección respiratoria aguda dirigida a familias con niños y niñas de 0 a 5 años.</t>
  </si>
  <si>
    <t>3.2.9 Ruta integral de atención en salud para niños y niñas menores de 5 años con riesgo de desnutrición aguda.</t>
  </si>
  <si>
    <t>3.2.11. Servicio de atención integral a niñas y niños menores de 6 años en modalidad institucional del ICBF</t>
  </si>
  <si>
    <t>3.2.12. Servicio de atención integral a niñas y niños menores de 6 años en modalidad comunitaria del ICBF</t>
  </si>
  <si>
    <t>3.2.13. Servicio de atención integral a niñas y niños menores de 6 años en modalidad familiar del ICBF</t>
  </si>
  <si>
    <t>3.2.14 Servicios para el apoyo al cuidado de niñas y niños de cuidadoras(es) vinculados a las manzanas del cuidado</t>
  </si>
  <si>
    <t>3.2.15 Programa para la prevención detección temprana atención integral y seguimiento de niños y niñas con defectos congénitos desde las etapas preconcepcional prenatal y primera infancia.</t>
  </si>
  <si>
    <t>3.3.1 Apoyos alimentarios para gestantes niñas niños y adolescentes.</t>
  </si>
  <si>
    <t>3.3.2. Orientación técnica a las diferentes modalidades y servicios que brindan otras subdirecciones de la SDIS que incluyen en sus servicios población en infancia y adolescencia con discapacidad.</t>
  </si>
  <si>
    <t>3.3.3. Estrategia de formación de niñas niños y adolescentes en disciplinas deportivas priorizadas en el marco de la Jornada Escolar</t>
  </si>
  <si>
    <t>3.3.4 Atención a niños niñas y adolescentes de especial protección constitucional con estrategias de educación diferencial.</t>
  </si>
  <si>
    <t>3.3.5. Estrategia de fortalecimiento técnico para mejorar la calidad en la atención para la primera infancia infancia y adolescencia en los servicios de la Subdirección para la Infancia de la SDIS.</t>
  </si>
  <si>
    <t>3.3.6. Modelo de atención para la primera infancia en los servicios de educación inicial de la Subdirección para la infancia.</t>
  </si>
  <si>
    <t>3.3.8 Mantenimiento de la estrategia de prevención control y atención de la sífilis gestacional y congénita enfocada en los derechos sexuales y derechos reproductivos.</t>
  </si>
  <si>
    <t>3.3.9. Atención integral a adolescentes con pertenencia étnica en los servicios y estrategias de la Subdirección para la Juventud</t>
  </si>
  <si>
    <t>3.3.10 Servicios de atención para la protección integral y fortalecimiento de los proyectos de vida de niñas niños y adolescentes con pertenencia étnica del ICBF</t>
  </si>
  <si>
    <t>3.4.1 Estrategia intersectorial para el fortalecimiento de la Ruta Integral de Atenciones desde la Gestación hasta la Adolescencia -RIAGA.</t>
  </si>
  <si>
    <t>3.4.2. Sistema de Seguimiento Nominal -SSN- como herramienta orientadora para la toma de decisiones y gestión en el marco de la RIAGA.</t>
  </si>
  <si>
    <t>3.4.3. Evaluación intermedia de la Política Pública de Primera Infancia Infancia y Adolescencia.</t>
  </si>
  <si>
    <t>Indígenas</t>
  </si>
  <si>
    <t>1.1.1. Programa de fortalecimiento de practicas propias de cuidado para la mujer desde el enfoque indígena en el marco de la normatividad vigente diseñado e implementado.</t>
  </si>
  <si>
    <t>1.1.2.Investigación diagnostica sobre las violencias que viven las mujeres indígenas desde sus dinámicas y prácticas en el marco la normatividad vigente.</t>
  </si>
  <si>
    <t>1.1.3.Ruta de coordinación intersectorial unificada entre la fiscalía la rama judicial policía ejército salud ICBF comisarías de familia la jurisdicción especial indígena para la atención de violencias basadas en género que atiendan las dinámicas y prácticas de los pueblos indígenas diseñada reglamentada e implementada.</t>
  </si>
  <si>
    <t>1.1.4.Escuela de formación de liderazgo y participación político organizativo dirigido a mujeres indígenas en coordinación con las autoridades indígenas tradicionales del espacio autónomo.</t>
  </si>
  <si>
    <t>1.1.5.Formulación e implementación de Planes de Vida para los pueblos indígenas de Bogotá en concertación con el espacio autónomo de acuerdo con el espacio autónomo.</t>
  </si>
  <si>
    <t>1.1.6.Conmemoración del reconocimiento del día internacional de la mujer indígena en donde se resaltan el papel de la mujer desde su cosmovisión de acuerdo con la normatividad vigente asociada.</t>
  </si>
  <si>
    <t>1.1.7 Protocolo de atención integral para las mujeres indígenas víctimas de violencias que se ajuste a usos y costumbres de los pueblos indígenas conforme a la normatividad vigente diseñado e implementado</t>
  </si>
  <si>
    <t>1.1.8 Modelo de Casas Refugio actualizado e implementado con enfoque étnico indígena reconociendo sus usos costumbres formas de organización y autoridades para las mujeres indígenas con sus hijos hijas y personas dependientes en concertación con el espacio autónomo de acuerdo a la normatividad vigente.</t>
  </si>
  <si>
    <t>1.2.1.Estrategia de procesos de fortalecimiento en seguridad y convivencia para los pueblos indígenas en concertación con el espacio autónomo de acuerdo con la normatividad vigente.</t>
  </si>
  <si>
    <t>1.2.2.Estrategia de prevención al reclutamiento e instrumentalización de los jóvenes indígenas por bandas delincuenciales y grupos al margen de la ley en el Distrito en concertación con el espacio autónomo de acuerdo con la normatividad vigente y autoridades Distritales y locales en temas seguridad convivencia y justicia.</t>
  </si>
  <si>
    <t>1.2.3.Implementación de las acciones de los Planes de Salvaguarda de los pueblos indígenas en concertación con el espacio autónomo de acuerdo con la normatividad vigente.</t>
  </si>
  <si>
    <t>1.3.1.Estrategia integral intercultural en salud de prevención del uso y abuso de sustancias psicoactivas en los pueblos indígenas de Bogotá concertado con el espacio autónomo según la normatividad vigente</t>
  </si>
  <si>
    <t>1.3.2.Guía de orientaciones para la atención integral en salud con enfoque diferencial de los pueblos indígenas en las intervenciones individuales de la ruta integral de atención en salud con riesgo o presencia de trastornos psicosociales y del comportamiento manifiestos debido al uso de sustancias psicoactivas y adicciones en concertación con el espacio autónomo.</t>
  </si>
  <si>
    <t>1.3.3.Implementar una estrategia diferencial en salud que fortalezcan las prácticas de sabiduría ancestral y el cuidado de salud propia e intercultural desde los usos y costumbres de los pueblos Indígenas en el marco de los contenidos y orientaciones de SISPI (Sistema Indígena de Salud Propio e intercultural) y/o la normatividad vigente.</t>
  </si>
  <si>
    <t>1.3.4.Afiliar al 100% de la población indígena residente en Bogotá al Sistema General de Seguridad Social en Salud-SGSSS de acuerdo a lo establecido en la normatividad vigente a partir de los listados censales o las bases de datos que entreguen los Gobernadores de cada uno de los Cabildos que conforman el Consejo Consultivo y de Concertación para los Pueblos Indígenas en Bogotá (Decreto 612 de 2015 o la norma que lo actualice) para cruzar con BDUA - ADRES (Base de Datos Única de Afiliados-Administradora de los Recursos del SGSSS)</t>
  </si>
  <si>
    <t>1.3.5.Documento de caracterización y diagnóstico de situación de salud con enfoque indígena diferencial para los pueblos indígenas en Bogotá concertado con el espacio autónomo según la normatividad vigente.</t>
  </si>
  <si>
    <t>1.3.6.Documento de caracterización de la población indígena del distrito capital con base en la encuesta multipropósito que incorpore las variables concertadas con el espacio autónomo de acuerdo con la normatividad vigente.</t>
  </si>
  <si>
    <t>1.3.7.Atención a niñas y niños de primera infancia en las Casas de Pensamiento Intercultural de la Subdirección para la Infancia de la SDIS en el marco de los estándares técnicos con el enfoque diferencial indígena para la calidad de la educación inicial. En concertación con el espacio autónomo de acuerdo con la normatividad vigente</t>
  </si>
  <si>
    <t>1.3.8.Casas de pensamiento intercultural que hacen parte de la Subdirección para la Infancia de la Secretaría de Integración Social con proyectos pedagógicos con enfoque diferencial indígena en el marco de los estándares de calidad para la educación inicial. En concertación con el espacio autónomo de acuerdo con la normatividad vigente.</t>
  </si>
  <si>
    <t>1.3.9.Dotación ancestral para las casas de pensamiento intercultural que aporte a la implementación y promoción de usos costumbres y artes propias consolidando las prácticas pedagógicas tradicionales de los pueblos indígenas. En concertación con el espacio autónomo de acuerdo con la normatividad vigente.</t>
  </si>
  <si>
    <t>1.3.10.Atención a personas gestantes y lactantes indígenas en los servicios de las modalidades familiares de la Subdirección para la Infancia. En concertación con el espacio autónomo de acuerdo con la normatividad vigente.</t>
  </si>
  <si>
    <t>1.3.11.Atención a niñas niños y adolescentes indígenas en los servicios y estrategias para la prevención del trabajo infantil ampliado con el enfoque diferencial indígena desarrollado desde la Subdirección para la Infancia de la SDIS. En concertación con el espacio autónomo de acuerdo con la normatividad vigente.</t>
  </si>
  <si>
    <t>1.3.12.Vinculación de jóvenes de los pueblos indígenas en Bogotá a los servicios ofrecidos por la Subdirección para la Juventud de la Secretaría Distrital de Integración Social según los criterios de ingreso y priorización con enfoque diferencial indígena en concertación con el espacio autónomo de acuerdo con la normatividad vigente.</t>
  </si>
  <si>
    <t>1.3.13.Vinculación de personas adultas habitantes de calle o en alto riesgo de iniciar la vida en calle de los pueblos indígenas en Bogotá a los servicios ofrecidos por la Subdirección para la Adultez de la Secretaría Distrital de Integración Social según los criterios de ingreso y priorización vigentes con enfoque diferencial indígena En concertación con el espacio autónomo de acuerdo con la normatividad vigente.</t>
  </si>
  <si>
    <t>1.3.14.Vinculación de las personas mayores de los pueblos indígenas a los servicios ofrecidos por la Subdirección para la Vejez de la Secretaría Distrital de Integración Social en concertación con el espacio autónomo según los criterios de ingreso y priorización desde un enfoque diferencial indígena de acuerdo con la normatividad vigente.</t>
  </si>
  <si>
    <t>1.3.15.Estrategia de prevención de violencias en el contexto familiar con enfoque diferencial étnico indígena en concertación con el espacio autónomo de acuerdo con la normatividad vigente.</t>
  </si>
  <si>
    <t>1.3.16.Estrategia de prevención de violencias en el contexto familiar con enfoque diferencial étnico indígena para los pueblos indígenas de Bogotá implementada.</t>
  </si>
  <si>
    <t>1.3.17.Vinculacion de personas con discapacidad de los pueblos indígenas a los servicios ofrecidos por la Subdirección para la discapacidad en concertación con el espacio autónomo de acuerdo con la normatividad vigente.</t>
  </si>
  <si>
    <t>1.3.18.Vinculación de personas de los sectores sociales LGBTI de los pueblos indígenas en Bogotá a los servicios ofrecidos por la Subdirección para asuntos LGBTI de la Secretaría Distrital de Integración Social en concertación con el espacio autónomo según los criterios de ingreso y la normatividad vigentes.</t>
  </si>
  <si>
    <t>1.3.19.Canastas Nutricionales Complementarias entregadas a hogares indígenas en concertación con el espacio autónomo con el enfoque diferencial indígena acompañadas de procesos de inclusión social nutricional y bajo la autonomía administrativa de los pueblos.</t>
  </si>
  <si>
    <t>1.3.20.Atención de personas de pueblos indígenas que se encuentren en emergencia social en el marco de los criterios de atención de los servicios sociales definidos por la entidad en concertación con el espacio autónomo de acuerdo con la normatividad vigente.</t>
  </si>
  <si>
    <t>1.3.21.Procesos de desarrollo de capacidades para la población indígena definido con el Espacio Autónomo Indígena de Bogotá de forma anual en respuesta a las necesidades identificadas por los pueblos indígenas en el marco de los criterios técnicos y capacidad operativa instalada de la SDIS.</t>
  </si>
  <si>
    <t>1.3.22.Infraestructuras educativas adecuadas en predios existentes y/o nuevos según usos y costumbres de los pueblos indígenas previo ajuste de la normatividad que regula la infraestructura escolar en Bogotá conforme a lo establecido en el PEI y/o PEC así como el desarrollo de las fases requeridas y en concertación con el espacio autónomo de acuerdo con la normatividad vigente. (4 infraestructuras)</t>
  </si>
  <si>
    <t>1.3.23.Asignar los beneficios del Programa de Movilidad Escolar a los estudiantes de la comunidad indígena caracterizados en el Sistema Integrado de Matrículas - SIMAT de acuerdo con las condiciones operativas que se encuentren vigentes establecidas por la Secretaría de Educación del Distrito</t>
  </si>
  <si>
    <t>1.3.24.Reporte de información que dé cuenta del acceso de la población indígena al Sistema Educativo Oficial en los niveles de preescolar básica y media en el que se incluyan las variables de caracterización del Sistema Integrado de Matricula SIMAT en concertación con el espacio autónomo de acuerdo con la normatividad vigente.</t>
  </si>
  <si>
    <t>1.3.25.Ruta de atención diferencial para garantizar el acceso de la población indígena en el Sistema Educativo Oficial en el marco de lo establecido en la Resolución del proceso de Gestión de la Cobertura anual en concertación con el espacio autónomo de acuerdo con la normatividad vigente.</t>
  </si>
  <si>
    <t>1.3.26.Reporte de los beneficiarios pertenecientes a los pueblos indígenas en Bogotá que se encuentran cursando programas de educación posmedia en el marco de las estrategias de acceso y permanencia desarrolladas por la Secretaría de Educación del Distrito y la Agencia Atenea concertado con el espacio autónomo de acuerdo con la normatividad vigente.</t>
  </si>
  <si>
    <t>1.3.27 Casas de la sabiduría con fortalecimiento del enfoque diferencial étnico indígena a través de las acciones interculturales del Servicio Social Centro Día en los territorios priorizados en concertación con el espacio autónomo.</t>
  </si>
  <si>
    <t>1.4.1 Estrategia de fortalecimiento de la identidad cultural del Pueblo Muisca de Bosa en concordancia con el Plan de Vida de la Comunidad Muisca de Bosa y concertado con sus autoridades.</t>
  </si>
  <si>
    <t>1.4.2.Proceso de salvaguardia del Festival Jizca Chía Zhue de acuerdo con la implementación de la normativa e instrumentos de gestión del patrimonio vigentes.</t>
  </si>
  <si>
    <t>1.4.3.Implementación de la estrategia de fortalecimiento de usos y costumbres en salud desde la medicina tradicional y la partería de la Comunidad Indígena Muisca de Bosa en el marco del Plan de Vida las espirales que la orientan y la normatividad vigente.</t>
  </si>
  <si>
    <t>1.4.4.Diseño e implementación del “Proyecto Educativo Comunitario PEC" a partir de la ruta metodológica concertada con la Comunidad Muisca de Bosa en el marco de la implementación del estantillo de educación del Plan de Vida de la Comunidad Muisca de Bosa.</t>
  </si>
  <si>
    <t>1.4.5.Implementación del Macroproyecto denominado "Fortalecimiento del gobierno propio y la participación" en el marco de la implementación del estantillo de gobierno y justicia propia del Plan de Vida de la Comunidad Muisca de Bosa en concertación con sus autoridades.</t>
  </si>
  <si>
    <t>1.4.6.Diseñar e implementar productos de etnoturismo concertados con el Pueblo Indígena Muisca de Bosa y Suba que permitan compartir saberes ancestrales y preservar las costumbres y tradiciones de la Comunidad abriendo canales de difusión y comercialización.</t>
  </si>
  <si>
    <t>Instituto Distrital de Turismo de Bogotá</t>
  </si>
  <si>
    <t>1.4.7.Estrategia de fortalecimiento a las unidades productivas del pueblo muisca en el marco de las economías propias de la comunidad a través de mecanismos de financiación y/o capitalización en concertación con las autoridades Muiscas de Bosa y Suba.</t>
  </si>
  <si>
    <t>1.4.8.Estrategia de formación para el fortalecimiento empresarial de unidades productivas del Pueblo Muisca de Suba y Bosa en concertación con las autoridades Muiscas de Suba y Bosa.</t>
  </si>
  <si>
    <t>1.4.9.Estrategia de acompañamiento a la formalización de unidades productivas del Pueblo Muisca de Suba y Bosa en concertación con las autoridades Muiscas de Suba y Bosa.</t>
  </si>
  <si>
    <t>1.4.10.Implementación del Macroproyecto denominado "Fortalecimiento de los procesos de participación comunitaria para la infancia en el marco del gobierno propio la justicia y la memoria" en el marco de la implementación del Plan de Vida de la Comunidad Muisca de Bosa en concertación con sus autoridades.</t>
  </si>
  <si>
    <t>1.4.11.Estrategias para el fortalecimiento del sistema cultural femenino del Pueblo Muisca diseñadas implementadas y concertadas con las autoridades Muisca de Bosa y Suba.</t>
  </si>
  <si>
    <t>1.4.12.Conmemoración anual del día internacional de las mujeres indígenas dirigido a las mujeres del Pueblo Muisca de Suba y Bosa concertado con las autoridades correspondientes.</t>
  </si>
  <si>
    <t>1.4.13.Diseño implementación y seguimiento de los componentes y líneas estratégicas ambientales del Plan de Vida a partir de una ruta metodológica concertada con la Comunidad Muisca de Bosa en el marco de la territorialidad del Pueblo Muisca.</t>
  </si>
  <si>
    <t>1.4.14.Diagnóstico de las necesidades y problemáticas territoriales y sociales de la Comunidad Muisca de Suba para alimentar su Plan de Vida en concertación con las autoridades.</t>
  </si>
  <si>
    <t>1.4.15. Acciones para el diseño del modelo de salud propia y de medicina ancestral que alimente el Múcuro de salud propia partería y espiritualidad en el marco del Plan de Vida de la comunidad Muysca de Suba de acuerdo con la normatividad vigente y el sistema general de seguridad social en salud en concertación con las autoridades de la comunidad.</t>
  </si>
  <si>
    <t>2.1.1.Procesos artísticos y culturales asociados con las conmemoraciones y festividades para cada uno de los pueblos indígenas concertado con el espacio autónomo según la normatividad vigente.</t>
  </si>
  <si>
    <t>Instituto Distrital de las Artes -IDARTES</t>
  </si>
  <si>
    <t>2.1.2.Estrategia para la protección promoción y fortalecimiento de la lengua propia de los pueblos indígenas en Bogotá concertada diseñada e implementada con el espacio autónomo de pueblos indígenas del Distrito.</t>
  </si>
  <si>
    <t>2.1.3.Estrategia para el fortalecimiento recreativo o deportivo de la comunidad indígena reconocidas en el distrito capital en torno a sus usos y costumbres concertado con el espacio autónomo según la normatividad vigente.</t>
  </si>
  <si>
    <t>2.1.4.Procesos de formación en prácticas de arte propio dirigidos a niños niñas y adolescentes de los pueblos indígenas residentes en la ciudad de Bogotá concertado con el espacio autónomo según la normatividad vigente</t>
  </si>
  <si>
    <t>2.1.5.Parques y/o escenarios prestados a la comunidad a partir de solicitudes semestrales que recibe el IDRD por parte de los pueblos Indígenas en el uso del tiempo libre.</t>
  </si>
  <si>
    <t>2.1.6.Acceso de los niños niñas y adolescentes de los pueblos indígenas para el desarrollo de actividades recreativas y/o deportivas focalizadas territorialmente priorizando su participación con apoyo institucional.</t>
  </si>
  <si>
    <t>2.1.7.Campeonato distrital de fútbol masculino y femenino de los pueblos indígenas en concertación con el espacio autónomo.</t>
  </si>
  <si>
    <t>2.1.8.Conmemoración de dos eventos anuales para el fomento de las prácticas artísticas culturales y patrimoniales concertado con el espacio autónomo según la normatividad vigente.</t>
  </si>
  <si>
    <t>2.1.9.Préstamos de escenarios y su respectivo equipo técnico para la conmemoración de dos eventos a través de diligenciamiento de formato solicitud de uso temporal de Equipamientos Culturales por parte de la representación del Espacio Autónomo según la normatividad vigente.</t>
  </si>
  <si>
    <t>2.1.10.Proceso de fortalecimiento de la fase de distribución exhibición y consumo de la cadena de valor de la economía cultural y creativa de los pueblos indígenas a través de formación y participación en mercados y/o ferias de emprendimientos.</t>
  </si>
  <si>
    <t>2.1.11.Procesos de vinculación para la formación impartida por la OFB para niñas niños y adolescentes de los Pueblos Indígenas que hacen parte del espacio autónomo según concertación de acuerdo a la normatividad vigente</t>
  </si>
  <si>
    <t>Orquesta Filarmónica de Bogotá - OFB</t>
  </si>
  <si>
    <t>2.1.12.Concierto concertado con el espacio autónomo que integre a las agrupaciones de los cabildos con la agrupación designada por la Orquesta Filarmónica de Bogotá - OFB para fortalecer y visibilizar las expresiones artísticas de los pueblos indígenas.</t>
  </si>
  <si>
    <t>2.1.13.Metodología de seguimiento que vincule el avance de la Política Pública de los Pueblos Indígenas de Bogotá con la presupuestación distrital en concertación con los pueblos indígenas”</t>
  </si>
  <si>
    <t>2.1.14.Estrategia de formación en Medicina Ancestral Indígena formuladas e implementadas en el distrito capital</t>
  </si>
  <si>
    <t>2.1.15.Guía de orientaciones para atención en salud partiendo desde el reconocimiento de los usos y costumbres en salud de los pueblos indígenas para la articulación entre el sistema de salud ancestral y sistema de salud del distrito/la medicina occidental construida e implementada en concertación con el espacio autónomo de acuerdo con la normatividad vigente con su debido seguimiento.</t>
  </si>
  <si>
    <t>2.1.16.Eventos anuales de intermediación (RUEDAS DE NEGOCIOS FERIAS Y ESPACIOS DONDE SE CONECTE LOS EMPRENDIMIENTOS CON MERCADOS) étnico indígena que permitan conocer y visibilizar los saberes concertado con las comunidades indígenas de acuerdo a la normatividad vigente.</t>
  </si>
  <si>
    <t>2.1.17.Estrategia de fortalecimiento de las unidades productivas de los pueblos indígenas en concertación con las comunidades indígenas de acuerdo con la normatividad vigente mediante mecanismos de financiación y/o capitalización</t>
  </si>
  <si>
    <t>2.1.18.Fortalecer emprendimientos indígenas en las etapas del proceso gestión para la formalización con un enfoque diferencial hacia los pueblos indígenas concertado con el espacio autónomo según la normatividad vigente.</t>
  </si>
  <si>
    <t>2.1.19.Formación y fortalecimiento a unidades productivas indígenas en habilidades comerciales y emprendedoras concertado de acuerdo con las necesidades de los pueblos y en coordinación con el espacio autónomo según la normatividad vigente.</t>
  </si>
  <si>
    <t>2.1.20.Formación y fortalecimiento a unidades productivas indígenas en habilidades financieras concertado de acuerdo con las necesidades de los pueblos y en coordinación con el espacio autónomo según la normatividad vigente.</t>
  </si>
  <si>
    <t>2.1.21.Diagnostico mediante la caracterización de la población indígena que realiza actividades económicas en el espacio público para su reconocimiento como vendedor informal en concertación con el espacio autónomo de acuerdo a la normatividad vigente.</t>
  </si>
  <si>
    <t>Instituto Para La Economía Social- IPES</t>
  </si>
  <si>
    <t>2.1.22.Documento de análisis y revisión para el otorgamiento de alternativas comerciales transitorias para el desarrollo colectivo indígena en concertación con el espacio autónomo de acuerdo con la normatividad vigente.</t>
  </si>
  <si>
    <t>2.1.23.Ferias desde las cosmovisiones propias de los pueblos indígenas promoviendo estrategias presenciales y/o virtuales que incentiven la reinvención visibilización generación de modelos de negocios y la comercialización innovadora en concertación con el espacio autónomo de acuerdo con la normatividad vigente.</t>
  </si>
  <si>
    <t>2.1.24.Estrategia de turismo cultural diseñada e implementada desde la cosmovisión las particularidades históricas y sociales de las comunidades indígenas de la ciudad de Bogotá concertada con el espacio autónomo de acuerdo con la normatividad vigente.</t>
  </si>
  <si>
    <t>2.1.25.Desarrollar actividades de formación en la creación planeación y ejecución de proyectos productivos sostenibles y/o orientar la postulación a ofertas públicas y privadas ajustado a las dinámicas y necesidades de los pueblos indígenas en concertación con el espacio autónomo de acuerdo con la normatividad vigente.</t>
  </si>
  <si>
    <t>2.1.26.Desarrollar medidas interinstitucionales para facilitar la participación de los pueblos indígenas en Expoartesanias en concertación con el espacio autónomo según la normatividad vigente</t>
  </si>
  <si>
    <t>2.1.27.Priorizar la participación de emprendimientos indígenas en el programa "Hecho en Bogotá" o el que haga sus veces en concertación con el espacio autónomo según la normatividad vigente.</t>
  </si>
  <si>
    <t>2.1.28.Orientar la constitución de asociaciones para la representación y articulación comercial de los procesos productivos de los pueblos indígenas en concertación con el espacio autónomo según la normatividad vigente.</t>
  </si>
  <si>
    <t xml:space="preserve">No le corresponde al IDT </t>
  </si>
  <si>
    <t>2.1.29.Caracterización de la oferta de bienes y servicios de los pueblos indígenas desde los saberes propios para su comercialización en concertación con el espacio autónomo de acuerdo con la normatividad vigente.</t>
  </si>
  <si>
    <t>2.1.30.Unidades productivas de los pueblos indígenas fortalecidas en buenas prácticas agrícolas y ambientales en concertación con el espacio autónomo de acuerdo con la normatividad vigente.</t>
  </si>
  <si>
    <t>2.1.31.Remisión de personas pertenecientes a los pueblos indígenas identificadas por el espacio autónomo que cumplan con el perfil de vacantes activas para facilitar su inserción laboral.</t>
  </si>
  <si>
    <t>2.1.32.Participación de personas indígenas en las ferias y/o jornadas de empleabilidad realizadas con el sector privado priorizando la convocatoria de jóvenes mayores y mayoras en concertación con el espacio autónomo de acuerdo con la normatividad vigente.</t>
  </si>
  <si>
    <t>2.1.33.Programa comunitario indígena digital radial transmitido en la emisora DC Radio en donde se trasmitan los temas que sean concertados con el espacio autónomo de acuerdo con la normatividad vigente.</t>
  </si>
  <si>
    <t>2.1.34.Creación e implementación de una Plataforma digital y en redes sociales que integre la oferta distrital de atención diferencial a población indígena así como la visibilización del espacio político organizativo con espacios particulares de cada uno de los pueblos en concertación con el espacio autónomo de acuerdo con la normatividad vigente.</t>
  </si>
  <si>
    <t>2.1.35.Programa de alimentación escolar que incluya en los menús de comida caliente (SIDAE): alimentos ingredientes y/o preparaciones tradicionales de las comunidades Indígenas en el marco de la normatividad vigente de acuerdo con la operatividad de la modalidad.</t>
  </si>
  <si>
    <t>2.1.36.Estrategia de prevención acompañamiento y seguimiento desde el enfoque diferencial indígena a los casos reportados de racismo y discriminación a menores de comunidades indígenas en las IED desde el Sistema de Alertas de la SED en concertación con el espacio autónomo de acuerdo con la normatividad vigente.</t>
  </si>
  <si>
    <t>2.1.37.Estrategia pedagógica con enfoque diferencial indígena construida e implementada para prevenir dinámicas de discriminación en el contexto escolar en coordinación entre las diferentes instituciones educativas distritales en los niveles priMaría y secundaria en concertación con el espacio autónomo de acuerdo con la normatividad vigente.</t>
  </si>
  <si>
    <t>2.1.38.Investigación desde el Observatorio de Convivencia Escolar sobre el hostigamiento escolar asociado al racismo y a la discriminación contra la población indígena en las instituciones educativas distritales en concertación con el espacio autónomo de acuerdo con la normatividad vigente.</t>
  </si>
  <si>
    <t>2.1.39.Estrategia de conmemoración visibilizarían y sensibilización cultural de los pueblos indígenas en las IED en concertación con el espacio autónomo de acuerdo con la normatividad vigente.</t>
  </si>
  <si>
    <t>2.1.40.Estrategia de acompañamiento a las transiciones efectivas y armónica de los niños y niñas indígenas que transitan de Las Casas de Pensamiento Intercultural de la SDIS a las IED garantizando condiciones técnicas y financieras que permitan su ejecución con enfoque diferencial indígena en diálogo y concertación con el espacio autónomo de acuerdo con la normatividad vigente.</t>
  </si>
  <si>
    <t>2.2.1 Protocolo logístico para el acceso de manera directa y gratuita a los pueblos indígenas a los escenarios que estén administrados o de responsabilidad de la secretaría de ambiente jardín botánico y demás entidades adscritas al sector ambiente concertado de acuerdo con la normatividad vigente</t>
  </si>
  <si>
    <t>2.2.2.Brindar capacitación asistencia técnica y fortalecimiento procesos en coberturas vegetales según la disponibilidad de insumos propuestos por los pueblos indígena.</t>
  </si>
  <si>
    <t>Jardín Botánico - JBB</t>
  </si>
  <si>
    <t>2.2.3.Acciones pedagógicas dirigidas a actores públicos y privados sobre formas propias de cuidado de la tierra conservación de recursos naturales revitalización de los usos costumbres prácticas de cuidado y de equilibrio del territorio a nivel espiritual de los pueblos indígenas de Bogotá.</t>
  </si>
  <si>
    <t>2.2.4.Estrategia integral para la gestión de riesgos y cambio climático en concertación con el espacio autónomo Indígena de acuerdo con la normatividad vigente.</t>
  </si>
  <si>
    <t>Instituto Distrital de Gestión de Riesgos y Cambio Climático</t>
  </si>
  <si>
    <t>2.3.1.Diagnóstico que permita reconocer las necesidades habitacionales de las poblaciones indígenas en el marco de la normatividad distrital vigente con criterios técnicos jurídicos y presupuestales que permita avanzar en la superación de las barreras de acceso a vivienda digna</t>
  </si>
  <si>
    <t>2.3.2 Ruta de atención diferencial para el acceso de las comunidades indígenas a soluciones habitacionales conforme a los resultados del diagnóstico.</t>
  </si>
  <si>
    <t>3.1.1 Diseñar e implementar una estrategia orientada a promover procesos de apropiación sensibilización protección y cuidado del componente ambiental de los sitios sagrados que hagan parte de la EEP con un enfoque territorial y participativo concertado con el Pueblo Muisca de Suba y Bosa.</t>
  </si>
  <si>
    <t>3.1.2.Construir e implementar estrategias de formación y educación ambiental desde los conocimientos ancestrales ordenamiento del territorio prácticas culturales propias protección y cuidado de los sitios sagrados del Pueblo Muisca de Bosa y Suba en concertación con sus autoridades.</t>
  </si>
  <si>
    <t>3.1.3.Actualización y seguimiento de manera anual del Sistema de Sitios Sagrados del Pueblo Muisca a través de la Mesa de territorio del Pueblo Muisca en el marco Sistema de Participación Territorial del Plan de Ordenamiento Territorial concertado con las autoridades Muiscas de Suba y Bosa.</t>
  </si>
  <si>
    <t>3.1.4.Estrategia de fomento orientada a fortalecer los procesos de formación propia activación o divulgación intercultural e intergeneracional que permita a la sociedad mayoritaria comprender el significado ancestral del territorio y de los sitios sagrados desde la visión y el pensamiento Muisca concertada y ejecutada con el Pueblo Muisca de Suba y Bosa.</t>
  </si>
  <si>
    <t>3.1.5.Unidades productivas vinculadas al Sistema de Abastecimiento y Distribución de Alimentos - SADA del Pueblo Muisca de Suba y Bosa (productores campesinos agricultores urbanos preparadores transformadores comerciantes minoristas y pequeños distribuidores de alimentos) fortalecidos en capacidades productivas comerciales y/o vinculados en mercados campesinos para el mejoramiento de sus unidades productivas y/o la generación de ingresos concertado con las autoridades del Pueblo Muisca de Suba y Bosa.</t>
  </si>
  <si>
    <t>3.1.6.Programa para el fortalecimiento integral del sistema de justicia propia del Pueblo Muisca de Suba y Bosa en articulación con el sistema de justicia distrital que permita la garantía al derecho a ejercer la jurisdicción especial indígena dentro del ámbito territorial del Pueblo Muisca diseñado e implementado en concertación con sus autoridades.</t>
  </si>
  <si>
    <t>3.1.7 Actualización del sistema de gestión de calidad relacionado con las adaptaciones socioculturales para el pueblo indígena muisca en los servicios de acceso a la justicia de la SDSCJ procurando el respeto y la protección de los usos y costumbres del Pueblo Muisca en concertación con las autoridades de Bosa y Suba.</t>
  </si>
  <si>
    <t>3.1.8.Diseño y socialización de una guía metodológica que permita aumentar la capacidad institucional para la garantía y respeto al derecho fundamental a la consulta previa libre e informada frente a cualquier obra proyecto o acto administrativo que afecte de manera directa el ámbito territorial la comunidad y/o los sitios sagrados del Pueblo Muisca de Bosa y Suba concertado con sus autoridades y de acuerdo con la normatividad vigente.</t>
  </si>
  <si>
    <t>3.1.9 Herramienta de seguimiento y monitoreo del Distrito de los acuerdos de consulta previa realizadas dentro del ámbito territorial del pueblo Muisca de Bogotá.</t>
  </si>
  <si>
    <t>3.1.10.Actividades rituales y culturales en los sitios sagrados del Pueblo Muisca de acuerdo con las fechas conmemorativas del Calendario ancestral concertadas con el Pueblo Muisca de Suba y Bosa.</t>
  </si>
  <si>
    <t>3.1.11.Acto administrativo que reglamente la implementación evaluación y territorialización del capítulo diferencial muisca de la política pública distrital indígena en concertación con las autoridades Muisca de Suba y Bosa.</t>
  </si>
  <si>
    <t>3.1.12.Lineamientos diferenciales para el pueblo Muisca de Suba y Bosa aplicables a las líneas de inversión local en las localidades de Bosa y Suba en concertación con sus autoridades.</t>
  </si>
  <si>
    <t>3.1.13. Iniciativa de inversión local formulada e implementada para la atención de la población Indígena del Cabildo Muisca de Bosa y Suba con cargo a los recursos de los fondos de desarrollo local de acuerdo con la normatividad vigente.</t>
  </si>
  <si>
    <t>3.1.14. Campañas de servicios sobre los temas tributarios y catastrales con enfoque de atención al Pueblo Muisca de Bosa y Suba.</t>
  </si>
  <si>
    <t>3.1.15. Documento de diagnóstico de problemáticas en materia tributaria y catastral de los predios del Pueblo Muisca de Bosa y Suba en concertación con sus autoridades.</t>
  </si>
  <si>
    <t>4.1.1.Fortalecimiento a las capacidades internas de las organizaciones sociales de pueblos indígenas concertado con el espacio autónomo de acuerdo con la normatividad vigente.</t>
  </si>
  <si>
    <t>4.1.2.Cátedra de diálogos de saberes ancestrales para fortalecimiento de la educación propia de los pueblos indígenas concertada con el espacio autónomo de acuerdo con la normatividad vigente.</t>
  </si>
  <si>
    <t>4.1.3. Puntaje diferencial asignado por la Secretaría de Educación del Distrito y la Agencia ATENEA para la comunidad indígena que participe en las convocatorias de los programas que en marco de su competencia financian al acceso y permanencia a la educación posmedia y que están dirigidas a las y los jóvenes egresados de colegios del sistema educativo distrital en concertación con el espacio autónomo de acuerdo con la normatividad vigente.</t>
  </si>
  <si>
    <t>4.1.4.Línea de investigación formulada sobre educación propia e intercultural y diversos saberes ancestrales educativos propios de los pueblos indígenas en contextos de Ciudad concertada con el espacio autónomo de acuerdo a la normatividad vigente.</t>
  </si>
  <si>
    <t>4.1.5.Estrategias pedagógicas para las Instituciones Educativas Distritales (IED) que atiendan población indígena incluyendo el aprendizaje de lenguas nativas y de saberes ancestrales de las comunidades indígenas en sus currículos y asistencias técnica para su promoción en diálogo y concertación con el espacio autónomo según la normatividad vigente.</t>
  </si>
  <si>
    <t>4.1.6.Adecuación de la institucionalidad y servicios de la SED a la normatividad sobre el Sistema Educativo Indígena Propio (SEIP) que contemple el componente pedagógico político-organizativo y administrativo y los que se establezcan bajo los conceptos de razonabilidad gradualidad y proporcionalidad en concertación con el espacio autónomo de acuerdo con la normatividad vigente.</t>
  </si>
  <si>
    <t>4.1.7.Catalogo adecuado del Sistema Distrital de Información de Recursos Educativos SIDRE par que el Rector o Rectora priorice las necesidades de los niños y niñas indígenas en las necesidades institucionales educativas distritales en línea con el PEI y al PEC en el marco del SEIP en concertación con el espacio autónomo de acuerdo con la normatividad vigente.</t>
  </si>
  <si>
    <t>4.2.1.Estrategia de concertación con el espacio autónomo y seguimiento con el sector salud para el monitoreo y evaluación de las medidas de atención con enfoque diferencial indígena y coordinación de acciones con actores del sistema de salud en concordancia a la normatividad vigente</t>
  </si>
  <si>
    <t>4.2.2.Normativa adoptada que permita promover la participación de los pueblos indígenas en la contratación del Distrito Capital.</t>
  </si>
  <si>
    <t>4.2.3.Estrategia comunicativa elaborada e implementada para la traducción de los servicios del distrito a lenguas indígenas en concertación con el espacio autónomo de acuerdo con la normatividad vigente.</t>
  </si>
  <si>
    <t>4.2.4 Proceso de formación dirigido a los pueblos indígenas para la asesoría en la formulación de planes programas proyectos y políticas públicas en lo local y distrital en concertación con el espacio autónomo de acuerdo con la normatividad vigente</t>
  </si>
  <si>
    <t>4.2.5.Encuentro Distrital de los Pueblos Indígenas en el marco del día internacional de los pueblos indígenas apoyado y fortalecido en concertación con el espacio autónomo de acuerdo con la normatividad vigente.</t>
  </si>
  <si>
    <t>4.2.6. Documento del enfoque étnico diferencial concertado con la comunidad Indígena para la inclusión del enfoque en los instrumentos de planeación del Distrito.</t>
  </si>
  <si>
    <t>4.3.1.Curso con enfoque diferencial indígena para la divulgación del marco normativo en salud de los pueblos indígenas; dirigido a actores del sistema de salud como los usuarios (comunidades) actores estatales (instituciones) y EPS (públicas y privadas) concertado e implementado con el espacio autónomo según la normatividad vigente</t>
  </si>
  <si>
    <t>4.3.2.Acciones de fortalecimiento seguimiento y gestión de las instancias de participación consulta y concertación de los pueblos indígenas a nivel local concertado con el espacio autónomo de acuerdo con la normatividad vigente.</t>
  </si>
  <si>
    <t>4.3.3.Estudio de viabilidad que permita evaluar la posible adaptación o adecuación de espacios como casas de pensamiento indígena para territorializar la política pública</t>
  </si>
  <si>
    <t>4.3.4.Iniciativa de inversión local formulada e implementada para la atención de la población indígena en las 20 localidades con cargo a los recursos de los fondos de desarrollo local en concertación con el espacio autónomo de acuerdo con la normatividad vigente.</t>
  </si>
  <si>
    <t>4.3.5.Mantenimiento y funcionamiento de la Casa de Pensamiento Indígena como un espacio propio para el fortalecimiento organizativo de los pueblos indígenas en concertación con el espacio autónomo de acuerdo con el espacio autónomo.</t>
  </si>
  <si>
    <t>5.1.1.Lineamiento concertado con los pueblos indígenas sobre la aplicación de la jurisdicción especial indígena en el marco de la autonomía administrativa en materia de contratación pública en el distrito y a nivel local conforme a la normatividad vigente.</t>
  </si>
  <si>
    <t>5.1.2.Capacitaciones dirigidas a las comunidades indígenas y servidores de la SSCJ desde los saberes ancestrales y con enfoque diferencial relacionadas con seguridad convivencia y justicia en concertación con el espacio autónomo de acuerdo con la normatividad vigente.</t>
  </si>
  <si>
    <t>5.1.3.Mesa de articulación dialogo y concertación con las comunidades indígenas entidades del sector y organismos de seguridad y justicia creada e implementada en coordinación con el espacio autónomo de acuerdo con la normatividad vigente.</t>
  </si>
  <si>
    <t>5.1.4.Documento diagnóstico de factores estratégicos para la seguridad convivencia y justicia de los pueblos indígenas en Bogotá en concertación con el espacio autónomo de acuerdo a la normatividad vigente.</t>
  </si>
  <si>
    <t>5.1.5.Programa para el fortalecimiento y articulación del sistema de justicia propia de los pueblos indígenas en concertación con el espacio autónomo de acuerdo con la normatividad vigente.</t>
  </si>
  <si>
    <t>5.1.6.Formación de capacidades en temas de gobernanza participación e identidad y territorio concertado con el espacio autónomo de acuerdo con la normatividad vigente</t>
  </si>
  <si>
    <t>Hábitat</t>
  </si>
  <si>
    <t>1.1.1. Hectáreas gestionadas para proyectos de desarrollo revitalización y renovación urbana</t>
  </si>
  <si>
    <t>ERU</t>
  </si>
  <si>
    <t>1.1.2. Intervención integral en los territorios priorizados en la categoría 1 de déficit urbano</t>
  </si>
  <si>
    <t>SDHT</t>
  </si>
  <si>
    <t>1.1.3. Intervención integral en territorios priorizados con déficit urbano</t>
  </si>
  <si>
    <t>1.1.4. Mejoramiento integral del espacio público a escala barrial con participación ciudadana en los territorios priorizados</t>
  </si>
  <si>
    <t>CVP</t>
  </si>
  <si>
    <t>1.1.5. Proyectos integrales para la recuperación de la vitalidad territorios formulados</t>
  </si>
  <si>
    <t>1.1.6. Estrategia de asignación de alternativas comerciales a vendedores informales que utilizan el espacio público.</t>
  </si>
  <si>
    <t>1.1.7. Planes parciales adoptados</t>
  </si>
  <si>
    <t>1.1.8. Actuaciones urbanas integrales gestionadas por SDHT</t>
  </si>
  <si>
    <t>1.1.9. Actuaciones urbanas integrales gestionadas por ERU</t>
  </si>
  <si>
    <t>1.1.10. Barrios legalizados urbanísticamente de conformidad con el modelo de ordenamiento territorial</t>
  </si>
  <si>
    <t>1.1.11. Diseño e implementación de una estrategia para la reducción del tiempo del tramite para la radicación de expedientes ente la SDP para legalización de asentamientos informales</t>
  </si>
  <si>
    <t>1.1.12. Zonas de internet gratuito</t>
  </si>
  <si>
    <t>1.1.13. Asistencia técnica para el desarrollo de las acciones orientadas a la prevención de violencias contra las mujeres</t>
  </si>
  <si>
    <t>1.1.14. Intervenciones de Acupuntura urbana y táctica</t>
  </si>
  <si>
    <t>1.1.15. Formulación de instrumentos de gestión en tratamiento de mejoramiento integral</t>
  </si>
  <si>
    <t>1.1.16. Implementación de metodología para la formulación de los proyectos integrales de gestión del hábitat.</t>
  </si>
  <si>
    <t>1.1.17. Árboles nuevos plantados en la ciudad</t>
  </si>
  <si>
    <t>JBB</t>
  </si>
  <si>
    <t>1.1.18. Planes locales de Arborización Urbana actualizados</t>
  </si>
  <si>
    <t>1.1.19. Ecobarrios implementados</t>
  </si>
  <si>
    <t>1.1.20 Cálculo de huella de carbono para el Distrito (Sector Vivienda)</t>
  </si>
  <si>
    <t>1.1.21. Documentos técnicos de gestión del riesgo relacionados con el sector hábitat emitidos</t>
  </si>
  <si>
    <t>1.1.22. Monitoreo a polígonos para evitar la ocupación ilegal del suelo</t>
  </si>
  <si>
    <t>1.1.23. Estrategia de prevención a la ocupación o desarrollos ilegales</t>
  </si>
  <si>
    <t>1.1.24. Territorios intervenidos objeto de recuperación para aprovechamiento y apropiación</t>
  </si>
  <si>
    <t>1.2.1. Proyectos de mejoramiento de espacio público rural en centros poblados</t>
  </si>
  <si>
    <t>1.2.2. .Estudios técnicos para la caracterización de los centros poblados y los nodos de equipamiento rural</t>
  </si>
  <si>
    <t>2.1.1. Documentos de propuesta de simplificación y/o racionalización de los trámites de la cadena de urbanismo y construcción en Bogotá realizados</t>
  </si>
  <si>
    <t>2.1.2. Iniciaciones de vivienda VIS o VIP promovidas</t>
  </si>
  <si>
    <t>2.1.3.Proyectos gestionados para la construcción de unidades habitacionales VIS y VIP en zona con tratamiento de renovación urbana y/o desarrollo</t>
  </si>
  <si>
    <t>2.1.4. Hectáreas de suelo útil gestionado a través de instrumentos de planeación y/o gestión destinado a la producción de VIS VIP y usos complementarios</t>
  </si>
  <si>
    <t>2.1.5. Estudios de caracterización y definición de necesidades de las soluciones habitacionales que responda a los enfoques poblacional – diferencial</t>
  </si>
  <si>
    <t>2.1.6. Subsidios de mejoramiento progresivo de vivienda ejecutados.</t>
  </si>
  <si>
    <t>2.1.7.Diseñar e implementar soluciones habitacionales en la modalidad de vivienda en arriendo en edificaciones con potencial de reuso</t>
  </si>
  <si>
    <t>2.1.8. Subsidios distritales otorgados a los hogares para acceder a viviendas nuevas VIP y VIS</t>
  </si>
  <si>
    <t>2.1.9. Programa de educación e inclusión financiera implementado</t>
  </si>
  <si>
    <t>2.1.10. Estudio de la vivienda en renta con enfoque en los hogares de menores ingresos.</t>
  </si>
  <si>
    <t>2.1.11.Repositorio virtual de oferta de vivienda</t>
  </si>
  <si>
    <t>2.1.12. Programa de arrendamiento público</t>
  </si>
  <si>
    <t>2.1.13. Viviendas VIS y VIP separadas en el marco del programa de Oferta Preferente</t>
  </si>
  <si>
    <t>2.1.14. Hogares localizados en zonas de alto riesgo no mitigable trasladados</t>
  </si>
  <si>
    <t>2.1.15. Predios localizados en estratos 1 y 2 titulados</t>
  </si>
  <si>
    <t>2.1.16. Subsidios de mejoramiento de vivienda urbana modalidad habitabilidad ejecutados</t>
  </si>
  <si>
    <t>2.1.17. Banco de Materiales para la intervención integral del hábitat</t>
  </si>
  <si>
    <t>2.1.18. Actos de reconocimiento expedidos a través de la Curaduria Pública Social.</t>
  </si>
  <si>
    <t>2.1.19. Intervensiones para el mejoramiento progresivo de vivienda</t>
  </si>
  <si>
    <t>2.1.20. Estrategia para promover la calidad en la producción de vivienda nueva en Bogotá</t>
  </si>
  <si>
    <t>2.2.1. Vivienda rural nueva</t>
  </si>
  <si>
    <t>2.2.2. Viviendas rurales mejoradas</t>
  </si>
  <si>
    <t>3.1.1. Lineamientos para mejoramiento de entornos urbanos</t>
  </si>
  <si>
    <t>3.1.2. Lineamientos técnicos generales para la formulación de proyectos para la recuperación de la vitalidad del territorio y adecuación normativa elaborados</t>
  </si>
  <si>
    <t>3.1.3.. Lineamientos de enfoque poblacional diferencial y de género para una gestión integral del hábitat consciente incluyente y cuidadora.</t>
  </si>
  <si>
    <t>3.1.4. Lineamiento para la prevención y gestión de las ocupaciones informales</t>
  </si>
  <si>
    <t>3.1.5.Sensibilización al talento humano de la Secretaría Distrital de Hábitat referente a entornos inclusivos</t>
  </si>
  <si>
    <t>SDIS</t>
  </si>
  <si>
    <t>3.1.6. Sensibilización al talento humano de las curadurías referente a entornos inclusivos</t>
  </si>
  <si>
    <t>3.1.7. Estrategia de gestión del conocimiento a través del observatorio del Hábitat</t>
  </si>
  <si>
    <t>3.1.8. Inventario de arbolado urbano actualizado en el SIGAU</t>
  </si>
  <si>
    <t>3.1.9. Encuentros interdisciplinarios para los asuntos del hábitat en bogotá</t>
  </si>
  <si>
    <t>3.1.10. Escuela del Hábitat</t>
  </si>
  <si>
    <t>3.1.11.
  Sistema de Información del hábitat actualizado</t>
  </si>
  <si>
    <t>3.1.12. Evaluaciones de lineamientos o instrumentos técnicos y de gestión del sector hábitat</t>
  </si>
  <si>
    <t>3.1.13. Banco Regional de Tierras implementado</t>
  </si>
  <si>
    <t>3.1.14. Directrices para el desarrollo de proyectos estratégicos regionales de hábitat</t>
  </si>
  <si>
    <t>3.1.15. Estudios técnicos para losl hechos metropolitanos y plan director sobre ordenamiento y hábitat</t>
  </si>
  <si>
    <t>3.1.16. Estrategia para la cooperación técnica en gestión del hábitat Bogotá-región</t>
  </si>
  <si>
    <t>3.1.17. Metodologia para la coordinación de intervenciones menores de espacio público entre entidades distritales</t>
  </si>
  <si>
    <t>3.1.18. Estrategia de innovación social para la construcción del hábitat</t>
  </si>
  <si>
    <t>3.1.19. Reglamentación de Protección a moradores y actividades productivas</t>
  </si>
  <si>
    <t>3.1.20.Estrategia de cooperación internacional diseñada para financiar proyectos estratégicos del sector hábitat.</t>
  </si>
  <si>
    <t>3.1.21. Estrategia de responsabilidad social empresarial con el sector privado diseñada para financiar proyectos estratégicos del sector hábitat.</t>
  </si>
  <si>
    <t>3.1.22. Alianzas con agentes académicos que permitan la implementación de políticas y proyectos estratégicos de hábitat en un marco de innovación y gestión del conocimiento.</t>
  </si>
  <si>
    <t>3.1.23. Estrategia de promoción de la participación ciudadana priorizada en la Secretaría Distrital del Hábitat</t>
  </si>
  <si>
    <t>3.1.24. Plan estratégico sectorial de participación ciudadana elaborado</t>
  </si>
  <si>
    <t>3.1.25. Acompañamiento social a hogares que fueron beneficiarios del subsidio distrital de vivienda</t>
  </si>
  <si>
    <t>3.1.26. Jornadas de apropiación y adecuación de espacios públicos multifuncionales urbanos y rurales del Distrito Capital por parte de las niñas niños y adolescentes y sus familias para la participación y el ejercicio de la ciudadanía.</t>
  </si>
  <si>
    <t>3.1.27. Acciones pedagógicas realizadas para mejorar la convivencia en el espacio público entre la ciudadanía y el fenómeno social de la habitabilidad en calle.</t>
  </si>
  <si>
    <t>Habitabilidad en calle</t>
  </si>
  <si>
    <t>1.1.1 NNA en riesgo de habitar calle con alta permanencia en calle o en situación de vida en calle atendidos por la estrategia de prevención del IDIPRON.</t>
  </si>
  <si>
    <t>Instituto Distrital para la Protección de la Niñez y la Juventud</t>
  </si>
  <si>
    <t>1.1.2 NNA en alta permanencia en calle o en situación de vida en calle vinculados al modelo pedagógico del IDIPRON</t>
  </si>
  <si>
    <t>1.2.1 Atención a personas provenientes de flujos migratorios mixtos identificadas dentro del fenómeno de habitabilidad en calle referenciadas al servicio para la integración y los derechos del migrante refugiado y retornado.</t>
  </si>
  <si>
    <t>1.2.2 Atención a personas identificadas dentro del fenómeno habitabilidad en calle en situación de emergencia social sanitaria natural antrópica y de vulnerabilidad inminente referenciadas al servicio de Emergencia Social.</t>
  </si>
  <si>
    <t>1.2.3.Pesonas orientadas y sensibilizadas en prevención de violencias a traves de la estrategia entornos protectores inclusivos y diversos a personas habitantes de calle y en riesgo de estarlo.</t>
  </si>
  <si>
    <t>1.2.4 Apoyo alimentario a personas que se encuentran dentro del fenómeno habitabilidad en calle en las modalidades: Comedores Comunitarios - Cocinas Populares</t>
  </si>
  <si>
    <t>1.2.5 Actividades de recreación y deporte para personas habitantes de calle en riesgo y en inclusión social con enfoque diferencial</t>
  </si>
  <si>
    <t>1.2.6 Investigación para caracterizar los riesgos y daños asociados a la vida en calle con enfoque de género diferencial y poblacional.</t>
  </si>
  <si>
    <t>1.2.7 Actualización del modelo Distrital para el Fenómeno de Habitabilidad en Calle.</t>
  </si>
  <si>
    <t>1.2.8 Implementación del la estrategia movil de abordaje en calle.</t>
  </si>
  <si>
    <t>1.2.9 Atención en centros de autocuidado para la reducción de riesgos y daños .</t>
  </si>
  <si>
    <t>1.2.10.Atender a población habitante de calle y en riesgo de estarlo a través de la modalidad desarrollo de capacidades para la generación de oportunidades</t>
  </si>
  <si>
    <t>1.2.11 Implementar estrategias flexibles que permitan la inclusión escolar a población en riesgo de habitar la calle y en superación de habitabilidad en calle</t>
  </si>
  <si>
    <t>Secretaria Distrital de Educación.</t>
  </si>
  <si>
    <t>1.2.12 Socializar la oferta educativa flexible a la población en riesgo de habitar la calle y en superación de habitabilidad en calle a través de la Estrategia de Busqueda Aactiva</t>
  </si>
  <si>
    <t>1.2.13 Procesos pedagógicos sobre tenencia responsable respeto y buen trato de animales de compañía.</t>
  </si>
  <si>
    <t>Instituto Distrital de Protección y Bienestar Animal ( IDPYBA )</t>
  </si>
  <si>
    <t>1.2.14 Brigadas de atención veterinaria "Huellitas de la Calle".</t>
  </si>
  <si>
    <t>1.2.15 Acciones de atención integral para animales en Unidades de servicios del distrito en las que acceden población habitante de calle con animales de compañía.</t>
  </si>
  <si>
    <t>1.2.16 Atención integral a personas mayores en riesgo de habitar la calle a través del servicio social Centro Día</t>
  </si>
  <si>
    <t>1.2.17 Atención de personas mayores en riesgo de habitar calle victimas de violencia mediante la estrategia de apoyo socio jurídico.</t>
  </si>
  <si>
    <t>1.2.18.Oferta educativa que responda a las capacidades necesidades e intereses de las personas en habitabilidad en calle en riesgo y en inclusión social con enfoque de género y diferencial.</t>
  </si>
  <si>
    <t>1.2.19 Jornadas de orientación de competencias blandas y preparación para la vida laboral a personas en habitabilidad en calle en riesgo y en inclusión social con enfoque de género y diferencial.</t>
  </si>
  <si>
    <t>1.2.20 Personas cuidadoras de personas con discapacidad en riesgo de habitar la calle identificadas caracterizadas evaluadas enrutadas y atendidas por la SDIS en sus diferentes modalidades de servicio y que cumplen los requisitos según la caracterización</t>
  </si>
  <si>
    <t>1.2.21 Personas con discapacidad habitantes de calle o en riesgo de habitarla identificadas caracterizadas evaluadas enrutadas o atendiadas en los servicios sociales del proyecto de discapacidad siempre y cuando se cumpla con los criterios de priorización.</t>
  </si>
  <si>
    <t>1.2.22 Personas habitantes de calle sus familias y redes de apoyo que acceden a los servicios de la subdireccion para asuntos LGBTI</t>
  </si>
  <si>
    <t>1.2.23 Jornadas para la atención y el acceso de personas habitantes de calle pertenecientes a los sectores LGBTI sus familias y redes de apoyo a los servicios de la Subdirección para Asuntos LGBTI.</t>
  </si>
  <si>
    <t>1.2.24 Capacitación al talento humano de la SDIS en el enfoque étnico diferencial NARP.</t>
  </si>
  <si>
    <t>1.2.25 Jovenes habitantes de calle atendidos por modelo pedagógico del IDIPRON</t>
  </si>
  <si>
    <t>1.2.26 Implementar la estrategia distrital de Prevención de la Habitabilidad en Calle con enfoque poblacional diferencial y de género</t>
  </si>
  <si>
    <t>1.2.27. Jóvenes en riesgo de habitar calle con alta permanencia en calle o en situación de vida en calle atendidos por la estrategia de prevención del IDIPRON</t>
  </si>
  <si>
    <t>2.1.1 Informe de caracterización de población habitante de calle sin aseguaramiento en salud radicado en la secretaria de salud.</t>
  </si>
  <si>
    <t>2.1.2 Plan de acción para incrementar en un 33% la atención integral en salud con enfoque diferencial y poblacional para personas habitantes de calle en riesgo de estarlo y en inclusión social.</t>
  </si>
  <si>
    <t>Secretaria de Salud</t>
  </si>
  <si>
    <t>2.2.1 Ampliación de servicios sociosanitarios que incluyan la atención social y de la salud en un mismo espacio.</t>
  </si>
  <si>
    <t>2.2.2 Atención sociosanitaria para NNAJ habitante de calle</t>
  </si>
  <si>
    <t>2.2.3 Diseñar e implementar una estrategia que favorezca el acceso a los servicios de salud de componente primario para la población institucionalizada a cargo del Distrito Capital</t>
  </si>
  <si>
    <t>2.2.4 Atención sociosanitaria para la población habitante de calle.</t>
  </si>
  <si>
    <t>3.1.1 Oferta de servicios a habitantes de calle incluidas en los Planes Locales de Seguridad.</t>
  </si>
  <si>
    <t>3.1.2 Pacto distrital de convivencia frente al fenómeno de habitabilidad en calle para la resolución de conflictos incluyendo el fortalecimiento del acceso a la denuncia.</t>
  </si>
  <si>
    <t>3.1.3 Diseñar e implementar un protocolo para el ejercicio de la autoridad y uso de la fuerza por parte de los actores institucionales que atienden situaciones relacionadas con población habitante de calle.</t>
  </si>
  <si>
    <t>3.1.4 Estrategias de prevención a la instrumentalización de la población habitante de calle vinculados a delito y fortalecimiento de la denuncia por hechos delictivos.</t>
  </si>
  <si>
    <t>3.1.5 Implementación de una estrategia de abordaje comunitario dirigida la mitigación de los conflictos asociados al fenómeno de la habitabilidad en calle.</t>
  </si>
  <si>
    <t>3.1.6 Orientación juridica a los abogados del Distrito que trabajan en temas relacionados con el fenomeno de habitabilidad en calle.</t>
  </si>
  <si>
    <t>3.1.7.Programa de formación en DDHH para la atención de los Ciudadanos Habitantes de Calle por parte los servidores públicos y fuerza pública con énfoque de género y diferencial.</t>
  </si>
  <si>
    <t>3.1.8. Acciones de prevención de violencias contra las mujeres habitantes de calle dentro de los Planes Locales de Seguridad para las Mujeres en las localidades de Santa Fe La Candelaria Mártires Puente Aranda y Antonio Nariño</t>
  </si>
  <si>
    <t>3.1.9.Conmemoraciones dirigidas a mujeres habitantes de calle con el fin de visibilizar sus luchas y biografías</t>
  </si>
  <si>
    <t>3.1.10. Documentos de análisis sociojurídicos de casos en los que las víctimas son mujeres habitantes de calle que visibilice las particularidades de las violencias ejercidas en su contra y facilite la gestión de sus necesidades para la superación de barreras de atención y acceso a la justicia.</t>
  </si>
  <si>
    <t>3.1.11 Instrumento para la detección de casos de violencias contra las mujeres habitantes de calle en contextos de consumo de sustancias psicoactivas.</t>
  </si>
  <si>
    <t>3.1.12 Centro de atención y desarrollo de capacidades para mujeres habitantes de calle.</t>
  </si>
  <si>
    <t>4.1.1 Vinculación a la ruta de empleo para personas habitantes de calle o en riesgo remitidas por la secretaria de integración social.</t>
  </si>
  <si>
    <t>4.1.2 Formación por demanda en habilidades para el trabajo (blandas transversales y laborales) para personas habitantes de calle o en riesgo remitidas por la secretaria de integración social.</t>
  </si>
  <si>
    <t>4.1.3 Atención a programas de academia financiera a personas habitantes de calle o en riesgo remitidas por la secretaria de integración social.</t>
  </si>
  <si>
    <t>4.1.4 Atención a programas de emprendimiento a personas habitantes de calle o en riesgo remitidas por la secretaria de integración social.</t>
  </si>
  <si>
    <t>4.1.5 Participación incidente del Intituto Para la Economia Social IPES en las mesas locales de habitabilidad en calle.</t>
  </si>
  <si>
    <t>4.1.6 Ciudadanos(as) habitantes de calle incluidos en el Registro Único de Recicladores de Oficio – RURO</t>
  </si>
  <si>
    <t>Unidad Administrativa de Servicios Públicos.</t>
  </si>
  <si>
    <t>4.1.7 Jornadas de sensibilización relacionadas con ruta de formalización y con los beneficios de asociarse para prestar el servicio de aprovechamiento.</t>
  </si>
  <si>
    <t>4.1.8 Jóvenes en riesgo y habitantes de calle vinculados a procesos de oportunidades para el empleo</t>
  </si>
  <si>
    <t>4.1.9 Implementar el eje de ampliación de capacidades y generación de oportunidades</t>
  </si>
  <si>
    <t>4.1.10 Numero de programas de formación y evaluación de certificación y competencias laborales producto de procesos de articulación que vinculen a población habitante de calle en riesgo o inclusión social.</t>
  </si>
  <si>
    <t>5.1.1 Fortalecimiento de las organizaciones sociales y comunitarias que promuevan los derechos de las personas en situación de habiltabilidad en calle</t>
  </si>
  <si>
    <t>Instituto de la Participación y Acción Comunal</t>
  </si>
  <si>
    <t>5.1.2 Protocolo para la gestión de estrategias de transformación de factores culturales que promueven la discriminacion múltiple y vulneran los derechos de las y los habitantes de calle.</t>
  </si>
  <si>
    <t>Secretaria Distrital de Cultura Recreación y Deporte (SDCRD)</t>
  </si>
  <si>
    <t>5.1.3 Mapeo de actores sociales estratégico para el fenómeno de habitabilidad en calle.</t>
  </si>
  <si>
    <t>5.1.4 Jornadas de cualificación a las y los servidores públicos en la eliminación de barreras de acceso y reconocimiento de los derechos y deberes de la población habitante de calle.</t>
  </si>
  <si>
    <t>5.1.5 Participación en espacios de seguimento de la PPFHC por parte de las personas habitantes de calle.</t>
  </si>
  <si>
    <t>6.1.1 Personas habitantes de calle atendidas a traves de la articulación interinstucional y trabajo colaborativo transversal que se encuentran en zonas bajo puentes y espacio publico que se intervenienen por el IDU.</t>
  </si>
  <si>
    <t>Instituto de Desarrollo Urbano (IDU)</t>
  </si>
  <si>
    <t>6.1.2 Acompañamiento en los diferentes espacios y/o procesos del fenómeno de habitabilidad en calle en el marco de las mesas técnicas de los comités operativos de la política pública.</t>
  </si>
  <si>
    <t>6.1.3 Reporte del fenomeno de habitabilidad en calle encontrados sobre las intervenciones de los proyectos IDU; espacio público y zonas bajo puentes.</t>
  </si>
  <si>
    <t>6.1.4 Jornadas de socialización de los programas de soluciones habitacionales a personas ex habitantes de calle que estén en proceso de inclusión social.</t>
  </si>
  <si>
    <t>6.1.5 Caracterización de alojamientos temporales y cobertura .</t>
  </si>
  <si>
    <t>Empresa de Renovación y Desarrollo Urbano de Bogotá. D.C.</t>
  </si>
  <si>
    <t>6.1.6 Personas habitantes en riesgo y en inclusión social de calle que participan en acciones de educación ambiental en la SDA.</t>
  </si>
  <si>
    <t>Secretaria de Ambiente</t>
  </si>
  <si>
    <t>6.1.7. Personas habitantes de calle en riesgo en inclusión social vinculadas en acciones de gestión ambiental local.</t>
  </si>
  <si>
    <t>6.1.8 Sesiones de socialización sobre el Sistema TransMilenio realizadas con personas en proceso de superación de habitabilidad en calle.</t>
  </si>
  <si>
    <t>Familias</t>
  </si>
  <si>
    <t>1.1.1. Talleres en temas de política pública para las familias PPPF realizados dirigidos a los servidores públicos administrativos.</t>
  </si>
  <si>
    <t>1.1.2. Acompañamiento técnico a la implementación de los protocolos para la gestión de estrategias de cultura ciudadana dirigidas a promover cambios voluntarios en favor de la transformación de patrones culturales hegemónicos y excluyentes para la garantía de los derechos de las familias del Distrito.</t>
  </si>
  <si>
    <t>1.1.3. Documento sobre las actividades de difusión y seguimiento a curso multiformato para fortalecer redes protectoras con madres padres cuidadoras cuidadores y profesionales para la identificación prevención y actuación frente a las violencias y formas de discriminación basadas en género contra niños niñas y adolescentes.</t>
  </si>
  <si>
    <t>1.1.4. Estrategia de comunicación de la PPPF diseñada e implementada.</t>
  </si>
  <si>
    <t>1.1.5. Encuentros familiares lúdicos y recreativos desarrollados que contribuyan a la transformación de imaginarios sociales asociados al fenómeno de habitabilidad en calle.</t>
  </si>
  <si>
    <t>1.2.1 Capacitaciones en seguridad vial y cultura para la movilidad dirigidas a las familias: padres madres cuidadores(as).</t>
  </si>
  <si>
    <t>1.2.2.Estrategias pedagógicas de acompañamiento para las familias realizadas en colegios que tienen un mayor reporte de embarazo temprano según el Sistema de Alertas.</t>
  </si>
  <si>
    <t>1.2.3. Familias atendidas en los servicios de psicología clínica y de la familia de la Universidad Santo Tomas de Aquino (UST).</t>
  </si>
  <si>
    <t>1.2.4. Familias atendidas por el servicio psicosocial de la Subdirección para Asuntos LGBTI en relación con identidad género y orientación sexuales diversas.</t>
  </si>
  <si>
    <t>1.2.5. Atención de cuidado para el desarrollo de capacidades ejercicio y garantía de derechos de los hogares familiares de Bogotá.</t>
  </si>
  <si>
    <t>1.2.6. Procesos de acompañamiento Socio Jurídico a Familias con necesidades relacionadas a temas de identidades de género y orientaciones sexuales diversas.</t>
  </si>
  <si>
    <t>1.3.1. Estudios realizados por el observatorio poblacional diferencial y de familias con información para identificar las características de las familias sectores sociales y poblaciones de Bogotá realizados.</t>
  </si>
  <si>
    <t>1.3.2. Investigaciones realizadas en salud mental y caracterización de las familias.</t>
  </si>
  <si>
    <t>1.3.3 Cualificación a personas del talento humano de la Subdirección para las Familias sobre el fenómeno de habitabilidad en calle (FHC) y la Estrategia de Prevención del FHC.</t>
  </si>
  <si>
    <t>1.4.1.Estrategias dirigidas a fortalecer la participación de las familias en Instituciones Educativas Distritales -IED.</t>
  </si>
  <si>
    <t>1.4.2. Jornadas de educación ambiental realizadas dirigidas a las familias en sus diversidades.</t>
  </si>
  <si>
    <t>1.4.3. Organizaciones de pueblos indígenas comunidades afro negras raizales y palenqueras y pueblo Rrom-Gitano participando en los Comités Operativos Locales de la Política Pública para las Familias.</t>
  </si>
  <si>
    <t>2.1.1. Actividades recreativas en la celebración del día de la familia y actividades recreativas con familias intervenidas por sector etario étnico y social.</t>
  </si>
  <si>
    <t>2.1.2. Redes de aprendizaje y práctica conformadas en las que se fomenten diálogos entre y con las familias de las comunidades educativas y se compartan experiencias de crianza.</t>
  </si>
  <si>
    <t>2.1.3. Jornadas de información educación y comunicación para familias realizadas sobre violencia sexual y otras violencias.</t>
  </si>
  <si>
    <t>2.1.4. Experiencias significativas implementadas en las Subdirecciones Locales para la promoción del buen trato y la prevención de violencias en las familias.</t>
  </si>
  <si>
    <t>2.1.5. Protocolo para el abordaje familiar y reconstrucción de redes familiares y comunitarias de personas mayores en situaciones de violencia y maltrato diseñado e implementado.</t>
  </si>
  <si>
    <t>2.2.1. Escuelas de padres madres y cuidadores de las Instituciones Educativas Distritales que desarrollan acciones de sensibilización con las familias para prevenir las violencias y promover los derechos.</t>
  </si>
  <si>
    <t>2.2.2. Guías virtuales para familias elaboradas en el marco del fortalecimiento de los Proyectos Educativos Institucionales (PEI) que aportan al desarrollo de habilidades de autonomía toma de decisiones responsables procesos de socialización y formación ciudadana.</t>
  </si>
  <si>
    <t>2.2.3. Modelo de atención a familias orientado a la prevención de la Explotación Sexual Comercial de Niños Niñas y Adolescentes (ESCNNA) actualizado e implementado.</t>
  </si>
  <si>
    <t>2.2.4. Plan de prevención "Creer y crear para prevenir las violencias" formulado e implementado.</t>
  </si>
  <si>
    <t>2.2.5. Acciones de réplica de las y los beneficiarios en el marco del desarrollo del Servicio Social para la Seguridad Económica de la Juventud - SSSEJ de la Subdirección para la Juventud con sus familias que promuevan la solidaridad igualdad y equidad a través del fortalecimiento de las relaciones y la convivencia familiar.</t>
  </si>
  <si>
    <t>2.2.6 Propuestas pedagógicas implementadas para el desarrollo de talleres dirigidos a familias de jóvenes que hacen parte de los Centros Forjar que permitan fortalecer las relaciones y la convivencia familiar durante y después de la estadía en el centro.</t>
  </si>
  <si>
    <t>2.3.1. Modelo de atención integral para Comisarías de Familia Móviles que dé respuesta oportuna en áreas periféricas de la ciudad a la violencia de género y otras violencias en el contexto familiar promoviendo relaciones democráticas al interior de las familias.</t>
  </si>
  <si>
    <t>2.3.2. Programa de atención psicosocial y jurídica realizada a líderes y lideresas amenazados y a sus núcleos familiares.</t>
  </si>
  <si>
    <t>Secretaría Disrital de Gobierno</t>
  </si>
  <si>
    <t>2.3.3. Servicio de acompañamiento para las familias en riesgo social para promover el desarrollo familiar y la protección infantil.</t>
  </si>
  <si>
    <t>2.3.4. Ruta diferencial para la atención de la violencia intrafamiliar contra persona mayor a través de las Comisarías de Familia diseñada.</t>
  </si>
  <si>
    <t>3.1.1. Programas de formación y capacitación principalmente en temas empresariales y de emprendimiento para vendedores(as) de economía informal o en el espacio público con el fin de mejorar su calidad de vida y la de su hogar.</t>
  </si>
  <si>
    <t>3.1.2. Programas de intermediación laboral y formación para el trabajo de la SDDE a través de los cuales se busca aportar en la seguridad económica y el mejoramiento de la calidad de vida de las personas participantes y de sus familias.</t>
  </si>
  <si>
    <t>3.1.3. Apoyos alimentarios para las familias: Comedores Comunitarios- Cocinas Populares bonos canjeables por alimentos y canastas alimentarias.</t>
  </si>
  <si>
    <t>3.1.4. Estrategia territorial implementada para la atención a cuidadores y cuidadoras familiares de personas con discapacidad.</t>
  </si>
  <si>
    <t>3.1.5. Hogares familiares vinculados con contrato social familiar que reciben bono de oportunidad.</t>
  </si>
  <si>
    <t>3.2.1. Atención familiar para la Gestión Integral del Riesgo.</t>
  </si>
  <si>
    <t>3.2.2. Atención familiar para la Gestión Integral del Riesgo en zonas periurbanas.</t>
  </si>
  <si>
    <t>3.2.3. Atención Psicosocial familiar a través del PAPSIVI para víctimas del conflicto armado en Modalidad Familiar.</t>
  </si>
  <si>
    <t>Producto terminado en 2020</t>
  </si>
  <si>
    <t>3.2.4. Acciones protectoras desarrolladas para la salud familiar.</t>
  </si>
  <si>
    <t>3.2.5. Familias de estudiantes de media acompañadas y asesoradas por la Estrategia de orientación socio ocupacional.</t>
  </si>
  <si>
    <t>3.2.6. Encuentros de intercambio de experiencias con familias orientados a reflexionar sobre su rol en los procesos de enseñanza y aprendizaje para la formación integral de niños niñas adolescentes y jóvenes.</t>
  </si>
  <si>
    <t>3.2.7. Acompañamiento psicosocial a través del programa Mi Familia que fortalece las capacidades de las familias para promover el desarrollo integral de los niños niñas y adolescentes reducir y mitigar los efectos de la violencia el abuso o la negligencia en su contra.</t>
  </si>
  <si>
    <t>3.2.8. Jóvenes y adultos de las familias atendidos mediante estrategias educativas flexibles en Instituciones Educativas Distritales -IED.</t>
  </si>
  <si>
    <t>3.2.9. Mesas Estamentales de familias conformadas y operando en temas de Discapacidad Capacidades y/o talentos Excepcionales y Trastornos Específicos del Aprendizaje y del Comportamiento en Instituciones Educativas Distritales -IED.</t>
  </si>
  <si>
    <t>3.3.1. Subsidio para la adquisición de vivienda nueva VIS y VIP en Bogotá para Hogares de dos o mas integrantes.</t>
  </si>
  <si>
    <t>3.3.2. Títulos de propiedad registrados y entregados para predios localizados en estratos 1 y 2.</t>
  </si>
  <si>
    <t>3.3.3. Actos de reconocimiento emitidos a través de la Curaduría Pública Social de la CVP.</t>
  </si>
  <si>
    <t>3.3.4. Viviendas intervenidas en desarrollo del plan piloto Plan Terrazas.</t>
  </si>
  <si>
    <t>3.4.1. Hogares beneficiados con instrumentos financieros para su reubicación definitiva.</t>
  </si>
  <si>
    <t>3.4.2. Familias en zonas de alto riesgo no mitigable beneficiadas a través del programa de reasentamiento.</t>
  </si>
  <si>
    <t>3.4.3. Familias localizadas en zonas de riesgo mitigable por fenómenos de remoción en masa beneficiadas a través de obras de mitigación.</t>
  </si>
  <si>
    <t>3.4.4. Familias beneficiadas con ayudas humanitarias.</t>
  </si>
  <si>
    <t>3.4.5. Hogares beneficiados con instrumentos financieros para su relocalización temporal.</t>
  </si>
  <si>
    <t>Espacio Público</t>
  </si>
  <si>
    <t>1.1.1 Espacio público efectivo -EPE- generado por Unidad Planeamiento Territorial Vigente – UPTV</t>
  </si>
  <si>
    <t>Dpto Admitivo. de la Defensoría del Espacio Público DADEP</t>
  </si>
  <si>
    <t>1.2.1 Potencial de Espacio Público Efectivo (EPE) señalado en tratamientos urbanísticos e instrumentos de planeación en el desarrollo del Plan de Ordenamiento</t>
  </si>
  <si>
    <t>1.2.2 Adquisición de áreas de elementos naturales en Estructura Ecológica Principal EEP para conformar el espacio público no efectivo por parte de la SDA</t>
  </si>
  <si>
    <t>1.2.3 Espacio público incorporado en el inventario de bienes públicos y predios fiscales.</t>
  </si>
  <si>
    <t>1.2.4 Espacio público saneado y/o escriturado a favor del Distrito Capital.</t>
  </si>
  <si>
    <t>1.2.5 Caminos y senderos de la red de recorrido de proximidad y cuidado en suelo rural.</t>
  </si>
  <si>
    <t>2.1.1 Espacio público restituido mediante procedimientos y actuaciones técnicas y jurídicas para revertir condiciones de ocupación indebida.</t>
  </si>
  <si>
    <t>2.1.2 A Espacio público total construido para garantizar su uso goce y disfrute con accesibilidad universal.</t>
  </si>
  <si>
    <t>Instituto de Desarrollo Urbano 
 IDU</t>
  </si>
  <si>
    <t>2.1.2 B Espacio público total conservado para garantizar su uso goce y disfrute con accesibilidad universal.</t>
  </si>
  <si>
    <t>2.1.3 Red de infraestructura peatonal conexa a la malla vial local conservada para el uso goce y disfrute por parte de la ciudadanía en general</t>
  </si>
  <si>
    <t>Unidad Administrativa Especial de Rehabilitación y Mantenimiento Vial UAERMV</t>
  </si>
  <si>
    <t>2.1.4 Espacio público residual remanente intervenido físico espacialmente para su recuperación y apropiación.</t>
  </si>
  <si>
    <t>2.1.5 Espacio público patrimonial activado</t>
  </si>
  <si>
    <t>2.1.6 Espacio público recuperado con intervenciones físico espaciales en Plazas o centros fundacionales.</t>
  </si>
  <si>
    <t>2.2.1. Área de nuevas zonas ajardinadas en Espacio Público</t>
  </si>
  <si>
    <t>Jardín Botánico José Celestino Mutis JBB</t>
  </si>
  <si>
    <t>2.2.2 Cantidad de árboles y arbustos plantados en el área urbana del Distrito Capital.</t>
  </si>
  <si>
    <t>2.2.3 Volumen de escorrentía de capacidad instalada de tipologías mayores de SUDS implementadas en espacio público.</t>
  </si>
  <si>
    <t>Empresa de Acueducto y Alcantarillado de Bogotá EAAB – ESP</t>
  </si>
  <si>
    <t>2.2.4 Cantidad de documentos generados para registrar la información relacionada con intervenciones a la malla vial y cobertura vegetal del suelo en la ciudad y su impacto sobre el material particulado resuspendible para Bogotá.</t>
  </si>
  <si>
    <t>2.2.5 Áreas ajardinadas con mantenimiento realizado en el Espacio Público.</t>
  </si>
  <si>
    <t>2.2.6 Documentos de revisión del Observatorio de Espacio Público entorno a la información procedente de la UAESP asociada a las toneladas de residuos recolectados en el espacio público.</t>
  </si>
  <si>
    <t>3.1.1 Implementación del Modelo de Gestión de la Política Pública Distrital de Espacio Público.</t>
  </si>
  <si>
    <t>3.1.2 Implementación de la Batería de Indicadores de espacio público.</t>
  </si>
  <si>
    <t>3.1.3 Visor Geográfico del Espacio Público.</t>
  </si>
  <si>
    <t>3.1.4 Instrumentos de gestión y planeación territorial caracterizaciones de entornos patrimoniales y conceptos técnicos y actos administrativos expedidos relacionados con el manejo gestión intervención y sostenibilidad del espacio público patrimonial.</t>
  </si>
  <si>
    <t>3.1.5 Conceptos y lineamientos técnicos para la incorporación del enfoque de género en intervenciones en espacios públicos con el fin de mejorar las condiciones de seguridad su uso goce y disfrute para las mujeres.</t>
  </si>
  <si>
    <t>3.1.6 Documentos técnicos de investigación sobre acciones complementarias en el Espacio Público desarrolladas por entidades del Distrito Capital.</t>
  </si>
  <si>
    <t>3.2.1 Espacio público sostenible gestionado en los instrumentos de aprovechamiento económico.</t>
  </si>
  <si>
    <t>3.2.2 Instrumentos implementados para el aprovechamiento económico de espacios públicos.</t>
  </si>
  <si>
    <t>3.3.1 Construcción de ciudadana mediante estrategias o programas para fomentar la cultura ciudadana revitalización del espacio público no violencia y valoración de intervenciones distritales para el uso goce y disfrute del espacio público.</t>
  </si>
  <si>
    <t>3.3.2 Sensibilización y acompañamiento en el espacio público para mejorar su uso goce y disfrute para primera infancia infancia y adolescencia.</t>
  </si>
  <si>
    <t>3.3.3 Iniciativas y/o proyectos de intervención en espacio público con espacios de participación ciudadana acompañados.</t>
  </si>
  <si>
    <t>3.3.4 Acciones pedagógicas de arte y cultura en y para el espacio público.</t>
  </si>
  <si>
    <t>3.3.6 Intervenciones culturales y artísticas en espacio público residual remanente y/o culata entre otros.</t>
  </si>
  <si>
    <t>3.3.7 Intervenciones en el espacio público orientadas a mejorar las condiciones de su uso goce y disfrute para la convivencia interespecie en el marco de la campaña pisa el freno.</t>
  </si>
  <si>
    <t>Instituto de protección y bienestar animal IDPYBA</t>
  </si>
  <si>
    <t>3.4.1 Implementación de una herramienta que consolide los permisos de uso (actos administrativos) otorgados por las entidades administradoras para el aprovechamiento económico del espacio público.</t>
  </si>
  <si>
    <t>3.4.2 Espacio público total -EPT- recibidos aptos para el aprovechamiento económico según normativa vigente.</t>
  </si>
  <si>
    <t>3.4.3 Implementación de la estrategia para atender a los artistas en el marco de la regulación de las actividades artísticas en el espacio público.</t>
  </si>
  <si>
    <t>Educación Ambiental</t>
  </si>
  <si>
    <t>1.1.1 Diseño aprobación y seguimiento de la agenda bienal articulada del Plan de Acción de la Política en los niveles local distrital y regional liderada por la Comisión Intersectorial de Educación Ambiental.</t>
  </si>
  <si>
    <t>1.1.2 Lineamientos y metodologías por estrategia de educación ambiental teniendo en cuenta los enfoques de políticas públicas y validados en la Comisión Intersectorial de Educación Ambiental</t>
  </si>
  <si>
    <t>1.1.3 Ruta interinstitucional por estrategia de educación ambiental con enfoque territorial y validadas en la Comisión Intersectorial de Educación Ambiental</t>
  </si>
  <si>
    <t>2.1.5 Investigaciones en educación ambiental</t>
  </si>
  <si>
    <t>Universidad Distrital Francisco Jose de Caldas</t>
  </si>
  <si>
    <t>2.1.8. Programas de educación en obras y mantenimiento de canales y humedales</t>
  </si>
  <si>
    <t>Empresa de Acueducto y Alcantarillado de Bogotá</t>
  </si>
  <si>
    <t>2.1.9 Programa “Guaque y los amigos del Agua”</t>
  </si>
  <si>
    <t>2.1.10. Herramienta pedagógica virtual de educación ambiental con enfoque poblacional y diferencial</t>
  </si>
  <si>
    <t>2.1.12 Medición de factores culturales asociados a las prácticas proambientales</t>
  </si>
  <si>
    <t>Secretaría Distrital de Cultura Recreación y Deportes</t>
  </si>
  <si>
    <t>2.1.13 Protocolo para la implementación de estrategias de educación ambiental para la transformación cultural que incorpore el enfoque poblacional-diferencial y de género dirigidos a promover cambios voluntarios en favor de prácticas proambientales</t>
  </si>
  <si>
    <t>2.1.14. Maestria en Educación y Gestión Ambiental</t>
  </si>
  <si>
    <t>3.2.1 Proyectos de Educación Ambiental desarrollados por las empresas del Progama de Gestión Ambiental Empresarial -GAE- objeto de postulación en la condecoración Augusto Ángel Maya.</t>
  </si>
  <si>
    <t>3.2.2. Acuerdos entre actores sociales e institucionales para la ejecución de acciones y generación de procesos ciudadanos de educación ambiental por localidad</t>
  </si>
  <si>
    <t>Educación</t>
  </si>
  <si>
    <t>1.1.1. Colecciones físicas para las bibliotecas de las IED</t>
  </si>
  <si>
    <t>1.1.2. Bicicletas entregadas para facilitar la movilidad de los estudiantes de IED urbanas y rurales</t>
  </si>
  <si>
    <t>1.1.3. Sedes educativas y administrativas dotadas con los elementos necesarios para garantizar óptimos ambientes de aprendizaje para el siglo XXI</t>
  </si>
  <si>
    <t>1.1.4. Instituciones educativas nuevas en predio nuevo reforzadas y/o restituidas entregadas</t>
  </si>
  <si>
    <t>1.1.5. Estrategia de movilización social para reducir el número de niños niñas adolescentes y jóvenes que se encuentran por fuera del sistema educativo oficial.</t>
  </si>
  <si>
    <t>1.1.6. Actualización y diagnostico del registro de equipamientos educativos del sector educativo privado con aplicación a un sistema de información geográfica para la planeación de objetivos estratégicos sobre infraestructura del Sector.</t>
  </si>
  <si>
    <t>1.1.7. Biblioteca Digital Escolar con recursos pertinentes y diversos para los niños niñas jóvenes y toda la comunidad educativa</t>
  </si>
  <si>
    <t>1.2.1. Beneficiar a estudiantes de las IED urbanas y rurales que cumplan con los requisitos con opciones de movilidad segura y sostenible.</t>
  </si>
  <si>
    <t>1.2.2. Comida Caliente entregada a los colegios públicos con jornada única</t>
  </si>
  <si>
    <t>1.2.3. Estrategia de estilos de vida saludable implementado en las IED urbanas y rurales</t>
  </si>
  <si>
    <t>1.2.4. Jornadas de vacunación en las IED</t>
  </si>
  <si>
    <t>1.2.5. Estrategia de educación flexibles implementado para atención educativa de población en extraedad que se encuentra desescolarizada y otras poblaciones con brechas para acceder a la educación presencial y de forma regular.</t>
  </si>
  <si>
    <t>1.3.1. Lineamientos de la política educativa rural ejecutados en las instituciones educativas rurales</t>
  </si>
  <si>
    <t>1.3.2. Entrega de uniformes escolares a población vulnerable</t>
  </si>
  <si>
    <t>1.3.3. Dispositivos con conectividad entregados a los estudiantes que cumplen criterios de focalización</t>
  </si>
  <si>
    <t>1.3.4. Proceso de valoraciones pedagógicas para facilitar el acceso al sistema educativo a población con discapacidad</t>
  </si>
  <si>
    <t>1.4.1. Redes de comunidades educativas orientadas a liderar procesos pedagógicos de construcción de cambio social y mejoramiento de sus entornos.</t>
  </si>
  <si>
    <t>1.4.2. Intervenciones articuladas y priorizadas a partir de los datos provenientes del Sistema de Información de Entornos Educativos</t>
  </si>
  <si>
    <t>1.4.3.Intervenciones en instituciones educativas con señalización de zona escolar en las vías aledañas.</t>
  </si>
  <si>
    <t>1.4.4. Jornadas de gestión para mejorar los comportamientos de los diferentes actores viales</t>
  </si>
  <si>
    <t>1.4.5. Actualización de información periódica de factores de riesgo y factores protectores presentes en los entornos educativos.</t>
  </si>
  <si>
    <t>1.4.6. Acciones de prevención en los entornos de los colegios priorizados para mitigar los factores de riesgo asociados al delito y mejorar la convivencia por medio de la participación ciudadana mediante el fortalecimiento de las instancias de participación formal e informal que la Secretaría de Secretaría Distrital de</t>
  </si>
  <si>
    <t>2.1.1.Planes transitorios implementados en instituciones que ofrecen el servicio de educación inicial para el mejoramiento de la oferta y el cumplimiento de condiciones de calidad en el marco de la inclusión y equidad con base en la orientación conjunta entre SED y SDIS.</t>
  </si>
  <si>
    <t>Secretaria Distrital de Integración Social SDIS</t>
  </si>
  <si>
    <t>2.1.2. Sistema de Monitoreo a Condiciones de Calidad de la Educación Inicial en el marco de la atención integral a la primera infancia coordinado intersectorialmente en concordancia con la política nacional que vincule tanto la oferta publica como privada rural y urbana</t>
  </si>
  <si>
    <t>2.1.3. Monitoreo a las condiciones de calidad de la educación inicial en instituciones públicas y privadas de la zona urbana y rural que prestan el servicio de educación inicial en el marco de la atención integral a la primera infancia y su correlación con la valoración al desarrollo de las niñas y niños.</t>
  </si>
  <si>
    <t>2.2.1. Estrategia Distrital concertada e implementada intersectorialmente para garantizar la vinculación acogida y permanencia de las niñas y niños de educación inicial tanto en la oferta pública como privada respondiendo a las demandas sociales y educativas de la ciudad.</t>
  </si>
  <si>
    <t>2.2.2. Herramienta de información monitoreo y seguimiento a las transiciones efectivas y armónicas desarrollada para la gestión del transito de los niños y niñas en los servicios de educación inicial en modalidad institucional.</t>
  </si>
  <si>
    <t>2.3.1. Oferta educativa en las IED para promover el acceso de niños de 3 4 y 5 años al preescolar de tres grados.</t>
  </si>
  <si>
    <t>2.3.2. Estrategia de acompañamiento implementada dirigida a las IED para consolidar la gestión educativa integral desde la educación inicial.</t>
  </si>
  <si>
    <t>2.3.3. Laboratorios artísticos para la primera infancia dispuestos en las localidades de la ciudad dotados y acondicionados para esta población donde se brindarán atenciones según su momento vital con la transversalización de los enfoques de derechos territorial poblacional étnico cultural de género e interseccional.</t>
  </si>
  <si>
    <t>3.1.1. Programa de acceso flexible e inclusivo que permita el tránsito y permanencia a la educación superior</t>
  </si>
  <si>
    <t>Agencia para Educación Superior la Ciencia y la Tecnología - ATENEA</t>
  </si>
  <si>
    <t>3.1.2. Programa de acceso flexible e inclusivo que permita el tránsito y permanencia a la educación superior en la Universidad Distrital Francisco José de Caldas</t>
  </si>
  <si>
    <t>3.1.3. Programa de acceso flexible e inclusivo que permita el tránsito y permanencia a otras modalidades de posmedia</t>
  </si>
  <si>
    <t>3.1.4. Esquema de articulación en media para facilitar el acceso a educación técnica tecnológica y profesional.</t>
  </si>
  <si>
    <t>3.1.5. Estrategia de desarrollo y fortalecimiento de habilidades del Siglo XXI</t>
  </si>
  <si>
    <t>3.1.6 Programa de perfeccionamiento de un segundo idioma</t>
  </si>
  <si>
    <t>3.1.8 Estrategias de movilidad interinstitucional entre las instituciones del ecosistema ATENEA</t>
  </si>
  <si>
    <t>3.1.9. Estrategia de orientación socio-ocupacional dirigida a los estudiantes de educación posmedia</t>
  </si>
  <si>
    <t>3.1.10. Programa de formación en educación financiera y otros campos de formación</t>
  </si>
  <si>
    <t>3.2.1. Apoyo económico para permanencia de estudiantes de posmedia en Bogotá</t>
  </si>
  <si>
    <t>3.2.2. Estrategia transversal de prevención de problemas mentales consumo de sustancias y prevención de violencias para la permanencia de estudiantes de posmedia en Bogotá</t>
  </si>
  <si>
    <t>3.2.3 Documentos sobre recomendaciones para la incorporación de los enfoques de género y diferencial de las mujeres en los procesos de acceso permanencia y finalización de programas de educación posmedia</t>
  </si>
  <si>
    <t>Secretaría Distrital de Mujer</t>
  </si>
  <si>
    <t>3.3.1. Reconocimiento de aprendizajes previos y certificaciones</t>
  </si>
  <si>
    <t>3.3.2 Programa de mentoría en la Educación Posmedia</t>
  </si>
  <si>
    <t>3.4.1 Sistema Distrital de Posmedia (todos las actores estén intregados)</t>
  </si>
  <si>
    <t>3.4.2 Estrategia distrital de homologación dirigido a los beneficiarios de la oferta de educación posmedia</t>
  </si>
  <si>
    <t>3.4.3 Marketplace Educación Posmedia en Bogotá</t>
  </si>
  <si>
    <t>3.4.4 Metros cuadrados construidos en los nuevos campus universitarios de Educación posmedia</t>
  </si>
  <si>
    <t>3.4.5 Nuevas sedes Universidad Distrital Francisco José de Caldas. (Ampliación de la unversidad )</t>
  </si>
  <si>
    <t>4.1.1. Currículos sugeridos integrados y flexibles que favorezcan la formación integral de niñas niños adolescentes y jóvenes que promuevan las capacidades ciudadanas y socioemocionales el desarrollo de las competencias básicas las ciencias la tecnología la innovación y la cultura desde una perspectiva de derechos territorial poblacional étnico de género e interseccional.</t>
  </si>
  <si>
    <t>4.1.2. Recursos educativos digitales e impresos que aporten a la formación integral en las aulas o bibliotecas escolares y/u otros ambientes de aprendizaje dirigidos a estudiantes y maestros.</t>
  </si>
  <si>
    <t>4.1.3. Estrategia de acompañamiento pedagógico de integración curricular para que los colegios promuevan el desarrollo de las capacidades ciudadanas y socioemocionales competencias básicas las ciencias la tecnología la innovación y la cultura.</t>
  </si>
  <si>
    <t>4.1.4. Informes de resultados de las pruebas Saber 3º 5º 7º y 9º que permiten identificar el desarrollo de las competencias en las áreas de matemáticas lenguaje competencias ciudadanas y ciencias naturales y educación ambiental.</t>
  </si>
  <si>
    <t>4.1.5. Modelo de oferta de atención integral con énfasis en capacidades ciudadanas socioemocionales y competencias para el siglo XXI enfoque STEAM lengua extranjera lectura escritura y oralidad; en general a otros campos que aporten a la formación integral.</t>
  </si>
  <si>
    <t>4.1.6. Escenarios de ciudad para el aprendizaje que promuevan el fortalecimiento y desarrollo de capacidades ciudadanas socioemocionales y competencias del siglo XXI de niñas niños adolescentes y jóvenes según su momento vital con la transversalización de los enfoques de derechos territorial poblacional étnico cultural de género e interseccional.</t>
  </si>
  <si>
    <t>4.2.1. Programa para fortalecer la promoción de derechos humanos sexuales y reproductivos la articulación intra e interinstitucional para el acompañamiento pedagógico y el fortalecimiento de los PEIS y la EIS así como la prevención atención y seguimiento de situaciones que afectan la convivencia escolar y vulneran a niñas niños adolescentes jóvenes docentes y demás personas que conforman las comunidades educativas de colegios oficiales del Distrito desde de los enfoques diferenciales poblacionales intercultural interseccional y de género.</t>
  </si>
  <si>
    <t>4.2.2.Estrategia pedagógica hacia la construcción de paz en las escuelas desde el análisis crítico sobre el conflicto armado interno y la migración extranjera sus causas y consecuencias así como su impacto en las relaciones sociales y en particular la comunidad educativa favoreciendo el desarrollo de una cultura escolar restaurativa.</t>
  </si>
  <si>
    <t>4.2.3. Documento guía para la prevención y erradicación de estereotipos sexistas y discriminatorios hacia las mujeres en los contenidos curriculares</t>
  </si>
  <si>
    <t>4.2.4. Sensibilizar a las IEDS en las rutas de atención para la protección de derechos humanos</t>
  </si>
  <si>
    <t>4.2.5. Formar en temáticas de derechos humanos a actores estratégicos del sector educativo como docentes directivos (a) y orientadores (a) de las IED's</t>
  </si>
  <si>
    <t>4.2.6. Desarrollar actividades con la comunidad educativa para fomentar el diálogo y la sana convivencia mediante diferentes estrategias acompañamientos recorridos y/ o actividades lúdico-pedagógicas.</t>
  </si>
  <si>
    <t>4.3.1. Estrategia para la implementación de las prácticas pedagógicas experiencias iniciativas y proyectos llevados a cabo por miembros de las comunidades educativas para la transformación de realidades escolares y territoriales.</t>
  </si>
  <si>
    <t>4.3.2. Laboratorios de formación y creación colectiva y colaborativa e intercambio de experiencias para el fortalecimiento de las capacidades socioemocionales ciudadanas y competencias para el siglo XXI implementadas.</t>
  </si>
  <si>
    <t>4.3.3. Procesos de formación dirigidos a la comunidad educativa orientados a fortalecer competencias ambientales.</t>
  </si>
  <si>
    <t>4.3.4. Jornadas de trabajo pedagógico didáctico y lúdico relacionadas con las ciencias del espacio a desarrollarse con maestros para fortalecer sus procesos pedagógicos hacia la transformación de realidades institucionales y territoriales.</t>
  </si>
  <si>
    <t>4.4.1. Red ciudadana sostenible y autónoma integrada por organizaciones de base y juveniles consolidadas para fortalecer el diálogo entre instituciones y territorios.</t>
  </si>
  <si>
    <t>4.4.2. Escuelas de padres madres y cuidadores que desarrollan procesos de formación colaborativa hacia el fortalecimiento de la alianza familia escuela.</t>
  </si>
  <si>
    <t>4.5.1. Modelo alternativo de oferta formativa interinstitucional en el Distrito para el aumento del tiempo escolar en los colegios oficiales</t>
  </si>
  <si>
    <t>4.5.2. Colegios beneficiados con la ampliación del tiempo escolar en modalidad híbrida.</t>
  </si>
  <si>
    <t>4.5.3.. Procesos de formación integral desde las artes la cultura el patrimonio y la ciencia en estrategias de ampliación de tiempo escolar y extraescolar para la atención a niños y niñas desde la primera infancia jóvenes personas adultas y mayores</t>
  </si>
  <si>
    <t>Secretaría de Cultura Recreación y Deportes</t>
  </si>
  <si>
    <t>5.1.1.Modelo de diversificación de la oferta formativa en el nivel de educación media para la identificación e implementación de propuestas de formación que respondan a los intereses proyectos de vida y necesidades de los jóvenes con propuestas curriculares flexibles que vinculen los requerimientos del sector productivo de la ciudad y la educación posmedia</t>
  </si>
  <si>
    <t>5.1.2.Oferta diversificada de formación implementada en el núcleo de profundización de educación media en los colegios urbanos y rurales de la Ciudad en el marco del modelo de diversificación con procesos de armonización curricular con el núcleo común del nivel de educación media y de articulación con el nivel de educación básica y los requerimientos del sector productivo de la ciudad y la educación posmedia.</t>
  </si>
  <si>
    <t>5.2.1. Modelo de dotaciones diferencial implementado para que los colegios oficiales urbanos y rurales tengan ambientes de aprendizaje especializados para la implementación de una oferta formativa diversa en el núcleo de profundización del nivel de educación media.</t>
  </si>
  <si>
    <t>5.2.2. Oferta formativa en ambientes de aprendizaje especializados en los Escenarios de Ciudad para el Aprendizaje (factor 04) orientada a adolescentes jóvenes y adultos para el fortalecimiento de sus competencias y capacidades que favorezcan el tránsito a la educación posmedia el mundo laboral y el emprendimiento en la Bogotá Inclusiva y equitativa.</t>
  </si>
  <si>
    <t>5.3.1.Estrategia de Orientación Socio Ocupacional del Distrito que convoca a distintos actores del ecosistema de la Ciudad y que cuenta con distintos medios de difusión formación e interacción virtual y en las localidades de la Bogotá inclusiva y equitativa.</t>
  </si>
  <si>
    <t>5.3.2. Acomapañmiento a jóvenes con potencial de las localidades que participan en la estrategia de Orientación Socio Ocupacional del Distrito.</t>
  </si>
  <si>
    <t>5.3.3. Planes de orientación socio ocupacional de las instituciones educativas fortalecidos e implementados de manera transversal en el nivel de educación media con aliados estratégicos de las localidades y con acciones orientadas a estudiantes y familias o cuidadores (as).</t>
  </si>
  <si>
    <t>6.1.1. Modelo distrital de referencia para el acceso financiación y condonación de programas de formación posgradual y permanente.</t>
  </si>
  <si>
    <t>6.1.2. Estrategia de coterminalidad diseñada e implementada para programas de formación permanente y posgradual que promueva trayectorias formativas pertinentes.</t>
  </si>
  <si>
    <t>6.1.3. Estrategia de internacionalización para el fortalecimiento de capacidades competencias y talentos docentes.</t>
  </si>
  <si>
    <t>6.1.4. Portafolio de formación para promover procesos de educación inclusiva y diferencial.</t>
  </si>
  <si>
    <t>6.1.5. Programa de acompañamiento distrital entre pares para el fortalecimiento pedagógico institucional.</t>
  </si>
  <si>
    <t>6.2.1. Política distrital de incentivos y reconocimiento a docentes y directivos docentes diseñada e implementada para todos los niveles educativos</t>
  </si>
  <si>
    <t>6.2.2. Estrategia distrital para la identificación y promoción de buenas prácticas de docentes y directivos docentes en todos los niveles educativos.</t>
  </si>
  <si>
    <t>6.2.3. Programa de transferencia de prácticas pedagógicas exitosas a nivel nacional e internacional.</t>
  </si>
  <si>
    <t>6.2.4. Asociaciones profesionales de docentes y directivos docentes que fomenten su participación en la política educativa de la Ciudad.</t>
  </si>
  <si>
    <t>7.1.1. Implementación de la Estructura de Gestión Institucional flexible y adaptable que permita a las instituciones educativas encaminarse al cumplimiento de requisitos de excelencia en relación con referentes nacionales e internacionales.</t>
  </si>
  <si>
    <t>7.1.2. Programa de Bachillerato internacional implementado en los colegios oficiales</t>
  </si>
  <si>
    <t>7.1.3. Plan Institucional de Mejoramiento Acordado PIMA articulado con Plan Operativo Anual POA implementado en los colegios oficiales</t>
  </si>
  <si>
    <t>7.1.4. Centros Integrados de Servicios que brindan asesoría y asistencia técnica a los colegios oficiales</t>
  </si>
  <si>
    <t>7.1.5. Redes de buenas prácticas en experiencias significativas con pares en el sector público y privado operando.</t>
  </si>
  <si>
    <t>7.1.6. Alianzas y Cooperaciones para financiar los planes programas y proyectos de los colegios oficiales</t>
  </si>
  <si>
    <t>7.1.7. Estrategia de apertura de colegios oficiales para el fortalecimiento de la relación escuela - territorio</t>
  </si>
  <si>
    <t>7.1.8. Conectividad a internet de calidad para las sedes de los colegios oficiales urbanos y rurales distrito</t>
  </si>
  <si>
    <t>7.1.9. Encuentros dirigidos a estamentos de participación formal para el fortalecimiento de Comunidades educativas en la formulaciónimplementación seguimiento y/o evaluación de planes programas y proyectos en el ciclo de la política educativa</t>
  </si>
  <si>
    <t>7.1.10. Estrategia para mejorar la Relación estudiante maestro (REM) optimizada para el preescolar en los colegios oficiales</t>
  </si>
  <si>
    <t>7.1.11. Estrategia para mejorar la Relación estudiante maestro (REM) optimizada para la primaria en los colegios oficiales</t>
  </si>
  <si>
    <t>7.1.12. Estrategia para mejorar la Relación estudiante maestro (REM) optimizada para la secundaria y media en los colegios oficiales</t>
  </si>
  <si>
    <t>7.1.13. Equipos de apoyo del Programa de Bachillerato internacional</t>
  </si>
  <si>
    <t>7.2.1. Evaluaciones periódicas de la implementacion gradual y escalonada de acciones enmarcadas en el Modelo de Gestión Institucional propuesto por el Banco Mundial</t>
  </si>
  <si>
    <t>7.2.2. Modelo Sectorial de Gestión de la Educación</t>
  </si>
  <si>
    <t>7.2.3. Elaboración del documento Rediseño organizacional y de la planta laboral en los tres niveles de operación de la SED</t>
  </si>
  <si>
    <t>7.2.4. Evaluación fiscal del Sector Educación y las entidades que la conforman</t>
  </si>
  <si>
    <t>7.2.5. Oferta articulada de programas proyectos y estrategias del nivel central la SED en correspondencia con las necesidades y realidad institucional de los colegios oficiales</t>
  </si>
  <si>
    <t>7.2.6. Programa de fortalecimiento de las Direcciones Locales de Educación que permita la representación de la SED en lo local</t>
  </si>
  <si>
    <t>7.2.7. Sistema Multidimensional de Evaluación de la Calidad Educativa - SMECE como estrategia sostenible en la SED para la toma de decisiones de política de calidad educativa</t>
  </si>
  <si>
    <t>7.2.8. Conectividad a internet de calidad para las sedes administrativas de la SED</t>
  </si>
  <si>
    <t>7.2.9. Estrategia de integración de Sistemas de información y aplicativos apropiando prácticas de la industria 4.0.</t>
  </si>
  <si>
    <t>7.2.10. Sistema de atención que responda a las características propias de las poblaciones y grupos de especial protección constitucional a partir de la incorporación de enfoques y políticas que se implementen en los diferentes niveles de la SED (institucional local y central) fortaleciendo su capacidad institucional.</t>
  </si>
  <si>
    <t>7.3.1. Asistencia técnica en practicas pedagogicas para los colegios privados de Bogotá</t>
  </si>
  <si>
    <t>7.3.2. Asistencia técnica en practicas de gestión administrativa para los colegios privados de Bogotá</t>
  </si>
  <si>
    <t>8.1.1. Iniciativas de buenas prácticas para la generación de conocimiento científico y tecnológico implementadas por colaboradores de las instituciones generadoras de conocimiento-IGC (IEs universidades insititutos y centros de investigación) y las entidades de soporte en los procesos de innovación educativa.</t>
  </si>
  <si>
    <t>8.1.2. Proyectos e iniciativas de innovación de las instituciones educativas distritales y educación superior</t>
  </si>
  <si>
    <t>Instituto de Investigación Educativa y Desarrollo Pedagógico</t>
  </si>
  <si>
    <t>8.1.3. Programa Distrital de Estímulos para la ciencia la tecnología y la innovación.</t>
  </si>
  <si>
    <t>8.1.4.Emprendimientos de Base Tecnológica del sector Educación apoyados en el distrito (EduTech)</t>
  </si>
  <si>
    <t>8.1.5. Portafolio de Capacidades y Propiedad Intelectual del Distrito</t>
  </si>
  <si>
    <t>8.1.6. Programa de financiación de proyectos de Investigación-Creación e Investigación Desarrollo e Innovación que fortalezcan el sector educativo distrital; haciendo énfasis en aquellos que promuevan la calidad educativa y la apropiación social de conocimiento de la ciudad; financiado por actores públicos y/o privados.</t>
  </si>
  <si>
    <t>8.1.7. Plan distrital de gestión de activos para la innovación educativa la gestión adecuada de la adquisición y el mantenimiento de la infraestructura requerida.</t>
  </si>
  <si>
    <t>8.1.8 Estrategia de compra pública de innovación para resolver y usar la innovación en los grandes retos del sector educativo</t>
  </si>
  <si>
    <t>8.2.1. Semilleros escolares de investigación (SEI) fortalecidos que lideran proyectos de innovación educativa</t>
  </si>
  <si>
    <t>8.2.2. Redes y colectivos de maestros (RCM) fortalecidos que lideran proyectos de innovación educativo y de circulación del saber pedagógico</t>
  </si>
  <si>
    <t>8.2.3. Ruta estratégica para potenciar las habilidades de CTI en los estudiantes</t>
  </si>
  <si>
    <t>8.2.4. Espacios de encuentro de los actores del ecosistema educativo para la apropiación social del conocimiento</t>
  </si>
  <si>
    <t>8.2.5. Plan Distrital de Educación con Enfoque STEM (Bogotá Territorio STEM 2.0)</t>
  </si>
  <si>
    <t>8.2.6. Programa de fortalecimiento de capacidades para docentes y estudiantes en habilidades científicas y creativas.</t>
  </si>
  <si>
    <t>8.2.7 Programas para fortalecer las capacidades de innovación de las instituciones educativas con enfoque territorial (Escuelas INNOBOG 2.0 Maestros que Inspiran 2.0 Profes en Acción 2.0)</t>
  </si>
  <si>
    <t>8.2.8.Ruta para el reconocimiento y el fomento de talentos de las y los estudiantes hasta grado once.</t>
  </si>
  <si>
    <t>8.3.1. Ecosistema de Innovación que articula a los sectores empresarial institucional y social del ecosistema de ciencia tecnología e innovación de la ciudad y su región.</t>
  </si>
  <si>
    <t>8.3.2. (IDEP) Centro de investigación innovación y desarrollo pedagógico en el Marco del Sistema Nacional de Ciencia y Tecnología</t>
  </si>
  <si>
    <t>8.3.3. Procesos de innovación fortaleceidos a través de una estrategia de Ciencia Abierta para optimizar y potenciar iniciativas como infraestructuras y recursos disponibles; así como para comunicar y acceder a los resultados científicos tecnológicos y de innovación de intereses para la ciudad</t>
  </si>
  <si>
    <t>8.3.4.informes de gestión del conocimiento sobre innovación educativa tendencias en prácticas pedagógicas análisis de brechas y/o trayectorias educativas en Bogotá</t>
  </si>
  <si>
    <t>8.3.5. Estrategia educomunicativa para la mediación de aprendizajes y experiencias generadas por diversos actores sociales de la comunidad educativa de la ciudad que contribuyen a la apropiación social del conocimiento en el sector.</t>
  </si>
  <si>
    <t>Economía Cultural</t>
  </si>
  <si>
    <t>1.3.1 Programa de cultura ciudadana para la sostenibilidad cultural y social de los Distritos Creativos</t>
  </si>
  <si>
    <t>2.1.5 Acompañamiento técnico para conectar la oferta de programas de formación y fortalecimiento empresarial con las comunidades gitanas indígenas afrodescendientes y raizales que realizan actividades relacionadas con la economía cultural y creativa</t>
  </si>
  <si>
    <t>2.2.1 Programas técnicos definidos de manera conjunta con el SENA enfocados en el sector de Economía Naranja para iniciar la oferta de la SEDE Bronx D.C.</t>
  </si>
  <si>
    <t>3.1.4 Acompañamiento técnico para conectar la oferta de financiamiento a emprendedores y empresas con las comunidades gitanas indígenas afrodescendientes y raizales que realizan actividades relacionadas con la economía cultural y creativa</t>
  </si>
  <si>
    <t>4.2.6 Acompañamiento técnico para conectar la oferta de plataformas de circulación de la economía cultural y creativa con las comunidades gitanas indígenas afrodescendientes y raizales que realizan actividades relacionadas con la economía cultural y creativa</t>
  </si>
  <si>
    <t>4.3.1 Programa para la transformación de factores culturales asociados a la economía cultural y creativa</t>
  </si>
  <si>
    <t>5.1.1 Informes con análisis estadístico sobre el desarrollo económico del sector cultural y creativo - Cuenta Satélite de Cultura de Bogotá</t>
  </si>
  <si>
    <t>5.1.2 Investigaciones de caracterización de Industrias Culturales y Creativas</t>
  </si>
  <si>
    <t>Economia Circular</t>
  </si>
  <si>
    <t>1.1.1. Protocolo para la gestión de estrategias de cultura ciudadana para la transformación cultural en favor de estilos de vida sostenible</t>
  </si>
  <si>
    <t>1.1.2. Programa de Estilos de Vida Sostenibles en Bogotá</t>
  </si>
  <si>
    <t>1.1.4. Estudio septenal sobre la aplicación de Estilos de Vida Sostenible en Bogotá D.C.</t>
  </si>
  <si>
    <t>1.3.1 Formular el modelo de recolección diferenciada de residuos para Bogotá considerando la disponibilidad de infraestructura</t>
  </si>
  <si>
    <t>2.2.3. Estrategia de encadenamiento para la reintroducción de materias primas para unidades productivas en el Distrito Capital</t>
  </si>
  <si>
    <t>2.2.4. Servicio de asistencia técnica de producción agroecológica de alimentos para el autoconsumo en el área urbana y periurbana de Bogotá.</t>
  </si>
  <si>
    <t>Jardín Botánico de Bogotá José Celestino Mutis</t>
  </si>
  <si>
    <t>2.2.5. Servicio de apoyo a la gestión sostenible y uso eficiente de los recursos naturales en predios rurales</t>
  </si>
  <si>
    <t>2.2.6 Red de Bienes Comunitarios para la Agricultura Circular en las Unidades de Planeamiento Local (UPL) con Zona Rural del D.C.</t>
  </si>
  <si>
    <t>2.2.9. Reducción de las perdidas y desperdicios de alimentos (aprovechamiento)</t>
  </si>
  <si>
    <t>2.2.10. Plan de Reducción de Pérdidas y Desperdicios de Alimentos según Acuerdo Distrital 753 de 2019</t>
  </si>
  <si>
    <t>3.1.1 Estudio de prefactibilidad y/o factibilidad técnica financiera ambiental y social para la determinación de escenarios de la prestación de todas las actividades complementarias del servicio de aseo incluyendo las de aprovechamiento y tratamiento en el marco de los modelos de economía circular</t>
  </si>
  <si>
    <t>3.1.2 Adopción y/o actualización de modelos circulares de valorización de residuos en el servicio público de aseo incluyendo instalación y operación de infraestructuras y utilización de las tecnologías que se viabilicen para tal fin.</t>
  </si>
  <si>
    <t>3.1.3 Estudio de prefactibilidad y/o factibilidad para la viabilización de alianzas público privadas -populares convenios sociedades y/o demás figuras jurídicas para el fortalecimiento de las organizaciones de recicladores</t>
  </si>
  <si>
    <t>3.1.5. Programa de Sustitución sostenida y progresiva de los Vehículos de Tracción Humana – VTH de recicladores de oficio debidamente registrados por el ente territorial</t>
  </si>
  <si>
    <t>3.1.9. Identificación medición del impacto seguimiento y evaluación de las acciones afirmativas emitidas por entidades distritales y/o nacionales para población recicladora de oficio en Bogotá.</t>
  </si>
  <si>
    <t>3.1.10. Estudios de prefactibilidad y/o factibilidad técnica financiera ambiental y social para la instalación y funcionamiento de infraestructuras para el aprovechamiento y tratamiento de residuos sólidos con bajas emisiones de carbono y/o carbono neutralidad.</t>
  </si>
  <si>
    <t>3.2.1. Instalación de composteras para tratamiento In-Situ</t>
  </si>
  <si>
    <t>3.2.2 Alianzas regionales para el aprovechamiento y tratamiento de residuos sólidos priorizando la fracción orgánica con miras a la implementación de la región metropolitana Bogotá-Cundinamarca.</t>
  </si>
  <si>
    <t>4.1.2.Servicio de apoyo a la promoción de la investigación básica y aplicada en torno a la producción y consumo sostenible</t>
  </si>
  <si>
    <t>Discapacidad</t>
  </si>
  <si>
    <t>1.1 Red de cuidado y salud colectiva de la rehabilitación basada en comunidad (RBC) para población con discapacidad y afectaciones psicosociales.</t>
  </si>
  <si>
    <t>1.2 Certificaciones y Registro de Localización y Caracterización de las personas con discapacidad.</t>
  </si>
  <si>
    <t>1.3 Matrícula de Personas con discapacidad en las Instituciones Educativas Distritales IED en todos los ciclos y niveles educativos ofrecidos por la Secretaría de Educación del Distrito.</t>
  </si>
  <si>
    <t>1.4 Sistema de apoyos garantizado en las Instituciones Educativas Distritales con matrícula de estudiantes con discapacidad según los apoyos requeridos para el disfrute del derecho a la educación en todos los niveles y ciclos (Docentes de apoyo pedagógico intérpretes de lengua de señas modelos lingüísticos mediadores pedagógicos y auxiliares de enfermería)</t>
  </si>
  <si>
    <t>1.5 Acompañamiento técnico y pedagógico a docentes y directivos docentes de las instituciones educativas oficiales en la atención educativa a estudiantes con discapacidad desde enfoque diferencial en el marco de la inclusión y equidad en la educación.</t>
  </si>
  <si>
    <t>1.6 Convocatorias para la financiación del acceso a la educación posmedia pública y privada de personas con discapacidad en el distrito capital.</t>
  </si>
  <si>
    <t>Agencia Distrital para la Educación Superior la Ciencia y la Tecnología - Atenea</t>
  </si>
  <si>
    <t>1.7 Actividades recreativas dirigidas a personas con discapacidad familias y personas cuidadoras en todo el transcurrir vital que cuenten con las adaptaciones y ajustes razonables para el disfrute del tiempo libre.</t>
  </si>
  <si>
    <t>Instituto Distrital de Recreación Cultura y Deporte- IDRD</t>
  </si>
  <si>
    <t>1.8 Sesiones de actividad física orientadas al desarrollo de hábitos de vida saludable y fortalecimiento de habilidades para la vida dirigidas a personas cuidadoras d personas con discapacidad acorde a las condiciones y características específicas de esta población</t>
  </si>
  <si>
    <t>1.9 Atención de personas con Discapacidad en programas de formación deportiva.</t>
  </si>
  <si>
    <t>1.10 Apoyo técnico científico y social a los deportistas con Discapacidad de alto rendimiento del registro de Bogotá.</t>
  </si>
  <si>
    <t>1.11 Formación de niños niñas adolescentes y jóvenes con discapacidad en disciplinas deportivas priorizadas en el marco de la jornada escolar complementaria.</t>
  </si>
  <si>
    <t>1.12 Articulaciones con diferentes actores del ecosistema digital realizadas para la cualificación de personas con discapacidad y personas cuidadoras en el manejo y uso de las TIC.</t>
  </si>
  <si>
    <t>1.13 Promoción de espacios de conectividad adecuados para el acceso uso y aprovechamiento de las TIC por parte de las personas con discapacidad sus familias y personas cuidadoras de personas con discapacidad.</t>
  </si>
  <si>
    <t>3.4.1 Capacitaciones para acompañar la implementación de ajustes razonables de accesibilidad y usabilidad en las páginas Web de las entidades públicas del Distrito Capital.</t>
  </si>
  <si>
    <t>1.14 Capacitación y acompañamiento para las personas con discapacidad y/o personas cuidadoras de personas con discapacidad en temas de fortalecimiento empresarial y productivo en sus unidades productivas unidades de negocio y microempresas.</t>
  </si>
  <si>
    <t>1.15 Fortalecimiento de emprendimientos por subsistencia que permitan la inclusión productiva de la población con discapacidad y/o personas cuidadoras de personas con discapacidad del sector informal identificada por el Instituto Para la Economía Social - IPES.</t>
  </si>
  <si>
    <t>1.16 Alternativas comerciales de generación de ingresos en puntos comerciales quioscos puntos de encuentro y ferias institucionales asignadas para personas con discapacidad y/o personas cuidadoras de personas con discapacidad o unidades productivas.</t>
  </si>
  <si>
    <t>1.17 Formación en habilidades para el trabajo (blandas transversales y laborales) dirigidas a personas con discapacidad y/o personas cuidadoras de personas con discapacidad</t>
  </si>
  <si>
    <t>1.18 Atención de personas con discapacidad y/o personas cuidadoras de personas con discapacidad en la ruta de empleabilidad para la promoción de la inserción laboral.</t>
  </si>
  <si>
    <t>1.19 Vinculación de Personas con discapacidad y/o personas cuidadoras de personas con discapacidad en el programa de formación para el desarrollo de habilidades financieras.</t>
  </si>
  <si>
    <t>1.20 Vinculación de Personas con discapacidad y/o personas cuidadoras de personas con discapacidad a los programas que hacen parte del sistema de abastecimiento y distribución de alimentos de Bogotá - SADA.</t>
  </si>
  <si>
    <t>1.21 Vinculación de personas con discapacidad y/o personas cuidadoras de personas con discapacidad productores rurales de Bogotá a los programas de fortalecimiento productivo y de capacidades comerciales dispuestos por la Subdirección de Economía Rural</t>
  </si>
  <si>
    <t>1.22 Personas con discapacidad y/o personas cuidadoras de personas con discapacidad vinculadas a programas de formación para el desarrollo de competencias y habilidades en emprendimiento y/o fortalecimiento empresarial que solicitan el servicio o son remitidas por la entidad competente.</t>
  </si>
  <si>
    <t>1.23 Estímulos dirigidos a personas con discapacidad para el apoyo de iniciativas procesos y prácticas culturales artísticas y patrimoniales de creación formación y circulación</t>
  </si>
  <si>
    <t>1.24 Procesos de formación artística y cultural para Personas con Discapacidad de todo el transcurrir vital</t>
  </si>
  <si>
    <t>3.5.1 Servicio de intérprete en los eventos relacionados con escenarios/instancias/espacios de participación local y distrital para garantizar la comunicación accesible en el marco del derecho a la participación de las personas discapacidad auditiva .</t>
  </si>
  <si>
    <t>1.25 Actividades de fomento a la lectura escritura y oralidad para personas con discapacidad</t>
  </si>
  <si>
    <t>1.26 Material accesible para las personas con discapacidad disponibles en las bibliotecas públicas de Biblored</t>
  </si>
  <si>
    <t>1.27 Atención de Jóvenes con discapacidad en servicios para el desarrollo de capacidades y la inclusión social con enfoque diferencial en el marco de los servicios sociales de la Subdirección para la Juventud de la Secretaría Distrital de Integración Social.</t>
  </si>
  <si>
    <t>1.28 Apoyos alimentarios en las modalidades de comedores comunitarios - cocinas populares bonos canjeables por alimentos y canastas básicas (afro rural e indígena) de la Dirección de Nutrición y Abastecimiento de la Secretaría Distrital de Integración Social otorgados a Personas con discapacidad</t>
  </si>
  <si>
    <t>1.29 Procesos de desarrollo de competencias y fortalecimiento de capacidades para personas con discapacidad.</t>
  </si>
  <si>
    <t>1.30 Atención de niños niñas y adolescentes en procesos de articulación intersectorial para favorecer su inclusión en diferentes entornos de participación y la construcción del proyecto de vida individual y el de sus familias.</t>
  </si>
  <si>
    <t>1.31 Atención de personas con discapacidad mayores de 18 años a través de procesos de articulación intersectorial para favorecer su inclusión en diferentes entornos de participación y la construcción del proyecto de vida individual y el de sus familias en el marco de la competencia de la Subdirección para la Discapacidad de la Secretaría Distrital de Integración Social.</t>
  </si>
  <si>
    <t>4.2.1 Acciones de toma de conciencia frente a la inclusión de las personas con discapacidad a través de una articulación transectorial dirigida a actores del entorno público y privado.</t>
  </si>
  <si>
    <t>1.32 Atención de niños niñas adolescentes y jóvenes con discapacidad (física auditiva visual que cuenten con autonomía para el desarrollo de sus actividades) en habitabilidad en calle en riesgo de habitarla o en condiciones de fragilidad social a través Modelo Pedagógico del IDIPRON para la inclusión social.</t>
  </si>
  <si>
    <t>1.33 Estrategia de atención integral para población en situación de vulnerabilidad o riesgo que contempla atención a personas con discapacidad para el acceso efectivo a los servicios de la Dirección de Acceso a la Justicia de la Secretaría de Seguridad Convivencia y Justicia.</t>
  </si>
  <si>
    <t>1.34 Estrategias de difusión y socialización de las oportunidades de financiación para el acceso a la educación posmedia pública y privada de personas con discapacidad en el distrito capital.</t>
  </si>
  <si>
    <t>1.35 Prestación del servicio de valoración de apoyos para la garantía del derecho a la capacidad legal plena de las personas con discapacidad.</t>
  </si>
  <si>
    <t>1.37 Ferias de atención a la ciudadanía dirigidas a las personas con discapacidad familias personas cuidadoras de personas con discapacidad y población en condición de vulnerabilidad.</t>
  </si>
  <si>
    <t>1.38 Fortalecimiento técnico y financiero del componente de atención a personas con discapacidad y las personas cuidadoras de personas con discapacidad a través de la entrega de dispositivos de asistencia personal (ayudas técnicas) no cubiertas por el Plan obligatorio de Salud (Artículo 59 de la Resolución 5269 de 2017) y actividades complementarias que generen un contexto de mayor inclusión social.</t>
  </si>
  <si>
    <t>1.39 Aumento del porcentaje de recursos de inversión directa de cada Fondo de Desarrollo Local orientado a la atención de personas con discapacidad y personas cuidadoras de personas con discapacidad a través de la entrega de dispositivos de asistencia personal (ayudas técnicas) no cubiertas por el Plan obligatorio de Salud (Artículo 59 de la Resolución 5269 de 2017) y actividades complementarias que generen un contexto de mayor inclusión social.</t>
  </si>
  <si>
    <t>2.1 Estrategias de fortalecimiento a organizaciones de y para personas con discapacidad y líderes que responden a necesidades diferenciales en salud de la población con discapacidad en el Distrito.</t>
  </si>
  <si>
    <t>2.2 Estrategia de formación en participación social incidente en salud para población con discapacidad.</t>
  </si>
  <si>
    <t>2.3 Personas con discapacidad y personas cuidadoras de personas con discapacidad formadas en procesos de participación incidencia social política y control social a través de los procesos de formación ofrecidos por la Gerencia Escuela de Participación del IDPAC</t>
  </si>
  <si>
    <t>2.4 Vinculación de organizaciones sociales de y para personas con discapacidad a la Ruta para el Fortalecimiento para la participación</t>
  </si>
  <si>
    <t>2.5 Fortalecimiento de Consejos Locales de Discapacidad para la participación ciudadana y la toma de decisiones</t>
  </si>
  <si>
    <t>2.6 Investigaciones y/o boletines de caracterización de la situación de la población con discapacidad publicados por medio del "Observatorio poblacional diferencial y de familias" empleando el enfoque diferencial y de género y que permitan generar recomendaciones de política pública.</t>
  </si>
  <si>
    <t>3.5.2 Diagnóstico de caracterización de accesibilidad en la infraestructura educativa pública de Bogotá</t>
  </si>
  <si>
    <t>2.8 Directorio de artistas y agrupaciones de discapacidad en Bogotá en el marco de lo establecido en el Decreto 813 de 2017</t>
  </si>
  <si>
    <t>4.1.1 Manual de Servicio a la Ciudadanía actualizado en el enfoque diferencial poblacional donde se incluyan prácticas accesibles e incluyentes para la atención de personas con discapacidad en las entidades del distrito capital.</t>
  </si>
  <si>
    <t>3.3.1 Estrategia de participación ciudadana con enfoque diferencial incidente orientada a promover dinámicas de movilidad segura incluyente sostenible y accesible para las personas con discapacidad familias personas cuidadoras de personas con discapacidad</t>
  </si>
  <si>
    <t>3.3.2 Acciones de comunicación y pedagogía dirigidas a promover las dinámicas de movilidad segura incluyente y accesible.</t>
  </si>
  <si>
    <t>3.1.1 Seguimiento al Plan de Movilidad Accesible.</t>
  </si>
  <si>
    <t>3.3.3 Personas con discapacidad atendidas en el Centro de Orientación a Víctimas de Siniestros Viales - ORVI</t>
  </si>
  <si>
    <t>3.3.4 Campañas de comunicación con enfoque diferencial de personas con discapacidad dirigida a los usuarios en general que haga referencia a la cultura ciudadana y buen uso del Sistema Transmilenio.</t>
  </si>
  <si>
    <t>1.40 Subsidio para facilitar el acceso de las PCD al Sistema Integrado de Transporte Público mediante un depósito mensual en sus monederos electrónicos (Tarjetas Inteligentes sin contacto -TISC)</t>
  </si>
  <si>
    <t>3.1.2 Seguimientos periódicos a la flota accesible de los servicios urbano complementario y especial del componente zonal del SITP.</t>
  </si>
  <si>
    <t>No aplica la asociación a Metas PDD ya que existe un presupuesto específico para la labor de inspección de flota accesible en razón a que dichas acciones se encuentran enmarcadas dentro de la totalidad del seguimiento a la flota lo cual se realizan a través de la fuerza operativa del SITP</t>
  </si>
  <si>
    <t>3.2.1 Adecuación de la infraestructura física de paraderos en términos de accesibilidad</t>
  </si>
  <si>
    <t>No aplica la asociación a Metas PDD ya que los recursos ejecutados provienen de los ingresos por publicidad de la concesión de mobiliario urbano del DADEP.Respecto al valor gastado no se tienen datos dado que se realizan por intermedio de una concesión en la cual una serie de obligaciones a cambio de una retribución económica y como se indica en la fuente de financiación del Plan de Acción.</t>
  </si>
  <si>
    <t>2.9 Acciones de educación ambiental en Bogotá donde participan personas con discapacidad</t>
  </si>
  <si>
    <t>2.10 Acciones de gestión ambiental local en Bogotá donde participan personas con discapacidad</t>
  </si>
  <si>
    <t>1.41 Subsidio distrital para la adquisición de vivienda nueva VIS y VIP en Bogotá para hogares con por lo menos una persona con discapacidad.</t>
  </si>
  <si>
    <t>3.5.3 Servicios de interpretación de lengua de señas y guías intérpretes en la red pública integrada de salud.</t>
  </si>
  <si>
    <t>1.42 Estrategia de difusión y socialización de las oportunidades y ruta de acceso a subsidios de vivienda dirigida a personas con discapacidad y personas cuidadoras de personas con discapacidad en el distrito capital.</t>
  </si>
  <si>
    <t>4.1.2 Diseño y ejecución de un proceso de formación para servidoras y servidores públicos (as) del Distrito Capital con énfasis en la identificación de buenas prácticas y experiencias exitosas en el uso de tecnologías de la información y las comunicaciones para derribar barreras en la atención a población con discapacidad.</t>
  </si>
  <si>
    <t>4.2.2 Eventos recreativos que promueva experiencias de reconocimiento y visibilización de habilidades y capacidades de las personas con discapacidad y las personas cuidadoras de personas con discapacidad en todo el transcurrir vital.</t>
  </si>
  <si>
    <t>4.2.3 Actividades de visibilización de las expresiones y prácticas artísticas culturales y tradicionales de las personas con discapacidad en el desarrollo cultural de la ciudad</t>
  </si>
  <si>
    <t>4.2.4 Actividades de reconocimiento y activación de espacios y procesos patrimoniales que garanticen la participación efectiva de personas con discapacidad familias y personas cuidadoras de personas con discapacidad en todo el curso de vida que permitan visibilizar y reflexionar sobre las diferentes experiencias de la población con discapacidad.</t>
  </si>
  <si>
    <t>Instituto Distrital de Patrimonio Cultural- IDPC</t>
  </si>
  <si>
    <t>4.2.5 Eventos de transformación de imaginarios y cambio cultural dirigidos a mujeres con discapacidad y mujeres cuidadoras de personas con discapacidad.</t>
  </si>
  <si>
    <t>Secretaria Distrital de Mujer</t>
  </si>
  <si>
    <t>4.1.3 Protocolo para la gestión de estrategias de transformación de factores culturales que promueven la discriminación múltiple y vulneran los derechos de las personas con discapacidad</t>
  </si>
  <si>
    <t>4.2.6 P Diseño y ejecución de una estrategia pedagógica de concienciación para la ciudadanía con énfasis en las localidades que fortalezca el reconocimiento de los derechos de las personas con discapacidad para la construcción de una cultura ciudadana incluyente y sin barreras.</t>
  </si>
  <si>
    <t>4.1.4 Acciones pedagógicas en ajustes razonables accesibilidad y atención ciudadana desde el enfoque diferencial para la eliminación de barreras actitudinales físicas y comunicativas realizadas a servidores públicos y personal de apoyo de las Alcaldías Locales y nivel central de la Secretaría de Gobierno</t>
  </si>
  <si>
    <t>4.2.7 Evento de promoción de la transformación de imaginarios y cambio cultural para el reconocimiento de las habilidades y competencias de las personas con discapacidad propiciando espacios de interacción y reflexión colectiva sobre sus derechos.</t>
  </si>
  <si>
    <t>5.1.1 Procesos de desarrollo de competencias y fortalecimiento de capacidades para personas cuidadoras de personas con discapacidad.</t>
  </si>
  <si>
    <t>5.1.2 Implementación del registro de personas cuidadoras de personas con discapacidad participantes de las modalidades y estrategias del servicio de la Subdirección para la Discapacidad de la Secretaría Distrital de Integración Social.</t>
  </si>
  <si>
    <t>5.1.3 Atención de Personas cuidadoras de personas con discapacidad en el territorio que contribuyan al reconocimiento socioeconómico y la redistribución de roles en el marco del Sistema Distrital de Cuidado</t>
  </si>
  <si>
    <t>5.1.4 Manuales de la Estrategia de prevención de la violencia Entornos Protectores y Territorios seguros inclusivos y diversos que incluyen el enfoque diferencial para personas con discapacidad</t>
  </si>
  <si>
    <t>5.1.5 Jornadas de socialización sobre las competencias de las Comisarias de Familia en temas de violencia en el contexto familiar dirigidas a personas cuidadoras de personas con discapacidad</t>
  </si>
  <si>
    <t>5.1.6 Red de cuidado y salud colectiva de la rehabilitación basada en comunidad (RBC) para personas cuidadoras de personas con discapacidad.</t>
  </si>
  <si>
    <t>5.1.7 Socializaciones de la Ley 1996 de 2019 dirigidas a personas con discapacidad familiares y personas cuidadoras de personas con discapacidad para promover el ejercicio de la capacidad legal</t>
  </si>
  <si>
    <t>Deporte</t>
  </si>
  <si>
    <t>1.1.1. Promoción y fortalecimiento de la actividad física para servidoras y servidores públicos del Distrito Capital</t>
  </si>
  <si>
    <t>1.1.2. Medición de factores culturales asociados a las prácticas recreativas y deportivas en la ciudad</t>
  </si>
  <si>
    <t>1.1.3. Programas deportivos recreativos y de actividad física en la atención de las diferentes poblaciones en los espacios priorizados para el desarrollo social integral.</t>
  </si>
  <si>
    <t>1.1.4. Medición de la práctica de actividad física en los beneficiarios que participan en los programas de la Subdirección Técnica de Recreación en relación a las recomendaciones vigentes de la Organización Mundial de la Salud - OMS</t>
  </si>
  <si>
    <t>Instituto Distrital de Recreación y Deportes - IDRD</t>
  </si>
  <si>
    <t>1.1.5 Centros de interés en deporte</t>
  </si>
  <si>
    <t>Secretaria de Educacion del Distrito</t>
  </si>
  <si>
    <t>1.1.6. Intervenciones interinstitucionales para la seguridad y convivencia en entornos donde se adelantan actividades deportivas recreativas y de actividad física desde la perspectiva de la participación y la cultura ciudadana.</t>
  </si>
  <si>
    <t>1.1.7. Acciones interinstitucionales de control y registro en parques priorizados en la ciudad que aporten a la disuasión del delito y lograr entornos más seguros y confiables</t>
  </si>
  <si>
    <t>1.1.8. Estrategias deportivas para adolescentes y jóvenes en el Marco del Modelo Pedagógico del Instituto Distrital para la Protecciòn de la Niñez y la Juventud - IDIPRON</t>
  </si>
  <si>
    <t>Instituto para la Proteccion de la Niñez y la Juventud - IDIPRON</t>
  </si>
  <si>
    <t>1.1.9 Programa Naturaleza Salud y Cultura</t>
  </si>
  <si>
    <t>1.1.10 Formación de dinamizadores en el Diplomado del Programa de Naturaleza Salud y Cultura</t>
  </si>
  <si>
    <t>1.1.11 Articulaciòn de Regiòn RAP-E y Regiòn Metropolitana Bogotá-Cundinamarca para incentivar el deporte la recreaciòn la actividad fìsica y el turismo en torno al uso de la bicicleta de montaña</t>
  </si>
  <si>
    <t>1.2.1. Organizaciones sociales y comunitarias que promueven el deporte en ruta de fortalecimiento</t>
  </si>
  <si>
    <t>1.2.2. Articulaciones generadas con el sector privado para el incremento de actividades recreativas deportivas y de actividad física.</t>
  </si>
  <si>
    <t>2.1.1 Medición de la participación de la economía del sector deporte en el PIB de la ciudad</t>
  </si>
  <si>
    <t>2.1.2. Agenda de trabajo colaborativa para el fortalecimiento de la economía del sector del deporte recreación y actividad física</t>
  </si>
  <si>
    <t>2.2.1. Servicio Social Estudiantil en los componentes de Actividad Física Recreación y Deporte desarrollados por el IDRD.</t>
  </si>
  <si>
    <t>2.2.2. Implementación de la etapa de talento y reserva que contribuya al aumento de la base deportiva de Bogotá.</t>
  </si>
  <si>
    <t>2.2.3. Articulaciones con el sector académico que permitan el intercambio de conocimientos y el desarrollo conjunto de procesos de formación y gestión del conocimiento en torno a la Actividad Física la Recreación y el Deporte.</t>
  </si>
  <si>
    <t>3.1.1. Investigaciones asociadas a la práctica deportiva cuyos resultados aporten a la formación integral de niños niñas adolescentes y jóvenes</t>
  </si>
  <si>
    <t>3.1.2. Jornada de Intensificación de la Actividad Física desarrollada.</t>
  </si>
  <si>
    <t>3.1.3. Oferta de actividades en la Biblioteca Pública del Deporte y la Actividad Física para la promoción de hábitos saludables y beneficios del deporte a través de las practicas de lectura escritura y oralidad.</t>
  </si>
  <si>
    <t>4.1.1. Promoción y divulgación de campañas que incentiven la participación y la práctica deportiva.</t>
  </si>
  <si>
    <t>Canal Capital</t>
  </si>
  <si>
    <t>4.1.2. Divulgaciòn de actividades deportivas recreativas actividad fìsica parques y escenarios</t>
  </si>
  <si>
    <t>4.1.3. Mecanismo para la difusión de la oferta de las localidades relacionada con programas deportivos recreativos y de actividad física implementados para las diferentes poblaciones en los espacios priorizados.</t>
  </si>
  <si>
    <t>5.1.1. Alianzas suscritas por el IDRD para el fortalecimiento del sistema de parques y escenarios deportivos de la ciudad.</t>
  </si>
  <si>
    <t>5.1.2 Intervenciones recreodeportivas en los espacios de influencia de los Distritos Creativos.</t>
  </si>
  <si>
    <t>5.1.3. Protocolo para el fomento del respeto a la diversidad poblacional y la prevención de violencias basadas en género en los parques y escenarios administrados directamente por el IDRD</t>
  </si>
  <si>
    <t>5.1.4. Parques y escenarios de administración directa del IDRD con oferta de conectividad digital para sus asistentes y el equipo técnico del IDRD.</t>
  </si>
  <si>
    <t>5.2.1. Estrategias de adaptación y mitigación del cambio climático implementadas en el sistema de parques y escenarios.</t>
  </si>
  <si>
    <t>5.2.2 Intervenciones de siembra cuidado y mantenimiento del arbolado en los parques existentes</t>
  </si>
  <si>
    <t>Derechos Humanos</t>
  </si>
  <si>
    <t>1.1.2 Diagnósticos situacionales de la Trata de Personas en Bogotá D.C.</t>
  </si>
  <si>
    <t>1.1.4 Estrategia de sensibilización de personas en territorios de alta complejidad para la prevención de riñas que puedan terminar en lesiones personales y homicidios.</t>
  </si>
  <si>
    <t>1.1.5 Instituciones educativas que implementan estrategias en materia de entornos escolares protectores y confiables.</t>
  </si>
  <si>
    <t>1.1.6 Estrategia de sensibilización a personas en zonas priorizadas por la SDSCJ para la prevención de riñas lesiones personales homicidios.</t>
  </si>
  <si>
    <t>1.1.7. Juntas Zonales de Seguridad para la identificación de factores de riesgo situacional y social que afectan a las comunidades de las diferentes UPZ del Distrito.</t>
  </si>
  <si>
    <t>1.2.1 Programa de articulación intersectorial para la vinculación al sector público de jóvenes con un alto grado de vulnerabilidad social y económica.</t>
  </si>
  <si>
    <t>1.3.1 Actualización del protocolo de movilizaciones sociales para la superación de formas de estigmatización de organizaciones sociales.</t>
  </si>
  <si>
    <t>1.3.2 Caracterizaciones de los actores sociales que trabajan en pro de los Derechos Humanos Diálogo y Convivencia en Bogotá.</t>
  </si>
  <si>
    <t>1.3.4 Observatorio Distrital de Conflictividad Diálogo Social y Gobernabilidad</t>
  </si>
  <si>
    <t>1.4.1 Concurso Distrital de Medios Comunitarios para el Fortalecimiento de la Cultura de Derechos Humanos Diálogo y Convivencia.</t>
  </si>
  <si>
    <t>2.1.1 Documento de lineamientos para la inclusión del enfoque de derechos humanos diferencial y de género para la Secretaría Distrital de Salud las Entidades Administradoras de Planes de Beneficio (EAPB) y su red de prestadores de servicios de salud que cuentan con afiliados en la ciudad de Bogotá.</t>
  </si>
  <si>
    <t>2.1.2 Personas formadas en enfoque de derechos humanos diferencial y de género para el Sector Salud</t>
  </si>
  <si>
    <t>2.1.3 Documento con identificación de barreras para el acceso y calidad en los servicios de salud para las mujeres.</t>
  </si>
  <si>
    <t>2.1.4. Jornadas informativas sobre el derecho a la salud plena para las mujeres que permitan el reconocimiento de barreras en el acceso al servicio de salud con enfoque de género</t>
  </si>
  <si>
    <t>2.2.1 Estrategias de Acceso a educación superior que incluyen en sus procesos de selección enfoque de derechos humanos de género territorial y/o poblacional.</t>
  </si>
  <si>
    <t>2.3.1 Programas de formación a docentes y directivos docentes en relación a derechos humanos enfoque diferencial y género.</t>
  </si>
  <si>
    <t>2.3.2 Instituciones Educativas Oficiales rurales y urbanas del Distrito Capital que implementan prácticas pedagógicas con enfoque de derechos humanos de género y/o diferencial.</t>
  </si>
  <si>
    <t>2.4.1. Jornadas de socialización de la Ruta de Acceso y Permanencia Escolar con énfasis en la oferta de estrategias educativas flexibles.</t>
  </si>
  <si>
    <t>2.5.5 Kioscos de atención de la Agencia Públcia de Empleo en el territorio</t>
  </si>
  <si>
    <t>2.6.1 Estrategia para acceder a la información sobre instrumentos de financiación distritales con enfoque de Derechos Humanos</t>
  </si>
  <si>
    <t>2.6.2 Intervenciones de Mejoramiento de vivienda en modalidad de habitabilidad realizadas que incluyen enfoque de Derechos Humanos</t>
  </si>
  <si>
    <t>2.7.1. Protocolo para la inclusión implementación y seguimiento del enfoque de derechos humanos y culturales en los programas y estrategias de cultura recreación y deporte</t>
  </si>
  <si>
    <t>2.7.2 Índice del ejercicio de los derechos culturales</t>
  </si>
  <si>
    <t>2.8.1 Desarrollo de acciones pedagógicas en las localidades de Bogotá en el eje temático de Manejo Integral de Residuos sólidos.</t>
  </si>
  <si>
    <t>2.8.2 Desarrollo de acciones pedagógicas en las aulas ambientales en el eje temático de Manejo Integral de Residuos sólidos.</t>
  </si>
  <si>
    <t>3.1.1 Sistema de Información Distrital sobre Justicia que cuente con enfoque territorial diferencial y de género para la medición del acceso a la justicia en Bogotá.</t>
  </si>
  <si>
    <t>3.1.2 Procesos y procedimientos para el acceso a la justicia con incorporación del enfoque de Derechos Humanos y enfoques diferenciales</t>
  </si>
  <si>
    <t>3.1.3 Sensibilización en enfoque de Derechos Humanos y Diferenciales a los actores de justicia comunitaria adheridos a la línea de fortalecimiento.</t>
  </si>
  <si>
    <t>3.3.1 Inclusión de adolescentes y jóvenes en conflicto con la ley en el Programa Distrital de Justicia Juvenil Restaurativa.</t>
  </si>
  <si>
    <t>3.4.1 Rutas de ingreso a Programas y Estrategias adelantados por la Dirección de Responsabilidad Penal Adolescente en implementación.</t>
  </si>
  <si>
    <t>4.1.1 Instituciones educativas oficiales acompañadas en el fortalecimiento de la Cátedra de la paz con enfoque de derechos humanos.</t>
  </si>
  <si>
    <t>4.1.4 Estrategia de educación ciudadana en derechos humanos paz y reconciliación en Bogotá.</t>
  </si>
  <si>
    <t>4.2.1 Laboratorios de memoria paz y reconciliación en la ruralidad de Usme y Sumapaz.</t>
  </si>
  <si>
    <t>4.2.2 Fortalecimiento de las organizaciones para la promoción de las iniciativas de construcción de paz desarrolladas por población rural en Bogotá</t>
  </si>
  <si>
    <t>4.2.3 Acciones diseñadas y realizadas por Centro de Memoria Paz y Reconciliación para el Fortalecimiento de la línea de encuentros entre improbables</t>
  </si>
  <si>
    <t>4.3.1 Documentos de análisis cuantitativo sobre la medición de los indicadores relacionados con el Goce Efectivo de Derechos de las víctimas residentes en Bogotá emitidos</t>
  </si>
  <si>
    <t>4.3.2 Acciones realizadas en torno a los Derechos Humanos con los integrantes de las Mesas de Participación Efectiva de Victimas (MPEFV) que contribuyan a la construcción de procesos y escenarios organizativos para la reconciliación en su territorio local</t>
  </si>
  <si>
    <t>4.3.3 Documentos de análisis cualitativo sobre los retos para la construcción de paz y reconciliación en Bogotá y la coyuntura distrital en materia de víctimas paz y reconciliación emitidos</t>
  </si>
  <si>
    <t>4.5.1 Instructivo implementado para la atención de personas que hicieron parte de los grupos armados ilegales en el marco de la ruta distrital de prevención y protección de los derechos a la vida seguridad e integridad personal</t>
  </si>
  <si>
    <t>4.5.2. Acciones con enfoque diferencial para fortalecer las capacidades de reconciliación que contribuyan a la construcción de paz y que propicien la convocatoria de víctima de conflicto armado y firmantes del Acuerdo de paz dentro de la Estrategia de reconciliación para la construcción de paz.</t>
  </si>
  <si>
    <t>5.1.1 Programa de formación de ciudadanos en la construcción de ciudad y ciudadanía</t>
  </si>
  <si>
    <t>5.1.3 Protocolo para la gestión de estrategias de cultura ciudadana para la transformación cultural en favor del ejercicio de los derechos económicos sociales culturales y ambientales.</t>
  </si>
  <si>
    <t>Producto finalizado</t>
  </si>
  <si>
    <t>5.1.4 Instituciones educativas acompañadas en el fortalecimiento de sus planes institucionales de convivencia escolar.</t>
  </si>
  <si>
    <t>5.1.5 Informes sobre la implementación del Modelo del Fenómeno de Habitabilidad en Calle en los servicios que presta la Secretaría de Integración Social para los ciudadanos habitantes de calle</t>
  </si>
  <si>
    <t>5.2.2 Programa de formación en participación y liderazgo social y político dirigido a las poblaciones representadas por los Consejos Consultivos Poblacionales Distritales señalados en el Decreto 455 de 2018.</t>
  </si>
  <si>
    <t>5.3.1 Obras de infraestructura distrital que cumplan la normatividad sobre la accesibilidad universal de personas mayores o con discapacidad.</t>
  </si>
  <si>
    <t>5.3.2 Formación dirigida a funcionarios y contratistas del IDU sobre el goce del derecho a la ciudad de la población con discapacidad y las personas mayores en el espacio público e implementación del enfoque de género</t>
  </si>
  <si>
    <t>5.4.1 Batería de Indicadores de goce efectivo de derechos humanos para los habitantes de la ruralidad del Distrito Capital</t>
  </si>
  <si>
    <t>5.6.1 Programa de formación de veerdores de la ruta integral de Jóvenes de atención en salud (prevención del consumo de SPA) dirigida a organizaciones juveniles del Distrito y jóvenes del Sistema Distrital de responsabilidad penal para adolescentes.</t>
  </si>
  <si>
    <t>5.6.2 Jóvenes de organizaciones juveniles del Distrito y jóvenes del Sistema Distrital de Responsabilidad Penal para Adolescentes incluidos en el programa de formación a veedores de la ruta integral de atención en salud (prevención del consumo de SPA)</t>
  </si>
  <si>
    <t>5.6.4 Acciones para prevención del consumo de sustancias psicoactivas en niñas niños y adolescentes de colegios oficiales de Bogotá</t>
  </si>
  <si>
    <t>5.7.1 Sensibilizaciones en Derechos Humanos y enfoque diferencial a las Entidades sin Ánimo de Lucro domiciliadas en el D.C.</t>
  </si>
  <si>
    <t>5.7.2 Asistencia técnica a los Sectores de la Administración Distrital para la incorporación del enfoque diferencial en articulación con los enfoques de derechos de las mujeres y de género con el fin de promover la realización de acciones afirmativas y avanzar en la eliminación de barreras que limitan o impiden el ejercicio de los derechos de las mujeres en sus diferencias y diversidad.</t>
  </si>
  <si>
    <t>5.7.3 Lineamientos para la efectiva aplicación del enfoque diferencial y de derechos humanos en la entrega de bienes y servicios en Bogotá</t>
  </si>
  <si>
    <t>5.7.4 Orientación jurídica dirigidas al Cuerpo de Abogados del Distrito Capital en implementación del enfoque de Derechos Humanos y diferencial</t>
  </si>
  <si>
    <t>Cultura Ciudadana</t>
  </si>
  <si>
    <t>1.1.1 Estrategias para la transformación cultural sostenible priorizadas en cada plan de desarrollo distrital</t>
  </si>
  <si>
    <t>1.1.2 Estrategias integrales intersectoriales y corresponsables implementadas para la transformación cultural sostenible en temas priorizados</t>
  </si>
  <si>
    <t>2.1.1 Enfoque cultural incorporado en la guía para la formulación de políticas públicas</t>
  </si>
  <si>
    <t>2.1.2 Enfoque cultural transversal incorporado en las fases del ciclo de instrumentos de planeación estratégica de la ciudad</t>
  </si>
  <si>
    <t>2.2.1 Metodologías para la priorización de problemáticas culturales de la ciudad adoptadas por entidades públicas privadas y comunitarias</t>
  </si>
  <si>
    <t>2.2.2 Metodologías para el diálogo de actores públicos privados y comunitarios adoptados por entidades públicas privadas y comunitarias</t>
  </si>
  <si>
    <t>2.2.3 Instrumentos para la gestión de la cultura ciudadana adoptadas por entidades públicas privadas y comunitarias</t>
  </si>
  <si>
    <t>2.2.5 Sello a la gestión de la cultura ciudadana</t>
  </si>
  <si>
    <t>2.2.6 Premio a la Gestión de la Cultura Ciudadana</t>
  </si>
  <si>
    <t>3.1.1 Esquema de coordinación de los recursos públicos para la cultura ciudadana.</t>
  </si>
  <si>
    <t>3.1.2 Lineamientos para la movilización de recursos públicos privados y comunitarios para la cultura ciudadana.</t>
  </si>
  <si>
    <t>3.1.3 Recursos entregados anualmente por concepto de alianzas apoyos y estímulos para cultura ciudadana</t>
  </si>
  <si>
    <t>4.1.1 Promoción de alianzas público-privadas y público-comunitarias para la cultura ciudadana</t>
  </si>
  <si>
    <t>4.1.2 Personas y organizaciones beneficiarias del Portafolio de Fomento a la Cultura Ciudadana</t>
  </si>
  <si>
    <t>4.1.3 Mecanismos para la promoción de la asociatividad entre las organizaciones de la Red de Cultura Ciudadana y Democrática</t>
  </si>
  <si>
    <t>4.1.4 Escuela de Formación de multiplicadores en Cultura Ciudadana</t>
  </si>
  <si>
    <t>5.1.1 Áreas rurales de la ciudad incorporadas en los índices variables e instrumentos para la gestión del conocimiento sobre la cultura ciudadana</t>
  </si>
  <si>
    <t>5.1.3 Plan integral para la promoción de la producción y usos sociales de conocimientos sobre Cultura Ciudadana</t>
  </si>
  <si>
    <t>5.1.4 Centro de memorias sociales de la Cultura Ciudadana</t>
  </si>
  <si>
    <t>Cultos</t>
  </si>
  <si>
    <t>1.1.1 Eventos de capacitación a servidores públicos para difundir los contenidos de las libertades fundamentales de religión culto y conciencia en relación con el ejercicio de las funciones de cada sector administrativo o entidad distrital.</t>
  </si>
  <si>
    <t>2.2.2 Formación a servidores públicos comunidades religiosas y la ciudadanía en general en relación con el contenido y el ejercicio de las libertades fundamentales de religión culto y conciencia.</t>
  </si>
  <si>
    <t>2.2.4 Campañas de Sensibilización para promover la habilitación de lugares de culto neutros en terminales de transporte establecimientos educativos funerarias centros hospitalarios carcelarios y penitenciarios guarniciones militares y de policía.</t>
  </si>
  <si>
    <t>2.2.5 Encuentro de especialistas en temáticas relacionadas con el ejercicio de la libertad religiosa</t>
  </si>
  <si>
    <t>2.4.1 Sistema de información y análisis sobre el ejercicio de las libertades fundamentales de religión culto y conciencia en la ciudad.</t>
  </si>
  <si>
    <t>2.4.2 Línea base de prácticas religiosas en el Distrito Capital.</t>
  </si>
  <si>
    <t>2.5.1 Ruta de promoción y atención de derechos fundamentales de religión culto y conciencia</t>
  </si>
  <si>
    <t>Comunicación Comunitaria</t>
  </si>
  <si>
    <t>1.1.1 Fortalecimiento de los medios comunitarios y alternativos a través del Modelo de Fortalecimiento del IDPAC. (IFMC).</t>
  </si>
  <si>
    <t>1.1.2 Formación a través del Programa de Autosostenibilidad Económica y Organizativa para integrantes de medios comunitarios y alternativos</t>
  </si>
  <si>
    <t>1.1.3. Fortalecimiento de los procesos e instancias de comunicación comunitaria local</t>
  </si>
  <si>
    <t>1.1.4. Formación de la ciudadanía en comunicación comunitaria</t>
  </si>
  <si>
    <t>2.1.1. Formación de jóvenes comunicadores y comunicadoras a través de la Escuela de Comunicación Comunitaria del IDPAC</t>
  </si>
  <si>
    <t>2.1.2 Portafolio de servicios de los medios comunitarios y alternativos en Bogotá actualizados</t>
  </si>
  <si>
    <t>2.1.3. Reconocimiento a la labor de los medios comunitarios y alternativos entregados en el marco a los premios a la participación</t>
  </si>
  <si>
    <t>3.1.1. Incentivos para el fortalecimiento de los medios comunitarios y alternativos entregados en el marco Del Fondo Publico Chikana</t>
  </si>
  <si>
    <t>3.1.2. incentivos entregados mediante los programas de fomento para la cultura</t>
  </si>
  <si>
    <t>3.1.3. Ruedas de negocios como escenario para potenciar el emprendimiento de los medios de comunicación comunitaria y alternativa realizadas.</t>
  </si>
  <si>
    <t>3.2.1. Actualización de lineamientos para la democratización y participación de los medios comunitarios y alternativos de la ciudad de Bogotá dentro del desarrollo de las acciones de comunicación pública que se adelanten por las diferentes entidades y organismos que integran la Administración Distrital</t>
  </si>
  <si>
    <t>3.2.2. Lineamiento técnico para incorporar el concepto de gasto de fortalecimiento de industrias creativas para los medios comunitarios y alternativos en el presupuesto participativo de las alcaldías locales</t>
  </si>
  <si>
    <t>3.2.3. Formación de integrantes de medios comunitarios y alternativos para presentar propuestas de presupuestos participativos con cargo a recursos de fondos de desarrollo local</t>
  </si>
  <si>
    <t>BTI</t>
  </si>
  <si>
    <t>1.1. Modelo de cooperación y arreglos institucionales para la reducción de barreras generadoras de brecha digital</t>
  </si>
  <si>
    <t>1.1.2. Plan de Conectividad distrital que propenda por aumentar el acceso uso y apropiación del servicio público esencial de internet diseñado y reglamentado</t>
  </si>
  <si>
    <t>1.1.3. Entidades acompañadas en la implementación del plan de conectividad para aumentar el acceso uso y apropiación del servicio público esencial de internet</t>
  </si>
  <si>
    <t>1.1.5. Articulaciones de oferta de formación en inclusión digital en poblaciones vulnerables pertenecientes a los enfoques diferencial poblacional y de género para ampliar habilidades en el uso de las TIC garantizando un acceso eficaz a información trámites y servicios de Estado y a la economía digital</t>
  </si>
  <si>
    <t>2.1.1. Red de actores líderes en tecnologías emergentes y de 4 R.I. en el sector público y privado para compartir iniciativas y soluciones que dinamicen y aceleren su tecnificación</t>
  </si>
  <si>
    <t>2.1.2. Beneficiarios de la estrategia para el fortalecimiento de competencias organizacionales relacionadas con innovación tecnologías emergentes y de 4 R.I.</t>
  </si>
  <si>
    <t>2.1.3. Estrategia de prospectiva y vigilancia tecnológica para territorio inteligente</t>
  </si>
  <si>
    <t>3.1.1 Modelo de operación que integre procesos públicos y privados de formación y prevención en ciberseguridad y protección de datos dirigida a la ciudadanía entidades públicas y privadas</t>
  </si>
  <si>
    <t>3.1.2. Comité de seguridad digital activo y operando</t>
  </si>
  <si>
    <t>3.1.3. Marco político e institucional de Seguridad Digital para el Distrito</t>
  </si>
  <si>
    <t>4.1.1. Sistema de Innovación Pública Distrital que articule la oferta del Ecosistema de Innovación Pública el Ecosistema Distrital de Ciencia Tecnología e Innovación y la RedInnova Local</t>
  </si>
  <si>
    <t>4.1.2. Hub de innovación abierta para el desarrollo de proyectos aplicados a territorio inteligente</t>
  </si>
  <si>
    <t>4.1.3. Escuela de Innovación Pública Distrital como articuladora de iniciativas de formación en innovación pública</t>
  </si>
  <si>
    <t>4.1.4. Programa de intraemprendimiento público para las entidades públicas del distrito</t>
  </si>
  <si>
    <t>4.1.5. Lineamientos para el desarrollo de compra pública de innovación en el territorio</t>
  </si>
  <si>
    <t>5.1.1. Modelo de gobernanza de Bogotá como territorio inteligente</t>
  </si>
  <si>
    <t>5.1.2. Marco de referencia para la planificación ejecución e integración de los Planes Estratégicos de Tecnologías de la Información y las Comunicaciones (PETI) en torno al desarrollo de Bogotá como Territorio inteligente</t>
  </si>
  <si>
    <t>5.1.3. Marco de Referencia para la integración de los elementos estructurales de Bogota como territorio inteligente en la gestión de las políticas del Modelo Integrado de Planeación y Gestión (MIPG)</t>
  </si>
  <si>
    <t>5.1.4. Estudio para la conformación de una unidad de planificación y gerencia del portafolio de programas y proyectos de territorio inteligente (PMO Smart City - Delivery Unit)</t>
  </si>
  <si>
    <t>5.1.5. Localidades con estrategia de Territorio Inteligente</t>
  </si>
  <si>
    <t>6.1.1. Ecosistema federado de ciudad o Data Brain que sustenta un City Information Modeling (CIM) para la toma de decisiones y la gerencia de ciudad</t>
  </si>
  <si>
    <t>6.1.2. Solución tecnológica que le permita a la Administración Central Distrital la captura integración análisis consulta entrega y visualización de datos e información histórica de las personas y los hogares beneficiarios de los servicios e interacciones que tengan estos con la Administración</t>
  </si>
  <si>
    <t>6.1.3. Modelo de gobernanza de datos para el territorio inteligente diseñado</t>
  </si>
  <si>
    <t>6.1.4.Entidades acompañadas para la implementación del modelo de gobernanza de Datos para el territorio</t>
  </si>
  <si>
    <t>6.1.5.Plataforma omnicanal que integre y permita el acceso a la información y/o transacción de servicios trámites beneficios pago de servicios públicos de impuestos y otros servicios de ciudad soportada en un sistema integrado de datos para aumentar la eficiencia en la gestión y en la gerencia de ciudad.</t>
  </si>
  <si>
    <t>6.1.6. Protocolos de producción publicación y reutilización de los recursos de Información existentes garantizando criterios de estandarización e interoperabilidad bajo la iniciativa de Dato Abierto a nivel de todas las entidades y organizaciones del distrito</t>
  </si>
  <si>
    <t>UAE de Catastro Distrital
  - UAECD</t>
  </si>
  <si>
    <t>6.1.7. Estrategia orientada al fortalecimiento y sostenibilidad del IDECA a fin de ampliar su rango de acción y su evolución hacia una infraestructura de conocimiento espacial.</t>
  </si>
  <si>
    <t>6.1.8. Sistema interoperable de recaudo para el sistema de transporte del territorio inteligente</t>
  </si>
  <si>
    <t>Empresa de Transporte del Tercer Milenio - Transmilenio S.A.</t>
  </si>
  <si>
    <t>7.1.1 Beneficiarios de un programa con fondos para la promoción del acceso a cursos de formación posmedia en tecnologías asociadas al desarrollo de ciudades inteligentes en alianza con empresas y otros aliados estratégicos</t>
  </si>
  <si>
    <t>7.1.2 Ciudadanía que accede a plataforma virtual para la formación y visibilización científica y tecnológica orientada al mejoramiento de las capacidades y la divulgación mediática del talento local de los territorios inteligentes.</t>
  </si>
  <si>
    <t>7.1.3. Alianzas con empresas privadas universidades instituciones de formación técnica y entidades públicas para la formación en competencias y servicios de transferencia de conocimiento que garantice la transición hacia los nuevos requerimientos de las ciudades inteligentes.</t>
  </si>
  <si>
    <t>7.1.4. Iniciativas financiadas de innovación social emprendimientos y modelos de negocio generados desde las localidades para la consolidación de territorios inteligentes.</t>
  </si>
  <si>
    <t>7.1.5. Modelo de competencias y estrategias para el desarrollo de ciudadanía de datos</t>
  </si>
  <si>
    <t>7.1.6. Alcaldías locales con asistencia técnica para la implementación la estrategia de apropiación TIC en las Localidades que permita favorecer su transformación social y productiva</t>
  </si>
  <si>
    <t>7.1.7. Alcaldías Locales que aplican metodologías y herramientas de innovación al proceso de concertación en los laboratorios cívicos y laboratorios cívicos diferenciales en el marco de los presupuestos participativos</t>
  </si>
  <si>
    <t>Biodiversidad</t>
  </si>
  <si>
    <t>1.1.1 Proyectos acuerdos o instrumentos interinstitucionales para la conservación de la biodiversidad y sus servicios ecosistémicos formulados.</t>
  </si>
  <si>
    <t>2.1.1. Programa para vincular al sector privado y productivo en la valoración y disminución del impacto empresarial en el capital natural</t>
  </si>
  <si>
    <t>2.1.2. Actuaciones de evaluación seguimiento control y prevención ejecutadas sobre el recurso flora.</t>
  </si>
  <si>
    <t>2.1.3. Implementación de planes de conservación para especies de flora y fauna bajo alguna categoría de amenaza endémicas emblématicas en riesgo de extinción por cambio climático y cambio de uso del suelo</t>
  </si>
  <si>
    <t>2.1.4. Banco de germoplasma para la recuperación protección y conservación de semillas y variedades nativas</t>
  </si>
  <si>
    <t>2.1.5. Plan de enriquecimiento de especies vivas de flora de bosque alto andino y páramo en el Jardín Botánico de Bogotá</t>
  </si>
  <si>
    <t>2.1.6. Especímenes vivos de fauna silvestre recuperados.</t>
  </si>
  <si>
    <t>2.1.7. Individuos vegetales de especies nativas plantadas en Bogotá</t>
  </si>
  <si>
    <t>2.1.8. Especies nativas implementadas en jardinería convencional</t>
  </si>
  <si>
    <t>2.1.9. Techos verdes y jardines verticales</t>
  </si>
  <si>
    <t>2.2.1 Plan de conservación de ecosistemas estratégicos para la protección y áreas de especial importancia para Bogotá</t>
  </si>
  <si>
    <t>2.2.2. Programa de conectividad ecológica</t>
  </si>
  <si>
    <t>3.1.1. Monitoreo de los grupos biológicos presentes de especies de flora y fauna en áreas protegidas de acuerdo con los mapas de distribución actual y potencial</t>
  </si>
  <si>
    <t>3.1.2. Desarrollo de valoraciones integrales de la biodiversidad y sus servicios ecosistémicos relacionados con la producción extracción uso y consumo que permitan reconocer la importancia y garantizar la sostenibilidad</t>
  </si>
  <si>
    <t>3.1.3. Formulación de incentivos e instrumentos económicos articulados y complementarios a las medidas de conservación de la biodiversidad y sus servicios ecosistémicos</t>
  </si>
  <si>
    <t>3.1.4. Insumos técnicos para la conservación de los ecosistemas del Sistema de Áreas Protegidas del orden distrital</t>
  </si>
  <si>
    <t>3.1.5. Programa de restauración ecológica para la rehabilitación y recuperación de áreas disturbadas en áreas protegidas del orden distrital</t>
  </si>
  <si>
    <t>3.1.6. Manejo y/o erradicación de especies exóticas invasoras de flora y fauna en el área urbana y rural</t>
  </si>
  <si>
    <t>4.1.1. Informe de alertas tempranas de implementación del plan de acción</t>
  </si>
  <si>
    <t>5.1.1. Artículos cientificos de investigación sobre biodiversidad urbana periurbana y rural y sus servicios ecosistémicos en Bogotá y la Región</t>
  </si>
  <si>
    <t>5.1.2. Acciones pedagógicas de educación ambiental en la temática de biodiversidad y los servicios ecosistémicos en el marco de las estrategias de educación ambiental</t>
  </si>
  <si>
    <t>5.1.3. Procesos de formación para mujeres y grupos diferenciales de género para que comprendan mejor los temas relacionados con la diversidad biológica.</t>
  </si>
  <si>
    <t>5.2.1. Instituciones de Educación Distrital - IED a las que se les brindan orientaciones pedagógicas que fortalezcan el conocimiento de la biodiversidad y de los servicios ecosistémicos desde el PRAE .</t>
  </si>
  <si>
    <t>5.2.2. Procesos de participación local relacionados con la protección y conservación de la biodiversidad</t>
  </si>
  <si>
    <t>6.1.1. Ordenación ambiental de fincas</t>
  </si>
  <si>
    <t>6.1.2. Promoción de prácticas agroecológicas en huertas urbanas que incluyan el uso de especies nativas.</t>
  </si>
  <si>
    <t>6.1.3. Inventario de especies de flora y fauna que poseen especial valor intrínseco para los diversos grupos socioculturales de Bogotá en las áreas protegidas del D.C</t>
  </si>
  <si>
    <t>6.1.4 Incentivo a la producción sostenible y a la conservación de la biodiversidad rural a través del establecimiento y fortalecimiento de sistemas productivos apicolas.</t>
  </si>
  <si>
    <t>Bicicleta</t>
  </si>
  <si>
    <t>1.1.1. Sistema de Registro Bici Bogotá fortalecido.</t>
  </si>
  <si>
    <t>1.1.2. Estrategia integral de prevención de violencias y delitos y de acciones de seguridad focalizada en los corredores de ciclistas priorizados</t>
  </si>
  <si>
    <t>1.1.3. Estrategia para la intervención y apropiación del espacio público para las mujeres ciclistas en el marco del derecho a una vida libre de violencias.</t>
  </si>
  <si>
    <t>2.1.1. Revisión y actualización de los lineamientos de seguridad vial respondiendo a las necesidades de la movilidad de los ciclistas de Bogotá</t>
  </si>
  <si>
    <t>2.1.2. Sensibilización a los diferentes actores viales sobre la normas y conductas en torno a la seguridad vial de los ciclistas.</t>
  </si>
  <si>
    <t>3.1.1 Nuevos kilómetros de cicloinfraestructura construidos en el marco de la guía de cicloinfraestructura de ciudades colombianas o la reglamentación que para ello se genere.</t>
  </si>
  <si>
    <t>Instituto de Desarrollo Urbano - IDU.</t>
  </si>
  <si>
    <t>3.1.2 Nuevos kilómetros de cicloinfraestructura implementados en el marco de la guía de cicloinfraestructura de ciudades colombianas o la reglamentación que para ello se genere.</t>
  </si>
  <si>
    <t>3.1.3 Diagnóstico del estado de la cicloinfraestructura</t>
  </si>
  <si>
    <t>3.1.4 Conservar la cicloinfraestructura de la ciudad.</t>
  </si>
  <si>
    <t>Instituto de Desarrollo Urbano - IDU
  Unidad Administrativa Especial de Rehabilitación y Mantenimiento Vial - UAERMV</t>
  </si>
  <si>
    <t>3.1.5. Mantenimiento de la señalización de la cicloinfraestructura</t>
  </si>
  <si>
    <t>3.2.1. Sistema de navegación ciclista implementado en la ciudad.</t>
  </si>
  <si>
    <t>3.2.2. Aumento de cupos de Ciclo parqueaderos en Transmilenio Metro y Transmicable</t>
  </si>
  <si>
    <t>3.2.3 Cupos de Cicloparqueaderos certificados con sellos de calidad oro y plata en Bogotá</t>
  </si>
  <si>
    <t>3.2.4. Implementación del sistema de Bicicletas Públicas (compartidas) para la ciudad.</t>
  </si>
  <si>
    <t>3.2.5. Cicloparqueaderos (cicloestaciones y racks de bicicletas) en zonas bajo puentes predios remanentes y otras intervenciones.</t>
  </si>
  <si>
    <t>IDU</t>
  </si>
  <si>
    <t>3.2.6 Reglamentación para el uso temporal de los antejardines para situar mobiliario urbano destinado para la ubicación temporal de vehículos de micromovilidad.</t>
  </si>
  <si>
    <t>3.2.7 Lineamientos para la definición e implementación de mobiliario urbano para cicloparqueaderos en el espacio público</t>
  </si>
  <si>
    <t>3.2.8 Reglamento para la implementación de cicloparqueaderos para contribuyentes del Impuesto de Industria y Comercio cuya actividad económica no sea plazas de estacionamiento para automóviles garajes (parqueaderos) o estacionamientos para bicicletas en el marco del plan de reactivación económica establecido en el Acuerdo 780 de 2020</t>
  </si>
  <si>
    <t>3.2.9. Implementación de nuevo Mobiliario Urbano para ciclistas</t>
  </si>
  <si>
    <t>3.2.10 Implementación del Sistema regional de uso de la bicicleta.</t>
  </si>
  <si>
    <t>3.3.1. Enfoques de género derechos de las mujeres y diferencial incluidos en el proceso e instrumentos de planeación evaluación y diseño de cicloinfraestructura.</t>
  </si>
  <si>
    <t>3.3.2. Programa de sensibilización dirigido a los equipos técnicos encargados de la planeación de transporte en bicicleta para la inclusión del enfoque de género y derechos de las mujeres</t>
  </si>
  <si>
    <t>4.1.1 . Estrategias de comunicación y cultura ciudadana para promover el uso de la bicicleta y mejorar la seguridad vial del ciclista enfocadas en factores de riesgo y comportamiento en el marco de la Política Pública de la Bicicleta</t>
  </si>
  <si>
    <t>4.1.2. Proyecto al Colegio en Bici (ACB)</t>
  </si>
  <si>
    <t>4.1.3 Protocolo para estrategias de transformación cultural dirigidas a promover cambios voluntarios en favor del uso de la bicicleta.</t>
  </si>
  <si>
    <t>PRODUCTO TERMINADO</t>
  </si>
  <si>
    <t>4.1.4. Actividades recreativas que promuevan el goce del tiempo libre y a apropiación de hábitos saludables a través del uso de la bicicleta.</t>
  </si>
  <si>
    <t>Instituto De Recreación y Deporte - IDRD</t>
  </si>
  <si>
    <t>4.1.5. Acciones de prevención para ciclistas en relación con el riesgo ambiental y cuidado de la salud.</t>
  </si>
  <si>
    <t>4.1.6 Disposición de información y/o recursos para promover el uso de la bicicleta y la toma de decisiones por parte de aquellos usuarios que la consideran como alternativa de transporte y movilidad sostenible.</t>
  </si>
  <si>
    <t>4.1.7. Estrategias para la realización de viajes seguros en bicicleta asociados a actividades de cuidado.</t>
  </si>
  <si>
    <t>4.1.8 Declaratoria de salvaguardia de la cultura bogotana del uso y disfrute de la bicicleta y su valoración como patrimonio cultural inmaterial de la ciudad</t>
  </si>
  <si>
    <t>4.2.1. Estrategias de estímulos fortalecimiento y acompañamiento a las iniciativas y organizaciones ciudadanas</t>
  </si>
  <si>
    <t>4.2.2. Programas de formación fortalecimiento y evaluación con respecto a participación ciudadana en los Consejos Locales Distrital y Consultivo Distrital de la Bicicleta.</t>
  </si>
  <si>
    <t>4.3.1. Asesorías para el incremento en el uso de la bicicleta en entidades públicas empresas privadas y universidades a través de jornadas mensuales del Día de la Movilidad Sostenible</t>
  </si>
  <si>
    <t>4.3.2. Programa de incentivos del uso de la bicicleta para funcionarios públicos</t>
  </si>
  <si>
    <t>4.3.3 Esquemas de estacionamientos adecuados seguros y ajustados periódicamente a la demanda de las entidades públicas del orden nacional departamental y municipal que se encuentran en la ciudad.</t>
  </si>
  <si>
    <t>4.4.1. Información de impacto de todos los componentes de la Política Pública de la Bicicleta a través del Observatorio de Movilidad</t>
  </si>
  <si>
    <t>4.4.2 Programa y red de monitoreo de la calidad del aire con sensores de bajo costo en ambientes específicos asociados a ciclistas</t>
  </si>
  <si>
    <t>4.4.3. Comisión Intersectorial de la Bicicleta articulada con el Consejo Distrital de la Bicicleta.</t>
  </si>
  <si>
    <t>5.1.1. Asesorías para la implementación de procesos de innovación a través de las TIC para las empresas asociadas a la actividad económica de la Bici</t>
  </si>
  <si>
    <t>Secretaria Distrital de Desarrollo Económico</t>
  </si>
  <si>
    <t>5.1.2.Acompañamiento en la implementación de herramientas para aumentar la competitividad y los índices de exportación en empresas del sector económico de la bicicleta.</t>
  </si>
  <si>
    <t>5.1.3 Ferias de servicios empleo y/o brigadas de empleabilidad realizadas en la ciudad con la participación del sector asociado a la Bicicleta.</t>
  </si>
  <si>
    <t>5.1.4. Estrategia para mejorar la oferta de Biciturismo en Bogotá Región</t>
  </si>
  <si>
    <t>5.1.5. Programa Técnico de la Bicicleta y Promoción de la Cultura Vial implementado en el Colegio Técnico de la Bici.</t>
  </si>
  <si>
    <t>5.1.6. Ruta de logística urbana para promover el uso de la bicicleta en la distribución logística de última milla.</t>
  </si>
  <si>
    <t>ASP</t>
  </si>
  <si>
    <t>1.1.1. Emprendimientos desarrollados por personas que realizan actividades sexuales pagadas y/o quienes desarrollan labores logísticas y administrativas en establecimientos de contacto y servicio para estas fortalecidos en habilidades y capacidades en emprendimiento por la SDDE.</t>
  </si>
  <si>
    <t>1.1.2. Servicios de empleabilidad ajustados a las características y capacidades de las personas que realizan actividades sexuales pagadas y/o actividades relacionadas que soliciten cambio o alternancia de la actividad que realizan y que sean remitidas por las entidades con competencia en la atención de la población.</t>
  </si>
  <si>
    <t>1.1.3. Personas que realizan actividades sexuales pagadas y labores asociadas en programas flexibles de formación para el trabajo en competencias transversales y/o laborales conforme a exigencias del mercado que sean remitidas por las entidades con competencia en la atención de la población.</t>
  </si>
  <si>
    <t>1.1.5. Estrategia de transversalización de inclusión laboral de las personas que realizan actividades sexuales pagadas en el Distrito Capital.</t>
  </si>
  <si>
    <t>1.1.7 Formación en habilidades financieras para las personas que realizan actividades sexuales pagadas y el personal administrativo y logístico de los establecimientos dedicados a las Actividades Sexuales Pagadas</t>
  </si>
  <si>
    <t>1.1.9 Socialización y asesoría para el acceso al producto financiero vigente para unidades productivas y emprendimientos que pertenecen a personas que realizan actividades sexuales pagadas.</t>
  </si>
  <si>
    <t>1.1.10 Víctimas del conflicto armado que ejerzan actividades sexuales pagadas atendidas en el marco de la oferta de bienes y servicios de asistencia atención y reparación integral de la Alta Consejería de Paz Víctimas y Reconciliación (ACPVR).</t>
  </si>
  <si>
    <t>1.1.11 Informe sobre el acompañamiento a la vinculación de personas de los sectores LGBTI en ejercicio de ASP en el marco de la Estrategia de Ambientes Laborales Inclusivos en su desarrollo con el sector privado</t>
  </si>
  <si>
    <t>1.2.1.Monitoreo de las canalizaciones efectivas a las EAPB por equipos sectoriales e intersectoriales de las PRASP para la atención en salud.</t>
  </si>
  <si>
    <t>1.2.2Personas que participan en jornadas de sensibilización en gestión del riesgo individual para personas que realizan actividades sexuales pagadas en temas priorizados en establecimientos y calle.</t>
  </si>
  <si>
    <t>1.2.3 Personas que participan en jornadas de sensibilización frente a la prevención de transformaciones artesanales corporales estéticas o identitarias para las personas que realizan actividades sexuales pagadas. Y personas que realizan actividades administrativas y logísticas en establecimientos de contacto y servicio de Actividades Sexuales Pagadas</t>
  </si>
  <si>
    <t>1.2.4 Asesoría  tamizajes y canalización a las PRASP relacionados con su salud sexual y reproductiva a través de actores institucionales y de base comunitaria</t>
  </si>
  <si>
    <t>1.2.5 Distribucion de preservativos en zonas y lugares donde realizan actividades sexuales pagadas como parte del cumplimiento del Acuerdo Distrital 143 de 2005 y el decreto 590 de 2015.</t>
  </si>
  <si>
    <t>1.2.6 Jornadas de orientación y asesoramiento frente al acceso al sistema general de salud de las personas que realizan actividades sexuales pagadas. en el marco de los derechos de las mujeres género y diferencial.</t>
  </si>
  <si>
    <t>1.2.8. Escuela de educación emocional para la salud mental sexual y reproductiva de las PRASP en las zonas de concentración de estas actividades.</t>
  </si>
  <si>
    <t>1.3.3 Patrocinio para pruebas de Estado (ICFES) de Mujeres que realizan ASP graduadas o inscritas en estrategias de Educación Flexible en Casa de Todas</t>
  </si>
  <si>
    <t>1.3.4. Actividades pedagógicas dirigidas para las personas que realizan actividades sexuales pagadas vinculadas a las Estrategias Educativas Flexibles que incorporan el enfoque de género y diferencial en concordancia con los lineamientos de la Educación Inclusiva.</t>
  </si>
  <si>
    <t>1.3.5. Herramientas pedagógicas que fortalezcan los procesos de formación de las personas que realizan actividades sexuales pagadas en el marco de las Estrategias Educativas Flexibles.</t>
  </si>
  <si>
    <t>1.4.1 Servicios de atención jurídica con enfoque diferencial para la garantía de los derechos de las personas que realizan actividades sexuales pagadas.</t>
  </si>
  <si>
    <t>1.4.2. Servicios de intervención social para la generación y el fortalecimiento de redes de soporte personal familiar e institucional con enfoque diferencial para las personas que realizan actividades sexuales pagadas.</t>
  </si>
  <si>
    <t>1.4.3. Procesos de formación en la participación ciudadana la incidencia política y el control social para las personas que realizan actividades sexuales pagadas y el personal logístico de los establecimientos de contacto y servicio de estas actividades</t>
  </si>
  <si>
    <t>1.4.4. Servicios de acompañamiento y asistencia técnica para el desarrollo de procesos de asociatividad en pro de los derechos de las personas que realizan actividades sexuales pagadas.</t>
  </si>
  <si>
    <t>1.4.5 Servicios sociales de la Subdirección para Asuntos LGBT en los que se incluye a las PRASP pertenecientes a los sectores sociales LGBTI sus familias y redes de apoyo.</t>
  </si>
  <si>
    <t>1.4.6 Servicios de atención psicosocial orientada al desarrollo personal y la ampliación de la salud mental con enfoque diferencial para las personas que realizan actividades sexuales pagadas.</t>
  </si>
  <si>
    <t>1.4.7. Actividades culturales de recreación y de actividad física realizadas en las zonas de concentración de los establecimientos de contacto y servicio para las actividades sexuales pagadas.</t>
  </si>
  <si>
    <t>Instituto Distrital de Recreación y Deporte -IDRD</t>
  </si>
  <si>
    <t>1.4.8 Acciones de mitigación del riesgo por la construcción del metro de Bogotá para las personas que realizan actividades sexuales pagadas</t>
  </si>
  <si>
    <t>Empresa Metro</t>
  </si>
  <si>
    <t>1.4.9. Apoyos para respaldar las iniciativas artísticas y culturales que realizan las personas que realizan actividades sexuales pagadas.</t>
  </si>
  <si>
    <t>1.4.10. Estrategia Casa de Todas para la atención a personas que realizan actividades sexuales pagadas.</t>
  </si>
  <si>
    <t>1.4.11 Atención de personas habitantes de calle que realizan actividades sexuales pagadas mediante planes de atención individual en la modalidad de centro de atención y desarrollo de capacidades para mujeres habitantes de calle</t>
  </si>
  <si>
    <t>1.4.12 Atención de personas mayores que realizan ASP víctimas de violencia en el Servicio Social Bogotá te Acompaña en la Vejez.</t>
  </si>
  <si>
    <t>1.4.13 Inclusión y atención de personas mayores que realizan ASP a procesos ocupacionales y de desarrollo humano a través de la atención integral de Centro Día.</t>
  </si>
  <si>
    <t>1.4.14 Servicio de atención a las PRASP pertenecientes a los sectores sociales LGBTI beneficiadas con Cedulaciones.</t>
  </si>
  <si>
    <t>1.4.15 Servicio de atención a las PRASP pertenecientes a los sectores sociales LGBTI beneficiadas con Bonos</t>
  </si>
  <si>
    <t>1.4.16 Atención de personas que realizan actividades sexuales pagadas en las modalidades de apoyo alimentario</t>
  </si>
  <si>
    <t>1.4.17 Atención a las personas que realizan ASP en el marco de Servicios de atención a la población proveniente de flujos migratorios mixtos en Bogotá.</t>
  </si>
  <si>
    <t>1.4.18 Atención de mujeres jefas de hogar en pobreza que realizan ASP mediante la estrategia de acompañamiento familiar de hogares pobres en vulnerabilidad y riesgo social derivado de la pandemia del COVID 19 y el servicio Tropa Social a tu Hogar de la SDIS.</t>
  </si>
  <si>
    <t>1.4.19 Atención de personas que realizan ASP identificadas en riesgo de habitar la calle mediante la estrategia de prevención de la habitabilidad en calle.</t>
  </si>
  <si>
    <t>2.1.1 Acciones sectoriales e intersectoriales que contribuyan a mejorar el comportamiento sanitario de los establecimientos priorizados.</t>
  </si>
  <si>
    <t>2.1.2 Visitas periódicas a establecimientos que realizan actividades sexuales pagadas para la supervisión de la gestión externa de los residuos hospitalarios y similares</t>
  </si>
  <si>
    <t>2.1.5 Sistema de Información del Régimen Legal y de divulgación normativa y jurisprudencial sobre las actividades sexuales pagadas actualizado.</t>
  </si>
  <si>
    <t>Secretaria Jurídica Distrital</t>
  </si>
  <si>
    <t>2.1.6 Asistencias técnicas a EAPB para la adopción de normas protocolos relacionados con atención integral de la salud de las personas que realizan y están vinculadas a las actividades sexuales pagadas.</t>
  </si>
  <si>
    <t>2.1.7 Inspección vigilancia y control a los establecimientos de alto impacto (contacto y servicio para actividades sexuales pagadas) mediante el acompañamiento de la Dirección para la Gestión Policiva</t>
  </si>
  <si>
    <t>2.2.2 Hijas e hijos menores de edad de personas que reconozcan realizan actividades sexuales pagadas atendidos en los servicios sociales de la Subdirección para la Infancia.</t>
  </si>
  <si>
    <t>2.2.3 Conformación de redes de las personas que realizan actividades sexuales pagadas para la generación de entornos protectores y de autocuidado</t>
  </si>
  <si>
    <t>2.2.4. Procesos de sensibilización para la prevención de comportamientos contrarios a la convivencia y canales de denuncia a los administradores de los establecimientos de contacto y servicio de actividades sexuales pagadas</t>
  </si>
  <si>
    <t>2.2.6 Acompañamiento a hijas e hijos menores de edad de personas que reconozcan realizar actividades sexuales pagadas a través de la estrategia el Arte de Cuidar-te implementado en las manzanas de cuidado</t>
  </si>
  <si>
    <t>2.2.7 Jornadas de atención en estrategias de prevención desarrollo de capacidades e información sobre el uso de métodos anticonceptivos dirigidas a personas jóvenes que realizan ASP.</t>
  </si>
  <si>
    <t>2.2.8 Encuentros comunitarios con las comunidades de los entornos de riesgo en donde se han identificado riesgos asociados a las actividades sexuales pagadas como factores incidentes para el inicio de la habitabilidad en calle.</t>
  </si>
  <si>
    <t>2.2.9 Sensibilización y orientación en prevención de violencias a personas que realizan actividades sexuales pagadas o que habitan en sus entornos</t>
  </si>
  <si>
    <t>2.2.10 Cuidadores-as de personas con discapacidad atendidas en la modalidad de cualificación socio cultural para la generación de oportunidades.</t>
  </si>
  <si>
    <t>Secrertaría Distrital de Integración Social</t>
  </si>
  <si>
    <t>2.2.11 Vinculación de personas que realizan ASP en la modalidad desarrollo de capacidades para la generación de oportunidades.</t>
  </si>
  <si>
    <t>2.2.12. Encuentros de formación sobre derechos humanos con énfasis en protección igualdad y no discriminación de personas que realizan actividades sexuales pagadas (ASP) dirigidos a toda la ciudadanía que realice o no ASP servidores públicos/as y fuerza pública para la promoción del trato digno y no discriminatorio en entornos ciudadanos e institucionales.</t>
  </si>
  <si>
    <t>2.3.3 Acciones de formación ambiental a personas y establecimiento que realizan actividades sexuales pagadas</t>
  </si>
  <si>
    <t>2.3.4 Servicios de capacitación para el personal logístico y administrativo de los establecimientos de contacto y servicio de actividades sexuales pagadas sobre procesos de manejos de residuos separación en la fuente y reciclaje.</t>
  </si>
  <si>
    <t>Unidad Administrativa Especial de Servicios Públicos-UAESP</t>
  </si>
  <si>
    <t>3.1.3 Estrategias de cambio cultural para la disminución de las estigmatización de las actividades sexuales pagadas así como de quienes las realizan.</t>
  </si>
  <si>
    <t>3.1.4 Protocolo para orientar y acompañar el desarrollo de estrategias para la transformación cultural que incorpore el enfoque poblacional diferencial dirigidas a promover cambios voluntarios en torno a las actividades sexuales pagadas</t>
  </si>
  <si>
    <t>3.1.5 Acciones en materia de memoria paz y/o reconciliación que vinculen a víctimas del conflicto armado que ejerzan actividades sexuales pagadas</t>
  </si>
  <si>
    <t>3.1.6 Procesos de reflexión de las organizaciones sociales en torno al derecho a la participación en las actividades sexuales pagadas</t>
  </si>
  <si>
    <t>3.1.7 Implementación de una ruta pedagógica y de atención en resolución pacífica de conflictos diferencial para personas que ejercen actividades sexuales pagadas.</t>
  </si>
  <si>
    <t>3.2.1 Identificación realizada de las personas mayores de 60 años que realizan actividades sexuales pagadas en las localidades identificadas.</t>
  </si>
  <si>
    <t>3.2.2 Construcción de la memoria histórica social y cultural de las actividades sexuales pagadas en Bogotá en la última década.</t>
  </si>
  <si>
    <t>3.2.3 Índice de discriminación sobre las personas que realizan actividades sexuales pagadas y sus determinantes sociales y consecuencias sobre la calidad de vida.</t>
  </si>
  <si>
    <t>3.2.6 Caracterización de personas víctimas del conflicto armado que ejerzan actividades sexuales pagadas en el Distrito Capital.</t>
  </si>
  <si>
    <t>3.2.7 Estudio sobre la situación de derechos de personas de los sectores LGBTI que realizan actividades sexuales pagadas en Bogotá.</t>
  </si>
  <si>
    <t>Secretaria Distrital de Planeación</t>
  </si>
  <si>
    <t>4.1.3 Mecanismo de participación directa de las personas que realizan actividades sexuales pagadas</t>
  </si>
  <si>
    <t>4.1.4 Actos administrativos para la creación de instancias y la regulación de la atención integral de personas que realizan actividades sexuales pagadas</t>
  </si>
  <si>
    <t>4.1.5 Caracterización de la oferta de servicios de los sectores de la administración distrital para las personas que realizan actividades sexuales pagadas</t>
  </si>
  <si>
    <t>4.2.3 Procesos de investigación y acción participativa para fortalecer el análisis situacional de las violaciones de derechos en contra de las personas que realizan actividades sexuales pagadas.</t>
  </si>
  <si>
    <t>4.2.6 Estudio sobre los aspectos micro y macroeconómicos de las actividades sexuales pagadas en sus diferentes modalidades.</t>
  </si>
  <si>
    <t>4.2.7. Línea de investigación de Actividades Sexuales Pagadas en el marco del OMEG.</t>
  </si>
  <si>
    <t>4.2.8 Investigación y caracterización sobre las personas que realizan actividades sexuales pagadas en atención a sus diferencias y dinámicas de participación en las mismas así como las diferentes modalidades condiciones y modos de funcionamiento (Levantamiento de línea base).</t>
  </si>
  <si>
    <t>4.2.9 Sistematización de las dinámicas de las actividades sexuales pagadas en los recorridos a establecimientos de contacto y servicios de ASP.</t>
  </si>
  <si>
    <t>4.2.10 Estudio técnico sobre la situación de la salud física mental y sexual de las personas que realizan actividades sexuales pagadas y sus determinantes con enfoque de género diferencial poblacional y territorial.</t>
  </si>
  <si>
    <t>Afro-Palenquero</t>
  </si>
  <si>
    <t>1.1.1. Violentómetro con enfoque diferencial étnico negro afrocolombiano que permita detectar alertar y atender las situaciones de violencia que afecta la libertad y el ejercicio pleno de los derechos de las mujeres Negras Afrocolombianas construido aplicado y difundido en concertación e implementación con la instancia de representación legal de las comunidades negras afrocolombianas en la ciudad de Bogotá.</t>
  </si>
  <si>
    <t>1.1.2. Investigaciones realizadas por el Observatorio de mujer y equidad de genero (OMEG) que identifiquen describan y analicen las afectaciones del racismo y discriminación racial incorporando aspectos relacionados con violencia étnico raciales de género orientación sexual y conflicto armado sufridas por las mujeres negras afrocolombianas en su diversidad así como la configuración del feminicidio étnico negro afrocolombiano para la toma de decisiones desde las prácticas y dinámicas de las mujeres Negras Afrocolombianas en concertación e implementación con la instancia de representación legal de las comunidades negras afrocolombianas en la ciudad de Bogotá.</t>
  </si>
  <si>
    <t>1.1.3. Estrategia de atención integral a mujeres negras afrocolombianas víctimas de racismo y discriminación racial de género orientación sexual con enfoque diferencial étnico negro afrocolombiano en concertación e implementación con la instancia de representación legal de las comunidades negras afrocolombiana en la ciudad de Bogotá.</t>
  </si>
  <si>
    <t>1.1.4 Investigaciones realizadas por el Observatorio de Mujer y Equidad de Genero (OMEG) que identifiquen describan y analicen las afectaciones racismo y discriminación racial incorporando aspectos relacionados con violencia étnico raciales de género orientación sexual sufridas por las mujeres que ejercen actividades sexuales pagadas negras afrocolombianas para la toma de decisiones desde las prácticas y dinámicas de las mujeres Negras Afrocolombianas en concertación e implementación con la instancia de representación legal de las comunidades negras afrocolombianas en la ciudad de Bogotá.</t>
  </si>
  <si>
    <t>1.1.5. Estrategia de atención y seguimiento con enfoque diferencial negro afrocolombiano a mujeres negras afrocolombianas que ejercen actividades sexuales pagadas a partir de investigaciones realizadas por el Observatorio de mujer y equidad de genero (OMEG) en concertación e implementación con la instancia de representación legal de las comunidades negras afrocolombianas en la ciudad de Bogotá.</t>
  </si>
  <si>
    <t>1.1.6 Estrategia para la institucionalización de la Conmemoración del 25 de julio como día de la mujer Negra Afrocolombiana por medio de Acuerdo Distrital en concertación e implementación con la instancia de representación legal de las comunidades negras afrocolombianas en la ciudad de Bogotá.</t>
  </si>
  <si>
    <t>1.1.7. Estrategias de sensibilización y desarrollo de capacidades para la transformación de imaginarios atávicos negativos y estereotipos racistas desde una mirada interseccional sobre género roles de cuidado y estética de las mujeres negras afrocolombianas en concertación e implementación con la instancia de representación legal de las comunidades negras afrocolombianas en la ciudad de Bogotá.</t>
  </si>
  <si>
    <t>1.1.8 Estrategias de autocuidado cuidado y respiro con enfoque diferencial étnico negro afrocolombiano que implemente los saberes ancestrales desde la cosmogonía y cosmovisión de las mujeres Negras Afrocolombianas del Distrito Capital en concertación e implementación con la instancia de representación legal de las comunidades negras afrocolombianas en la ciudad de Bogotá.</t>
  </si>
  <si>
    <t>1.1.9 Estrategia de etnoeducación con enfoque diferencial étnico negro afrocolombiano dirigido a mujeres Negras Afrocolombianas para la participación y representación política desde los enfoques de derechos de las mujeres género étnico y territorial en concertación e implementación con la instancia de representación legal de las comunidades negras afrocolombianas en la ciudad de Bogotá.</t>
  </si>
  <si>
    <t>1.1.10 Estrategia para promover alianzas de cooperación internacional para el desarrollo de proyectos con enfoque diferencial étnico negro afrocolombiano que garanticen el acceso pleno a derechos de las mujeres Negras Afrocolombianas en concertación e implementación con la instancia de representación legal de las comunidades negras afrocolombiana en la ciudad de Bogotá.</t>
  </si>
  <si>
    <t>1.1.11 Estrategia de emprendimiento y empleabilidad de la Secretaría de la Mujer actualizada con enfoque diferencial étnico Negro afrocolombiano dirigido a las mujeres negras en concertación e implementación con la instancia de representación legal de las comunidades negras afrocolombiana en la ciudad de Bogotá.</t>
  </si>
  <si>
    <t>1.1.12. Estrategia para la adecuación institucional de la estructura de la Secretaria Distrital de la Mujer que permita atender integralmente las necesidades de las mujeres negras afrocolombianas en el Distrito en concertación e implementación con la instancia de representación legal de las comunidades negras afrocolombiana en la ciudad de Bogotá.</t>
  </si>
  <si>
    <t>1.1.13. Modelo de casas refugio actualizado con enfoque diferencial étnico negro afrocolombiano reconociendo los usos y costumbres culturales de las mujeres negras afrocolombianas con sus hijos hijas y personas dependientes en concertación e implementación con la instancia de representación legal de las comunidades negras en la ciudad de Bogotá.</t>
  </si>
  <si>
    <t>1.1.14 Un documento de análisis sobre las violencias de género violencia étnica y racial en las comunidades Negras y Afrocolombianas desde la mirada en salud en clave territorial y intercultural.</t>
  </si>
  <si>
    <t>1.1.15 Estrategia de empoderamiento con enfoque diferencial negro afrocolombiano dirigido a niñas y adolescentes pertenecientes a la comunidad negra afrocolombiana para la construcción de paz participación y ciudadanía en concertación e implementación con la instancia de representación legal de las comunidades negras afrocolombiana en la ciudad de Bogotá.</t>
  </si>
  <si>
    <t>1.2.1 Aumento de unidades operativas en las Localidades de Bogotá desde la Subdirección para la infancia con enfoque diferencial negro afrocolombiano con propuesta pedagógica orientada hacia la pervivencia y recuperación cultural afro acompañados de sabedoras y/o sabedores negros o afrocolombianos</t>
  </si>
  <si>
    <t>1.2.2 Estrategia de pervivencia cultural negra y afrocolombiana (Sawabona) dirigida a las niñas niños adolescentes y sus familias implementada en concertación con la instancia de representación legal de las comunidades negras afrocolombianas en el Distrito Capital.</t>
  </si>
  <si>
    <t>1.2.3 Atención con enfoque diferencial étnico negro afrocolombiano a personas gestantes lactantes niñas y niños de la comunidad negra y afrocolombiana en las modalidades familiares de la Subdirección para la Infancia en concertación con la instancia de representación legal de las comunidades negras en el Distrito Capital.</t>
  </si>
  <si>
    <t>1.3.1 Estrategia con enfoque diferencial étnico negro afrocolombiano para reducir las barreras de acceso a la justicia en el Distrito dirigido a las personas pertenecientes a las comunidades negras afrocolombianas concertado e implementado con la instancia de respresentación legal de las comundiades negras afrocolombianas en el Distrito</t>
  </si>
  <si>
    <t>1.3.2 Programa de fortalecimiento integral para el abordaje y atención de conflictividades con enfoque diferencial étnico negro afrocolombiano en las casas de justicia y los Centros de Traslados por Protección del Distrito concertado e implementado con la instancia de representación legal de las comunidades negras afrocolombianas en la ciudad de Bogotá.</t>
  </si>
  <si>
    <t>1.3.3Estrategias para los estudios de análisis e identificación de factores de riesgos a la vida y seguridad de líderes y lideresas sociales con enfoque étnico diferencial Negro Afrocolombiano con la participación e implementación de las autoridades legalmente constituidas de las Comunidades Negras en el Distrito Capital.</t>
  </si>
  <si>
    <t>1.3.4 Estrategia de prevención y reducción de factores de riesgo con enfoque diferencial étnico negro afrocolombiana que afecten la seguridad y convivencia concertado e implementado con la instancia de respresentación legal de las comundiades negras afrocolombianas en el Distrito</t>
  </si>
  <si>
    <t>1.3.5 Creación de una mesa interinstitucional con organismos de seguridad y justicia para la prevención seguimiento y evaluación efectiva a situaciones de violencia y seguridad que afectan a la comunidad negra afrocolombiana concertado e implementado con la instancia de respresentación legal de las comundiades negras afrocolombianas en el Distrito</t>
  </si>
  <si>
    <t>1.3.6 Fomentar estrategias y encuentros entre autoridades del Distrito Capital la Comisión Consultiva de Comunidades Negras Organizaciones de Personas Negras Afrocolombianas y otras expresiones organizativas para socializar y encontrar caminos de construcción y de soluciones a los problemas de seguridad y convivencia que vive la comunidad negra afrocolombiana concertado e implementado con la instancia de representación legal de las comunidades negras afrocolombianas en la ciudad de Bogotá</t>
  </si>
  <si>
    <t>1.3.7 Estrategias de formación y sensibilización integral con enfoque diferencial negro afrocolombiano en derechos de las Comunidades Negras Afrocolombianas dirigidos al personal adscrito a la Policía Metropolitana de Bogotá Brigada XIII y los operadores territoriales de la Secretaria Distrital de Seguridad Convivencia y Justicia para el aumento de confianza hacia las autoridades transformación de estigmas y prejuicios raciales al momento de atender situaciones que involucren a la comunidad concertado e implementado con la instancia de representación legal de las comunidades negras afrocolombianas en la ciudad de Bogotá.</t>
  </si>
  <si>
    <t>1.3.8 Procesos procedimientos y documentos de servicio a la ciudadania de la Secretaría Distrital de Seguridad Convivencia y Justicia con enfoque diferencial étnico negro afrocolombiano concertado y estructurado con la instancia de respresentación legal de comundiades negras</t>
  </si>
  <si>
    <t>1.3.9 Casa de la juventud que implemente el protocolo que garantiza el cumplimiento del enfoque diferencial étnico negro afrocolombiano y aporte a la pervivencia cultural de las y los jovenes negros y afrocolombianos en concertación con la instancia de representación legal de las comunidades negras afrocolombianas en el Distrito Capital.</t>
  </si>
  <si>
    <t>1.3.10 Protocolo de atención con enfoque diferencial negro afrocolombiano para las personas mayores de la comunidad en los servicios de la Subdirección para la Vejez diseñado y aprobado en concertación con la instancia de representación legal de las comunidades negras afrocolombianas en el Distrito Capital</t>
  </si>
  <si>
    <t>1.3.11 Vinculación de las personas mayores de la comunidad negra afrocolombiana en concertación con la instancia de representación legal de las comunidades negras en Bogotá D.C. a los servicios ofrecidos por la Subdirección para la Vejez de la Secretaría Distrital de Integración Social según la normativa vigente.</t>
  </si>
  <si>
    <t>1.3.12 Estrategia de implementación con enfoque diferencial negro afrocolomiano para la población LGBTI que garantice la atención integral en concertación con la instancia de representación legal de las comunidades negras y Afrocolombianas en Bogotá D.C.</t>
  </si>
  <si>
    <t>1.3.13 Encuentros intergeneracionales con personas mayores con enfoque diferencial étnico negro afrocolombiano en el marco del servicio centro día en concertación con la instancia de representación legal de las comunidades negras afrocolombianas en Bogotá D.C.</t>
  </si>
  <si>
    <t>1.3.14 Estrategia de prevención de violencias en contexto familiar con enfoque diferencial negro afrocolombianoconcertado e implementado con la instancia de representación legal de comundiades negras en Bogotá.</t>
  </si>
  <si>
    <t>1.3.15 Documento de análisis sobre las enfermedades prevalentes de las personas Negras Afrocolombianas para su atención integral desde un enfoque diferencial.</t>
  </si>
  <si>
    <t>1.3.16 . Estrategia de implementación de los Kilombos para el fortalecimiento de las prácticas de cuidado de la salud y las técnicas de curación ancestral para la comunidad negra afrocolombiana en el marco de la atención integral y la normatividad vigente.</t>
  </si>
  <si>
    <t>1.3.17 Estrategia para la atención con enfoque diferencial para las comunidades negras afrocolombianas víctimas del conflicto armado que residen en Bogotá para la asistencia atención humanitaria inmediata y prevención teniendo en cuenta las competencias de la Alta Consejería de Paz Víctimas y Reconciliación concertada con la instancia de representación legal de las comunidades negras afrocolombianas de Bogotá.</t>
  </si>
  <si>
    <t>1.3.18 Estrategia para el mejoramiento de la atención diferencial en salud que permita la consolidación de las Rutas Integrales de Atención en salud con enfoque diferencial de comunidades negras - afrocolombianas concertada con la instancia de representación legal</t>
  </si>
  <si>
    <t>1.3.19 Estrategia diferencial con acciones cuidadoras para el abordaje en salud mental para las personas negras afrocolombianas concertado con la instancia de representacion de las comunidades</t>
  </si>
  <si>
    <t>1.3.20 Acciones individuales en gestión del riesgo en salud a través de la modalidad de atención en casa para las personas con pertenencia étnica Negra y Afrocolombiana articuladas con la instancia de representación de las comunidades</t>
  </si>
  <si>
    <t>1.3.21 Acciones diferenciales para la progresividad del derecho a la alimentación de las ciudadanías alimentarias negras y afrocolombianas desde la gestión de la salud pública concertado con la instancia de representación de las comunidades.</t>
  </si>
  <si>
    <t>1.3.22 Acciones de promoción en derechos sexuales y reproductivos prevención de la maternidad y la paternidad temprana dirigido a las familias negras afrocolombianas.</t>
  </si>
  <si>
    <t>1.3.23 Estrategia para la disminución de las barreras de acceso por la cual se gestionará orientará e informará el 100% de las solicitudes que cumplan con criterios de problemática de acceso a los servicios de salud de acuerdo con la canalización reportada por el pueblo Afrocolombiano.</t>
  </si>
  <si>
    <t>1.4.1 Ampliación progresiva de la cobertura de canastas alimentarias con enfoque diferencial negro afrocolombiano en concertación con la comisión consultiva de comunidades negras de Bogotá D.C. según la normativa vigente.</t>
  </si>
  <si>
    <t>1.4.2 Minuta de la canasta alimentaria con enfoque diferencial negro afrocolombiano concertada con la instancia de representación legal de las comunidades negras afrocolombianas en el Distrito Capital teniendo en cuenta sus usos y costumbres.</t>
  </si>
  <si>
    <t>1.4.3 Estrategia pedagógica y didáctica “prácticas saludables de nuestras culturas" concertada con la instancia de representación legal de las comunidades negras en Bogotá D.C. y desarrollada por las comunidades beneficiarias de canasta alimentaria con enfoque diferencial negro afrocolombiano en las líneas de alimentación saludable y actividad física</t>
  </si>
  <si>
    <t>1.4.4 Bonos canjeables por alimentos con enfoque diferencial negro afrocolombiano entregados a hogares afro en situación de inseguridad alimentaria en concertación con la instancia de representación legal de las comunidades negras de Bogotá D.C.</t>
  </si>
  <si>
    <t>1.4.5 Estrategia progresiva concertada con la consultiva que facilite el acceso con enfoque diferencial a subsidios para la adquisición de vivienda nueva VIS y VIP y que incluya acompañamiento social en educación e inclusión financiera para la población negra afrocolombiana</t>
  </si>
  <si>
    <t>1.4.6 Diagnóstico de potenciales alternativas de soluciones habitacionales para la poblacion negra afrocolombiana de acuerdo a la normativa vigente para el distrito capital.</t>
  </si>
  <si>
    <t>1.4.7 Estrategia concertada con la consultiva distrital de atención diferencial para el acceso de la población negra afrocolombiana a bienes y servicios del sector Hábitat y soluciones habitacionales conforme a los resultados del diagnóstico.</t>
  </si>
  <si>
    <t>1.4.8 Diseñar e implementar una estrategia de apoyo alimentario con enfoque diferencial negro afrocolombiano en concertación con la instancia de representación legal de las comunidades negras de Bogotá D.C.</t>
  </si>
  <si>
    <t>2.1.1 Estrategias de orientación para la capacitación y divulgación permanente a funcionarios y contratistas sobre la normatividad jurídica internacional nacional y distrital de la Comunidad Negra Afrocolombiana en las entidades del Distrito construídas e implementadas con las instancias legales de participación de las Comunidades Negras Afrocolombianas.</t>
  </si>
  <si>
    <t>Secretaría Jurídica Distrita</t>
  </si>
  <si>
    <t>2.1.2 Generar lineamientos herramientas y estrategias en materia de contratación estatal para la gestión pública distrital con enfoque diferencial para las Comunidades Negras Afrocolombianas construidas e implementadas con las instancias legales de participación de las Comunidades Negras Afrocolombianas.</t>
  </si>
  <si>
    <t>2.1.4 Estrategia para la asistencia técnica en la incorporación y analisis estadistico con enfoque diferencial negro afrocolombiano de la producción y difusión de operaciones estadísticas de los sectores de la administración distrital y sus entidades adscritas y vinculadas concertada con la instancia de representación legal de las comunidades negras afrocolombianas en el Distrito Capital.</t>
  </si>
  <si>
    <t>Secretaria de Planeación</t>
  </si>
  <si>
    <t>2.1.5 Caracterización socioeconomica de la población negra afrocolombiana en Bogotá que incorpore las variables concertadas e implementadas con la instancia de representación legal de las comunidades negras afrocolombianas en el Distrito Capital.</t>
  </si>
  <si>
    <t>2.1.7 Metodologías diseñadas para el fortalecimiento de la participación plena de comunidades Negras Afrocolombianas en la formulación de los instrumentos de planeación de la Secretaría Distrital de Planeación - SDP en concertación e implementación con la instancia de representación legal de las comunidades negras en el Distrito Capital.</t>
  </si>
  <si>
    <t>2.2.1 Observatorio étnico negro afrocolombiano en la Secretaría de Educación del Distrito que disminuya y contrarreste las prácticas de racismo y discriminación racial en contra de niños niñas adolescentes y jóvenes negros afrocolombianos en las Instituciones Educativas del Distrito en concertación con la instancia de representación legal de la Comunidad Negra Afrocolombiana</t>
  </si>
  <si>
    <t>2.2.3 Estrategia de prevención atención seguimiento y acompañamiento al flagelo del racismo escolar y afectación en la salud mental que se relacionan con el racismo y la discriminación racial en las Instituciones Educativas del Distrito concertada e implementada con la instancia de participación legal de la Comunidades Negra Afrocolombiana.</t>
  </si>
  <si>
    <t>2.2.4 Estrategia para la disminución de la deserción educativa de niñas niños adolescentes y jóvenes pertenecientes a las comunidades negras afrocolombianas caracterizados en el Sistema Integrado de Matrículas SIMAT concertada con la instancia de representación legal de la comunidad Negras Afrocolombiana mediante la asignación de beneficios de movilidad escolar a los estudiantes que lo requieran de acuerdo a las condiciones operativas que se encuentren vigentes por la Secretaría de Educación del Distrito.</t>
  </si>
  <si>
    <t>2.2.5 Estrategia diferencial para el acceso al Sistema Educativo Oficial en los niveles de educación preescolar básica y media dirigida a la población negra y afrocolombiana para el logro de trayectorias educativas completas concertada con la instancia de representación legal de comunidades negras afrocolombianas de Bogotá a partir de lo establecido en la normatividad vigente.</t>
  </si>
  <si>
    <t>2.2.6 Estrategia que garantice la evaluación socialización y sensibilización de los lineamientos de orientaciones conceptuales y pedagógicos de la Cátedra de Estudios Afrocolombianos en las Instituciones Educativas del Distrito en concertación e implementación con la instancia de representación legal de la Comunidad Negra Afrocolombiana.</t>
  </si>
  <si>
    <t>2.2.7 Estrategia de promoción y seguimiento a la implementación de la Cátedra de Estudios Afrocolombianos en los Colegios Privados del Distrito en concertación e implementación con la instancia de representación legal de la Comunidad Negra Afrocolombiana.</t>
  </si>
  <si>
    <t>2.2.8 Estrategia de Conmemoración de la Semana de la Afrocolombianidad en las Instituciones Educativas del Distrito en concertación con la instancia de representación legal de la Comunidad Negra Afrocolombiana.</t>
  </si>
  <si>
    <t>2.2.9 Programa de alimentación escolar que incluya en los menú de comida caliente (SIDAE): alimentos ingredientes y preparaciones tradicionales de la Comunidad Negra Afrocolombiana en el marco de la normatividad vigente de acuerdo con la operatividad de la modalidad.</t>
  </si>
  <si>
    <t>2.2.10 Estrategia pedagógica y didáctica “prácticas saludables de nuestras culturas" en las líneas de alimentación saludable y actividad física de manera que se promueva en la comunidad educativa el reconocimiento memoria y valor al compartir y vivir la diversidad de tradiciones y culturas negras y afrocolombianas.</t>
  </si>
  <si>
    <t>2.2.11 Lineamientos de orientación socio ocupacional con enfoque diferencial negro afrocolombiano para estudiantes de educación media de las IED pertenecientes a las Comunidades negras afrocolombianas con articulación interinstitucional concertado con la instancia de representación legal de Comunidad Negras Afrocolombiana</t>
  </si>
  <si>
    <t>2.2.12 Proyectos para el fortalecimiento de ambientes de aprendizaje de ciencias tecnologías ingenierías y matemáticas con enfoque diferencial étnico negro afrocolombiano desarrollado en las instituciones educativas concertado e implementado con la instancia de representación legal de comunidad Negras Afrocolombiana</t>
  </si>
  <si>
    <t>2.2.13 Estrategia de implementación de laboratorios de innovación educativa itinerantes con enfoque diferencial étnico negro afrocolombiano y énfasis en TIC que incluya la dotación de nuevas tecnologías y metodologías de apoyo a proyectos en concertación e implementación con la instancia de representación legal de la Comunidad Negras Afrocolombianas.</t>
  </si>
  <si>
    <t>2.2.14 Estrategia de dotación a bibliotecas escolares con contenido nuevo o existente con enfoque diferencial étnico negro afrocolombiano sus características propias y cosmogonía en concertación con la instancia de representación legal de las comunidades negras afrocolombianas.</t>
  </si>
  <si>
    <t>2.2.15 Estrategia de formación permanente sobre educación intercultural e implementación de la Cátedra de Estudios Afrocolombianos en las IED dirigidos a maestros maestras y directivos docentes nombrados en propiedad en concertación e implementación con la instancia de representación legal de la comunidad negra afrocolombiana.</t>
  </si>
  <si>
    <t>2.2.16 Estrategia de acompañamiento y adaptación académica con enfoque diferencial étnico negro afrocolombiano dirigida a estudiantes de educación media que participan de los programas de inmersión universitaria y Universidad en tu Colegio pertenecientes a las Comunidades negras afrocolombianas con articulación interinstitucional y seguimiento de la instancia de representación legal de comunidades negras en Bogotá.</t>
  </si>
  <si>
    <t>2.2.17 Estrategia con enfoque diferencial étnico negro afrocolombiano en las convocatorias de los programas de acceso y permanencia a la educación superior y posmedia dirigidas a las y los jóvenes egresados de colegios del sistema educativo distrital en concertación e implementación con la instancia de representación legal de comunidades negras afrocolombianas de Bogotá.</t>
  </si>
  <si>
    <t>2.2.18 Estudio Técnico para la viabilidad de la adecuación institucional en la estructura administrativa de la Secretaría de Educación del Distrito que permita atender las necesidades de la Comunidad Negra Afrocolombiana</t>
  </si>
  <si>
    <t>2.2.19 Capacitación asistencia técnica y fortalecimiento en procesos de agricultura urbana a personas interesadas de las comunidades negras-afrocolombianas una vez se cuente con la viabilidad técnica de la iniciativa.</t>
  </si>
  <si>
    <t>2.2.20 Estrategia de etnoeducación ambiental para el fortalecimiento y participación orientado al reconocimiento del pueblo negro-afrocolombiano su bagaje cultural y su visibilización.</t>
  </si>
  <si>
    <t>2.2.21 Estrategia pedagógica en salud para el fortalecimiento de capacidades y reconocimientos de saberes usos y costumbres ancestrales en salud de la comunidad negra afrocolombiana concertado con la instancia de representación de las comunidades.</t>
  </si>
  <si>
    <t>2.2.22 Herramientas pedagógicas concertadas y construidas con la instancia de representación legal de la Comunidad Negra Afrocolombiana que aborda el aporte a la memoria la paz y la reconciliación de la Población Negra Afrocolombiana en Bogotá como insumo para construir memoria sobre esta población en el Distrito Capital</t>
  </si>
  <si>
    <t>2.2.23 Estrategia con enfoque diferencial étnico negro afrocolombiano para la articulación interinstitucional y privada del ecosistema digital para la promoción y fomento de actividades de formación dirigidas a la población negra afrocolombiana en el manejo y uso de las TIC concertada e implementada con la instancia de representación legal de las comunidades negras afrocolombianas de Bogotá.</t>
  </si>
  <si>
    <t>2.2.24 Expedición de lineamientos de archivos del patrimonio documental de la Comunidad Negra Afrocolombiana en Bogotá D.C</t>
  </si>
  <si>
    <t>2.2.25 Estrategia de atención y prestación de servicios distritales a la ciudadanía con enfoque diferencial étnico negro afrocolombiano en concertación con la instancia de representación legal de comunidades negras afrocolombianas.</t>
  </si>
  <si>
    <t>2.2.26 Estrategia de capacitación para la vinculación laboral previo cumplimiento de requisitos de ley con enfoque diferencial para las comunidades negras afrocolombianas en temas regulatorios de tránsito transporte y de seguridad vial</t>
  </si>
  <si>
    <t>3.1.1. Encuentros con los sectores del Distrito Capital la Comisión Consultiva de Comunidades Negras afrocolombianas Organizaciones de Comunidades Negras y otras expresiones organizativas Afrocolombianas para socializar y encontrar caminos de construcción y de fortalecimiento de la autonomía y gobierno propio concertado e implementado con la instancia de representación legal de las comunidades negras en Bogotá</t>
  </si>
  <si>
    <t>3.1.2 Estrategia y acciones de carácter institucional e interinstitucional para el acceso efectivo al ejercicio de funciones públicas y al cumplimiento de obligaciones contractuales para la población negra afrocolombiana en concertación con la Comisión Consultiva distrital de Comunidades negras afrocolombianas.</t>
  </si>
  <si>
    <t>3.1.3 Estrategia que fortalezcan las capacidades de cabildeo y concertación de la Comisión Consultiva de Comunidades negras Afrocolombianas con las instituciones de la administración central y Localidades de Bogotá con enfoque diferencial étnico negro afrocolombiano concertado e implementado con la instancia de representación Legal de comunidades negras de Bogotá.</t>
  </si>
  <si>
    <t>3.1.4 Estrategia con enfoque diferencial étnico negro afrocolombiano para el fortalecimiento de los saberes ancestrales para la salvaguardia de la cultura usos y costumbres que permita el bienestar y el desarrollo de las comunidades negras afrocolombianas en el Distrito concertada e implementada con la instancia de representación legal de comunidades negras afrocolombianas.</t>
  </si>
  <si>
    <t>3.1.5 Laboratorio con enfoque diferencial étnico negro afrocolombiano para la realización de investigaciones contra el Racismo y la discriminación racial como línea del observatorio para la eliminación de todas las formas de discriminación. (Conferencia de Durban)</t>
  </si>
  <si>
    <t>3.1.6 Estrategia de articulación interinstitucional para la conmemoración del 21 de mayo como la semana de la afrocolombianidad y el 25 de julio como el día de la mujer Afrolatina afrocaribeña y de la diáspora africana en todo el territorio del distrito capital con asignación presupuestal según la vigencia fiscal de conformidad con la normatividad vigente con presupuesto propio de todos los sectores de la administración distrital en concertación e implementación con la Comisión Consultiva distrital de Comunidades negras afrocolombianas.</t>
  </si>
  <si>
    <t>3.1.7 Estudio técnico en términos de la adecuación institucional de la estructura Distrital que permita identificar las necesidades para la atención con enfoque diferencial étnico de la población negra afrocolombiana.</t>
  </si>
  <si>
    <t>3.1.8 Decreto para la contratación de personas naturales de la comunidad Negra Afrocolombiana en el distrito y a nivel local concertado e implementado con la instancia de representación legal de las comunidades negras en Bogotá.</t>
  </si>
  <si>
    <t>3.1.9 Estrategia de coordinación interinstitucional con el Gobierno nacional para el reconocimiento promoción garantía y acceso de derechos a las políticas públicas nacionales para la comunidad negra afrocolombiana residente en Bogotá concertada e implementada con la instancia de representación legal de comunidades negras afrocolombianas.</t>
  </si>
  <si>
    <t>3.1.10 Iniciativa de inversión local Formulada e implementada para la atención de la población Negro Afrocolombiano en las localdiades con cargo a los recursos de los fondos de desarrollo local en concertación entre las autoridades locales y la comisión Consultiva Distrital.</t>
  </si>
  <si>
    <t>3.1.11 Estrategia de lineamiento y seguimiento a las alcaldías locales respecto al cumplimiento del Sistema de Trato Preferencial y el Sistema de Cuotas en las alcaldías locales en la atención de la población negra afrocolombiana en concertación con el ente de representación legal según la normatividad vigente</t>
  </si>
  <si>
    <t>3.1.12 Casa Cultural para la Unidad Afrocolombiana en la localidad de la Candelaria en el Distrito Capital dotada y adecuada para su funcionamiento de uso exclusivo de las comunidades negras afrocolombianas para su movilización social política y cultural.</t>
  </si>
  <si>
    <t>3.1.13 Estrategia de comunicación con enfoque étnico diferencial negro afrocolombiano interinstitucional para el fortalecimiento y visibilización de la comunidad negra Afrocolombiana en concertación e implementación con la Comisión Consultiva distrital de Comunidades negras afrocolombianas.</t>
  </si>
  <si>
    <t>3.1.14 Ruta progresiva con enfoque diferencial negro afrocolombiano para el acceso evaluación y seguimiento a programas bienes y servicios institucionales dirigidos a la población negra afrocolombiana concertada e implementada con la instancia de representación legal de comunidades negras de Bogotá.</t>
  </si>
  <si>
    <t>3.1.15 Acciones para promover el análisis de adecuación de estructura organizacional que atiendan a las necesidades específicas de las comunidades negras afrocolombianas en concertación con la instancia de representación legal de las comunidades negras afrocolombianas</t>
  </si>
  <si>
    <t>3.1.16 Metodología de seguimiento que vincule el avance de la política pública de la Comunidad Negra Afrocolombiana de Bogotá con la presupuestación distrital en concertación con la instancia de representación legal (Comisión Consultiva Distrital)</t>
  </si>
  <si>
    <t>Secretaría de Hacienda</t>
  </si>
  <si>
    <t>3.1.17 Creación de una oficina para la atención diferencial e implementación de la política pública de las comunidades negras y afrocolombianas previa concertación con la instancia de participación legal en Distrito Capital (Consultiva Distrital)</t>
  </si>
  <si>
    <t>3.1.18 Creación de un equipo de comunidades negras afrocolombianas con enfoque diferencial para la implementación de los productos asociados a la política pública previa concertación con la instancia de participación legal en Distrito Capital (Consultiva Distrital)</t>
  </si>
  <si>
    <t>3.1.19 Estrategia para la prevención del racismo la discriminación racial y la violencia hacía la comunidad negra afrocolombiana en el marco de la gestión de la Secretaría del Hábitat.</t>
  </si>
  <si>
    <t>3.1.20 Oferta lúdico pedagógica para la comunidad negra afrocolombiana en temas de cultura ciudadana y seguridad vial 
 (Secretaría de Movilidad)</t>
  </si>
  <si>
    <t>3.1.21 Estrategia con enfoque diferencial étnico negro afrocolombiano que garantice espacios de pervivencia y el acervo cultural para niños niñas adolescentes jovenes y adultos mayores de la comunidad negra afrocolombiana concertados con la instancia de representación legal del Distrito Capital</t>
  </si>
  <si>
    <t>3.1.22 Escuelas de formación deportiva con enfoque diferencial étnico afrocolombiano para los niños niñas y adolescentes de la comunidad negra afrocolombiana con presupuesto propio como una alternativa de paz y conviencia en la ciudad concertado con la instancia de representación legal en el Distrito Capital.</t>
  </si>
  <si>
    <t>3.1.23 Estrategia cultural de visibilización con enfoque diferencial étnico negro afrocolombiano para la prevención del racismo y todas las formas discriminación hacia la comunidad negra en el Distrito Capital concertada con la instancia de representación legal en el Distrito Capital.</t>
  </si>
  <si>
    <t>3.1.24 Estrategia de caracterización con enfoque diferencial étnico negro afrocolombiano para el fortalecimiento de las diversas modalidades de organización artística y cultural de las comunidades negras afrocolombianas en Bogotá en concertación con la instancia de representación legal en el Distrito Capital.</t>
  </si>
  <si>
    <t>3.1.25 Conmemoración del mes de la Afrocolombianidad en todo el territorio del Distrito Capital de conformidad con la normatividad vigente con presupuesto propio según vigencia fiscal en concertación con la instancia de representación legal en el Distrito Capital.</t>
  </si>
  <si>
    <t>3.1.26 Estrategias de formación artística con enfoque diferencial étnico negro afrocolombiano dirigida para las comunidades negras afrocolombianas residentes en la ciudad concertadas con la instancia de representación legal del Distrito Capital.</t>
  </si>
  <si>
    <t>3.1.27 Proceso con enfoque diferencial étnico afrocolombiano de formación y desarrollo en redes colaborativas para las prácticas y expresiones artísticas de las comunidades negras y afrocolombianas residentes en Bogotá en concertación con la instancia de representación legal del Distrito Capital</t>
  </si>
  <si>
    <t>3.1.28 Mecanismos de fomento con enfoque diferencial étnico negro afrocolombiano para la salvaguardia activacion fortalecimiento y divulgacion del patrimonio cultural del pueblo negro afrocolombiano residente en la ciudad en concertación con la instancia de representación legal en el Distrito Capital.</t>
  </si>
  <si>
    <t>3.1.29 Estrategia de fomento con enfoque diferencial étnico negro afrocolombiano para fortalecer los procesos desarrollados por los agentes agrupaciones colectivos sabedores y organizaciones artísticas de las comunidades negras y afrocolombianas concertada con la instancia de representación legal del Distrito Capital.</t>
  </si>
  <si>
    <t>3.1.30 Estrategia de visibilización con enfoque diferencial étnico negro afrocolombiano de las prácticas del arte la cultura y el patrimonio inmaterial de las comunidades negras afrocolombianas de Bogotá concertado con la instancia de representación legal en el Distrito Capital.</t>
  </si>
  <si>
    <t>3.1.31 Sala permanente con enfoque diferencial negro afrocolombiano para exposiciones sobre memoriacultura investigación historia y artes de las comunidades negras afrocolombianas en la sede del museo de Bogotá en concertación con la instancia de representación legal en Distrito Capital</t>
  </si>
  <si>
    <t>3.1.32 Estrategia para el fortalecimiento de juegos tradicionales de la comunidad negra afrocolombiana en el Distrito Capital en torno a sus usos y costumbres en concertación con la instancia de representación legal del Distrito Capital.</t>
  </si>
  <si>
    <t>3.1.33 Estrategia de fortalecimiento con enfoque diferencial negro afrocolombiano de la Muestra Audiovisual Afro de Bogotá que genere procesos de creación apropiación y divulgación de obras audiovisuales y cinematográficas propias afrodescendientes en concertación con el espacio de representación del Distrito Capital.</t>
  </si>
  <si>
    <t>3.1.34 Estrategia con enfoque diferencial negro afrocolombiano para la realización de la Muestra Afro que genere procesos de creación producción apropiación y divulgación de obras audiovisuales y cinematográficos propios en concertación con el espacio de representación del Distrito Capital.</t>
  </si>
  <si>
    <t>3.1.35 Mecanismos de fomento con enfoque diferencial étnico negro afrocolombiano para la salvaguardiafortalecimiento proteccion y difusión de manifestaciones del patrimonio cultural negro afrocolombiano asociadas a los rituales funerarios celebraciones de las fiestas patronales y de espiritualidades de matriz africana en los territorios en concertación con la instancia de representación en el Distrito Capital.</t>
  </si>
  <si>
    <t>3.1.36 Estrategia para el fortalecimiento de la oralitura negra afrocolombiana en la Oraloteca Distrital con enfoque diferencial étnico negro afrocolombiano en comunicación con la instancia de representación legal en el Distrito Capital.</t>
  </si>
  <si>
    <t>3.1.37 Estrategia de fomento para la investigación e intercambio artistico y cultural con otros países en concertación e implementación con la instancia de representación legal en el Distrito Capital.</t>
  </si>
  <si>
    <t>3.1.38 Caracterización de la infraestructura actual y de nuevas necesidades de infraestructura para la circulación y promoción de las expresiones culturales del pueblo negro afrocolombiano en concertación con la instancia de representación legal en el Distrito Capital.</t>
  </si>
  <si>
    <t>3.1.39 Orquesta filarmonica juvenil constituida y conformada por musicos pertenecientes a la comunidad negra afrocolombiana con el tamaño que indique un estudio previo y teniendo en cuenta la disponibilidad de recursos presupuestales con los que cuente la OFB para la difusión de la musica clasica y musica negra afrocolombiana en concertación con la instancia legal de representacion en el Distrito Capital.</t>
  </si>
  <si>
    <t>3.1.40 Estrategia de fortalecimiento con enfoque diferencial etnico negro afrocolombiano del tejido asociativo de las organizaciones sociales y otras expresiones organizativas de las comunidades negras afrocolombianas concertado e implementado con la instancia de representación legal de las comunidades negras.</t>
  </si>
  <si>
    <t>Instituto Distrital de la Participación Comunal</t>
  </si>
  <si>
    <t>3.1.41 Estrategia de fortalecimiento para la participación plena del ente de representación legal de comunidades negras afrocolombianos Comisión Consultiva Distrital y Consultivas Locales de Comunidades Negras Afrocolombianas concertado e implementado con la instancia de representación legal de las comunidades negras.</t>
  </si>
  <si>
    <t>3.1.42 Premiación de lideresas y líderes Negros Afrocolombianos en diferentes modalidades por aportes sociales a las expresiones Negras y Afrocolombianas de Bogotá D.C. en los premios Benkhos Bioho en el marco de la conmemoracion de la semana de la afrocolombianidad en concertación e implementación con la Comisión Consultiva Distrital de Comunidades Negras Afrocolombianas.</t>
  </si>
  <si>
    <t>3.1.43 Estrategia de fortalecimiento a organizaciones de Mujeres negras afrocolombianas en todo el territorio Distrital en concertación e implementación con la Comisión Consultiva Distrital de Comunidades Negras Afrocolombianas.</t>
  </si>
  <si>
    <t>3.1.44 Estrategia de desaprendizaje cultural de todas las practicas del racismo discriminación racial imaginarios atavicos y formas conexas de intolerancia en coordinación con otras entidades del Distrito Capital en concertación e implementación con la Comisión Consultiva Distrital de Comunidades Negras Afrocolombianas.</t>
  </si>
  <si>
    <t>3.1.45 Estrategia de formación con enfoque diferencial étnico Negro Afrocolombiano para la promoción y el fortalecimiento a organizaciones y expresiones organizativas de Comunidades Negras Afrocolombianas concertado e implementado con la instancia de representación legal de las comunidades negras.</t>
  </si>
  <si>
    <t>3.1.46 Estrategia de fortalecimiento con enfoque diferencial etnico negro afrocolombiano a los medios de comunicación comunitarios y alternativos de comunidades negras y afrocolombianas en el distrito capital concertado e implementado con la instancia de representación legal de las comunidades negras afrocolombianas</t>
  </si>
  <si>
    <t>3.1.47 Estrategia de formación en derechos humanos civiles culturales y políticos con enfoque Diferencial étnico negro afrocolombiano para la prevención de violencias y la promoción de derechos de la comunidad negra y Afrocolombiana dirigidos a ciudadanía en general servidores públicos Fuerza Pública concertado e implementado con la instancia de representación legal de las comunidades negras en Bogotá.</t>
  </si>
  <si>
    <t>3.1.49 Estrategia de relacionamiento internacional que faciliten la obtención de asistencia técnica intercambios de conocimiento y buenas prácticas para el fortalecimiento de las capacidades de la Comunidad Negra Afrocolombiana con enfoque diferencial étnico negro afrocolombiano en concertación con la instancia de representación legal de las comunidades negras afrocolombianas.</t>
  </si>
  <si>
    <t>3.2.1 Estrategia para la implementación de la canasta afro con la participación y ejecución por parte de organizaciones de comunidades negras afrocolombianas de acuerdo con la normatividad vigente en concertación con la instancia de representación legal de las comunidades negras de Bogotá D.C.</t>
  </si>
  <si>
    <t>3.2.2 Estrategia de gestión del talento humano orientada a promover la vinculación laboral de personas Negras Afrocolombianas en los procesos de selección y contratación en concertación con la instancia de representación legal de las comunidades negras afrocolombianas</t>
  </si>
  <si>
    <t>3.2.3 Emprendimientos fortalecidos de la poblacion negra afrocolombiana en el marco de usos costumbres bienes servicios y aspectos territoriales previa concertación con la instancia de participación legal en el Distrito Capital (Consultiva Distrital)</t>
  </si>
  <si>
    <t>3.2.4 Estrategia con enfoque diferencial para la vinculación de vendedores y vendedoras informales pertenecientes a la comunidad negra afrocolombiana que ocupan el espacio público a las alternativas comerciales transitorias de generación de ingresos previa concertación con la instancia de participación legal en el Distrito Capital (Consultiva Distrital)</t>
  </si>
  <si>
    <t>3.2.5 Estrategia con enfoque diferencial para la vinculación de unidades productivas de comunidades negras afrocolombianas a programas de desarrollo empresarial fomento fortalecimiento promoción creación y formación de emprendimientos iniciativas productivas previa concertación con la instancia de participación legal en el Distrito Capital (Consultiva Distrital)</t>
  </si>
  <si>
    <t>3.2.6 Estrategia con enfoque diferencial para la vinculación de unidades productivas de comunidades negras afrocolombianas a programas de desarrollo empresarial fomento fortalecimiento promoción creación y formación de pequeñas y medianas empresas (mipymes) previa concertación con la instancia de participación legal en el Distrito Capital (Consultiva Distrital)</t>
  </si>
  <si>
    <t>3.2.7 Programa de capital de trabajo con enfoque diferencial para el fomento y fortalecimiento de unidades productivas de las comunidades negras afrocolombianas para el desarrollo y capitalización efectiva previa concertación con la instancia de participación legal en el Distrito Capital (Consultiva Distrital).</t>
  </si>
  <si>
    <t>3.2.8 Vinculación de emprendimientos y empresas de las comunidades negras afrocolombianas a programas de comercialización e intermediación empresarial con enfoque diferencial previa concertación con la instancia de participación legal en el Distrito Capital (Consultiva Distrital).</t>
  </si>
  <si>
    <t>3.2.9 Estrategia de vinculación con enfoque diferencial de la comunidad negra afrocolombiana a programas laborales de la SDDE.</t>
  </si>
  <si>
    <t>4.1.1. Atención con enfoque diferencial palenquero para la Población Palenquera víctima del conflicto armado que reside en Bogotá para la asistencia atención y prevención teniendo en cuenta las competencias de la Alta Consejería de Paz Víctimas y Reconciliación en concertación con el Kuagro Mona Ri Palenque.</t>
  </si>
  <si>
    <t>4.1.2. Capitulo palenquero implementado en el marco de la catedra de estudios afrocolombianos en la instituciones educativas del Distrito en concertación con el Kuagro monari palenque andi Bakatá .</t>
  </si>
  <si>
    <t>SECRETARIA DE EDUCACIÓN DISTRITAL</t>
  </si>
  <si>
    <t>4.1.3. Documento del enfoque etnico-Diferencial-palenquero-Antiracista construido y concertado con la comunidad Palenquera para la inclusión del enfoque en planes programas y proyectos del distrito.</t>
  </si>
  <si>
    <t>4.1.4. Observatorio etnico-racial Distrital Coordinado por la Secretaría Distrital de Gobierno - SDG - DAE construido con la comunidad palenquera que contribuya a la prevención disminución y contrareste las prácticas de racismo y discriminación.</t>
  </si>
  <si>
    <t>4.1.5. Informe de implementación y seguimiento al enfoque etnico-Diferencial-palenquero-antiracista Inlcuido en planes programas y proyectos a nivel distrital y local.</t>
  </si>
  <si>
    <t>4.1.6. Circular que establezca los lineamientos para la aplicación del enfoque étnico Palenquero y cuyo proceso sea concertado con la instancia de representación Kuagro Mona Ri palenge Andi Bakata.</t>
  </si>
  <si>
    <t>4.1.7. Conmemoración para el reconocimiento del aporte de la mujer palenquera a la construcción de ciudad y país en el marco de la semana de la diáspora palenquera apoyada técnica financiera y logísticamente.</t>
  </si>
  <si>
    <t>4.1.8. Protocolo para prevenir y sancionar las violencias contra las mujeres en el espacio y el transporte publico con enfoque diferencial-étnico para mujeres palenqueras actualizado en concertación con la instancia de representación Kuagro Mona Ri palenge.</t>
  </si>
  <si>
    <t>4.1.9. Investigación sobre la situación y condición de las mujeres palenqueras en Bogotá DC que permita identificar brechas de desigualdad en el ejercicio de sus derechos construida con el Kuagro mona Ri Palenge.</t>
  </si>
  <si>
    <t>4.1.10. Estrategia de formación para el empoderamiento de niñas adolescentes y jóvenes palenqueras con enfoques de género y diferencial étnico y perspectiva intergeneracional concertada con la instancia de representación Kuagro mona Ri palenge andi Bakata implementada.</t>
  </si>
  <si>
    <t>4.1.11. Estrategia para la visibilización y transformación de las violencias y prácticas de discriminación y racismo que afectan a las mujeres palenqueras y a su comunidad en el Distrito Capital.</t>
  </si>
  <si>
    <t>4.1.12 Lineamiento de la atención diferencial con enfoque étncio palenquero dirigida a los sectores de la administración distrital construido en concertación con el Kuagro Mona ri Palenge andi Bakata</t>
  </si>
  <si>
    <t>4.1.13. Herramientas pedagógicas concertadas y construidas con el Kuagro Mona Ri Palenque que aborda el aporte a la memoria la paz y la reconciliación de la población palenquera en Bogotá como insumo para construir memoria sobre esta población en el Distrito Capital.</t>
  </si>
  <si>
    <t>4.2.1. Estrategia que garantice la socialización y sensibilización de las orientaciones conceptuales y pedagógicas del capítulo Palenquero de la Cátedra de Estudios Afrocolombianos en IED direcciones locales y nivel central de la SED y asistencia técnica para su promoción con participación de Kuagro Monari Palenqe andi Bakatá.</t>
  </si>
  <si>
    <t>4.2.2. Estrategia que garantice la identificación y socialización de los lineamientos conceptuales y pedagógicos del capítulo Palenquero de la Cátedra de Estudios Afrocolombianos en las IED las DILE en el nivel central al interior del pueblo palenquero y espacios en general concertado con el Kuagro Mona Ri Palenge.</t>
  </si>
  <si>
    <t>4.2.3. Estrategia de identificación y socialización de las experiencias significativas con enfoque étnico-Palenquero en el marco de la implementación de la Cátedra de Estudios Afrocolombianos en las IED focalizadas.</t>
  </si>
  <si>
    <t>4.2.4. Programas de formación permanente dirigidos a maestros maestras y directivos docentes de las IED nombrados en propiedad  sobre transversalización de la Cátedra de Estudios Afrocolombianos en el currículo escolar.</t>
  </si>
  <si>
    <t>4.2.5. Diplomado anual de lengua palenquera para fortalecer la identidad palenquera y el plan de salvaguarda en el marco de la catedra de estudios afrocolombianos CEA</t>
  </si>
  <si>
    <t>4.2.6. Estrategia que garanticen la inclusión del enfoque Diferencial-étnico palenquero con las Direcciones que integran la Secretaría de Educación Distrital en concertación con la instancia de representación del pueblo palenquero Kuagro Mona ri Palenge Andi Bakatá.</t>
  </si>
  <si>
    <t>4.2.7. Evento académico anual sobre educación propia en el marco de la conmemoración de la semana de la diáspora Palenquera en Bogotá que garantice el apoyo técnico logístico y financiero con enfoque diferencial requerido.</t>
  </si>
  <si>
    <t>4.2.8. Estrategia de sensibilización y acompañamiento con enfoque diferencial palenquero en las instituciones educativas distritales en el marco del proyecto de educación ambiental en articulación del Kuagro Mona Ri palenge Andi Bakatá.</t>
  </si>
  <si>
    <t>4.2.9. Informe anual sobre la población palenquera desescolarizada identificada a partir de la estrategia de Búsqueda Activa.</t>
  </si>
  <si>
    <t>4.2.10. Beneficios del Programa de Movilidad Escolar con enfoque diferencial-étnico asignados a los estudiantes de la comunidad palenquera caracterizados en el Sistema Integrado de Matrículas - SIMAT de acuerdo con las condiciones operativas que se encuentren vigentes establecidas por la Secretaría de Educación del Distrito.</t>
  </si>
  <si>
    <t>4.2.11. Capacitaciones en direcciones locales de educación e IED para fortalecer el registro y la identificación de la población palenquera en el SIMAT con el acompañamiento de la instancia de representación del pueblo palenquero Kuagro Mona ri Palenge Andi Bakatá.</t>
  </si>
  <si>
    <t>4.2.12. Bibliotecas Escolares dotadas con contenidos nuevos escritos por Palenqueros y/o generados a partir de la reimpresión de contenidos existentes sobre la comunidad Palenquera sus características propias y cosmovisión concertados con la instancia de representación del pueblo palenquero en Bogotá Kuagro Mona Ri Palenge andi Bakatá.</t>
  </si>
  <si>
    <t>4.2.13. Familias palenqueras vinculadas a las redes de padres madres y cuidadores en el marco del fortalecimiento de la alianza familia comunidad escuela en articulación con la instancia de representación del pueblo palenquero en Bogotá Kuagro Mona Ri Palenge andi Bakatá.</t>
  </si>
  <si>
    <t>4.2.14. Población escolar palenquera matriculada en IED beneficiada de Kits escolares.</t>
  </si>
  <si>
    <t>4.2.15. Acciones gestionadas por el Sector educación que permita una oferta educativa en posmedia con enfoque diferencial-étnico para el pueblo palenquero.</t>
  </si>
  <si>
    <t>4.3.1. Ciclo de formación política con enfoques de género y diferencial-étnico dirigido a mujeres palenqueras.</t>
  </si>
  <si>
    <t>4.3.2. Estrategia de fortalecimiento de las necesidades propias de la comunidad Palenquera en concertación con la asociación Kuagro Mona rí Palengue andi Bakatá como máxima instancia e representación de la comunidad o la que haga sus veces</t>
  </si>
  <si>
    <t>4.3.3. Metodologías diseñadas e implementadas para la participación del pueblo palenquero en la formulación de los instrumentos de planeación con enfoque diferencial-etnico palenquero de la Secretaría Distrital de Planeación - SDP en concertación con la instancia de representación Legal del pueblo palenquero Kuagro Mona ri palenge.</t>
  </si>
  <si>
    <t>4.3.4. Espacios democraticos a nivel distrital y local de la comundidad palenquera para su incidencia politica de competencia de la alcaldia distrital.</t>
  </si>
  <si>
    <t>4.3.5. Espacios democraticos a nivel distrital y local de las mujeres palenqueras desde la diplomacia palenquera en diferentes ambitos y espacios de competencia de la alcaldia distrital</t>
  </si>
  <si>
    <t>5.1.1.Estrategia de visibilización de la Plaza Benkos Biohó en el marco de la Resolución 016 de 2015 en concertación y participación de la comunidad palenquera a través de su instancia de representación legal Kuagro Mona ri palenque Andi Bakatá.</t>
  </si>
  <si>
    <t>5.1.2.Bien inmueble permanente y dotado de uso exclusivo de la comunidad palenquera para su movilización social política y cultural.</t>
  </si>
  <si>
    <t>5.1.3. Proceso de fortalecimiento a las prácticas culturales de los usos y costumbres de la comunidad palenquera en el marco de la semana de la Diáspora Palenquera en Bogotá.</t>
  </si>
  <si>
    <t>5.1.4. Procesos en prácticas artísticas fomentadas a la comunidad palenquera residente en Bogotá.</t>
  </si>
  <si>
    <t>5.1.5. Estrategia de fortalecimiento de las expresiones artísticas o culturales del pueblo palenquero concertado con el Kuagro Mona Ri Palenge</t>
  </si>
  <si>
    <t>SECRETARIA DISTRITAL DE CULTURA RECREACIÓN Y DEPORTE - SCRD</t>
  </si>
  <si>
    <t>5.1.6. Estrategia de fomento para el fortalecimiento de las expresiones artisiticas y las manifestaciones culturales del pueblo Palenquero.</t>
  </si>
  <si>
    <t>FUNDACIÓN GILBERTO ALZATE AVENDAÑO - FUGA</t>
  </si>
  <si>
    <t>5.1.7. Concierto anual Palenquero concertado y realizado con la organización representativa del pueblo palenquero (Kuagro Moná ri Palenge).</t>
  </si>
  <si>
    <t>ORQUESTA FILARMÓNICA DE BOGOTÁ - OFB</t>
  </si>
  <si>
    <t>5.1.8. Proceso de formación en practica artistica palenquera digirida a beneficiarios de los diferentes grupos etarios o ciclos vitales. .</t>
  </si>
  <si>
    <t>5.1.9. Proceso de salvaguardia de manifestaciones del patrimonio cultural inmaterial del pueblo palenquero en Bogota haciendo especial énfasis en las manifestaciones que integran el Espacio Cultural del Palenque de San Basilio (lengua palenquera tradición oral ritualidad de la muerte organización social medicina tradicional y musicalidad) declarado por la Unesco como Obra Maestra del Patrimonio Oral e inmaterial de la Humanidad.</t>
  </si>
  <si>
    <t>5.1.10.Estrategia de visibilización de las prácticas culturales de la comunidad palenquera de Bogotá concertado con el Kuagro Mona Ri Palenge</t>
  </si>
  <si>
    <t>5.1.11.Procesos de formación y/o participación en mercados y/o ferias de emprendimientos para el fortalecimiento de la economía cultural y creativa de la comunidad Palenquera en las localidades del Centro de Bogotá.</t>
  </si>
  <si>
    <t>5.1.12. Estrategia para el fortalecimiento recreativo y/o deportivo del pueblo palenquero en el Distrito Capital en torno a sus usos y costumbres.</t>
  </si>
  <si>
    <t>5.1.13. Prestamo de parques o escenarios a partir de solicitudes que recibe el IDRD (Instituto disrital de recreación y deporte) por parte del pueblo palenquero concertado por el Kuagro Mona Ri Palenge</t>
  </si>
  <si>
    <t>5.1.14. Mecanismos de fomento orientados a fortalecer los procesos de investigación Salvaguardia Activación o divulgación del patrimonio cultural del Pueblo palenquera en Bogotá</t>
  </si>
  <si>
    <t>5.1.15. Ingreso prioritario de las niñas niños y adolescentes del Pueblo Palenquero a los procesos de formación impartidos por la OFB en los Centros Filarmónicos Escolares y Locales.</t>
  </si>
  <si>
    <t>5.1.16. Apoyo logisticotecnico y financiero a las conmemoraciones de la diaspora palenquera en el distrito de Bogotá para salvaguardar el acervo cultural propio.</t>
  </si>
  <si>
    <t>5.1.17 Acciones conmemorativas de activación y divulgación del patrimonio cultural palenquero en la plaza Benkos Biohó formalizada mediante la resolución 016 de 2015 en concertación y participación de la comunidad palenquera a través de su instancia de representación legal Kuagro Mona ri palenque Andi Bakatá.</t>
  </si>
  <si>
    <t>5.1.18 Apoyo logístico a las conmemoraciones del pueblo palenquero que incluyan las prácticas ambientales propias de este grupo étnico en concertación con el espacio autonomo Palenquero Kuagro Mona ri Palenge andi Bakatá.</t>
  </si>
  <si>
    <t>6.1.1. Remisión y/o vinculación de personas Palenqueras con enfoque diferencial referidas por la instancia de representación Palenquera en Bogotá D.C. o quien que haga sus veces que cumplan con el perfil a vacantes activas para facilitar su insercion laboral.</t>
  </si>
  <si>
    <t>6.1.2.Vincular a unidades productivas de la población palenquera a programas de formación con enfoque diferencial etnico palenquero para el fortalecimiento en temás relacionados con habilidades emprendedoras modelo de negocio habilidades comerciales marketing digital entre otros remitidas y concertadas metodologícamente con el Kuagro Mona Ri Palengue</t>
  </si>
  <si>
    <t>6.1.3.Vincular a unidades productivas de la población con pertenencia etnica palenquera a programas de financiación y/o capitalización vigentes que sean remitidas por el Kuagro Mona Ri Palengue.</t>
  </si>
  <si>
    <t>6.1.4.Vincular a unidades productivas de la población palenquera a programas de formación con enfoque diferencial etnico palenquero para el fortalecimiento en habilidades financieras remitidas y concertadas metodologícamente con el Kuagro Mona Ri Palengue.</t>
  </si>
  <si>
    <t>6.1.5.Formación para el trabajo para personas pertenencientes del pueblo etnico palenquero acorde a las necesidades e intereses de la comuidad referidos por la instancia de representación Palenquera en Bogotá D.C.o quien que haga sus veces.</t>
  </si>
  <si>
    <t>6.1.6.Vincular unidades productivas palenqueras a eventos de comercialización e intermediación empresarial de acuerdo con las convocatorias realizadas</t>
  </si>
  <si>
    <t>6.1.7.Unidades productivas y/o Mipymes del pueblo palenquero incluidas en el Sistema de Abastecimiento Distrital de Alimentos y sus esquemas de fortalecimiento.</t>
  </si>
  <si>
    <t>6.1.8. Decreto para la contratación de personas naturales de la comunidad palenquera en el distrito y a nivel local concertado e implementado con la intancia de representación del pueblo Palenquero en Bogotá. (Kuagro Mona Ri Palenge)</t>
  </si>
  <si>
    <t>6.2.1. Caracterización cuantitativa y cualitativa de mujeres palenqueras residentes en Bogotá DC con enfoques de género y diferencial étnico construida con el Kuagro Mona Ri Palenge.</t>
  </si>
  <si>
    <t>6.2.2. Investigación sobre las prácticas de cuidado comunitario de la comunidad y las mujeres palenqueras en Bogotá DC con enfoque diferencial étnico que permita diseñar acciones de reconocimiento de las cuidadoras con enfoque étnico.</t>
  </si>
  <si>
    <t>6.2.3 Lineamiento para la vinculación y/o contratación de profesionales palenqueros que apoyen las labores propias de la SDP en el marco de la política pública de atención diferencial a la población palenquera en Bogotá concertado con el Kuagro Mona Ri Palengue.</t>
  </si>
  <si>
    <t>6.2.4. Documento de caracterización de la población palenquera residente en Bogotá con fuente mayoritaria en el censo nacional vigente generado y actualizado en articulación con la instancia de representación del pueblo palenquero Kuagro mona ri Palenge</t>
  </si>
  <si>
    <t>6.3.1 Acciones lúdico pedagógicas en temas de cultura ciudadana y seguridad vial para la población palenquera en concertación y participación con el Kuagro Mona Ri Palengue Andi Bakata</t>
  </si>
  <si>
    <t>6.3.2. Acciones pedagógicas en torno a la cultura ciudadana alrededor del metro en concertación con el el Kuagro Mona Ri Palengue Andi Bakata</t>
  </si>
  <si>
    <t>6.3.4. Lineamientos técnicos de inclusión del enfoque étnico diferencial palenquero diseñado e implementado en los planes programas y proyectos del Sector Ambiente en concertación y con participación del espacio autónomo palenquero Kuagro Mona ri Palenge andi Bakatá.</t>
  </si>
  <si>
    <t>6.3.5. Estrategia para la implementación de la agricultura urbana a través del fortalecimiento capacitación y asistencia técnica que salvaguarde las manifestaciones tradicionales propias en concertación con el espacio autonomo Palenquero Kuagro Mona ri Palenge andi Bakatá.</t>
  </si>
  <si>
    <t>Jardín Botanico - JBB</t>
  </si>
  <si>
    <t>6.3.6. Procesos de apoyo técnico y financiero a mujeres palenqueras para la preparación y presentación de las Pruebas SABER.</t>
  </si>
  <si>
    <t>6.3.7. Caja de herramientas pedagógicas y metodológicas para visibilizar los saberes y prácticas culturales de las mujeres palenqueras que contribuya al reconocimiento y garantía de sus derechos en el Distrito Capital</t>
  </si>
  <si>
    <t>6.3.8. Espacios de autocuidado y respiro con enfoque diferencial étnico para mujeres cuidadoras palenqueras que involucren en su diseño e implementación la instancia de representación Kuagro mona Ri palenge</t>
  </si>
  <si>
    <t>6.3.9. Cursos de formación complementaria con enfoque diferencial étnico para mujeres cuidadoras palenqueras.</t>
  </si>
  <si>
    <t>6.3.10. Estrategia de cambio cultural implementada por medio de talleres dirigidos a hombres palenqueros sobre nuevas masculinidades con enfoque diferencial étnico construida con la instancia de representación Kuagro Mona ri palenge.</t>
  </si>
  <si>
    <t>6.3.11. Estrategia de fortalecimiento a procesos organizativos y redes de mujeres palenqueras con enfoques de género y diferencial étnico construida con la instancia de representación Kuagro Mona Ri Palenge.</t>
  </si>
  <si>
    <t>6.3.12. Atención a personas gestantes lactantes niñas niños y adolescentes palenqueros/as a través de los servicios y modalidades de la Subdirección para la infancia de la Secretaría Distrital de Integración Social.</t>
  </si>
  <si>
    <t>6.3.13. Documento técnico para la transversalización del enfoque diferencial etnico palenquero en los servicios de la SDIS en articulación con el Kuagro Mona Ri Palenge andi Bakata</t>
  </si>
  <si>
    <t>6.3.14. Atención a niñas niños y adolescentes que hacen parte de los servicios y modalidades de la Subdirección para la Infancia acompañados a través de la estrategia Sawabona de pervivencia cultural palenquera implementada por sabedoras palenqueras.</t>
  </si>
  <si>
    <t>6.3.15. Vinculación progresiva de jóvenes palenqueros a los servicios ofrecidos por la Subdirección para la Juventud de la Secretaría Distrital de Integración Social incorporando el enfoque diferencial étnico palenquero en concertación con el Kuagro Mona Ri Palenge andi Bakata</t>
  </si>
  <si>
    <t>6.3.16. Vinculación de las personas mayores palenqueras a los servicios ofrecidos por la Subdirección para la Vejez de la Secretaría Distrital de Integración Social incorporando el enfoque diferencial étnico palenquero en concertación con el Kuagro Mona Ri Palenge andi Bakata</t>
  </si>
  <si>
    <t>6.3.17. Vinculación de Población palenquera a los servicios de apoyos alimentarios incorporando el enfoque diferencial étnico palenquero en concertación con el Kuagro Mona Ri Palenge andi Bakata</t>
  </si>
  <si>
    <t>6.3.18. Documento técnico para la transversalización del enfoque diferencial étnico palenquero en los servicios con apoyo alimentario en articulación con el Kuagro Mona Ri Palenge andi Bakata</t>
  </si>
  <si>
    <t>6.3.19. Estrategia de prevención y atención a la desnutrición infantil con enfoque diferencial para niñas y niños palenqueros beneficiarios de servicios sociales de la SDIS</t>
  </si>
  <si>
    <t>6.3.20. Vinculación de personas de los sectores sociales LGBTI del pueblo palenquero en Bogotá a los servicios ofrecidos por la Subdirección para asuntos LGBTI de la Secretaría Distrital de Integración Social con enfoque diferencial étnico palenquero en concertación con el Kuagro Mona Ri Palenge andi Bakata</t>
  </si>
  <si>
    <t>6.3.21. Atención a personas u hogares palenqueros que se encuentren en emergencia social en el marco de los criterios de atención de los servicios sociales definidos por la entidad en concertación con el Kuagro Mona Ri Palenge andi Bakata</t>
  </si>
  <si>
    <t>6.3.22. Sensiblización del talento humano y colaboradores de la SDIS para el registro de la población palenquera en la ficha SIRBE con el acompañamiento de Kuagro Mona Ri Palenge andi Bakata</t>
  </si>
  <si>
    <t>6.3.23. Iniciativa de inversión local formulada e implementada para la atención del Pueblo Palenquero en las localidades con cargo a los recursos de los fondos de desarrollo local.</t>
  </si>
  <si>
    <t>6.4.1. Estrategia de fortalecimiento de prácticas de cuidado de la salud de la comunidad Palenquera a través del Kilumba en concertación con Kuagro Mona Ri Palenge Andi Bakata incorporando el enfoque diferencial étnico palenquero desde la gestión de la salud pública y acciones colectivas a partir de la medicina ancestral palenquera</t>
  </si>
  <si>
    <t>6.4.2 Documento de Análisis en salud del Pueblo Palenquero en Bogotá incorporando el enfoque diferencial étnico palenquero en concertación con el Kuagro Mona Ri Palenge andi Bakata</t>
  </si>
  <si>
    <t>6.4.3. Estrategia para el mejoramiento de la atención diferencial en salud que permita la implementación y seguimiento de Rutas Integrales de Atención en Salud con enfoque diferencial de la población palenquera concertada con la instancia representativa de la comunidad Kuagro Mona Ri Palenge Andi Bakata</t>
  </si>
  <si>
    <t>6.4.4. Acciones integrales en soberanía y seguridad alimentaria y nutricional que incluyan fortalecimiento de huertas comunitarias o familiares construcción de un modelo de plato saludable palenquero bogotano y promoción de la alimentación saludable con enfásis en lactancia materna y enfoque diferencial etnico palenquero en concertación con el Kuagro Mona Ri Palenge Andi Bakata</t>
  </si>
  <si>
    <t>6.4.5. Estrategia pedagógica en salud que incida en el fortalecimiento de la medicina tradicional del pueblo palenquero en concertación con el Kuagro Mona Ri Palenge andi Bakata</t>
  </si>
  <si>
    <t>6.4.6. Estrategia de fortalecimiento al proceso organizativo de la comunidad palenquera para garantizar su ejercicio ciudadano de participación en salud incorporando el enfoque diferencial étnico palenquero en concertación con el Kuagro Mona Ri Palenge andi Bakata</t>
  </si>
  <si>
    <t>6.4.7. Acciones individuales en gestión del riesgo en salud a través de la modalidad de atención en casa para las personas con pertenencia étnica Palenquera articuladas con el Kuagro Mona Ri Palenge andi Bakata</t>
  </si>
  <si>
    <t>6.5.1.Ruta de atención diferencial concertada con la instancia de representación "Kuagro Mona Ri Palenge" del pueblo palenquero que reside en Bogotá que garantice el acceso a los subsidios para la adquisición de vivienda nueva VIS y VIP y que incluya acompañamiento social en educación e inclusión financiera a la población palenquera que lo solicite y cumpla con los requisitos.</t>
  </si>
  <si>
    <t>6.5.2 Ruta de atención diferencial concertada con la instancia de respresentación "Kuagro Mona Ri Palenge" del pueblo palenquero que reside en Bogotá que garantice el acceso a soluciones habitacionales conforme a los programas de la Secretaría del Hábitat.</t>
  </si>
  <si>
    <t>Adultez</t>
  </si>
  <si>
    <t>1.1.1 Protocolo para la gestión de estrategias de transformación cultural que promuevan los derechos de las y los adultos en la ciudad.</t>
  </si>
  <si>
    <t>1.1.2 Conmemoración de mujeres adultas visibilizando sus luchas y biografías de resistencia.</t>
  </si>
  <si>
    <t>1.1.3 Encuentros diferenciales: mujeres adultas en sus diferencias y diversidades</t>
  </si>
  <si>
    <t>1.1.4 Acciones dirigidas a la transformación de imaginarios que contribuyan a la disminución de actos de violencia en contras de personas adultas pertenecientes a los sectores sociales LGBTI y otras identidades de género.</t>
  </si>
  <si>
    <t>1.1.5 Procesos de instalación de capacidades a las administraciones locales para mejorar la capacidad de acción y de respuesta y disminuir la discriminación y el hostigamiento a personas de los sectores sociales LGBTI.</t>
  </si>
  <si>
    <t>2.1.1 Caracterizar socioeconómicamente a personas víctimas en edad de trabajar (Rango seleccionado para esta PP de 29 a 59 años).</t>
  </si>
  <si>
    <t>2.1.2 Estrategia para la generación de capacidades en los trabajadores adultos a través de acciones sectoriales intersectoriales y comunitarias que promuevan el abordaje integral de los entornos laborales en el marco de las acciones individuales y colectivas del Plan de Salud Pública.</t>
  </si>
  <si>
    <t>2.1.3 Capacitación y acompañamiento para las personas adultas objeto de atencion del Instituto para la Economia Social IPES en temas de fortalecimiento empresarial y productivo en sus unidades de negocio.</t>
  </si>
  <si>
    <t>Instituto Para la Economía Social (IPES)</t>
  </si>
  <si>
    <t>2.1.4 Emprendimientos por subsistencia fortalecidos que permitan la inclusión productiva de la población del sector informal adulta identificada por el IPES.</t>
  </si>
  <si>
    <t>2.1.5 Alternativas comerciales de generación de ingresos para personas adultas.</t>
  </si>
  <si>
    <t>2.1.6 Unidades productivas de personas adultas ubicadas en Ferias Comerciales por el IPES.</t>
  </si>
  <si>
    <t>2.1.7 Personas adultas (29 a 59 años) vinculadas a través de las unidades productivas agropecuarias fortalecidas por la Subdirección de Economía Rural.</t>
  </si>
  <si>
    <t>Secretaria Distrital de Desarrollo Económico (SDDE)</t>
  </si>
  <si>
    <t>2.1.8 Actores (personas adultas 29 a 59 años) del sistema de abastecimiento y distribución de alimentos vinculados a la oferta de servicios de la Subdirección de Abastecimiento para su fortalecimiento y gestión de mercados.</t>
  </si>
  <si>
    <t>2.1.9 Formación en habilidades para el trabajo (blandas transversales y laborales) para personas adultas (29 a 59 años).</t>
  </si>
  <si>
    <t>2.1.10 Personas adultas (29 a 59 años) beneficiadas del programa de formación para el desarrollo de competencias y habilidades en emprendimiento y/o fortalecimiento empresarial.</t>
  </si>
  <si>
    <t>2.1.11 Registro de personas adultas (29-59 años) a la ruta de empleo para desarrollar acciones de gestión y colocación de empleos.</t>
  </si>
  <si>
    <t>2.1.12 Personas adultas (29 y 59 años) beneficiadas con el programa de formación para el desarrollo de habilidades financieras.</t>
  </si>
  <si>
    <t>2.1.13 Desarrollo de capacidades de las adultas y adultos para la generación de oportunidades.</t>
  </si>
  <si>
    <t>2.2.1 Personas adultas que participan en los procesos deportivos y en actividad física con enfoque poblacional.</t>
  </si>
  <si>
    <t>Instituto Distrital de Recreación y Deporte (IDRD)</t>
  </si>
  <si>
    <t>2.2.2 Atención educativa formal a personas adultas a través de estrategias flexibles.</t>
  </si>
  <si>
    <t>Secretaría de Educación del Distrito (SDE)</t>
  </si>
  <si>
    <t>2.2.3 Implementación de metodologías educativas flexibles para la atención de la población adulta.</t>
  </si>
  <si>
    <t>2.2.4 Plan estratégico y operativo para el abordaje integral de la población expuesta y afectada por condiciones crónicas en Bogotá D.C. en el marco de los nodos sectoriales e intersectoriales en salud.</t>
  </si>
  <si>
    <t>2.2.5 Plan de acción con atenciones individuales y poblaciones en adultos y adultas relacionadas con el control y la atención de Tuberculosis.</t>
  </si>
  <si>
    <t>2.2.6 Atender a personas entre los 29 - 59 años en situación de pobreza o vulnerabilidad en la modalidad comedores comunitarios - cocinas populares.</t>
  </si>
  <si>
    <t>2.2.7 Atender Hogares/familias con integrantes entre los 29 y 59 años que se encuentren en situación pobreza y vulnerabilidad en el servicio construyendo autonomía alimentaria.</t>
  </si>
  <si>
    <t>2.2.8 Alianzas estratégicas dirigidas a fortalecer la atención humanitaria y los procesos de inclusión socioeconómica de la población adulta proveniente de flujos migratorios mixtos.</t>
  </si>
  <si>
    <t>2.2.9 Adultas y adultos provenientes de flujos migratorios mixtos atendidos a través del servicio para la integración y los derechos del migrante refugiado y retornado.</t>
  </si>
  <si>
    <t>2.2.10 Adultas y adultos que se encuentran en emergencia social natural antrópica sanitaria y vulnerabilidad inminente atendidos a través del servicio de Emergencia Social y Gestión del Riesgo.</t>
  </si>
  <si>
    <t>2.2.11 Acompañamiento para la reactivación de proyectos de vida de adultas y adultos con pobreza oculta vulnerabilidad fragilidad social o afectados por emergencia sanitaria.</t>
  </si>
  <si>
    <t>2.2.12 Acompañamiento para la construcción y fortalecimiento de proyectos de vida de hogares con mayor pobreza evidente de mujeres cabeza de familia entre los 29 y 59 años identificados por la estrategia.</t>
  </si>
  <si>
    <t>2.2.13 Caracterización de la situación de adultas y adultos en pobreza oculta.</t>
  </si>
  <si>
    <t>2.2.14 Informe cualitativo sobre la situación de pobreza extrema de adultas y adultos en Bogotá</t>
  </si>
  <si>
    <t>2.2.15 Jornadas de difusión de la Política de y para la adultez en las 20 localidades de Bogotá.</t>
  </si>
  <si>
    <t>2.2.16 Boletín con la "Caracterización de la población adulta de Bogotá con base en los resultados de la encuesta multipropósito".</t>
  </si>
  <si>
    <t>3.1.1 Implementación de las estrategias de educación ambiental que promuevan la participación de adultas y adultos con enfoque territorial y diferencial con énfasis en el cambio climático.</t>
  </si>
  <si>
    <t>Secretaría Distrital de Ambiente (SDA)</t>
  </si>
  <si>
    <t>3.1.2 Participación de las y los adultos en los espacios de gestión ambiental a nivel local.</t>
  </si>
  <si>
    <t>3.1.3 Implementación de procesos de formación (cursos y/o talleres) a la población adulta (29-59 años) con enfoque ambiental.</t>
  </si>
  <si>
    <t>Jardín Botánico de Bogotá (JBB) José Celestino Mutis</t>
  </si>
  <si>
    <t>3.2.1 Asignación de subsidios distritales para adquisición de vivienda nueva VIS y VIP a hogares con personas adultas que cumplan con los requisitos.</t>
  </si>
  <si>
    <t>Secretaría Distrital del Hábitat (SDH)</t>
  </si>
  <si>
    <t>3.2.2 Programa de educación e inclusión financiera para personas adultas en condición de vulnerabilidad.</t>
  </si>
  <si>
    <t>3.3.1 Piezas de comunicación y/o jornada(s) pedagógicas realizadas dirigidas a adultas y adultos que promueven la adopción de hábitos y comportamientos seguros en las vías para la prevención de siniestros viales.</t>
  </si>
  <si>
    <t>3.3.2 Acompañamiento a adultos y adultas a través del centro de orientación a víctimas de siniestros viales - ORVI.</t>
  </si>
  <si>
    <t>4.1.1 Formación de adultas y adultos en capacidades democráticas para el fortalecimiento de su participación en asuntos públicos.</t>
  </si>
  <si>
    <t>Instituto Distrital de la Participación y Acción Comunal (IDPAC)</t>
  </si>
  <si>
    <t>4.1.2 Fortalecimiento a las organizaciones sociales de participación para promover la participación activa e incidente de las y los adultos en temas de interés público.</t>
  </si>
  <si>
    <t>4.1.3 Fortalecimiento a las organizaciones comunales de participación para promover la participación activa e incidente de las y los adultos en temas de interés público.</t>
  </si>
  <si>
    <t>4.1.4 Fortalecimiento a las organizaciones de propiedad horizontal de participación para promover la participación activa e incidente de las y los adultos en temas de interés público.</t>
  </si>
  <si>
    <t>4.1.5 Fortalecimiento a las instancias formales y no formales de participación para promover la participación activa e incidente de las y los adultos en temas de interés público.</t>
  </si>
  <si>
    <t>4.1.6 Posicionamiento en la agenda pública local de la política pública de y para la adultez a través de la realización de Consejos Locales de Política Social.</t>
  </si>
  <si>
    <t>4.1.7 Fortalecimiento técnico de procesos territoriales relacionados con la política pública de y para la adultez.</t>
  </si>
  <si>
    <t>5.1.1 Procesos de atención psicosocial a demanda en las diferentes modalidades para la población adulta víctima de conflicto armado.</t>
  </si>
  <si>
    <t>5.1.2 Atención a población adulta en el marco de las rutas de atención para líderes y lideresas y población LGBTI victimas de amenazas o violencias relacionadas con su actividad como líderes o por su orientación sexual.​</t>
  </si>
  <si>
    <t>5.1.3 Formación en derechos humanos de las adultas y los adultos como ejercicio de corresponsabilidad en la garantía de sus derechos.</t>
  </si>
  <si>
    <t>5.1.4 Jornadas pedagógicas para informar y asesorar a adultas y adultos sobre las diversas violencias prevención rutas y líneas de atención.</t>
  </si>
  <si>
    <t>5.1.5 Acciones de sensibilización y orientación sobre competencias y rutas institucionales contra violencia intrafamiliar y sexual; y en democracia familiar para adultas y adultos (29 a 59 años).</t>
  </si>
  <si>
    <t>5.1.6 Personas vinculadas a los procesos de difusión sobre las competencias funcionales de las Comisarías de Familia que involucran temas de violencia en el contexto familiar y Ruta de Atención en Violencia Intrafamiliar.</t>
  </si>
  <si>
    <t>6.1.1 Procesos de circulación artística para las y los adultos desde un enfoque diferencial con propuestas artísticas y culturales.</t>
  </si>
  <si>
    <t>6.1.2 Sensibilización al talento humano del proyecto de discapacidad frente a la atención de adultas y adultos con discapacidad</t>
  </si>
  <si>
    <t>6.1.3 Número de adultas y adultos entre los 45 y 59 años y personas mayores de 60 años parficipantes de encuentros intergeneracionales para la transformación de imaginarios adversos alrededor del envejecimiento y la vejez.</t>
  </si>
  <si>
    <t>6.1.4 Investigaciones realizadas para la generación de información que oriente el accionar institucional para la garantía de derechos de las personas adultas de los sectores LGBTI.</t>
  </si>
  <si>
    <t>Secretaría Distrital de Planeación (SDP)</t>
  </si>
  <si>
    <t>Acción Comunal</t>
  </si>
  <si>
    <t>1.1.1 Formación de competencias básicas de las Juntas de Acción Comunal en el uso de TICs para el mejoramiento de su gestión interna.</t>
  </si>
  <si>
    <t>1.1.2 Juntas de Acción Comunal participantes en los cursos o capacitaciones en procesos deportivos y recreativos</t>
  </si>
  <si>
    <t>1.1.3 Desarrollar acciones de actualización pedagógica a los formadores de formadores.</t>
  </si>
  <si>
    <t>1.1.4 Juntas de Acción Comunal formadas en capacidades democráticas y organizativas.</t>
  </si>
  <si>
    <t>1.1.5 Juntas de Acción Comunal acompañadas mediante estrategias pedagógicas para la participación ambiental en temas de cambio climático o gestión del riesgo asociado al arbolado o agricultura urbana o restauración ecológica o bosques urbanos o protección y cuidado de los ecosistemas de la Ciudad conforme a la concertación que se adelante con cada una de las juntas.</t>
  </si>
  <si>
    <t>Jardín Botánico</t>
  </si>
  <si>
    <t>1.2.1. Lineamiento técnico para promover la participación igualitaria de mujeres en sus diferencias y sus diversidades en las JAC</t>
  </si>
  <si>
    <t>1.2.2 Acciones de sensibilización con las organizaciones comunales de primer y segundo grado sobre la importancia de los enfoques de género y diferencial la participación y representación incidente de las mujeres en sus diferencias y diversidad y la prevención de todo tipo de violencias contra las mujeres para promover la creación y funcionamiento de las comisiones de mujer y género.</t>
  </si>
  <si>
    <t>1.2.3 Acciones de fortalecimiento realizadas con las organizaciones de acción comunal sus comisiones de convivencia y conciliación y de seguridad para la promoción de la sana convivencia consecución de la paz y el respeto de los derechos humanos en el territorio mediante la ruta de participación ciudadana.</t>
  </si>
  <si>
    <t>1.2.4 Jornadas de socialización sobre la ruta distrital de atención para defensores y defensoras de derechos humanos que se encuentran en situación de riesgo por la promoción y ejercicio de liderazgo</t>
  </si>
  <si>
    <t>1.2.5 Juntas de acción comunal informadas sobre la oferta del Sistema Distrital del cuidado</t>
  </si>
  <si>
    <t>1.2.6 Acciones de sensibilización con las organizaciones comunales sobre el enfoque étnico en el desarrollo de la comunidad</t>
  </si>
  <si>
    <t>1.3.1 Organizaciones de Acción Comunal de primer y segundo grado de Bogotá recibiendo estímulos.</t>
  </si>
  <si>
    <t>1.3.2 Juntas de Acción Comunal caracterizadas para identificar debilidades y fortalezas con el fin de establecer planes de mejoramiento.</t>
  </si>
  <si>
    <t>1.3.3 Acciones de socialización con juntas de acción comunal en la ruralidad de Bogotá sobre servicios de acompañamiento productivo y empresarial con especial énfasis en reconversión productiva y buenas prácticas</t>
  </si>
  <si>
    <t>1.3.4 Asistencias técnicas realizadas para robustecer procesos internos y externos de las organizaciones de acción comunal</t>
  </si>
  <si>
    <t>1.3.5 Juntas de Acción Comunal con plan de fortalecimiento implementado</t>
  </si>
  <si>
    <t>1.3.6 Requerimientos de las organizaciones comunales respondidos en los tiempos de Ley.</t>
  </si>
  <si>
    <t>1.3.7. Acciones de relacionamiento con instituciones de educación superior para promover alianzas estratégicas que beneficien al liderazgo comunal.</t>
  </si>
  <si>
    <t>1.3.8 Espacios de encuentro entre las organizaciones comunales de la región en el marco de la construcción de la Región Metropolitana Bogotá – Cundinamarca.</t>
  </si>
  <si>
    <t>1.3.9 Apoyo técnico en la realización de alertas y/o recomendaciones para la formulación de los proyectos de Planes de Desarrollo Local - PDL en el marco de las metas relacionadas con la construcción intervención y dotación de salones comunales.</t>
  </si>
  <si>
    <t>1.3.10 Diplomado virtual de "formación en patrimonio cultural" para el fortalecimiento en herramientas de identificación del patrimonio natural y vivo orientado a promover la participación de las organizaciones de Acción Comunal (JAC)</t>
  </si>
  <si>
    <t>1.3.11 Congresos Comunales ideológicos realizados a nivel Distrital para debatir analizar y definir estrategias de fortalecimiento a los organismos de acción comunal</t>
  </si>
  <si>
    <t>2.1.1 Consolidación del Banco de buenas prácticas comunales en Bogotá.</t>
  </si>
  <si>
    <t>2.1.2 Apropiación de herramientas tecnológicas para mejorar el proceso electoral.</t>
  </si>
  <si>
    <t>2.1.3 Acciones de comunicación para visibilizar la gestión de las organizaciones comunales a favor del desarrollo de la comunidad.</t>
  </si>
  <si>
    <t>2.2.1 Espacios territoriales para el fortalecimiento de la participación en los organismos de acción comunal para el agenciamiento en los territorios y la solución de problemáticas sociales locales y/o poblacionales</t>
  </si>
  <si>
    <t>2.3.1 Acciones de sensibilización sobre las organizaciones de acción comunal dirigidas a las y los personeros cabildantes y a las y los contralores.</t>
  </si>
  <si>
    <t>SED Bogotá</t>
  </si>
  <si>
    <t>2.3.2 Acciones para promover la participación de las personas jóvenes en las organizaciones comunales</t>
  </si>
  <si>
    <t>2.3.3 Personas jóvenes (14 - 28 años) realizan el servicio social o sus prácticas profesionales en las organizaciones comunales de primer y segundo grado.</t>
  </si>
  <si>
    <t>2.3.4 Espacios de encuentro para fortalecer la participación de los “comunalitos” en las Organizaciones Comunales.</t>
  </si>
  <si>
    <t>2.3.5 Personas jóvenes comunales vinculadas a la oferta de la subdirección para la juventud.</t>
  </si>
  <si>
    <t>3.1.1 Jornadas de socialización dirigidas a organizaciones comunales de primer y segundo grado sobre el proceso de inspección vigilancia y control.</t>
  </si>
  <si>
    <t>3.1.2 Acciones de socialización sobre proceso de Inspección Vigilancia y Control a los equipos de las Alcaldías Locales</t>
  </si>
  <si>
    <t>4.1.1 Consolidación del Sistema de información de Acción Comunal</t>
  </si>
  <si>
    <t>4.1.2 Jornadas de socialización con las personas afiliadas de las juntas de acción comunal sobre las líneas y programas de fomento a las cuales las juntas de acción comunal y sus integrantes podrán postular proyectos artísticos culturales patrimoniales y recreodeportivos.</t>
  </si>
  <si>
    <t>Secretaria Distrital de Cultura Recreación y Deporte</t>
  </si>
  <si>
    <t>4.1.3 Socialización de la oferta institucional de la Secretaría de Gobierno a las Juntas de Acción Comunal</t>
  </si>
  <si>
    <t>4.2.1 Procesos artísticos experiencias artisticas o actividades de circulacion artísticas desarrolladas en coordinación con Juntas de Acción Comunal.</t>
  </si>
  <si>
    <t>4.2.2 Lineamiento para que los sectores administrativos implementen acciones territoriales con las Juntas de Acción Comunal</t>
  </si>
  <si>
    <t>4.2.3 Acciones de relacionamiento internacional que faciliten la obtención de asistencia técnica intercambios de conocimiento y buenas prácticas para el fortalecimiento de los organismos de acción comunal y el desarrollo de la Política Pública Distrital de Acción Comunal.</t>
  </si>
  <si>
    <t>4.2.4 Organizaciones de Acción Comunal - OAC que participan de las actividades deportivas y recreativas</t>
  </si>
  <si>
    <t>4.2.5 Talleres de fortalecimiento de participación y movilización social para protección y bienestar animal</t>
  </si>
  <si>
    <t>Instituto Distrital de Protección y Bienestar Animal - IDPYBA</t>
  </si>
  <si>
    <t>4.2.6 Espacios de Umv de puertas abiertas realizados</t>
  </si>
  <si>
    <t>Acción Climática</t>
  </si>
  <si>
    <t>1.2.1 Instrumentos para promover mejoras en eficiencia energética en las edificaciones de todos los sectores de la ciudad.</t>
  </si>
  <si>
    <t>1.2.2. Instrumentos para promover la sustitución de combustibles por otros de bajas o cero emisiones en las edificaciones procurando alcanzar la carbono neutralidad.</t>
  </si>
  <si>
    <t>1.2.5. Instrumentos para promover la eficiencia energética industrial.</t>
  </si>
  <si>
    <t>1.2.6. Reglamentación de medidas de ecourbanismo y construcción sostenible del Distrito.</t>
  </si>
  <si>
    <t>1.2.7. Proyectos orientados a la gestión integral de la energía y espacio urbano en el Distrito con énfasis territorial para zonas de bajas y ultra-bajas emisiones y otras zonas estratégicas establecidas.</t>
  </si>
  <si>
    <t>1.3.2 Nuevos proyectos de infraestructura de transporte público en operación.</t>
  </si>
  <si>
    <t>1.3.3 Lineas del sistema de Metro de Bogotá en operación.</t>
  </si>
  <si>
    <t>1.3.6. Tratamientos tributarios preferenciales para apoyar la acción climática.</t>
  </si>
  <si>
    <t>1.5.2. Aprovechamiento de biogas para cogeneración eléctrica y procesos internos en las PTAR.</t>
  </si>
  <si>
    <t>2.1.4. Programa de pago por servicios ambientales del Distrito Capital.</t>
  </si>
  <si>
    <t>2.1.8. Documento metodológico del índice de seguridad alimentaria para el Distrito Capital.</t>
  </si>
  <si>
    <t>3.1.5. Talleres de sensibilización sobre el reconocimiento y la redistribución del cuidado al ambiente y al territorio con enfoque de género con énfasis en variabilidad climática en el marco de la Estrategia Pedagógica y de Cambio Cultural.</t>
  </si>
  <si>
    <t>3.1.6. Guías para la transversalización del enfoque de género y diferencial en los documentos relacionados con el ambiente y sectores climáticos.</t>
  </si>
  <si>
    <t>3.1.9. Guía para la definición e identificación de empleos verdes desde los servicios de gestión y colocación de empleo.</t>
  </si>
  <si>
    <t>3.2.4. Análisis de pertinencia de creación de una dependencia destinada a los temas de cambio climático en la Secretaría Distrital de Ambiente.</t>
  </si>
  <si>
    <t>3.3.1. Documento técnico de estudio de fuentes de financiamiento climático para la implementación de la política de acción climática.</t>
  </si>
  <si>
    <t>3.3.2. Documento de estudio de diagnóstico de viabilidad para elaborar un presupuesto climático en Bogotá</t>
  </si>
  <si>
    <t>3.3.3. Documentos Marco de Referencia Sostenible para la emisión de bonos temáticos.</t>
  </si>
  <si>
    <t>3.3.6. Estrategia de seguimiento de la transición tecnológica del Distrito mediante el monitoreo y análisis de Black Carbon.</t>
  </si>
  <si>
    <t>3.3.7. Sistema de monitoreo y alerta temprana en calidad del aire de la ciudad que incluya los efectos del cambio climático.</t>
  </si>
  <si>
    <t>3.3.10. Actualización del Sistema de Información para la Gestión de Riesgos y Cambio Climático (SIRE) con el componente de adaptación al cambio climático.</t>
  </si>
  <si>
    <t>3.3.12. Trazador presupuestal para la gestión climática</t>
  </si>
  <si>
    <t>3.3.13. Documento de evaluación del proceso piloto de innovación para identificar y medir las capacidades a fortalecer en la SDP para la implementación de la acción climática.</t>
  </si>
  <si>
    <t>1.2.3. Registro Distrital Automotor para vehículos particulares de cero emisiones</t>
  </si>
  <si>
    <t>1.3.3. Registro Distrital Automotor para motocicletas particulares de cero emisiones</t>
  </si>
  <si>
    <t>1.6.2 Fomento de la flota oficial especializada y de emergencia de cero y bajas emisiones</t>
  </si>
  <si>
    <t>3.1.2. Herramienta comparativa de alternativas de movilidad</t>
  </si>
  <si>
    <t>3.1.4.Formación y cualificación de mujeres en movilidad de cero y bajas emisiones</t>
  </si>
  <si>
    <t>2.1.12. Acciones de Soluciones basadas en la Naturaleza (SbN) para el manejo de la escasez hídrica en las fuentes de abastecimiento de agua del D.C.</t>
  </si>
  <si>
    <t>3.1.7. Orientaciones pedagógicas para la educación climática dirigidas a los colegios de la ciudad.</t>
  </si>
  <si>
    <t>3.2.1. Proyectos de participación ciudadana para la acción climática (adaptabilidad resiliencia y la gestión del riesgo climático local).</t>
  </si>
  <si>
    <t>1.1.4 Programa de Reconocimiento para colaboradores/as de las entidades distritales.</t>
  </si>
  <si>
    <t>1.3.2 Programa de Formación en Innovación Pública Distrital</t>
  </si>
  <si>
    <t>1.3.4 Programa de Formación en Competencias Digitales</t>
  </si>
  <si>
    <t>2.2.4 Programa de formación en Competencias Ambientales para los colaboradores del Distrito Capital</t>
  </si>
  <si>
    <t>2.3.4 Programa de Apoyo Emocional Distrital</t>
  </si>
  <si>
    <t>3.1.1 Sistema Distrital de Información del Talento Humano Distrital</t>
  </si>
  <si>
    <t>1.1.1 Personas Cabezas de hogar de niños menores de 5 años en condición de desnutrición remitidas a empleadores y que cumplan con los perfiles laborales requeridos por el mercado laboral en Bogotá D.C a través de los programas de la SDDE.</t>
  </si>
  <si>
    <t>1.1.2 Acciones Priorizadas e implementación del Plan Distrital de Emprendimiento y Desarrollo Empresarial (estrategias programas proyectos plan de acción) del Portafolio de servicios especializados para emprendedores y empresarios de Bogotá y la región a través de la ruta diferencial para personas cabeza de hogar con casos de desnutrición aguda en menores de 5 años</t>
  </si>
  <si>
    <t>1.2.1 Unidades productivas de la ruralidad bogotana fortalecidas en materia de producción comercialización y asociatividad rural a través del impulso a los procesos de reconversión productiva y tecnológica rural sostenible.</t>
  </si>
  <si>
    <t>1.2.2 Red de actores de la cadena de abastecimiento que ofrecen productos alimenticios frescos de la Región.</t>
  </si>
  <si>
    <t>1.3.1Intervenciones individuales para el diagnóstico tratamiento rehabilitación paliación cuidado de la salud que afectan las alteraciones nutricionales en menores de cinco años.</t>
  </si>
  <si>
    <t>2.1.1. Planes de mejoramiento mantenimiento preventivo adecuación y dotación de equipamientos estratégicos para el acopio procesamiento y/o distribución de alimentos implementados.</t>
  </si>
  <si>
    <t>2.1.2. Fortalecimiento de actores de la cadena de abastecimiento para la prestación de servicios relacionados con alimentos en el SADA.</t>
  </si>
  <si>
    <t>2.1.3. Pequeños y medianos actores del SADA vinculados a los circuitos cortos de comercialización de alimentos por medio de los programas de la SDDE</t>
  </si>
  <si>
    <t>2.1.4. Documento técnico de soporte que contribuya al mejoramiento del sistema de abastecimiento alimentario y de seguridad alimentaria y nutricional para la ciudad de Bogotá D.C.</t>
  </si>
  <si>
    <t>2.2.1. Sistemas productivos rurales que desarrollan estrategias de autoconsumo de alimentos saludables en Bogotá.</t>
  </si>
  <si>
    <t>2.2.2. Asistencias técnicas como actividad de acompañamiento asesoría y seguimiento a las prácticas de agricultura urbana de la ciudad de Bogotá.</t>
  </si>
  <si>
    <t>2.2.3. Personas capacitadas en agricultura urbana en la ciudad de Bogotá.</t>
  </si>
  <si>
    <t>2.3.1. Huertas bajo invernadero con buenas prácticas de manejo (agrícolas y de bioinsumos) u otras intervenciones relacionadas.</t>
  </si>
  <si>
    <t>2.4.1.Lineamiento técnico y/o de precio unificados intersectorialmente para la compra pública de alimentos por parte de las entidades del Distrito formulado socializado y formalizado.</t>
  </si>
  <si>
    <t>2.4.2.Plataforma de información del flujo de abastecimiento de alimentos de la ciudad construido progresivamente con la incorporación actualizada de actores del sistema de abastecimiento.</t>
  </si>
  <si>
    <t>2.4.3.Jornadas de sensibilizacion para la formalización y/u organización de actores del SADA responsables de la producción procesamiento y comercialización de alimentos ejecutadas.</t>
  </si>
  <si>
    <t>2.5.1. Actores del SADA capacitados en temas relacionados con educación sanitaria y buenas prácticas de manipulación de alimentos en el Distrito Capital.</t>
  </si>
  <si>
    <t>2.5.2. Actores del Programa de Alimentación Escolar capacitados en buenas prácticas de manipulación de alimentos</t>
  </si>
  <si>
    <t>2.6.1. Programa Distrital de reducción de perdidas y desperdicios de alimentos para el Distrito Capital diseñado y socializado.</t>
  </si>
  <si>
    <t>2.6.3. Población estudiantil informada con acciones pedagógicas de promoción de consumo responsable y manejo de desperdicios de alimentos en los colegios oficiales en el PAE.</t>
  </si>
  <si>
    <t>2.7.1 Estudiantes matriculados en el Sistema Educativo Oficial del Distrito que reciben alimentación escolar.</t>
  </si>
  <si>
    <t>3.1.4. Formación y cualificación de agentes educativos del ICBF en el tema de Guías Alimentarias para la Población Colombiana - GABAS</t>
  </si>
  <si>
    <t>3.2.1 Certificación de tiendas escolares de colegios públicos y/o privados plazas de mercado espacios administrativos distritales y servicios de salud como saludables en el Distrito Capital.</t>
  </si>
  <si>
    <t>3.2.2. Estudiantes de colegios oficiales con disponibilidad de agua permanente para consumo en comedores escolares</t>
  </si>
  <si>
    <t>3.2.4. Sesiones de Actividad Física dirigidas que aporten en la disminución del sobrepeso y obesidad en la población del Distrito Capital.</t>
  </si>
  <si>
    <t>3.2.5. Programas deportivos y de actividad física en los ámbitos comunitario y educativo.</t>
  </si>
  <si>
    <t>3.3.1Inicio temprano de la lactancia
  materna</t>
  </si>
  <si>
    <t>3.3.3. Número de IPS que implementan la Estrategia IAMII</t>
  </si>
  <si>
    <t>3.4.1 Personas abordadas en espacios de divulgacion en alimentación y nutricion para la promoción de estilos de vida saludables en los entornos (educativo publico vivienda trabajo)</t>
  </si>
  <si>
    <t>3.4.2. Adherencia a la ruta de alteraciones nutricionales</t>
  </si>
  <si>
    <t>3.4.3 Mujeres gestantes suplementadas</t>
  </si>
  <si>
    <t>1.1.2. Jóvenes que asisten a las casas de juventud en las localidades que brindan espacios para el reconocimiento de su diversidad y el desarrollo de capacidades.</t>
  </si>
  <si>
    <t>1.1.3. Jóvenes en emergencia social atendidos</t>
  </si>
  <si>
    <t>1.1.4. Jóvenes migrantes extranjeros en situación de vulnerabilidad o emergencia social atendidos</t>
  </si>
  <si>
    <t>1.2.2. Programas y/o eventos de televisión juvenil emitidos en el Canal Público de Bogotá (Canal Capital).</t>
  </si>
  <si>
    <t>1.3.4 Fortalecimiento de procesos organizativos juveniles de: Barrismo social arte y expresiones urbanas y rurales confesiones religiosas partidos y movimientos políticos y juntas de acción comunal.</t>
  </si>
  <si>
    <t>2.3.2 Estrategias de promoción y divulgación de información oportuna sobre la oferta en educación superior para el acceso a educación superior becas auxilios incentivos dirigidas a los y las jóvenes.</t>
  </si>
  <si>
    <t>3.1.1.Jóvenes remitidos por los programas de Empleo de la secretaria distrital de desarrollo económico</t>
  </si>
  <si>
    <t>3.1.3. Jóvenes que participan en programas de cierres de brechas de la Secretaría Distrtal de Desarrollo Económico</t>
  </si>
  <si>
    <t>3.1.4. Jóvenes vinculados a la Estrategia de empleo para jóvenes en condición de vulnerabilidad aplicando el enfoque diferencial que contenga el desarrollo de formación técnica en competencias laborales y posibilite la inserción laboral formal de jóvenes.</t>
  </si>
  <si>
    <t>3.2.1. Emprendimientos/unidadesproductivas/empresas de jóvenes fortalecidas a través de la atención y articulación de ofertas institucionales desde la etapa de ideación hasta la etapa de consolidación empresarial.</t>
  </si>
  <si>
    <t>3.2.2. Jóvenes participantes en talleres de formación que permitan desarrollar y fortalecer habilidades emprendedoras a través de metodologías innovadoras.</t>
  </si>
  <si>
    <t>3.2.3. Jóvenes participantes en talleres de formación en planeación y educación financiera.</t>
  </si>
  <si>
    <t>3.2.4. Jóvenes participantes en ferias a nivel local y distrital que permitan la articulación con modelos y procesos para fortalecer emprendimientos como las industrias creativas y clúster culturales de las y los jóvenes.</t>
  </si>
  <si>
    <t>3.2.5. Unidades productivas de jovenes que logran financiamiento a través de productos liderados o apoyados por la Secretaría Distrital de Desarrollo Económico</t>
  </si>
  <si>
    <t>3.2.6. Emprendimientos/ unidades productivas/ empresas de jóvenes o colectivos que participan en actividades de comercialización e intermediación empresarial</t>
  </si>
  <si>
    <t>5.1.1 Estrategias comunicativas para difusión información y socialización del portafolio la oferta y contenidos culturales recreativos  deportivos y de las iniciativas juveniles realizadas</t>
  </si>
  <si>
    <t>5.1.2 Jóvenes atendidos con el programa de apoyo profesionalización de artistas jóvenes.</t>
  </si>
  <si>
    <t>5.1.3 Estimulos y apoyos otorgados a jóvenes artístas que fortalezcan y promueva sus procesos de creacion artística las diferentes prácticas y sus expresiones creativas en las localidades.</t>
  </si>
  <si>
    <t>Secretaría de Cultura Recreación y Deporte - SCRD
 Instituto Distrital de las Artes- IDARTES
 Orquesta Filarmónica de Bogotá - OFB
 Fundación Gilberto Alzate Avendaño - FUGA 
 Instituto Distrital de Patrimonio Cultural - IDPC</t>
  </si>
  <si>
    <t>5.1.4 Jóvenes atendidos en programas y contenidos de formación en apreciación de las artes y la cultura disciplinas artistícas patrimoniales deportivas recreativas y actividad física articulados al modelo pedagógico en los niveles de educación preescolar básica y media.</t>
  </si>
  <si>
    <t>Instituto Distrital de las Artes - IDARTES
 Orquesta Filarmónica de Bogotá - OFB</t>
  </si>
  <si>
    <t>5.1.5. Jóvenes atendidos en programas de formación y apreciación artística cultural patrimonial por fuera de los programas del sistema escolar.</t>
  </si>
  <si>
    <t>Instituto Distrital de las Artes - Idartes Fundación Gilberto Alzate Avendaño - FUGA Orquesta Filarmónica de Bogotá - OFB Instituto Distrital de Patrimonio Cultural - IDPC Instituto Distrital de Recreación y Deporte - IDRD</t>
  </si>
  <si>
    <t>5.2.1. Actividades artísticas culturales y patrimoniales recreativas y deportivas focalizadas para la población joven realizadas.</t>
  </si>
  <si>
    <t>Secretaría de Cultura Recreación y Deporte - SCRD
 Instituto Distrital de las Artes - idartes
 Fundación Gilberto Alzate Avendaño - FUGA
 Orquesta Filarmónica de Bogotá - OFB
 Instituto Distrital de Patrimonio Cultural - IDPC</t>
  </si>
  <si>
    <t>5.2.2 Espacios interetnicos e intergeneraional de intercambio de saberes con jóvenes desde la cosmovisión propia de los grupos étnicos implementados</t>
  </si>
  <si>
    <t>5.3.1. Acciones para el fomento de la lectura crítica y escritura realizadas al aire libre bibliotecas equipamientos comunitarios públicos y privados y espacios no convencionales dirigido a jóvenes</t>
  </si>
  <si>
    <t>Instituto Distrital de las Artes - Idartes Secretaría de Cultura Recreación y Deporte</t>
  </si>
  <si>
    <t>5.4.1 Jóvenes vinculados a jornadas recreativas deportivas en los parques y escenarios de las localidades que promuevan el goce del tiempo libre la apropiación de hábitos saludables y el cuidado del ambiente con enfoques de género diferencial y poblacional.</t>
  </si>
  <si>
    <t>5.5.1 Jóvenes vinculados a procesos de formación deportiva en los barrios con el apoyo del gobierno distrital y la empresa privada con especial atención de jóvenes de las poblaciones diferenciales en condiciones de riesgo y vulnerabilidad.</t>
  </si>
  <si>
    <t>6.1.1 Jóvenes beneficiarios de la Estrategia de prevención de violencias y conflictos que involucren al arte la cultura el deporte y la recreación para prevenir vulneraciones de derechos.</t>
  </si>
  <si>
    <t>6.1.4. Jóvenes de los sectores LGTBI atendidos con la Ruta de atención y prevención</t>
  </si>
  <si>
    <t>6.3.1. Jóvenes que participan de la Estrategia de prevención de violencia intrafamiliar.</t>
  </si>
  <si>
    <t>Secretaria Distrital de Integraciòn Social</t>
  </si>
  <si>
    <t>6.4.1. Jóvenes (18 a 29 años) víctimas del delito de trata de personas atendidos a través la Ruta Distrital Intersectorial.</t>
  </si>
  <si>
    <t>6.5.1. Jóvenes atendidos con la ruta de atención prevención y protección ante amenazas y/o vulneración de derechos a líderes y lideresas juveniles defensores de derechos humanos.</t>
  </si>
  <si>
    <t>6.6.4. Pactos de convivencia con jóvenes vinculados a actividades deportivas y/o artísticas y/o sociales y/o ambientales focalizadas en el territorio que permitan el diálogo e inclusión social que generen</t>
  </si>
  <si>
    <t>6.7.1 Acciones culturales y pedagógicas en torno a memoria paz y reconciliación para los y las jóvenes del distrito capital implementadas</t>
  </si>
  <si>
    <t>6.7.2 Colectivos de jóvenes que participan en el plan de recorridos guiados y montajes expositivos realizados en el Centro Memoria Paz y Reconciliación - CMPR.</t>
  </si>
  <si>
    <t>6.7.3. Acciones procesos o escenarios organizativos que contribuyan a la reconciliación en territorio construidos y desarrollados por los y las jóvenes representantes de las mesas de participación efectiva de victimas (MPEFV)</t>
  </si>
  <si>
    <t>7.1.1. Jóvenes que participan en actividades de Educación ambiental de concientización sensibilización y formación en cuidado y gestión ambiental.</t>
  </si>
  <si>
    <t>7.1.3.Jóvenes que participan en estrategias de educación ambiental certificadas dirigidas a jóvenes sobre biodiversidad cambio climático gestión del riesgo manejo integral de residuos sólidos agua y estructura ecológica principal.</t>
  </si>
  <si>
    <t>7.2.1. Iniciativas juveniles apoyadas para la protección y bienestar animal que fomente el conocimiento la participación y la movilización social en el marco del Servicio Social Estudiantil.</t>
  </si>
  <si>
    <t>7.3.1. Campañas ralizadas a los jóvenes para que accedan a la oferta nacional y distrital de vivienda (subsidio y mejoramiento de vivienda).</t>
  </si>
  <si>
    <t>7.3.2. Iniciativas de innovación social apoyadas para el mejoramiento del Hábitat presentadas por jóvenes.</t>
  </si>
  <si>
    <t>7.4.2. Instituciones de educación superior y universidades vinculadas a procesos de promoción del uso de modos de transporte sostenible para que faciliten incentiven y reconozcan a sus estudiantes por usar la bicicleta caminar y utilizar el transporte público.</t>
  </si>
  <si>
    <t>7.4.4. Jóvenes vinculados a actividades pedagógicas experienciales con enfoques de género y diferencial para mejorar la relación y el uso adecuado del Transmilenio y el TransMicable.</t>
  </si>
  <si>
    <t>2.1.1 Encuentros de educación ambiental con enfoque territorial</t>
  </si>
  <si>
    <t>2.1.2 Estrategia Procesos de formación a dinamizadores ambientales y ciudadanía</t>
  </si>
  <si>
    <t>2.1.3 Estrategia de Etnoeducación ambiental</t>
  </si>
  <si>
    <t>2.1.4 Proyectos Ambientales Escolares que promueven el reconocimiento del territorio ambiental (urbano y/o rural) del cual hacen parte</t>
  </si>
  <si>
    <t>2.1.6. Herramientas pedagógicas de educación ambiental</t>
  </si>
  <si>
    <t>2.1.7. Publicaciones en educación ambiental</t>
  </si>
  <si>
    <t>2.1.11. Actividades de educación sobre Gestión del Riesgo en escenarios de riesgo de origen natural y socio natural en la ciudad de Bogotá</t>
  </si>
  <si>
    <t>Instituto Distrital de Gestion de Riesgos y Cambio Climatico IDIGER</t>
  </si>
  <si>
    <t>3.1.1 Estrategia de Caminatas Ecológicas y Urbanas</t>
  </si>
  <si>
    <t>3.1.2 Estrategia de Aulas Ambientales</t>
  </si>
  <si>
    <t>3.1.3 Senderos incluyentes de interpretación en áreas de interés ambiental</t>
  </si>
  <si>
    <t>3.2.3 Promover la Estrategia de Servicio social ambiental</t>
  </si>
  <si>
    <t>3.2.4 Procesos Ciudadanos de Educación Ambiental apoyados con recursos técnicos en el territorio rural y urbano del Distrito</t>
  </si>
  <si>
    <t>Secretaría Distrital de Ambiente- Jardín Botánico</t>
  </si>
  <si>
    <t>3.2.5 Estrategia distrital de comunicación ambiental (Estrategia de comunicación)</t>
  </si>
  <si>
    <t>1.1.1 Acompañamiento para la consolidación de los Distritos Creativos</t>
  </si>
  <si>
    <t>1.1.2 Construcción del Bronx Distrito Creativo</t>
  </si>
  <si>
    <t>1.2.1 Estrategia de identificación y fortalecimiento de espacios culturales en el marco del Plan Estratégico Cultural de Infraestructura Cultural</t>
  </si>
  <si>
    <t>Producto Finalizado</t>
  </si>
  <si>
    <t>1.2.2 Estrategia de identificación y fortalecimiento de actividades y espacios culturales en el marco del Plan Estratégico Cultural de Patrimonio Cultural</t>
  </si>
  <si>
    <t>1.2.3 Estrategia de identificación y fortalecimiento de actividades y espacios en el marco del Plan Estratégico Cultural de Arte en Espacio Público</t>
  </si>
  <si>
    <t>2.1.1 Programas de formación que respondan a las necesidades de los agentes del sector artístico</t>
  </si>
  <si>
    <t>2.1.2 Acompañamiento técnico a entidades e instituciones en la formulación y mejoramiento de programas de formación y fortalecimiento empresarial</t>
  </si>
  <si>
    <t>2.1.3 Procesos de formación y fortalecimiento de capacidades a mujeres jóvenes y adultas en actividades del sector cultural y creativo</t>
  </si>
  <si>
    <t>2.1.4 Portafolio de cursos de formación y servicios especializados en materia de emprendimiento de la SDDE que incluyen el sector cultural y creativo</t>
  </si>
  <si>
    <t>2.2.2 Estrategia para desarrollar programas de desarrollo de competencias profesionales habilidades y destrezas en los campos de las disciplinas artísticas y patrimoniales en el marco del Plan Estratégico Cultural de Formación Artística y Cultural</t>
  </si>
  <si>
    <t>3.1.1 Portafolio distrital de estimulos dirigido a promover las industrias culturales y creativas</t>
  </si>
  <si>
    <t>3.1.2 Acompañamiento técnico a entidades e instituciones en el financiamiento a emprendimientos y empresas del sector cultural y creativo</t>
  </si>
  <si>
    <t>3.1.3 Programas y proyectos para fortalecer a emprendedores de la economía cultural y creativa de Bogotá</t>
  </si>
  <si>
    <t>4.1.1 Acompañamiento técnico a la Cámara de Comercio de Bogotá en la planeación estratégica de los programas y composición de los clusters asociados al sector cultural y creativo</t>
  </si>
  <si>
    <t>4.2.1 Evento Naranja como plataforma de difusión y circulación de agentes del sector cutural y creativo</t>
  </si>
  <si>
    <t>4.2.2 Eventos de circulación comercialización e intermediación de mercados para el sector cultural y creativo</t>
  </si>
  <si>
    <t>4.2.3 Estrategia para identificar acciones de ampliación de mercado en el marco del Plan Estratégico Cultural de Ciudad Creativa de la Música</t>
  </si>
  <si>
    <t>4.2.4 Programas para la circulación y/o comercialización de bienes y servicios culturales y creativos del los agentes del sector</t>
  </si>
  <si>
    <t>4.2.5 Acompañamiento técnico a las instituciones responsables de las plataformas de promoción y circulación de bienes y servicios del sector cultural y creativo</t>
  </si>
  <si>
    <t>5.1.3 Acompañamiento técnico a entidades e instituciones para realizar investigaciones del sector cultural y creativo</t>
  </si>
  <si>
    <t>5.1.4 Informe de identificación y medición de factores culturales asociados a la economía cultural y creativa</t>
  </si>
  <si>
    <t>1.1.1 Plan Distrital de Prevención y Protección</t>
  </si>
  <si>
    <t>1.1.3 Campañas de comunicación distrital contra la trata de personas dirigida a la ciudadanía y a funcionarios públicos.</t>
  </si>
  <si>
    <t>1.3.3 Estrategia de fortalecimiento y vinculación de actores sociales a la Red Distrital de Derechos Humanos Dialogo y Convivencia.</t>
  </si>
  <si>
    <t>1.3.5 Proyectos e iniciativas sociales de la participación ciudadana y acciones organizativas en los territorios rurales.</t>
  </si>
  <si>
    <t>Instituto Distrital de Participación y Acción Comunal - IDPAC_</t>
  </si>
  <si>
    <t>1.4.2 Caracterizaciones de los medios comunitarios en Bogotá.</t>
  </si>
  <si>
    <t>2.5.1 Formación para el emprendimiento con servicios especializados de asesoría y de acompañamiento en la creación y/o fortalecimiento empresarial que permita un acceso al mercado de los productos.</t>
  </si>
  <si>
    <t>2.5.2 Instrumentos de política laboral activa dirigidos a poblaciones con mayor dificultad para acceder a oportunidades de generación de empleo e ingresos.</t>
  </si>
  <si>
    <t>2.5.3 Unidades productivas informales articuladas progresivamente a las dinámicas del sector formal de acuerdo con las estrategias definidas en la política de productividad para el cierre de brechas y convergencia de las unidades económicas.</t>
  </si>
  <si>
    <t>2.5.4 Programa para la desconcentración de los servicios de la Agencia Pública de Empleo (APE) en las localidades.</t>
  </si>
  <si>
    <t>2.9.1 Sensibilizaciones informales a personas en el Distrito capital en temas de separación en la fuente consumo responsable y reciclaje orientadas a generar nuevos hábitos para lograr cambios voluntarios de comportamiento frente al manejo de residuos.</t>
  </si>
  <si>
    <t>3.2.1 Formación por demanda en enfoque de Derechos Humanos y Diferenciales para el fortalecimiento de buenas prácticas institucionales en el marco del respeto del ejercicio de la autoridad policial y el uso de la fuerza.</t>
  </si>
  <si>
    <t>4.1.2 Formación en construcción de paz a las y los servidores públicos y actores de justicia comunitaria del Distrito.</t>
  </si>
  <si>
    <t>4.2.4 Conmemoraciones realizadas para la reconciliación la memoria y la construcción de paz que involucren el aprovechamiento del espacio público y el fortalecimiento de la cultura ciudadana.</t>
  </si>
  <si>
    <t>4.2.5 Dispositivos expositivos y/o exposiciones artísticas y culturales realizadas en el Centro de Memoria Paz y Reconciliación sobre el impacto del conflicto armado y la violencia sociopolítica en Bogotá  así como sobre las resistencias a los mismos y los esfuerzos de construcción de paz y democracia.</t>
  </si>
  <si>
    <t>4.2.6 Documentos de análisis cuantitativo sobre las cifras asociadas a los aspectos demográficos de las víctimas del conflicto armado residentes en Bogotá emitidos.</t>
  </si>
  <si>
    <t>5.1.2 Estrategia de articulación de rutas de atención y servicios a poblaciones diferenciales en el marco del Sistema Distrital de Derechos Humanos.</t>
  </si>
  <si>
    <t>5.3.3 Actividades para el cuidado de las vías con el fin de garantizar el derecho a la ciudad de las personas mayores y las personas con discapacidad con las partes interesadas de la UAERMV -Unidad Administrativa Especial de rehabilitación y mantenimiento vial. (Usuarios beneficiarios ciudadanos proveedores y cliente interno)</t>
  </si>
  <si>
    <t>Unidad Administrativa Especial de Rehabilitación y Mantenimiento Vial.</t>
  </si>
  <si>
    <t>5.5.1 Rutas de empleo diferenciales para mujeres personas con discapacidad cuidadores y cuidadoras personas mayores grupos étnicos.</t>
  </si>
  <si>
    <t>5.6.3 Formación por demanda en enfoques de derechos humanos y diferencial a servidores públicos del Distrito encargados de la atención de casos de consumo de sustancias psicoactivas en niños niñas adolescentes y jóvenes</t>
  </si>
  <si>
    <t>5.7.5 Estrategia de intermediación de la Secretaría Distrital de Gobierno con organizaciones de inspiración religiosa para la atención humanitaria de población migrante en Bogotá</t>
  </si>
  <si>
    <t>5.7.6 Sistema Distrital de Información de Derechos Humanos sobre la situación de los derechos humanos de las personas que habitan o transitan Bogotá con aplicación de los enfoques de derechos humanos diferencial de género poblacional ambiental y territorial.</t>
  </si>
  <si>
    <t>1.1.2 Eventos de capacitación a medios de comunicación Policía Metropolitana y Dirección de Tránsito y Transporte Bogotá sobre el reconocimiento de las libertades fundamentales de religión culto y conciencia.</t>
  </si>
  <si>
    <t>2.1.1 Campañas de promoción y reconocimiento de las libertades fundamentales de religión culto y conciencia que promuevan los derechos y deberes involucrados en el ejercicio de la libertad de religión culto y conciencia dirigidas a la ciudadanía en general</t>
  </si>
  <si>
    <t>2.2.1 Campañas de divulgación para reconocer y prevenir la violencia intrafamiliar desde el respeto por la libertad religiosa y de cultos en las entidades públicas y sociedad civil en el marco de la Semana Distrital del Buen Trato</t>
  </si>
  <si>
    <t>2.2.3 Sensibilización a las Instituciones Educativas Distritales - IED en temáticas de libertad de religión y conciencia</t>
  </si>
  <si>
    <t>2.3.1 Eventos de capacitación a lideres y lideresas de Entidades Religiosas (ER) y Organizaciones del Sector Religioso (OSR) en participación ciudadana y resolución de conflicto.</t>
  </si>
  <si>
    <t>3.1.1 Banco de iniciativas de la Secretaría de Gobierno sobre Proyectos Sociales y de paz de Entidades Religiosas (ER) y Organizaciones del Sector Religioso (OSR).</t>
  </si>
  <si>
    <t>3.1.2 Plataforma para la acción social y comunitaria de las Entidades Religiosas (ER) y Organizaciones del Sector Religioso (OSR) de la Secretaría de Gobierno</t>
  </si>
  <si>
    <t>3.1.3 Iniciativas ciudadanas de la Secretaría de Gobierno ejecutadas para fortalecer el liderazgo social ejercido por organizaciones del sector religioso con sede en Bogotá</t>
  </si>
  <si>
    <t>CTI</t>
  </si>
  <si>
    <t>1.1.1. IED con acompañamiento pedagógico en inglés matemáticas y/o ciencias naturales en educación básica y media.</t>
  </si>
  <si>
    <t>Secretaría de Educación del Distrito - SED</t>
  </si>
  <si>
    <t>1.1.2.Mujeres y hombres docentes y directivos docentes participando en programas de formación continua en áreas de inglés matemáticas y/o ciencias</t>
  </si>
  <si>
    <t>1.1.3. Centros de Innovación de la Red de Innovación del Maestro desarrollando programas de formación para docentes y directivos docentes del Distrito</t>
  </si>
  <si>
    <t>1.1.4. Creción del nodo de acción colaborativa de ciencia Tecnología e innovación en el marco del Subsistema Distrital de Educación Superior con el fin de fortalecer los pregrados en áreas STEM y fortalecer el transito a eduación superior con enfoque diferencial de genero.</t>
  </si>
  <si>
    <t>Se cumplió en 2020</t>
  </si>
  <si>
    <t>2.1.1. Oferta de Servicios de desarrollo empresarial para el uso intensivo y el aprovechamiento del conocimiento la tecnología e innovación a empresas de Bogotá.</t>
  </si>
  <si>
    <t>2.1.2 Acceso a financiamiento a empresas con proyectos de innovación.</t>
  </si>
  <si>
    <t>2.1.3. Intervenir clusters priorizados para el cierre de brechas de productividad.</t>
  </si>
  <si>
    <t>2.2.1. Herramientas capacidades y servicios para el uso y aprovechamiento de la CT+I encaminadas al fortalecimiento de emprendimientos en sus fases de ideación desarrollo operación crecimiento y consolidación</t>
  </si>
  <si>
    <t>2.2.2. Acuerdos generados para promover y articular a los emprendimientos que hacen uso de la CTeI con el ecosistema empresarial</t>
  </si>
  <si>
    <t>2.3.1. Normas e Instrumentos para viabilización territorial del Distrito de Innovación</t>
  </si>
  <si>
    <t>3.1.1. Puesta en marcha y operación de Laboratorios de Innovación Digital</t>
  </si>
  <si>
    <t>3.1.2. Capacitación formal e informal conducente a la generación de conocimiento para la apropiación de las nuevas tecnologías relacionadas con las TIC incluyendo grupos étnicos y personas con discapacidad.</t>
  </si>
  <si>
    <t>3.1.3. Asesoría en la incorporación de Tecnologías emergentes en soluciones desarrolladas ante problemáticas de la sociedad</t>
  </si>
  <si>
    <t>3.1.4 Personas capacitadas en los Laboratorios de Innovación Digital</t>
  </si>
  <si>
    <t>3.2.1 Laboratorio de Innovación para la gestión pública</t>
  </si>
  <si>
    <t>3.2.2 Acompañamiento técnico en proyectos de investigación para la salud identificados en la agenda del cuatrenio.</t>
  </si>
  <si>
    <t>Secretaría Distrital de Salud de Bogotá</t>
  </si>
  <si>
    <t>3.2.3 Herramienta para ubicar en donde y como se encuentra el conocimiento para la salud en Bogotá actualizada - Mapa de conocimiento</t>
  </si>
  <si>
    <t>3.2.4 Inversión en el sector salud con componente de CT+I</t>
  </si>
  <si>
    <t>3.2.5 Centro de excelencia BogDATA</t>
  </si>
  <si>
    <t>No se asocia a meta sectorial.Se realizó solcicitud de modificación de este producto durante la vigencia 2023 y se eliminó.</t>
  </si>
  <si>
    <t>3.2.6 Centro de Infraestructura Compartida BogDATA</t>
  </si>
  <si>
    <t>3.2.7 Centro de servicios compartidos BogDATA</t>
  </si>
  <si>
    <t>3.2.8 Modelo de arquitectura distrital</t>
  </si>
  <si>
    <t>3.2.9 Medición bianual del Indice de Innovación Pública de Bogotá (IIP)</t>
  </si>
  <si>
    <t>3.3.1 Sistema Estadístico Distrital</t>
  </si>
  <si>
    <t>1.1.1 Acciones para la promoción del uso de FNCER.</t>
  </si>
  <si>
    <t>1.2.3. Plan de acción para lograr edificaciones neto cero carbono en Bogotá.</t>
  </si>
  <si>
    <t>1.2.4. Estrategia de Hospitales Verdes.</t>
  </si>
  <si>
    <t>1.2.8. Planes de Gestión Integral de la Calidad del Aire como instrumento de acción climática.</t>
  </si>
  <si>
    <t>1.5.1. Capacidad total instalada de tratamiento de aguas residuales domésticas de la PTAR.</t>
  </si>
  <si>
    <t>3.1.2. Acciones pedagógicas en temas de gestión del cambio climático en el marco de las estrategias de educación ambiental</t>
  </si>
  <si>
    <t>3.1.3.Procesos de formación en los temas relacionados con la gestión del cambio climático.</t>
  </si>
  <si>
    <t>3.1.4. Investigaciones sobre acción climática.</t>
  </si>
  <si>
    <t>3.1.8. Programas talleres cursos para el fortalecimiento a unidades productivas en materia de sostenibilidad ambiental y economía circular.</t>
  </si>
  <si>
    <t>3.1.10. Capacitación y divulgación de la predicción climática estacional para Bogotá D.C.</t>
  </si>
  <si>
    <t>3.2.2. Redes de cuidadoras y cuidadores del entorno ambiental.</t>
  </si>
  <si>
    <t>3.3.4. Inventario distrital de emisiones y absorciones de Gases de Efecto Invernadero (GEI).</t>
  </si>
  <si>
    <t>3.3.5. Escenarios de proyección de emisiones de Gases de Efecto Invernadero (GEI)</t>
  </si>
  <si>
    <t>3.3.8. Evaluación de Riesgos Climáticos (ERC) actualizada periódicamente.</t>
  </si>
  <si>
    <t>3.3.9. Monitoreo de las áreas para la restauración ecológica.</t>
  </si>
  <si>
    <t>3.3.11 Creación y funcionamiento del Centro de Modelación de Escenarios sobre Eventos Hidrometeorológicos e Hidroclimáticos del Distrito Capital.</t>
  </si>
  <si>
    <t>1.3.1 Incentivos para consolidar el uso de alternativas de micromovilidad de cero y bajas emisiones.</t>
  </si>
  <si>
    <t>1.3.4 Planes Integrales de Movilidad Sostenible (PIMS).</t>
  </si>
  <si>
    <t>1.3.5 Estrategias de gestión de la demanda para el uso de transporte particular.</t>
  </si>
  <si>
    <t>1.4.1. Plan de disminución de GEI en la prestación del servicio público de aseo y el sistema de alumbrado público en Bogotá.</t>
  </si>
  <si>
    <t>1.4.2 Reducción de toneladas de CO2 equivalente en los procesos de disposición final de residuos</t>
  </si>
  <si>
    <t>1.4.3. Sistemas de tratamiento de residuos y/o alguno de sus subproductos en articulación con los programas de los Planes de Gestión Integral de Residuos Sólidos en operación.</t>
  </si>
  <si>
    <t>2.1.1. Plan Distrital de Producción de Material Vegetal Nativo.</t>
  </si>
  <si>
    <t>2.1.2. Conectores ecosistémicos para la Bogotá Región.</t>
  </si>
  <si>
    <t>2.1.5. Acciones para reducir la vulnerabilidad en áreas de resiliencia climática y protección por riesgo.</t>
  </si>
  <si>
    <t>2.1.7. Unidades productivas con buenas prácticas agropecuarias para la adaptación al cambio climático.</t>
  </si>
  <si>
    <t>2.1.9. Vigilancia epidemiológica asociada a los efectos de la variabilidad y del cambio climático en el Distrito Capital.</t>
  </si>
  <si>
    <t>2.1.10. Estrategia para la disminución de enfermedades priorizadas en la primera infancia posiblemente asociadas a la variabilidad y al cambio climático.</t>
  </si>
  <si>
    <t>2.1.11. Áreas de importancia ecológica del Distrito Capital intervenidas con procesos de restauración ecológica de acuerdo con los lineamientos del Manual de coberturas vegetales.</t>
  </si>
  <si>
    <t>1.1.2 Fondo de reposición de carga urbana para Bogotá</t>
  </si>
  <si>
    <t>1.1.5. Restricciones de circulación al transporte de carga con criterios ambientales</t>
  </si>
  <si>
    <t>1.2.1 Esquemas de gestión de demanda para vehículos particulares</t>
  </si>
  <si>
    <t>1.2.2. Zonas de restricción a la circulación de vehículos particulares</t>
  </si>
  <si>
    <t>1.2.4. Plazas de parqueo preferenciales para vehículos cero emisiones</t>
  </si>
  <si>
    <t>1.2.5 Inspección a las plazas de parqueo preferenciales para vehículos cero emisiones</t>
  </si>
  <si>
    <t>1.3.1 Esquemas de gestión de demanda para motocicletas</t>
  </si>
  <si>
    <t>1.3.2. Zonas de restricción a la circulación de motocicletas</t>
  </si>
  <si>
    <t>1.4.1. Reposicion y renovación por flota de cero emisiones</t>
  </si>
  <si>
    <t>1.6.1 Actividades de promoción para la operación de vehículos de cero emisiones en las entidades del Distrito</t>
  </si>
  <si>
    <t>1.8.2 Incentivos para vehículos cero y bajas emisiones en el transporte escolar</t>
  </si>
  <si>
    <t>2.1.1. Guía para el manejo de las baterías de vehículos eléctricos</t>
  </si>
  <si>
    <t>2.1.2. Estrategia de promoción para la gestión adecuada de las baterías de vehículos eléctricos.</t>
  </si>
  <si>
    <t>2.2.1. Compromisos por la Movilidad Eléctrica</t>
  </si>
  <si>
    <t>2.2.3 Acciones de cooperación técnica en el marco de Bogotá y la Región Metropolitana</t>
  </si>
  <si>
    <t>2.2.4 Eventos de intercambio de conocimiento entorno a la movilidad de cero y bajas emisiones con participación directa del Distrito</t>
  </si>
  <si>
    <t>2.2.5. Reconocimientos a aliados de la movilidad eléctrica</t>
  </si>
  <si>
    <t>3.1.1. Estrategias de comunicación y cultura ciudadana</t>
  </si>
  <si>
    <t>3.1.3 Procesos de formación en movilidad de cero y bajas emisiones</t>
  </si>
  <si>
    <t>3.2.1 Procesos de aprendizaje de Conducción Sostenible</t>
  </si>
  <si>
    <t>3.2.2 Estrategia Distrital de Conducción Sostenible y Buenas Prácticas de Mantenimiento (ECoS)</t>
  </si>
  <si>
    <t>LEO</t>
  </si>
  <si>
    <t>1.1.1. Bibliotecarios y bibliotecarias escolares formados en competencias en gestión bibliotecaria</t>
  </si>
  <si>
    <t>1.1.2. Estrategia de estímulos que incentive la investigación diseño e implementación de experiencias de fomento enseñanza - aprendizaje de la lectura la escritura e innovación en bibliotecas y que esté dirigida a docentes y
  bibliotecarios escolares</t>
  </si>
  <si>
    <t>1.1.3. Programas de formación posgradual y permanente dirigida a docentes y directivos docentes del Distrito en la línea de lectura escritura y oralidad ofertados por la SED.</t>
  </si>
  <si>
    <t>1.1.4. Escuela de lectores enfocada a programas de formación y cualificación de mediadores institucionales y comunitarios</t>
  </si>
  <si>
    <t>1.1.5. Cualificación para agentes culturales y cuidadores de la primera infancia sobre las relaciones entre arte juego escritura lectura oralidad desarrollo integral y primera infancia.</t>
  </si>
  <si>
    <t>1.1.6. Programa de alfabetización y multialfabetización para la inclusión en la cultura escrita con enfoques de género poblacional-diferencial territorial y ambiental</t>
  </si>
  <si>
    <t>1.1.7. Acompañamiento pedagógico para la transformación de las prácticas de la Lectura y la escritura en las IED para garantizar el aprendizaje del código escrito en el tiempo adecuado.</t>
  </si>
  <si>
    <t>1.1.8. Estrategias de transversalización de competencias comunicativas para el fortalecimiento de procesos de oralidad lectura y escritura desde una perspectiva de participación ciudadana a lo largo de la vida.</t>
  </si>
  <si>
    <t>1.1.9 Procesos de formación artística con énfasis en literatura para niñas niños y jóvenes de la estrategia de Jornada Única y Completa de la Secretaría de Educación Distrital.</t>
  </si>
  <si>
    <t>1.1.10 Programa de formación en mediación para madres padres y cuidadores en el marco del Sistema Distrital de Cuidado</t>
  </si>
  <si>
    <t>1.2.1 Fomento alrededor de la gestión del conocimiento sobre lectura escritura y oralidad</t>
  </si>
  <si>
    <t>1.2.2. Beca de procesos locales de investigación y gestión del conocimiento en cultura escrita (PDE)</t>
  </si>
  <si>
    <t>1.2.3. Programa de formación para el desarrollo de capacidades alrededor de la ciencia la tecnología y la innovación.</t>
  </si>
  <si>
    <t>1.2.4. Red de semilleros de investigación sobre la cultura escrita en Bogotá</t>
  </si>
  <si>
    <t>1.2.5. Semillero de investigación de cultura escrita y desarrollo humano sostenible</t>
  </si>
  <si>
    <t>1.2.6. Investigaciones en cultura escrita con enfoque poblacional diferencial en sus diferentes categorías de análisis</t>
  </si>
  <si>
    <t>1.2.7. Investigaciones sobre oralidad y oralitura</t>
  </si>
  <si>
    <t>1.2.8 Encuesta bienal de lectura escritura oralidad y espacios de lectura en Bogotá</t>
  </si>
  <si>
    <t>1.2.9. Ciclo bienal de socializacion del conocimiento en cultura escrita en Bogotá</t>
  </si>
  <si>
    <t>1.2.10. Observatorio de prácticas lectoras de la Escuela de Lectores</t>
  </si>
  <si>
    <t>1.2.11 Banco georreferenciado de prácticas innovadoras y agentes de lectura la escritura y la oralidad en Bogotá.</t>
  </si>
  <si>
    <t>1.2.12 Plataforma interoperable del Sistema Distrital de Bibliotecas</t>
  </si>
  <si>
    <t>1.2.13. Desarrollo de la plataforma Sinbad para el análisis de la información de la Red Distrital de Bibliotecas Públicas BibloRed</t>
  </si>
  <si>
    <t>1.2.14. Evaluaciones de la PPLEO</t>
  </si>
  <si>
    <t>1.2.15. Medición del valor agregado del sector editorial en Bogotá</t>
  </si>
  <si>
    <t>1.2.16. Documentos para el análisis del acceso permanecia y reconocimiento de las mujeres en la cultura escrita en Bogotá para la garantía del derecho a una cultura libre de sexismo y el derecho a una educación con equidad.</t>
  </si>
  <si>
    <t>2.1.1. Transformación de servicios básicos complementarios y especializados para las bibliotecas escolares de la ciudad</t>
  </si>
  <si>
    <t>2.1.2. Servicios bibliotecarios y de la cultura escrita desde el diseño universal</t>
  </si>
  <si>
    <t>2.1.3. Programas de atención diferenciada para el acceso de grupos poblacionales a la cultura escrita</t>
  </si>
  <si>
    <t>2.1.4. Colección diversa en la oferta pública</t>
  </si>
  <si>
    <t>2.1.5. Salas de ideas ciudadanas para una oferta diversa y pertinente</t>
  </si>
  <si>
    <t>2.1.6. Espacios de participación y construcción de tejido social a partir de encuentros con la cultura escrita</t>
  </si>
  <si>
    <t>Instituto Distrital de la Participación y la Acción Comunal</t>
  </si>
  <si>
    <t>2.1.7. Promoción de la cultura escrita en los Distritos Creativos</t>
  </si>
  <si>
    <t>2.1.8. Oferta de programación de cultura escrita alrededor de la protección recuperación y cuidado del medio ambiente</t>
  </si>
  <si>
    <t>2.1.9. Promoción de la lectura la oralidad y la escritura en las localidades del centro enfocadas en memoria y patrimonio</t>
  </si>
  <si>
    <t>2.1.10. Acciones para la atención territorial y/o con enfoque diferencial en lectura y/o escritura y/u oralidad</t>
  </si>
  <si>
    <t>2.1.11. Actividades de promoción de lectura con Libro al Viento</t>
  </si>
  <si>
    <t>2.1.12. Estrategias de circulación de material bibliográfico impreso y digital que fomenten el acceso a la cultura escrita para la comunidad educativa: familias focalizadas</t>
  </si>
  <si>
    <t>2.1.13. Estrategia de comunicación y difusión con componente comunitario y masivo</t>
  </si>
  <si>
    <t>Producto SED</t>
  </si>
  <si>
    <t>2.1.14. Instancias de coordinación y participación para la cultura escrita</t>
  </si>
  <si>
    <t>2.1.15. Jornadas para la promoción y fortalecimento de procesos de lectura y escritura para ciudadanas y ciudadanos habitantes de calle atendidos en las Modalidades del servicio social.</t>
  </si>
  <si>
    <t>3.1.1. Patrimonio local de la cultura escrita en las localidades (o UPL) de Bogotá</t>
  </si>
  <si>
    <t>3.1.2. Colección suficiente para los espacios convencionales y alternativos de lectura</t>
  </si>
  <si>
    <t>3.1.3. Estrategias de fortalecimiento de colecciones digitales y físicas para las bibliotecas escolares digitales y físicas de las instituciones educativas en líneas como colecciones básicas profundización especialización diversidad y formatos digitales</t>
  </si>
  <si>
    <t>3.1.4. Estrategia de acompañamiento diferencial a las bibliotecas rurales</t>
  </si>
  <si>
    <t>3.1.5. Espacios de la cultura escrita actualizados a partir de los lineamientos del PIGA los lineamientos de accesibilidad y actualización tecnológica</t>
  </si>
  <si>
    <t>3.1.6. Desarrollo de edilicia bibliotecaria</t>
  </si>
  <si>
    <t>3.1.7. Oraloteca</t>
  </si>
  <si>
    <t>3.1.8. Puestos de lectura con equipamientos institucionales sociales y redes comunitarias en la zona rural y zonas urbanas</t>
  </si>
  <si>
    <t>3.1.9. Territorios lectores en la ruralidad y zonas deficitarias</t>
  </si>
  <si>
    <t>3.1.10 Señalización Turística para bibliotecas públicas que forman parte del inventario de atractivos turísticos de Bogota</t>
  </si>
  <si>
    <t>3.1.11 Biblioteca Digital de Bogotá</t>
  </si>
  <si>
    <t>3.1.12 Programa de fotalecimiento a las bibliotecas comunitarias</t>
  </si>
  <si>
    <t>3.1.13 Estrategia de bibliotecas personales para intercambio y préstamo de libros en redes locales</t>
  </si>
  <si>
    <t>3.1.14 Mediadores con gestión territorial (agentes comunitarios con influencia que faciliten llevar los servicios bibliotecarios a zonas de difícil acceso)</t>
  </si>
  <si>
    <t>3.1.15 Sistema Distrital de Bibliotecas</t>
  </si>
  <si>
    <t>3.1.16 Publicaciones de Libro al Viento</t>
  </si>
  <si>
    <t>3.1.17 Diseño e implementación de la Red de Bibliotecas escolares y su articulación al Sistema dsitrital de bibliotecas.</t>
  </si>
  <si>
    <t>4.1.1 Convocatorias de fomento para el fortalecimiento de los agentes del sector</t>
  </si>
  <si>
    <t>4.1.2 Fortalecimiento para editoriales independientes emergentes y comunitarias y librerías independientes</t>
  </si>
  <si>
    <t>4.1.3 Programa Escrituras de Bogotá</t>
  </si>
  <si>
    <t>4.1.4 Estrategias que aporten a la disminución del impacto medioambiental en el sector del libro y la lectura en Bogotá</t>
  </si>
  <si>
    <t>4.1.5 Apoyo institucional a la FILBo</t>
  </si>
  <si>
    <t>4.1.6 Circuito de programación cultural entre BibloRed y librerías</t>
  </si>
  <si>
    <t>4.1.7 Feria Nacional de Editoriales Independientes La Vuelta</t>
  </si>
  <si>
    <t>4.1.8. Participación de editoriales y librerías locales en Comités de selección de libros para Bibliotecas Públicas</t>
  </si>
  <si>
    <t>4.1.9. Estímulos para editoriales que presenten proyectos amigables con el medio ambiente</t>
  </si>
  <si>
    <t>5.1.1 Implementación del plan de trabajo con población privada de la libertad para promover encuentros con la lectura la escritura y la oralidad que contribuyan al crecimiento personal y desarrollo de competencias.</t>
  </si>
  <si>
    <t>Secretaria Distrital de Seguridad y Convivencia</t>
  </si>
  <si>
    <t>5.1.2 Afiliación universal a la Red Distrital de Bibliotecas Públicas (Cada niño nace afiliado a la Red)</t>
  </si>
  <si>
    <t>5.1.3 Estrategia piloto de bibliotecas 24-7</t>
  </si>
  <si>
    <t>5.1.4 Estrategia contra la discriminación en los espacios de acceso a la cultura escrita en la ciudad</t>
  </si>
  <si>
    <t>5.1.5 Oportunidades de trabajo en las bibliotecas con enfoque diferencial</t>
  </si>
  <si>
    <t>5.1.6. Estrategia para el posicionamiento de la ciudadanía alimentaria a través de circulos de escritura lectura y oralidad</t>
  </si>
  <si>
    <t>5.1.7 Protocolo para la prevención y atención de violencias basadas en género en las bibliotecas públicas de la ciudad</t>
  </si>
  <si>
    <t>SCRD</t>
  </si>
  <si>
    <t>5.1.8. Estrategia colectiva para la desvinculación de los niños niñas y adolescentes del trabajo infantil desde circuitos de escritura lectura y oralidad</t>
  </si>
  <si>
    <t>5.1.9. Educación sobre derechos humanos a partir desde la oralidad y la oralitura.</t>
  </si>
  <si>
    <t>5.1.10. Educación en derechos culturales y sociales desde el enfoque diferencial y la perspectiva interseccional en espacios de acceso a la cultura escrita dirigidos al servicio público y ciudadanía en general.</t>
  </si>
  <si>
    <t>1.1.3 Instituciones de Educación Distrital que desarrollan acciones de Estilos de Vida Sostenible a través de sus Proyectos Ambientales Escolares</t>
  </si>
  <si>
    <t>1.2.1 Servicio de comunicación y socialización de información sobre economía circular</t>
  </si>
  <si>
    <t>1.2.2. Información virtual para la Economía Circular</t>
  </si>
  <si>
    <t>1.2.3 Acciones de educación ambiental en producción y consumo sostenible para la ciudadanía en el marco de la economía circular.</t>
  </si>
  <si>
    <t>1.2.4 Servicio de transferencia de conocimiento para la construcción sostenible</t>
  </si>
  <si>
    <t>1.3.2 Implementar del modelo de recolección diferenciada de residuos para Bogotá considerando la disponibilidad de infraestructura</t>
  </si>
  <si>
    <t>1.3.3. Documento de análisis de la actividad de barrido en el espacio público y los elementos incluidos en la actualización del PGIRS.</t>
  </si>
  <si>
    <t>2.1.1. Negocios vinculados a la ventanilla de negocios verdes</t>
  </si>
  <si>
    <t>2.1.2. Servicio de promoción del consumo responsable</t>
  </si>
  <si>
    <t>2.1.3. Modelo de Compras Circulares</t>
  </si>
  <si>
    <t>2.1.4. Directorios de bienes y servicios para la economía circular</t>
  </si>
  <si>
    <t>2.1.5. Elaboración y actualización del directorio de actores Rurales relacionados por la Oferta y Demanda para cada Cadena de producción.</t>
  </si>
  <si>
    <t>2.1.6. Participación de unidades productivas en mercados con Precio Justo.</t>
  </si>
  <si>
    <t>2.2.1.Programas de Gestión Ambiental Empresarial</t>
  </si>
  <si>
    <t>2.2.2. Fortalecimiento de capacidades de gestión relacionada con la economía circular en la productividad de empresas</t>
  </si>
  <si>
    <t>2.2.7. Adopción de Normativa de Certificación en Agroecología con Agricultura Circular</t>
  </si>
  <si>
    <t>2.2.8. Fortalecimiento de las estrategias de Abastecimiento Alimentario</t>
  </si>
  <si>
    <t>3.1.4 Actos administrativos que coadyuven a la consolidación de áreas públicas limpias en la prestación de las actividades de aprovechamiento y tratamiento del servicio público de aseo.</t>
  </si>
  <si>
    <t>3.1.6. Incentivos para proyectos de aprovechamiento y creación de fondo de fomento para el fortalecimiento de las organizaciones de recicladores debidamente registradas por el ente territorial</t>
  </si>
  <si>
    <t>3.1.7. Acompañamiento técnico a organizaciones de recicladores en la formulación de proyectos para el aprovechamiento de residuos.</t>
  </si>
  <si>
    <t>3.1.8. Seguimiento y diagnóstico al cumplimiento de las fases de formalización de las organizaciones de recicladores que prestan la actividad de aprovechamiento del servicio público de aseo.</t>
  </si>
  <si>
    <t>3.1.11. Obtener Combustible Derivado de Residuos (CDR)</t>
  </si>
  <si>
    <t>3.3.1 Estrategia de valorización de residuos sólidos orgánicos generados en Plazas Distritales de Mercado y Puntos Comerciales.</t>
  </si>
  <si>
    <t>3.3.2. Servicio de promoción y control a la gestión de Residuos de Construcción y Demolición (RCD) con enfoque a la valorización.</t>
  </si>
  <si>
    <t>3.3.3. Servicio de promoción y control a la gestión adecuada de residuos peligrosos especiales y de manejo diferenciado.</t>
  </si>
  <si>
    <t>3.3.4. Servicio de promoción a la circularidad de la biomasa</t>
  </si>
  <si>
    <t>4.1.1.Servicio de apoyo a la transferencia de conocimiento y tecnologías sostenibles basadas en resultados de investigación</t>
  </si>
  <si>
    <t>4.1.3.Programa de cooperación técnica para el fortalecimiento de capacidades en producción y consumo sostenible del talento humano.</t>
  </si>
  <si>
    <t>4.1.4. Servicio de socializacion sobre sostenibilidad ambiental para fortalecer las capacidades del talento humano de las entidades que implementan el PIGA</t>
  </si>
  <si>
    <t>4.1.5. Acciones de fortalecimiento en investigación desarrollo e innovación sobre Economía Circular</t>
  </si>
  <si>
    <t>4.2.1.Acuerdos de cooperación técnica y financiera en economía circular.</t>
  </si>
  <si>
    <t>4.2.2.Instrumentos normativos para la promoción de la economía circular.</t>
  </si>
  <si>
    <t>4.2.3. Espacios de concertación con rama legislativa y ejecutiva de orden Distrital Regional y Nacional sobre economía circular.</t>
  </si>
  <si>
    <t>4.2.4. Estrategia para la incidencia en la normativa sobre el servicio público de aseo y sus actividades complementarias.</t>
  </si>
  <si>
    <t>4.2.5. Red de economía circular - Bogotá circular.</t>
  </si>
  <si>
    <t>1.3.7. Plan de descarbonización del sector transporte 2041 - 2050</t>
  </si>
  <si>
    <t>2.1.3. Bosques urbanos.</t>
  </si>
  <si>
    <t>2.1.6. Acciones para la protección y el manejo de fuentes hídricas aguas lluvias y de escorrentía.</t>
  </si>
  <si>
    <t>Objetivo Estrategico POT</t>
  </si>
  <si>
    <t>Programa POT</t>
  </si>
  <si>
    <t>Nombre del proyecto POT</t>
  </si>
  <si>
    <t>Recursos Programados 24-28
(Pesos Constantes 2024)</t>
  </si>
  <si>
    <t>1. Proteger la estructura ecológica principal y los paisajes bogotanos y generar las condiciones de una relación más armoniosa y sostenible de la ciudad con su entorno rural.</t>
  </si>
  <si>
    <t>1. Programa conectividad ecosistémica reverdecimiento y atención de la emergencia climática</t>
  </si>
  <si>
    <t>Restauración y recuperación del Sistema Hidrico de humedales</t>
  </si>
  <si>
    <t>Restauración recuperación y ejecución de medidas de reducción de riesgo en el Sistema Hídrico de Subcuencas del Distrito</t>
  </si>
  <si>
    <t>Saneamiento del Río Bogotá y sus afluentes mediante el sistema de interceptores y de la construcción y optimización de las Plantas de Tratamiento de Aguas Residuales.</t>
  </si>
  <si>
    <t>Conformación Conector Bosque Oriental - Río Bogotá</t>
  </si>
  <si>
    <t>DG 69C S 50 16 - Generación de parques en UPL deficitarias</t>
  </si>
  <si>
    <t>DG 73F S 16R 05 - Generación de parques en UPL deficitarias</t>
  </si>
  <si>
    <t>DG 74F S 18 07 - Generación de parques en UPL deficitarias</t>
  </si>
  <si>
    <t>Conformación Conector Páramos Chingaza Sumapaz</t>
  </si>
  <si>
    <t>Conformación del Conector ecosistémico reserva cuenca alta del Río Bogotá - cuenca Río Tunjuelo - Media Luna del Sur priorizando la Quebrada Limas</t>
  </si>
  <si>
    <t>Conformación del Parque Distrital Ecológico de montaña Cerro Seco</t>
  </si>
  <si>
    <t>Consolidación de la Reserva Forestal Tomas Van der Hammen a traves de la implementación del PMA vigente</t>
  </si>
  <si>
    <t>DG 47A S 61A - Generación de parques en UPL deficitarias</t>
  </si>
  <si>
    <t>DG 48 S 61 - Generación de parques en UPL deficitarias</t>
  </si>
  <si>
    <t>DG 48 S 61 97 - Generación de parques en UPL deficitarias</t>
  </si>
  <si>
    <t>Restauración y recuperación ambiental mejoramiento de hábitat rural y reconversión productiva de las áreas de borde Rural</t>
  </si>
  <si>
    <t>Conformación del Parque de borde Cerro Seco</t>
  </si>
  <si>
    <t>Intervención y protección del área de Ocupación Público Prioritaria (207 ha)</t>
  </si>
  <si>
    <t>2. Incrementar la capacidad de resiliencia del territorio frente a la ocurrencia de desastres y derivados de la variabilidad y del cambio climático.</t>
  </si>
  <si>
    <t>Proyectos de implementación Sistemas Urbanos de Drenaje Sostenible SUDS</t>
  </si>
  <si>
    <t>Obras de mitigación de riesgo por movimientos en masa y Avenidas Torrenciales y/o Crecientes Subitas asociados a diferentes tipos de infraestructura</t>
  </si>
  <si>
    <t>Diseño e implementación del plan de renovación y mejoramiento del sistema de hidrantes de la ciudad</t>
  </si>
  <si>
    <t>Intervención y relocalización de familias ubicadas en zonas de riesgo</t>
  </si>
  <si>
    <t>Estudios detallados de riesgo para las áreas priorizadas con condición de amenaza y riesgo</t>
  </si>
  <si>
    <t>Intervención y adecuación en áreas de la resiliencia climática (suelo de protección por riesgo no mitigable)</t>
  </si>
  <si>
    <t>Edificaciones nuevas con criterios de sostenibilidad</t>
  </si>
  <si>
    <t>Diseño y construcción de estación de Bomberos en la UPL Sumapaz</t>
  </si>
  <si>
    <t>Diseño y construcción de estaciones de bomberos en la UPL Kennedy</t>
  </si>
  <si>
    <t>Diseño y construcción de estaciones de bomberos en la UPL Usme</t>
  </si>
  <si>
    <t>Diseño y construcción de estaciones de bomberos en Las Ferias</t>
  </si>
  <si>
    <t>Rehabilitación ecológica de áreas ocupadas por especies invasoras y áreas afectadas por incendios forestales.</t>
  </si>
  <si>
    <t>Silvicultura preventiva por incendio forestal</t>
  </si>
  <si>
    <t>Diseño y construcción de la Academia Bomberil y estación de bomberos</t>
  </si>
  <si>
    <t>Ecobarrio: Implementación de prácticas sostenibles y fortalecimiento comunitario.</t>
  </si>
  <si>
    <t>3. Mejorar el ambiente urbano y de los asentamientos rurales.</t>
  </si>
  <si>
    <t>Renaturalizar y/o reverdecer el parque PARQUE ESTADIO OLAYA HERRERA</t>
  </si>
  <si>
    <t>Renaturalizar y/o reverdecer el parque TIMIZA</t>
  </si>
  <si>
    <t>Renaturalizar y/o reverdecer el parque LA VIDA</t>
  </si>
  <si>
    <t>Renaturalizar y/o reverdecer el parque LOS MOLINOS II</t>
  </si>
  <si>
    <t>Renaturalizar y/o reverdecer el parque SIMON BOLIVAR (SECTOR CENTRO DE ALTO RENDIMIENTO )</t>
  </si>
  <si>
    <t>Renaturalizar y/o reverdecer el parque SIMON BOLIVAR (SECTOR NOVIOS II)</t>
  </si>
  <si>
    <t>Consolidar el bosque urbano de PARQUE DEL INDIO O DE LAS COMETAS</t>
  </si>
  <si>
    <t>Renaturalizar y/o reverdecer el parque CANAL DEL RIO NEGRO</t>
  </si>
  <si>
    <t>Renaturalizar y/o reverdecer el parque LA AMISTAD</t>
  </si>
  <si>
    <t>Renaturalizar y/o reverdecer el parque NUEVO MUZU</t>
  </si>
  <si>
    <t>Renaturalizar y/o reverdecer el parque SERVITA</t>
  </si>
  <si>
    <t>Renaturalizar y/o reverdecer el parque URBANIZACIÓN LA ESTANCIA</t>
  </si>
  <si>
    <t>Renaturalizar y/o reverdecer el parque LOS LACHES LA MINA</t>
  </si>
  <si>
    <t>DG 58 S 23D 05 - Generación de parques en UPL deficitarias</t>
  </si>
  <si>
    <t>Renaturalizar y/o reverdecer el parque ALTA BLANCA</t>
  </si>
  <si>
    <t>Renaturalizar y/o reverdecer el parque ANTONIO JOSE DE SUCRE I Y II SECTOR</t>
  </si>
  <si>
    <t>Renaturalizar y/o reverdecer el parque ARBORIZADORA ALTA</t>
  </si>
  <si>
    <t>Renaturalizar y/o reverdecer el parque BIBLIOTECA EL TINTAL</t>
  </si>
  <si>
    <t>Renaturalizar y/o reverdecer el parque CALLE 26 ( EL RENACIMIENTO - PARQUE CEMENTERIO CENTRAL - DAM)</t>
  </si>
  <si>
    <t>Renaturalizar y/o reverdecer el parque CASA BLANCA</t>
  </si>
  <si>
    <t>Renaturalizar y/o reverdecer el parque CASTILLA</t>
  </si>
  <si>
    <t>Renaturalizar y/o reverdecer el parque DEPORTIVO PRIMERO DE MAYO</t>
  </si>
  <si>
    <t>Renaturalizar y/o reverdecer el parque DESARROLLO ARBORIZADORA ALTA</t>
  </si>
  <si>
    <t>Renaturalizar y/o reverdecer el parque EDUARDO SANTOS</t>
  </si>
  <si>
    <t>Renaturalizar y/o reverdecer el parque EL CARMELO</t>
  </si>
  <si>
    <t>Renaturalizar y/o reverdecer el parque EL COUNTRY</t>
  </si>
  <si>
    <t>Renaturalizar y/o reverdecer el parque EL ENSUEÑO</t>
  </si>
  <si>
    <t>Renaturalizar y/o reverdecer el parque EL TUNAL</t>
  </si>
  <si>
    <t>Renaturalizar y/o reverdecer el parque EL VIRREY SUR</t>
  </si>
  <si>
    <t>Renaturalizar y/o reverdecer el parque FAMACO</t>
  </si>
  <si>
    <t>Renaturalizar y/o reverdecer el parque LA AURORA II</t>
  </si>
  <si>
    <t>Renaturalizar y/o reverdecer el parque LA FRAGUA</t>
  </si>
  <si>
    <t>Renaturalizar y/o reverdecer el parque LA IGUALDAD</t>
  </si>
  <si>
    <t>Renaturalizar y/o reverdecer el parque LA JOYA</t>
  </si>
  <si>
    <t>Renaturalizar y/o reverdecer el parque LA SERENA</t>
  </si>
  <si>
    <t>Renaturalizar y/o reverdecer el parque LA VICTORIA</t>
  </si>
  <si>
    <t>Renaturalizar y/o reverdecer el parque LAS BRISAS ( ZANJON DE LA MURALLA )</t>
  </si>
  <si>
    <t>Renaturalizar y/o reverdecer el parque MORALBA</t>
  </si>
  <si>
    <t>Renaturalizar y/o reverdecer el parque MUNDO AVENTURA ( AMERICAS )</t>
  </si>
  <si>
    <t>Renaturalizar y/o reverdecer el parque PRM EL REDENTOR</t>
  </si>
  <si>
    <t>Renaturalizar y/o reverdecer el parque SAN CAYETANO</t>
  </si>
  <si>
    <t>Renaturalizar y/o reverdecer el parque SAN JOSE DE BAVARIA</t>
  </si>
  <si>
    <t>Renaturalizar y/o reverdecer el parque SIMON BOLIVAR ( SECTOR PARQUE DEPORTIVO EL SALITRE )</t>
  </si>
  <si>
    <t>Renaturalizar y/o reverdecer el parque SIMON BOLIVAR ( SECTOR PLAZA DE ARTESANOS )</t>
  </si>
  <si>
    <t>Renaturalizar y/o reverdecer el parque SIMON BOLIVAR ( SECTOR SALITRE MAGICO )</t>
  </si>
  <si>
    <t>Renaturalizar y/o reverdecer el parque SIMON BOLIVAR (SECTOR ESCUELA DESALVAMENTO CRUZ ROJA)</t>
  </si>
  <si>
    <t>Renaturalizar y/o reverdecer el parque SIMON BOLIVAR (SECTOR I.D.R.D.)</t>
  </si>
  <si>
    <t>Renaturalizar y/o reverdecer el parque SIMON BOLIVAR (SECTOR MUSEO DE LOS NIÑOS )</t>
  </si>
  <si>
    <t>Renaturalizar y/o reverdecer el parque SIMON BOLIVAR SECTOR (C.U.R.)</t>
  </si>
  <si>
    <t>Renaturalizar y/o reverdecer el parque TABORA</t>
  </si>
  <si>
    <t>Renaturalizar y/o reverdecer el parque TERCER MILENIO</t>
  </si>
  <si>
    <t>Renaturalizar y/o reverdecer el parque TIBABUYES</t>
  </si>
  <si>
    <t>Renaturalizar y/o reverdecer el parque TIMIZA (SECTOR VILLA DEL RIO)</t>
  </si>
  <si>
    <t>Renaturalizar y/o reverdecer el parque URB SAN IGNACIO PARQUE 1 ZONAL</t>
  </si>
  <si>
    <t>Renaturalizar y/o reverdecer el parque URBANIZACIÓN VILLAS DEL MEDITERRANEO</t>
  </si>
  <si>
    <t>Renaturalizar y/o reverdecer el parque VALLES DE CAFAM</t>
  </si>
  <si>
    <t>Renaturalizar y/o reverdecer el parque VILLA MAYOR CEMENTERIO DEL SUR</t>
  </si>
  <si>
    <t>Renaturalizar y/o reverdecer el parque AUTOPISTA SUR</t>
  </si>
  <si>
    <t>Renaturalizar y/o reverdecer el parque DESARROLLO LOS LACHES</t>
  </si>
  <si>
    <t>Renaturalizar y/o reverdecer el parque EL RECREO</t>
  </si>
  <si>
    <t>Renaturalizar y/o reverdecer el parque GAITAN CORTES</t>
  </si>
  <si>
    <t>Renaturalizar y/o reverdecer el parque NUEVA AUTOPISTA</t>
  </si>
  <si>
    <t>Renaturalizar y/o reverdecer el parque VILLA ALEMANA</t>
  </si>
  <si>
    <t>Renaturalizar y/o reverdecer el parque VILLAS DE GRANADA</t>
  </si>
  <si>
    <t>Renaturalizar y/o reverdecer el parque VILLAS DEL MEDITERRANEO</t>
  </si>
  <si>
    <t>Consolidar el bosque urbano de INDEPENDENCIA-BICENTENARIO</t>
  </si>
  <si>
    <t>Consolidar el bosque urbano de ARBORIZADORA ALTA</t>
  </si>
  <si>
    <t>Consolidar el bosque urbano de BAVARIA</t>
  </si>
  <si>
    <t>Consolidar el bosque urbano de BOSQUE SAN CARLOS</t>
  </si>
  <si>
    <t>Consolidar el bosque urbano de CANAL BOYACA MODELIA</t>
  </si>
  <si>
    <t>Consolidar el bosque urbano de CANAL EL VIRREY-CHICO</t>
  </si>
  <si>
    <t>Consolidar el bosque urbano de PARK WAY</t>
  </si>
  <si>
    <t>Consolidar el bosque urbano de PARQUE NACIONAL</t>
  </si>
  <si>
    <t>Consolidar el bosque urbano de PLANTA DE TRATAMIENTO SALITRE</t>
  </si>
  <si>
    <t>Consolidar el bosque urbano de SANTA HELENA</t>
  </si>
  <si>
    <t>Consolidar el bosque urbano de SANTA LUCIA</t>
  </si>
  <si>
    <t>Consolidar el bosque urbano de SIMON BOLIVAR</t>
  </si>
  <si>
    <t>Consolidar el bosque urbano de URBANIZACION LA ESMERALDA</t>
  </si>
  <si>
    <t>Consolidar el bosque urbano de ZONA FRANCA (PM-16)</t>
  </si>
  <si>
    <t>Consolidar el parque SANTA HELENA</t>
  </si>
  <si>
    <t>Consolidar el bosque urbano de AMERICO</t>
  </si>
  <si>
    <t>Consolidar el bosque urbano de CANAL ARZOBISPO</t>
  </si>
  <si>
    <t>Consolidar el bosque urbano de DIANA TURBAY</t>
  </si>
  <si>
    <t>Consolidar el bosque urbano de GUSTAVO URIBE BOTERO</t>
  </si>
  <si>
    <t>Consolidar el bosque urbano de URBANIZACION LA ESMERALDA (ANTES LOS URAPANES)</t>
  </si>
  <si>
    <t>Generación y/o consolidación de bosques urbanos en la escala de proximidad</t>
  </si>
  <si>
    <t>AGRUPACIÓN DE VIVIENDA LAS TERRAZAS</t>
  </si>
  <si>
    <t>ALO con CLL 48 S RED DE PARQUES DEL RÍO BOGOTÁ</t>
  </si>
  <si>
    <t>ALO con CLL 6D RED DE PARQUES DEL RÍO BOGOTÁ</t>
  </si>
  <si>
    <t>AV. DE LAS AMÉRICAS desde AV. KR 80 hasta AV. CIUDAD DE CALI</t>
  </si>
  <si>
    <t>AV. FERROCARRIL DEL SUR entre CLL 49B S Y AV. 1 DE MAYO</t>
  </si>
  <si>
    <t>Bosque Quebrada Peña Colorada - Plan Parcial Cerro Colorado</t>
  </si>
  <si>
    <t>Bosque Quebrada Zanjón El Rincón</t>
  </si>
  <si>
    <t>Bosque urbano AE Calle 72</t>
  </si>
  <si>
    <t>Bosque Urbano Brazo Salitre</t>
  </si>
  <si>
    <t>Bosque Urbano Brazuelos I</t>
  </si>
  <si>
    <t>Bosque Urbano Brazuelos II</t>
  </si>
  <si>
    <t>Bosque Urbano Centro Urbano Usme</t>
  </si>
  <si>
    <t>Bosque urbano Cerro Seco - Quebrada Peña Colorada</t>
  </si>
  <si>
    <t>Bosque urbano Cerro Seco que fomenta las conexiones ecosistémicas</t>
  </si>
  <si>
    <t>Bosque urbano del Río Tunjuelo</t>
  </si>
  <si>
    <t>Bosque Urbano El Rosal</t>
  </si>
  <si>
    <t>Bosque urbano en le ronda del Río Bogotá entre la ALO y los patios del Metro</t>
  </si>
  <si>
    <t>Bosque urbano en le ronda del Río Bogotá entre la ALO Av. Circunvalar del Sur y PP La Marlene</t>
  </si>
  <si>
    <t>Bosque urbano en le ronda del Rpio Tunjuelo entre la Calle 70 Sur y la Calle 73 Sur</t>
  </si>
  <si>
    <t>Bosque Urbano entre el Río Tunjuelo el Parque San José de Maryland el Colegio Bicentenario y la Carrera 83</t>
  </si>
  <si>
    <t>Bosque Urbano La Requilina</t>
  </si>
  <si>
    <t>Bosque urbano Plan Parcial Quiba</t>
  </si>
  <si>
    <t>Bosque urbano-rural Mochuelo</t>
  </si>
  <si>
    <t>CLL 10 entre KR 93 y Av. Ciudad de Cali - Consolidación de Bosques Urbanos como gestión silvicultural en la red de proximidad del sistema de espacio público peatonal y de encuentro para propiciar el establecimiento de especies con alta biodiversidad de vegetación multiestrato privilegiando las especies nativas que se integran a la dinámica espacial funcional y socio-ecológica de la ciudad.</t>
  </si>
  <si>
    <t>CLL 37 S entre KR 93D Y KR 89C - Consolidación de Bosques Urbanos como gestión silvicultural en la red de proximidad del sistema de espacio público peatonal y de encuentro para propiciar el establecimiento de especies con alta biodiversidad de vegetación multiestrato privilegiando las especies nativas que se integran a la dinámica espacial funcional y socio-ecológica de la ciudad.</t>
  </si>
  <si>
    <t>CLL 38 S entre KR 88F Y AV. CIUDAD DE CALI. CLL 37A S con KR 89C - Consolidación de Bosques Urbanos como gestión silvicultural en la red de proximidad del sistema de espacio público peatonal y de encuentro para propiciar el establecimiento de especies con alta biodiversidad de vegetación multiestrato privilegiando las especies nativas que se integran a la dinámica espacial funcional y socio-ecológica de la ciudad.</t>
  </si>
  <si>
    <t>CLL 38 S entre KR 93D Y ALO - Consolidación de Bosques Urbanos como gestión silvicultural en la red de proximidad del sistema de espacio público peatonal y de encuentro para propiciar el establecimiento de especies con alta biodiversidad de vegetación multiestrato privilegiando las especies nativas que se integran a la dinámica espacial funcional y socio-ecológica de la ciudad.</t>
  </si>
  <si>
    <t>CLL 42 S CON KR 72J CANAL LA FRAGUA. AV. FERROCARRIL DEL SUR entre AUTOPISTA SUR Y CLL 49B S</t>
  </si>
  <si>
    <t>EL CEDRO</t>
  </si>
  <si>
    <t>KR 72 I con CLL 39B S - Consolidación de Bosques Urbanos como gestión silvicultural en la red de proximidad del sistema de espacio público peatonal y de encuentro para propiciar el establecimiento de especies con alta biodiversidad de vegetación multiestrato privilegiando las especies nativas que se integran a la dinámica espacial funcional y socio-ecológica de la ciudad.</t>
  </si>
  <si>
    <t>Mirador de los nevados Rincon de Suba</t>
  </si>
  <si>
    <t>Mirador de los Nevados Suba</t>
  </si>
  <si>
    <t>2. Programa descarbonizar la movilidad e infraestructura sostenible</t>
  </si>
  <si>
    <t>Red de cicloinfraestructura (Micromovilidad) - UPL Lucero</t>
  </si>
  <si>
    <t>Red de cicloinfraestructura (Micromovilidad) - UPL Tunjuelito</t>
  </si>
  <si>
    <t>Red de cicloinfraestructura (Micromovilidad) - UPL Engativá</t>
  </si>
  <si>
    <t>Red de cicloinfraestructura (Micromovilidad) - UPL Arborizadora</t>
  </si>
  <si>
    <t>Red de cicloinfraestructura (Micromovilidad) - UPL Bosa</t>
  </si>
  <si>
    <t>Red de cicloinfraestructura (Micromovilidad) - UPL Edén</t>
  </si>
  <si>
    <t>Red de cicloinfraestructura (Micromovilidad) - UPL Porvenir</t>
  </si>
  <si>
    <t>Red de cicloinfraestructura (Micromovilidad) - UPL Patio Bonito</t>
  </si>
  <si>
    <t>Red de cicloinfraestructura (Micromovilidad) - UPL salitre</t>
  </si>
  <si>
    <t>Red de cicloinfraestructura (Micromovilidad) - UPL Tabora</t>
  </si>
  <si>
    <t>Red de cicloinfraestructura (Micromovilidad) - UPL Toberín</t>
  </si>
  <si>
    <t>Red de cicloinfraestructura (Micromovilidad) - UPL Usme entre nubes</t>
  </si>
  <si>
    <t>Red de cicloinfraestructura (Micromovilidad) - UPL Barrios Unidos</t>
  </si>
  <si>
    <t>Red de cicloinfraestructura (Micromovilidad) - UPL San Cristóbal</t>
  </si>
  <si>
    <t>Red de cicloinfraestructura (Micromovilidad) - UPL Centro Histórico</t>
  </si>
  <si>
    <t>Red de cicloinfraestructura (Micromovilidad)- UPL Puente Aranda</t>
  </si>
  <si>
    <t>Red de cicloinfraestructura (Micromovilidad) - UPL Teusaquillo</t>
  </si>
  <si>
    <t>Red de cicloinfraestructura (Micromovilidad) - UPL Fontibón</t>
  </si>
  <si>
    <t>Red de cicloinfraestructura (Micromovilidad) - UPL Rincón de Suba</t>
  </si>
  <si>
    <t>Red de cicloinfraestructura (Micromovilidad) - UPL Tibabuyes</t>
  </si>
  <si>
    <t>Red de cicloinfraestructura (Micromovilidad) - UPL Cerros Orientales</t>
  </si>
  <si>
    <t>Red de cicloinfraestructura (Micromovilidad) - UPL Cuenca del Tunjuelo</t>
  </si>
  <si>
    <t>Red de cicloinfraestructura (Micromovilidad) - UPL Tintal</t>
  </si>
  <si>
    <t>Red de cicloinfraestructura (Micromovilidad) - UPL Suba</t>
  </si>
  <si>
    <t>Corredor verde para la micromovilidad-cicloalameda del Medio Milenio</t>
  </si>
  <si>
    <t>Corredor verde para la proximidad - Avenida Caracas</t>
  </si>
  <si>
    <t>Corredor verde de alta capacidad (Avenida Ciudad de Cali)</t>
  </si>
  <si>
    <t>Red de cicloinfraestructura (Micromovilidad) - UPL Restrepo</t>
  </si>
  <si>
    <t>Red de cicloinfraestructura (Micromovilidad) - UPL Kennedy</t>
  </si>
  <si>
    <t>Red de cicloinfraestructura (Micromovilidad) - UPL Chapinero</t>
  </si>
  <si>
    <t>Red de cicloinfraestructura (Micromovilidad) - UPL Usaquén</t>
  </si>
  <si>
    <t>Red de cicloinfraestructura (Micromovilidad) - UPL Niza</t>
  </si>
  <si>
    <t>Red de cicloinfraestructura (Micromovilidad) - UPL Britalia</t>
  </si>
  <si>
    <t>Red de cicloinfraestructura (Micromovilidad) - UPL Torca</t>
  </si>
  <si>
    <t>Cable Aereo (San Cristóbal - Altamira)</t>
  </si>
  <si>
    <t>Corredor verde de alta capacidad (Avenida Alberto Lleras Camargo)</t>
  </si>
  <si>
    <t>Segunda línea del metro</t>
  </si>
  <si>
    <t>Regiotram (Corredor férreo de Occidente)</t>
  </si>
  <si>
    <t>Corredor verde para la micromovilidad-cicloalameda El Porvenir</t>
  </si>
  <si>
    <t>Red de cicloinfraestructura (Micromovilidad) - UPL Rafael Uribe</t>
  </si>
  <si>
    <t>Primera lína del metro</t>
  </si>
  <si>
    <t>Corredor verde de alta capacidad (Avenida Centenario)</t>
  </si>
  <si>
    <t>Regiotram del Sur</t>
  </si>
  <si>
    <t>Corredor verde de media capacidad (Avenida José Celestino Mutis)</t>
  </si>
  <si>
    <t>Corredor verde para la micromovilidad-cicloalameda - Avenida Pedro Leon Trabuchi</t>
  </si>
  <si>
    <t>Corredor verde de alta capacidad (Avenida Longitudital de Occidente - ALO hasta Soacha)</t>
  </si>
  <si>
    <t>Regiotram (Corredor férreo de Norte)</t>
  </si>
  <si>
    <t>Cable Aereo (Tres Esquinas)</t>
  </si>
  <si>
    <t>Corredor verde de media capacidad (Avenida La Sirena)</t>
  </si>
  <si>
    <t>Cable Aereo (Reencuentro monserrate - SantaFe)</t>
  </si>
  <si>
    <t>Corredor verde de alta capacidad (Avenida El Dorado Jorge Elicer Gaitán)</t>
  </si>
  <si>
    <t>Tercera línea del metro</t>
  </si>
  <si>
    <t>Corredor verde de alta capacidad (Avenida San José)</t>
  </si>
  <si>
    <t>Corredor verde de alta capacidad (Avenida Longitudital de Occidente - ALO hasta Calle 80)</t>
  </si>
  <si>
    <t>Regiotram (ramal férreo Occidente - Aeropuerto)</t>
  </si>
  <si>
    <t>Cable Aereo (San Cristóbal Ramal Juan Rey)</t>
  </si>
  <si>
    <t>Corredor verde para la proximidad - Carrera 10</t>
  </si>
  <si>
    <t>Corredor verde para la proximidad - Paseo Pie de Monte</t>
  </si>
  <si>
    <t>Corredor verde para la proximidad - Calle 26</t>
  </si>
  <si>
    <t>Corredor verde para la proximidad - Carrera 7</t>
  </si>
  <si>
    <t>Corredor verde para la proximidad - Avenida Batallón Caldas</t>
  </si>
  <si>
    <t>Corredor verde para la proximidad - Avenida La Esmeralda</t>
  </si>
  <si>
    <t>Corredor verde para la proximidad - Corredor Férreo de Occidente</t>
  </si>
  <si>
    <t>Corredor verde para la micromovilidad-cicloalameda - ALO</t>
  </si>
  <si>
    <t>Corredor verde para la micromovilidad-cicloalameda - Avenida el Salitre</t>
  </si>
  <si>
    <t>Corredor verde para la micromovilidad-cicloalameda - Corredor Férrero de Occidente</t>
  </si>
  <si>
    <t>Corredor verde de alta capacidad (Evenida José Celestino Mutis)</t>
  </si>
  <si>
    <t>Corredor verde de media capacidad (Avenida Calle 127)</t>
  </si>
  <si>
    <t>Cable Aereo (Usaquén - Calle 134- San Rafael - La Calera)</t>
  </si>
  <si>
    <t>Corredor verde para la proximidad - Avenida Jimenez</t>
  </si>
  <si>
    <t>Corredor verde para la proximidad - Avenida Ciudad Montes</t>
  </si>
  <si>
    <t>Corredor verde para la proximidad - Canal Río Fucha</t>
  </si>
  <si>
    <t>Corredor verde para la proximidad - Calle 31 Sur</t>
  </si>
  <si>
    <t>Corredor verde para la proximidad - Carrera 11</t>
  </si>
  <si>
    <t>Corredor verde para la micromovilidad-cicloalameda Avenida Pablo VI</t>
  </si>
  <si>
    <t>Corredor verde para la micromovilidad-cicloalameda - Corredor ferreo del norte</t>
  </si>
  <si>
    <t>Corredor verde para la micromovilidad-cicloalameda - Corredor Férreo del Sur</t>
  </si>
  <si>
    <t>Corredor verde de media capacidad - Avenida Polo</t>
  </si>
  <si>
    <t>Corredor verde para la micromovilidad-cicloalameda - Canal Arzobispo</t>
  </si>
  <si>
    <t>Cuarta línea del metro</t>
  </si>
  <si>
    <t>Quinta línea del metro</t>
  </si>
  <si>
    <t>Corredor verde de alta capacidad (Avenida Villavicencio)</t>
  </si>
  <si>
    <t>Corredor verde de alta capacidad (Avenida Paseo de Los Libertadores)</t>
  </si>
  <si>
    <t>Corredor verde de alta capacidad (Avenida Manuel Cepeda Vargas)</t>
  </si>
  <si>
    <t>Corredor verde de alta capacidad (Avenida Ciudad de Lima)</t>
  </si>
  <si>
    <t>Cable Aereo (Soacha)</t>
  </si>
  <si>
    <t>Corredor verde de alta capacidad (Avenida Ciudad de Cali hasta Metro II)</t>
  </si>
  <si>
    <t>Corredor verde de alta capacidad (Extensión Avenida Suba)</t>
  </si>
  <si>
    <t>Corredor verde de alta capacidad (Extensión Avenida al Llano)</t>
  </si>
  <si>
    <t>Corredor verde para la proximidad - Calle 7</t>
  </si>
  <si>
    <t>Corredor verde para la proximidad - Avenida Comuneros</t>
  </si>
  <si>
    <t>Corredor verde para la proximidad - Avenida Boyacá</t>
  </si>
  <si>
    <t>Corredor verde para la proximidad - Vía Alameda del Norte</t>
  </si>
  <si>
    <t>Corredor verde de alta capacidad (Avenida Medellín)</t>
  </si>
  <si>
    <t>Corredor verde de alta capacidad (Avenida las Américas)</t>
  </si>
  <si>
    <t>Corredor verde de alta capacidad (Avenida Chile)</t>
  </si>
  <si>
    <t>Cable Aereo (Toberín- Cerro Norte - Santa Cecilia)</t>
  </si>
  <si>
    <t>Corredor verde para la proximidad - Avenida el Cortijo</t>
  </si>
  <si>
    <t>Corredor verde para la micromovilidad-cicloalameda - Avenida Mariscal Sucre Park Way</t>
  </si>
  <si>
    <t>6. Reducir los desequilibrios y desigualdades para un territorio más solidario y cuidador.</t>
  </si>
  <si>
    <t>Malla Vial Arterial - Avenida José Celestino Mutis (Cl 63) desde carrera 114 hasta carrera 122</t>
  </si>
  <si>
    <t>Malla Vial Arterial - Avenida Caracas desde Avenida Ciudad de Villavicencio hasta Portal de Usme</t>
  </si>
  <si>
    <t>Malla Vial Arterial - Avenida El Rincón desde Avenida Boyacá hasta Avenida Conejera y El Tabor desde Av. Conejera hasta Av. Ciudad de Cali (incluye intersecciones)</t>
  </si>
  <si>
    <t>Malla Vial Arterial - Avenida Jorge Gaitán Cortés transversal 33 desde Avenida Congreso Eucarístico hasta Matatigres</t>
  </si>
  <si>
    <t>Enlace Vehicular - Intersección 12</t>
  </si>
  <si>
    <t>Malla Vial Arterial - Avenida Francisco Miranda (Cl 45) de la carrera 5 a la Avenida Alberto Lleras Camargo (Carrera 7) (incluye intersecciones)</t>
  </si>
  <si>
    <t>Malla Vial Arterial - Avenida Primero de Mayo desde Avenida Agoberto Mejía Cifuentes (AK 80) hasta Avenida Longitudinal de Occidente ALO (incluye intersecciones)</t>
  </si>
  <si>
    <t>Malla Vial Arterial - Avenida Jorge Uribe Botero desde Avenida Tibabita hasta Avenida El Polo (incluye intersecciones)</t>
  </si>
  <si>
    <t>Enlace Vehicular - Intersección 10</t>
  </si>
  <si>
    <t>Malla Vial Arterial - Avenida La Sirena (Calle 153) entre el Canal Córdoba y la Avenida Paseo de Los Libertadores</t>
  </si>
  <si>
    <t>Malla Vial Arterial - Avenida La Sirena (calle 153 calzada Costado Sur) desde Canal Córdoba hasta Avenida Boyacá.</t>
  </si>
  <si>
    <t>Malla Vial Arterial - Salida a la Calera</t>
  </si>
  <si>
    <t>Malla Vial Arterial - Avenida Circunvalar del sur</t>
  </si>
  <si>
    <t>Malla Vial Arterial - Avenida Caracas desde el Portal Usme hasta la Avenida Circunvalar del Sur</t>
  </si>
  <si>
    <t>Malla Vial Arterial - Avenida Santa Bárbara (Avenida 19) desde Avenida Callejas (calle 127) hasta Avenida Contador (calle 134)</t>
  </si>
  <si>
    <t>Malla Vial Arterial - Avenida Cota desde Avenida San José (Cl 170) hasta límite del Distrito con municipio de Cota (incluye intersecciones)</t>
  </si>
  <si>
    <t>Malla Vial Arterial - Avenida Bosa desde Avenida El Tintal (AK 89) hasta Avenida Longitudinal de Occidente ALO (incluye intersecciones)</t>
  </si>
  <si>
    <t>Malla Vial Arterial - ALO</t>
  </si>
  <si>
    <t>Malla Vial Arterial - Avenida Transversal de Suba desde Avenida Longitudinal de Occidente ALO hasta Avenida El Tabor</t>
  </si>
  <si>
    <t>Malla Vial Intermedia - Circuito 1 Suba:
 Avenida Transversal de Suba por Carrera 91- Carrera 92 hasta Avenida San José. (incluye intersecciones)</t>
  </si>
  <si>
    <t>Malla Vial Arterial - Avenida Tintal desde Avenida Bosa hasta Avenida San Bernardino (incluye intersecciones)</t>
  </si>
  <si>
    <t>Malla Vial Arterial - Avenida José Celestino Mutis (Cl 63) desde Avenida de la Constitución hasta Avenida Boyacá. Incluye Ciclorruta e Intersección Avenida Boyacá por Avenida José Celestino Mutis.</t>
  </si>
  <si>
    <t>Malla Vial Arterial - Avenida Ferrocarril de Occidente desde Avenida Ciudad de Lima calle 19 hasta Avenida El TAM (incluye intersecciones)</t>
  </si>
  <si>
    <t>Malla Vial Arterial - Avenida La Esmeralda (carrera 60) desde Avenida Chile Calle 72 hasta Avenida Gabriel Andrade Lleras Calle 68. (incluye intersecciones)</t>
  </si>
  <si>
    <t>Malla Vial Arterial - Avenida Circunvalar del sur desde Avenida Caracas hasta Autopista al Llano</t>
  </si>
  <si>
    <t>Malla Vial Arterial - Avenida La Esperanza Luis Carlos Galán Sarmiento desde la carrera 103 hasta Avenida EL TAM (incluye intersecciones)</t>
  </si>
  <si>
    <t>Malla Vial Arterial - Avenida El TAM desde Avenida de La Esperanza Luis Carlos Galán Sarmiento hasta Avenida Centenario calle 13. (incluye intersecciones)</t>
  </si>
  <si>
    <t>Malla Vial Arterial - Avenida El Salitre (AC 66A) desde Avenida del Congreso Eucarístico hasta Avenida Longitudinal de Occidente ALO (incluye intersecciones)</t>
  </si>
  <si>
    <t>Malla Vial Arterial - Avenida Versalles (AK 116) desde Avenida Centenario (AC 17) hasta Avenida La Esperanza Luis Carlos Galán Sarmiento (AC 24) (incluye intersecciones)</t>
  </si>
  <si>
    <t>Malla Vial Arterial - Avenida el Tabor desde Avenida Ciudad de Cali hasta Límite del Distrito con el municipio de Cota</t>
  </si>
  <si>
    <t>Malla Vial Intermedia - Avenida El Salitre (AC 66A) desde Avenida Norte Quito Sur hasta Avenida del Congreso Eucarístico (incluye intersecciones)</t>
  </si>
  <si>
    <t>Malla Vial Arterial - Avenida Mariscal Sucre desde la Av. Ciudad de Lima calle 19 hasta la Avenida Colón (calle 13) (incluye intersecciones)</t>
  </si>
  <si>
    <t>Malla Vial Arterial - Avenida Ferrocarril del Sur desde la Avenida Ciudad de Lima calle 19 hasta Avenida Los Comuneros (completar tramo faltante paralela a la línea férrea) (incluye intersecciones)</t>
  </si>
  <si>
    <t>Malla Vial Arterial - Avenida Boyacá desde Avenida Guaymaral hasta la vía Alameda del norte y sigue hasta empalmar con la autopista</t>
  </si>
  <si>
    <t>Malla Vial Arterial - Avenida Boyacá desde Avenida Guaymaral hasta avenida San Antonio</t>
  </si>
  <si>
    <t>Malla Vial Arterial - Avenida Autopista al Llano</t>
  </si>
  <si>
    <t>Malla Vial Arterial - Avenida Mariscal Sucre desde la Avenida Ciudad de Lima calle 19 hasta la calle 62 (incluye intersecciones)</t>
  </si>
  <si>
    <t>Malla Vial Arterial - Avenida Jorge Gaitán Cortés transversal 33 desde Avenida Boyacá hasta Avenida</t>
  </si>
  <si>
    <t>Malla Vial Arterial - Avenida Usminia</t>
  </si>
  <si>
    <t>Malla Vial Arterial - Avenidas San Juan Bosco (Cl 170) desde Avenida Alberto Lleras Camargo (carrera 7) hasta Avenida Paseo Los Libertadores. (incluye intersecciones)</t>
  </si>
  <si>
    <t>Malla Vial Arterial - Avenida Ferrocarril del Sur desde Avenida Congreso Eucarístico hasta Avenida del Sur (incluye intersecciones)</t>
  </si>
  <si>
    <t>Malla Vial Arterial - Avenida La Esmeralda (AK 60) desde Avenida Centenario (AC 17) hasta Avenida El Ferrocarril de Occidente (AC 22) (incluye intersecciones)</t>
  </si>
  <si>
    <t>Malla Vial Arterial - Avenida Constitución desde Avenida José Celestino Mutis (Cl 63) hasta Canal del Salitre</t>
  </si>
  <si>
    <t>Malla Vial Arterial - Avenida El Jardín desde Avenida Boyacá hasta Avenida Carrera 52 (incluye intersecciones)</t>
  </si>
  <si>
    <t>Malla Vial Arterial - Avenida Carrera 52 desde Avenida el Jardín hasta Avenida Calle 215 (incluye intersecciones)</t>
  </si>
  <si>
    <t>Malla Vial Arterial - Avenida de Las Villas desde calle 176 Hasta Avenida El Jardín (incluye intersecciones)</t>
  </si>
  <si>
    <t>Malla Vial Arterial - Avenida Calle 215 desde Avenida Paseo de Los Libertadores hasta Avenida de Las Villas (incluye intersecciones)</t>
  </si>
  <si>
    <t>Malla Vial Arterial - Avenida de Los Arrayanes desde la Avenida Paseo de Los Libertadores hasta el limite rural del distrito (incluye intersecciones)</t>
  </si>
  <si>
    <t>Malla Vial Arterial - Avenida Tibabita desde Avenida Jorge Uribe Botero hasta Avenida Boyacá (incluye intersecciones)</t>
  </si>
  <si>
    <t>Malla Vial Arterial - Avenida Guaymaral desde Avenida Alberto Lleras Camargo hasta Avenida Boyacá (incluye intersecciones)</t>
  </si>
  <si>
    <t>Malla Vial Arterial - Avenida Calle 245 desde desde Avenida Alberto Lleras Camargo hasta AvenidaPaseo de Los Libertadores (incluye intersecciones)</t>
  </si>
  <si>
    <t>Malla Vial Arterial - Avenida Laureano Gomez desde Calle 193 hasta Calle 245</t>
  </si>
  <si>
    <t>Malla Vial Arterial - Av Alameda del Sur desde Av San Francisco hasta empalmar con la Av Camino de Pasquilla.</t>
  </si>
  <si>
    <t>Malla Vial Arterial - Avenida Santa Fe</t>
  </si>
  <si>
    <t>Malla Vial Arterial - Avenida Muiscas desde Avenida Tintal hasta la Avenida Longitudinal de Occidente</t>
  </si>
  <si>
    <t>Malla Vial Arterial - Avenida El Cortijo (AK 116) desde Avenida Chile (AC 72) hasta Avenida Morisca (AK 90) (incluye intersecciones)</t>
  </si>
  <si>
    <t>Malla Vial Arterial - Avenida San Bernardino desde Avenida Ciudad de Cali hasta Avenida Longitudinal de Occidente (incluye intersecciones)</t>
  </si>
  <si>
    <t>Malla Vial Arterial - Avenida Agoberto Mejía Cifuentes (AK 80) desde Avenida Guayacanes hasta Avenida Ferrocarril (incluye intersecciones)</t>
  </si>
  <si>
    <t>Malla Vial Arterial - Avenida Chile (Cl 72) desde carrera 110 hasta Carrera 114</t>
  </si>
  <si>
    <t>Malla Vial Arterial - Avenida las Villas ( carrera 56) desde la Avenida la Sirena ( Cl 153) hasta la Avenida transversal de Suba.</t>
  </si>
  <si>
    <t>Malla Vial Arterial - Avenida Paseo de Los Libertadores</t>
  </si>
  <si>
    <t>Malla Vial Arterial - Avenida de las Américas</t>
  </si>
  <si>
    <t>Malla Vial Arterial - Avenida José Celestino Mutis (Cl 63) desde Avenida del Congreso Eucarístico hasta Avenida de la Constitución (incluye intersecciones)</t>
  </si>
  <si>
    <t>Enlace Vehicular - Intersección 4</t>
  </si>
  <si>
    <t>Enlace Vehicular - Intersección 5</t>
  </si>
  <si>
    <t>Enlace Vehicular - Intersección 7</t>
  </si>
  <si>
    <t>Enlace Vehicular - Intersección 8</t>
  </si>
  <si>
    <t>Malla Vial Arterial - Avenida Alberto Lleras Camargo (carrera 7) desde Avenida el Polo (Cl 200) hasta límite del distrito con Chía (incluye intersecciones)</t>
  </si>
  <si>
    <t>Malla Vial Arterial - Avenida El Polo desde Avenida Alberto Lleras Camargo hasta Avenida Boyacá (incluye intersecciones)</t>
  </si>
  <si>
    <t>Malla Vial Arterial - Salida a Chocahí</t>
  </si>
  <si>
    <t>Malla Vial Arterial - Avenida Dario Echandia desde Avenida Ciudad de Villavicencio hasta Avenida Guacamayas (incluye intersecciones)</t>
  </si>
  <si>
    <t>Malla Vial Arterial - Avenida Guacamayas desde Avenida Darío Echandía hasta Avenida Caracas (incluye intersecciones)</t>
  </si>
  <si>
    <t>Malla Vial Arterial - Avenida Bolivia (AK 104) desde Avenida Chile (Cl 72) hasta Avenida Medellín (Cl 80) (incluye intersecciones)</t>
  </si>
  <si>
    <t>Malla Vial Intermedia - Circuito 3 Bosa:
 Desde pondaje del río Tunjuelo por Transversal 80I- Carrera 80I- Diagonal 83 sur- conecta con Avenida San Bernardino. (incluye intersecciones)</t>
  </si>
  <si>
    <t>Malla Vial Arterial - Avenida Córdoba (AK 55) desde Avenida Rodrigo Lara Bonilla (AC 127) hasta Avenida Transversal Suba (AC 147) (incluye intersecciones)</t>
  </si>
  <si>
    <t>Malla Vial Intermedia - Circuito 5 Bosa:
 Calle 56F sur desde Avenida Tintal (Cr 89B) hasta Avenida Longitudinal de Occidente ALO. (incluye intersecciones)</t>
  </si>
  <si>
    <t>Malla Vial Arterial - Avenida Las Villas (AK 58) desde Avenida La Sirena (AC 153) hasta Avenida San José (AC 170) (incluye intersecciones)</t>
  </si>
  <si>
    <t>Malla Vial Arterial - Avenida de La Conejera (AK 99) desde Avenida Tabor (AC 131) hasta Avenida Transversal de Suba (AC 145) (incluye intersecciones)</t>
  </si>
  <si>
    <t>Malla Vial Arterial - Avenida La Victoria desde Avenida Primero de Mayo (AC 22 Sur) hasta Avenida Guacamayas (incluye intersecciones)</t>
  </si>
  <si>
    <t>Malla Vial Arterial - Avenida Las Mercedes (AC 153) desde Avenida de La Conejera (AK 99) hasta Avenida Longitudinal de Occidente ALO (incluye intersecciones)</t>
  </si>
  <si>
    <t>Malla Vial Arterial - Avenida del Congreso Eucarístico desde Avenida NQS hasta Avenida Jorge Gaitán Cortés (AK 33) (incluye intersecciones)</t>
  </si>
  <si>
    <t>Malla Vial Arterial - Avenida del Congreso Eucarístico desde Avenida Jorge Gaitán Cortés (AK 33) hasta Avenida Mariscal Sucre (incluye intersecciones)</t>
  </si>
  <si>
    <t>Malla Vial Arterial - Avenida Castilla (AC 8) desde Carrera 79 hasta Avenida Longitudinal de Occidente ALO (incluye intersecciones)</t>
  </si>
  <si>
    <t>Malla Vial Arterial - Avenida de Los Cerros (Circunvalar de Oriente) desde Avenida de Los Comuneros hasta la Avenida La Hortúa (incluye intersecciones)</t>
  </si>
  <si>
    <t>Malla Vial Arterial - Avenida de Los Cerros (Circunvalar de Oriente) desde la Avenida La Hortúa hasta la Avenida Ciudad de Villavicencio (incluye intersecciones)</t>
  </si>
  <si>
    <t>Malla Vial Arterial - Avenida La Hortua desde la Avenida Fernando Mazuera (carrera 10) hasta la Avenida de Los Cerros (incluye intersecciones)</t>
  </si>
  <si>
    <t>Malla Vial Arterial - Avenida Santa Bárbara desde Avenida Tibabita hasta Avenida Laureano Gómez (incluye intersecciones)</t>
  </si>
  <si>
    <t>Malla Vial Arterial - Avenida tujuelito Inicia Avenida Boyaca hasta la Av San Francisco -</t>
  </si>
  <si>
    <t>Malla Vial Arterial - Av san Francisco desde Av Tunjuelito hasta Avenida Alameda del Sur</t>
  </si>
  <si>
    <t>Malla Vial Arterial - Av Camino de Pasquilla desde la Av Boyaca hasta el límite del perímetro Urbano.</t>
  </si>
  <si>
    <t>Malla Vial Intermedia - Circuito 3 Usaquen:
 Calle 175 entre Avenida paseo de los Libertadores y el canal Torca (incluye pontón) (incluye intersecciones)</t>
  </si>
  <si>
    <t>Malla Vial Arterial - Avenida San José (Cl 170) desde Avenida Cota hasta Avenida Ciudad de Cali</t>
  </si>
  <si>
    <t>Malla Vial Arterial - Avenida Boyacá entre Avenida Guaymaral y vía Alameda del Norte</t>
  </si>
  <si>
    <t>Malla Vial Arterial - Avenida Tintal entre Avenida San Bernardino y Avenida Circunvalar del Sur</t>
  </si>
  <si>
    <t>Malla Vial Arterial - Avenida circunvalar del Sur desde Avenida Tintal hasta hasta la Avenida Longitudinal de Occidente</t>
  </si>
  <si>
    <t>Malla Vial Intermedia - Vía Alameda del Norte desde Autopista Norte y vía secundaria rural del norte</t>
  </si>
  <si>
    <t>Malla Vial Arterial - Avenida Guacamayas desde Avenida Darío Echandía hasta la Avenida Victoria</t>
  </si>
  <si>
    <t>Enlace Vehicular - Intersección 1</t>
  </si>
  <si>
    <t>Enlace Vehicular - Intersección 3</t>
  </si>
  <si>
    <t>Enlace Vehicular - Intersección 9</t>
  </si>
  <si>
    <t>Enlace Vehicular - Interseccióm 11</t>
  </si>
  <si>
    <t>Malla Vial Arterial - Avenida Primero de Mayo desde Avenida La Victoria (Cra 3) hasta Avenida Fucha (Cl 11 sur)</t>
  </si>
  <si>
    <t>Malla Vial Arterial - Avenida Congreso Eucarístico (Carrera 68) desde la Carrera 9 hasta la Autopista Sur y obras complementarias</t>
  </si>
  <si>
    <t>Malla Vial Arterial - Avenida Ciudad de Cali desde Avenida Bosa hasta Avenida Circunvalar del sur. Ciclorrutas Avenida Ciudad de Cali desde Avenida Primero de Mayo hasta Avenida Circunvalar del Sur. Parcial hasta la Av. Bosa</t>
  </si>
  <si>
    <t>Malla Vial Arterial - Avenida Tintal desde Avenida Ciudad de Villavicencio hasta Avenida Manuel Cepeda Vargas calzada oriental.</t>
  </si>
  <si>
    <t>Malla Vial Arterial - Avenida Muiscas desde Avenida Agoberto Mejía hasta la ciudad de Calil</t>
  </si>
  <si>
    <t>Malla Vial Arterial - Avenida Constitución desde Avenida Guayacanes hasta Avenida Americas</t>
  </si>
  <si>
    <t>Malla Vial Intermedia - Circuito Tintal: 
 malla intermedia Agoberto Mejía Cifuentes sentido Norte-Sur: carrera 80B- calle 11- carrera 81F- calle 10-carrera 80C-carrera 80D- calle 7B Bis-carrera 80B-calle 6B-carrera 80 G. Sentido Sur-Norte: carrera 80G-calle 6B-carrera 80B-carrera 80 Bis- carrera 80-calle 10- carrera 79-calle 11A-carrera 80</t>
  </si>
  <si>
    <t>Malla Vial Intermedia - Avenida Ciudad Montes (AC 3) desde Avenida Constitución hasta Avenida Boyacá (AK 72) (incluye intersecciones)</t>
  </si>
  <si>
    <t>Malla Vial Intermedia - Circuito 1 Ciudad Bolívar:
  diagonal 71B sur - Diagonal 71A sur-Carrera 20- Calle 70 sur - Carrera 26B- Calle 72C sur - Transversal 72H- Transversal 27B - Diagonal 73B sur- Carrera 27 - Calle 76A sur- Carrera 26B Bis. (incluye intersecciones)</t>
  </si>
  <si>
    <t>Malla Vial Intermedia - Circuito 2 Ciudad Bolívar:
 Desde Carrera 76 por calle 59A sur- carrera 77- Calle 60A sur- Carrera 77C- Carrera 77B- Carrera 77Bis A- Diagonal 62G sur- Carrera 77G- Calle 68B sur- Calle 68C sur- Transversal 77- Diagonal 75D sur- Calle 75D sur- Calle 75C sur- Calle 75B sur- Diagonal 76 sur- Diagonal 75 sur- Diagonal 73C sur (Avenida Jorge Gaitán Cortés) (incluye intersecciones)</t>
  </si>
  <si>
    <t>Malla Vial Intermedia - Circuito 1 Bosa:
 Desde Avenida Villavicencio por Carrera 77P Bis A- Calle 47B sur- Carrera 77K- Carrera 77G Bis A- conectadon con Avenida Bosa. (incluye intersecciones)</t>
  </si>
  <si>
    <t>Malla Vial Intermedia - Circuito 2 Bosa:
 Desde Avenida Agoberto Mejia (Calle 69B sur)- Transversal 77I - Transversal 77J- hasta Calle 65 sur (incluye intersecciones)</t>
  </si>
  <si>
    <t>Malla Vial Intermedia - Circuito 4 Bosa:
 Desde Avenida Bosa tomando Carrera 88B- Diagonal 72 sur- Calle 73 sur- Carrera 87C para conectar con Avenida Bosa. (incluye intersecciones)</t>
  </si>
  <si>
    <t>Malla Vial Intermedia - Circuito Engativa-Suba:
 Desde Avenida Medellín (Cl 80) por Carrera 120- Calle 130- empata con carrera 152 y Carrera 154- Calle 132D- Transversal 127- Calle 139 conecta con Transversal de Suba. (incluye intersecciones)</t>
  </si>
  <si>
    <t>Malla Vial Intermedia - Circuito 2 Suba:
 Avenida Transversal de Suba por Carrera 98B- Carrera 99- Avenida de las Mercedes. (incluye intersecciones)</t>
  </si>
  <si>
    <t>Malla Vial Intermedia - Circuito 1 Usaquen:
 Calle 192 desde Avenida Paseo Los Libertadores hasta Carrera 14. (incluye intersecciones)</t>
  </si>
  <si>
    <t>Malla Vial Intermedia - Circuito 2 Usaquen: Acceso al Codito (calle 175 y calle 187): Inicia en la Carrera 7 Avenida Alberto Lleras Camargo y finaliza en la salida rural a la Calera. (incluye intersecciones)</t>
  </si>
  <si>
    <t>Malla Vial Intermedia - Circuito 1 Santa Fe: desde la salida a Choachí hasta la Calle 11 sur a la altura de la Transversal 11Este (pasando por la antigua planta de vitelma) (incluye intersecciones)</t>
  </si>
  <si>
    <t>Malla Vial Intermedia - Circuito 1 Kennedy: 
 Calle 33 sur desde Avenida Ciudad de Cali- Carrera 87-Calle 5A sur- Avenida Tintal. (incluye intersecciones)</t>
  </si>
  <si>
    <t>Malla Vial Intermedia - Circuito 1 de Tunjuelito:
 Carrera 67 entre Avenida del Sur y Avenida Jorge Gaitán Cortés.
 Avenida del Sur- Carrera 61A- Calle 67B sur- Transversal 66A- Transversal 70D- Transversal 70C- Diagonal 67A sur. (incluye intersecciones)</t>
  </si>
  <si>
    <t>Malla Vial Intermedia - Circuito 1 Rafael Uribe:
 Desde Avenida Caracas por Diagonal 38Bis sur- Calle 40 sur- Carrera 13G- Calle 36 sur- Carrera 12G- Carrera 12D- Diagonal 32C Bis A sur- Carrera 12B- Diagonal 32A sur- Calle 36D sur- Carrer 10Bis hasta Avenida Dario Echandia. (incluye intersecciones)</t>
  </si>
  <si>
    <t>Malla Vial Intermedia - Circuito 1 San Cristobal:
 Desde Avenida de los Cerros por Carrera 8D Este- Calle 39C sur- Carrera 11Este- Diagonal 51A sur. (incluye intersecciones)</t>
  </si>
  <si>
    <t>Malla Vial Intermedia - Circuito 2 San Cristobal:
 Desde Diagonal 51A sur por Carrera 10Este- Carrera 11Este-Carrrera 10A Este- Calle 65 sur- Carrrera 11B Este- Calle 68 sur- Carrera 11D Este- Calle 70 sur- Carrera 13B Este- Calle 71B sur hasta Avenida de los Cerros. (incluye intersecciones)</t>
  </si>
  <si>
    <t>Malla Vial Intermedia - Circuito 1 Engativa:
 Carrera 119 entre calle 79 y Avenida Medellín (CL 80) (incluye intersecciones)</t>
  </si>
  <si>
    <t>Malla Vial Intermedia - Circuito 2 Rafael Uribe: partiendo desde avenida Dario Echandía por las siguiente vias: calle 49B Sur calle 49 B Bis Sur calle 49 Bis A Sur carrera 3 carrera 1 calle 64 Sur carrera 2C este carrera 5 calle 65 Sur carrera 7H calle 68 B Sur terminando en Avenida Caracas.</t>
  </si>
  <si>
    <t>Malla Vial Intermedia - Circuito 3 San Cristobal: partiendo Avenida Los Cerros calle 74 C sur 76 sur carrera 14 Este carrera 13F Este calle 76D Sur carrera 13D Este calle 81C Sur y termina en Avenida Paramo</t>
  </si>
  <si>
    <t>4. Revitalizar la ciudad a través de intervenciones y proyectos de calidad.</t>
  </si>
  <si>
    <t>3. Programa Vitalidad y cuidado</t>
  </si>
  <si>
    <t>Conexión del parque EL PORVENIR con su contexto</t>
  </si>
  <si>
    <t>Conexión del parque PARQUE ZONAL CORDOBA con su contexto</t>
  </si>
  <si>
    <t>Proyecto eje del Río Arzobispo: articulador del patrimonio natural de los Cerros Orientales Parque Nacional Parkway con los sectores de interés cultural de La Merced y Teusaquillo generando una estructura de espacio público patrimonial.</t>
  </si>
  <si>
    <t>Consolidar el parque de HACIENDA LOS MOLINOS</t>
  </si>
  <si>
    <t>Consolidar el parque de VERAGUAS</t>
  </si>
  <si>
    <t>Consolidar el parque de EL PORVENIR (GIBRALTAR)</t>
  </si>
  <si>
    <t>Recuperación puesta en valor y reactivación de senderos históricos de acceso a los cerros orientales en el marco del plan de manejo de la franja de adecuación.</t>
  </si>
  <si>
    <t>Intervenciones y mejoramiento de espacios públicos en entornos patrimoniales</t>
  </si>
  <si>
    <t>Consolidar el parque de RECONCILIACIÓN</t>
  </si>
  <si>
    <t>Consolidar el parque de BONANZA</t>
  </si>
  <si>
    <t>Consolidar el parque de GUAYMARAL (SECTOR USAQUEN)</t>
  </si>
  <si>
    <t>Conexión del parque EL TOMILLAR con su contexto</t>
  </si>
  <si>
    <t>Consolidar el parque de GUAYMARAL (SECTOR SUBA)</t>
  </si>
  <si>
    <t>Cualificación del Parque de la Hacienda El Carmen y Activación del Parque Arqueológico de Usme</t>
  </si>
  <si>
    <t>Conexión del parque TANQUE EL VOLADOR con su contexto</t>
  </si>
  <si>
    <t>Conexión del parque CAYETANO CAÑIZARES con su contexto</t>
  </si>
  <si>
    <t>Conexión del parque LAS MARGARITAS (GILMA JIMENEZ) con su contexto</t>
  </si>
  <si>
    <t>Conexión del parque TIBANICA con su contexto</t>
  </si>
  <si>
    <t>Consolidar el parque de ARBOLEDA SANTA TERESITA</t>
  </si>
  <si>
    <t>Consolidar el parque de ARBORIZADORA</t>
  </si>
  <si>
    <t>Consolidar el parque de SAN JOSE DE USME</t>
  </si>
  <si>
    <t>Consolidar el parque de SIMON BOLIVAR SECTOR (CENTRO BOLIVARIANO)</t>
  </si>
  <si>
    <t>Conexión del parque BOSQUE SAN CARLOS con su contexto</t>
  </si>
  <si>
    <t>Conexión del parque LA GAITANA con su contexto</t>
  </si>
  <si>
    <t>Conexión del parque NIZA XII con su contexto</t>
  </si>
  <si>
    <t>Conexión del parque PIJAOS JORGE E.CABALIER con su contexto</t>
  </si>
  <si>
    <t>Conexión del parque SAN CRISTOBAL con su contexto</t>
  </si>
  <si>
    <t>Conexión del parque SIMON BOLIVAR ( SECTOR JARDIN BOTANICO ) con su contexto</t>
  </si>
  <si>
    <t>Conexión del parque SIMON BOLIVAR ( SECTOR UNIDAD DEPORTIVA EL SALITRE ) con su contexto</t>
  </si>
  <si>
    <t>Conexión del parque BELLAVISTA-DINDALITO con su contexto</t>
  </si>
  <si>
    <t>Conexión del parque CLARELANDIA con su contexto</t>
  </si>
  <si>
    <t>Conexión del parque ALTOS DE LA ESTANCIA con su contexto</t>
  </si>
  <si>
    <t>Conexión del parque CANCHA TECHO con su contexto</t>
  </si>
  <si>
    <t>Consolidación de parques a nivel de upl</t>
  </si>
  <si>
    <t>04-015 - Urbanizaciàn nueva delly</t>
  </si>
  <si>
    <t>04-018 - Barrio miraflores</t>
  </si>
  <si>
    <t>04-022 - San martin de loba</t>
  </si>
  <si>
    <t>04-040 - Urbanizaci¢n las guacamayas</t>
  </si>
  <si>
    <t>04-055 - Desarrollo primero de mayo</t>
  </si>
  <si>
    <t>04-066 - Las guacamayas</t>
  </si>
  <si>
    <t>04-093 - Urbanizaciàn granada sur segundo sector</t>
  </si>
  <si>
    <t>04-135 - Desarrollo san isidro segundo sector</t>
  </si>
  <si>
    <t>04-148 - Padua villa nataly 20 de julio</t>
  </si>
  <si>
    <t>04-155 - Urbanizacion san rafael suroriental</t>
  </si>
  <si>
    <t>04-169 - Urbanizaciàn la penönsula</t>
  </si>
  <si>
    <t>04-182 - Villa de los alpes</t>
  </si>
  <si>
    <t>04-203 - Urbanizaciàn nueva delly</t>
  </si>
  <si>
    <t>04-251 - Urbanizaciàn villa del cerro</t>
  </si>
  <si>
    <t>04-272 - Urbanizacion barcelona sur oriental</t>
  </si>
  <si>
    <t>04-286 - Villa de los alpes</t>
  </si>
  <si>
    <t>04-290 - Urbanizacion san luis urbanizacion montebello</t>
  </si>
  <si>
    <t>04-320 - San cristobal alto</t>
  </si>
  <si>
    <t>04-404 - Altos del virrey i etapa</t>
  </si>
  <si>
    <t>04-416 - Altos del virrey i etapa</t>
  </si>
  <si>
    <t>05-015 - Danubio azul</t>
  </si>
  <si>
    <t>05-016 - El virrey sur</t>
  </si>
  <si>
    <t>05-241 - Danubio azul</t>
  </si>
  <si>
    <t>05-273 - Urbanizacion el libano</t>
  </si>
  <si>
    <t>05-372 - Urbanizacion el libano</t>
  </si>
  <si>
    <t>05-413 - La fiscala ii sector - la fortuna</t>
  </si>
  <si>
    <t>05-414 - La fiacala ii sector - la fortuna</t>
  </si>
  <si>
    <t>05-415 - La fiscala ii sector - la fortuna</t>
  </si>
  <si>
    <t>05-428 - Panorama - danubio azul- sierras de santa fe</t>
  </si>
  <si>
    <t>05-473 - Sierras de santa fe</t>
  </si>
  <si>
    <t>05-488 - 05-455</t>
  </si>
  <si>
    <t>05-492 - Urb capri</t>
  </si>
  <si>
    <t>06-023 - Urbanizacion rincon de venecia ii sector</t>
  </si>
  <si>
    <t>06-035 - Isla del sol</t>
  </si>
  <si>
    <t>06-076 - Rincon de nuevo muzu</t>
  </si>
  <si>
    <t>18-005 - Urbanizacion madrid</t>
  </si>
  <si>
    <t>18-006 - Las lomas</t>
  </si>
  <si>
    <t>18-028 - Bosque san carlos</t>
  </si>
  <si>
    <t>18-031 - Diana turbay</t>
  </si>
  <si>
    <t>18-035 - Desarrollo palermo sur</t>
  </si>
  <si>
    <t>18-084 - Desarrollo palermo sur</t>
  </si>
  <si>
    <t>18-095 - Desarrollo la paz</t>
  </si>
  <si>
    <t>18-111 - Desarrollo diana turbay</t>
  </si>
  <si>
    <t>18-139 - Desarrollo palermo sur</t>
  </si>
  <si>
    <t>18-255 - Desarrollo palermo sur</t>
  </si>
  <si>
    <t>18-256 - Desarrollo palermo sur</t>
  </si>
  <si>
    <t>18-257 - Desarrollo palermo sur</t>
  </si>
  <si>
    <t>18-282 - La paz sector naranjos-danubio azul</t>
  </si>
  <si>
    <t>18-346 - San agustin</t>
  </si>
  <si>
    <t>18-371 - Urbanizacion madrid</t>
  </si>
  <si>
    <t>19-063 - Desarrollo arborizadora baja</t>
  </si>
  <si>
    <t>19-082 - Desarrollo casa de teja</t>
  </si>
  <si>
    <t>19-115 - Urbanizacion la coru¥a</t>
  </si>
  <si>
    <t>19-133 - Urbanizaciàn madelena i y ii sector</t>
  </si>
  <si>
    <t>19-285 - Desarrollo acapulco i desarrollo monterrey</t>
  </si>
  <si>
    <t>19-314 - Desarrollo sierra morena</t>
  </si>
  <si>
    <t>19-338 - Desarrollo los alpes</t>
  </si>
  <si>
    <t>19-351 - Urbanizacion atlanta (antes nueva escocia)</t>
  </si>
  <si>
    <t>19-378 - Desarrollo arborizadora alta</t>
  </si>
  <si>
    <t>19-396 - Desarrollo maria cano</t>
  </si>
  <si>
    <t>19-485 - Desarrollo minuto de maröa</t>
  </si>
  <si>
    <t>19-507 - Desarrollo la estrella del sur</t>
  </si>
  <si>
    <t>19-542 - Desarrollo repéblica de canada</t>
  </si>
  <si>
    <t>19-597 - Urbanizaciàn torreli</t>
  </si>
  <si>
    <t>19-632 - Desarrollo vista hermosa</t>
  </si>
  <si>
    <t>19-740 - Urb tunal central a libre 1</t>
  </si>
  <si>
    <t>19-745 - Desarrollo de la estrella</t>
  </si>
  <si>
    <t>19-755 - Urb tunal central zv adic 3</t>
  </si>
  <si>
    <t>19-760 - Urb reserva de madelena</t>
  </si>
  <si>
    <t>AYACUCHO SUR- LAS GUACAMAYAS- SAN CAYETANO (ANTES EL BANCO)</t>
  </si>
  <si>
    <t>CL 101A S 14A Transformación de vía a parque</t>
  </si>
  <si>
    <t>CL 106A S 14B 44 Transformación vía a parque</t>
  </si>
  <si>
    <t>CL 106B S 14B 91 Transformación vía a parque</t>
  </si>
  <si>
    <t>CL 137 S 11A 09 - Consolidación de elementos del sistema no construidos o parcialmente construidos con el propósito de articularlos con las demás estructuras territoriales bajo criterios de vitalidad seguridad conectividad ambiental accesibilidad universal y calidad</t>
  </si>
  <si>
    <t>CL 39 S 8 16 - Consolidación de elementos del sistema no construidos o parcialmente construidos con el propósito de articularlos con las demás estructuras territoriales bajo criterios de vitalidad seguridad conectividad ambiental accesibilidad universal y calidad</t>
  </si>
  <si>
    <t>CL 39D S 8 63 - Consolidación de elementos del sistema no construidos o parcialmente construidos con el propósito de articularlos con las demás estructuras territoriales bajo criterios de vitalidad seguridad conectividad ambiental accesibilidad universal y calidad</t>
  </si>
  <si>
    <t>CL 39DBIS S 8 04 - Consolidación de elementos del sistema no construidos o parcialmente construidos con el propósito de articularlos con las demás estructuras territoriales bajo criterios de vitalidad seguridad conectividad ambiental accesibilidad universal y calidad</t>
  </si>
  <si>
    <t>CL 43ABIS S 16C 11 E - Consolidación de elementos del sistema no construidos o parcialmente construidos con el propósito de articularlos con las demás estructuras territoriales bajo criterios de vitalidad seguridad conectividad ambiental accesibilidad universal y calidad</t>
  </si>
  <si>
    <t>CL 46ABIS S 12 33 E - Consolidación de elementos del sistema no construidos o parcialmente construidos con el propósito de articularlos con las demás estructuras territoriales bajo criterios de vitalidad seguridad conectividad ambiental accesibilidad universal y calidad</t>
  </si>
  <si>
    <t>CL 46B S 11C 22 E - Consolidación de elementos del sistema no construidos o parcialmente construidos con el propósito de articularlos con las demás estructuras territoriales bajo criterios de vitalidad seguridad conectividad ambiental accesibilidad universal y calidad</t>
  </si>
  <si>
    <t>CL 48Q S 5C 79 - Consolidación de elementos del sistema no construidos o parcialmente construidos con el propósito de articularlos con las demás estructuras territoriales bajo criterios de vitalidad seguridad conectividad ambiental accesibilidad universal y calidad</t>
  </si>
  <si>
    <t>CL 51A S 33 65 - Consolidación de elementos del sistema no construidos o parcialmente construidos con el propósito de articularlos con las demás estructuras territoriales bajo criterios de vitalidad seguridad conectividad ambiental accesibilidad universal y calidad</t>
  </si>
  <si>
    <t>CL 54 S 12A 41 - Consolidación de elementos del sistema no construidos o parcialmente construidos con el propósito de articularlos con las demás estructuras territoriales bajo criterios de vitalidad seguridad conectividad ambiental accesibilidad universal y calidad</t>
  </si>
  <si>
    <t>CL 58A S 12A 12 - Consolidación de elementos del sistema no construidos o parcialmente construidos con el propósito de articularlos con las demás estructuras territoriales bajo criterios de vitalidad seguridad conectividad ambiental accesibilidad universal y calidad</t>
  </si>
  <si>
    <t>CL 58A S 19C 95 - Consolidación de elementos del sistema no construidos o parcialmente construidos con el propósito de articularlos con las demás estructuras territoriales bajo criterios de vitalidad seguridad conectividad ambiental accesibilidad universal y calidad</t>
  </si>
  <si>
    <t>CL 66 S 20A 23 - Consolidación de elementos del sistema no construidos o parcialmente construidos con el propósito de articularlos con las demás estructuras territoriales bajo criterios de vitalidad seguridad conectividad ambiental accesibilidad universal y calidad</t>
  </si>
  <si>
    <t>CL 68D S 19F-31 - Consolidación de elementos del sistema no construidos o parcialmente construidos con el propósito de articularlos con las demás estructuras territoriales bajo criterios de vitalidad seguridad conectividad ambiental accesibilidad universal y calidad</t>
  </si>
  <si>
    <t>CL 69H S 40-21 - Consolidación de elementos del sistema no construidos o parcialmente construidos con el propósito de articularlos con las demás estructuras territoriales bajo criterios de vitalidad seguridad conectividad ambiental accesibilidad universal y calidad</t>
  </si>
  <si>
    <t>CL 73 S 17N 71 - Consolidación de elementos del sistema no construidos o parcialmente construidos con el propósito de articularlos con las demás estructuras territoriales bajo criterios de vitalidad seguridad conectividad ambiental accesibilidad universal y calidad</t>
  </si>
  <si>
    <t>CL 73A S 18A 10 - Consolidación de elementos del sistema no construidos o parcialmente construidos con el propósito de articularlos con las demás estructuras territoriales bajo criterios de vitalidad seguridad conectividad ambiental accesibilidad universal y calidad</t>
  </si>
  <si>
    <t>CL 73B S 17A 39 - Consolidación de elementos del sistema no construidos o parcialmente construidos con el propósito de articularlos con las demás estructuras territoriales bajo criterios de vitalidad seguridad conectividad ambiental accesibilidad universal y calidad</t>
  </si>
  <si>
    <t>CL 87B S 2D 11 - Consolidación de elementos del sistema no construidos o parcialmente construidos con el propósito de articularlos con las demás estructuras territoriales bajo criterios de vitalidad seguridad conectividad ambiental accesibilidad universal y calidad</t>
  </si>
  <si>
    <t>CL 89 S 5 32 - Consolidación de elementos del sistema no construidos o parcialmente construidos con el propósito de articularlos con las demás estructuras territoriales bajo criterios de vitalidad seguridad conectividad ambiental accesibilidad universal y calidad</t>
  </si>
  <si>
    <t>CL 91 S 2 13 - Consolidación de elementos del sistema no construidos o parcialmente construidos con el propósito de articularlos con las demás estructuras territoriales bajo criterios de vitalidad seguridad conectividad ambiental accesibilidad universal y calidad</t>
  </si>
  <si>
    <t>CL 91 S 2A 19 - Consolidación de elementos del sistema no construidos o parcialmente construidos con el propósito de articularlos con las demás estructuras territoriales bajo criterios de vitalidad seguridad conectividad ambiental accesibilidad universal y calidad</t>
  </si>
  <si>
    <t>CL 91 S 1F 11 - Consolidación de elementos del sistema no construidos o parcialmente construidos con el propósito de articularlos con las demás estructuras territoriales bajo criterios de vitalidad seguridad conectividad ambiental accesibilidad universal y calidad</t>
  </si>
  <si>
    <t>CL 91 S 2B 15 - Consolidación de elementos del sistema no construidos o parcialmente construidos con el propósito de articularlos con las demás estructuras territoriales bajo criterios de vitalidad seguridad conectividad ambiental accesibilidad universal y calidad</t>
  </si>
  <si>
    <t>CL 96A S 12 12 - Consolidación de elementos del sistema no construidos o parcialmente construidos con el propósito de articularlos con las demás estructuras territoriales bajo criterios de vitalidad seguridad conectividad ambiental accesibilidad universal y calidad</t>
  </si>
  <si>
    <t>CL 97 S 7D 16 - Consolidación de elementos del sistema no construidos o parcialmente construidos con el propósito de articularlos con las demás estructuras territoriales bajo criterios de vitalidad seguridad conectividad ambiental accesibilidad universal y calidad</t>
  </si>
  <si>
    <t>Desarrollo Brazuelos I</t>
  </si>
  <si>
    <t>DESARROLLO LA ESMERALDA</t>
  </si>
  <si>
    <t>DG 70 S 56 Consolidación de parque con vocación lúdico que fortalece los servicios del cuidado</t>
  </si>
  <si>
    <t>El Uval Rural</t>
  </si>
  <si>
    <t>KR 1 48A 09 S - Consolidación de elementos del sistema no construidos o parcialmente construidos con el propósito de articularlos con las demás estructuras territoriales bajo criterios de vitalidad seguridad conectividad ambiental accesibilidad universal y calidad</t>
  </si>
  <si>
    <t>KR 11 E 60 05 S - Consolidación de elementos del sistema no construidos o parcialmente construidos con el propósito de articularlos con las demás estructuras territoriales bajo criterios de vitalidad seguridad conectividad ambiental accesibilidad universal y calidad</t>
  </si>
  <si>
    <t>KR 11A 137 47 S - Consolidación de elementos del sistema no construidos o parcialmente construidos con el propósito de articularlos con las demás estructuras territoriales bajo criterios de vitalidad seguridad conectividad ambiental accesibilidad universal y calidad</t>
  </si>
  <si>
    <t>KR 11C 137 12 S - Consolidación de elementos del sistema no construidos o parcialmente construidos con el propósito de articularlos con las demás estructuras territoriales bajo criterios de vitalidad seguridad conectividad ambiental accesibilidad universal y calidad</t>
  </si>
  <si>
    <t>KR 13G 37 95 S - Consolidación de elementos del sistema no construidos o parcialmente construidos con el propósito de articularlos con las demás estructuras territoriales bajo criterios de vitalidad seguridad conectividad ambiental accesibilidad universal y calidad</t>
  </si>
  <si>
    <t>KR 14 118 62 S - Consolidación de elementos del sistema no construidos o parcialmente construidos con el propósito de articularlos con las demás estructuras territoriales bajo criterios de vitalidad seguridad conectividad ambiental accesibilidad universal y calidad</t>
  </si>
  <si>
    <t>KR 14 118 88 S - Consolidación de elementos del sistema no construidos o parcialmente construidos con el propósito de articularlos con las demás estructuras territoriales bajo criterios de vitalidad seguridad conectividad ambiental accesibilidad universal y calidad</t>
  </si>
  <si>
    <t>KR 14 133C 79 S Transformación vía a parque</t>
  </si>
  <si>
    <t>KR 14F 131 10 S - Consolidación de elementos del sistema no construidos o parcialmente construidos con el propósito de articularlos con las demás estructuras territoriales bajo criterios de vitalidad seguridad conectividad ambiental accesibilidad universal y calidad</t>
  </si>
  <si>
    <t>KR 14F 135 60 S - Consolidación de elementos del sistema no construidos o parcialmente construidos con el propósito de articularlos con las demás estructuras territoriales bajo criterios de vitalidad seguridad conectividad ambiental accesibilidad universal y calidad</t>
  </si>
  <si>
    <t>KR 14F 136 22 S - Consolidación de elementos del sistema no construidos o parcialmente construidos con el propósito de articularlos con las demás estructuras territoriales bajo criterios de vitalidad seguridad conectividad ambiental accesibilidad universal y calidad</t>
  </si>
  <si>
    <t>KR 14G 132 19 S - Consolidación de elementos del sistema no construidos o parcialmente construidos con el propósito de articularlos con las demás estructuras territoriales bajo criterios de vitalidad seguridad conectividad ambiental accesibilidad universal y calidad</t>
  </si>
  <si>
    <t>KR 14GBIS 131 09 S - Consolidación de elementos del sistema no construidos o parcialmente construidos con el propósito de articularlos con las demás estructuras territoriales bajo criterios de vitalidad seguridad conectividad ambiental accesibilidad universal y calidad</t>
  </si>
  <si>
    <t>KR 14GBIS 133 02 S - Consolidación de elementos del sistema no construidos o parcialmente construidos con el propósito de articularlos con las demás estructuras territoriales bajo criterios de vitalidad seguridad conectividad ambiental accesibilidad universal y calidad</t>
  </si>
  <si>
    <t>KR 14L 103 07 S Tranformación de vía a parque</t>
  </si>
  <si>
    <t>KR 14M 103 05 S Transformación de vía a parque</t>
  </si>
  <si>
    <t>KR 17A 72A 03 S - Consolidación de elementos del sistema no construidos o parcialmente construidos con el propósito de articularlos con las demás estructuras territoriales bajo criterios de vitalidad seguridad conectividad ambiental accesibilidad universal y calidad</t>
  </si>
  <si>
    <t>KR 18B 74A 03 S - Consolidación de elementos del sistema no construidos o parcialmente construidos con el propósito de articularlos con las demás estructuras territoriales bajo criterios de vitalidad seguridad conectividad ambiental accesibilidad universal y calidad</t>
  </si>
  <si>
    <t>KR 18BBIS IN 1 - Consolidación de elementos del sistema no construidos o parcialmente construidos con el propósito de articularlos con las demás estructuras territoriales bajo criterios de vitalidad seguridad conectividad ambiental accesibilidad universal y calidad</t>
  </si>
  <si>
    <t>KR 18BBISB 74A 51 S - Consolidación de elementos del sistema no construidos o parcialmente construidos con el propósito de articularlos con las demás estructuras territoriales bajo criterios de vitalidad seguridad conectividad ambiental accesibilidad universal y calidad</t>
  </si>
  <si>
    <t>KR 18BBISB 74B 38 S - Consolidación de elementos del sistema no construidos o parcialmente construidos con el propósito de articularlos con las demás estructuras territoriales bajo criterios de vitalidad seguridad conectividad ambiental accesibilidad universal y calidad</t>
  </si>
  <si>
    <t>KR 18C 74A 46 S - Consolidación de elementos del sistema no construidos o parcialmente construidos con el propósito de articularlos con las demás estructuras territoriales bajo criterios de vitalidad seguridad conectividad ambiental accesibilidad universal y calidad</t>
  </si>
  <si>
    <t>KR 18DBIS 74A 25 S - Consolidación de elementos del sistema no construidos o parcialmente construidos con el propósito de articularlos con las demás estructuras territoriales bajo criterios de vitalidad seguridad conectividad ambiental accesibilidad universal y calidad</t>
  </si>
  <si>
    <t>KR 18F 74A 33 S - Consolidación de elementos del sistema no construidos o parcialmente construidos con el propósito de articularlos con las demás estructuras territoriales bajo criterios de vitalidad seguridad conectividad ambiental accesibilidad universal y calidad</t>
  </si>
  <si>
    <t>KR 18H 79F 26 S - Consolidación de elementos del sistema no construidos o parcialmente construidos con el propósito de articularlos con las demás estructuras territoriales bajo criterios de vitalidad seguridad conectividad ambiental accesibilidad universal y calidad</t>
  </si>
  <si>
    <t>KR 19A 68C 32 S - Consolidación de elementos del sistema no construidos o parcialmente construidos con el propósito de articularlos con las demás estructuras territoriales bajo criterios de vitalidad seguridad conectividad ambiental accesibilidad universal y calidad</t>
  </si>
  <si>
    <t>KR 19B 68D 13 S - Consolidación de elementos del sistema no construidos o parcialmente construidos con el propósito de articularlos con las demás estructuras territoriales bajo criterios de vitalidad seguridad conectividad ambiental accesibilidad universal y calidad</t>
  </si>
  <si>
    <t>KR 19C 68 30 S - Consolidación de elementos del sistema no construidos o parcialmente construidos con el propósito de articularlos con las demás estructuras territoriales bajo criterios de vitalidad seguridad conectividad ambiental accesibilidad universal y calidad</t>
  </si>
  <si>
    <t>KR 1B E 48M 30 S - Consolidación de elementos del sistema no construidos o parcialmente construidos con el propósito de articularlos con las demás estructuras territoriales bajo criterios de vitalidad seguridad conectividad ambiental accesibilidad universal y calidad</t>
  </si>
  <si>
    <t>KR 1BIS 48A 06 S - Consolidación de elementos del sistema no construidos o parcialmente construidos con el propósito de articularlos con las demás estructuras territoriales bajo criterios de vitalidad seguridad conectividad ambiental accesibilidad universal y calidad</t>
  </si>
  <si>
    <t>KR 1C E 46B 42 S - Consolidación de elementos del sistema no construidos o parcialmente construidos con el propósito de articularlos con las demás estructuras territoriales bajo criterios de vitalidad seguridad conectividad ambiental accesibilidad universal y calidad</t>
  </si>
  <si>
    <t>KR 1G 48N 15 S - Consolidación de elementos del sistema no construidos o parcialmente construidos con el propósito de articularlos con las demás estructuras territoriales bajo criterios de vitalidad seguridad conectividad ambiental accesibilidad universal y calidad</t>
  </si>
  <si>
    <t>KR 2A MJ 10 - Consolidación de elementos del sistema no construidos o parcialmente construidos con el propósito de articularlos con las demás estructuras territoriales bajo criterios de vitalidad seguridad conectividad ambiental accesibilidad universal y calidad</t>
  </si>
  <si>
    <t>KR 2ABIS 91 01 S - Consolidación de elementos del sistema no construidos o parcialmente construidos con el propósito de articularlos con las demás estructuras territoriales bajo criterios de vitalidad seguridad conectividad ambiental accesibilidad universal y calidad</t>
  </si>
  <si>
    <t>KR 2R 37B 54 S - Consolidación de elementos del sistema no construidos o parcialmente construidos con el propósito de articularlos con las demás estructuras territoriales bajo criterios de vitalidad seguridad conectividad ambiental accesibilidad universal y calidad</t>
  </si>
  <si>
    <t>KR 3C 36A 11 - Consolidación de elementos del sistema no construidos o parcialmente construidos con el propósito de articularlos con las demás estructuras territoriales bajo criterios de vitalidad seguridad conectividad ambiental accesibilidad universal y calidad</t>
  </si>
  <si>
    <t>KR 44D -51S - Consolidación de elementos del sistema no construidos o parcialmente construidos con el propósito de articularlos con las demás estructuras territoriales bajo criterios de vitalidad seguridad conectividad ambiental accesibilidad universal y calidad</t>
  </si>
  <si>
    <t>KR 44D 68G 10 S - Consolidación de elementos del sistema no construidos o parcialmente construidos con el propósito de articularlos con las demás estructuras territoriales bajo criterios de vitalidad seguridad conectividad ambiental accesibilidad universal y calidad</t>
  </si>
  <si>
    <t>KR 4F 89 15 S - Consolidación de elementos del sistema no construidos o parcialmente construidos con el propósito de articularlos con las demás estructuras territoriales bajo criterios de vitalidad seguridad conectividad ambiental accesibilidad universal y calidad</t>
  </si>
  <si>
    <t>KR 61F 50 18 S - Consolidación de elementos del sistema no construidos o parcialmente construidos con el propósito de articularlos con las demás estructuras territoriales bajo criterios de vitalidad seguridad conectividad ambiental accesibilidad universal y calidad</t>
  </si>
  <si>
    <t>KR 6A 39 80 S - Consolidación de elementos del sistema no construidos o parcialmente construidos con el propósito de articularlos con las demás estructuras territoriales bajo criterios de vitalidad seguridad conectividad ambiental accesibilidad universal y calidad</t>
  </si>
  <si>
    <t>KR 7 39 80 S - Consolidación de elementos del sistema no construidos o parcialmente construidos con el propósito de articularlos con las demás estructuras territoriales bajo criterios de vitalidad seguridad conectividad ambiental accesibilidad universal y calidad</t>
  </si>
  <si>
    <t>KR 8 38A 14 S - Consolidación de elementos del sistema no construidos o parcialmente construidos con el propósito de articularlos con las demás estructuras territoriales bajo criterios de vitalidad seguridad conectividad ambiental accesibilidad universal y calidad</t>
  </si>
  <si>
    <t>KR 8 53A 20 S - Consolidación de elementos del sistema no construidos o parcialmente construidos con el propósito de articularlos con las demás estructuras territoriales bajo criterios de vitalidad seguridad conectividad ambiental accesibilidad universal y calidad</t>
  </si>
  <si>
    <t>KR 8A 39D 01 S - Consolidación de elementos del sistema no construidos o parcialmente construidos con el propósito de articularlos con las demás estructuras territoriales bajo criterios de vitalidad seguridad conectividad ambiental accesibilidad universal y calidad</t>
  </si>
  <si>
    <t>Parque - Agrupacion De Vivienda Santa Maria - 01-468</t>
  </si>
  <si>
    <t>Parque Casa Cristo Rey - 01-451</t>
  </si>
  <si>
    <t>Parque de los cerros orientales (área de ocupación pública prioritaria)</t>
  </si>
  <si>
    <t>Parque Desarrollo Cerros Norte - 01-080</t>
  </si>
  <si>
    <t>Parque Desarrollo Cerros Norte - 01-102</t>
  </si>
  <si>
    <t>Parque Desarrollo Cerros Norte - 01-311</t>
  </si>
  <si>
    <t>Parque Desarrollo El Cerro De Usaquen Parte Baja (Villa Nidya) - 01-510</t>
  </si>
  <si>
    <t>Parque Desarrollo El Cerro De Usaquen Parte Baja (Villa Nidya) - 01-511</t>
  </si>
  <si>
    <t>Parque Desarrollo Santa Cecilia Parte Alta - 01-331</t>
  </si>
  <si>
    <t>Parque Desarrollo Santa Cecilia Parte Alta - 01-332</t>
  </si>
  <si>
    <t>Parque El Rosal I</t>
  </si>
  <si>
    <t>Parque El Rosal II</t>
  </si>
  <si>
    <t>Parque El Tunal</t>
  </si>
  <si>
    <t>Parque Horizontes - 01-475</t>
  </si>
  <si>
    <t>Parque lineal La Peñonsuela con vocación deportivo</t>
  </si>
  <si>
    <t>Parque lineal La Peñonsuela con vocación lúdico</t>
  </si>
  <si>
    <t>Parque San Martin de Loba 2</t>
  </si>
  <si>
    <t>Parque Urb Bellomonte- Parque Etapa 5 - 11-1217</t>
  </si>
  <si>
    <t>Parque Urbanizacion El Cerrito - 11-1297</t>
  </si>
  <si>
    <t>Parque Urbanizacion El Tomilllar - 11-1319</t>
  </si>
  <si>
    <t>Parque Urbanizacion Sotavento - 11-966</t>
  </si>
  <si>
    <t>TV 3A 88 29 S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</si>
  <si>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4A 87B 11 S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</si>
  <si>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4B 89 65 S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</si>
  <si>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70C 68F 55 S - GConsolidación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</si>
  <si>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84 136 94 -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</si>
  <si>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126 B 132 D 99 -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</si>
  <si>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126 F 133 99 -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</si>
  <si>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40C 70A S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</si>
  <si>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TV 44 57 S - Consolidación de elementos del sistema no construidos o parcialmente construidos con el propósito de articularlos con las demás estructuras territoriales bajo criterios de vitalidad seguridad conectividad ambiental accesibilidad universal y calidad - Consolidación de elementos del sistema no construidos o parcialmente construidos con el propósito de articularlos con las demás estructuras territoriales bajo criterios de vitalidad seguridad conectividad ambiental accesibilidad universal y calidad</t>
  </si>
  <si>
    <t>Reconocimiento e intervención del Palo de la Vida como un espacio de encuentro y valor sociocultural en el marco del proyecto Parque Cerro Seco.</t>
  </si>
  <si>
    <t>Hospital de Usme</t>
  </si>
  <si>
    <t>Laboratorio de Biocontención</t>
  </si>
  <si>
    <t>Adecuación y Terminación de la torre N° 2 de la USS Meissen y Dotación de la Nueva Infrsestructura</t>
  </si>
  <si>
    <t>Avance en el cumplimiento de normas de seguridad evacuación calidad y confort en los equipamientos educativos oficiales existentes y reducción del déficit de cupos escolares mediante la construcción de nueva en UPL zonas con altas demanda insatisfecha</t>
  </si>
  <si>
    <t>CDC LOURDES</t>
  </si>
  <si>
    <t>18 Centros de salud de escala de proximidad para la consolidación del corto plazo.</t>
  </si>
  <si>
    <t>CDC LOURDES – BLOQUE PISCINA</t>
  </si>
  <si>
    <t>CDC PABLO DE TARSO</t>
  </si>
  <si>
    <t>CDC SIMON BOLIVAR SERVITA</t>
  </si>
  <si>
    <t>CEFE El Tunal</t>
  </si>
  <si>
    <t>CEFE Fontanar del Rio</t>
  </si>
  <si>
    <t>Centro Cultural Manitas ubicado en la Pilona 20</t>
  </si>
  <si>
    <t>Centro Cultural ubicado en la Pilona 10</t>
  </si>
  <si>
    <t>CENTRO DÍA BELLA FLOR</t>
  </si>
  <si>
    <t>Centro de Salud UPL Arborizadora - Diseño Construccion y dotacion del Centro de Salud 1</t>
  </si>
  <si>
    <t>Centro de Salud UPL Tintal - Diseño Construccion y dotacion del Centro de Salud 1</t>
  </si>
  <si>
    <t>Centro de Salud UPL Tintal - Diseño Construccion y dotacion del Centro de Salud 2</t>
  </si>
  <si>
    <t>CENTRO DÍA GRANADA SUR</t>
  </si>
  <si>
    <t>Hospital Bosa</t>
  </si>
  <si>
    <t>Hospital Tintal</t>
  </si>
  <si>
    <t>JARDÍN INFANTIL ACACIAS</t>
  </si>
  <si>
    <t>JARDÍN INFANTIL ALTOS DE ZUQUE</t>
  </si>
  <si>
    <t>JARDÍN INFANTIL BOLONIA</t>
  </si>
  <si>
    <t>JARDÍN INFANTIL CAMPO VERDE</t>
  </si>
  <si>
    <t>JARDÍN INFANTIL LAS CRUCES</t>
  </si>
  <si>
    <t>Museo de la Ciudad Autonconstuida y Bibliotecas</t>
  </si>
  <si>
    <t>Manzanas del cuidado - Consolidación de dos manzana del cuidado en UPL LUCERO</t>
  </si>
  <si>
    <t>Nodo de equipamientos Sierra Morena</t>
  </si>
  <si>
    <t>CENTRO HABITANTE DE CALLE EL CAMINO</t>
  </si>
  <si>
    <t>CEFE Chapinero</t>
  </si>
  <si>
    <t>Adecuación Ampliación Reforzamiento Reordenamiento Adquisición y Reposición de Dotación de la Torre 1 de la Unidad de Servicios de Salud Meissen</t>
  </si>
  <si>
    <t>CDC MARÍA GORETTY</t>
  </si>
  <si>
    <t>Teatro San jorge</t>
  </si>
  <si>
    <t>CDC BELLAVISTA</t>
  </si>
  <si>
    <t>CDC LA GIRALDA</t>
  </si>
  <si>
    <t>CENTRO PROTECCIÓN ADULTO MAYOR SAN PEDRO</t>
  </si>
  <si>
    <t>Manzanas del cuidado - Consolidación de una manzana del cuidado en UPL PORVENIR</t>
  </si>
  <si>
    <t>Hospital Tunal</t>
  </si>
  <si>
    <t>Nodo de equipamientos Ciudadela el Porvenir</t>
  </si>
  <si>
    <t>Nodo Complejo Hospitalario San Juan de Dios CHSJD y la Hortua</t>
  </si>
  <si>
    <t>CEFE Gibraltar</t>
  </si>
  <si>
    <t>ECOPARQUE</t>
  </si>
  <si>
    <t>Manzanas del cuidado - Consolidación de una manzana del cuidado en UPL CHAPINERO</t>
  </si>
  <si>
    <t>Manzanas del cuidado - Consolidación de una manzana del cuidado en UPL FONTIBÓN</t>
  </si>
  <si>
    <t>Manzanas del cuidado - Consolidación de una manzana del cuidado en UPL PUENTEARANDA</t>
  </si>
  <si>
    <t>Manzanas del cuidado - Consolidación de dos manzanas del cuidado en UPL CENTRO HISTÓRICO</t>
  </si>
  <si>
    <t>Manzanas del cuidado - Consolidación de tres manzanas del cuidado en UPL RESTREPO</t>
  </si>
  <si>
    <t>Hospital Fray Bartolomé de las Casas</t>
  </si>
  <si>
    <t>Red de infraestructura peatonal - upl Chapinero</t>
  </si>
  <si>
    <t>Hospital Nuevo Simón Bolívar</t>
  </si>
  <si>
    <t>Red de infraestructura peatonal - upl Edén</t>
  </si>
  <si>
    <t>Red de infraestructura peatonal - upl Centro Histórico</t>
  </si>
  <si>
    <t>CEFE Cometas</t>
  </si>
  <si>
    <t>CEFE San Bernardo</t>
  </si>
  <si>
    <t>Centro de Bienvenida al Visitante</t>
  </si>
  <si>
    <t>Hospital de Engativa</t>
  </si>
  <si>
    <t>Reforzamiento y ampliación del Hospital Occidente de Kennedy III nivel de atención</t>
  </si>
  <si>
    <t>Teatro El Ensueño</t>
  </si>
  <si>
    <t>APP El Campín</t>
  </si>
  <si>
    <t>Equipamiento Cable aéreo Tres Esquinas - (potosí-sierra morena) Soacha Cazuca sierra morena- fase I</t>
  </si>
  <si>
    <t>Equipamiento Centro Cultura Corredor férreo de Occidente - tramo paloquemado hasta la Estación de la Sabana calle 13 Corredor férreo de occidente (Regiotram) (urbanismo del corredor verde) -Puente Aranda</t>
  </si>
  <si>
    <t>Equipamiento Centro Cultura Corredor férreo de Occidente - tramo paloquemado hasta la Estación de la Sabana calle 13 Corredor férreo de occidente (Regiotram) (urbanismo del corredor verde) - Fontibón</t>
  </si>
  <si>
    <t>Equipamiento Centro Cultural Cable Aéreo Soacha Ciudadela Sucre Sierra Morena fase II</t>
  </si>
  <si>
    <t>Equipamiento Centro Cultural Cable aéreo Usaquén - San Rafael - La Calera-Calle 134</t>
  </si>
  <si>
    <t>Equipamiento Centro Cultural Cable aéreo Usaquén El Codito 1</t>
  </si>
  <si>
    <t>Equipamiento Centro Cultural Cable aéreo Usaquén El Codito 2</t>
  </si>
  <si>
    <t>Equipamiento Centro Cultural Cable aéreo Usaquén El Codito 3</t>
  </si>
  <si>
    <t>Equipamiento de Difusión Artistica Linea 2 Metro</t>
  </si>
  <si>
    <t>Equipamiento de Fomento a la Lectura Linea 3 Metro</t>
  </si>
  <si>
    <t>Equipamiento de Formación Artistica y Cultural Linea 1 Metro</t>
  </si>
  <si>
    <t>Equipamiento de Formación Artistica y Cultural Linea 2 Metro</t>
  </si>
  <si>
    <t>Equipamiento Fenicia</t>
  </si>
  <si>
    <t>Nodo de equipamientos San Cristobal</t>
  </si>
  <si>
    <t>Red de infraestructura peatonal - upl Toberín</t>
  </si>
  <si>
    <t>Red de infraestructura peatonal - upl Usaquén</t>
  </si>
  <si>
    <t>Red de urbanismos tácticos sociales - RUTAS 
 Proyectos de apropiación del espacio público inclusión y cohesión social y urbanismos alternativos que promuevan la participación ciudadana y el reverdimiento</t>
  </si>
  <si>
    <t>Área de intercambio modal AIM - AIM 17 Estación Central</t>
  </si>
  <si>
    <t>Red de infraestructura peatonal - upl Niza</t>
  </si>
  <si>
    <t>Red de infraestructura peatonal - upl Salitre</t>
  </si>
  <si>
    <t>Red de infraestructura peatonal - upl Tabora</t>
  </si>
  <si>
    <t>Red de infraestructura peatonal - upl Tunjuelito</t>
  </si>
  <si>
    <t>Red de infraestructura peatonal - upl Britalia</t>
  </si>
  <si>
    <t>Generación de parque PARQUE LINEAL DE LA CONEJERA</t>
  </si>
  <si>
    <t>Construcción expansión y/o rehabilitación del sistema de abastecimiento y distribución de agua potable priorizando la renovación y actualización de redes de acueducto</t>
  </si>
  <si>
    <t>Construcción expansión y/o rehabilitación del sistema del sistema de alcantarillado pluvial priorizando la renovación y actualización de redes alcantarillado en los sectores con capacidad insuficiente y limitada</t>
  </si>
  <si>
    <t>Construcción expansión y/o rehabilitación del sistema del sistema de alcantarillado y tratamiento de aguas y lodos priorizando la renovación y actualización de redes alcantarillado en los sectores con capacidad insuficiente y limitada.</t>
  </si>
  <si>
    <t>Hospital Materno Infantil</t>
  </si>
  <si>
    <t>Hospital Santa Clara</t>
  </si>
  <si>
    <t>Red de infraestructura peatonal - upl-Lucero</t>
  </si>
  <si>
    <t>Cárcel Distrital 2</t>
  </si>
  <si>
    <t>Archivo Secretaría Distrital de Salud (Centro de documentación e investigación archivo y soporte TIC)</t>
  </si>
  <si>
    <t>Cementerio Central</t>
  </si>
  <si>
    <t>Nodo de equipamientos Tres Quebradas</t>
  </si>
  <si>
    <t>Nodo de equipamientos Servitá</t>
  </si>
  <si>
    <t>Construcción de 16 centros administrativos locales</t>
  </si>
  <si>
    <t>Nodo de equipamientos El Redentor</t>
  </si>
  <si>
    <t>Nodo de equipamientos Lagos de torca</t>
  </si>
  <si>
    <t>Área de intercambio modal AIM - AIM 07 Férreo norte 80</t>
  </si>
  <si>
    <t>Equipamientos multifuncionales para el servicio del cuidado en UPL Deficitarias</t>
  </si>
  <si>
    <t>Ampliación de capacidad de Bovedas Osarios y Cenizarios en Cementerio Parque Serafín</t>
  </si>
  <si>
    <t>Avance en la promoción de oportunidades de acceso y permanencia en la educación superior dirigidas a las y los egresados de colegios oficlaes de Bogotá mediante la otimizacion de la infraestrcutura educativa oficial existente y nueva.</t>
  </si>
  <si>
    <t>CDC ARBORIZADORA</t>
  </si>
  <si>
    <t>CDC ASUNCION</t>
  </si>
  <si>
    <t>CDC COLINAS</t>
  </si>
  <si>
    <t>CDC EL CAMPITO</t>
  </si>
  <si>
    <t>CDC EL PORVENIR</t>
  </si>
  <si>
    <t>CDC JOSE ANTONIO GALAN</t>
  </si>
  <si>
    <t>CDC JULIO CESAR SANCHEZ</t>
  </si>
  <si>
    <t>CDC KENNEDY</t>
  </si>
  <si>
    <t>CDC LA VICTORIA</t>
  </si>
  <si>
    <t>CDC LAGOS DE TIMIZA</t>
  </si>
  <si>
    <t>CDC MOLINOS II</t>
  </si>
  <si>
    <t>CDC SAMORE</t>
  </si>
  <si>
    <t>CDC SAN BLAS</t>
  </si>
  <si>
    <t>CDC SANTA HELENITA</t>
  </si>
  <si>
    <t>CDC TITOS</t>
  </si>
  <si>
    <t>Centro de salud Mental</t>
  </si>
  <si>
    <t>Centro de Salud UPL Arborizadora - Diseño Construccion y dotacion del Centro de Salud 2</t>
  </si>
  <si>
    <t>Centro de Salud UPL Arborizadora - Diseño Construccion y dotacion del Centro de Salud 3</t>
  </si>
  <si>
    <t>Centro de Salud UPL Arborizadora - Diseño Construccion y dotacion del Centro de Salud 4</t>
  </si>
  <si>
    <t>Centro de Salud UPL Arborizadora - Diseño Construccion y dotacion del Centro de Salud 5</t>
  </si>
  <si>
    <t>Centro de Salud UPL Bosa - Diseño Construccion y dotacion del Centro de Salud 1</t>
  </si>
  <si>
    <t>Centro de Salud UPL Bosa - Diseño Construccion y dotacion del Centro de Salud 2</t>
  </si>
  <si>
    <t>Centro de Salud UPL Edén - Diseño Construccion y dotacion del Centro de Salud 1</t>
  </si>
  <si>
    <t>Centro de Salud UPL Edén - Diseño Construccion y dotacion del Centro de Salud 2</t>
  </si>
  <si>
    <t>Centro de Salud UPL Entrenubes - Diseño Construccion y dotacion del Centro de Salud 1</t>
  </si>
  <si>
    <t>Centro de Salud UPL Entrenubes - Diseño Construccion y dotacion del Centro de Salud 2</t>
  </si>
  <si>
    <t>Centro de Salud UPL Entrenubes - Diseño Construccion y dotacion del Centro de Salud 3</t>
  </si>
  <si>
    <t>Centro de Salud UPL Entrenubes - Diseño Construccion y dotacion del Centro de Salud 4</t>
  </si>
  <si>
    <t>Centro de Salud UPL Lucero - Diseño Construccion y dotacion del Centro de Salud 1</t>
  </si>
  <si>
    <t>Centro de Salud UPL Lucero - Diseño Construccion y dotacion del Centro de Salud 2</t>
  </si>
  <si>
    <t>Centro de Salud UPL Lucero - Diseño Construccion y dotacion del Centro de Salud 3</t>
  </si>
  <si>
    <t>Centro de Salud UPL Lucero - Diseño Construccion y dotacion del Centro de Salud 4</t>
  </si>
  <si>
    <t>Centro de Salud UPL Lucero - Diseño Construccion y dotacion del Centro de Salud 5</t>
  </si>
  <si>
    <t>Centro de Salud UPL Lucero - Diseño Construccion y dotacion del Centro de Salud 6</t>
  </si>
  <si>
    <t>Centro de Salud UPL Porvenir - Diseño Construccion y dotacion del Centro de Salud 1</t>
  </si>
  <si>
    <t>Centro de Salud UPL Porvenir - Diseño Construccion y dotacion del Centro de Salud 2</t>
  </si>
  <si>
    <t>Centro de Salud UPL Rafael Uribe - Diseño Construccion y dotacion del Centro de Salud 1</t>
  </si>
  <si>
    <t>Centro de Salud UPL Rafael Uribe - Diseño Construccion y dotacion del Centro de Salud 2</t>
  </si>
  <si>
    <t>Centro de Salud UPL Rafael Uribe - Diseño Construccion y dotacion del Centro de Salud 3</t>
  </si>
  <si>
    <t>Centro de Salud UPL Rafael Uribe - Diseño Construccion y dotacion del Centro de Salud 4</t>
  </si>
  <si>
    <t>Centro de Salud UPL Rafael Uribe - Diseño Construccion y dotacion del Centro de Salud 5</t>
  </si>
  <si>
    <t>Centro de Salud UPL Rafael Uribe - Diseño Construccion y dotacion del Centro de Salud 6</t>
  </si>
  <si>
    <t>Centro de Salud UPL Rafael Uribe - Diseño Construccion y dotacion del Centro de Salud 7</t>
  </si>
  <si>
    <t>Centro de Salud UPL Rafael Uribe - Diseño Construccion y dotacion del Centro de Salud 8</t>
  </si>
  <si>
    <t>Centro de Salud UPL Rafael Uribe - Diseño Construccion y dotacion del Centro de Salud 9</t>
  </si>
  <si>
    <t>Centro de Salud UPL Rafael Uribe - Diseño Construccion y dotacion del Centro de Salud 10</t>
  </si>
  <si>
    <t>Centro de Salud UPL Usme - Diseño Construccion y dotacion del Centro de Salud 1</t>
  </si>
  <si>
    <t>Centro de Salud UPL Usme - Diseño Construccion y dotacion del Centro de Salud 2</t>
  </si>
  <si>
    <t>Centro de Salud UPL Usme - Diseño Construccion y dotacion del Centro de Salud 3</t>
  </si>
  <si>
    <t>Centro de Salud UPL Usme - Diseño Construccion y dotacion del Centro de Salud 4</t>
  </si>
  <si>
    <t>Centro de Salud UPL Usme - Diseño Construccion y dotacion del Centro de Salud 5</t>
  </si>
  <si>
    <t>Centro de Salud UPL Usme - Diseño Construccion y dotacion del Centro de Salud 6</t>
  </si>
  <si>
    <t>CENTRO DÍA SAN DAVID</t>
  </si>
  <si>
    <t>COMISARIA DE FAMILIA CIUDAD BOLÍVAR 1</t>
  </si>
  <si>
    <t>FUTURA COMISARIA DE FAMILIA LA CANDELARIA - LA CASONA</t>
  </si>
  <si>
    <t>Hospital de Suba</t>
  </si>
  <si>
    <t>Hospital La Victoria</t>
  </si>
  <si>
    <t>Hospital San Blas</t>
  </si>
  <si>
    <t>Hospital UPL Arborizadora</t>
  </si>
  <si>
    <t>Hospital UPL Arborizadora 2</t>
  </si>
  <si>
    <t>Hospital UPL Bosa 2</t>
  </si>
  <si>
    <t>Hospital UPL Bosa 3</t>
  </si>
  <si>
    <t>Hospital UPL Bosa 4</t>
  </si>
  <si>
    <t>Hospital UPL Edén</t>
  </si>
  <si>
    <t>Hospital UPL Edén 2</t>
  </si>
  <si>
    <t>Hospital UPL Entrenubes</t>
  </si>
  <si>
    <t>Hospital UPL Fontibón 2</t>
  </si>
  <si>
    <t>Hospital Upl Patio Bonito - Diseño Construccion y dotacion del hospital 1</t>
  </si>
  <si>
    <t>Hospital Upl Patio Bonito - Diseño Construccion y dotacion del hospital 2</t>
  </si>
  <si>
    <t>Hospital UPL Porvenir</t>
  </si>
  <si>
    <t>Hospital UPL Porvenir 2</t>
  </si>
  <si>
    <t>Hospital UPL Puente Aranda</t>
  </si>
  <si>
    <t>Hospital UPL Puente Aranda 2</t>
  </si>
  <si>
    <t>Hospital UPL Puente Aranda 3</t>
  </si>
  <si>
    <t>Hospital UPL Rafael Uribe</t>
  </si>
  <si>
    <t>Hospital UPL Rafael Uribe 2</t>
  </si>
  <si>
    <t>Hospital UPL Rafael Uribe 3</t>
  </si>
  <si>
    <t>Hospital UPL Rafael Uribe 4</t>
  </si>
  <si>
    <t>Hospital UPL Salitre</t>
  </si>
  <si>
    <t>Hospital UPL Tunjuelito</t>
  </si>
  <si>
    <t>Hospital UPL Tunjuelito 2</t>
  </si>
  <si>
    <t>Hospital UPL Usme 2</t>
  </si>
  <si>
    <t>JARDÍN INFANTIL SANTA TERESA</t>
  </si>
  <si>
    <t>Manzanas del cuidado - Consolidación una manzana del cuidado el UPL TORCA</t>
  </si>
  <si>
    <t>Manzanas del cuidado - Consolidación de una manzana del cuidado en UPL USAQUEN</t>
  </si>
  <si>
    <t>Manzanas del cuidado - Consolidación de una manzana del cuidado en UPL BRITALIA</t>
  </si>
  <si>
    <t>Manzanas del cuidado - Consolidación de una manzana del cuidado en UPL SUBA</t>
  </si>
  <si>
    <t>Manzanas del cuidado - Consolidación de una manzana del cuidado en UPL TIBABUYES</t>
  </si>
  <si>
    <t>Manzanas del cuidado - Consolidación de una manzana del cuidado en UPL RINCÓN DE SUBA</t>
  </si>
  <si>
    <t>Manzanas del cuidado - Consolidación de una manzana del cuidado en UPL NIZA</t>
  </si>
  <si>
    <t>Manzanas del cuidado - Consolidación de una manzana del cuidado en UPL TABORÁ</t>
  </si>
  <si>
    <t>Manzanas del cuidado - Consolidación de una manzana del cuidado en UPL BARRIOS UNIDOS</t>
  </si>
  <si>
    <t>Manzanas del cuidado - Consolidación de una manzana del cuidado en UPL TEUSAQUILLO</t>
  </si>
  <si>
    <t>Manzanas del cuidado - Consolidación de una manzana del cuidado en UPL SALITRE</t>
  </si>
  <si>
    <t>Manzanas del cuidado - Consolidación de dos manzanas del cuidado en UPL TINTAL</t>
  </si>
  <si>
    <t>Manzanas del cuidado - Consolidación de dos manzanas del cuidado en UPL KENNEDY</t>
  </si>
  <si>
    <t>Manzanas del cuidado - Consolidación de dos manzanas del cuidado en UPL EDÉN</t>
  </si>
  <si>
    <t>Manzanas del cuidado - Consolidación de una manzana del cuidado en UPL BOSA</t>
  </si>
  <si>
    <t>Manzanas del cuidado - Consolidación de una manzana del cuidado en UPL TUNJUELITO</t>
  </si>
  <si>
    <t>Manzanas del cuidado - Consolidación de dos manzana del cuidado en UPL ARBORIZADORA</t>
  </si>
  <si>
    <t>Manzanas del cuidado - Consolidación de una manzanas del cuidado en UPL RAFAEL URIBE URIBE</t>
  </si>
  <si>
    <t>Manzanas del cuidado - Consolidación de dos manzans del cuidado en UPL ENTRE NUBES</t>
  </si>
  <si>
    <t>Manzanas del cuidado - Consolidación de una manzana del cuidado en UPL USME</t>
  </si>
  <si>
    <t>Nodo de equipamiento Juan Amarillo Bachue</t>
  </si>
  <si>
    <t>Nodo de equipamientos Ciudadela el Recreo</t>
  </si>
  <si>
    <t>Nodo de equipamientos Guacamayas</t>
  </si>
  <si>
    <t>Nodo de equipamientos La Gaitana</t>
  </si>
  <si>
    <t>Nodo de equipamientos Simón Bolívar</t>
  </si>
  <si>
    <t>Nodo de equipamientos Timiza</t>
  </si>
  <si>
    <t>Nodo equipamientos Vereda Suba Cerros</t>
  </si>
  <si>
    <t>Saneamiento de los bienes de uso público en suelo urbano y rural</t>
  </si>
  <si>
    <t>Centro de Salud UPL Patio Bonito</t>
  </si>
  <si>
    <t>Área de intercambio modal AIM - AIM 31 metro II calle 80</t>
  </si>
  <si>
    <t>CL 137B S MJ - Generación de parques en UPL deficitarias</t>
  </si>
  <si>
    <t>CL 139 S 14K 90 - Generación de parques en UPL deficitarias</t>
  </si>
  <si>
    <t>KR 14 117 84 S - Generación de parques en UPL deficitarias</t>
  </si>
  <si>
    <t>La Requilina Rural</t>
  </si>
  <si>
    <t>Lote La Unión</t>
  </si>
  <si>
    <t>Generación de parque REVERDECER DEL SUR</t>
  </si>
  <si>
    <t>Red de parques del Río Bogotá</t>
  </si>
  <si>
    <t>Área de intercambio modal AIM - AIM 06 Metro II 68</t>
  </si>
  <si>
    <t>Área de intercambio modal AIM - AIM 08 Férreo norte metro II</t>
  </si>
  <si>
    <t>Área de intercambio modal AIM - AIM 11 Calle 72</t>
  </si>
  <si>
    <t>Área de intercambio modal AIM - AIM 13 ALO férreo occidente</t>
  </si>
  <si>
    <t>Área de intercambio modal AIM - AIM 16 CAD</t>
  </si>
  <si>
    <t>Área de intercambio modal AIM - AIM 18 Bicentenario</t>
  </si>
  <si>
    <t>Área de intercambio modal AIM - AIM 28 Portal 20 de Julio</t>
  </si>
  <si>
    <t>Parque Centro Usme (KR 14A 137C S)</t>
  </si>
  <si>
    <t>Complejo de integración modal CIM - CIM salida al llano- tres quebradas</t>
  </si>
  <si>
    <t>Parque Ciudadela El Oasis (KR 14G 132A 12 S)</t>
  </si>
  <si>
    <t>Parque Comtemplativo La Avenida (KR 14 133C S)</t>
  </si>
  <si>
    <t>Parque Cultural La Raquilina (CL 134S KR 13B)</t>
  </si>
  <si>
    <t>Parque Domos 1 (CL 138A S 14A 19)</t>
  </si>
  <si>
    <t>Parque Domos 1 (KR 14 138 39 S)</t>
  </si>
  <si>
    <t>Parque El Jardin</t>
  </si>
  <si>
    <t>Parque la Avenida (KR 14F 135 S)</t>
  </si>
  <si>
    <t>Parque nuevo Sector El Pedregal  La Lira (KR 14 130 63 S)</t>
  </si>
  <si>
    <t>Parque Rio Tunjuelo EntreDomos 13 (KR 14F 135 43 S)</t>
  </si>
  <si>
    <t>Parque Usme La Esperanza (KR 14I 137 S)</t>
  </si>
  <si>
    <t>Complejo de integración modal CIM - CIM occidente Calle 80</t>
  </si>
  <si>
    <t>Complejo de integración modal CIM - CIM occidente Calle 13</t>
  </si>
  <si>
    <t>Red de infraestructura peatonal - upl San Cristobal</t>
  </si>
  <si>
    <t>Red de infraestructura peatonal - upl Fontibón</t>
  </si>
  <si>
    <t>Red de infraestructura peatonal - upl Barrios Unidos</t>
  </si>
  <si>
    <t>Red de infraestructura peatonal - upl Rincón de Suba</t>
  </si>
  <si>
    <t>Red de infraestructura peatonal - upl Tibabuyes</t>
  </si>
  <si>
    <t>construcción e Instalación de nuevas subestaciones de Energía</t>
  </si>
  <si>
    <t>Transmisión de Energía</t>
  </si>
  <si>
    <t>Ampliación del Mercado de gas natural para la Industria</t>
  </si>
  <si>
    <t>Ampliación de infraestructura para provisión de Gas Licuado del Petróleo (GLP)</t>
  </si>
  <si>
    <t>Ampliación del Mercado de gas natural residencial comercial y de servicios</t>
  </si>
  <si>
    <t>Ampliación del Mercado de Gas Natural Vehicular</t>
  </si>
  <si>
    <t>Ampliación y renovación de redes primarias de acero y redes secundarias de polietileno de gas natural domiciliario</t>
  </si>
  <si>
    <t>Estaciones de Gas Comprimido</t>
  </si>
  <si>
    <t>Ciudad verde y amable con acceso a las TIC</t>
  </si>
  <si>
    <t>Expansión de infraestructura de telecomunicaciones</t>
  </si>
  <si>
    <t>Área de intercambio modal AIM - AIM 02 Estación cable cerro norte</t>
  </si>
  <si>
    <t>Área de intercambio modal AIM - AIM 04 Metro II Boyacá</t>
  </si>
  <si>
    <t>Área de intercambio modal AIM - AIM 05 Metro I y férreo norte</t>
  </si>
  <si>
    <t>Área de intercambio modal AIM - AIM 09 Férreo norte 68</t>
  </si>
  <si>
    <t>Área de intercambio modal AIM - AIM 10 Férreo norte Simón Bolívar</t>
  </si>
  <si>
    <t>Área de intercambio modal AIM - AIM 14 Gran Estación</t>
  </si>
  <si>
    <t>Área de intercambio modal AIM - AIM 20 Entre metros SENA</t>
  </si>
  <si>
    <t>Área de intercambio modal AIM - AIM 21 Metro I 68</t>
  </si>
  <si>
    <t>Área de intercambio modal AIM - AIM 22 Metro I y Boyacá</t>
  </si>
  <si>
    <t>Área de intercambio modal AIM - AIM 24 Tintal</t>
  </si>
  <si>
    <t>Área de intercambio modal AIM - AIM 29 Usaquén calle 134 por carrera 9</t>
  </si>
  <si>
    <t>AV. KR 80 con AV. DE LAS AMÉRICAS - Generación de parques en UPL deficitarias</t>
  </si>
  <si>
    <t>CLL 40B S con AV. KR 80G - Generación de parques en UPL deficitarias</t>
  </si>
  <si>
    <t>CLL 40BIS S con KR 81K - Generación de parques en UPL deficitarias</t>
  </si>
  <si>
    <t>CLL 40C S con KR 80F - Generación de parques en UPL deficitarias</t>
  </si>
  <si>
    <t>DG 38 S con TR 81F - Generación de parques en UPL deficitarias</t>
  </si>
  <si>
    <t>KR 82 con DG 38 S - Generación de parques en UPL deficitarias</t>
  </si>
  <si>
    <t>DG 150 142 43 - Generación de parques en UPL deficitarias</t>
  </si>
  <si>
    <t>Generación de parques a nivel de upl</t>
  </si>
  <si>
    <t>Parque de borde de Cerro Seco</t>
  </si>
  <si>
    <t>Infraestructura de soporte para el control de emisiones por riesgo sísmico</t>
  </si>
  <si>
    <t>Centros de acceso comunitario a las TICs – Telecentros</t>
  </si>
  <si>
    <t>Estaciones de recarga para vehículos eléctricos</t>
  </si>
  <si>
    <t>TICs-Social</t>
  </si>
  <si>
    <t>TICs-Wifi de internet en sitios de interés público</t>
  </si>
  <si>
    <t>Complejo de integración modal CIM - CIM norte</t>
  </si>
  <si>
    <t>Red de infraestructura peatonal - upl Arborizadora</t>
  </si>
  <si>
    <t>Red de infraestructura peatonal - upl - Kennedy</t>
  </si>
  <si>
    <t>Red de infraestructura peatonal - upl Bosa</t>
  </si>
  <si>
    <t>Red de infraestructura peatonal - upl Tintal</t>
  </si>
  <si>
    <t>Red de infraestructura peatonal - upl Patio Bonito</t>
  </si>
  <si>
    <t>Red de infraestructura peatonal - upl Teusaquillo</t>
  </si>
  <si>
    <t>Modernización y expansión del alumbrado público y su infraestructura de soporte</t>
  </si>
  <si>
    <t>AC 147 58C 99 - Generación de parques en UPL deficitarias</t>
  </si>
  <si>
    <t>AC 132 118 1 - Generación de parques en UPL deficitarias</t>
  </si>
  <si>
    <t>AC 145 114 F 45 - Generación de parques en UPL deficitarias</t>
  </si>
  <si>
    <t>AC 153 45 50 - Generación de parques en UPL deficitarias</t>
  </si>
  <si>
    <t>AC 170 12 10 - Generación de parques en UPL deficitarias</t>
  </si>
  <si>
    <t>AC 57R S 63 - Generación de parques en UPL deficitarias</t>
  </si>
  <si>
    <t>AC 57R S 75D - Generación de parques en UPL deficitarias</t>
  </si>
  <si>
    <t>AC 64 entre AK 30 y AK 60 - Generación de parques en UPL deficitarias</t>
  </si>
  <si>
    <t>Bosques de San José (CL 48Q S 5C 85)</t>
  </si>
  <si>
    <t>CL 128 D 86 B 14 - Generación de parques en UPL deficitarias</t>
  </si>
  <si>
    <t>CL 128A 54B 10 IN 1 - Generación de parques en UPL deficitarias</t>
  </si>
  <si>
    <t>CL 128B 57A 00 - Generación de parques en UPL deficitarias</t>
  </si>
  <si>
    <t>CL 128B BIS 54C 61 - Generación de parques en UPL deficitarias</t>
  </si>
  <si>
    <t>CL 128C 54C 04 - Generación de parques en UPL deficitarias</t>
  </si>
  <si>
    <t>Complejo de integración modal CIM - CIM del Sur</t>
  </si>
  <si>
    <t>CL 132 A 89 2 - Generación de parques en UPL deficitarias</t>
  </si>
  <si>
    <t>CL 137 A 98 B 90 - Generación de parques en UPL deficitarias</t>
  </si>
  <si>
    <t>CL 139 96 A 13 - Generación de parques en UPL deficitarias</t>
  </si>
  <si>
    <t>CL 139 96 A 57 - Generación de parques en UPL deficitarias</t>
  </si>
  <si>
    <t>CL 146F 75B 00 IN 2 - Generación de parques en UPL deficitarias</t>
  </si>
  <si>
    <t>CL 147 72A 35 - Generación de parques en UPL deficitarias</t>
  </si>
  <si>
    <t>CL 147 72C 80 - Generación de parques en UPL deficitarias</t>
  </si>
  <si>
    <t>CL 148 54C 91 IN 5 AP 101 - Generación de parques en UPL deficitarias</t>
  </si>
  <si>
    <t>CL 153 74 55 IN 1 - Generación de parques en UPL deficitarias</t>
  </si>
  <si>
    <t>CL 153 74 55 IN 2 - Generación de parques en UPL deficitarias</t>
  </si>
  <si>
    <t>CL 155 107 B 1 - Generación de parques en UPL deficitarias</t>
  </si>
  <si>
    <t>CL 164A 13B 42 - Generación de parques en UPL deficitarias</t>
  </si>
  <si>
    <t>CL 3 / KR 3 Este - Generación de parques en UPL deficitarias</t>
  </si>
  <si>
    <t>CL 51 S 13B 27 - Generación de parques en UPL deficitarias</t>
  </si>
  <si>
    <t>CL 63 S 19D-27 - Generación de parques en UPL deficitarias</t>
  </si>
  <si>
    <t>CL 68A S 20A - Generación de parques en UPL deficitarias</t>
  </si>
  <si>
    <t>CL 68D S 19B 23 - Generación de parques en UPL deficitarias</t>
  </si>
  <si>
    <t>CL 72A S 23 23 - Generación de parques en UPL deficitarias</t>
  </si>
  <si>
    <t>CL 73ABISA S 17A 33 - Generación de parques en UPL deficitarias</t>
  </si>
  <si>
    <t>CL 74 S 17N 25 - Generación de parques en UPL deficitarias</t>
  </si>
  <si>
    <t>CL 74B S 18J 66 - Generación de parques en UPL deficitarias</t>
  </si>
  <si>
    <t>Áreas de Ocupación Público Prioritaria. Franja de Adecuación</t>
  </si>
  <si>
    <t>Área de intercambio modal AIM - AIM 01 Ensueño</t>
  </si>
  <si>
    <t>Área de intercambio modal AIM - AIM 03 ALO portal 80</t>
  </si>
  <si>
    <t>Área de intercambio modal AIM - AIM 12 Calle 26 con Boyacá</t>
  </si>
  <si>
    <t>Área de intercambio modal AIM - AIM 15 Puente Aranda</t>
  </si>
  <si>
    <t>Área de intercambio modal AIM - AIM 19 Comuneros</t>
  </si>
  <si>
    <t>Área de intercambio modal AIM - AIM 23 Boyacá Américas</t>
  </si>
  <si>
    <t>Área de intercambio modal AIM - AIM 25 Portal Américas</t>
  </si>
  <si>
    <t>Área de intercambio modal AIM - AIM 26 Metro III Cali</t>
  </si>
  <si>
    <t>Área de intercambio modal AIM - AIM 27 Portal Tunal</t>
  </si>
  <si>
    <t>Área de intercambio modal AIM - AIM 30 metro II cali</t>
  </si>
  <si>
    <t>Área de intercambio modal AIM - AIM 32 metro II Avenida Morisca</t>
  </si>
  <si>
    <t>Área de intercambio modal AIM - AIM 33 metro II estación 8</t>
  </si>
  <si>
    <t>Área de intercambio modal AIM - AIM 34 metro II patio taller</t>
  </si>
  <si>
    <t>Área de intercambio modal AIM - AIM 35 metro I Avenida Calle 63</t>
  </si>
  <si>
    <t>Área de intercambio modal AIM - AIM 36 metro I calle 45</t>
  </si>
  <si>
    <t>Área de intercambio modal AIM - AIM 37 metro I Avenida Calle 13</t>
  </si>
  <si>
    <t>Área de intercambio modal AIM - AIM 38 metro I Avenida Calle 6</t>
  </si>
  <si>
    <t>Área de intercambio modal AIM - AIM 39 metro I medio milenio</t>
  </si>
  <si>
    <t>Área de intercambio modal AIM - AIM 40 Metro I Batallon Caldas</t>
  </si>
  <si>
    <t>Área de intercambio modal AIM - AIM 41 Metro I Poporo Quimbaya</t>
  </si>
  <si>
    <t>Área de intercambio modal AIM - AIM 42 Metro I Primera de Mayo</t>
  </si>
  <si>
    <t>Área de intercambio modal AIM - AIM 43 Metro I Agoberto Mejía</t>
  </si>
  <si>
    <t>Área de intercambio modal AIM - AIM 44 Metro I Santa Fe</t>
  </si>
  <si>
    <t>CL 75 S IN 1 - Generación de parques en UPL deficitarias</t>
  </si>
  <si>
    <t>Complejo de integración modal CIM - CIM Aereopuerto</t>
  </si>
  <si>
    <t>CLL 12 con KR 88D - Generación de parques en UPL deficitarias</t>
  </si>
  <si>
    <t>DG 146 115 - Generación de parques en UPL deficitarias</t>
  </si>
  <si>
    <t>DG 146 115 / CL 149 118 2 - Generación de parques en UPL deficitarias</t>
  </si>
  <si>
    <t>DG 146 115 21 - Generación de parques en UPL deficitarias</t>
  </si>
  <si>
    <t>DG 182 19 73 - Generación de parques en UPL deficitarias</t>
  </si>
  <si>
    <t>DG 49 S 53B 91 - Generación de parques en UPL deficitarias</t>
  </si>
  <si>
    <t>DG 58 S 29 - Generación de parques en UPL deficitarias</t>
  </si>
  <si>
    <t>DG 62DBIS S 76C 40 - Generación de parques en UPL deficitarias</t>
  </si>
  <si>
    <t>Generación Parque PP La Pradera</t>
  </si>
  <si>
    <t>Generación parques PP Bosa 37 (cesiones públicas)</t>
  </si>
  <si>
    <t>Separación de las redes del sistema pluvial y sanitario en los nuevos desarrollos urbanos así como en las construcciones rurales que se desarrollen.</t>
  </si>
  <si>
    <t>Soterramiento y Organización de redes en el espacio público</t>
  </si>
  <si>
    <t>Generación parques PP La Marlene (Cesiones públicas)</t>
  </si>
  <si>
    <t>KR 12D 59 62 S - Generación de parques en UPL deficitarias</t>
  </si>
  <si>
    <t>KR 14C 148 01 - Generación de parques en UPL deficitarias</t>
  </si>
  <si>
    <t>KR 16QBIS 73F 21 S - Generación de parques en UPL deficitarias</t>
  </si>
  <si>
    <t>KR 17A 73B 01 S - Generación de parques en UPL deficitarias</t>
  </si>
  <si>
    <t>Implementación de alternativas de tratamiento y/o valorización de lixiviados generados en el predio Doña Juana</t>
  </si>
  <si>
    <t>KR 17N 73A 14 S - Generación de parques en UPL deficitarias</t>
  </si>
  <si>
    <t>Implementación de un sistema de aprovechamiento y valorización de residuos sólidos en el predio Doña Juana a través de alternativas de tratamiento térmico</t>
  </si>
  <si>
    <t>KR 18 73 31 S - Generación de parques en UPL deficitarias</t>
  </si>
  <si>
    <t>Lograr la adecuada operación del relleno sanitario y cumplimiento de los requerimientos socioambientales.</t>
  </si>
  <si>
    <t>Tratamiento y aprovechamiento del biogás proveniente del predio Doña Juana</t>
  </si>
  <si>
    <t>KR 18ABIS 74B 03 S - Generación de parques en UPL deficitarias</t>
  </si>
  <si>
    <t>KR 18ABIS 76 16 S - Generación de parques en UPL deficitarias</t>
  </si>
  <si>
    <t>Construcción de Celda para cierre progresivo (Propendiendo por una disminución gradual del enterramiento).</t>
  </si>
  <si>
    <t>KR 18BBISA 74B 39 S - Generación de parques en UPL deficitarias</t>
  </si>
  <si>
    <t>KR 18F 74A 64 S - Generación de parques en UPL deficitarias</t>
  </si>
  <si>
    <t>KR 18X 75 02 S - Generación de parques en UPL deficitarias</t>
  </si>
  <si>
    <t>KR 18X IN 4 - Generación de parques en UPL deficitarias</t>
  </si>
  <si>
    <t>en Parqueadero SITP. Suelo reserva Sistema del Cuidado POT (por Calle 86 Sur y Carrera 80i)</t>
  </si>
  <si>
    <t>KR 19F 66 32 S - Generación de parques en UPL deficitarias</t>
  </si>
  <si>
    <t>AE Pieza Reencuentro</t>
  </si>
  <si>
    <t>AK 118 128 C 3 7/ AK 118 128 C 9 - Generación de parques en UPL deficitarias</t>
  </si>
  <si>
    <t>AK 118 129 C 17 - Generación de parques en UPL deficitarias</t>
  </si>
  <si>
    <t>AK 118 129 D 20 - Generación de parques en UPL deficitarias</t>
  </si>
  <si>
    <t>AK 118 129 D 20 / AK 118 129 C 17 - Generación de parques en UPL deficitarias</t>
  </si>
  <si>
    <t>AK 118 129 D 80 - Generación de parques en UPL deficitarias</t>
  </si>
  <si>
    <t>AK 118 129 D 80 / AK 118 129 D 20 - Generación de parques en UPL deficitarias</t>
  </si>
  <si>
    <t>AK 118 129 D 94 - Generación de parques en UPL deficitarias</t>
  </si>
  <si>
    <t>AK 118 138 B 80 - Generación de parques en UPL deficitarias</t>
  </si>
  <si>
    <t>AK 118 142 - Generación de parques en UPL deficitarias</t>
  </si>
  <si>
    <t>AK 118 142 / AK 118 142 A 99 - Generación de parques en UPL deficitarias</t>
  </si>
  <si>
    <t>AK 118 142 A 99 - Generación de parques en UPL deficitarias</t>
  </si>
  <si>
    <t>AK 118 143 A / AK 118 144 1 - Generación de parques en UPL deficitarias</t>
  </si>
  <si>
    <t>AK 45 192 02 - Generación de parques en UPL deficitarias</t>
  </si>
  <si>
    <t>AK 45 198 12 - Generación de parques en UPL deficitarias</t>
  </si>
  <si>
    <t>AK 51 58 75 S - Generación de parques en UPL deficitarias</t>
  </si>
  <si>
    <t>AK 7 111 75 AP 101 - Generación de parques en UPL deficitarias</t>
  </si>
  <si>
    <t>AK 7 112 - Generación de parques en UPL deficitarias</t>
  </si>
  <si>
    <t>Ampliacion del Colegio DIEGO MONTAÑA CUELLAR SEDE C - SERRANIAS con suelo reservado para el Equipamiento Serranias (KR 14 95A S)</t>
  </si>
  <si>
    <t>AURES II</t>
  </si>
  <si>
    <t>AV. BOYACÁ CON CLL 9. PARQUE CENTRAL EN PLAN PARCIAL BAVARIA.</t>
  </si>
  <si>
    <t>KR 19F 68 73 S - Generación de parques en UPL deficitarias</t>
  </si>
  <si>
    <t>KR 19G 68 83 S - Generación de parques en UPL deficitarias</t>
  </si>
  <si>
    <t>KR 20 68H S - Generación de parques en UPL deficitarias</t>
  </si>
  <si>
    <t>KR 20 MJ - Generación de parques en UPL deficitarias</t>
  </si>
  <si>
    <t>KR 20B 66 77 S - Generación de parques en UPL deficitarias</t>
  </si>
  <si>
    <t>AV. CIUDAD DE CALI entre CLL 15 y CLL 16C</t>
  </si>
  <si>
    <t>KR 23A 65 74 S - Generación de parques en UPL deficitarias</t>
  </si>
  <si>
    <t>AV. KR 80 con CLL 8B - Generación de parques en UPL deficitarias</t>
  </si>
  <si>
    <t>AV. KR 80G con CLL 38 S - Generación de parques en UPL deficitarias</t>
  </si>
  <si>
    <t>KR 26A 75 98 S - Generación de parques en UPL deficitarias</t>
  </si>
  <si>
    <t>Barrio Arborizadora Alta</t>
  </si>
  <si>
    <t>Barrio Ciudad Bolívar Rural I</t>
  </si>
  <si>
    <t>Barrio Ciudad Bolivar Rural I y Quiba Bajo</t>
  </si>
  <si>
    <t>KR 54C 145C 19 - Generación de parques en UPL deficitarias</t>
  </si>
  <si>
    <t>KR 56 127D 20 - Generación de parques en UPL deficitarias</t>
  </si>
  <si>
    <t>Cancha - Generación de parques en UPL deficitarias</t>
  </si>
  <si>
    <t>CL 120 9A 56 AP 404 - Generación de parques en UPL deficitarias</t>
  </si>
  <si>
    <t>CL 126 104 11 - Generación de parques en UPL deficitarias</t>
  </si>
  <si>
    <t>CL 127 104 D 98 - Generación de parques en UPL deficitarias</t>
  </si>
  <si>
    <t>CL 128 C 104 C 1 - Generación de parques en UPL deficitarias</t>
  </si>
  <si>
    <t>KR 73A 69C 00 S - Generación de parques en UPL deficitarias</t>
  </si>
  <si>
    <t>KR 73B 146F 00 - Generación de parques en UPL deficitarias</t>
  </si>
  <si>
    <t>KR 74 152B 35 - Generación de parques en UPL deficitarias</t>
  </si>
  <si>
    <t>KR 74 152B 35 IN 1 - Generación de parques en UPL deficitarias</t>
  </si>
  <si>
    <t>KR 74 152B 95 IN 1 - Generación de parques en UPL deficitarias</t>
  </si>
  <si>
    <t>CL 129 D 104 D 39 - Generación de parques en UPL deficitarias</t>
  </si>
  <si>
    <t>CL 130 D BIS 118 17 - Generación de parques en UPL deficitarias</t>
  </si>
  <si>
    <t>CL 130 D BIS 118 29 - Generación de parques en UPL deficitarias</t>
  </si>
  <si>
    <t>CL 130 D BIS 118 71 - Generación de parques en UPL deficitarias</t>
  </si>
  <si>
    <t>CL 130 F 109 A 42 - Generación de parques en UPL deficitarias</t>
  </si>
  <si>
    <t>CL 131 C 126 82 - Generación de parques en UPL deficitarias</t>
  </si>
  <si>
    <t>KR 75C 75H 38 S - Generación de parques en UPL deficitarias</t>
  </si>
  <si>
    <t>CL 132 D 123 B - Generación de parques en UPL deficitarias</t>
  </si>
  <si>
    <t>CL 133 A 110 C 99 - Generación de parques en UPL deficitarias</t>
  </si>
  <si>
    <t>CL 136 125 B - Generación de parques en UPL deficitarias</t>
  </si>
  <si>
    <t>CL 136 A 109 A 99 - Generación de parques en UPL deficitarias</t>
  </si>
  <si>
    <t>CL 136 A 112 - Generación de parques en UPL deficitarias</t>
  </si>
  <si>
    <t>KR 76 152B 12 - Generación de parques en UPL deficitarias</t>
  </si>
  <si>
    <t>KR 76 152B 60 - Generación de parques en UPL deficitarias</t>
  </si>
  <si>
    <t>KR 80D con CLL 42A S - Generación de parques en UPL deficitarias</t>
  </si>
  <si>
    <t>KR 83 128 B 95 - Generación de parques en UPL deficitarias</t>
  </si>
  <si>
    <t>KR 84 129 A 30 - Generación de parques en UPL deficitarias</t>
  </si>
  <si>
    <t>CL 140 A 111 B 30 - Generación de parques en UPL deficitarias</t>
  </si>
  <si>
    <t>CL 141 118 - Generación de parques en UPL deficitarias</t>
  </si>
  <si>
    <t>CL 141 C 111 A 38 / KR 112 141 A 29 - Generación de parques en UPL deficitarias</t>
  </si>
  <si>
    <t>CL 144 118 60 - Generación de parques en UPL deficitarias</t>
  </si>
  <si>
    <t>CL 144 136 A 65 - Generación de parques en UPL deficitarias</t>
  </si>
  <si>
    <t>KR 87 132 50 - Generación de parques en UPL deficitarias</t>
  </si>
  <si>
    <t>KR 96 A 136 95 - Generación de parques en UPL deficitarias</t>
  </si>
  <si>
    <t>LOTE 0092220304 - Generación de parques en UPL deficitarias</t>
  </si>
  <si>
    <t>Nuevos parques con vocación contemplativo que fomenta las conexiones ecosistémicas entorno a la Quebrada Zanjón de La Muralla</t>
  </si>
  <si>
    <t>Parque Alameda Ayacucho con vocación deportivo (KR 7 39 86 S)</t>
  </si>
  <si>
    <t>Parque área de cesión en el Plan Parcial La Palestina</t>
  </si>
  <si>
    <t>Parque Ayacucho Sur con vocación Lúdico (CL 40A S 2D)</t>
  </si>
  <si>
    <t>CL 159 A BIS 90 A 89 - Generación de parques en UPL deficitarias</t>
  </si>
  <si>
    <t>Parque Barcelona Sur Oriental con vocación lúdico (CL 38A S 9A 17)</t>
  </si>
  <si>
    <t>CL 175 17A 51 CA 1 - Generación de parques en UPL deficitarias</t>
  </si>
  <si>
    <t>CL 175 17B 38 IN 1 - Generación de parques en UPL deficitarias</t>
  </si>
  <si>
    <t>CL 175 17B 45 IN 2 - Generación de parques en UPL deficitarias</t>
  </si>
  <si>
    <t>CL 175 37 55 IN 1 - Generación de parques en UPL deficitarias</t>
  </si>
  <si>
    <t>CL 181 18B 83 - Generación de parques en UPL deficitarias</t>
  </si>
  <si>
    <t>Cl 185 13A - Generación de parques en UPL deficitarias</t>
  </si>
  <si>
    <t>CL 185 19 45 IN 1 - Generación de parques en UPL deficitarias</t>
  </si>
  <si>
    <t>CL 186 19 21 - Generación de parques en UPL deficitarias</t>
  </si>
  <si>
    <t>CL 187 19A 85 IN 2 AP 607 - Generación de parques en UPL deficitarias</t>
  </si>
  <si>
    <t>CL 189 5A 05 - Generación de parques en UPL deficitarias</t>
  </si>
  <si>
    <t>CL 192 18 21 - Generación de parques en UPL deficitarias</t>
  </si>
  <si>
    <t>Parque Brasuelos El Paraiso (CL 101A S 14A 53)</t>
  </si>
  <si>
    <t>Parque Brasuelos El Paraiso (CL 106A S 14B 51)</t>
  </si>
  <si>
    <t>CL 56 / KR 6 - Generación de parques en UPL deficitarias</t>
  </si>
  <si>
    <t>CL 58A S IN 2 - Generación de parques en UPL deficitarias</t>
  </si>
  <si>
    <t>CL 58D S 51 - Generación de parques en UPL deficitarias</t>
  </si>
  <si>
    <t>CL 58D S 51 25 - Generación de parques en UPL deficitarias</t>
  </si>
  <si>
    <t>CL 59 S 19A 34 - Generación de parques en UPL deficitarias</t>
  </si>
  <si>
    <t>CL 59ABIS S 75K 21 - Generación de parques en UPL deficitarias</t>
  </si>
  <si>
    <t>CL 62C S MJ 7 - Generación de parques en UPL deficitarias</t>
  </si>
  <si>
    <t>CL 62GBIS S 75J - Generación de parques en UPL deficitarias</t>
  </si>
  <si>
    <t>CL 62K S 75J - Generación de parques en UPL deficitarias</t>
  </si>
  <si>
    <t>Parque Contemplativo La Fiscala Norte 1 (CL 64 S 1A 24 E)</t>
  </si>
  <si>
    <t>CL 63C S -46 - Generación de parques en UPL deficitarias</t>
  </si>
  <si>
    <t>CL 67B S 62 23 - Generación de parques en UPL deficitarias</t>
  </si>
  <si>
    <t>CL 69A S 65 35 - Generación de parques en UPL deficitarias</t>
  </si>
  <si>
    <t>Parque Diana Turbay Arrayanes (KR 1B E 48M 14 S)</t>
  </si>
  <si>
    <t>CL 69B S 63A 06 - Generación de parques en UPL deficitarias</t>
  </si>
  <si>
    <t>CL 69L S 36 - Generación de parques en UPL deficitarias</t>
  </si>
  <si>
    <t>CL 69N S 44A - Generación de parques en UPL deficitarias</t>
  </si>
  <si>
    <t>Parque el Oasis del Sur 1 (CL 55 S 4B E)</t>
  </si>
  <si>
    <t>Parque El Danubio Azul I (KR 3 61 19 S)</t>
  </si>
  <si>
    <t>Parque el Oasis del Sur 2 (CL 51F S 3H E)</t>
  </si>
  <si>
    <t>Parque Fiscala Centro I (CL 64 S 3 65 E)</t>
  </si>
  <si>
    <t>CL 74B S MJ 2 - Generación de parques en UPL deficitarias</t>
  </si>
  <si>
    <t>CL 80A S 18D 24 - Generación de parques en UPL deficitarias</t>
  </si>
  <si>
    <t>CL 80A S 18D 24- Generación de parques en UPL deficitarias</t>
  </si>
  <si>
    <t>CL 80BISA S 18D 69 - Generación de parques en UPL deficitarias</t>
  </si>
  <si>
    <t>CL 82BBIS S 46A-04 - Generación de parques en UPL deficitarias</t>
  </si>
  <si>
    <t>CLL 11 con KR 81B - Generación de parques en UPL deficitarias</t>
  </si>
  <si>
    <t>Parque Fiscala Centro IV (CL 64I S 4 25)</t>
  </si>
  <si>
    <t>Parque Juan Rey 1 (CL 63 S 14 99 E)</t>
  </si>
  <si>
    <t>Parque Juan Rey 2 (CL 63 S 14 11 E)</t>
  </si>
  <si>
    <t>Parque La Fiscal I (KR 5 64H 45 S)</t>
  </si>
  <si>
    <t>Colegio Gimnasio del Campo Juan de la Cruz</t>
  </si>
  <si>
    <t>CONECTOR VERDE DEL CODITO</t>
  </si>
  <si>
    <t>CONECTOR VITAL Y DE PROXIMIDAD ARBORIZADORA ALTA</t>
  </si>
  <si>
    <t>CONEJERA STA CECILIA</t>
  </si>
  <si>
    <t>DG 80A S 46A 47 - Generación de parques en UPL deficitarias</t>
  </si>
  <si>
    <t>Parque la PErla V (KR 2 E 64 23 S)</t>
  </si>
  <si>
    <t>Parque La Resurreccion (KR 12I 32A 12 S)</t>
  </si>
  <si>
    <t>Ecobarrio Brazo Salitre</t>
  </si>
  <si>
    <t>El Chircal Sur y Arborizadora Baja</t>
  </si>
  <si>
    <t>EL DESVIO NORTE TIBABITA RURAL</t>
  </si>
  <si>
    <t>Parque Las Guacamayas – San Cayetano con vocación cultural (KR 2A 41B 35 S)</t>
  </si>
  <si>
    <t>PARQUE LINEAL 14A</t>
  </si>
  <si>
    <t>Parque lineal La Peñonsuela con vocación deportivo (Área de ampliación de parque propuesto KR 1A 43B S)</t>
  </si>
  <si>
    <t>en lote de oportunidad con bajo nivel de consolidación entre el Río Tunjuelo calle 62 Sur y Carrera 82a</t>
  </si>
  <si>
    <t>en suelo de Reserva Sistema del Cuidado POT entre Av. Agoberto Mejía y carreras 79a y Calles 63 Sur y 65 Sur</t>
  </si>
  <si>
    <t>en Suelo de Reserva Sistema del Cuidado POT entre la Av. San Bernardino la Av. Agoberto Mejía y la Transversal 78l</t>
  </si>
  <si>
    <t>en Suelo de Reserva Sistema del Cuidado POT: a) carrera 71I hasta carrera 77H entre las calles 66G sur y 66C sur. b)) esquina Autopista Sur con calle 65C sur y c) carrera 77H hasta Autopista Sur entre calle 65B sur y 65</t>
  </si>
  <si>
    <t>GAITANA URBANIZACION LA</t>
  </si>
  <si>
    <t>Generación de parque a nivel de UPL en la Avenida Agoberto Mejía entre la Av. Bosa y el Río Tunjuelo</t>
  </si>
  <si>
    <t>Parque Los Libertadores (KR 11 E 59 S)</t>
  </si>
  <si>
    <t>Generación de parque a nivel de UPL entre la Av. San Bernardino el Río Tunjuelo y la prolongación de la Carrera 87m</t>
  </si>
  <si>
    <t>Generación de parque a nivel de UPL. Urbanización Nueva Villa de los Sauces por Calle 58l Sur y carreras 78c Bis y 78i</t>
  </si>
  <si>
    <t>Generación de Parque a nivel UPL. Zona verde de uso notorio localizada en la carrera 79 entre la Av. Primero de Mayo y la diagonal 79b Bis Sur.</t>
  </si>
  <si>
    <t>Generación de parque en área de cesión del Plan Parcial la Marlene</t>
  </si>
  <si>
    <t>Generación de parque en área del Plan Parcial la Marlene</t>
  </si>
  <si>
    <t>Generación de parque en el área de cesión del Plan Parcial la Marlene.</t>
  </si>
  <si>
    <t>Generación de parque en lotes de oportunidad Parqueadero SITP y Suelo reserva Sistema del Cuidado POT (entre TV. 80i Río Tunjuelo Av. Circunvalar del Sur y límite urbano)</t>
  </si>
  <si>
    <t>Generación de parque lote de oportunidad con uso notorio</t>
  </si>
  <si>
    <t>Parque Luis Lopez de Mesa (DG 32ABISB S 12K 20)</t>
  </si>
  <si>
    <t>Parque Nueva Roma Oriental Dardanelos 1 (CL 48F S 4 49 E)</t>
  </si>
  <si>
    <t>Generación de parque UPL. Suelo priorizado para el Sistema del Cuidado POT (entre Carrera 87 y Ronda Río Tunjuelo por Calle 70 Sur)</t>
  </si>
  <si>
    <t>Generación de parque UPL. Suelo priorizado para el Sistema del Cuidado POT (manzanas localizadas entre el Río Tunjuelo y la carrera 87)</t>
  </si>
  <si>
    <t>Generación de parque. Lote suelo de Reserva Sistema del Cuidado POT localizado en la carrera 80I entre diagonal 89A sur y calle 86A sur hasta carrera 80K.</t>
  </si>
  <si>
    <t>Parque Nueva Roma Oriental Dardanelos 2 (KR 3G E 49 S)</t>
  </si>
  <si>
    <t>Parque nuevo Bonanza</t>
  </si>
  <si>
    <t>Generación parque UPL. Lotes de oportunidad Reserva Sistema del Cuidado POT (Río Tunjuelo y Carrera 87c calles 71a Sur y 72b Sur)</t>
  </si>
  <si>
    <t>Parque Nuevo en el sector Altamira San Jose con Vocacion Ludico - Deportivo (KR 13 E 42A 69 S)</t>
  </si>
  <si>
    <t>Parque Nuevo en el sector Altos del Zuque 3 con Vocacion Deprotivo (CL 43ABIS S 16C 05 E)</t>
  </si>
  <si>
    <t>KR 100 131 A 25 - Generación de parques en UPL deficitarias</t>
  </si>
  <si>
    <t>KR 102 127 10 - Generación de parques en UPL deficitarias</t>
  </si>
  <si>
    <t>KR 11 185 07 - Generación de parques en UPL deficitarias</t>
  </si>
  <si>
    <t>KR 111 135 - Generación de parques en UPL deficitarias</t>
  </si>
  <si>
    <t>KR 119 D 128 C 54 - Generación de parques en UPL deficitarias</t>
  </si>
  <si>
    <t>KR 12 184 51 - Generación de parques en UPL deficitarias</t>
  </si>
  <si>
    <t>KR 122 C 128 A 9 - Generación de parques en UPL deficitarias</t>
  </si>
  <si>
    <t>KR 124 132 C 14 - Generación de parques en UPL deficitarias</t>
  </si>
  <si>
    <t>KR 124 B BIS 135 11 - Generación de parques en UPL deficitarias</t>
  </si>
  <si>
    <t>KR 124 D 132 D 99 / CL 132 D 124 B 98 - Generación de parques en UPL deficitarias - Generación de parques en UPL deficitarias</t>
  </si>
  <si>
    <t>KR 125 137 99 - Generación de parques en UPL deficitarias</t>
  </si>
  <si>
    <t>KR 126 A 137 99 - Generación de parques en UPL deficitarias</t>
  </si>
  <si>
    <t>KR 129 132 - Generación de parques en UPL deficitarias</t>
  </si>
  <si>
    <t>KR 129 132 30 - Generación de parques en UPL deficitarias</t>
  </si>
  <si>
    <t>Parque Nuevo en el sector Altos del Zuque 4 con Vocacion Comtemplativo (KR 17A E 43C S)</t>
  </si>
  <si>
    <t>KR 13A 184 25 - Generación de parques en UPL deficitarias</t>
  </si>
  <si>
    <t>Parque Nuevo en el sector Altos del Zuque 4 con Vocacion Ludico (TV 17BISA E 43C 19 S)</t>
  </si>
  <si>
    <t>Parque nuevo en el sector EL GACO</t>
  </si>
  <si>
    <t>KR 16N 76 34 S - Generación de parques en UPL deficitarias</t>
  </si>
  <si>
    <t>Parque nuevo en el sector LA GIRALDA</t>
  </si>
  <si>
    <t>KR 17 58A 12 S - Generación de parques en UPL deficitarias</t>
  </si>
  <si>
    <t>KR 17A 59 91 S - Generación de parques en UPL deficitarias</t>
  </si>
  <si>
    <t>Parque Nuevo en el sector La Gloria 1 Vocacion ludico (KR 1C E 43B 30 S)</t>
  </si>
  <si>
    <t>KR 17B 175 91 GJ 235 - Generación de parques en UPL deficitarias</t>
  </si>
  <si>
    <t>KR 17F 80A S - Generación de parques en UPL deficitarias</t>
  </si>
  <si>
    <t>Parque Nuevo en el sector La Nueva Gloria Vocacion ludico (KR 1 E 47 40 S)</t>
  </si>
  <si>
    <t>Parque Nuevo en el sector Panorama con Vocacion Deportivo (CL 46ABIS S 12 27 E)</t>
  </si>
  <si>
    <t>Parque nuevo en el sector SALITRE OCCIDENTAL</t>
  </si>
  <si>
    <t>Parque nuevo Terminal</t>
  </si>
  <si>
    <t>KR 18BBIS 59 93 S - Generación de parques en UPL deficitarias</t>
  </si>
  <si>
    <t>KR 18BBIS 78C 34 S - Generación de parques en UPL deficitarias</t>
  </si>
  <si>
    <t>Parque nuevo UPL asociado al área de la CIM del Sur en Suelo de Reserva del Sistema del Cuidado POT</t>
  </si>
  <si>
    <t>KR 18D 59A 61 S - Generación de parques en UPL deficitarias</t>
  </si>
  <si>
    <t>Parque nuevo y Consolidacion de la Vocacion Deportiva Sector de Brazuelos I (CL 106 S 14B 06)</t>
  </si>
  <si>
    <t>KR 18H 79F 35 S - Generación de parques en UPL deficitarias</t>
  </si>
  <si>
    <t>KR 18M 81 S - Generación de parques en UPL deficitarias</t>
  </si>
  <si>
    <t>Parque Panorama II (KR 1BISA 64 05 S)</t>
  </si>
  <si>
    <t>Parque Porvenir 2 (CL 65 S 7H)</t>
  </si>
  <si>
    <t>KR 19 CL 81 S - Generación de parques en UPL deficitarias</t>
  </si>
  <si>
    <t>KR 19A 59 53 S - Generación de parques en UPL deficitarias</t>
  </si>
  <si>
    <t>KR 19BIS 59 S - Generación de parques en UPL deficitarias</t>
  </si>
  <si>
    <t>Parque Porvenir 3 (CL 58 S 3G)</t>
  </si>
  <si>
    <t>Parque Porvenir IV (CL 65 S KR 7C)</t>
  </si>
  <si>
    <t>Parque Porvenir V (KR 7D 64H S)</t>
  </si>
  <si>
    <t>KR 2 E 98A 21 S - Generación de parques en UPL deficitarias</t>
  </si>
  <si>
    <t>PARQUE RENACER PATIO BONITO (RÍO BOGOTÁ) ente CLL 41 S y CLL 38 S</t>
  </si>
  <si>
    <t>Parque Santa Helena (CL 55 S MJ 1)</t>
  </si>
  <si>
    <t>Parque urbanización Madrid (KR 8BISA 39D S)</t>
  </si>
  <si>
    <t>KR 22C 58-03S - Generación de parques en UPL deficitarias</t>
  </si>
  <si>
    <t>Parque Villabel (KR 4B E 63 51 S)</t>
  </si>
  <si>
    <t>Parque Yomasa Norte (KR 14 IN 2)</t>
  </si>
  <si>
    <t>KR 26C MJ 1 - Generación de parques en UPL deficitarias</t>
  </si>
  <si>
    <t>KR 26C MJ 3 - Generación de parques en UPL deficitarias</t>
  </si>
  <si>
    <t>KR 2D E 52A 36 S - Generación de parques en UPL deficitarias</t>
  </si>
  <si>
    <t>KR 33 58 S - Generación de parques en UPL deficitarias</t>
  </si>
  <si>
    <t>KR 38 51 47 S - Generación de parques en UPL deficitarias</t>
  </si>
  <si>
    <t>KR 3B 127A 29 - Generación de parques en UPL deficitarias</t>
  </si>
  <si>
    <t>KR 4 188 31 - Generación de parques en UPL deficitarias</t>
  </si>
  <si>
    <t>KR 44D -59S - Generación de parques en UPL deficitarias</t>
  </si>
  <si>
    <t>KR 44D 69I S - Generación de parques en UPL deficitarias</t>
  </si>
  <si>
    <t>KR 45B 68 F - Generación de parques en UPL deficitarias</t>
  </si>
  <si>
    <t>KR 45B 69 S - Generación de parques en UPL deficitarias</t>
  </si>
  <si>
    <t>KR 52 58C 70 S - Generación de parques en UPL deficitarias</t>
  </si>
  <si>
    <t>KR 54 151 00 - Generación de parques en UPL deficitarias</t>
  </si>
  <si>
    <t>Parques sobre CLL 2A SUR entre CLL 72 A y KR 73 A BIS</t>
  </si>
  <si>
    <t>KR 54D 176 31 - Generación de parques en UPL deficitarias</t>
  </si>
  <si>
    <t>Paruqe lA Fortuna II (CL 59 S 2C 63 E)</t>
  </si>
  <si>
    <t>KR 57 162B 47 - Generación de parques en UPL deficitarias</t>
  </si>
  <si>
    <t>PRADERAS DE FONTIBÓN</t>
  </si>
  <si>
    <t>RED DEL CUIDADO RURAL RIO BLANCO</t>
  </si>
  <si>
    <t>San Agustin II Sector (KR 5H 49C S)</t>
  </si>
  <si>
    <t>Soacha - Vereda Quiba Bajo</t>
  </si>
  <si>
    <t>TV 70C 68F 55 S - Generación de parques en UPL deficitarias</t>
  </si>
  <si>
    <t>TV 84 136 94 - Generación de parques en UPL deficitarias</t>
  </si>
  <si>
    <t>TV 126 B 132 D 99 - Generación de parques en UPL deficitarias</t>
  </si>
  <si>
    <t>TV 126 F 133 99 - Generación de parques en UPL deficitarias</t>
  </si>
  <si>
    <t>TV 40C 70A S - Generación de parques en UPL deficitarias</t>
  </si>
  <si>
    <t>TV 44 57 S - Generación de parques en UPL deficitarias</t>
  </si>
  <si>
    <t>KR 80 146 F 35 - Generación de parques en UPL deficitarias</t>
  </si>
  <si>
    <t>Vereda Quiba Bajo</t>
  </si>
  <si>
    <t>KR 86 146 B 15 - Generación de parques en UPL deficitarias</t>
  </si>
  <si>
    <t>KR 90 157 5 - Generación de parques en UPL deficitarias</t>
  </si>
  <si>
    <t>KR 90 159 A 55 - Generación de parques en UPL deficitarias</t>
  </si>
  <si>
    <t>KR 92 165 40 - Generación de parques en UPL deficitarias</t>
  </si>
  <si>
    <t>KR 94 D BIS 130 C 35 / CL 130 C 95 38 / KR 94 D 131 47 - Generación de parques en UPL deficitarias</t>
  </si>
  <si>
    <t>KR 95 B 131 A 10 - Generación de parques en UPL deficitarias</t>
  </si>
  <si>
    <t>LA CADENA</t>
  </si>
  <si>
    <t>La Primavera II</t>
  </si>
  <si>
    <t>LTE 1D PTE PRD SAN ANTO</t>
  </si>
  <si>
    <t>MADEROS DE SUBA URBANIZACION LOS</t>
  </si>
  <si>
    <t>MINUTO DE DIOS</t>
  </si>
  <si>
    <t>Mirador Parque Cerro Seco</t>
  </si>
  <si>
    <t>Mirador Tunal Alto</t>
  </si>
  <si>
    <t>NUEVO CORINTO (ANTES LECH WALESA)</t>
  </si>
  <si>
    <t>Nuevo parque UPL. Lote localizado en cruce de Av. Bosa y Av. Ciudad de Cali (Suelo Reserva Sistema del Cuidado POT)</t>
  </si>
  <si>
    <t>Parque Alfonso Lopez Charala (CL 91 S 2B)</t>
  </si>
  <si>
    <t>Parque Danubio II (KR 2 54G 44 S)</t>
  </si>
  <si>
    <t>Parque Danubioa Azul IV (KR 4M 55A 17 S)</t>
  </si>
  <si>
    <t>Parque de transición al humedal Tingua Azul en suelo de reserva por afectación de MVI</t>
  </si>
  <si>
    <t>Parque EL Portal Divino (CL 109 S 8F 14 E)</t>
  </si>
  <si>
    <t>Parque El PROtal II (KR 4DBIS 51 12 S)</t>
  </si>
  <si>
    <t>Parque El Refujio (KR 10A E 107 24 S)</t>
  </si>
  <si>
    <t>Parque El Uval</t>
  </si>
  <si>
    <t>Parque en KR 80C entre DG 8A y CLL 10</t>
  </si>
  <si>
    <t>Parque entrada Calle 80</t>
  </si>
  <si>
    <t>Parque Granada La Guira II (CL 48 S 1D 05 E)</t>
  </si>
  <si>
    <t>Parque LA Fiscala Daza (KR 1 MJ 3)</t>
  </si>
  <si>
    <t>Parque La Marqueza I (TV 1C E 49B 24 S)</t>
  </si>
  <si>
    <t>Parque LA PAz (KR 4I 54A 10 S)</t>
  </si>
  <si>
    <t>Parque La Peninsula (KR 1 48A 05 S)</t>
  </si>
  <si>
    <t>Parque La Peninsula (KR 1 48B S)</t>
  </si>
  <si>
    <t>Red de infraestructura peatonal - upl Torca</t>
  </si>
  <si>
    <t>Conectividad y nuevos desarrollos en telecomunicaciones.</t>
  </si>
  <si>
    <t>Parque La Reforma Comtemplativo (CL 90B S 5 E)</t>
  </si>
  <si>
    <t>Construcción del modelo de ciudad y territorio inteligente</t>
  </si>
  <si>
    <t>Despliegue ordenado de la infraestructura de telecomunicaciones en la Ciudad.</t>
  </si>
  <si>
    <t>Implementación de alternativas tecnológicas para prestación del servicio TIC en la ruralidad</t>
  </si>
  <si>
    <t>Centro de salud Nazareth- Rural</t>
  </si>
  <si>
    <t>Centro de salud San Juan de Sumapaz - Rural</t>
  </si>
  <si>
    <t>Nodo de equipamiento rural Ánimas (273 ha)</t>
  </si>
  <si>
    <t>Parque Managua (KR 8A 38A 14 S)</t>
  </si>
  <si>
    <t>Parque Nueva Malvinas El Triunfo (CL 51 S 3C 21 E)</t>
  </si>
  <si>
    <t>Nodo de equipamiento rural Auras (621)</t>
  </si>
  <si>
    <t>Nodo de equipamiento rural Concepción (284 ha)</t>
  </si>
  <si>
    <t>Nodo de equipamiento rural El Carmen (3542 ha)</t>
  </si>
  <si>
    <t>Parque Nuevo Comtemplativo S.C. San Jorge Sur (CL 42BIS S 13D 95)</t>
  </si>
  <si>
    <t>Parque nuevo del 20 de Julio 10 (CL 24A S 2)</t>
  </si>
  <si>
    <t>Parque nuevo del 20 de Julio 11 (CL 24A S 2)</t>
  </si>
  <si>
    <t>Parque nuevo del 20 de Julio 8 (KR 2B 26 S)</t>
  </si>
  <si>
    <t>Parque nuevo del 20 de Julio 9 (KR 1B 22A 19 S)</t>
  </si>
  <si>
    <t>Parque nuevo del patrimonio obrero 1 vocación contemplativa (CL 13 S 17 12 E)</t>
  </si>
  <si>
    <t>Parque nuevo del patrimonio obrero 2 vocación contemplativa (CL 13 S 18A 34 E)</t>
  </si>
  <si>
    <t>Parque nuevo del patrimonio obrero 4 vocación contemplativa (CL 13A S 20 69 E)</t>
  </si>
  <si>
    <t>Parque nuevo del vidrio 6 vocación cultural (KR 3 8 01 S)</t>
  </si>
  <si>
    <t>Parque nuevo del vidrio 7 vocación deportivo (CL 9 S 1 08)</t>
  </si>
  <si>
    <t>Nodo de equipamiento rural El Uval (911 ha)</t>
  </si>
  <si>
    <t>Nodo de equipamiento rural Las Vegas (142 ha)</t>
  </si>
  <si>
    <t>Nodo de equipamiento rural Pasquillita (284 ha)</t>
  </si>
  <si>
    <t>Nodo de equipamiento rural Quiba Alta (975 ha)</t>
  </si>
  <si>
    <t>Parque nuevo en el sector BOCHICA</t>
  </si>
  <si>
    <t>Parque nuevo en el sector BOCHICA II</t>
  </si>
  <si>
    <t>Parque nuevo en el sector CIUDAD BACHUE</t>
  </si>
  <si>
    <t>Parque nuevo en el sector CIUDAD BACHUE I ETAPA</t>
  </si>
  <si>
    <t>Nodo de equipamiento rural Raizal (595 Ha)</t>
  </si>
  <si>
    <t>Parque nuevo en el sector EL MINUTO DE DIOS</t>
  </si>
  <si>
    <t>Nodo de equipamiento rural Santa Ana (295 ha)</t>
  </si>
  <si>
    <t>Nodo de equipamiento rural Sumapaz (686 ha)</t>
  </si>
  <si>
    <t>Nodo de equipamiento rural Tunal Alto (638 ha)</t>
  </si>
  <si>
    <t>Parque nuevo en el sector LA SOLEDAD NORTE</t>
  </si>
  <si>
    <t>Nodo de equipamientos del Norte (1164 ha)</t>
  </si>
  <si>
    <t>Barrios Vitales</t>
  </si>
  <si>
    <t>Parque nuevo en predio de esapetrol (industria en proceso de reubicación según información de la alcaldía local)</t>
  </si>
  <si>
    <t>Parque nuevo lúdico en LAS GUACAMAYAS III (KR 3A 38 25 S)</t>
  </si>
  <si>
    <t>Parque Nuevo Ludico Marco Fidel Suares 1 (TV 13M 46 66 S)</t>
  </si>
  <si>
    <t>Parque Nuevo Ludico San justino (DG 45BISB S 13F 10)</t>
  </si>
  <si>
    <t>PARQUE NUEVO PASEO AMBIENTAL MODELIA HAYUELOS</t>
  </si>
  <si>
    <t>Parque Nuevo Sector Bellavista y Comuneros 7 Vocacion Comtemplativo (DG 99 S 9 21)</t>
  </si>
  <si>
    <t>Parque Nuevo Sector El Libano 5 Vocacion Cultural (KR 10 96 98 S)</t>
  </si>
  <si>
    <t>Red de infraestructura peatonal - upl Sumapaz</t>
  </si>
  <si>
    <t>Parque Nuevo Sector La Esmerlda Vocacion Comtemplativo de borde (KR 7F E 90D S)</t>
  </si>
  <si>
    <t>Parque Nuevo Sector La Orquidea 2 Vocacion Comtemplativo (CL 91 S 1B 59 E)</t>
  </si>
  <si>
    <t>Parque Nuevo Sector Nuevo Progreso - El Progreso II Sector Vocacion Ludico y Cultural (TV 4B 89 65 S)</t>
  </si>
  <si>
    <t>Red de infraestructura peatonal - UPL Cuenca del Tunjuelo</t>
  </si>
  <si>
    <t>Red de infraestructura peatonal - upl Usme - Entrenubes</t>
  </si>
  <si>
    <t>Red de infraestructura peatonal - upl Rafael Uribe</t>
  </si>
  <si>
    <t>Red de infraestructura peatonal - upl Restrepo</t>
  </si>
  <si>
    <t>Red de infraestructura peatonal - upl Puente Aranda</t>
  </si>
  <si>
    <t>Red de infraestructura peatonal - upl Engativa</t>
  </si>
  <si>
    <t>Red de infraestructura peatonal - upl Suba</t>
  </si>
  <si>
    <t>Parque propuesto con vocación Lúdico (KR 5BIS 49A S)</t>
  </si>
  <si>
    <t>Parque San AMrtin (CL 60 S MJ 8)</t>
  </si>
  <si>
    <t>Parque separador con vocación contemplativo (DG 52A S 3C 18)</t>
  </si>
  <si>
    <t>Parque separador con vocación contemplativo (KR 3CBIS 52A 40 S)</t>
  </si>
  <si>
    <t>Parque separador con vocación contemplativo (KR 3D 52A 65 S)</t>
  </si>
  <si>
    <t>Parque Urb. Timiza Calle 41b sur con cra 78</t>
  </si>
  <si>
    <t>Parque Urbanizacion Serafina (CL 31 S 7 52)</t>
  </si>
  <si>
    <t>Parque Villa de los Alpes (TV 1D 36C 78 S)</t>
  </si>
  <si>
    <t>parques en áreas de cesión Plan Parcial La Palestina</t>
  </si>
  <si>
    <t>PIP-AE-00 ACTUACIÓN ESTRATEGICA CIUDADELA EDUCATIVA Y DEL CUIDADO</t>
  </si>
  <si>
    <t>PIP-RIN-01 CORAZON DE RINCÓN</t>
  </si>
  <si>
    <t>PIP-TIB-01 CINTURON VERDE</t>
  </si>
  <si>
    <t>PIP-TIB-05 EJE DE EQUIPAMIENTOS GAITANA - NUEVA TIBABUYES</t>
  </si>
  <si>
    <t>Manejo Integral de residuos sólidos en el marco del PGIRS</t>
  </si>
  <si>
    <t>Proyecto Mirador (DG 80A S 46A 47)</t>
  </si>
  <si>
    <t>PT LA CONEJERA PRD S.</t>
  </si>
  <si>
    <t>Quiba Bajo</t>
  </si>
  <si>
    <t>RED DEL CUIDADO RURAL "CORAZÓN DE LOS CERROS ORIENTALES"</t>
  </si>
  <si>
    <t>RED DEL CUIDADO RURAL CHISACÁ - LA REGADERA</t>
  </si>
  <si>
    <t>Implementación de la estrategia técnica operativa y administrativa para la presentación recolección transporte y tratamiento diferenciado de los residuos sólidos orgánicos</t>
  </si>
  <si>
    <t>Infraestructura y logística para la gestión de RCD provenientes de pequeños generadores: Implementación de un piloto de operación de puntos limpios fijos y móviles.</t>
  </si>
  <si>
    <t>Prevención control y recuperación de servidumbres de redes de Alta Tensión</t>
  </si>
  <si>
    <t>TR 71B con CLL 9. PARQUE EN PLAN PARCIAL BAVARIA</t>
  </si>
  <si>
    <t>URB TERRAPUERTO PARQUE 2</t>
  </si>
  <si>
    <t>Vereda Agualinda Chiguaza</t>
  </si>
  <si>
    <t>Vereda Corinto</t>
  </si>
  <si>
    <t>Vereda Mochuelo Alto</t>
  </si>
  <si>
    <t>Vereda Olarte</t>
  </si>
  <si>
    <t>Vereda Requilina</t>
  </si>
  <si>
    <t>VILLA CINDY DESARROLLO</t>
  </si>
  <si>
    <t>7. Alcanzar el Desarrollo Rural Sostenible.</t>
  </si>
  <si>
    <t>Malla Vial Rural - Vía Secundaria Rural del Norte entre vía Cota y vía Guaymaral</t>
  </si>
  <si>
    <t>Malla Vial Rural - Vía Troncal de Juan Rey ( via de los cerros) desde Avenida de los Cerros hasta límite con el municipio de Chipaque</t>
  </si>
  <si>
    <t>Malla Vial Rural - Via verjones entre via a choachi y límite distrital con el Municipio de la Calera.</t>
  </si>
  <si>
    <t>Malla Vial Rural - Vía Borde Norte (Carrera 116) entre Cota y Guaymaral</t>
  </si>
  <si>
    <t>Malla Vial Rural - Vía Guaymaral entre Avenida Boyacá y vía Borde Norte (Carrera 116)</t>
  </si>
  <si>
    <t>Malla Vial Rural - Tramo 2 Vía Camino de Pasquilla desde Vía Circunvalar del Sur hasta Troncal Bolivariana</t>
  </si>
  <si>
    <t>Malla Vial Rural - Salida a la Calera por el norte sector barrio el Codito entre la Calle 188 y el límite con el municipio de la Calera.</t>
  </si>
  <si>
    <t>Malla Vial Rural - Vía Corpas entre vía Cota y Avenida Ciudad de Cali</t>
  </si>
  <si>
    <t>Malla Vial Rural - Tramo 1 Vía Camino de Pasquilla desde el límite urbano de Bogotá hasta empalmar a la altura del relleno doña Juana con la Vía Circunvalar del Sur</t>
  </si>
  <si>
    <t>Malla Vial Rural - Troncal Bolivariana</t>
  </si>
  <si>
    <t>5. Promover el dinamismo la reactivación económica y la creación de empleos.</t>
  </si>
  <si>
    <t>4. Programa Hábitat y vivienda popular</t>
  </si>
  <si>
    <t>Revitalización 20 de Julio en torno al cable aéreo de San Cristóbal</t>
  </si>
  <si>
    <t>Ciudadela Educativa y del Cuidado (entre Juan Amarillo y la Conejera)</t>
  </si>
  <si>
    <t>Centralidad Reverdecer del sur</t>
  </si>
  <si>
    <t>Revitalización zona de Reencuentro</t>
  </si>
  <si>
    <t>Ciudad Lagos de Torca</t>
  </si>
  <si>
    <t>Revitalización en corredores de movilidad - DOT</t>
  </si>
  <si>
    <t>Revitalización de Los Mártires</t>
  </si>
  <si>
    <t>Promoción de Vivienda de interés social y prioritario en zonas revitalización y redensificación (nueva en alquiler colectiva lotes con servicios reuso edificaciones vivienda de interés cultural progresiva y productiva etc) y en desarrollo</t>
  </si>
  <si>
    <t>Mejoramiento Integral de entorno y hábitat de barrios</t>
  </si>
  <si>
    <t>Mejoramiento de vivienda progresiva (Plan Terrazas) y mejoramiento de vivienda en habitabilidad</t>
  </si>
  <si>
    <t>Caracterización de Barrios objeto del Plan de Intervención de Mejoramiento Integral - PIMI-HÁBITAT y proyectos asociativos mediante la gestión de Plan Vecinos.</t>
  </si>
  <si>
    <t>Saneamiento titulación y legalización de títulos de propiedad de viviendas para mejoramiento reúso y subdivisión en áreas de revitalización y mejoramiento integral</t>
  </si>
  <si>
    <t>Legalización de asentamientos humanos y formalización de barrios legalizados</t>
  </si>
  <si>
    <t>Monitoreo de polígonos susceptibles a ser invadidos o invadidos</t>
  </si>
  <si>
    <t>5. Programa Territorios Productivos Competitivos e innovadores</t>
  </si>
  <si>
    <t>Fortalecimiento económico de calles comerciales y corredores verdes de proximidad</t>
  </si>
  <si>
    <t>Bronx Distrito Creativo</t>
  </si>
  <si>
    <t>Transformación del borde aeroportuario y conformación del Anillo Logístico de Occidente</t>
  </si>
  <si>
    <t>Corredor logístico - Avenida José Celestino Mutis</t>
  </si>
  <si>
    <t>Distrito Aeroportuario – Puerta de Teja</t>
  </si>
  <si>
    <t>Conectividad y fortalecimiento de las zonas industriales de Fontibón de la entrada sur reverdecer sur</t>
  </si>
  <si>
    <t>Corredor logístico - Avenida Autopista al Llano</t>
  </si>
  <si>
    <t>Corredor logístico - Avenida el TAM</t>
  </si>
  <si>
    <t>Corredor logístico - Carrera 103</t>
  </si>
  <si>
    <t>Corredor logístico - ALO</t>
  </si>
  <si>
    <t>Corredor logístico - Avenida la Esperanza</t>
  </si>
  <si>
    <t>Corredor logístico - Avenida Centenario</t>
  </si>
  <si>
    <t>Recualificación física y revitalización productiva de la Zona Industrial de Puente Aranda</t>
  </si>
  <si>
    <t>Corredores inteligentes de turismo Cables turísticos Gastronomía turística Cluster hotelero Desarrollo turístico del borde sur</t>
  </si>
  <si>
    <t>Desarrollo turístico del borde sur</t>
  </si>
  <si>
    <t>Actividades económicas en áreas de desarrollo naranja y Cluster empresarial cultural</t>
  </si>
  <si>
    <t>Construcción del Distrito de Ciencia Tecnología e Innovación</t>
  </si>
  <si>
    <t>Desconcentración del abastecimiento alimentario en centros especializados de escala metropolitana: Corabastos Codabas El ensueño Usme</t>
  </si>
  <si>
    <t>Distrito de ciencia tecnología e información</t>
  </si>
  <si>
    <t>Fortalecimiento de los Cluster de producción tradicional</t>
  </si>
  <si>
    <t>Fortalecimiento del ecosistema de Educación Superior – Grandes Campus Universitarios para la creación de nuevos cupos universitarios que preparen los talentos del presente y futuro</t>
  </si>
  <si>
    <t>Corredor logístico - Avenida Villavicencio</t>
  </si>
  <si>
    <t>Revitalización de zona de las Ferias</t>
  </si>
  <si>
    <t>Corredor logístico - Avenida Boyacá</t>
  </si>
  <si>
    <t>Corredor logístico - Avenida Manuel Cepeda</t>
  </si>
  <si>
    <t>Corredor logístico - Avenida el Dorado Jorge Eliecer Gaitán</t>
  </si>
  <si>
    <t>Corredor logístico - Paseo de los Libertadores</t>
  </si>
  <si>
    <t>Corredor logístico - Avenida Ciudad de Cali</t>
  </si>
  <si>
    <t>Corredor logístico - Avenida Agoberto Mejía</t>
  </si>
  <si>
    <t>Corredor logístico - Avenida de las Américas</t>
  </si>
  <si>
    <t>Corredor logístico - Avenida del Sur</t>
  </si>
  <si>
    <t>Corredor logístico - Avenida Medellín</t>
  </si>
  <si>
    <t>Distrito Creativo La Castellana</t>
  </si>
  <si>
    <t>Promoción y fortalecimiento de proyectos Turísticos Especiales</t>
  </si>
  <si>
    <t>Corredor logístico - Avenida Circunvalar del sur</t>
  </si>
  <si>
    <t>Corredor logístico - Avenida San José</t>
  </si>
  <si>
    <t>Desarrollo del Turismo de naturaleza y comunitario</t>
  </si>
  <si>
    <t>Clusterización de actividades productivas especializadas alrededor de los patio-talleres del metro como garantía de aprovechamiento de las nuevas oportunidades laborales que genera la construcción y operación de las infraestructuras de transporte férreo masivo</t>
  </si>
  <si>
    <t>Distrito Creativo Centro</t>
  </si>
  <si>
    <t>Distrito Creativo Centro Internacional</t>
  </si>
  <si>
    <t>Distrito Creativo Chapinero</t>
  </si>
  <si>
    <t>Distrito Creativo de la 85</t>
  </si>
  <si>
    <t>Distrito Creativo El Campín</t>
  </si>
  <si>
    <t>Distrito Creativo Fontibon</t>
  </si>
  <si>
    <t>Distrito Creativo La Playa</t>
  </si>
  <si>
    <t>Distrito Creativo Parque de la 93</t>
  </si>
  <si>
    <t>Distrito Creativo San Felipe</t>
  </si>
  <si>
    <t>Distrito Creativo Teusaquillo</t>
  </si>
  <si>
    <t>Distrito Creativo Usaquen</t>
  </si>
  <si>
    <t>Fortalecimiento de los clusters de servicios médicos y hospitalarios para la creación de nuevas camas hospitalarias en Bogotá</t>
  </si>
  <si>
    <t>Fortalecimiento y cualificación de parques y equipamientos para eventos culturales deportivos y ferias</t>
  </si>
  <si>
    <t>Desconcentración de servicios administrativos y a las personas</t>
  </si>
  <si>
    <t>Corredor logístico - Avenida Cota</t>
  </si>
  <si>
    <t>Automatización del proceso de desinfección de los acueductos comunitarios para mantener IRCA sin riesgo.</t>
  </si>
  <si>
    <t>Mejoramiento integral de centros poblados y vivienda rural dispersa</t>
  </si>
  <si>
    <t>Mejoramiento de la calidad de agua de la vivienda rural dispersa no conectada a acueductos comunitarios</t>
  </si>
  <si>
    <t>Modernización y expansión del alumbrado público en asentamientos humanos y vías locales y regionales de la ruralidad bogotana</t>
  </si>
  <si>
    <t>Transformación de prácticas productivas rurales priorizando las áreas en conflicto de uso</t>
  </si>
  <si>
    <t>Caracterización de asentamientos humanos en la ruralidad</t>
  </si>
  <si>
    <t>Diseño e implementación del Ordenamiento Ambiental y Productivo de Fincas</t>
  </si>
  <si>
    <t>Gestión para la definición y adopción de la Unidad Agrícola Familiar (UAF) para el Distrito Capital</t>
  </si>
  <si>
    <t>6. Programa resignificacion de nuestra identidad cultura y patrimonio</t>
  </si>
  <si>
    <t>Recuperación de los Columbarios del Cementerio Central</t>
  </si>
  <si>
    <t>Fortalecimiento de la Red de Plazas Distritales de Mercado</t>
  </si>
  <si>
    <t>Recualificación de entornos donde se concentren oficios saberes y prácticas culturales</t>
  </si>
  <si>
    <t>Mejoramiento de vivienda en bienes de interés cultural del grupo arquitectónico y vivienda de interés cultural</t>
  </si>
  <si>
    <t>Reconocimiento de la arquitectura industrial y reciclaje para actividades culturales y creativa y vivienda productiva en el entorno del Área de Desarrollo Naranja – Distrito Creativo Zona Industrial de Bogotá (ZIBO).</t>
  </si>
  <si>
    <t>Reciclaje de bienes de interes cultural del grupo arquitectónico en desuso para promover usos de vivienda comerciales servicios y dotacionales</t>
  </si>
  <si>
    <t>Ejecución de proyectos definidos en PEMP u otros instrumentos de planeación y gestión de los patrimonios</t>
  </si>
  <si>
    <t>Ejecución del Plan Especial de Manejo y Protección – PEMP- del Centro Histórico de Bogotá</t>
  </si>
  <si>
    <t>Cualificación de bienes de interés cultural del grupo arquitectónico en suelo rural</t>
  </si>
  <si>
    <t>Proyecto parque Calle 26 Pueblo Viejo</t>
  </si>
  <si>
    <t>Nuevo Centro Administrativo Distrital y recualificación del CAD</t>
  </si>
  <si>
    <t>Estudios y diseños de intervenciones para el Mejoramiento Integral de entorno y hábitat de barrios promoviendo activaciones culturales productivas y de apropiación comunitaria</t>
  </si>
  <si>
    <t>1. Bogotá se siente segura</t>
  </si>
  <si>
    <t>1.6. Espacio público seguro e inclusivo</t>
  </si>
  <si>
    <t>Administrar mantener y/o mejorar 147 parques y escenarios del sistema de Espacio Público Peatonal y para el Encuentro.</t>
  </si>
  <si>
    <t>Intervenir 10 espacios públicos patrimoniales mediante acciones de restauración recuperación y mantenimiento para generar lugares de encuentro de la ciudadanía.</t>
  </si>
  <si>
    <t xml:space="preserve">Ejecutar en 10 proyectos de los Planes Especiales de Manejo y Protección - PEMP adoptados para el Centro de la ciudad las acciones que están a cargo del IDPC.  </t>
  </si>
  <si>
    <t>Ejecutar 3 proyectos de restauración integral de espacios públicos patrimoniales del centro: Cra. Séptima Avda Jiménez y Plaza de Bolívar.</t>
  </si>
  <si>
    <t>Modernizar 100000 luminarias para mejorar la prestación del servicio de alumbrado público</t>
  </si>
  <si>
    <t>Implementar 37.000 nodos de telegestión para realizar el seguimiento efectivo de la prestación del servicio  de alumbrado público</t>
  </si>
  <si>
    <t xml:space="preserve">Recuperar 6 millones de metros cuadrados de espacio público para la movilidad </t>
  </si>
  <si>
    <t>Conservar 1.700.000 m2 de la red de infraestructura peatonal</t>
  </si>
  <si>
    <t>Construir 290000 m2 de Espacio Público</t>
  </si>
  <si>
    <t>Contratar 5258 m2 de Espacio Público</t>
  </si>
  <si>
    <t>Construir 12 Ha de espacio público en los territorios priorizados para Mejoramiento Integral de Barrios con el fin de promover espacios seguros</t>
  </si>
  <si>
    <t>Intervenir 17 polígonos de intervención integral de espacio público y revitalización para la promoción de espacios públicos seguros</t>
  </si>
  <si>
    <t>Ejecutar 7 proyectos de espacio público a través del programa de infraestructura urbana</t>
  </si>
  <si>
    <t>2.15. Bogotá deportiva recreativa artística patrimonial e intercultural</t>
  </si>
  <si>
    <t>Gestionar 6 procesos para el desarrollo de mecanismos de salvaguardia del patrimonio cultural inmaterial</t>
  </si>
  <si>
    <r>
      <rPr>
        <sz val="11"/>
        <color theme="1"/>
        <rFont val="Calibri"/>
      </rPr>
      <t xml:space="preserve">Alcanzar </t>
    </r>
    <r>
      <rPr>
        <sz val="11"/>
        <color theme="1"/>
        <rFont val="Calibri"/>
      </rPr>
      <t>19.000.000</t>
    </r>
    <r>
      <rPr>
        <sz val="11"/>
        <color theme="1"/>
        <rFont val="Calibri"/>
      </rPr>
      <t xml:space="preserve"> de visitas a las bibliotecas espacios de lectura y espacios alternativos de interacción de lectura y escritura creativa </t>
    </r>
  </si>
  <si>
    <t>2.10. Bogotá una ciudad con menos Hambre</t>
  </si>
  <si>
    <t>Generar 35.000 espacios de comercialización directa para pequeños productores a través de Mercados Campesinos en sus diferentes modalidades en el marco de Bogotá Rural – Bogotá Región</t>
  </si>
  <si>
    <t>Fortalecer técnica y/o comercialmente a 5.000 actores del Sistema de Abastecimiento Distrital de Alimentos por una Bogotá con menos pobreza y menos hambre.</t>
  </si>
  <si>
    <t xml:space="preserve">Asignar 39.100 subsidios para adquisición de vivienda nueva y arrendamiento social en los diferentes programas de la SDHT. </t>
  </si>
  <si>
    <t>Mejorar Integralmente y/o reforzar de 4.000 viviendas estratos 1 y 2</t>
  </si>
  <si>
    <r>
      <rPr>
        <sz val="11"/>
        <color theme="1"/>
        <rFont val="Calibri"/>
      </rPr>
      <t xml:space="preserve">Activar </t>
    </r>
    <r>
      <rPr>
        <sz val="11"/>
        <color theme="1"/>
        <rFont val="Calibri"/>
      </rPr>
      <t>10</t>
    </r>
    <r>
      <rPr>
        <sz val="11"/>
        <color theme="1"/>
        <rFont val="Calibri"/>
      </rPr>
      <t xml:space="preserve"> Distritos Creativos para creación de valor y riqueza de las organizaciones y agentes culturales y creativos así como la resignificación del imaginario colectivo del entorno</t>
    </r>
  </si>
  <si>
    <r>
      <rPr>
        <sz val="11"/>
        <color theme="1"/>
        <rFont val="Calibri"/>
      </rPr>
      <t xml:space="preserve">Activar </t>
    </r>
    <r>
      <rPr>
        <sz val="11"/>
        <color theme="1"/>
        <rFont val="Calibri"/>
      </rPr>
      <t>10</t>
    </r>
    <r>
      <rPr>
        <sz val="11"/>
        <color theme="1"/>
        <rFont val="Calibri"/>
      </rPr>
      <t xml:space="preserve"> Distritos Creativos para creación de valor y riqueza de las organizaciones y agentes culturales y creativos así como la resignificación del imaginario colectivo del entorno</t>
    </r>
  </si>
  <si>
    <r>
      <rPr>
        <sz val="11"/>
        <color theme="1"/>
        <rFont val="Calibri"/>
      </rPr>
      <t xml:space="preserve">Activar </t>
    </r>
    <r>
      <rPr>
        <sz val="11"/>
        <color theme="1"/>
        <rFont val="Calibri"/>
      </rPr>
      <t>10</t>
    </r>
    <r>
      <rPr>
        <sz val="11"/>
        <color theme="1"/>
        <rFont val="Calibri"/>
      </rPr>
      <t xml:space="preserve"> Distritos Creativos para creación de valor y riqueza de las organizaciones y agentes culturales y creativos así como la resignificación del imaginario colectivo del entorno</t>
    </r>
  </si>
  <si>
    <r>
      <rPr>
        <sz val="11"/>
        <color theme="1"/>
        <rFont val="Calibri"/>
      </rPr>
      <t xml:space="preserve">Activar </t>
    </r>
    <r>
      <rPr>
        <sz val="11"/>
        <color theme="1"/>
        <rFont val="Calibri"/>
      </rPr>
      <t>10</t>
    </r>
    <r>
      <rPr>
        <sz val="11"/>
        <color theme="1"/>
        <rFont val="Calibri"/>
      </rPr>
      <t xml:space="preserve"> Distritos Creativos para creación de valor y riqueza de las organizaciones y agentes culturales y creativos así como la resignificación del imaginario colectivo del entorno</t>
    </r>
  </si>
  <si>
    <r>
      <rPr>
        <sz val="11"/>
        <color theme="1"/>
        <rFont val="Calibri"/>
      </rPr>
      <t xml:space="preserve">Activar </t>
    </r>
    <r>
      <rPr>
        <sz val="11"/>
        <color theme="1"/>
        <rFont val="Calibri"/>
      </rPr>
      <t>10</t>
    </r>
    <r>
      <rPr>
        <sz val="11"/>
        <color theme="1"/>
        <rFont val="Calibri"/>
      </rPr>
      <t xml:space="preserve"> Distritos Creativos para creación de valor y riqueza de las organizaciones y agentes culturales y creativos así como la resignificación del imaginario colectivo del entorno</t>
    </r>
  </si>
  <si>
    <r>
      <rPr>
        <sz val="11"/>
        <color theme="1"/>
        <rFont val="Calibri"/>
      </rPr>
      <t xml:space="preserve">Activar </t>
    </r>
    <r>
      <rPr>
        <sz val="11"/>
        <color theme="1"/>
        <rFont val="Calibri"/>
      </rPr>
      <t>10</t>
    </r>
    <r>
      <rPr>
        <sz val="11"/>
        <color theme="1"/>
        <rFont val="Calibri"/>
      </rPr>
      <t xml:space="preserve"> Distritos Creativos para creación de valor y riqueza de las organizaciones y agentes culturales y creativos así como la resignificación del imaginario colectivo del entorno</t>
    </r>
  </si>
  <si>
    <r>
      <rPr>
        <sz val="11"/>
        <color theme="1"/>
        <rFont val="Calibri"/>
      </rPr>
      <t xml:space="preserve">Activar </t>
    </r>
    <r>
      <rPr>
        <sz val="11"/>
        <color theme="1"/>
        <rFont val="Calibri"/>
      </rPr>
      <t>10</t>
    </r>
    <r>
      <rPr>
        <sz val="11"/>
        <color theme="1"/>
        <rFont val="Calibri"/>
      </rPr>
      <t xml:space="preserve"> Distritos Creativos para creación de valor y riqueza de las organizaciones y agentes culturales y creativos así como la resignificación del imaginario colectivo del entorno</t>
    </r>
  </si>
  <si>
    <r>
      <rPr>
        <sz val="11"/>
        <color theme="1"/>
        <rFont val="Calibri"/>
      </rPr>
      <t xml:space="preserve">Activar </t>
    </r>
    <r>
      <rPr>
        <sz val="11"/>
        <color theme="1"/>
        <rFont val="Calibri"/>
      </rPr>
      <t>10</t>
    </r>
    <r>
      <rPr>
        <sz val="11"/>
        <color theme="1"/>
        <rFont val="Calibri"/>
      </rPr>
      <t xml:space="preserve"> Distritos Creativos para creación de valor y riqueza de las organizaciones y agentes culturales y creativos así como la resignificación del imaginario colectivo del entorno</t>
    </r>
  </si>
  <si>
    <r>
      <rPr>
        <sz val="11"/>
        <color theme="1"/>
        <rFont val="Calibri"/>
      </rPr>
      <t xml:space="preserve">Activar </t>
    </r>
    <r>
      <rPr>
        <sz val="11"/>
        <color theme="1"/>
        <rFont val="Calibri"/>
      </rPr>
      <t>10</t>
    </r>
    <r>
      <rPr>
        <sz val="11"/>
        <color theme="1"/>
        <rFont val="Calibri"/>
      </rPr>
      <t xml:space="preserve"> Distritos Creativos para creación de valor y riqueza de las organizaciones y agentes culturales y creativos así como la resignificación del imaginario colectivo del entorno</t>
    </r>
  </si>
  <si>
    <r>
      <rPr>
        <sz val="11"/>
        <color theme="1"/>
        <rFont val="Calibri"/>
      </rPr>
      <t xml:space="preserve">Activar </t>
    </r>
    <r>
      <rPr>
        <sz val="11"/>
        <color theme="1"/>
        <rFont val="Calibri"/>
      </rPr>
      <t>10</t>
    </r>
    <r>
      <rPr>
        <sz val="11"/>
        <color theme="1"/>
        <rFont val="Calibri"/>
      </rPr>
      <t xml:space="preserve"> Distritos Creativos para creación de valor y riqueza de las organizaciones y agentes culturales y creativos así como la resignificación del imaginario colectivo del entorno</t>
    </r>
  </si>
  <si>
    <r>
      <rPr>
        <sz val="11"/>
        <color theme="1"/>
        <rFont val="Calibri"/>
      </rPr>
      <t>Entregar</t>
    </r>
    <r>
      <rPr>
        <b/>
        <sz val="11"/>
        <color theme="1"/>
        <rFont val="Calibri"/>
      </rPr>
      <t xml:space="preserve"> 1 </t>
    </r>
    <r>
      <rPr>
        <sz val="11"/>
        <color theme="1"/>
        <rFont val="Calibri"/>
      </rPr>
      <t>Bronx Distrito Creativo construido y en funcionamiento como espacio para el emprendimiento el encadenamiento de los agentes culturales y creativos y la revitalización del centro de la ciudad.</t>
    </r>
  </si>
  <si>
    <t>Vincular 1200 empresas en procesos de conexión a mercados locales regionales o nacionales</t>
  </si>
  <si>
    <t>3.23. Ciencia tecnología e innovación</t>
  </si>
  <si>
    <t>3.20. Formación para el trabajo y acceso a oportunidades educativas</t>
  </si>
  <si>
    <t>Fortalecer 800 unidades productivas en el marco de la diversidad económica de la Bogotá Rural y su campesinado</t>
  </si>
  <si>
    <t>Desarrollar 130 experiencias turísticas competitivas en Bogotá Región</t>
  </si>
  <si>
    <t>Realizar y ejecutar diferentes acciones de marketing 360 que permitan llegar a al menos 2'500.000 de personas y/o actores de la cadena de valor del sector fortaleciendo el posicionamiento de Bogotá como destino turístico a nivel regional nacional e internacional.</t>
  </si>
  <si>
    <t>Lograr una certificación de Bogotá como Destino Turísticos Inteligente superior al 87% según modelo DTI de Segittur</t>
  </si>
  <si>
    <t>Promover el desarrollo de 500 proyectos del sector turismo que contribuyan al desarrollo social y económico de la ciudad de Bogotá</t>
  </si>
  <si>
    <t>Implementar esquemas de producción en horarios no convencionales con 200 empresas</t>
  </si>
  <si>
    <t xml:space="preserve">Diseñar pilotear e implementar al menos cuatro (4) de los servicios definidos en el Modelo de Negocio del Campus de Ciencia Tecnología e Innovación de Bogotá
</t>
  </si>
  <si>
    <t xml:space="preserve">Apoyar 600 empresas en sus procesos de internacionalización </t>
  </si>
  <si>
    <t xml:space="preserve">Desarrollar al menos 24 intervenciones que incrementen las ventas en las unidades productivas de la ciudad ampliando su rango de operación en horarios no convencionales- Bogotá 24 horas. 
</t>
  </si>
  <si>
    <t xml:space="preserve">Vincular 200 unidades productivas y/o emprendimientos rurales a mecanismos de inclusión financiera
</t>
  </si>
  <si>
    <t>Formalizar 5.000 recicladores de oficio registrados y vincularlos a la actividad formal de recolección selección y tratamiento o aprovechamiento de materiales reciclables</t>
  </si>
  <si>
    <t>4.29. Reduccion de emisiones y control del deterioro ambiental</t>
  </si>
  <si>
    <t>Alcanzar un Índice de Calidad del Agua (ICA) en categoría regular aceptable o bueno en el 45% de los puntos de monitoreo de la Red de Calidad Hídrica de Bogotá (RCHB)</t>
  </si>
  <si>
    <t>Implementar un (1) programa de monitoreo control seguimiento y planificación sobre el recurso hídrico y sus factores de impacto en el D.C.</t>
  </si>
  <si>
    <t>4.26. Incremento de la resiliencia al cambio climático y reduccion de la vulnerabilidad</t>
  </si>
  <si>
    <t>Lograr setecientas (700) hectáreas en proceso de restauración ecológica</t>
  </si>
  <si>
    <t>Intervenir 2.500 hectáreas de conectores ecosistémicos para aumentar la conectividad de los elementos de la Estructura Ecológica Principal}</t>
  </si>
  <si>
    <t>Registrar 5 bosques urbanos como aporte al mejoramiento de coberturas vegetales.</t>
  </si>
  <si>
    <t>Incorporar en 2.400 proyectos los criterios de ecourbanismo producción y consumo sostenible.</t>
  </si>
  <si>
    <t>4.25. Revitalización y renovación urbana y rural con inclusión</t>
  </si>
  <si>
    <t>Construir adecuar y/o sostener 448 parques y/o equipamientos culturales recreativos y deportivos propiciando espacios de encuentro para los procesos de innovación de las comunidades priorizando aquellos territorios con déficit de infraestructura algunos de ellos con arquitectura expandida y procesos comunitarios.</t>
  </si>
  <si>
    <t>Desarrollar 6 instrumentos de planeación y gestión orientados a la protección conservación y sostenibilidad del patrimonio natural inmaterial material arqueológico y paleontológico de la ciudad.</t>
  </si>
  <si>
    <t>Realizar la fase 1 para consolidación del área arqueológica protegida de la Hacienda el Carmen de Usme como elemento local y distrital del Modelo de Ocupación Territorial</t>
  </si>
  <si>
    <t>Implementar 1 programa de acompañamiento técnico y normativo a la ciudadanía para la protección y conservación del patrimonio cultural material de la ciudad para su sostenibilidad reactivación uso y disfrute</t>
  </si>
  <si>
    <t>4.32. Acceso equitativo de vivienda urbana y rural</t>
  </si>
  <si>
    <t>Ejecutar 48 nuevos Trámites y/o Otros Procedimientos Administrativos en la Herramienta Tecnológica -Ventanilla Unica de la Construcción</t>
  </si>
  <si>
    <t>Ejecutar 10 proyectos de renovación urbana y/o desarrollo en el marco del programa de gestión de suelo.</t>
  </si>
  <si>
    <t>Ejecutar 6 proyectos de equipamientos a través del programa de infraestructura urbana.</t>
  </si>
  <si>
    <t>4.30. Servicios publicos inclusivos y sostenibles</t>
  </si>
  <si>
    <t xml:space="preserve">Mejorar a 2000 hogares rurales las condiciones de cobertura calidad y continuidad de la prestación de los Servicios Públicos domiciliarios y TIC </t>
  </si>
  <si>
    <t>Desarrollar cinco (5) instrumentos enfocados en la mejora de la transición tecnológica en los servicios públicos domiciliarios y TIC que permita mejorar condiciones de calidad de vida en hogares urbanos.</t>
  </si>
  <si>
    <t>Construir un hecho metropolitano de servicios públicos domiciliarios y TIC orientado a mejorar la gobernanza y la integración de la región promoviendo acciones orientadas a garantizar la equidad regional.</t>
  </si>
  <si>
    <t xml:space="preserve">Promover la iniciación de 2.500 unidades de vivienda nueva en estratos 1 y 2. </t>
  </si>
  <si>
    <t xml:space="preserve">Expedir 3.000 Actos de Reconocimiento y/o Licencias de construcción de viviendas de estratos 1 y 2 por parte de la Curaduría Pública Social </t>
  </si>
  <si>
    <t>Mejorar 40.000 M2 de fachadas de vivienda en estratos 1 y 2.</t>
  </si>
  <si>
    <t>Sanear y titular 4.500 predios de estratos 1 y 2 localizados en barrios de origen informal</t>
  </si>
  <si>
    <t>Implementar un modelo de gestión integral de residuos sólidos en la prestación del servicio público de aseo que privilegie la economía circular</t>
  </si>
  <si>
    <t>Disponer 8 millones de ton de residuos solidos en el PIDJ cumpliendo con normas tecnicas y requerimientos de la licencia ambiental</t>
  </si>
  <si>
    <t>Gestionar diariamente 48 toneladas de biosólidos con enfoque de circularidad</t>
  </si>
  <si>
    <t xml:space="preserve">Gestionar 90 héctareas de suelo útil para la producción de soluciones habitacionales con soportes urbanos adecuados. </t>
  </si>
  <si>
    <t>Implementar la primera fase del proyecto para la construcción de la Planta de Tratamiento de Aguas Residuales- PTAR Canoas.</t>
  </si>
  <si>
    <t>Reducir el índice de pérdidas por debajo del 6 m3 de agua/ usuario facturado por mes en Bogotá</t>
  </si>
  <si>
    <t>Aumentar en 7292 espacios la capacidad y la disponibilidad de las Bóvedas Osarios y Cenizarios -BOC de los cementerios propiedad del Distrito para garantizar la prestación del servicio</t>
  </si>
  <si>
    <t>Ejecutar la Fase I del PEMP del Cementerio Central debidamente adoptado por el MinCultura</t>
  </si>
  <si>
    <t>4.24. Ordenamiento territorial sostenible y participativo</t>
  </si>
  <si>
    <t xml:space="preserve">Iniciar trámite de legalización de 400 Hectáreas de asentamientos humanos </t>
  </si>
  <si>
    <t xml:space="preserve">Intervenir 1.800 Hectáreas a través de los Planes de Intervención para el Mejoramiento Integral del Hábitat. </t>
  </si>
  <si>
    <t>Diseñar e implementar 4 estrategias que promuevan la participación ciudadana en la revitalización y resiliencia de espacios urbanos y rurales a través de la gobernanza colaborativa la gestión e innovación social para un habitat incluyente.</t>
  </si>
  <si>
    <t xml:space="preserve">Monitorear el 100% de las áreas definidas como susceptibles de ser ocupadas o desarrolladas de manera ilegal o informal. </t>
  </si>
  <si>
    <t>Lograr el 100 % de la etapa pre-operativa de la Primera Linea del Metro (PLMB)- Tramo 1</t>
  </si>
  <si>
    <t>Alcanzar el 20% del ciclo de vida del proyecto Línea 2 del Metro (L2MB) correspondiente al inicio del contrato de concesión la interventoría PMO e inicio de construcción</t>
  </si>
  <si>
    <t>Lograr el 90% de las actividades y trámites requeridos para llevar a cabo los estudios de ampliación de infraestructura del sistema de transporte en la ciudad-región.</t>
  </si>
  <si>
    <t xml:space="preserve">Construir 1 línea de cable (Potosi) </t>
  </si>
  <si>
    <t>Avanzar en 5% del proyecto RegioTram del Norte – RTN correspondiente al proceso de cofinanciación y gestionar el 100% de la inserción urbana del Regiotram de Occidente</t>
  </si>
  <si>
    <t>Construir 46 nuevos kilómetros lineales de la red de cicloinfraestructura</t>
  </si>
  <si>
    <t>Implementar una red para aumentar la cobertura de capacidades reducir los tiempos de respuesta y recuperación en la atención emergencias del Cuerpo Oficial de Bomberos en Bogotá Regiòn</t>
  </si>
  <si>
    <t>4.31. Atencion del deficit social para un habitat digno</t>
  </si>
  <si>
    <t>Entregar 22 colegios nuevos para ampliar la oferta educativa</t>
  </si>
  <si>
    <t>Entregar 18 colegios restituidos para mejorar la calidad de la oferta educativa</t>
  </si>
  <si>
    <t>Intervenir 762 sedes educativas con acciones de mejoramiento a la infraestructura</t>
  </si>
  <si>
    <t>4.28. Gestion del riesgo de desastres para un territorio seguro</t>
  </si>
  <si>
    <t>Reasentar 3.200 Hogares ubicados en zonas de alto riesgo no mitigable y/o las ordenadas mediante actos administrativos o sentencias judiciales</t>
  </si>
  <si>
    <t>Nombre Obra</t>
  </si>
  <si>
    <t>Estado Obra</t>
  </si>
  <si>
    <t>Costo Obra</t>
  </si>
  <si>
    <t>Valor financiado PDD anteriores</t>
  </si>
  <si>
    <t>Valor solicitado PDD</t>
  </si>
  <si>
    <t>Fecha estimada entrega</t>
  </si>
  <si>
    <t>Codigo ID Matriz POT</t>
  </si>
  <si>
    <t>2.1.2 Bogotá una ciudad con menos Hambre</t>
  </si>
  <si>
    <t>Reforzamiento estructural PDM Trinidad Galan</t>
  </si>
  <si>
    <t>4. Obra</t>
  </si>
  <si>
    <t>3.2.1 Desarrollo empresarial productividad y empleo</t>
  </si>
  <si>
    <t>Finalizar la construcción del Bronx Distrito Creativo como espacio para el emprendimiento y el encadenamiento de los agentes culturales y creativos y la revitalización del centro de la ciudad.</t>
  </si>
  <si>
    <t>Reforzamiento estructural PDM 20 de Julio</t>
  </si>
  <si>
    <t>Reforzamiento estructural PDM 7 de Agosto</t>
  </si>
  <si>
    <t>Reforzamiento estructural PDM EL CARMEN</t>
  </si>
  <si>
    <t>1.1.2 Lucha contra la criminalidad y acceso a la justicia</t>
  </si>
  <si>
    <t>366 Implementar al 100% el plan de infraestructura y dotación de los organismos de seguridad y justicia con enfoque territorial</t>
  </si>
  <si>
    <t>Comando de la Décima Tercera Brigada del Ejercito Naciona</t>
  </si>
  <si>
    <t>Sin ID</t>
  </si>
  <si>
    <t>348 Diseñar e implementar al 100% el plan de mejoramiento de las Unidades de Reacción Inmediata -URI existentes y construcción de tres URI nuevas</t>
  </si>
  <si>
    <t>URI Tunjuelito</t>
  </si>
  <si>
    <t>Implementar una estrategia para el fortalecimiento de capacidades del Sistema Distrital de Justicia</t>
  </si>
  <si>
    <t>Centro Especial de Reclusión (Fase II)</t>
  </si>
  <si>
    <t>345 Aumentar en un (1) los equipamientos de justicia en el distrito y garantizar el mantenimiento de veinticuatro (24) existentes.</t>
  </si>
  <si>
    <t>Centro de Traslado por Protección 
(Fase II)</t>
  </si>
  <si>
    <t>CAI Bosa Libertad</t>
  </si>
  <si>
    <t>Nuevo Comando de Reclutamiento COREC</t>
  </si>
  <si>
    <t>URI SUBA</t>
  </si>
  <si>
    <t>3. Estudios y Diseños</t>
  </si>
  <si>
    <t>Ampliar en 2500 cupos la oferta de servicios carcelarios con equipamientos adicionales que permitan descongecionar los centros de detencion transitorios de Bogotá.</t>
  </si>
  <si>
    <t>CÁRCEL 2</t>
  </si>
  <si>
    <t>1. Prefactibilidad</t>
  </si>
  <si>
    <t>AMPLIACION CUPOS CARCELARIOS</t>
  </si>
  <si>
    <t>4.2.1 Bogotá mitiga y enfrenta el cambio climático</t>
  </si>
  <si>
    <t>Implementar un programa para la operación en atención de emergencias por parte del Cuerpo oficial de Bomberos de Bogotá</t>
  </si>
  <si>
    <t>Estación B13 Caobos salazar</t>
  </si>
  <si>
    <t>Estación B7 Ferias</t>
  </si>
  <si>
    <t>Estación B18</t>
  </si>
  <si>
    <t>2.4.1 Bogotá deportiva recreativa artística patrimonial e intercultural</t>
  </si>
  <si>
    <t>Tener presencia en el 100% de las manzanas de cuidado con servicios que fortalezcan los niveles de actividad física practicas artísticas y patrimoniales para los habitantes de Bogotá.</t>
  </si>
  <si>
    <t>Cefe Chapinero</t>
  </si>
  <si>
    <t>Equipamiento Centro de Interpretación del patrimonio cultural</t>
  </si>
  <si>
    <t>Estación B19</t>
  </si>
  <si>
    <t>Estación B20</t>
  </si>
  <si>
    <t>Nodo de servicios sociales y del cuidado El Otoño (En articulación con la Secretaria Distrital de Hábitat)</t>
  </si>
  <si>
    <t>Equipamientos culturales POTOSÍ (En articulación con la Secretaria Distrital de Hábitat)</t>
  </si>
  <si>
    <t>Nodo de equipamientos San Cristobal (En articulación con la Secretaria Distrital de Hábitat)</t>
  </si>
  <si>
    <t>Tener presencia en el 100% de las manzanas de cuidado con servicios que fortalezcan los niveles de actividad física practicas artísticas y patrimoniales para los habitantes de Bogotá. Dando cumplimiento al programa "Cerros de todos y para todos" Decreto 485 de 2015.</t>
  </si>
  <si>
    <t>Equipamientos franja cerros orientales (En articulación con la Secretaria Distrital de Planeación)</t>
  </si>
  <si>
    <t>Nodo de equipamientos Lago de Torca (En articulación con la Secretaria Distrital de Hábitat)</t>
  </si>
  <si>
    <t>4.2.2 Movilidad Sostenible</t>
  </si>
  <si>
    <t>Primera Línea del Metro de Bogotá - PLMB T1</t>
  </si>
  <si>
    <t>223 billones de pesos de 2017 (incluye CAPEX Material Rodante y financiación)</t>
  </si>
  <si>
    <t>$ 18.860.948</t>
  </si>
  <si>
    <t>Plan de Movilidad Sostenible y Segura (PMSS): O1_E4_P1_1 O1_E1_P1_1 O3_E8_P3_1</t>
  </si>
  <si>
    <t>Segunda Línea del Metro de Bogotá - L2MB</t>
  </si>
  <si>
    <t>3493 billones de pesos de 2021 (incluye CAPEX Material rodante y financiación)</t>
  </si>
  <si>
    <t>$ 5.885.502</t>
  </si>
  <si>
    <t>Lograr el 90% de las actividades y trámites requeridos para llevar a cabo los estudios de ampliación de infraestructura del sistema de transporte.</t>
  </si>
  <si>
    <t>Tercera Línea del Metro de Bogotá - L3MB</t>
  </si>
  <si>
    <t>5918 billones de pesos de 2022 (incluye CAPEX Material Rodante y financiación)</t>
  </si>
  <si>
    <t>El dato es del IDU</t>
  </si>
  <si>
    <t>$ 3.051.394</t>
  </si>
  <si>
    <t>Plan de Movilidad Sostenible y Segura (PMSS)
 O1_E4_P1_1
 O1_E1_P1_1 
 O3_E8_P3_1</t>
  </si>
  <si>
    <t>Alcanzar el 20% del proyecto extensión Calle 100 de la PLMB correspondiente al inicio del contrato de ejecución e interventoría</t>
  </si>
  <si>
    <t>Extensión Calle 100</t>
  </si>
  <si>
    <t>34 billones de pesos de 2021 (incluye CAPEX y Material Rodante)</t>
  </si>
  <si>
    <t>$ 2.000.000</t>
  </si>
  <si>
    <t>Plan de Movilidad Sostenible y Segura (PMSS)
 O1_E4_P1_1</t>
  </si>
  <si>
    <t>RegioTram del Norte</t>
  </si>
  <si>
    <t>2. Factibilidad</t>
  </si>
  <si>
    <t>$ 946.247</t>
  </si>
  <si>
    <t>Plan de Movilidad Sostenible y Segura (PMSS):
 O1_E1_P1_2</t>
  </si>
  <si>
    <t>Alcanzar 146 kms en operación de troncales de sistema de transporte público masivo (32 kms nuevos)</t>
  </si>
  <si>
    <t>Corredor Verde Cr 7 Calle 99 a Calle 200 - 105 Km</t>
  </si>
  <si>
    <t>Calle 13 Lotes 1 y 2 - 35Km</t>
  </si>
  <si>
    <t>390 y 577</t>
  </si>
  <si>
    <t>Patio Calle 13</t>
  </si>
  <si>
    <t>Av. 68 PLMB - 170Km</t>
  </si>
  <si>
    <t>Av. Ciudad de Cali PLMB - 74Km</t>
  </si>
  <si>
    <t>Ext. Caracas a Portal Usme - 35Km</t>
  </si>
  <si>
    <t>sep-24</t>
  </si>
  <si>
    <t>Calle 100 de Cr 9 a Cr 7 -04 Km</t>
  </si>
  <si>
    <t>Alcanzar 40 Kms contratados de troncales de sistema de transporte público masivo</t>
  </si>
  <si>
    <t>Av. Boyacá Usme a Cl 170</t>
  </si>
  <si>
    <t>dic-32</t>
  </si>
  <si>
    <t>Corredor Verde Cr 7 Calle 99 a Call 72</t>
  </si>
  <si>
    <t>Calle 13 Lotes 3 y 4 Cr. 69F a límite del DC</t>
  </si>
  <si>
    <t>Ext. Américas e interconector Américas NQS Cl 26</t>
  </si>
  <si>
    <t>Ext. Calle 80 Portal 80 a Puente de Guadua</t>
  </si>
  <si>
    <t>Av. Villavicencio de Av. Boyacá a NQS</t>
  </si>
  <si>
    <t>Ext. Calle 26 de Portal Eldorado Aeropuerto</t>
  </si>
  <si>
    <t>Ext. Caracas de Portal de Usme a Yomasa</t>
  </si>
  <si>
    <t>Diseñar y contratar la construcción y/o electrificación de 6 patios troncales y/o zonales del SITP</t>
  </si>
  <si>
    <t>Alameda</t>
  </si>
  <si>
    <t>San José</t>
  </si>
  <si>
    <t>Cerros de Oriente</t>
  </si>
  <si>
    <t>Laguna II</t>
  </si>
  <si>
    <t>Norte II</t>
  </si>
  <si>
    <t>80 II</t>
  </si>
  <si>
    <t>Electrificación patios SITP</t>
  </si>
  <si>
    <t>Diseñar y contratar la construcción de la estación central del Sistema TransMilenio</t>
  </si>
  <si>
    <t>Estación Central del Sistema TransMilenio</t>
  </si>
  <si>
    <t>Iniciar la operación de 1 línea de cable (San Cristóbal) y construir 1 línea (Potosi)</t>
  </si>
  <si>
    <t>Cable aéreo en Ciudad Bolívar desde el Portal del Sur hasta el Barrio Potosí</t>
  </si>
  <si>
    <t>Ejecutar 10 intervenciones en la infraestructura física existente del componente troncal orientadas a optimizar la operación y mejorar la calidad del servicio</t>
  </si>
  <si>
    <t>1. Implementacion de retornos operacionales y adecuaciones geométricas. 2. Ampliación de infraestructuras de acceso y soporte
 3. Adecuaciones de accesos a estaciones. 4.Externalización de taquillas</t>
  </si>
  <si>
    <t>Avenida Cali (Avenida Manuel Cepeda- Calle 170)</t>
  </si>
  <si>
    <t>Patio zonal Gaco</t>
  </si>
  <si>
    <t>Ampliacion estaciones Grupo 4</t>
  </si>
  <si>
    <t>Ampliacion estaciones Grupo 5</t>
  </si>
  <si>
    <t>1.4.1 Movilidad Segura</t>
  </si>
  <si>
    <t>Construir 290000 m2 de Espacio Publico</t>
  </si>
  <si>
    <t>Puentes peatonales estaciones y obras geométricas complementarias Autonorte ™</t>
  </si>
  <si>
    <t>NUEVO PUENTE PEATONAL SOBRE LA AUTOPISTA NORTE CON ACCESO AL PORTAL NORTE DE TRANSMILENIO (S)</t>
  </si>
  <si>
    <t>Generar 17.000 nuevos cupos de cicloparqueaderos seguros</t>
  </si>
  <si>
    <t>CICLOPARQUEADERO DEL PORTAL DE SUBA- TM</t>
  </si>
  <si>
    <t>Puente peatonal Atirantado / Calle 174 por Av Paseo de los Libertadores</t>
  </si>
  <si>
    <t>Alcanzar 40 Kilómetros contratados de troncales de sistema de transporte público masivo con perspectiva de integración regional en aquellos corredores con influencia en la ciudad-región.</t>
  </si>
  <si>
    <t>Conexión-Calle 100 carrera 9-carrera 7 Convenio Pedregal</t>
  </si>
  <si>
    <t>Construir 59 Km de malla vial en la ciudad</t>
  </si>
  <si>
    <t>Avenida Alsacia Grupo 3</t>
  </si>
  <si>
    <t>Avenida El Tintal Grupo 2</t>
  </si>
  <si>
    <t>Intersección a desnivel de la Autopista Sur con Avenida Bosa</t>
  </si>
  <si>
    <t>Centro Fundacional Usaquén</t>
  </si>
  <si>
    <t>Refuerzo puentes vehiculares Grupo 1</t>
  </si>
  <si>
    <t>Refuerzo puentes vehiculares Grupo 2</t>
  </si>
  <si>
    <t>Refuerzo puentes Vehiculares Grupo 3</t>
  </si>
  <si>
    <t>Refuerzo puente vehicular AV MEDELLÍN (CALLE 80) POR AV NQS (CRA 30)</t>
  </si>
  <si>
    <t>Puente San Agustín Localidad Rafael Uribe Uribe</t>
  </si>
  <si>
    <t>CALLE 54 SUR ENTRE CARRERA 88 C Y CARRERA 89</t>
  </si>
  <si>
    <t>Calles comerciales Engativá CARRERA 112A ENTRE LA CALLE 78 Y CALLE 80</t>
  </si>
  <si>
    <t>Puente vehicular sobre la quebrada La Hoya del Ramo Sector Cuatro Caminos Usme</t>
  </si>
  <si>
    <t>AVENIDA MUTIS</t>
  </si>
  <si>
    <t>Av Laureano entre calles 170 a 193</t>
  </si>
  <si>
    <t>Carrera 40 (Av Pedro León Trabuchy)</t>
  </si>
  <si>
    <t>Valorización Grupo 1 Zonas industriales Montevideo y Puente Aranda</t>
  </si>
  <si>
    <t>Sep 25</t>
  </si>
  <si>
    <t>Valorización Grupo 2 Zonas industriales Montevideo y Puente Aranda</t>
  </si>
  <si>
    <t>Valorización Grupo 3 Zonas industriales Montevideo y Puente Aranda</t>
  </si>
  <si>
    <t>Valorización Grupo 4 Zonas industriales Montevideo y Puente Aranda</t>
  </si>
  <si>
    <t>Valorización Grupo 5: Zonas industriales Montevideo y Puente Aranda</t>
  </si>
  <si>
    <t>Dec 25</t>
  </si>
  <si>
    <t>Puente vehicular Calle 153 por Autonorte</t>
  </si>
  <si>
    <t>Avenida El Rincón / Av Boyacá hasta Cra 91 e intersección: Cll 127 Av Boyacá</t>
  </si>
  <si>
    <t>Avenida Boyacá (Ak 72) / Av San José (Ac 170) hasta Av San Antonio (Ac 183)</t>
  </si>
  <si>
    <t>AVENIDA LA SIRENA (CL153) ENTRE AUTOPISTA NORTE Y AVENIDA BOYACÁ</t>
  </si>
  <si>
    <t>550 y 551</t>
  </si>
  <si>
    <t>Valorización Acuerdo 25 1995: Avenida Francisco Miranda (Cll 45) Desde la Cra 5 Hasta la Cra 7</t>
  </si>
  <si>
    <t>Red Venecia</t>
  </si>
  <si>
    <t>MALLA VIAL USME (S)</t>
  </si>
  <si>
    <t>Operación Estratégica María Paz Corabastos</t>
  </si>
  <si>
    <t>Estabilización de sitios inestables GRUPO A</t>
  </si>
  <si>
    <t>Estabilización de sitios inestables GRUPO B</t>
  </si>
  <si>
    <t>Estabilización de sitios inestables GRUPO C</t>
  </si>
  <si>
    <t>Estabilización de sitios inestables GRUPO D</t>
  </si>
  <si>
    <t>Pilotes Intersección Av Ciudad de Cali por Av Ferrocarril</t>
  </si>
  <si>
    <t>Avenida Villas ( cra58) Calle 147 a calle 153</t>
  </si>
  <si>
    <t>Andenes y Ciclorutas Autonorte costado oriental / Desde Cll 80 hasta la calle 128 B</t>
  </si>
  <si>
    <t>CORREDOR ECOLÓGICO - CANAL CÓRDOBA 33747</t>
  </si>
  <si>
    <t>Valorización Acuerdo 724: Conexiones Transversales</t>
  </si>
  <si>
    <t>Espacio público CARRERA 15 DESDE LA CL 100 HASTA LA CL 122</t>
  </si>
  <si>
    <t>CICLO ALAMEDA MEDIO MILENIO TRAMOS 1 Y 2</t>
  </si>
  <si>
    <t>PUENTE PEATONAL CALLE 80 CON AVENIDA BOYACÁ - COSTADO SUR</t>
  </si>
  <si>
    <t>PASEOS COMERCIALES LOCALIDAD DE KENNEDY (S)</t>
  </si>
  <si>
    <t>Ciclopuente Av Boyacá por Canal Salitre</t>
  </si>
  <si>
    <t>Terminacion de la construccion de las calles comerciales a cielo abierto - Barrios Unidos</t>
  </si>
  <si>
    <t>Indeterminado</t>
  </si>
  <si>
    <t>Gilma Jimenez*</t>
  </si>
  <si>
    <t>Ciclopuente Tibanica</t>
  </si>
  <si>
    <t>Puente Vehicular el Verjon Acción popular 2015-00761</t>
  </si>
  <si>
    <t>Puente Vehicular los Andes</t>
  </si>
  <si>
    <t>Puente Vehicular sobre el Río Fucha en la Carrera 12 Este entre Calles 11 Sur y 13 Sur (En zona de influencia de la AP 2016-00297 que vincula al Distrito Capital para la protección y mitigación de riesgo en Río Fucha)</t>
  </si>
  <si>
    <t>Puente Vehicular Autopista norte -Guaymaral</t>
  </si>
  <si>
    <t>Puente Vehicular Autopista norte-Avenida Polo</t>
  </si>
  <si>
    <t>Puentes Vehiculares Av Américas por Av 68 y Av Américas por Av Boyacá</t>
  </si>
  <si>
    <t>Contratar 5258 m2 de Espacio publico</t>
  </si>
  <si>
    <t>Puentes Peatonales Quebrada Limas</t>
  </si>
  <si>
    <t>Peatonal Costado Sur de la Calle 151 con Av 15 - Acción popular 2010-00041</t>
  </si>
  <si>
    <t>Andén Norte Calle 34- Acción Popular 2010-00426</t>
  </si>
  <si>
    <t>Andenes Cra 90 entre cl 147 y cl 170 - Acción popular 2007-00110</t>
  </si>
  <si>
    <t>Andenes Ac 170 entre Av Boyacá y Cra 55- Acción Popular 2003-01462</t>
  </si>
  <si>
    <t>Predios Remanentes</t>
  </si>
  <si>
    <t>Corredor ambiental San Francisco</t>
  </si>
  <si>
    <t>Conexión Peatonal Calle 62 entre Carrera 7 hasta Avenida Caracas</t>
  </si>
  <si>
    <t>Conexión Peatonal Carrera 4 entre Calle 66 Bis y Calle 79</t>
  </si>
  <si>
    <t>Conexión Peatonal Calle 41 y Calle 42 entre Carrera 7 y Avenida Caracas</t>
  </si>
  <si>
    <t>Conexión Peatonal Calle 70A y Calle 71 entre Carrera 7 hasta Avenida Caracas</t>
  </si>
  <si>
    <t>Conexión Peatonal Carrera 5 entre Calle 75 y Zona G (Calle 69)</t>
  </si>
  <si>
    <t>Conexión Peatonal Calle 49 - Tv 3 - Calle 51 entre Carrera 7 y Avenida Circunvalar</t>
  </si>
  <si>
    <t>Conexión Peatonal Calle 51 entre Carrera 7 hasta Avenida Caracas</t>
  </si>
  <si>
    <t>Conexión Peatonal Calle 49 entre Carrera 7 hasta Avenida Caracas</t>
  </si>
  <si>
    <t>Conexión Peatonal Calle 65 entre Carrera 3B hasta Carrera 7</t>
  </si>
  <si>
    <t>Conexión Peatonal Calle 59A Bis y Calle 60A entre Carrera 5 y Carrera 7</t>
  </si>
  <si>
    <t>Conexión y Ciclorruta Kra 100</t>
  </si>
  <si>
    <t>Ciclorruta Autopista Sur</t>
  </si>
  <si>
    <t>Avenida El Salitre (AC 66A) desde Avenida Norte Quito Sur hasta Avenida del Congreso Eucarístico</t>
  </si>
  <si>
    <t>Contratar 28 Km de malla vial en la ciudad</t>
  </si>
  <si>
    <t>Avenida Pablo VI (Calle 53) desde la Avenida Alberto Lleras Camargo (Carrera 7) hasta Avenida La Constitución</t>
  </si>
  <si>
    <t>Canal Arzobispo ( calle 39) desde NQS hasta Avenida Alberto Lleras Camargo (AK 7)</t>
  </si>
  <si>
    <t>Cicloalameda medio milenio tramos 3 y 4</t>
  </si>
  <si>
    <t>Acceso Calera- Vía El Codito (4 km distrito - 156 km Gobernación)</t>
  </si>
  <si>
    <t>Puente vehicular Av Ferrocarril con Av Ciudad de Cali (Regiotram de Occidente)</t>
  </si>
  <si>
    <t>Puente Vehicular Ciudad Verde Tibanica</t>
  </si>
  <si>
    <t>Avenida Cortijo entre Avenida Morisca y Av Calle 72</t>
  </si>
  <si>
    <t>Estaciones elevadas Regiotram occidente</t>
  </si>
  <si>
    <t>Septiembre 2024
Depende de convenio con la Gobernación y entrega de diseños</t>
  </si>
  <si>
    <t>Av Constitución desde Av Alsacia hasta Av Américas - Acción Popular 2009-00052</t>
  </si>
  <si>
    <t>Av Jorge Gaitán Cortés (Ak 33)</t>
  </si>
  <si>
    <t>Via Suba -Cota (542 km distrito - 084km gobernación)</t>
  </si>
  <si>
    <t>Av Jose Celestino Mutis entre Av Constitución- AvCongreso Eucaristico (Av68)</t>
  </si>
  <si>
    <t>Av 1 de Mayo de Kra 3b Este a Ac 11 sur</t>
  </si>
  <si>
    <t>Canal Cordoba de cl 128 a Cl 128c</t>
  </si>
  <si>
    <t>Tramos faltantes Avenida Mariscal Sucre</t>
  </si>
  <si>
    <t>U de Bosa - Av Bosa de Av Tintal a Av Santa Fe y Av Santa Fe de Av Bosa a Av Circunvalar del Sur</t>
  </si>
  <si>
    <t>304 303 y 313</t>
  </si>
  <si>
    <t>Av José Celestino Mutis (calle 63)/ Limite Distrito ( 2 km distrito - 269 km Gobernación)</t>
  </si>
  <si>
    <t>Cable San Rafael ( 26 Bogotá - 34 Calera)</t>
  </si>
  <si>
    <t>Estructurar proyectos viales correspondientes a 57 km de malla vial</t>
  </si>
  <si>
    <t>Circunvalar SUR</t>
  </si>
  <si>
    <t>Av Gonzalo Ariza entre Cl 72 hasta AC 80 incluye interseccion</t>
  </si>
  <si>
    <t>Av Bolivia entre Cl 72 hasta AC 80 incluye interseccion</t>
  </si>
  <si>
    <t>Avenida Villas ( cra58) calle 153 a 170</t>
  </si>
  <si>
    <t>Avenida El TAM desde Avenida de La Esperanza Luis Carlos Galán Sarmiento hasta Avenida Centenario calle 13 (incluye intersecciones)</t>
  </si>
  <si>
    <t>Avenida La Esperanza Luis Carlos Galán Sarmiento desde la carrera 103 hasta Avenida EL TAM (incluye intersecciones)</t>
  </si>
  <si>
    <t>Circunvalar oriente (Av Cerros)</t>
  </si>
  <si>
    <t>AV Echandia desde Av Villavicencio Av Guacamayas</t>
  </si>
  <si>
    <t>283 y 293</t>
  </si>
  <si>
    <t>Av Usminia entre Autopista al llano y el Uval</t>
  </si>
  <si>
    <t>Avenida de los Muiscas (Calle 38 Sur) entre Avenida Tintal (Cra 89) y ALO Sur</t>
  </si>
  <si>
    <t>Avenida Rojas</t>
  </si>
  <si>
    <t>ALO Norte</t>
  </si>
  <si>
    <t>Depende de trámites de gestión interinstitucional</t>
  </si>
  <si>
    <t>1.3.1 Espacio público seguro e inclusivo</t>
  </si>
  <si>
    <t>Intervenir 10 espacios públicos patrimoniales como lugares de encuentro de la ciudadanía.</t>
  </si>
  <si>
    <t>Recuperación del espacio público del núcleo fundacional de "Usme"</t>
  </si>
  <si>
    <t>251 - 468</t>
  </si>
  <si>
    <t>Recuperación del espacio público del núcleo fundacional de "Fontibón"</t>
  </si>
  <si>
    <t>Recuperación del espacio público del núcleo fundacional de "Suba"</t>
  </si>
  <si>
    <t>Recuperación del espacio público del Sector de Interés Urbanístico con vivienda en serie "Primero de Mayo"</t>
  </si>
  <si>
    <t>27/12/0202</t>
  </si>
  <si>
    <t>Recuperación del espacio público del Sector de Interés Urbanístico con vivienda en serie "La Soledad"</t>
  </si>
  <si>
    <t>Sectores de interés urbanístico con desarrollo individual "Teusaquillo"</t>
  </si>
  <si>
    <t>Sectores de interés urbanístico con desarrollo individual "San Luis"</t>
  </si>
  <si>
    <t>Sectores de interés urbanístico con desarrollo individual "Chapinero"</t>
  </si>
  <si>
    <t>Sectores de Interés Urbanístico con conjuntos o agrupaciones Pablo VI 1era etapa</t>
  </si>
  <si>
    <t>Gestionar 10 proyectos del plan acción de los PEMP del grupo urbano adoptados para el Centro de la ciudad</t>
  </si>
  <si>
    <t>Restauración de la Plaza de Bolívar (cambio piedras ladrillo y mobiliario)</t>
  </si>
  <si>
    <t>Intervención del espacio público de la anterior Plaza de Mercado Rumichaca (saneamiento predial paisajismo mobiliario pisos e iluminación)</t>
  </si>
  <si>
    <t>Intervención del espacio público del Parque Santander (paisajismo piso mobiliario e iluminación)</t>
  </si>
  <si>
    <t>Mantenimiento de la Plazoleta del Rosario</t>
  </si>
  <si>
    <t>Intervención de la Calle 11 entre Carrera 3 y la Carrera 7</t>
  </si>
  <si>
    <t>Restauración integral de la Casa Colorada</t>
  </si>
  <si>
    <t>Restauración integral de la Casa Cadel</t>
  </si>
  <si>
    <t>Intervención Casa de la conservación colecciones del Museo de Bogotá</t>
  </si>
  <si>
    <t>Carrera 7</t>
  </si>
  <si>
    <t>Intervención proyecto de iluminación patrimonial de la Avenida Jiménez</t>
  </si>
  <si>
    <t>Ejecutar 3 procesos de iluminación patrimonial del centro</t>
  </si>
  <si>
    <t>Ejecución de las obras de iluminación arquitectónica de los inmuebles de la Plaza de Bolívar y del monumento de Bolívar</t>
  </si>
  <si>
    <t>4.1.2 Revitalización y renovación urbana y rural con inclusión</t>
  </si>
  <si>
    <t>Construcción accesos 1 y 2 redes de conexión y senderos de conexión del área arqueológica protegida de la Hacienda el Carmen de Usme</t>
  </si>
  <si>
    <t>Construcción del equipamiento cultural abierto al público para la recreación Jardín Jaime Beltrán</t>
  </si>
  <si>
    <t>Construcción equipamiento de servicios y administración del área arqueológica protegida de la Hacienda el Carmen de Usme</t>
  </si>
  <si>
    <t xml:space="preserve">2.4.1 Bogotá deportiva recreativa artística patrimonial e intercultural </t>
  </si>
  <si>
    <t>Desarrollar 45.693 actividades para la promoción fortalecimiento y desarrollo de las prácticas artísticas culturales y patrimoniales como un medio para la revitalización y valoración del espacio público por parte de la ciudadanía la autorregulación y la convivencia en medio de la diversidad.</t>
  </si>
  <si>
    <t>Auditorio FUGA</t>
  </si>
  <si>
    <t>Construir mejorar y/o sostener 448 parques y/o equipamientos culturales recreativos y deportivos propiciando espacios de encuentro para los procesos de innovación de las comunidades priorizando aquellos territorios con déficit de infraestructura algunos de ellos con arquitectura expandida y procesos comunitarios.</t>
  </si>
  <si>
    <t>CEDEC EL CAMPIN</t>
  </si>
  <si>
    <t>$653.328.105</t>
  </si>
  <si>
    <t>Reforzamiento estructural del Teatro San Jorge</t>
  </si>
  <si>
    <t>CONTRATO DE OBRA No. FONDIGER No. 242 DE 2023: "CONSTRUCCIÓN DE LAS OBRAS PARA LA MITIGACIÓN DEL RIESGO POR REMOCIÓN EN MASA PRESENTADO EN EL BARRIO EL PORTAL LOCALIDAD DE RAFAEL URIBE URIBE EN BOGOTA D.C."</t>
  </si>
  <si>
    <t>Implementar un (1) programa para reducir la vulnerabilidad en áreas de importancia ambiental estratégica y en la estructura ecológica principal del Distrito Capital</t>
  </si>
  <si>
    <t>Implementación de la Fase I del Plan Estratégico Serranía El Zuque</t>
  </si>
  <si>
    <t>Consultoría de estudios y diseños parque de borde La Serranía</t>
  </si>
  <si>
    <t xml:space="preserve">Implementación Parque de Borde la Serranía </t>
  </si>
  <si>
    <t>5.1.1 Gobernanza pública moderna íntegra y transparente</t>
  </si>
  <si>
    <t xml:space="preserve">Segunda Fase del Centro de Recepción y Rehabilitación de Flora y Fauna Silvestre - CRRFFS </t>
  </si>
  <si>
    <t>Casa Ecológica de los Animales</t>
  </si>
  <si>
    <t>1. Construir mejorar y/o sostener 448 parques y/o equipamientos culturales recreativos y deportivos propiciando espacios de encuentro para los procesos de innovación de las comunidades priorizando aquellos territorios con déficit de infraestructura algunos de ellos con arquitectura expandida y procesos comunitarios.</t>
  </si>
  <si>
    <t>Mantenimiento y adecuación SDA y CAVFFS</t>
  </si>
  <si>
    <t>4.3.2 Atender el déficit social para un hábitat digno</t>
  </si>
  <si>
    <t>Aumentar en al menos 4 equipamientos la oferta de infraestructura</t>
  </si>
  <si>
    <t>CDC Tibauyes</t>
  </si>
  <si>
    <t>Servicios para la Atención a Personas Mayores - San Pedro</t>
  </si>
  <si>
    <t>Servicios para la Atención a Personas Mayores - La Casona</t>
  </si>
  <si>
    <t>Servicios para la Atención a Personas Mayores - Usaquén</t>
  </si>
  <si>
    <t>Entregar 40 colegios nuevos o restituidos para ampliar la oferta educativa</t>
  </si>
  <si>
    <t>María Currea Manrique IED (Hacienda Casa Blanca)</t>
  </si>
  <si>
    <t>María Betsabé Espinal IED (Boíta)</t>
  </si>
  <si>
    <t>María Josefa Canelones- Procables- Granjas de Techo</t>
  </si>
  <si>
    <t>Luz Gabriela Arango - El Ferrol La Paz</t>
  </si>
  <si>
    <t>Hena Rodríguez Parra- Indusel</t>
  </si>
  <si>
    <t>San Francisco Sede B FASE II</t>
  </si>
  <si>
    <t>Policarpa Salavarrieta (Lote San Diego)</t>
  </si>
  <si>
    <t>Inés Ochoa Pérez (Cardenal Luque)</t>
  </si>
  <si>
    <t>sep-25</t>
  </si>
  <si>
    <t>Alexander Fleming</t>
  </si>
  <si>
    <t>General Santander</t>
  </si>
  <si>
    <t>Omaira Sánchez Garzón (Fontanar del Rio)​</t>
  </si>
  <si>
    <t>Villas del Progreso (Compra)​</t>
  </si>
  <si>
    <t>Villas del Progreso (Cesión)​</t>
  </si>
  <si>
    <t>Brisas del Diamante ​</t>
  </si>
  <si>
    <t>María Teresa Pulido (Ciudadela Cafam II​)</t>
  </si>
  <si>
    <t>Antonio Villavicencio Sede A (Restitución)​</t>
  </si>
  <si>
    <t>Antonio Villavicencio (Cesión)​</t>
  </si>
  <si>
    <t>María Anantilde Bulla Nivia (Theilard de Chardan - La Carolina​)</t>
  </si>
  <si>
    <t>Porvenir II ​​</t>
  </si>
  <si>
    <t>Centro Cultural y Pedagógico – Abel Rodríguez​​</t>
  </si>
  <si>
    <t>Juana Perea Plata (Altos de Egipto)</t>
  </si>
  <si>
    <t>Bárbara Forero (Las Brisas)​</t>
  </si>
  <si>
    <t>Liceo Femenino de Cundinamarca - Mercedes Nariño ​- Patrimonial</t>
  </si>
  <si>
    <t>Francisco de Paula Santander ​- Patrimonial</t>
  </si>
  <si>
    <t>Liceo Nacional Agustín Nieto Caballero ​- Patrimonial</t>
  </si>
  <si>
    <t>Madelena​</t>
  </si>
  <si>
    <t>Ana Galvis Hotz (Plazuela de Álamos - Concreto Premezclado)​</t>
  </si>
  <si>
    <t>La Palestina ​ Sede Centro de Estudios del Niño</t>
  </si>
  <si>
    <t>Victoria Bossio Herrera (Alfonso Jaramillo)</t>
  </si>
  <si>
    <t>Miguel Antonio Caro ​</t>
  </si>
  <si>
    <t>Porvenir ERU</t>
  </si>
  <si>
    <t>Integrado de Fontibón​ Sede A</t>
  </si>
  <si>
    <t>San Benito Abad *</t>
  </si>
  <si>
    <t>La Parroquia​</t>
  </si>
  <si>
    <t>Cortijo Vianey</t>
  </si>
  <si>
    <t>El Verjón</t>
  </si>
  <si>
    <t>MONTEBELLO (Restitución)</t>
  </si>
  <si>
    <t>EL VIRREY JOSÉ SOLÍS (Restitución)</t>
  </si>
  <si>
    <t>NICOLAS ESGUERRA (Restitución)</t>
  </si>
  <si>
    <t>EL SALITRE SUBA (Restitución)</t>
  </si>
  <si>
    <t>GUSTAVO MORALES MORALES (Restitución)</t>
  </si>
  <si>
    <t>PREFABRICADAS - LA CONCEPCIÓN (Restitución)</t>
  </si>
  <si>
    <t>JAIRO ANÍBAL NIÑO (Restitución)</t>
  </si>
  <si>
    <t>ESCUELA NACIONAL DEL COMERCIO - QUINTA DIAZ (Restitución)</t>
  </si>
  <si>
    <t>SIMÓN BOLÍVAR</t>
  </si>
  <si>
    <t>SAN CRISTÓBAL SUR (Restitución)</t>
  </si>
  <si>
    <t>CARLOS ARTURO TORRES (Restitución)</t>
  </si>
  <si>
    <t>sep-27</t>
  </si>
  <si>
    <t>ANDRES BELLO (Restitución)</t>
  </si>
  <si>
    <t>VILLAS DEL PROGRESO (Restitución)</t>
  </si>
  <si>
    <t>JOSÉ MANUEL RESTREPO (Restitución)</t>
  </si>
  <si>
    <t>Piedra verde (Predio)</t>
  </si>
  <si>
    <t>Arkadia (Predio)</t>
  </si>
  <si>
    <t>El Jardín ii (Predio)</t>
  </si>
  <si>
    <t>Garces Navas (Predio)</t>
  </si>
  <si>
    <t>Hunza (Predio)</t>
  </si>
  <si>
    <t>Programa de mejoramiento a IED Existentes (todo el cuatrienio)</t>
  </si>
  <si>
    <t>de jul 2020 a may 2028</t>
  </si>
  <si>
    <t>4.1.2 Revitalización y renovación urbana y rural</t>
  </si>
  <si>
    <t>1. Construir adecuar y/o sostener 448 parques y/o equipamientos culturales recreativos y deportivos propiciando espacios de encuentro para los procesos de innovación de las comunidades priorizando aquellos territorios con déficit de infraestructura algunos de ellos con arquitectura expandida y procesos comunitarios.</t>
  </si>
  <si>
    <t>PARQUE SANTA LUCIA FASE II</t>
  </si>
  <si>
    <t>PARQUE LINEAL AMBIENTAL UNIDAD DEL PAISAJE 3</t>
  </si>
  <si>
    <t xml:space="preserve">CENTRO DE ENTRENAMIENTO DEPORTIVO UDS </t>
  </si>
  <si>
    <t>CENTRO DE ALTO RENDIMIENTO MANZANA DEL CUIDADO</t>
  </si>
  <si>
    <t>VELODROMO</t>
  </si>
  <si>
    <t>CED COMPLEJO DE ENTRENAMIENTO DEPORTIVO</t>
  </si>
  <si>
    <t>CENTRO DE ALTO RENDIMIENTO CARD</t>
  </si>
  <si>
    <t>PLAN MAESTRO DEL SIMON BOLIVAR</t>
  </si>
  <si>
    <t>PARQUE ESTRUCTURANTE ARBOLEDA SANTA TERESITA</t>
  </si>
  <si>
    <t>PARQUE ESTRUCTURANTE EL PORVENIR (GIBRALTAR)</t>
  </si>
  <si>
    <t>PARQUE ESTRUCTURANTE BONANZA</t>
  </si>
  <si>
    <t xml:space="preserve">PARQUE ESTRUCTURANTE HACIENDA LOS MOLINOS </t>
  </si>
  <si>
    <t>PARQUE ESTRUCTURANTE SANTA HELENA</t>
  </si>
  <si>
    <t>PARQUE LINEAL DE LA CONEJERA UP-1</t>
  </si>
  <si>
    <t xml:space="preserve">ADECUAR 300 PARQUES DE PROXIMINDAD </t>
  </si>
  <si>
    <t>56710121645 6 7 12 16 4 173 642 974 977 1102 944  1035 1036 1037 1047 1164 875 915 913 914 916 917 918 919 920 956 957 958959 960 967 973 975 976 983 984 985 986 987 988 989 991 1003 1004 1014 1017 1018 1023 1024 1025 1026 1028  1034 1045 1055 1056 1057 1042 1043</t>
  </si>
  <si>
    <t>COMPLEJO DEPORTES ACUATICOS EN PLAYA</t>
  </si>
  <si>
    <t>UNIDAD DE CIENCIAS APLICADAS</t>
  </si>
  <si>
    <t>CENTRO DE DEPORTES ACUATICOS Y NATACION</t>
  </si>
  <si>
    <t>CAMPO DE ENTRENAMIENTO TIRO CON ARCO</t>
  </si>
  <si>
    <t>ADECACION Y MODERNIZACION DE ESCENARIO DEPORTIVOS EXISTENTES</t>
  </si>
  <si>
    <t>Construir 12 hectáreas de espacio público en los territorios priorizados para Mejoramiento Integral de Barrios.</t>
  </si>
  <si>
    <t>CARACOLÍ</t>
  </si>
  <si>
    <t>SUBA</t>
  </si>
  <si>
    <t>MARIA CANO</t>
  </si>
  <si>
    <t>LA ROCA</t>
  </si>
  <si>
    <t>VALLES DE CAFAM</t>
  </si>
  <si>
    <t>4.3.1 Servicios públicos Inclusivos y Sostenibles</t>
  </si>
  <si>
    <t>SSF-002 Realizar la construcción de un mausoleo para bóvedas osarios y cenízarios así como la ampliación y adecuación del cuarto de hornos en el cementerio parque Serafín.</t>
  </si>
  <si>
    <t>SUSPENDIDO</t>
  </si>
  <si>
    <t>SDF-125- Construccion Y Optimización De La Etapa I Del Sistema De Alcantarillado En El Sector De Mochuelo Alto Y Mochuelo Bajo De La Localidad De Ciudad Bolivar-Bogotá D.C. En Cumplimiento De Las Compensaciones Establecidas En La Licencia Ambiental Del Proyecto Sanitario Doña Juana</t>
  </si>
  <si>
    <t>Ejecutar 13 proyectos de espacio público y/o equipamientos a través del programa de infraestructura urbana.</t>
  </si>
  <si>
    <t>Equipamientos Manzanas del Cuidado La Gloria y Altamira en el marco del Proyecto de Revitalización Cable Aéreo San Cristóbal</t>
  </si>
  <si>
    <t>Centros Multifuncionales para el Cuidado Cable Aéreo POTOSÎ</t>
  </si>
  <si>
    <t>Esquina redonda sótanos de parqueaderos y plazoleta necesarias para la operación y funcionamiento del Distrito Cultural y Creativo BDC</t>
  </si>
  <si>
    <t>Centro de Talento Creativo Multicampus</t>
  </si>
  <si>
    <t>Urbanismos Plan Parcial El Edén El Descanso</t>
  </si>
  <si>
    <t>Alcladìa Local de Màrtires</t>
  </si>
  <si>
    <t>Complejo Hospitalario San Juan de Dios
 Espacios Emblematicos</t>
  </si>
  <si>
    <t>$ 7.890.000.000</t>
  </si>
  <si>
    <t>Complejo Hospitalario San Juan de Dios
 Pabellones Franceses</t>
  </si>
  <si>
    <t>$ 15.060.000.000</t>
  </si>
  <si>
    <t>Complejo Hospitalario San Juan de Dios
 Santiago Samper Enfermedades Tropicales</t>
  </si>
  <si>
    <t>$ 31.934.609.287</t>
  </si>
  <si>
    <t>Obras de Urbanismo Voto Nacional</t>
  </si>
  <si>
    <t>9. Acceso Equitativo de Vivienda Urbana y Rural- Fortalecimiento CPS.</t>
  </si>
  <si>
    <t>Ejecutar y entregar obras Plan Terrazas.</t>
  </si>
  <si>
    <t>03 Santa Fe
 04. San Cristóbal
 05. Usme
 11. Suba
 18. Rafael Uribe
 19. Ciudad Bolívar</t>
  </si>
  <si>
    <t>Entrega 1:
 31 dic. 2024: 223 obras.
 Entrega 2
 31 dic. 2025: 711 obras.</t>
  </si>
  <si>
    <t>Intervenir 1.800 Hectáreas a través de los Planes de Intervención para el Mejoramiento Integral del Hábitat.</t>
  </si>
  <si>
    <t>Los Alpes Zona 1 Finalización intervneción construcción de vías (14 Civ's) Con diagnostico de obras inconclusas Ciudad Bólivar</t>
  </si>
  <si>
    <t>$ 6.027.190.135</t>
  </si>
  <si>
    <t>$ -</t>
  </si>
  <si>
    <t>Los Alpes Intervención final zona 2 construcción de vías (14 Civ's) Ciudad Bólivar</t>
  </si>
  <si>
    <t>$ 4.286.642.421</t>
  </si>
  <si>
    <t>El Espino construcción de vías (28Civ's) Ciudad Bólivar</t>
  </si>
  <si>
    <t>$ 12.277.547.370</t>
  </si>
  <si>
    <t>Bella Flor construcción de vías (10 Civ's) Ciudad Bólivar</t>
  </si>
  <si>
    <t>$ 1.901.113.569</t>
  </si>
  <si>
    <t>Providencia construcción de vías (3 Civ's) Bosa</t>
  </si>
  <si>
    <t>$ 965.289.908</t>
  </si>
  <si>
    <t>Los Puentes construcción de vías (14 Civ's) San Cristobal</t>
  </si>
  <si>
    <t>$ 4.118.051.636</t>
  </si>
  <si>
    <t>Bilbao construcción de vías (13 Civ's) Suba</t>
  </si>
  <si>
    <t>$ 3.463.561.802</t>
  </si>
  <si>
    <t>Bilbao Construcción parque Suba</t>
  </si>
  <si>
    <t>$ 506.568.519</t>
  </si>
  <si>
    <t>Santa Cecilia construcción de vías (1 Civ's)</t>
  </si>
  <si>
    <t>$ 399.401.559</t>
  </si>
  <si>
    <t>Santa Rita construcción de vías (2 Civ's) Suba</t>
  </si>
  <si>
    <t>$ 397.125.372</t>
  </si>
  <si>
    <t>Lisboa construcción de vías (1 Civ's) Suba</t>
  </si>
  <si>
    <t>$ 259.722.938</t>
  </si>
  <si>
    <t>Lisboa Construcción parque Suba</t>
  </si>
  <si>
    <t>$ 507.910.662</t>
  </si>
  <si>
    <t>El Portal Sector 1 construcción de vías (3 Civ's) Rafael Uribe Uribe</t>
  </si>
  <si>
    <t>$ 968.291.332</t>
  </si>
  <si>
    <t>El Portal Sector 2 construcción de vías (18Civ's) Rafael Uribe Uribe</t>
  </si>
  <si>
    <t>$ 5.145.685.983</t>
  </si>
  <si>
    <t>El Portal Sector 2 Adecuación zona de espació Público Rafael Uribe Uribe</t>
  </si>
  <si>
    <t>$ 90.585.491</t>
  </si>
  <si>
    <t>$ 113.097.358</t>
  </si>
  <si>
    <t>$ 297.731.608</t>
  </si>
  <si>
    <t>Barrio la Paz construcción de vías (8Civ's) Rafael Uribe Uribe</t>
  </si>
  <si>
    <t>$ 1.586.345.686</t>
  </si>
  <si>
    <t>Los puentes Adecuación zona de espació Público Ciudad Bolivar</t>
  </si>
  <si>
    <t>$ 173.925.638</t>
  </si>
  <si>
    <t>OBRAS DE MEJORAMIENTO DEL ESPACIO PUBLICO EN EL BARRIO LOS ALPES EN LA LOCALIDAD DE CIUDAD BOLÍVAR</t>
  </si>
  <si>
    <t>$ 1.097.498.340</t>
  </si>
  <si>
    <t>Formulación y Ejecución de 15 proyectos integrales de revitalización a través de intervenciones de vivienda equipamientos y espacio público entorno a infraestructura de transporte manzanas del cuidado y áreas estratégicas de la ciudad. Áreas Estratégicas de Intervención</t>
  </si>
  <si>
    <t>CONTRATO DE 1259 -1270 DEL 2022 (GRUPO I) Y CONTRATO 1124-1125 DE 2023 (GRUPO II) Proyecto Integral de Revitalización en el ámbito del Cable San Cristóbal</t>
  </si>
  <si>
    <t>$ 366.783.336.223</t>
  </si>
  <si>
    <t>Proyecto Integral de Revitalización en el ámbito del Cable Aéreo Potosí</t>
  </si>
  <si>
    <t>$ 550.333.333.333</t>
  </si>
  <si>
    <t>Proyecto Integral de Revitalización en el sector de Kennedy - Linea 1 metro y TM Ciudad de Cali</t>
  </si>
  <si>
    <t>$ 237.033.920.161</t>
  </si>
  <si>
    <t>Proyecto Integral de Revitalización en el sector de Rafael Uribe - San Blas - TM Carrera 10 - Barrio Vital 20 de Julio</t>
  </si>
  <si>
    <t>$ 359.239.905.281</t>
  </si>
  <si>
    <t>Proyecto Integral de Revitalización en el sector de Puente Aranda - TM Av. 68 - Linea 1 metro</t>
  </si>
  <si>
    <t>$ 527.108.362.840</t>
  </si>
  <si>
    <t>Proyecto Integral de Revitalización en el sector de Tabora - TM Av. 68 - Linea 2 Metro</t>
  </si>
  <si>
    <t>$ 296.413.181.456</t>
  </si>
  <si>
    <t>Proyecto Integral de Revitalización en el Engativa - Linea 2 Metro - TM 80</t>
  </si>
  <si>
    <t>$ 353.991.036.082</t>
  </si>
  <si>
    <t>Proyecto Integral de Revitalización en el Barrios Unidos - Linea 2 Metro - Barrio Vital San Felipe - Regiotran Norte</t>
  </si>
  <si>
    <t>$ 320.947.168.014</t>
  </si>
  <si>
    <t>Proyecto Integral de Revitalización en el Britalia (EcoBarrio) Canal Córdoba</t>
  </si>
  <si>
    <t>$ 15.000.000.000</t>
  </si>
  <si>
    <t>Proyecto Integral de Revitalización en el Mochuelo (EcoBarrio)</t>
  </si>
  <si>
    <t>$ 10.000.000.000</t>
  </si>
  <si>
    <t>Proyecto Integral de Revitalización en el Martires (AAU REPPC) - Manzana del cuidado Los Mártires</t>
  </si>
  <si>
    <t>$ 17.250.000.000</t>
  </si>
  <si>
    <t>Proyecto Integral de Revitalización en el Manitas (AAU REPPC) Manzana del cuidado Los Mártires - Cable Paraiso</t>
  </si>
  <si>
    <t>$ 6.555.000.000</t>
  </si>
  <si>
    <t>Proyecto Integral de Revitalización en el Usaquen - Manzana del cuidado Usaquen</t>
  </si>
  <si>
    <t>$ 350.434.060.000</t>
  </si>
  <si>
    <t>Proyecto Integral de Revitalización en el La Cruces - Barrio Vital La Cruces</t>
  </si>
  <si>
    <t>$ 111.504.772.541</t>
  </si>
  <si>
    <t>Proyecto Integral de Revitalización en el Tunjuelito - Barrio Vital La Tunjuelito - Alameda Medio Milenio</t>
  </si>
  <si>
    <t>$ 133.378.420.000</t>
  </si>
  <si>
    <t>AAU-7642_Adecuar 60.700 metros cuadrados de espacio público priorizado con intervenciones de acupuntura urbana.</t>
  </si>
  <si>
    <t>CONTRATO DE OBRA 1070 DE 2022 Estudios diseño y obra de 5 territorios (COMUNAL CARTAGENAMC -SAN BLASPARQUE LOS OLIVOS -1280PATIO BONITO II-APATIO BONITO II-C) Estudios y diseños al 100% y obras con un avance del 1197% al 16/02/2024</t>
  </si>
  <si>
    <t>$2.550.000.000</t>
  </si>
  <si>
    <t>CONTRATO DE OBRA 1275 DE 2022 Estudios diseño y obra de 5 territorios; estudios y diseños al 100% ejecutados y entregados 3 territoriosen ejecución 2 territorios (EL PORVENIRPARQUE TIERRA BUENA) avance de los territorios en obra 93.30%</t>
  </si>
  <si>
    <t>$3.700.000.000</t>
  </si>
  <si>
    <t>CONTRATO DE OBRA 1164 DE 2023; obra de 5 territorios (PARQUE SANTA CECILIA PARTE BAJA PARQUE RIVERAS DE OCCIDENTE PARQUE URBANIZACIÓN LA CAMELIAPATIO BONITO II SECTOR D PARQUE CHUNIZA I) territorios con cerramientos para inicio de obra la ultima semana de febrero.</t>
  </si>
  <si>
    <t>$2.528.960.329</t>
  </si>
  <si>
    <t>Adecuar 42000 metros cuadrados de Espacio Público en áreas en áreas priorizadas de la ciudad con alta incidencia de violencia sexual.</t>
  </si>
  <si>
    <t>CONTRATO DE OBRA 1106 DE 2023; Estudios diseño y obra de 6 territorios ( BELLAVISTA ALTA PATICOS 19-678PATICOS 19-679BARRIO TUNJUELITOMC-KENNEDYMC-USAQUÉN) Estudios y diseños al 100% y obras con un avance del 1.25% al 16/02/2024</t>
  </si>
  <si>
    <t>$ 1.295.328.790</t>
  </si>
  <si>
    <t>4.3.3 Vivienda urbana y rural</t>
  </si>
  <si>
    <t>7659_Mejoramiento Integral Rural y de Bordes Urbanos en Bogotá</t>
  </si>
  <si>
    <t>CONTRATO DE OBRA 1152 DE 2022: 20 Viviendas Nuevas Rurales</t>
  </si>
  <si>
    <t>40 Mejoramientos de Vivienda Rural</t>
  </si>
  <si>
    <t>10 Viviendas Nuevas Rurales</t>
  </si>
  <si>
    <t>Ejecutar 9000 mejoramientos de vivienda rural y urbana para familias en condiciones vulnerabilidad</t>
  </si>
  <si>
    <t>500 Mejoramientos de Vivienda Rural</t>
  </si>
  <si>
    <t>$ 37.002.049.520</t>
  </si>
  <si>
    <t>100 Viviendas Nuevas Rurales</t>
  </si>
  <si>
    <t>$ 19.322.088.750</t>
  </si>
  <si>
    <t>4. Bogotá ordena su territorio y avanza en su acción climática</t>
  </si>
  <si>
    <t>Empresa de Acueducto y Alcantarillado de Bogotá - ESP</t>
  </si>
  <si>
    <t>EXPANSIÓN SISTEMA ABASTECIMIENTO CHINGAZA</t>
  </si>
  <si>
    <t>$ 8.627.900.787</t>
  </si>
  <si>
    <t>EAAB-ESP</t>
  </si>
  <si>
    <t>ADECUACIÓN Y MANTENIMIENTO DE SENDEROS REHABILITACIÓN DE UNA CANTERA Y APEO DE ARBOLES-CONVENIO SECRETARIA AMBIENTE-CAR-EAB.</t>
  </si>
  <si>
    <t>$ 604.667.542</t>
  </si>
  <si>
    <t>ADQUISICIÓN DE PREDIOS DE INTERÉS MANTENIMIENTO Y PAGO POR SERVICIOS AMBIENTALES PARA LA PROTECCIÓN Y CONSERVACIÓN DEL RECURSO HIDRICO QUE ABASTECE LOS ACUEDUCTOS MUNICIPALES DISTRITALES Y REGIONALES UBICADOS EN AREAS ESTRATEGICAS DEFINIDAS POR LAS AUTORIDADES AMBIENTALES.</t>
  </si>
  <si>
    <t>$ 593.705.007</t>
  </si>
  <si>
    <t>ADECUACIÓN DE LA INFRAESTRUCTURA DE LAS ESTACIONES DE SERVICIO DE CHUZA Y PALACIO</t>
  </si>
  <si>
    <t>$ 2.925.754.385</t>
  </si>
  <si>
    <t>OPTIMIZACIONES DE LAS CAPTACIONES DEL RÍO GUATIQUIA.</t>
  </si>
  <si>
    <t>$ 2.712.434.145</t>
  </si>
  <si>
    <t>OPTIMIZACIONES DE LAS CAPTACIONES DE LA QUEBRADA LETICIA.</t>
  </si>
  <si>
    <t>$ 1.722.453.851</t>
  </si>
  <si>
    <t>RENOVACION DE LA LÍNEA REGADERA-DORADO-VITELMA DESDE EL KM 5.2 HASTA EL KM 10.8 (PLANTA DORADO)</t>
  </si>
  <si>
    <t>$ 46.311.325.950</t>
  </si>
  <si>
    <t>OPTIMIZACIÓN LINEA NODO B LINEA REGADERA - DORADO - VITELMA</t>
  </si>
  <si>
    <t>$ 81.935.354.180</t>
  </si>
  <si>
    <t>ACTUALIZACIÓN Y RENOVACIÓN DE LOS SISTEMAS DE MONITOREO ESTRUCTURAL Y GEOTÉCNICO DE LA INFRAESTRUCTURA ASOCIADA AL SISTEMA DE ABASTECIMIENTO</t>
  </si>
  <si>
    <t>$ 12.522.221.350</t>
  </si>
  <si>
    <t>NORMALIZACIÓN Y MODERNIZACIÓN DE LA LÍNEA ELÉCTRICA QUE ENERGIZA EL SISTEMA CHINGAZA</t>
  </si>
  <si>
    <t>$ 14.970.416.430</t>
  </si>
  <si>
    <t>RENOVACION VÍAS SISTEMA CHINGAZA - MUNICIPIOS VECINOS - PMA</t>
  </si>
  <si>
    <t>$ 9.304.240.000</t>
  </si>
  <si>
    <t>NORMALIZACIÓN DE LAS SUBESTACIONES ELÉCTRICAS DEL SISTEMA SUR DE ABASTECIMIENTO</t>
  </si>
  <si>
    <t>$ 664.909.015</t>
  </si>
  <si>
    <t>CAMPAMENTOS DE VIGILANCIA DE GOLILLAS</t>
  </si>
  <si>
    <t>$ 3.541.584.472</t>
  </si>
  <si>
    <t>SUMINISTRO MONTAJE Y PUESTA EN OPERACIÓN DE UN NUEVO ASCENSOR PARA EL POZO DE BOMBAS DE LA ESTACIÓN DE BOMBEO DE SAN RAFAEL</t>
  </si>
  <si>
    <t>$ 591.421.625</t>
  </si>
  <si>
    <t>ESTABILIZACION DEL PORTAL DE SALIDA DEL TÚNEL GUATIQUÍA EN EL SISTEMA CHINGAZA</t>
  </si>
  <si>
    <t>$ 9.138.468.576</t>
  </si>
  <si>
    <t>AMPLIACIÓN TANQUE CERRO NORTE IV</t>
  </si>
  <si>
    <t>$ 1.217.524.942</t>
  </si>
  <si>
    <t>AMPLIACIÓN TANQUE CERRO NORTE V</t>
  </si>
  <si>
    <t>$ 3.526.525.856</t>
  </si>
  <si>
    <t>AMPLIACION TANQUE CERRO NORTE II</t>
  </si>
  <si>
    <t>$ 2.836.338.706</t>
  </si>
  <si>
    <t>SISTEMA TANQUE BOSQUE MEDINA</t>
  </si>
  <si>
    <t>$ 2.232.407.397</t>
  </si>
  <si>
    <t>CONTRUCCION TANQUE LA CECILIA</t>
  </si>
  <si>
    <t>$ 5.078.240.192</t>
  </si>
  <si>
    <t>CONSTRUCCION DEL TANQUE DE ALMACENAMIENTO AGUAS CLARAS</t>
  </si>
  <si>
    <t>$ 5.067.648.983</t>
  </si>
  <si>
    <t>TANQUE EL REFUGIO</t>
  </si>
  <si>
    <t>$ 12.012.839.477</t>
  </si>
  <si>
    <t>TANQUE DE ALMACENAMIENTO TIHUAQUE</t>
  </si>
  <si>
    <t>$ 5.498.359.415</t>
  </si>
  <si>
    <t>AMPLIACIÓN TANQUE CERRO NORTE III</t>
  </si>
  <si>
    <t>$ 888.178.387</t>
  </si>
  <si>
    <t>OBRAS COMPLEMENTARIAS PARA EL TANQUE SUBA CERRO SUR (EL INDIO)</t>
  </si>
  <si>
    <t>$ 1.802.490.098</t>
  </si>
  <si>
    <t>CONSTRUCCIÓN COMPARTIMIENTOS TANQUE JALISCO</t>
  </si>
  <si>
    <t>$ 7.494.501.291</t>
  </si>
  <si>
    <t>RENOVACIÓN TANQUE PARAISO I</t>
  </si>
  <si>
    <t>$ 246.241.369</t>
  </si>
  <si>
    <t>RENOVACIÓN TANQUE PARAISO II</t>
  </si>
  <si>
    <t>$ 2.002.657.589</t>
  </si>
  <si>
    <t>RENOVACIÓN TANQUE PARAISO III</t>
  </si>
  <si>
    <t>$ 4.383.256.391</t>
  </si>
  <si>
    <t>RENOVACIÓN TANQUE PARDO RUBIO III</t>
  </si>
  <si>
    <t>$ 1.722.480.999</t>
  </si>
  <si>
    <t>TANQUE SAN DIEGO ANTIGUO</t>
  </si>
  <si>
    <t>$ 11.392.724.322</t>
  </si>
  <si>
    <t>RENOVACION CUBIERTA TANQUE SAN VICENTE</t>
  </si>
  <si>
    <t>$ 1.068.642.213</t>
  </si>
  <si>
    <t>RENOVACION TANQUE LOS ALPES</t>
  </si>
  <si>
    <t>$ 2.547.214.952</t>
  </si>
  <si>
    <t>RENOVACION TANQUE QUINDIO EXISTENTE</t>
  </si>
  <si>
    <t>$ 1.117.964.172</t>
  </si>
  <si>
    <t>RENOVACION TANQUE JUAN REY Y OBRA COMPLEMENTARIAS</t>
  </si>
  <si>
    <t>$ 2.027.646.595</t>
  </si>
  <si>
    <t>TANQUE TERREROS CIUDADELA SUCRE</t>
  </si>
  <si>
    <t>$ 1.118.683.430</t>
  </si>
  <si>
    <t>TANQUE INTERMEDIO CIUDADELA SUCRE</t>
  </si>
  <si>
    <t>$ 1.200.840.565</t>
  </si>
  <si>
    <t>CONSTRUCCIÓN DEL TANQUE ALTO- SISTEMA RED MATRIZ CIUDADELA SUCRE</t>
  </si>
  <si>
    <t>$ 6.674.721.793</t>
  </si>
  <si>
    <t>CONSTRUCCION ESTACION DE BOMBEO LA CECILIA</t>
  </si>
  <si>
    <t>$ 4.877.586.190</t>
  </si>
  <si>
    <t>CONSTRUCCION LÍNEA DE IMPULSIÓN LA CECILIA</t>
  </si>
  <si>
    <t>$ 6.277.663.387</t>
  </si>
  <si>
    <t>CONTRUCCION LINEA DE DISTRIBUCION LA CECILIA</t>
  </si>
  <si>
    <t>$ 864.657.947</t>
  </si>
  <si>
    <t>CONSTRUCCION DE LA ESTACIÓN DE BOMBEO AGUAS CLARAS</t>
  </si>
  <si>
    <t>$ 3.969.659.137</t>
  </si>
  <si>
    <t>CONSTRUCCION DE LA LÍNEA DE IMPULSIÓN AGUAS CLARAS</t>
  </si>
  <si>
    <t>$ 2.432.088.777</t>
  </si>
  <si>
    <t>CONSTRUCCION DE LA LÍNEA DE DISTRIBUCIÓN AGUAS CLARAS</t>
  </si>
  <si>
    <t>$ 2.346.381.583</t>
  </si>
  <si>
    <t>LINEA DE IMPULSION LOS SOCHES TIHUAQUE</t>
  </si>
  <si>
    <t>$ 2.974.371.536</t>
  </si>
  <si>
    <t>LINEA MATRIZ DE DISTRIBUCION TANQUE TIHUAQUE</t>
  </si>
  <si>
    <t>$ 3.343.115.852</t>
  </si>
  <si>
    <t>LINEA BOSA III</t>
  </si>
  <si>
    <t>$ 12.574.502.643</t>
  </si>
  <si>
    <t>LINEA AVENIDA CENTENARIO</t>
  </si>
  <si>
    <t>$ 13.853.760.157</t>
  </si>
  <si>
    <t>LINEA AVENIDA CENTENARIO ALSACIA</t>
  </si>
  <si>
    <t>$ 6.921.023.379</t>
  </si>
  <si>
    <t>AMPLIACION TANQUE EL VOLADOR</t>
  </si>
  <si>
    <t>$ 3.807.332.078</t>
  </si>
  <si>
    <t>CONSTRUCCIÓN DE LA LINEA DE IMPULSIÓN TANQUE INTERMEDIO A TANQUE ALTO- SISTEMA RED MATRIZ CIUDADELA SUCRE</t>
  </si>
  <si>
    <t>$ 4.613.660.038</t>
  </si>
  <si>
    <t>SISTEMA DE ACUEDUCTO TIHUAQUE</t>
  </si>
  <si>
    <t>$ 4.370.403.114</t>
  </si>
  <si>
    <t>LÍNEA DE IMPULSIÓN A NUEVO TANQUE SUBA CERRO SUR (EL INDIO)</t>
  </si>
  <si>
    <t>$ 8.784.558.832</t>
  </si>
  <si>
    <t>LÍNEA DE DISTRIBUCIÓN DEL TANQUE SUBA CERRO SUR</t>
  </si>
  <si>
    <t>$ 1.471.924.498</t>
  </si>
  <si>
    <t>REFUERZO AV CUNDINAMARCA</t>
  </si>
  <si>
    <t>$ 6.046.417.718</t>
  </si>
  <si>
    <t>ESTACIÓN DE BOMBEO CASABLANCA CAZUCÁ</t>
  </si>
  <si>
    <t>$ 18.348.319.521</t>
  </si>
  <si>
    <t>LINEA DISTRIBUCION 16" TANQUE LOS ALPES</t>
  </si>
  <si>
    <t>$ 6.873.778.588</t>
  </si>
  <si>
    <t>ESTACION BOMBEO CERRO NORTE II AL III</t>
  </si>
  <si>
    <t>$ 5.617.303.343</t>
  </si>
  <si>
    <t>ESTACION DE BOMBEO CERRO NORTE III AL IV</t>
  </si>
  <si>
    <t>$ 4.210.921.918</t>
  </si>
  <si>
    <t>ESTACION BOMBEO CERRO NORTE IV AL V</t>
  </si>
  <si>
    <t>$ 3.509.690.284</t>
  </si>
  <si>
    <t>LINEA DE IMPULSIÓN A CERRO NORTE II</t>
  </si>
  <si>
    <t>$ 2.288.116.555</t>
  </si>
  <si>
    <t>LÍNEA DE DISTRIBUCIÓN CERRO NORTE II</t>
  </si>
  <si>
    <t>$ 724.900.570</t>
  </si>
  <si>
    <t>LÍNEA DE IMPULSIÓN CERRO NORTE II AL III</t>
  </si>
  <si>
    <t>$ 1.003.202.974</t>
  </si>
  <si>
    <t>LÍNEA DE IMPULSIÓN CERRO NORTE III AL IV</t>
  </si>
  <si>
    <t>$ 1.948.901.602</t>
  </si>
  <si>
    <t>LÍNEA DE IMPULSIÓN CERRO NORTE IV AL V</t>
  </si>
  <si>
    <t>$ 1.264.197.248</t>
  </si>
  <si>
    <t>LÍNEA DE DISTRIBUCIÓN CERRO NORTE V</t>
  </si>
  <si>
    <t>$ 479.170.607</t>
  </si>
  <si>
    <t>RENOVACIÓN LINEA PARAISO II</t>
  </si>
  <si>
    <t>$ 444.149.772</t>
  </si>
  <si>
    <t>RENOVACIÓN LINEA PARAISO III</t>
  </si>
  <si>
    <t>$ 2.900.411.083</t>
  </si>
  <si>
    <t>RENOVACIÓN LÍNEA PARDO RUBIO II</t>
  </si>
  <si>
    <t>$ 28.649.167</t>
  </si>
  <si>
    <t>RENOVACIÓN ESTACIÓN DE BOMBEO PARAISO I</t>
  </si>
  <si>
    <t>$ 1.498.053.707</t>
  </si>
  <si>
    <t>RENOVACIÓN ESTACIÓN DE BOMBEO PARAISO II</t>
  </si>
  <si>
    <t>$ 1.841.028.309</t>
  </si>
  <si>
    <t>RENOVACIÓN ESTACIÓN DE BOMBEO PARDO RUBIO II</t>
  </si>
  <si>
    <t>$ 1.239.363.616</t>
  </si>
  <si>
    <t>RENOVACIÓN INSTRUMENTACIÓN Y CONTROL PARDO RUBIO III</t>
  </si>
  <si>
    <t>$ 827.101.642</t>
  </si>
  <si>
    <t>RENOVACIÓN INSTRUMENTACIÓN Y CONTROL PARAISO III</t>
  </si>
  <si>
    <t>$ 837.182.906</t>
  </si>
  <si>
    <t>RENOVACIÓN DE LA LÍNEA SAN DIEGO NORTE (PARQUE NACIONAL-SAN DIEGO)</t>
  </si>
  <si>
    <t>$ 6.925.875.049</t>
  </si>
  <si>
    <t>OBRAS DE RENOVACIÓN LÍNEA SAN DIEGO NORTE PARAISO I</t>
  </si>
  <si>
    <t>$ 1.386.658.103</t>
  </si>
  <si>
    <t>OBRAS DE RENOVACIÓN DE LA ESTACIÓN BOMBEO SAN DIEGO NORTE PARAISO I</t>
  </si>
  <si>
    <t>$ 662.719.251</t>
  </si>
  <si>
    <t>VARIANTE LÍNEA DE DISTRIBUCIÓN TANQUE ALPES</t>
  </si>
  <si>
    <t>$ 4.206.395.363</t>
  </si>
  <si>
    <t>RENOVACIÓN DE CAJAS Y ACCESORIOS EN LA LÍNEA DE IMPULSIÓN COLUMNAS - SAN VICENTE</t>
  </si>
  <si>
    <t>$ 133.465.154</t>
  </si>
  <si>
    <t>RENOVACIÓN DE CAJAS Y ACCESORIOS LÍNEA DE DISTRIBUCIÓN SAN VICENTE</t>
  </si>
  <si>
    <t>$ 270.179.621</t>
  </si>
  <si>
    <t>REHABILITACIÓN DE CAJAS Y ACCESORIOS LÍNEA DE IMPULSION SAN VICENTE LOS ALPES</t>
  </si>
  <si>
    <t>$ 128.092.923</t>
  </si>
  <si>
    <t>REHABILITACIÓN DE CAJAS Y ACCESORIOS LÍNEA DE DISTRIBUCIÓN LOS ALPES</t>
  </si>
  <si>
    <t>$ 255.016.636</t>
  </si>
  <si>
    <t>RENOVACION DE CAJAS Y ACCESORIOS LÍNEA DE IMPULSION ALPES QUINDIO</t>
  </si>
  <si>
    <t>$ 325.420.141</t>
  </si>
  <si>
    <t>RENOVACION DE CAJAS Y ACCESORIOS LÍNEA DE DISTRIBUCIÓN QUINDIO</t>
  </si>
  <si>
    <t>$ 61.002.827</t>
  </si>
  <si>
    <t>RENOVACION DE CAJAS Y ACCESORIOS LÍNEA DE IMPULSION QUINDIO JUAN REY</t>
  </si>
  <si>
    <t>$ 912.766.246</t>
  </si>
  <si>
    <t>RENOVACIÓN DE LA LINEA MATRIZ LA LAGUNA MONTEBLANCO NUEVA</t>
  </si>
  <si>
    <t>$ 14.256.092.510</t>
  </si>
  <si>
    <t>RENOVACIÓN DE LA LÍNEA CONDUCCIÓN TANQUE EL DORADO -TANQUE PIEDRA HERRADA</t>
  </si>
  <si>
    <t>$ 7.870.277.212</t>
  </si>
  <si>
    <t>RENOVACIÓN DE LA LÍNEA CONDUCCIÓN TANQUE DORADO - TANQUE EL PASO</t>
  </si>
  <si>
    <t>$ 554.471.272</t>
  </si>
  <si>
    <t>RENOVACIÓN DE LA LÍNEA CONDUCCIÓN LA FISCALA - RED MONTEBLANCO</t>
  </si>
  <si>
    <t>$ 617.172.430</t>
  </si>
  <si>
    <t>OBRAS COMPLEMENTARIAS ESTACIÓN DE BOMBEO CERRO SUR</t>
  </si>
  <si>
    <t>$ 5.771.956.417</t>
  </si>
  <si>
    <t>RENOVACIÓN DE CÁMARAS Y ACCESORIOS TRAMO 2 - SISTEMA RED MATRIZ CIUDADELA SUCRE</t>
  </si>
  <si>
    <t>$ 215.116.550</t>
  </si>
  <si>
    <t>CONDUCCION TRAMO 1 CIUDADELA SUCRE</t>
  </si>
  <si>
    <t>$ 87.770.893</t>
  </si>
  <si>
    <t>$ 5.581.439.211</t>
  </si>
  <si>
    <t>ACTUALIZACIÓN Y RENOVACIÓN DE LOS SISTEMAS DE MONITOREO ESTRUCTURAL Y GEOTÉCNICO DE LA INFRAESTRUCTURA ASOCIADA AL SISTEMA DE RED MATRIZ DE ACUEDUCTO</t>
  </si>
  <si>
    <t>$ 23.423.344.894</t>
  </si>
  <si>
    <t>Fortalecer el 100% de la capacidad de gestión de las entidades del Sector Hábitat que promueva la innovación gubernamental y la eficiencia administrativa como generadores de confianza ciudadana</t>
  </si>
  <si>
    <t>REUBICACION DE AULAS Y SEDE ADMINISTRATIVA COLEGIO RAMÓN B JIMENO PARA LA COEXISTENCIA CON EL TANQUE SAN DIEGO</t>
  </si>
  <si>
    <t>$ 23.320.877.511</t>
  </si>
  <si>
    <t>SEDE OPERATIVA Y ADMINISTRATIVA ZONA 4 FASE I</t>
  </si>
  <si>
    <t>$ 43.613.625.000</t>
  </si>
  <si>
    <t>PLAN MAESTRO DE GESTIÓN DE LODOS (PGL) DE LA EAAB ESP</t>
  </si>
  <si>
    <t>$ 26.207.176.417</t>
  </si>
  <si>
    <t>NUEVA SEDE LABORATORIOS TECNICOS DE LA EAAB-ESP</t>
  </si>
  <si>
    <t>$ 34.546.974.012</t>
  </si>
  <si>
    <t>PROYECTO APROVECHAMIENTO FOTOVOLTAICO</t>
  </si>
  <si>
    <t>$ 28.085.071.682</t>
  </si>
  <si>
    <t>PCH VENTANA</t>
  </si>
  <si>
    <t>$ 78.725.981.610</t>
  </si>
  <si>
    <t>PILOTO SISTEMA DESHIDRATADOR DE BIOSÓLIDOS – PTAR SALITRE</t>
  </si>
  <si>
    <t>$ 16.306.943.695</t>
  </si>
  <si>
    <t>AUTOMATIZACION CENTRO DE CONTROL FASE II</t>
  </si>
  <si>
    <t>$ 30.447.593.257</t>
  </si>
  <si>
    <t>SISTEMA CONTRA INCENDIOS DE LAS SEDES DE LA EAAB-ESP</t>
  </si>
  <si>
    <t>$ 12.854.342.284</t>
  </si>
  <si>
    <t>ACCIONES PARA EL MANEJO INTEGRAL DE RESIDUOS SOLIDOS GENERADOS DE FORMA INTERNA EN LAS SEDES DE LA EAAB SP</t>
  </si>
  <si>
    <t>$ 3.647.685.182</t>
  </si>
  <si>
    <t>MODERNIZACIÓN DE LA RED HIDROMETEOROLÓGICA</t>
  </si>
  <si>
    <t>$ 1.318.800.000</t>
  </si>
  <si>
    <t>ACTUALIZACIÓN TECNOLOGICA DE EQUIPOS DE AGUAS</t>
  </si>
  <si>
    <t>$ 3.870.984.857</t>
  </si>
  <si>
    <t>$ 493.123.803</t>
  </si>
  <si>
    <t>CASA GUARDABOSQUES - CASA EL BOQUERON (CERROS ORIENTALES).</t>
  </si>
  <si>
    <t>$ 513.782.500</t>
  </si>
  <si>
    <t>CASA GUARDABOSQUES - CASA EL MOLINO (CERROS ORIENTALES).</t>
  </si>
  <si>
    <t>CASA GUARDABOSQUES - CASA EL HATO (EMBALSE DE CHISACÁ).</t>
  </si>
  <si>
    <t>Mobiliario técnico especializado para el Laboratorio de Aguas de la Dirección Servicios Técnicos de la EAAB-ESP - CENTRAL DE OPERACIONES</t>
  </si>
  <si>
    <t>$ 549.500.000</t>
  </si>
  <si>
    <t>RENOVACIÓN Y DEFINICIÓN DE LOS SISTEMAS ACTUALES DE COMUNICACIONES DE LA EAB</t>
  </si>
  <si>
    <t>$ 21.205.758.510</t>
  </si>
  <si>
    <t>ACTUALIZACIÓN TECNOLÓGICA DEL LABORATORIO DE MEDIDORES DE LA EAB</t>
  </si>
  <si>
    <t>$ 472.570.000</t>
  </si>
  <si>
    <t>ADQUISICIÓN DE VALVULAS PARA LAS ESTACIONES DE BOMBEO DE AGUA POTABLE Y RESIDUAL</t>
  </si>
  <si>
    <t>$ 1.107.248.408</t>
  </si>
  <si>
    <t>MEDIDORES CON TELEMETRÍA PARA DISTRITOS HIDRÁULICOS PARA EL CONTROL EN LA OPERACIÓN DEL SISTEMA DE ACUEDUCTO DE LA EAAB-ESP CON ANALITICA DE DATOS (SUMINISTRO INSTALACIÓN Y PUESTA EN FUNCIONAMIENTO)</t>
  </si>
  <si>
    <t>$ 7.079.017.700</t>
  </si>
  <si>
    <t>REDES DE ACUEDUCTO BARRIO MIRADOR DEL NORTE</t>
  </si>
  <si>
    <t>$ 587.014.452</t>
  </si>
  <si>
    <t>REDES DE ACUEDUCTO BARRIO ARAUQUITA II</t>
  </si>
  <si>
    <t>$ 197.722.439</t>
  </si>
  <si>
    <t>REDES DE ACUEDUCTO BARRIO SORATAMA LOTE 95.</t>
  </si>
  <si>
    <t>$ 331.123.603</t>
  </si>
  <si>
    <t>REDES DE ACUEDUCTO BARRIO SANTA CECILIA I SECTOR</t>
  </si>
  <si>
    <t>$ 464.562.029</t>
  </si>
  <si>
    <t>REDES DE ACUEDUCTO BARRIO LAS DELICIAS DEL CARMEN</t>
  </si>
  <si>
    <t>$ 1.184.567.995</t>
  </si>
  <si>
    <t>REDES DE ACUEDUCTO BARRIO ARAUQUITA</t>
  </si>
  <si>
    <t>$ 303.156.711</t>
  </si>
  <si>
    <t>REDES DE ACUEDUCTO BARRIO LA CAPILLA DE SAN ISIDRO</t>
  </si>
  <si>
    <t>$ 910.444.788</t>
  </si>
  <si>
    <t>REDES DE ACUEDUCTO EN BARRIOS LEGALIZADOS TIBABITA VERBENAL III SECTOR VERBENAL SECTOR SAN ANTONIO VERBENAL V DE LA LOCALIDAD DE USAQUEN</t>
  </si>
  <si>
    <t>$ 2.017.298.526</t>
  </si>
  <si>
    <t>EXPANSIÓN DE REDES DE ACUEDUCTO PARA EL BARRIO EL CONSUELO</t>
  </si>
  <si>
    <t>$ 328.757.655</t>
  </si>
  <si>
    <t>EXPANSIÓN DE REDES DE ACUEDUCTO DEL BARRIO LOS LACHES</t>
  </si>
  <si>
    <t>$ 290.285.183</t>
  </si>
  <si>
    <t>EXPANSIÓN DE REDES DE ACUEDUCTO DEL BARRIO SAN DIONISIO</t>
  </si>
  <si>
    <t>$ 110.040.567</t>
  </si>
  <si>
    <t>EXPANSIÓN DE REDES DE ACUEDUCTO DEL BARRIO LA PAZ</t>
  </si>
  <si>
    <t>$ 1.617.040.266</t>
  </si>
  <si>
    <t>EXPANSIÓN DE REDES DE ACUEDUCTO DEL BARRIO LA SELVA</t>
  </si>
  <si>
    <t>$ 899.709.531</t>
  </si>
  <si>
    <t>CONSTRUCCION REDES LOCALES ACUEDUCTO BARRIO SAGRADA FAMILIA II SECTOR</t>
  </si>
  <si>
    <t>$ 204.254.972</t>
  </si>
  <si>
    <t>CONSTRUCCION REDES LOCALES ACUEDUCTO BARRIO VILLA NEIRA</t>
  </si>
  <si>
    <t>$ 161.906.848</t>
  </si>
  <si>
    <t>CONSTRUCCION REDES LOCALES DE ACUEDUCTO BARRIO RINCON DE SAN CRISTOBAL</t>
  </si>
  <si>
    <t>$ 299.524.907</t>
  </si>
  <si>
    <t>CONSTRUCCION REDES LOCALES DE ACUEDUCTO BARRIO SAN BLAS II SECTOR I</t>
  </si>
  <si>
    <t>$ 56.173.770</t>
  </si>
  <si>
    <t>CONSTRUCCIÓN DE REDES DE ACUEDUCTO PARA LA AMPLIACIÓN Y COBERTURA DE BARRIOS LEGALIZADOS DE LA LOCALIDAD DE SAN CRISTOBAL EN EL ÁREA DE INFLUENCIA DE LA ZONA 4 DEL ACUEDUCTO DE BOGOTÁ</t>
  </si>
  <si>
    <t>$ 15.691.076.161</t>
  </si>
  <si>
    <t>CONSTRUCCION REDES LOCALES DE ACUEDUCTO BARRIO EL SALTEADOR</t>
  </si>
  <si>
    <t>$ 244.018.533</t>
  </si>
  <si>
    <t>CONSTRUCCION REDES LOCALES DE ACUEDUCTO BARRIO EL JARDIN</t>
  </si>
  <si>
    <t>$ 596.827.303</t>
  </si>
  <si>
    <t>CONSTRUCCION REDES LOCALES DE ACUEDUCTO BARRIO LA MORENA III</t>
  </si>
  <si>
    <t>$ 189.496.854</t>
  </si>
  <si>
    <t>REDES LOCALES DE ACUEDUCTO BARRIO VILLA ANDREA</t>
  </si>
  <si>
    <t>$ 1.549.305.269</t>
  </si>
  <si>
    <t>CONSTRUCCIÓN DE REDES MENORES DE ACUEDUCTO BARRIO LOS CEREZOS-SAN VICENTE</t>
  </si>
  <si>
    <t>$ 50.105.461</t>
  </si>
  <si>
    <t>REDES DE ACUEDUCTO EN BARRIOS LEGALIZADOS CENTRO SUBA SECTOR EL ORAL LA CHUCUA SECTOR VEREDA LAS FLORES SALITRE DE SUBA 2-B SAN FRANCISCO CENTRO SUBA SAN GERARDO SAN MIGUEL EL CEDRO SANTA BARBARA TIBABUYES I TUNA ALTA I TUNA BAJA LA FORTUNA</t>
  </si>
  <si>
    <t>$ 4.723.927.122</t>
  </si>
  <si>
    <t>REDES DE ACUEDUCTO EN BARRIOS LEGALIZADOS JAPÓN FRONTERA LA ESPERANZA II SECTOR PRADO PINZON PRADO PINZON IV RINCON SECTOR EL CONDOR DE MORTIÑO RINCON SECTOR LA ESCUELA SECTOR SAN JOSE I VILLA ELISA I VILLA ELISA PARTE ALTA</t>
  </si>
  <si>
    <t>$ 8.196.717.440</t>
  </si>
  <si>
    <t>CONSTRUCCION REDES LOCALES DE ACUEDUCTO BARRIO SOCORRO LA INDUSTRIA</t>
  </si>
  <si>
    <t>$ 261.558.181</t>
  </si>
  <si>
    <t>CONSTRUCCION REDES LOCALES DE ACUEDUCTO BARRIO PRADERA II</t>
  </si>
  <si>
    <t>$ 44.089.995</t>
  </si>
  <si>
    <t>CONSTRUCCION REDES LOCALES DE ACUEDUCTO BARRIO RESURECCIÓN V MENOS</t>
  </si>
  <si>
    <t>$ 224.479.412</t>
  </si>
  <si>
    <t>CONSTRUCCION REDES LOCALES ACUEDUCTO BARRIO MONTERREY</t>
  </si>
  <si>
    <t>$ 958.870.263</t>
  </si>
  <si>
    <t>CONSTRUCCION REDES LOCALES ACUEDUCTO BARRIO ESTRELLA TURQUIA II SECTOR</t>
  </si>
  <si>
    <t>$ 116.063.616</t>
  </si>
  <si>
    <t>CONSTRUCCION REDES LOCALES ACUEDUCTO BARRIO REPUBLICA DE CANADA DEL SUR</t>
  </si>
  <si>
    <t>$ 652.056.516</t>
  </si>
  <si>
    <t>CONSTRUCCION REDES LOCALES ACUEDUCTO BARRIO SAN JOAQUIN DEL VATICANO SECTOR CARRIZAL</t>
  </si>
  <si>
    <t>$ 192.231.527</t>
  </si>
  <si>
    <t>REDES LOCALES DE ACUEDUCTO PARA LAS UNIDADES OPERATIVAS CRÍTICAS QUE PRESENTAN PROCESOS DE DESARROLLO Y CRECIMIENTO URBANÍSTICO EN LA ZONA 5</t>
  </si>
  <si>
    <t>$ 3.970.222.752</t>
  </si>
  <si>
    <t>PROLONGACIÓN DE REDES DE ACUEDUCTO PARA INCORPORACIÓN DE USUARIOS DISPERSOS</t>
  </si>
  <si>
    <t>$ 844.958.198</t>
  </si>
  <si>
    <t>REDES LOCALES DE ACUEDUCTO BARRIO BOSQUE DE PINOS I</t>
  </si>
  <si>
    <t>$ 3.143.073.078</t>
  </si>
  <si>
    <t>REDES LOCALES DE ACUEDUCTO BARRIO BOSQUE DE PINOS III</t>
  </si>
  <si>
    <t>$ 1.180.991.976</t>
  </si>
  <si>
    <t>RENOVACIÓN DE REDES DE ACUEDUCTO DEL BARRIO LOS LACHES</t>
  </si>
  <si>
    <t>$ 2.302.062.769</t>
  </si>
  <si>
    <t>RENOVACIÓN DE REDES DE ACUEDUCTO DEL BARRIO EL CONSUELO</t>
  </si>
  <si>
    <t>$ 3.870.600.369</t>
  </si>
  <si>
    <t>RENOVACIÓN DE REDES DE ACUEDUCTO DEL BARRIO SAN DIONISIO</t>
  </si>
  <si>
    <t>$ 126.443.089</t>
  </si>
  <si>
    <t>RENOVACIÓN REDES LOCALES ACUEDUCTO BARRIO LOS LIBERTADORES</t>
  </si>
  <si>
    <t>$ 1.417.091.940</t>
  </si>
  <si>
    <t>RENOVACIÓN DE REDES LOCALES DE ACUEDUCTO EN EL BARRIO VENECIA</t>
  </si>
  <si>
    <t>$ 14.804.240.739</t>
  </si>
  <si>
    <t>RENOVACIÓN DE REDES DE ACUEDUCTO ASOCIADAS AL SECTOR HIDRÁULICO 3190130</t>
  </si>
  <si>
    <t>$ 6.141.994.576</t>
  </si>
  <si>
    <t>RENOVACIÓN DE REDES DE ACUEDUCTO BARRIO EL REMANSO</t>
  </si>
  <si>
    <t>$ 4.508.925.981</t>
  </si>
  <si>
    <t>RENOVACION DE REDES LOCALES DE ACUEDUCTO DEL BARRIO LAS COLINAS</t>
  </si>
  <si>
    <t>$ 2.405.178.031</t>
  </si>
  <si>
    <t>RENOVACION DE REDES DE ACUEDUCTO PARA EL BARRIO SIERRA MORENA 2</t>
  </si>
  <si>
    <t>$ 7.015.619.393</t>
  </si>
  <si>
    <t>RENOVACION DE REDES DE ACUEDUCTO PARA EL BARRIO SIERRA MORENA</t>
  </si>
  <si>
    <t>$ 16.463.943.946</t>
  </si>
  <si>
    <t>RENOVACION DE REDES DE ACUEDUCTO EL BARRIO PERDOMO ALTO</t>
  </si>
  <si>
    <t>$ 7.492.806.675</t>
  </si>
  <si>
    <t>RENOVACION DE REDES DE ACUEDUCTO BARRIO CANDELARIA LA NUEVA</t>
  </si>
  <si>
    <t>$ 3.791.400.835</t>
  </si>
  <si>
    <t>RENOVACION DE REDES DE ACUEDUCTO BARRIO SAN FRANCISCO</t>
  </si>
  <si>
    <t>$ 3.363.401.987</t>
  </si>
  <si>
    <t>RENOVACIÓN RED ACUEDUCTO BARRIO LA DESPENSA</t>
  </si>
  <si>
    <t>$ 6.619.901.141</t>
  </si>
  <si>
    <t>RENOVACIÓN RED ACUEDUCTO BARRIO LEON XIII 1 SECTOR</t>
  </si>
  <si>
    <t>$ 10.702.904.995</t>
  </si>
  <si>
    <t>Reducir en 50 Kmts la longitud de redes de alcantarillado combinado en la ciudad de Bogotá</t>
  </si>
  <si>
    <t>REDES DE ALCANTARILLADO PLUVIAL BARRIO MIRADOR DEL NORTE</t>
  </si>
  <si>
    <t>$ 511.748.293</t>
  </si>
  <si>
    <t>REDES DE ALCANTARILLADO PLUVIAL BARRIO CODITO</t>
  </si>
  <si>
    <t>$ 412.349.101</t>
  </si>
  <si>
    <t>REDES DE ALCANTARILLADO PLUVIAL EN BARRIOS LEGALIZADOS TIBABITA VERBENAL III SECTOR VERBENAL SECTOR SAN ANTONIO VERBENAL V DE LA LOCALIDAD DE USAQUEN</t>
  </si>
  <si>
    <t>$ 4.049.935.756</t>
  </si>
  <si>
    <t>EXPANSION DE REDES DE ALCANTARILLADO PLUVIAL DEL BARRIO LOS LACHES</t>
  </si>
  <si>
    <t>$ 10.510.468.547</t>
  </si>
  <si>
    <t>EXPANSIÓN DE REDES DE ALCANTARILLADO PLUVIAL DEL BARRIO EL CONSUELO</t>
  </si>
  <si>
    <t>$ 2.726.799.337</t>
  </si>
  <si>
    <t>EXPANSION DE REDES DE ALCANTARILLADO PLUVIAL DEL BARRIO SAN DIONISIO</t>
  </si>
  <si>
    <t>$ 2.567.474.855</t>
  </si>
  <si>
    <t>EXPANSION DE REDES DE ALCANTARILLADO PLUVIAL DEL BARRIO LA PAZ</t>
  </si>
  <si>
    <t>$ 3.865.849.725</t>
  </si>
  <si>
    <t>CONSTRUCCION REDES LOCALES ALCANTARILLADO PLUVIAL BARRIO SAGRADA FAMILIA II SECTOR</t>
  </si>
  <si>
    <t>$ 23.004.836</t>
  </si>
  <si>
    <t>CONSTRUCCION REDES LOCALES ALCANTARILLADO PLUVIAL BARRIO VILLA NEIRA</t>
  </si>
  <si>
    <t>$ 200.517.799</t>
  </si>
  <si>
    <t>CONSTRUCCION REDES LOCALES DE ALCANTARILLADO PLUVIAL BARRIO RINCON DE SAN CRISTOBAL</t>
  </si>
  <si>
    <t>$ 248.986.058</t>
  </si>
  <si>
    <t>CONSTRUCCION REDES LOCALES DE ALCANTARILLADO PLUVIAL BARRIO SAN BLAS II SECTOR I</t>
  </si>
  <si>
    <t>$ 931.177.847</t>
  </si>
  <si>
    <t>CONSTRUCCION REDES LOCALES DE ALCANTARILLADO PLUVIAL BARRIO EL JARDIN</t>
  </si>
  <si>
    <t>$ 300.711.088</t>
  </si>
  <si>
    <t>CONSTRUCCION REDES LOCALES DE ALCANTARILLADO PLUVIAL BARRIO LA MORENA III</t>
  </si>
  <si>
    <t>$ 313.590.050</t>
  </si>
  <si>
    <t>CONSTRUCCION REDES LOCALES DE ALCANTARILLADO PLUVIAL BARRIO EL SALTEADOR</t>
  </si>
  <si>
    <t>$ 319.442.674</t>
  </si>
  <si>
    <t>REDES LOCALES DE ALCANTARILLADO PLUVIAL BARRIO VILLA ANDREA</t>
  </si>
  <si>
    <t>$ 2.289.041.528</t>
  </si>
  <si>
    <t>REDES DE ALCANTARILLADO PLUVIAL BARRIO LOS CEREZOS - SAN VICENTE</t>
  </si>
  <si>
    <t>$ 80.373.853</t>
  </si>
  <si>
    <t>REDES DE ALCANTARILLADO PLUVIAL BARRIO TABERIN II</t>
  </si>
  <si>
    <t>$ 398.451.517</t>
  </si>
  <si>
    <t>REDES DE ALCANTARILLADO PLUVIAL EN BARRIOS LEGALIZADOS JAPÓN FRONTERA LA ESPERANZA II SECTOR PRADO PINZON PRADO PINZON IV RINCON SECTOR EL CONDOR DE MORTIÑO RINCON SECTOR LA ESCUELA SECTOR SAN JOSE I VILLA ELISA I VILLA ELISA PARTE ALTA DE LA LOCALIDAD DE SUBA</t>
  </si>
  <si>
    <t>$ 13.230.305.328</t>
  </si>
  <si>
    <t>REDES DE ALCANTARILLADO PLUVIAL EN BARRIOS LEGALIZADOS CENTRO SUBA SECTOR EL ORAL LA CHUCUA SECTOR VEREDA LAS FLORES SALITRE DE SUBA 2-B SAN FRANCISCO CENTRO SUBA SAN GERARDO SAN MIGUEL EL CEDRO SANTA BARBARA TIBABUYES I TUNA ALTA I TUNA BAJA LA FORTUNA DE LA LOCALIDAD DE SUBA</t>
  </si>
  <si>
    <t>$ 10.321.896.103</t>
  </si>
  <si>
    <t>CONSTRUCCION REDES LOCALES DE ALCANTARILLADO PLUVIAL SOCORRO LA INDUSTRIA</t>
  </si>
  <si>
    <t>$ 225.776.444</t>
  </si>
  <si>
    <t>CONSTRUCCION REDES LOCALES DE ALCANTARILLADO PLUVIAL BARRIO PRADERA II</t>
  </si>
  <si>
    <t>$ 36.972.349</t>
  </si>
  <si>
    <t>CONSTRUCCION REDES LOCALES DE ALCANTARILLADO PLUVIAL BARRIO RESURECCIÓN V MENOS</t>
  </si>
  <si>
    <t>$ 492.021.863</t>
  </si>
  <si>
    <t>CONSTRUCCION REDES LOCALES ALCANTARILLADO PLUVIAL BARRIO MONTERREY</t>
  </si>
  <si>
    <t>$ 477.960.194</t>
  </si>
  <si>
    <t>CONSTRUCCION REDES LOCALES ALCANTARILLADO PLUVIAL BARRIO ESTRELLA TURQUIA II SECTOR</t>
  </si>
  <si>
    <t>$ 243.656.600</t>
  </si>
  <si>
    <t>CONSTRUCCION REDES LOCALES ALCANTARILLADO PLUVIAL BARRIO REPUBLICA DE CANADA DEL SUR</t>
  </si>
  <si>
    <t>$ 981.753.299</t>
  </si>
  <si>
    <t>CONSTRUCCION REDES LOCALES ALCANTARILLADO PLUVIAL BARRIO SAN JOAQUIN DEL VATICANO SECTOR CARRIZAL</t>
  </si>
  <si>
    <t>$ 314.995.237</t>
  </si>
  <si>
    <t>CONSTRUCCION REDES LOCALES DE ALCANTARILLADO PLUVIAL BARRIO SAN JOSE DE LOS SAUCES</t>
  </si>
  <si>
    <t>$ 87.959.755</t>
  </si>
  <si>
    <t>PROLONGACIÓN DE REDES DE ALCANTARILLADO PLUVIAL PARA INCORPORACIÓN DE USUARIOS DISPERSOS</t>
  </si>
  <si>
    <t>$ 701.192.745</t>
  </si>
  <si>
    <t>RENOVACIÓN REDES LOCALES ALCANTARILLADO PLUVIAL BARRIO LOS LIBERTADORES</t>
  </si>
  <si>
    <t>$ 2.408.741.089</t>
  </si>
  <si>
    <t>RENOVACIÓN DE REDES DE ALCANTARILLADO PLUVIAL BARRIO VENECIA</t>
  </si>
  <si>
    <t>$ 37.218.380.664</t>
  </si>
  <si>
    <t>RENOVACIÓN DE REDES DE ALCANTARILLADO PLUVIAL DEL BARRIO VISION SEMINDUSTRIAL</t>
  </si>
  <si>
    <t>$ 2.777.007.713</t>
  </si>
  <si>
    <t>RENOVACIÓN DE REDES DE ALCANTARILLADO PLUVIAL DE LAS UGAS 196 198 199</t>
  </si>
  <si>
    <t>$ 13.819.610.668</t>
  </si>
  <si>
    <t>RENOVACION DE REDES LOCALES DE ALCANTARILLADO PLUVIAL DEL BARRIO LAS COLINAS</t>
  </si>
  <si>
    <t>$ 22.781.882.998</t>
  </si>
  <si>
    <t>REDES DE ALCANTARILLADO SANITARIO BARRIO MIRADOR DEL NORTE</t>
  </si>
  <si>
    <t>$ 8.549.815.518</t>
  </si>
  <si>
    <t>REDES DE ALCANTARILLADO SANITARIO BARRIO ARAUQUITA</t>
  </si>
  <si>
    <t>$ 211.814.810</t>
  </si>
  <si>
    <t>REDES DE ALCANTARILLADO SANITARIO BARRIO ARAUQUITA II</t>
  </si>
  <si>
    <t>$ 482.136.045</t>
  </si>
  <si>
    <t>REDES DE ALCANTARILLADO SANITARIO BARRIO LA CAPILLA DE SAN ISIDRO</t>
  </si>
  <si>
    <t>$ 6.608.577.180</t>
  </si>
  <si>
    <t>REDES DE ALCANTARILLADO SANITARIO BARRIO SANTA CECILIA I SECTOR</t>
  </si>
  <si>
    <t>$ 895.378.560</t>
  </si>
  <si>
    <t>REDES DE ALCANTARILLADO SANITARIO BARRIO SORATAMA LOTE 95</t>
  </si>
  <si>
    <t>$ 387.224.939</t>
  </si>
  <si>
    <t>REDES DE ALCANTARILLADO SANITARIO BARRIO CODITO</t>
  </si>
  <si>
    <t>$ 618.523.166</t>
  </si>
  <si>
    <t>REDES DE ALCANTARILLADO SANITARIO BARRIO LAS DELICIAS DEL CARMEN</t>
  </si>
  <si>
    <t>$ 1.290.662.079</t>
  </si>
  <si>
    <t>REDES DE ALCANTARILLADO SANITARIO EN BARRIOS LEGALIZADOS TIBABITA VERBENAL III SECTOR VERBENAL SECTOR SAN ANTONIO VERBENAL V DE LA LOCALIDAD DE USAQUEN</t>
  </si>
  <si>
    <t>$ 6.920.973.293</t>
  </si>
  <si>
    <t>EXPANSIÓN DE REDES DE ALCANTARILLADO SANITARIO DEL BARRIO LA PAZ</t>
  </si>
  <si>
    <t>$ 4.059.468.329</t>
  </si>
  <si>
    <t>EXPANSIÓN DE REDES DE ALCANTARILLADO SANITARIO DEL BARRIO EL CONSUELO</t>
  </si>
  <si>
    <t>$ 11.264.463.944</t>
  </si>
  <si>
    <t>EXPANSIÓN DE REDES DE ALCANTARILLADO SANITARIO DEL BARRIO LOS LACHES</t>
  </si>
  <si>
    <t>$ 17.889.244.178</t>
  </si>
  <si>
    <t>EXPANSIÓN DE REDES DE ALCANTARILLADO SANITARIO DEL BARRIO SAN DIONISIO</t>
  </si>
  <si>
    <t>$ 2.438.024.890</t>
  </si>
  <si>
    <t>CONSTRUCCION REDES LOCALES ALCANTARILLADO SANITARIO BARRIO SAGRADA FAMILIA II SECTOR</t>
  </si>
  <si>
    <t>$ 173.741.780</t>
  </si>
  <si>
    <t>CONSTRUCCION REDES LOCALES ALCANTARILLADO SANITARIO BARRIO VILLA NEIRA</t>
  </si>
  <si>
    <t>$ 194.045.179</t>
  </si>
  <si>
    <t>CONSTRUCCION REDES LOCALES DE ALCANTARILLADO SANITARIO BARRIO SAN BLAS II SECTOR I</t>
  </si>
  <si>
    <t>$ 549.112.203</t>
  </si>
  <si>
    <t>CONSTRUCCION REDES LOCALES DE ALCANTARILLADO SANITARIO BARRIO EL SALTEADOR</t>
  </si>
  <si>
    <t>$ 347.999.394</t>
  </si>
  <si>
    <t>CONSTRUCCION REDES LOCALES DE ALCANTARILLADO SANITARIO BARRIO EL JARDIN</t>
  </si>
  <si>
    <t>$ 1.091.520.821</t>
  </si>
  <si>
    <t>CONSTRUCCION REDES LOCALES DE ALCANTARILLADO SANITARIO BARRIO LA MORENA III</t>
  </si>
  <si>
    <t>$ 664.895.000</t>
  </si>
  <si>
    <t>REDES LOCALES DE ALCANTARILLADO SANITARIO BARRIO VILLA ANDREA</t>
  </si>
  <si>
    <t>$ 3.923.272.793</t>
  </si>
  <si>
    <t>REDES DE ALCANTARILLADO SANITARIO BARRIO TABERIN II</t>
  </si>
  <si>
    <t>$ 299.303.287</t>
  </si>
  <si>
    <t>REDES DE ALCANTARILLADO SANITARIO BARRIO LOS CEREZOS - SAN VICENTE</t>
  </si>
  <si>
    <t>$ 132.248.811</t>
  </si>
  <si>
    <t>CONSTRUCCION DE REDES DE ALCANTARILLADO SANITARIO EN EL BARRIO TABERIN</t>
  </si>
  <si>
    <t>$ 2.809.177.878</t>
  </si>
  <si>
    <t>REDES DE ALCANTARILLADO SANITARIO EN BARRIOS LEGALIZADOS JAPÓN FRONTERA LA ESPERANZA II SECTOR PRADO PINZON PRADO PINZON IV RINCON SECTOR EL CONDOR DE MORTIÑO RINCON SECTOR LA ESCUELA SECTOR SAN JOSE I VILLA ELISA I VILLA ELISA PARTE ALTA DE LA LOCALIDAD DE SUBA</t>
  </si>
  <si>
    <t>$ 35.126.645.485</t>
  </si>
  <si>
    <t>REDES DE ALCANTARILLADO SANITARIO EN BARRIOS LEGALIZADOS CENTRO SUBA SECTOR EL ORAL LA CHUCUA SECTOR VEREDA LAS FLORES SALITRE DE SUBA 2-B SAN FRANCISCO CENTRO SUBA SAN GERARDO SAN MIGUEL EL CEDRO SANTA BARBARA TIBABUYES I TUNA ALTA I TUNA BAJA LA FORTUNA DE LA LOCALIDAD DE SUBA</t>
  </si>
  <si>
    <t>$ 18.108.181.965</t>
  </si>
  <si>
    <t>CONSTRUCCION REDES LOCALES DE ALCANTARILLADO SANITARIO BARRIO SOCORRO LA INDUSTRIA</t>
  </si>
  <si>
    <t>$ 445.909.245</t>
  </si>
  <si>
    <t>CONSTRUCCION REDES LOCALES DE ALCANTARILLADO SANITARIO BARRIO RESURECCIÓN V MENOS</t>
  </si>
  <si>
    <t>$ 401.677.860</t>
  </si>
  <si>
    <t>CONSTRUCCION REDES LOCALES ALCANTARILLADO SANITARIO BARRIO MONTERREY</t>
  </si>
  <si>
    <t>$ 2.633.932.674</t>
  </si>
  <si>
    <t>CONSTRUCCION REDES LOCALES ALCANTARILLADO SANITARIO BARRIO ESTRELLA TURQUIA II SECTOR</t>
  </si>
  <si>
    <t>$ 365.724.963</t>
  </si>
  <si>
    <t>CONSTRUCCION REDES LOCALES ALCANTARILLADO SANITARIO BARRIO REPUBLICA DE CANADA DEL SUR</t>
  </si>
  <si>
    <t>$ 1.737.247.575</t>
  </si>
  <si>
    <t>CONSTRUCCION REDES LOCALES ALCANTARILLADO SANITARIO BARRIO SAN JOAQUIN DEL VATICANO SECTOR CARRIZAL</t>
  </si>
  <si>
    <t>$ 359.028.487</t>
  </si>
  <si>
    <t>CONSTRUCCION REDES LOCALES DE ALCANTARILLADO SANITARIO BARRIO SAN JOSE DE LOS SAUCES</t>
  </si>
  <si>
    <t>$ 516.602.853</t>
  </si>
  <si>
    <t>PROLONGACIÓN DE REDES DE ALCANTARILLADO SANITARIO PARA INCORPORACIÓN DE USUARIOS DISPERSOS</t>
  </si>
  <si>
    <t>$ 4.236.168.459</t>
  </si>
  <si>
    <t>RENOVACIÓN REDES LOCALES ALCANTARILLADO SANITARIO BARRIO LOS LIBERTADORES</t>
  </si>
  <si>
    <t>$ 23.460.113.826</t>
  </si>
  <si>
    <t>RENOVACIÓN DE REDES DE ALCANTARILLADO SANITARIO BARRIO VENECIA</t>
  </si>
  <si>
    <t>$ 25.063.319.847</t>
  </si>
  <si>
    <t>RENOVACIÓN DE REDES DE ALCANTARILLADO SANITARIO DEL BARRIO VISION SEMINDUSTRIAL</t>
  </si>
  <si>
    <t>$ 4.880.688.353</t>
  </si>
  <si>
    <t>RENOVACIÓN DE REDES DE ALCANTARILLADO SANITARIO DE LAS UGAS 196 198 199</t>
  </si>
  <si>
    <t>$ 32.389.550.990</t>
  </si>
  <si>
    <t>RENOVACION DE REDES LOCALES DE ALCANTARILLADO SANITARIO DEL BARRIO LAS COLINAS</t>
  </si>
  <si>
    <t>RENOVACION DE PUENTES SOBRE EL RIO SAN CRISTOBAL DENTRO DE LA ZONA DE RESERVA EL DELIRIO</t>
  </si>
  <si>
    <t>$ 1.073.283.498</t>
  </si>
  <si>
    <t>SANEAMIENTO QUEBRADA HOYA DE RAMO Y LA FISCALA</t>
  </si>
  <si>
    <t>$ 10.762.386.268</t>
  </si>
  <si>
    <t>SANEAMIENTO QUEBRADA YOMASA</t>
  </si>
  <si>
    <t>$ 7.004.685.273</t>
  </si>
  <si>
    <t>SANEAMIENTO QUEBRADA FUCHA</t>
  </si>
  <si>
    <t>$ 10.082.149.927</t>
  </si>
  <si>
    <t>RENOVACIÓN RED ALCANTARILLADO SANITARIO BARRIO LA DESPENSA</t>
  </si>
  <si>
    <t>$ 18.466.192.105</t>
  </si>
  <si>
    <t>RENOVACIÓN RED ALCANTARILLADO SANITARIO BARRIO LEON XIII 1 SECTOR</t>
  </si>
  <si>
    <t>$ 31.599.708.819</t>
  </si>
  <si>
    <t>RENOVACION DEL SISTEMA TRONCAL DE ALCANTARILLADO COMBINADO DE LA SUBCUENCA ALBINA</t>
  </si>
  <si>
    <t>$ 32.673.655.264</t>
  </si>
  <si>
    <t>ACTUALIZACIÓN Y RENOVACIÓN DE LOS SISTEMAS DE MONITOREO ESTRUCTURAL Y GEOTÉCNICO DE LA INFRAESTRUCTURA ASOCIADA AL SISTEMA TRONCAL DE ALCANTARILLADO</t>
  </si>
  <si>
    <t>$ 17.669.187.896</t>
  </si>
  <si>
    <t>ADECUACIÓN HIDROGEOMORFOLÓGICA Y OBRAS DE RESTAURACIÓN ECOLÓGICA DEL HUMEDAL TIBANICA</t>
  </si>
  <si>
    <t>$ 18.305.801.443</t>
  </si>
  <si>
    <t>SISTEMA DE DRENAJE PLUVIAL DEL AREA AFERENTE DEL VALLADO LA MAGDALENA</t>
  </si>
  <si>
    <t>$ 31.329.612.149</t>
  </si>
  <si>
    <t>RENOVACIÓN ESTRUCTURA DE SALIDA DEL HUMEDAL EL BURRO</t>
  </si>
  <si>
    <t>$ 615.440.402</t>
  </si>
  <si>
    <t>ADECUACION HIDROGEOMORFOLOGICA Y SISTEMA DE TRATAMIENTO PARA EL HUMEDAL JUAN AMARILLO EN EL SECTOR DENOMINADO BRAZO DEL HUMEDAL.</t>
  </si>
  <si>
    <t>$ 3.560.132.102</t>
  </si>
  <si>
    <t>COLECTOR AVENIDA CALLE 170 AL ORIENTE DE LA AV BOYACA</t>
  </si>
  <si>
    <t>$ 15.362.181.122</t>
  </si>
  <si>
    <t>ADECUACION HIDROGEOMORFOLOGICA AHGM DEL HUMEDAL CONEJERA Y ADECUACIÓN HIDRAULICA DE LA QUEBRADA SALITROSA</t>
  </si>
  <si>
    <t>$ 5.540.388.867</t>
  </si>
  <si>
    <t>CONSTRUCCIÓN RED ALCANTARILLADO PLUVIAL BARRIO LA DESPENSA</t>
  </si>
  <si>
    <t>$ 12.182.955.834</t>
  </si>
  <si>
    <t>CONSTRUCCIÓN RED ALCANTARILLADO PLUVIAL BARRIO LEON XIII 1 SECTOR</t>
  </si>
  <si>
    <t>$ 16.675.886.897</t>
  </si>
  <si>
    <t>ANÁLISIS DETALLADO PARA LA RECUPERACIÓN INTEGRAL AMBIENTAL DE LA CUENCA FUCHA (PLAN RECTOR)</t>
  </si>
  <si>
    <t>$ 32.911.154.465</t>
  </si>
  <si>
    <t>ÁREAS ADMINISTRATIVAS EN LOS PARQUES ECOLÓGICOS DISTRITALES DE HUMEDAL LA CONEJERA EL BURRO Y TIBANICA</t>
  </si>
  <si>
    <t>$ 1.205.322.000</t>
  </si>
  <si>
    <t>RECUPERACIÓN Y RENATURALIZACIÓN DE LOS RIOS Y QUEBRADAS DE LA ESTRUCTURA ECOLOGICA PRINCIPAL DEL SISTEMA HIDRICO DE LA CIUDAD DE BOGOTÁ</t>
  </si>
  <si>
    <t>$ 2.907.575.000</t>
  </si>
  <si>
    <t>OPTIMIZACION DE LOS SISTEMAS DE DRENAJE DE LA ZONA INDUSTRIAL DE MONTEVIDEO</t>
  </si>
  <si>
    <t>$ 10.159.562.272</t>
  </si>
  <si>
    <t>PROTECCIÓN Y ESTABILIZACIÓN DE TALUDES DEL RÍO FUCHA Y ESTUDIO DE PATOLOGIA Y MEDIDAS NECESARIAS PARA REFORZAMIENTO DE ESTRUCTURAS DE RETENCIÓN DE SÓLIDOS ENTRE LA CARRERA 6 Y LA CARRERA 17 ESTE</t>
  </si>
  <si>
    <t>$ 8.327.458.190</t>
  </si>
  <si>
    <t>RENOVACIÓN INTEGRAL DEL CANAL AMERICAS LOCALIDAD DE KENNEDY</t>
  </si>
  <si>
    <t>$ 13.626.481.458</t>
  </si>
  <si>
    <t>OPTIMIZACION DE LA PLANTA DE TRATAMIENTO DE AGUA POTABLE DE TIBITOC</t>
  </si>
  <si>
    <t>$ 33.059.273.883</t>
  </si>
  <si>
    <t>SANEAMIENTO QUEBRADA CHIGUAZA PARTE ALTA ETAPA II</t>
  </si>
  <si>
    <t>$ 10.046.194.178</t>
  </si>
  <si>
    <t>ENTREGA A LA ESTACIÓN ELEVADORA CANOAS DE LOS CAUDALES DEL INTERCEPTOR FUCHA - TUNJUELO Y SUS INTERCEPTORES CONEXOS</t>
  </si>
  <si>
    <t>$ 511.912.388</t>
  </si>
  <si>
    <t>ENTREGA A LA ESTACIÓN ELEVADORA CANOAS DE LOS CAUDALES DEL INTERCEPTOR TUNJUELO CANOAS SRB FASE II Y SUS INTERCEPTORES CONEXOS</t>
  </si>
  <si>
    <t>$ 9.110.565.108</t>
  </si>
  <si>
    <t>RENOVACIÓN DEL SISTEMA TRONCAL DE ALCANTARILLADO DE LA SUBCUENCA BOYACÁ- INTERCEPTOR CENTRO BOYACÁ</t>
  </si>
  <si>
    <t>$ 11.595.465.893</t>
  </si>
  <si>
    <t>RENOVACIÓN DEL SISTEMA TRONCAL DE ALCANTARILLADO DE LA SUBCUENCA BOYACÁ - INTERCEPTOR IZQUIERDO BOYACÁ</t>
  </si>
  <si>
    <t>$ 902.346.105</t>
  </si>
  <si>
    <t>RENOVACIÓN DEL SISTEMA TRONCAL DE ALCANTARILLADO DE LA SUBCUENCA BOYACÁ - INTERCEPTOR DERECHO BOYACA - INTERCEPTOR DERECHO BOYACA</t>
  </si>
  <si>
    <t>$ 398.415.638</t>
  </si>
  <si>
    <t>Adjudicar el contrato de obra para la construcción de la Planta de Tratamiento de Aguas Residuales- PTAR Canoas.</t>
  </si>
  <si>
    <t>SANEAMIENTO DE ÁREAS AFERENTES AL SISTEMA TUNJUELO-CANOAS</t>
  </si>
  <si>
    <t>$ 1.146.638.651</t>
  </si>
  <si>
    <t>$ 17.255.801.574</t>
  </si>
  <si>
    <t>$ 2.494.696.444</t>
  </si>
  <si>
    <t>$ 194.152.079</t>
  </si>
  <si>
    <t>$ 131.020.893</t>
  </si>
  <si>
    <t>$ 1.254.197.577</t>
  </si>
  <si>
    <t>SISTEMA DE ACUEDUCTO AGUAS CLARAS</t>
  </si>
  <si>
    <t>$ 624.593.059</t>
  </si>
  <si>
    <t>CONSULTORÍA PARA EL SISTEMA DE RED MATRIZ TANQUE LOS SOCHES</t>
  </si>
  <si>
    <t>$ 682.542.658</t>
  </si>
  <si>
    <t>$ 337.868.522</t>
  </si>
  <si>
    <t>OPTIMIZACION DEL SISTEMA DE ACUEDUCTO CERRO NORTE</t>
  </si>
  <si>
    <t>$ 482.278.186</t>
  </si>
  <si>
    <t>OPTIMIZACION DE LOS SISTEMAS MATRICES DE ACUEDUCTO PARDO RUBIO Y PARAISO</t>
  </si>
  <si>
    <t>$ 379.432.017</t>
  </si>
  <si>
    <t>$ 5.900.799.197</t>
  </si>
  <si>
    <t>$ 1.262.217.298</t>
  </si>
  <si>
    <t>$ 1.057.334.325</t>
  </si>
  <si>
    <t>$ 25.949.630</t>
  </si>
  <si>
    <t>$ 9.940.026</t>
  </si>
  <si>
    <t>$ 17.991.426</t>
  </si>
  <si>
    <t>$ 19.537.134</t>
  </si>
  <si>
    <t>$ 64.362.754</t>
  </si>
  <si>
    <t>$ 14.837.477</t>
  </si>
  <si>
    <t>$ 455.802.966</t>
  </si>
  <si>
    <t>$ 457.483.548</t>
  </si>
  <si>
    <t>$ 454.387.721</t>
  </si>
  <si>
    <t>$ 491.909.559</t>
  </si>
  <si>
    <t>$ 2.813.051</t>
  </si>
  <si>
    <t>$ 7.371.943.127</t>
  </si>
  <si>
    <t>$ 148.214.173</t>
  </si>
  <si>
    <t>$ 812.446.865</t>
  </si>
  <si>
    <t>$ 92.909.768</t>
  </si>
  <si>
    <t>$ 195.561.630</t>
  </si>
  <si>
    <t>$ 146.058.683</t>
  </si>
  <si>
    <t>$ 79.392.550</t>
  </si>
  <si>
    <t>$ 73.043.699</t>
  </si>
  <si>
    <t>$ 4.640.011</t>
  </si>
  <si>
    <t>$ 23.435.468</t>
  </si>
  <si>
    <t>$ 34.038.892</t>
  </si>
  <si>
    <t>$ 21.039.590</t>
  </si>
  <si>
    <t>$ 70.127.350</t>
  </si>
  <si>
    <t>$ 2.812.420</t>
  </si>
  <si>
    <t>$ 94.861.748</t>
  </si>
  <si>
    <t>$ 357.349.348</t>
  </si>
  <si>
    <t>$ 442.466.101</t>
  </si>
  <si>
    <t>$ 73.818.930</t>
  </si>
  <si>
    <t>$ 5.311.891</t>
  </si>
  <si>
    <t>$ 280.917.788</t>
  </si>
  <si>
    <t>COLECTOR LOS LAGARTOS ENTRE LA CARRERA 89 Y LA TRANSVERSAL 86</t>
  </si>
  <si>
    <t>$ 248.058.796</t>
  </si>
  <si>
    <t>$ 1.809.749.700</t>
  </si>
  <si>
    <t>PLANTA DE TRATAMIENTO DE AGUAS RESIDUALES CANOAS - FASE II</t>
  </si>
  <si>
    <t>$ 982.133.616</t>
  </si>
  <si>
    <t>ESTACIÓN ELEVADORA CANOAS - SRB FASE II-B</t>
  </si>
  <si>
    <t>$ 17.917.218</t>
  </si>
  <si>
    <t>$ 20.313.019</t>
  </si>
  <si>
    <t>RENOVACION DE REDES MATRICES DE ACUEDUCTO SOBRE LA AV. CARRERA 68 DESDE LA AV. CARRERA 9 HASTA LA AUTOPISTA SUR ASOCIADAS A LA CONSTRUCCION DEL SISTEMA TRANSMILENIO-CONVENIO IDU</t>
  </si>
  <si>
    <t>$ 5.128.396.499</t>
  </si>
  <si>
    <t>$ 3.659.866.463</t>
  </si>
  <si>
    <t>$ 1.468.530.036</t>
  </si>
  <si>
    <t>RENOVACION DE REDES LOCALES DE ACUEDUCTO DEL BARRIO SANTA ANA SUR Y LA MARIA</t>
  </si>
  <si>
    <t>$ 148.071.639</t>
  </si>
  <si>
    <t>$ 138.797.722</t>
  </si>
  <si>
    <t>$ 9.273.917</t>
  </si>
  <si>
    <t>RENOVACIÓN REDES LOCALES ACUEDUCTO BARRIO SAMORE GRUPO I</t>
  </si>
  <si>
    <t>$ 5.933.091.060</t>
  </si>
  <si>
    <t>$ 5.872.004.195</t>
  </si>
  <si>
    <t>$ 61.086.865</t>
  </si>
  <si>
    <t>RENOVACIÓN REDES LOCALES ACUEDUCTO BARRIO SAMORE GRUPO II</t>
  </si>
  <si>
    <t>$ 6.661.070.102</t>
  </si>
  <si>
    <t>$ 5.539.923.463</t>
  </si>
  <si>
    <t>$ 1.121.146.639</t>
  </si>
  <si>
    <t>RENOVACIÓN REDES LOCALES ACUEDUCTO BARRIO FATIMA GRUPO I</t>
  </si>
  <si>
    <t>$ 7.765.097.323</t>
  </si>
  <si>
    <t>$ 6.468.314.135</t>
  </si>
  <si>
    <t>$ 1.296.783.187</t>
  </si>
  <si>
    <t>RENOVACIÓN RED ACUEDUCTO CIUDAD KENNEDY OCCIDENTAL ETAPA 13 (ACRA 80 Y LA CRA 79 C ENTRE LA CL 40 C SUR Y CL 38 C SUR)</t>
  </si>
  <si>
    <t>$ 1.112.001.947</t>
  </si>
  <si>
    <t>$ 859.176.995</t>
  </si>
  <si>
    <t>$ 252.824.952</t>
  </si>
  <si>
    <t>RENOVACIÓN RED ACUEDUCTO MANDALAY ETAPA 14 (AC 6 Y LA CL 5 ENTRE LA CL 3 Y CRA 73 C)</t>
  </si>
  <si>
    <t>$ 5.574.900.716</t>
  </si>
  <si>
    <t>$ 4.305.589.320</t>
  </si>
  <si>
    <t>$ 1.269.311.396</t>
  </si>
  <si>
    <t>RENOVACIÓN DE REDES DE ACUEDUCTO BARRIO PROVIVIENDA ORIENTAL</t>
  </si>
  <si>
    <t>$ 16.690.522.754</t>
  </si>
  <si>
    <t>$ 12.516.966.655</t>
  </si>
  <si>
    <t>$ 4.173.556.099</t>
  </si>
  <si>
    <t>RENOVACIÓN DE REDES DE ACUEDUCTO BARRIO SAN PABLO JERICO</t>
  </si>
  <si>
    <t>$ 11.963.666.445</t>
  </si>
  <si>
    <t>$ 11.191.629.665</t>
  </si>
  <si>
    <t>$ 772.036.781</t>
  </si>
  <si>
    <t>RENOVACIÓN DE REDES DE ACUEDUCTO MODELIA</t>
  </si>
  <si>
    <t>$ 6.941.220.975</t>
  </si>
  <si>
    <t>$ 6.493.262.630</t>
  </si>
  <si>
    <t>$ 447.958.345</t>
  </si>
  <si>
    <t>RENOVACIÓN DE REDES LOCALES DE ACUEDUCTO DE BARRIOS LA ESTRADA Y LA ESTRADITA FASE II</t>
  </si>
  <si>
    <t>$ 3.238.048.166</t>
  </si>
  <si>
    <t>$ 2.391.754.095</t>
  </si>
  <si>
    <t>$ 846.294.071</t>
  </si>
  <si>
    <t>RENOVACIÓN DE REDES DE ACUEDUCTO BARRIO TORREMOLINOS</t>
  </si>
  <si>
    <t>$ 5.462.794.800</t>
  </si>
  <si>
    <t>$ 4.096.227.297</t>
  </si>
  <si>
    <t>$ 1.366.567.503</t>
  </si>
  <si>
    <t>RENOVACIÓN DE REDES DE ACUEDUCTO BARRIO PROVIVIENDA NORTE</t>
  </si>
  <si>
    <t>$ 5.930.224.932</t>
  </si>
  <si>
    <t>$ 4.447.236.446</t>
  </si>
  <si>
    <t>$ 1.482.988.486</t>
  </si>
  <si>
    <t>RENOVACIÓN DE REDES DE ACUEDUCTO BARRIO TUNAL ORIENTAL</t>
  </si>
  <si>
    <t>$ 1.047.669.257</t>
  </si>
  <si>
    <t>$ 785.486.042</t>
  </si>
  <si>
    <t>$ 262.183.215</t>
  </si>
  <si>
    <t>RENOVACION DE REDES LOCALES DE ACUEDUCTO SOBRE LA AV. CARRERA 68 DESDE LA AV. CARRERA 9 HASTA LA AUTOPISTA SUR ASOCIADAS A LA CONSTRUCCION DEL SISTEMA TRANSMILENIO-CONVENIO IDU</t>
  </si>
  <si>
    <t>$ 18.261.535.394</t>
  </si>
  <si>
    <t>$ 13.032.295.954</t>
  </si>
  <si>
    <t>$ 5.229.239.440</t>
  </si>
  <si>
    <t>CONSTRUCCIÓN DEL ALCANTARILLADO PLUVIAL DE LOS BARRIOS ESTRADA Y ESTRADITA (FASE II)</t>
  </si>
  <si>
    <t>$ 30.361.546.670</t>
  </si>
  <si>
    <t>$ 22.334.265.554</t>
  </si>
  <si>
    <t>$ 8.027.281.117</t>
  </si>
  <si>
    <t>RENOVACION REDES LOCALES ALCANTARILLADO PLUVIAL BARRIO LA VICTORIA</t>
  </si>
  <si>
    <t>$ 10.987.224.235</t>
  </si>
  <si>
    <t>$ 10.526.181.269</t>
  </si>
  <si>
    <t>$ 461.042.966</t>
  </si>
  <si>
    <t>RENOVACION DE REDES LOCALES DE ALCANTARILLADO PLUVIAL DEL BARRIO SANTA ANA SUR Y LA MARIA</t>
  </si>
  <si>
    <t>$ 1.638.700.664</t>
  </si>
  <si>
    <t>$ 1.536.066.606</t>
  </si>
  <si>
    <t>$ 102.634.058</t>
  </si>
  <si>
    <t>RENOVACIÓN REDES LOCALES ALCANTARILLADO PLUVIAL BARRIO SAMORE GRUPO I</t>
  </si>
  <si>
    <t>$ 919.508.127</t>
  </si>
  <si>
    <t>$ 856.951.900</t>
  </si>
  <si>
    <t>$ 62.556.227</t>
  </si>
  <si>
    <t>RENOVACIÓN REDES LOCALES ALCANTARILLADO PLUVIAL BARRIO SAMORE GRUPO II</t>
  </si>
  <si>
    <t>$ 10.230.457.039</t>
  </si>
  <si>
    <t>$ 8.578.965.312</t>
  </si>
  <si>
    <t>$ 1.651.491.726</t>
  </si>
  <si>
    <t>RENOVACIÓN REDES LOCALES ALCANTARILLADO PLUVIAL BARRIO FATIMA GRUPO I</t>
  </si>
  <si>
    <t>$ 19.387.663.783</t>
  </si>
  <si>
    <t>$ 16.150.084.725</t>
  </si>
  <si>
    <t>$ 3.237.579.059</t>
  </si>
  <si>
    <t>RENOVACIÓN RED ALCANTARILLADO PLUVIAL CIUDAD KENNEDY OCCIDENTAL ETAPA 13 (ACRA 80 Y LA CRA 79 C ENTRE LA CL 40 C SUR Y CL 38 C SUR)</t>
  </si>
  <si>
    <t>$ 430.257.633</t>
  </si>
  <si>
    <t>$ 333.778.413</t>
  </si>
  <si>
    <t>$ 96.479.220</t>
  </si>
  <si>
    <t>RENOVACIÓN RED ALCANTARILLADO PLUVIAL MANDALAY ETAPA 14 (14 AC 6 Y LA CL 5 ENTRE LA CL 3 Y CRA 73 C)</t>
  </si>
  <si>
    <t>$ 7.731.228.477</t>
  </si>
  <si>
    <t>$ 5.986.752.051</t>
  </si>
  <si>
    <t>$ 1.744.476.426</t>
  </si>
  <si>
    <t>RENOVACION REDES LOCALES ALCANTARILLADO SANITARIO BARRIO LA VICTORIA</t>
  </si>
  <si>
    <t>$ 34.570.483.360</t>
  </si>
  <si>
    <t>$ 33.234.821.557</t>
  </si>
  <si>
    <t>$ 1.335.661.803</t>
  </si>
  <si>
    <t>RENOVACION DE REDES LOCALES DE ALCANTARILLADO SANITARIO BARRIO SANTA ANA SUR Y LA MARIA</t>
  </si>
  <si>
    <t>$ 1.410.345.656</t>
  </si>
  <si>
    <t>$ 1.322.013.774</t>
  </si>
  <si>
    <t>$ 88.331.882</t>
  </si>
  <si>
    <t>RENOVACIÓN REDES LOCALES ALCANTARILLADO SANITARIO BARRIO SAMORE GRUPO I</t>
  </si>
  <si>
    <t>$ 1.167.426.697</t>
  </si>
  <si>
    <t>$ 1.088.004.006</t>
  </si>
  <si>
    <t>$ 79.422.691</t>
  </si>
  <si>
    <t>RENOVACIÓN REDES LOCALES ALCANTARILLADO SANITARIO BARRIO SAMORE GRUPO II</t>
  </si>
  <si>
    <t>$ 13.799.150.150</t>
  </si>
  <si>
    <t>$ 11.478.198.498</t>
  </si>
  <si>
    <t>$ 2.320.951.651</t>
  </si>
  <si>
    <t>RENOVACIÓN REDES LOCALES ALCANTARILLADO SANITARIO BARRIO FATIMA GRUPO I</t>
  </si>
  <si>
    <t>$ 15.335.124.786</t>
  </si>
  <si>
    <t>$ 12.774.141.585</t>
  </si>
  <si>
    <t>$ 2.560.983.201</t>
  </si>
  <si>
    <t>RENOVACIÓN RED ALCANTARILLADO SANITARIO CIUDAD KENNEDY OCCIDENTAL ETAPA 13 (CRA 80 Y LA CRA 79 C ENTRE LA CL 40 C SUR Y CL 38 C SUR)</t>
  </si>
  <si>
    <t>$ 4.524.801.829</t>
  </si>
  <si>
    <t>$ 3.510.677.668</t>
  </si>
  <si>
    <t>$ 1.014.124.161</t>
  </si>
  <si>
    <t>RENOVACIÓN RED ALCANTARILLADO SANITARIO MANDALAY ETAPA 14 (AC 6 Y LA CL 5 ENTRE LA CL 3 Y CRA 73 C)</t>
  </si>
  <si>
    <t>$ 19.807.878.635</t>
  </si>
  <si>
    <t>$ 15.290.200.605</t>
  </si>
  <si>
    <t>$ 4.517.678.030</t>
  </si>
  <si>
    <t>RENOVACIÓN DEL ALCANTARILLADO SANITARIO DE LOS BARRIOS ESTRADA Y ESTRADITA (FASE II)</t>
  </si>
  <si>
    <t>$ 18.343.602.203</t>
  </si>
  <si>
    <t>$ 13.531.384.572</t>
  </si>
  <si>
    <t>$ 4.812.217.631</t>
  </si>
  <si>
    <t>RENOVACION DE REDES SECUNDARIAS DE ALCANTARILLADO PLUVIAL SOBRE LA AV. CARRERA 68 DESDE LA AV. CARRERA 9 HASTA LA AUTOPISTA SUR ASOCIADAS A LA CONSTRUCCION DEL SISTEMA TRANSMILENIO-CONVENIO IDU</t>
  </si>
  <si>
    <t>$ 41.824.630.933</t>
  </si>
  <si>
    <t>$ 29.848.036.146</t>
  </si>
  <si>
    <t>$ 11.976.594.787</t>
  </si>
  <si>
    <t>RENOVACION DE REDES SECUNDARIAS DE ALCANTARILLADO SANITARIO SOBRE LA AV. CARRERA 68 DESDE LA AV. CARRERA 9 HASTA LA AUTOPISTA SUR ASOCIADAS A LA CONSTRUCCION DEL SISTEMA TRANSMILENIO-CONVENIO IDU</t>
  </si>
  <si>
    <t>$ 42.255.884.972</t>
  </si>
  <si>
    <t>$ 30.155.799.439</t>
  </si>
  <si>
    <t>$ 12.100.085.533</t>
  </si>
  <si>
    <t>COLECTORES BUENAVISTA TRAMO II ETAPA II</t>
  </si>
  <si>
    <t>$ 13.155.355.302</t>
  </si>
  <si>
    <t>$ 8.412.421.004</t>
  </si>
  <si>
    <t>$ 4.742.934.298</t>
  </si>
  <si>
    <t>COLECTORES BUENAVISTA TRAMO III ETAPA II</t>
  </si>
  <si>
    <t>$ 11.061.972.666</t>
  </si>
  <si>
    <t>$ 7.059.811.254</t>
  </si>
  <si>
    <t>$ 4.002.161.412</t>
  </si>
  <si>
    <t>COLECTORES BUENAVISTA TRAMO IV ETAPA II</t>
  </si>
  <si>
    <t>$ 9.034.266.421</t>
  </si>
  <si>
    <t>$ 5.776.212.218</t>
  </si>
  <si>
    <t>$ 3.258.054.204</t>
  </si>
  <si>
    <t>COLECTORES BUENAVISTA TRAMO V ETAPA II</t>
  </si>
  <si>
    <t>$ 9.917.640.640</t>
  </si>
  <si>
    <t>$ 6.300.806.365</t>
  </si>
  <si>
    <t>$ 3.616.834.275</t>
  </si>
  <si>
    <t>RENOVACION DE REDES TRONCALES DE ALCANTARILLADO PLUVIAL SOBRE LA AV. CARRERA 68 DESDE LA AV. CARRERA 9 HASTA LA AUTOPISTA SUR ASOCIADAS A LA CONSTRUCCION DEL SISTEMA TRANSMILENIO-CONVENIO IDU</t>
  </si>
  <si>
    <t>$ 148.307.478.684</t>
  </si>
  <si>
    <t>$ 118.265.144.487</t>
  </si>
  <si>
    <t>$ 30.042.334.197</t>
  </si>
  <si>
    <t>INTERCEPTOR SANITARIO AVENIDA CIUDAD DE CALI TRAMO CC 13A -ITC 8A</t>
  </si>
  <si>
    <t>$ 74.529.894.325</t>
  </si>
  <si>
    <t>$ 52.568.869.414</t>
  </si>
  <si>
    <t>$ 21.961.024.911</t>
  </si>
  <si>
    <t>$ 76.346.824</t>
  </si>
  <si>
    <t>$ 54.484.708</t>
  </si>
  <si>
    <t>$ 21.862.117</t>
  </si>
  <si>
    <t>$ 224.266.044</t>
  </si>
  <si>
    <t>$ 160.046.864</t>
  </si>
  <si>
    <t>$ 64.219.181</t>
  </si>
  <si>
    <t>$ 380.676.973</t>
  </si>
  <si>
    <t>$ 271.669.105</t>
  </si>
  <si>
    <t>$ 109.007.868</t>
  </si>
  <si>
    <t>$ 371.728.715</t>
  </si>
  <si>
    <t>$ 265.283.204</t>
  </si>
  <si>
    <t>$ 106.445.511</t>
  </si>
  <si>
    <t>$ 1.081.723.888</t>
  </si>
  <si>
    <t>$ 862.601.353</t>
  </si>
  <si>
    <t>$ 219.122.535</t>
  </si>
  <si>
    <t>Puesta en marcha y mejoramiento de la infraestructura hospitalaria existente en Bogota D.C.</t>
  </si>
  <si>
    <t>Centro de Salud Bravo Páez</t>
  </si>
  <si>
    <t>$ 27.543.015.539</t>
  </si>
  <si>
    <t>Centro de Salud 29</t>
  </si>
  <si>
    <t>$ 5.595.327.021</t>
  </si>
  <si>
    <t>Centro de Salud Pablo VI</t>
  </si>
  <si>
    <t>$ 32.144.539.777</t>
  </si>
  <si>
    <t>Centro de Salud Trinidad Galán</t>
  </si>
  <si>
    <t>$ 13.527.317.934</t>
  </si>
  <si>
    <t>Centro de Salud La Gaitana</t>
  </si>
  <si>
    <t>$ 14.283.228.143</t>
  </si>
  <si>
    <t>Centro de Salud Marichuela</t>
  </si>
  <si>
    <t>$ 21.587.965.272</t>
  </si>
  <si>
    <t>Centro de Salud San Juan de Sumapaz</t>
  </si>
  <si>
    <t>$ 11.543.164.667</t>
  </si>
  <si>
    <t>Centro de Salud Nazareth</t>
  </si>
  <si>
    <t>$ 14.841.211.715</t>
  </si>
  <si>
    <t>Urgencias Tunal</t>
  </si>
  <si>
    <t>Llave en Mano E yD O Dot</t>
  </si>
  <si>
    <t>$ 20.000.000.000</t>
  </si>
  <si>
    <t>La Victoria</t>
  </si>
  <si>
    <t>$ 215.738.625.788</t>
  </si>
  <si>
    <t>San Blas</t>
  </si>
  <si>
    <t>$ 237.312.488.367</t>
  </si>
  <si>
    <t>Actualización Kennedy</t>
  </si>
  <si>
    <t>Estudios y Diseños</t>
  </si>
  <si>
    <t>$ 56.161.750.000</t>
  </si>
  <si>
    <t>Fray Bartolomé</t>
  </si>
  <si>
    <t>$ 75.000.000.000</t>
  </si>
  <si>
    <t>$ 36.354.789.588</t>
  </si>
  <si>
    <t>$ 35.841.428.862</t>
  </si>
  <si>
    <t>Centro de Salud Tintal Mental Pediatrico</t>
  </si>
  <si>
    <t>Llave en Mano E yD O</t>
  </si>
  <si>
    <t>$ 21.263.843.912</t>
  </si>
  <si>
    <t>Dotación</t>
  </si>
  <si>
    <t>Floralia</t>
  </si>
  <si>
    <t>$ 94.749.707.713</t>
  </si>
  <si>
    <t>Bosa</t>
  </si>
  <si>
    <t>$ 304.925.574.440</t>
  </si>
  <si>
    <t>Engativá</t>
  </si>
  <si>
    <t>$ 334.008.903.472</t>
  </si>
  <si>
    <t>San Juan de Dios</t>
  </si>
  <si>
    <t>$ 72.577.606.997</t>
  </si>
  <si>
    <t>Mejoramiento de 60 infraestructuras actuales</t>
  </si>
  <si>
    <t>UNIDAD DE SERVICIOS DE SALUD PRIMERO DE MAYO</t>
  </si>
  <si>
    <t>REPOSICIÓN DE INFRAESTRUCTURA</t>
  </si>
  <si>
    <t>$ 16.914.273.600</t>
  </si>
  <si>
    <t>UNIDAD DE SERVICIOS DE SALUD CRUCES</t>
  </si>
  <si>
    <t>$ 13.000.000.000</t>
  </si>
  <si>
    <t>UNIDAD DE SERVICIOS DE SALUD PERSEVERANCIA</t>
  </si>
  <si>
    <t>REFORZAMIENTO ESTRUCTURAL</t>
  </si>
  <si>
    <t>$ 10.567.780.802</t>
  </si>
  <si>
    <t>UNIDAD DE SERVICIOS DE SALUD SAMPER MENDOZA</t>
  </si>
  <si>
    <t>$ 11.938.812.487</t>
  </si>
  <si>
    <t>UNIDAD DE SERVICIOS DE SALUD CHIRCALES</t>
  </si>
  <si>
    <t>REORDENAMIENTO FISICO</t>
  </si>
  <si>
    <t>$ 5.116.188.427</t>
  </si>
  <si>
    <t>UNIDAD DE SERVICIOS DE SALUD OLAYA</t>
  </si>
  <si>
    <t>$ 16.607.767.687</t>
  </si>
  <si>
    <t>UNIDAD DE SERVICIOS DE SALUD BOYACÁ REAL</t>
  </si>
  <si>
    <t>MEJORAMIENTO INTEGRAL</t>
  </si>
  <si>
    <t>$ 574.347.760</t>
  </si>
  <si>
    <t>UNIDAD DE SERVICIOS DE SALUD GARCES NAVAS</t>
  </si>
  <si>
    <t>$ 1.025.192.551</t>
  </si>
  <si>
    <t>UNIDAD DE SERVICIOS DE SALUD QUIRIGUA</t>
  </si>
  <si>
    <t>$ 16.667.626.087</t>
  </si>
  <si>
    <t>UNIDAD DE SERVICIOS DE SALUD BELLAVISTA</t>
  </si>
  <si>
    <t>$ 3.863.920.487</t>
  </si>
  <si>
    <t>UNIDAD DE SERVICIOS DE SALUD ALAMOS</t>
  </si>
  <si>
    <t>$ 4.453.953.287</t>
  </si>
  <si>
    <t>UNIDAD DE SERVICIOS DE SALUD RINCON</t>
  </si>
  <si>
    <t>$ 24.022.880.000</t>
  </si>
  <si>
    <t>UNIDAD DE SERVICIOS DE SALUD CHAPINERO</t>
  </si>
  <si>
    <t>$ 8.284.948.238</t>
  </si>
  <si>
    <t>UNIDAD DE SERVICIOS DE SALUD SAN LUIS</t>
  </si>
  <si>
    <t>$ 656.461.290</t>
  </si>
  <si>
    <t>UNIDAD DE SERVICIOS DE SALUD SANTA CECILIA</t>
  </si>
  <si>
    <t>$ 885.051.699</t>
  </si>
  <si>
    <t>UNIDAD DE SERVICIOS DE SALUD BUENA VISTA</t>
  </si>
  <si>
    <t>$ 12.658.335.200</t>
  </si>
  <si>
    <t>Unidad de Servicios de Salud 10 Abastos</t>
  </si>
  <si>
    <t>$ 17.635.133.600</t>
  </si>
  <si>
    <t>Unidad de Servicios de Salud 26 Alcalá Muzú</t>
  </si>
  <si>
    <t>$ 1.577.715.096</t>
  </si>
  <si>
    <t>Unidad de Servicios de Salud 30 Bomberos</t>
  </si>
  <si>
    <t>$ 12.495.862.400</t>
  </si>
  <si>
    <t>Unidad de Servicios de Salud 36 Asunción Bochica</t>
  </si>
  <si>
    <t>$ 1.156.143.841</t>
  </si>
  <si>
    <t>Unidad de Servicios de Salud Centro Día</t>
  </si>
  <si>
    <t>$ 4.784.263.693</t>
  </si>
  <si>
    <t>Unidad de Servicios de Salud 51 Zona Franca</t>
  </si>
  <si>
    <t>$ 1.837.320.284</t>
  </si>
  <si>
    <t>Unidad de Servicios de Salud Boston</t>
  </si>
  <si>
    <t>$ 11.260.708.487</t>
  </si>
  <si>
    <t>Unidad de Servicios de Salud El Porvenir</t>
  </si>
  <si>
    <t>$ 1.338.786.428</t>
  </si>
  <si>
    <t>Unidad de Servicios de Salud Olarte</t>
  </si>
  <si>
    <t>$ 9.131.459.687</t>
  </si>
  <si>
    <t>Unidad de Servicios de Salud Nuevas Delicias</t>
  </si>
  <si>
    <t>$ 4.241.097.333</t>
  </si>
  <si>
    <t>UNIDAD DE SERVICIOS DE SALUD EL CARMEN - MATERNO INFANTIL</t>
  </si>
  <si>
    <t>$ 9.056.107.362</t>
  </si>
  <si>
    <t>UNIDAD DE SERVICIOS DE SALUD AMBULATORIA TUNJUELITO</t>
  </si>
  <si>
    <t>$ 15.374.410.169</t>
  </si>
  <si>
    <t>UNIDAD DE SERVICIOS DE SALUD SAN BENITO</t>
  </si>
  <si>
    <t>$ 1.011.178.466</t>
  </si>
  <si>
    <t>UNIDAD DE SERVICIOS DE SALUD JERUSALEN</t>
  </si>
  <si>
    <t>$ 1.088.726.901</t>
  </si>
  <si>
    <t>UNIDAD DE SERVICIOS DE SALUD LA ESTRELLA</t>
  </si>
  <si>
    <t>$ 3.100.305.832</t>
  </si>
  <si>
    <t>UNIDAD DE SERVICIOS DE SALUD PASQUILLA</t>
  </si>
  <si>
    <t>$ 665.650.853</t>
  </si>
  <si>
    <t>UNIDAD DE SERVICIOS DE SALUD MOCHUELO</t>
  </si>
  <si>
    <t>UNIDAD DE SERVICIOS DE SALUD USME</t>
  </si>
  <si>
    <t>$ 10.262.256.190</t>
  </si>
  <si>
    <t>UNIDAD DE SERVICIOS DE SALUD SANTA LIBRADA I</t>
  </si>
  <si>
    <t>$ 3.350.464.258</t>
  </si>
  <si>
    <t>UNIDAD DE SERVICIOS DE SALUD SAN JUAN DE SUMAPÁZ</t>
  </si>
  <si>
    <t>$ 8.926.230.887</t>
  </si>
  <si>
    <t>ACTUALIZACIÓN HOSPITALES</t>
  </si>
  <si>
    <t>DOTACIÓN</t>
  </si>
  <si>
    <t>$ 513.006.007.019</t>
  </si>
  <si>
    <t>SERVICIOS DE URGENCIAS</t>
  </si>
  <si>
    <t>Subred Sur Especializadas Consulta Externa</t>
  </si>
  <si>
    <t>$ 14.000.000.000</t>
  </si>
  <si>
    <t>Subred Sur Imágenes Diagnósticas</t>
  </si>
  <si>
    <t>Subred Sur Occidente Especializadas Consulta Externa</t>
  </si>
  <si>
    <t>$ 16.000.000.000</t>
  </si>
  <si>
    <t>Subred Sur Occidente Imágenes Diagnósticas</t>
  </si>
  <si>
    <t>$ 12.375.030.888</t>
  </si>
  <si>
    <t>Subred Centro Oriente Especializadas Consulta Externa</t>
  </si>
  <si>
    <t>$ 12.400.000.000</t>
  </si>
  <si>
    <t>Subred Centro Oriente Imágenes Diagnósticas</t>
  </si>
  <si>
    <t>$ 36.000.000.000</t>
  </si>
  <si>
    <t>Subred Norte Especializadas Consulta Externa</t>
  </si>
  <si>
    <t>Subred Norte Imágenes Diagnósticas</t>
  </si>
  <si>
    <t>$ 22.000.000.000</t>
  </si>
  <si>
    <t>Restitución Simón Bolívar</t>
  </si>
  <si>
    <t>$ 404.509.923.353</t>
  </si>
  <si>
    <t>SANTA CECILIA + SAN CRISTOBAL</t>
  </si>
  <si>
    <t>$ 13.500.000.000</t>
  </si>
  <si>
    <t>QUIRIGUA + BACHUE (1496M2)</t>
  </si>
  <si>
    <t>BOMBEROS + BRITALIA</t>
  </si>
  <si>
    <t>Patio Bonito (EYD - Obra )</t>
  </si>
  <si>
    <t>$ 28.800.000.000</t>
  </si>
  <si>
    <t>Cód_esferas</t>
  </si>
  <si>
    <t>Esferas</t>
  </si>
  <si>
    <t>Cód_ODS</t>
  </si>
  <si>
    <t>Cód_meta_ODS</t>
  </si>
  <si>
    <t>Metas ODS</t>
  </si>
  <si>
    <t>Cód_Ind_ODS</t>
  </si>
  <si>
    <t>Indicadores ODS</t>
  </si>
  <si>
    <t>ID indicador 
 CONPES</t>
  </si>
  <si>
    <t>Indicadores CONPES
 3918</t>
  </si>
  <si>
    <t>ID Matriz 
 Indicadores de Ciudad</t>
  </si>
  <si>
    <t>Indicadores de Ciudad</t>
  </si>
  <si>
    <t>Sector de la Administración Distrital 
 que reporta el Indicador</t>
  </si>
  <si>
    <t>Personas</t>
  </si>
  <si>
    <t>Fin de la pobreza</t>
  </si>
  <si>
    <t>De aquí a 2030 erradicar para todas las personas y en todo el mundo la pobreza extrema (actualmente se considera que sufren pobreza extrema las personas que viven con menos de 125 dólares de los Estados Unidos al día).</t>
  </si>
  <si>
    <t>1.1.1 Proporción de la población que vive por debajo del umbral internacional de la pobreza desglosada por sexo edad situación laboral y ubicación geográfica (urbana o rural)</t>
  </si>
  <si>
    <t>1.1.2 C</t>
  </si>
  <si>
    <t>Incidencia de la Pobreza Monetaria Extrema</t>
  </si>
  <si>
    <t>Incidencia de la pobreza monetaria extrema (DANE)</t>
  </si>
  <si>
    <t>Planeación</t>
  </si>
  <si>
    <t>De aquí a 2030 reducir al menos a la mitad la proporción de hombres mujeres y niños de todas las edades que viven en la pobreza en todas sus dimensiones con arreglo a las definiciones nacionales.</t>
  </si>
  <si>
    <t>1.2.1 Proporción de la población que vive por debajo del umbral nacional de la pobreza desglosada por sexo y edad</t>
  </si>
  <si>
    <t>1.2.1 P</t>
  </si>
  <si>
    <t>Incidencia de la Pobreza Monetaria</t>
  </si>
  <si>
    <t>Incidencia de la pobreza monetaria (DANE)</t>
  </si>
  <si>
    <t>1.2.2 Proporción de hombres mujeres y niños de todas las edades que viven en la pobreza en todas sus dimensiones con arreglo a las definiciones nacionales</t>
  </si>
  <si>
    <t>1.2.2 P</t>
  </si>
  <si>
    <t>Índice de Pobreza Multidimensional</t>
  </si>
  <si>
    <t>Índice de pobreza multidimensional (DANE)</t>
  </si>
  <si>
    <t>Implementar a nivel nacional sistemas y medidas apropiados de protección social para todos incluidos niveles mínimos y de aquí a 2030 lograr una amplia cobertura de las personas pobres y vulnerables.</t>
  </si>
  <si>
    <t>1.3.1 Proporción de la población cubierta por niveles mínimos o sistemas de protección social desglosada por sexo distinguiendo entre los niños los desempleados los ancianos las personas con discapacidad las mujeres embarazadas los recién nacidos las víctimas de accidentes de trabajo y los pobres y los grupos vulnerables</t>
  </si>
  <si>
    <t>1.3.3 C</t>
  </si>
  <si>
    <t>Porcentaje de población ocupada cotizante al sistema de pensiones</t>
  </si>
  <si>
    <t>Porcentaje de población ocupada cotizante al sistema de pensiones (GEIH Marco 2018)</t>
  </si>
  <si>
    <t>Desarrollo Económico Industria y Turismo</t>
  </si>
  <si>
    <t>1.3.1 C</t>
  </si>
  <si>
    <t>Porcentaje de población afiliada al sistema de seguridad social en salud</t>
  </si>
  <si>
    <t>Salud</t>
  </si>
  <si>
    <t>Salud y Bienestar</t>
  </si>
  <si>
    <t>Lograr la cobertura sanitaria universal incluida la protección contra los riesgos financieros el acceso a servicios de salud esenciales de calidad y el acceso a medicamentos y vacunas inocuos eficaces asequibles y de calidad para todos.</t>
  </si>
  <si>
    <t>3.8.2 Número de personas con seguro de salud o cobertura de un sistema de salud pública por cada 1.000 habitantes</t>
  </si>
  <si>
    <t>3.8.3 P</t>
  </si>
  <si>
    <t>1.3.2 C</t>
  </si>
  <si>
    <t>Porcentaje de población ocupada afiliada a Administradora de Riesgos Laborales</t>
  </si>
  <si>
    <t>Prosperidad</t>
  </si>
  <si>
    <t>Trabajo Decente y Crecimiento Económico</t>
  </si>
  <si>
    <t>Proteger los derechos laborales y promover un entorno de trabajo seguro y sin riesgos para todos los trabajadores incluidos los trabajadores migrantes en particular las mujeres migrantes y las personas con empleos precarios.</t>
  </si>
  <si>
    <t>8.8.1 Tasas de frecuencia de lesiones ocupacionales mortales y no mortales desglosadas por sexo y situación migratoria</t>
  </si>
  <si>
    <t>8.8.1 C</t>
  </si>
  <si>
    <t>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</si>
  <si>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1.5.1 Número de muertes personas desaparecidas y afectados por desastres por cada 100.000 personas</t>
  </si>
  <si>
    <t>1.5.1 P</t>
  </si>
  <si>
    <t>Mortalidad nacional causada por eventos recurrentes</t>
  </si>
  <si>
    <t>Mortalidad Distrital causada por eventos recurrentes</t>
  </si>
  <si>
    <t>Ambiente</t>
  </si>
  <si>
    <t>Ciudades y Comunidades Sostenibles</t>
  </si>
  <si>
    <t>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</si>
  <si>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11.5.1 Número de muertes personas desaparecidas y afectados por desastres por cada 100.000 personas</t>
  </si>
  <si>
    <t>11.5.1.P</t>
  </si>
  <si>
    <t>Planeta</t>
  </si>
  <si>
    <t>Acción por el Clima</t>
  </si>
  <si>
    <t>Fortalecer la resiliencia y la capacidad de adaptación a los riesgos relacionados con el clima y los desastres naturales en todos los países.</t>
  </si>
  <si>
    <t>13.1.2 Número de muertes personas desaparecidas y afectados por desastres por cada 100.000 personas</t>
  </si>
  <si>
    <t>13.1.3 C</t>
  </si>
  <si>
    <t>Departamentos con planes integrales (adaptación y mitigación) frente al cambio climático</t>
  </si>
  <si>
    <t>1.a.1 Proporción de recursos asignados por el gobierno directamente a programas de reducción de la pobreza</t>
  </si>
  <si>
    <t>1.5.2 P</t>
  </si>
  <si>
    <t>Tasa de personas afectadas a causa de eventos recurrentes</t>
  </si>
  <si>
    <t>11.5.2 Pérdidas económicas causadas directamente por los desastres en relación con el PIB mundial incluidos los daños ocasionados por los desastres en infraestructuras esenciales y las perturbaciones para servicios básicos</t>
  </si>
  <si>
    <t>11.5.2 P</t>
  </si>
  <si>
    <t>13.1.2 P</t>
  </si>
  <si>
    <t>Hambre Cero</t>
  </si>
  <si>
    <t>De aquí a 2030 poner fin al hambre y asegurar el acceso de todas las personas en particular los pobres y las personas en situaciones de vulnerabilidad incluidos los niños menores de 1 año a una alimentación sana nutritiva y suficiente durante todo el año.</t>
  </si>
  <si>
    <t>2.1.2 Prevalencia de la inseguridad alimentaria moderada o grave en la población según la Escala de Experiencia de Inseguridad Alimentaria</t>
  </si>
  <si>
    <t>2.1.1 P</t>
  </si>
  <si>
    <t>Prevalencia de inseguridad alimentaria en el hogar (moderada o severa)</t>
  </si>
  <si>
    <t>Porcentaje de hogares en donde algún miembro del hogar dejó de consumir las tres comidas por falta de dinero</t>
  </si>
  <si>
    <t>2.1.2 C</t>
  </si>
  <si>
    <t>Porcentaje de menores de 6 meses con lactancia materna exclusiva</t>
  </si>
  <si>
    <t>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</si>
  <si>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2.2.2 Prevalencia de la malnutrición (peso para la estatura desviación típica &gt; +2 o &lt; -2 de la mediana de los patrones de crecimiento infantil de la OMS) entre los niños menores de 5 años desglosada por tipo (emaciación y peso excesivo)</t>
  </si>
  <si>
    <t>2.2.2 G</t>
  </si>
  <si>
    <t>Prevalencia de desnutrición aguda en menores de 5 años</t>
  </si>
  <si>
    <t>2.2.1 Prevalencia del retraso en el crecimiento (estatura para la edad desviación típica &lt; -2 de la mediana de los patrones de crecimiento infantil de la Organización Mundial de la Salud (OMS)) entre los niños menores de 5 años</t>
  </si>
  <si>
    <t>2.2.1 G</t>
  </si>
  <si>
    <t>Prevalencia de desnutrición crónica en menores de 5 años</t>
  </si>
  <si>
    <t>2.2.3 Tasa de mortalidad por desnutrición en menores de 5 años</t>
  </si>
  <si>
    <t>2.2.3 C</t>
  </si>
  <si>
    <t>Tasa de mortalidad por desnutrición en menores de 5 años</t>
  </si>
  <si>
    <t>Tasa de mortalidad por desnutrición en menores de cinco años por 100.000 menores de cinco años</t>
  </si>
  <si>
    <t>2.b</t>
  </si>
  <si>
    <t>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</si>
  <si>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2.b.1</t>
  </si>
  <si>
    <t>2.b.1 Estimación de la ayuda al productor</t>
  </si>
  <si>
    <t>Productores vinculados a mercados campesinos</t>
  </si>
  <si>
    <t>De aquí a 2030 reducir la tasa mundial de mortalidad materna a menos de 70 por cada 100.000 nacidos vivos.</t>
  </si>
  <si>
    <t>313 Porcentaje de nacidos vivos con 4 o más controles prenatales</t>
  </si>
  <si>
    <t>3.1.3 G</t>
  </si>
  <si>
    <t>Porcentaje de nacidos vivos con 4 o más controles prenatales</t>
  </si>
  <si>
    <t>Porcentaje de nacidos con 4 o más controles prenatales</t>
  </si>
  <si>
    <t>3.1.2 Proporción de partos con asistencia de personal sanitario especializado</t>
  </si>
  <si>
    <t>3.1.2 G</t>
  </si>
  <si>
    <t>Porcentaje de partos atendidos por personal calificado</t>
  </si>
  <si>
    <t>3.1.1 Índice de mortalidad materna</t>
  </si>
  <si>
    <t>3.1.1 G</t>
  </si>
  <si>
    <t>Tasa de mortalidad materna</t>
  </si>
  <si>
    <t>Razón de mortalidad materna por 100.000 nacidos vivos</t>
  </si>
  <si>
    <t>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</si>
  <si>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3.2.1 Tasa de mortalidad de niños menores de 5 años</t>
  </si>
  <si>
    <t>3.2.2 G</t>
  </si>
  <si>
    <t>Tasa de mortalidad en menores de 5 años (ajustada)</t>
  </si>
  <si>
    <t>Tasa de mortalidad en menores de 5 años por 1.000 nacidos vivos</t>
  </si>
  <si>
    <t>3.2.3 C</t>
  </si>
  <si>
    <t>Tasa de mortalidad infantil por 1.000 nacidos vivos</t>
  </si>
  <si>
    <t>3.2.2 Tasa de mortalidad neonatal</t>
  </si>
  <si>
    <t>3.2.1 G</t>
  </si>
  <si>
    <t>Tasa de mortalidad neonatal por 1.000 nacidos vivos</t>
  </si>
  <si>
    <t>De aquí a 2030 poner fin a las epidemias del SIDA la tuberculosis la malaria y las enfermedades tropicales desatendidas y combatir la hepatitis las enfermedades transmitidas por el agua y otras enfermedades transmisibles.</t>
  </si>
  <si>
    <t>Porcentaje de transmisión materno-infantil del VIH/SIDA</t>
  </si>
  <si>
    <t>3.3.7 C</t>
  </si>
  <si>
    <t>Tasa de transmisión materna infantil de VIH</t>
  </si>
  <si>
    <t>3.3.2 Incidencia de la tuberculosis por cada 1.000 habitantes</t>
  </si>
  <si>
    <t>3.3.1 G</t>
  </si>
  <si>
    <t>Incidencia de tuberculosis</t>
  </si>
  <si>
    <t>Tasa de incidencia de tuberculosis por 100.000 habitantes</t>
  </si>
  <si>
    <t>Tasa de mortalidad por VIH/SIDA</t>
  </si>
  <si>
    <t>3.3.8 C</t>
  </si>
  <si>
    <t>Tasa de mortalidad por VIH/SIDA por 100.000 habitantes</t>
  </si>
  <si>
    <t>De aquí a 2030 reducir en un tercio la mortalidad prematura por enfermedades no transmisibles mediante su prevención y tratamiento y promover la salud mental y el bienestar.</t>
  </si>
  <si>
    <t>3.4.2 Tasa de mortalidad por suicidio</t>
  </si>
  <si>
    <t>Tasa de suicidios por 100.000 habitantes</t>
  </si>
  <si>
    <t>Seguridad convivencia y justicia</t>
  </si>
  <si>
    <t>3.4.1 Tasa de mortalidad atribuida a las enfermedades cardiovasculares el cáncer la diabetes o las enfermedades respiratorias crónicas</t>
  </si>
  <si>
    <t>3.4.3 P</t>
  </si>
  <si>
    <t>Tasa de mortalidad prematura por cáncer de mama cuello uterino colon y recto pulmón próstata estómago linfoma no Hodgkin y Leucemia en adultos</t>
  </si>
  <si>
    <t>Tasa ajustada por edad de mortalidad asociada a cáncer de cuello uterino en mujeres menores de 70 años</t>
  </si>
  <si>
    <t>3.4.5 P</t>
  </si>
  <si>
    <t>Tasa de mortalidad prematura de las enfermedades crónicas de las vías respiratorias inferiores</t>
  </si>
  <si>
    <t>Tasa de mortalidad prematura de las enfermedades crónicas de las vías respiratorias inferiores en personas de 30 a 69 años por 100.000 personas de 30 a 69 años.</t>
  </si>
  <si>
    <t>3.4.4 P</t>
  </si>
  <si>
    <t>Tasa de mortalidad prematura por diabetes</t>
  </si>
  <si>
    <t>Tasa de mortalidad prematura por diabetes mellitus en personas de 30 a 69 años de edad por 100.000 personas de 30 a 69 años.</t>
  </si>
  <si>
    <t>3.4.1 G</t>
  </si>
  <si>
    <t>Tasa de mortalidad por lesiones auto infligidas intencionalmente</t>
  </si>
  <si>
    <t>Tasa de mortalidad por lesiones auto infligidas intencionalmente por 100.000 habitantes</t>
  </si>
  <si>
    <t>3.4.6 C</t>
  </si>
  <si>
    <t>Tasa de mortalidad por tumores malignos en menores de 18 años</t>
  </si>
  <si>
    <t>Tasa de mortalidad por tumores malignos en menores de 18 años por 100.000 menores de 18 años</t>
  </si>
  <si>
    <t>3.4.2 P</t>
  </si>
  <si>
    <t>Tasa de mortalidad prematura por enfermedades cardiovasculares</t>
  </si>
  <si>
    <t>Tasa de mortalidad prematura atribuida a enfermedades cardiocerebro vasculares en personas entre 30-69 años de edad por 100.000 personas de 30 a 69 años.</t>
  </si>
  <si>
    <t>Tasa de mortalidad prematura por neoplasias malignas (cáncer) en personas entre 30-69 años de edad por 100.000 personas de 30 a 69 años.</t>
  </si>
  <si>
    <t>Fortalecer la prevención y el tratamiento del abuso de sustancias adictivas incluido el uso indebido de estupefacientes y el consumo nocivo de alcohol.</t>
  </si>
  <si>
    <t>3.5.2 Consumo nocivo de alcohol definido según el contexto nacional como el consumo per cápita de alcohol (15 años y mayores) en un año civil en litros de alcohol puro</t>
  </si>
  <si>
    <t>3.5.2 C</t>
  </si>
  <si>
    <t>Porcentaje de personas con consumo de riesgo y perjudicial de alcohol</t>
  </si>
  <si>
    <t>De aquí a 2020 reducir a la mitad el número de muertes y lesiones causadas por accidentes de tráfico en el mundo.</t>
  </si>
  <si>
    <t>3.6.1 Tasa de mortalidad por lesiones debidas a accidentes de tráfico</t>
  </si>
  <si>
    <t>3.6.1 G</t>
  </si>
  <si>
    <t>Tasa General de Mortalidad por Accidentes de Tránsito terrestre (TGMA)</t>
  </si>
  <si>
    <t>Tasa de muertes en accidentes de tránsito por 100.000 habitantes</t>
  </si>
  <si>
    <t>De aquí a 2030 garantizar el acceso universal a los servicios de salud sexual y reproductiva incluidos los de planificación familiar información y educación y la integración de la salud reproductiva en las estrategias y los programas nacionales.</t>
  </si>
  <si>
    <t>3.7.2 Tasa de fecundidad de las adolescentes (de 10 a 14 años; de 15 a 19 años) por cada 1.000 mujeres de ese grupo de edad</t>
  </si>
  <si>
    <t>Tasa de fecundidad en mujeres de 10 a 14 años por 1.000 mujeres entre 10 y 14 años</t>
  </si>
  <si>
    <t>3.7.5 C</t>
  </si>
  <si>
    <t>Porcentaje de mujeres de 15 a 19 años con embarazo subsiguiente</t>
  </si>
  <si>
    <t>Igualdad de Género</t>
  </si>
  <si>
    <t>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</si>
  <si>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5.6.1 Proporción de mujeres de 15 a 49 años de edad que toman sus propias decisiones informadas con respecto a las relaciones sexuales el uso de anticonceptivos y la atención de la salud reproductiva</t>
  </si>
  <si>
    <t>5.6.2 C</t>
  </si>
  <si>
    <t>3.7.4 C</t>
  </si>
  <si>
    <t>Porcentaje de mujeres de 15 a 19 años que son madres o están embarazadas de su primer hijo</t>
  </si>
  <si>
    <t>5.6.5 C</t>
  </si>
  <si>
    <t>3.7.1 G</t>
  </si>
  <si>
    <t>Tasa de fecundidad específica en mujeres adolescentes de 10 a 14 años</t>
  </si>
  <si>
    <t>Tasa de fecundidad en mujeres adolescentes de 15 a 19 años</t>
  </si>
  <si>
    <t>5.6.1 P</t>
  </si>
  <si>
    <t>Tasa de fecundidad específica en mujeres adolescentes de 15 a 19 años</t>
  </si>
  <si>
    <t>3.8.1 Cobertura de servicios de salud esenciales (definida como la cobertura promedio de servicios esenciales basados en intervenciones con trazadores que incluyen la salud reproductiva materna neonatal e infantil las enfermedades infecciosas las enfermedades no transmisibles y la capacidad de los servicios y el acceso a ellos entre la población general y los más desfavorecidos)</t>
  </si>
  <si>
    <t>3.8.2 P</t>
  </si>
  <si>
    <t>Porcentaje niños y niñas de 1 año con vacunación de triple viral</t>
  </si>
  <si>
    <t>Cobertura de vacunación contra Triple Viral (Sarampión Rubéola y Parotiditis) en menores de un año</t>
  </si>
  <si>
    <t>3.8.1 P</t>
  </si>
  <si>
    <t>Porcentaje de menores de 1 año con tercera dosis de pentavalente</t>
  </si>
  <si>
    <t>Porcentaje de menores de un año con tercera dosis de Pentavalente</t>
  </si>
  <si>
    <t>De aquí a 2030 reducir considerablemente el número de muertes y enfermedades causadas por productos químicos peligrosos y por la polución y contaminación del aire el agua y el suelo.</t>
  </si>
  <si>
    <t>3.9.1 Tasa de mortalidad atribuida a la contaminación de los hogares y del aire ambiente</t>
  </si>
  <si>
    <t>3.9.2 P</t>
  </si>
  <si>
    <t>Porcentaje de estaciones que cumplen con el objetivo intermedio III de las guías de calidad del aire de la Organización Mundial de la Salud (OMS) en material particulado inferior a 10 micras (PM10)</t>
  </si>
  <si>
    <t>Porcentaje de estaciones del Distrito Capital que cumplen con el objetivo intermedio III de las guías de calidad del aire de la Organización Mundial de la Salud (OMS) en material particulado inferior a 10 micras (PM10)</t>
  </si>
  <si>
    <t>3.9.1 P</t>
  </si>
  <si>
    <t>Porcentaje de estaciones que cumplen con el objetivo intermedio III de las guías de calidad del aire de la Organización Mundial de la Salud (OMS) en material particulado inferior a 2.5 micras (PM2.5)</t>
  </si>
  <si>
    <t>Porcentaje de estaciones del Distrito Capital que cumplen con el objetivo intermedio III de las guías de calidad del aire de la Organización Mundial de la Salud (OMS) en material particulado inferior a 2.5 micras (PM2.5)</t>
  </si>
  <si>
    <t>11. Ciudades y comunidades sostenibles</t>
  </si>
  <si>
    <t>De aquí a 2030 reducir el impacto ambiental negativo per capita de las ciudades incluso prestando especial atención a la calidad del aire y la gestión de los desechos municipales y de otro tipo.</t>
  </si>
  <si>
    <t>11.6.2 Niveles medios anuales de partículas finas (por ejemplo PM2.5 y PM10) en las ciudades (ponderados según la población)</t>
  </si>
  <si>
    <t>11.6.1 P</t>
  </si>
  <si>
    <t>11.6.2 P</t>
  </si>
  <si>
    <t>3.9.3 Tasa de mortalidad atribuida a la intoxicación accidental</t>
  </si>
  <si>
    <t>3.9.3 C</t>
  </si>
  <si>
    <t>Incidencia de intoxicaciones por sustancias químicas</t>
  </si>
  <si>
    <t>Incidencia de intoxicaciones por sustancias químicas por 100.000 habitantes</t>
  </si>
  <si>
    <t>3.9.2 Tasa de mortalidad atribuida al agua no apta para el consumo el saneamiento en condiciones de riesgo y la falta de higiene (exposición a servicios de Agua Saneamiento e Higiene para Todos (WASH) no seguros)</t>
  </si>
  <si>
    <t>3.9.5 C</t>
  </si>
  <si>
    <t>Índice de Riesgo Calidad del Agua para consumo humano (IRCA) Rural</t>
  </si>
  <si>
    <t>3.9.4 C</t>
  </si>
  <si>
    <t>Índice de Riesgo Calidad del Agua para consumo humano (IRCA) Urbano</t>
  </si>
  <si>
    <t>Educación de Calidad</t>
  </si>
  <si>
    <t>De aquí a 2030 asegurar que todas las niñas y todos los niños terminen la enseñanza primaria y secundaria que ha de ser gratuita equitativa y de calidad y producir resultados de aprendizaje pertinentes y efectivos.</t>
  </si>
  <si>
    <t>4.1.1 Proporción de niños niñas y adolescentes: a) en los grados 2/3; b) al final de la enseñanza primaria; y c) al final de la enseñanza secundaria inferior que han alcanzado al menos un nivel mínimo de competencia en i) lectura y ii) matemáticas desglosada por sexo ubicación recursos económicos (y otras características donde se disponga de datos)</t>
  </si>
  <si>
    <t>4.1.1 P</t>
  </si>
  <si>
    <t>Porcentaje de estudiantes que se encuentran en nivel de desempeño satisfactorio y avanzado en las pruebas SABER 5 - Lenguaje</t>
  </si>
  <si>
    <t>Porcentaje de estudiantes que se encuentran en nivel de desempeño satisfactorio y avanzado en las pruebas SABER 5-Lenguaje</t>
  </si>
  <si>
    <t>4.1.2 P</t>
  </si>
  <si>
    <t>Porcentaje de estudiantes que se encuentran en nivel de desempeño satisfactorio y avanzado en las pruebas SABER 5 -Matemáticas</t>
  </si>
  <si>
    <t>Porcentaje de estudiantes que se encuentran en nivel de desempeño satisfactorio y avanzado en las pruebas SABER 5-Matemáticas</t>
  </si>
  <si>
    <t>4.1.3 P</t>
  </si>
  <si>
    <t>Porcentaje de estudiantes que se encuentran en nivel de desempeño satisfactorio y avanzado en las pruebas SABER 9 - Lenguaje</t>
  </si>
  <si>
    <t>Porcentaje de estudiantes que se encuentran en nivel de desempeño satisfactorio y avanzado en las pruebas SABER 9-Lenguaje</t>
  </si>
  <si>
    <t>4.1.4 P</t>
  </si>
  <si>
    <t>Porcentaje de estudiantes que se encuentran en nivel de desempeño satisfactorio y avanzado en las pruebas SABER 9 - Matemáticas</t>
  </si>
  <si>
    <t>Porcentaje de estudiantes que se encuentran en nivel de desempeño satisfactorio y avanzado en las pruebas SABER 9-Matemáticas</t>
  </si>
  <si>
    <t>4.1.5 C</t>
  </si>
  <si>
    <t>Tasa de cobertura bruta en educación media</t>
  </si>
  <si>
    <t>Tasa bruta de cobertura en media vocacional (Censo 2018)</t>
  </si>
  <si>
    <t>De aquí a 2030 asegurar que todas las niñas y todos los niños tengan acceso a servicios de atención y desarrollo en la primera infancia y educación preescolar de calidad a fin de que estén preparados para la enseñanza primaria.</t>
  </si>
  <si>
    <t>4.2.2 Tasa de participación en la enseñanza organizada (un año antes de la edad oficial de ingreso en la enseñanza primaria) desglosada por sexo</t>
  </si>
  <si>
    <t>4.2.2 C</t>
  </si>
  <si>
    <t>Tasa de cobertura bruta en transición</t>
  </si>
  <si>
    <t>Tasa bruta de cobertura Preescolar (5 años) (Censo 2018)</t>
  </si>
  <si>
    <t>Porcentaje de niños menores de 5 años que experimentan entornos de aprendizaje positivos y
 estimulantes en el hogar</t>
  </si>
  <si>
    <t>4.2.3 C</t>
  </si>
  <si>
    <t>Porcentaje de niños y niñas menores de 5 años que asisten a un hogar comunitario jardín centro de desarrollo infantil o colegio.</t>
  </si>
  <si>
    <t>Cobertura de atención en Jardines Infantiles de niños y niñas en primera infancia</t>
  </si>
  <si>
    <t>Integración Social</t>
  </si>
  <si>
    <t>De aquí a 2030 asegurar el acceso igualitario de todos los hombres y las mujeres a una formación técnica profesional y superior de calidad incluida la enseñanza universitaria.</t>
  </si>
  <si>
    <t>4.3.1 Tasa de participación de los jóvenes y adultos en la enseñanza académica y no académica y en la capacitación en los 12 meses anteriores desglosada por sexo</t>
  </si>
  <si>
    <t>4.3.1 C</t>
  </si>
  <si>
    <t>Cobertura en educación superior</t>
  </si>
  <si>
    <t>Cobertura bruta en educación superior</t>
  </si>
  <si>
    <t>De aquí a 2030 asegurar que todos los jóvenes y una proporción considerable de los adultos tanto hombres como mujeres estén alfabetizados y tengan nociones elementales de aritmética.</t>
  </si>
  <si>
    <t>4.6.1 Porcentaje de población en un grupo de edad determinado que alcanza por lo menos un nivel fijo de competencia funcional en a) alfabetización y b) aritmética elemental desglosado por sexo</t>
  </si>
  <si>
    <t>4.6.1 C</t>
  </si>
  <si>
    <t>Tasa de analfabetismo para la población de 15 años y más</t>
  </si>
  <si>
    <t>4.a</t>
  </si>
  <si>
    <t>Construir y adecuar instalaciones educativas que tengan en cuenta las necesidades de los niños y las personas con discapacidad y las diferencias de género y que ofrezcan entornos de aprendizaje seguros no violentos inclusivos y eficaces para todos.</t>
  </si>
  <si>
    <t>4.a.1</t>
  </si>
  <si>
    <t>4.a.1 roporción de escuelas con acceso a: a) electricidad; b) Internet con fines pedagógicos; c) computadoras con fines pedagógicos; d) infraestructura y materiales adaptados a los estudiantes con discapacidad; e) suministro básico de agua potable; f) instalaciones de saneamiento básicas segregadas por sexo; y g) instalaciones básicas para lavarse las manos (según las definiciones de los indicadores de WASH)</t>
  </si>
  <si>
    <t>4.a.1 C</t>
  </si>
  <si>
    <t>Porcentaje de matrícula oficial con conexión a internet</t>
  </si>
  <si>
    <t>Porcentaje de sedes de colegios con acceso a internet de alta velocidad</t>
  </si>
  <si>
    <t>Poner fin a todas las formas de discriminación contra todas las mujeres y las niñas en todo el mundo.</t>
  </si>
  <si>
    <t>5.1.1 Determinar si existen o no marcos jurídicos para promover hacer cumplir y supervisar la igualdad y la no discriminación por motivos de sexo</t>
  </si>
  <si>
    <t>5.1.1 C</t>
  </si>
  <si>
    <t>Porcentaje de municipios que cuentan con mecanismo intersectorial para el abordaje de las violencias de género</t>
  </si>
  <si>
    <t>Porcentaje de medidas de protección legal para mujeres víctimas de violencias</t>
  </si>
  <si>
    <t>Eliminar todas las formas de violencia contra todas las mujeres y las niñas en los ámbitos público y privado incluidas la trata y la explotación sexual y otros tipos de explotación.</t>
  </si>
  <si>
    <t>5.2.2 Proporción de mujeres y niñas de 15 años de edad o más que han sufrido en los 12 meses anteriores violencia sexual infligida por otra persona que no sea un compañero íntimo por edad y lugar del hecho</t>
  </si>
  <si>
    <t>5.2.6 C</t>
  </si>
  <si>
    <t>Tasa de homicidio de mujeres</t>
  </si>
  <si>
    <t>Tasa de homicidio de mujeres por 100.000 mujeres</t>
  </si>
  <si>
    <t>Reconocer y valorar los cuidados y el trabajo doméstico no remunerados mediante servicios públicos infraestructuras y políticas de protección social y promoviendo la responsabilidad compartida en el hogar y la familia según proceda en cada país.</t>
  </si>
  <si>
    <t>5.4.1 Proporción de tiempo dedicado a quehaceres domésticos y cuidados no remunerados desglosada por sexo edad y ubicación</t>
  </si>
  <si>
    <t>5.4.2 C</t>
  </si>
  <si>
    <t>Brecha de la valoración económica del trabajo doméstico y de cuidado no remunerado como porcentaje del Producto Interno Bruto (PIB)</t>
  </si>
  <si>
    <t>Mujeres</t>
  </si>
  <si>
    <t>5.4.1 P</t>
  </si>
  <si>
    <t>Brecha del tiempo dedicado a quehaceres domésticos y cuidados no remunerados por hombres y mujeres</t>
  </si>
  <si>
    <t>Brecha de tiempo dedicado a trabajo doméstico no remunerado por hombres y mujeres.</t>
  </si>
  <si>
    <t>Asegurar la participación plena y efectiva de las mujeres y la igualdad de oportunidades de liderazgo a todos los niveles decisorios en la vida política económica y pública.</t>
  </si>
  <si>
    <t>5.5.1 Proporción de escaños ocupados por mujeres en los parlamentos nacionales y los gobiernos locales</t>
  </si>
  <si>
    <t>5.5.1 P</t>
  </si>
  <si>
    <t>Porcentaje de mujeres candidatas del total de personas candidatizadas</t>
  </si>
  <si>
    <t>Porcentaje de mujeres candidatas y electas cargos de elección popular (JAL Cámara de Representantes Alcaldías locales y Concejo)</t>
  </si>
  <si>
    <t>5.5.2 Proporción de mujeres en cargos directivos</t>
  </si>
  <si>
    <t>5.5.1 C</t>
  </si>
  <si>
    <t>Porcentaje de mujeres en cargos directivos del Estado Colombiano</t>
  </si>
  <si>
    <t>Porcentaje de mujeres en cargos directivos del Estado Colombiano (3er nivel de toma de decisiones de todas las entidades del Distrito)</t>
  </si>
  <si>
    <t>5.a</t>
  </si>
  <si>
    <t>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</si>
  <si>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5.a.1</t>
  </si>
  <si>
    <t>5.a.1 a) Proporción del total de la población agrícola con derechos de propiedad o derechos seguros sobre las tierras agrícolas desglosada por sexo; y b) proporción de mujeres entre los propietarios de tierras agrícolas o titulares de derechos sobre tierras agrícolas desglosada por tipo de tenencia</t>
  </si>
  <si>
    <t>5.a.1 C</t>
  </si>
  <si>
    <t>Brecha de ingreso mensual promedio entre hombres y mujeres.</t>
  </si>
  <si>
    <t>Brecha de ingreso mensual promedio entre hombres y mujeres</t>
  </si>
  <si>
    <t>Agua Limpia y Saneamiento</t>
  </si>
  <si>
    <t>De aquí a 2030 lograr el acceso universal y equitativo al agua potable a un precio asequible para todos.</t>
  </si>
  <si>
    <t>6.1.1 Proporción de la población que dispone de servicios de suministro de agua potable gestionados de manera segura</t>
  </si>
  <si>
    <t>6.1.2 P</t>
  </si>
  <si>
    <t>Acceso a agua potable (suelo urbano)</t>
  </si>
  <si>
    <t>Cobertura del servicio de acueducto residencial y legal</t>
  </si>
  <si>
    <t>6.1.1 P</t>
  </si>
  <si>
    <t>Acceso a agua potable</t>
  </si>
  <si>
    <t>Pago mensual promedio por agua (Uso Residencial)</t>
  </si>
  <si>
    <t>De aquí a 2030 lograr el acceso a servicios de saneamiento e higiene adecuados y equitativos para todos y poner fin a la defecación al aire libre prestando especial atención a las necesidades de las mujeres y las niñas y las personas en situaciones de vulnerabilidad.</t>
  </si>
  <si>
    <t>6.2.1 Proporción de la población que utiliza servicios de saneamiento gestionados de manera segura incluida una instalación para lavarse las manos con agua y jabón</t>
  </si>
  <si>
    <t>6.2.1 P</t>
  </si>
  <si>
    <t>Porcentaje de la población con acceso a métodos de saneamiento adecuados</t>
  </si>
  <si>
    <t>Cobertura del Sistema de Alcantarillado Pluvial legal</t>
  </si>
  <si>
    <t>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</si>
  <si>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6.3.1 Proporción de aguas residuales tratadas de manera segura</t>
  </si>
  <si>
    <t>6.3.1 P</t>
  </si>
  <si>
    <t>Agua Residual Tratada (ART).</t>
  </si>
  <si>
    <t>6.3.2 Proporción de masas de agua de buena calidad</t>
  </si>
  <si>
    <t>6.3.3 C</t>
  </si>
  <si>
    <t>Porcentaje de puntos de monitoreo con categoría buena o aceptable del Índice de Calidad de Agua (ICA)</t>
  </si>
  <si>
    <t>Índice de calidad del agua</t>
  </si>
  <si>
    <t>Índice de calidad del agua ríos Tunjuelo Fucha y Salitre y canal Torca</t>
  </si>
  <si>
    <t>Energía Asequible y no contaminante</t>
  </si>
  <si>
    <t>De aquí a 2030 garantizar el acceso universal a servicios energéticos asequibles fiables y modernos.</t>
  </si>
  <si>
    <t>7.1.1 Proporción de la población con acceso a la electricidad</t>
  </si>
  <si>
    <t>7.1.1 C</t>
  </si>
  <si>
    <t>Cobertura de energía eléctrica</t>
  </si>
  <si>
    <t>Cobertura de viviendas con servicio de energía.</t>
  </si>
  <si>
    <t>7.1.2 Proporción de la población cuya fuente primaria de energía consiste en combustibles y tecnología limpios</t>
  </si>
  <si>
    <t>7.2 De aquí a 2030 aumentar considerablemente la proporción de energía renovable en el conjunto de fuentes energéticas</t>
  </si>
  <si>
    <t>7.2.1 Proporción de la energía renovable en el consumo final total de energía</t>
  </si>
  <si>
    <t>7.2.1 C</t>
  </si>
  <si>
    <t>Porcentaje de capacidad instalada que corresponde a fuentes renovables</t>
  </si>
  <si>
    <t>7.3 De aquí a 2030 duplicar la tasa mundial de mejora de la eficiencia energética</t>
  </si>
  <si>
    <t>7.3.1 Intensidad energética medida en función de la energía primaria y el PIB</t>
  </si>
  <si>
    <t>7.3.1 G</t>
  </si>
  <si>
    <t>Intensidad energética</t>
  </si>
  <si>
    <t>7.a</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</si>
  <si>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</si>
  <si>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7.a.1</t>
  </si>
  <si>
    <t>7.a.1 Suma en dólares de los Estados Unidos movilizada por año a partir de 2020 como parte del compromiso de los 100.000 millones de dólares</t>
  </si>
  <si>
    <t>7.b</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</si>
  <si>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</si>
  <si>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7.b.1</t>
  </si>
  <si>
    <t>7.b.1 Inversiones en eficiencia energética como porcentaje del PIB y del monto de la inversión extranjera directa en transferencias financieras destinadas a infraestructuras y tecnología con el fin de prestar servicios para el desarrollo sostenible</t>
  </si>
  <si>
    <t>7.b.1 C</t>
  </si>
  <si>
    <t>Capacidad instalada de generación de energía eléctrica</t>
  </si>
  <si>
    <t>Mantener el crecimiento económico per capita de conformidad con las circunstancias nacionales y en particular un crecimiento del producto interno bruto de al menos el 7% anual en los países menos adelantados.</t>
  </si>
  <si>
    <t>8.1.1 Tasa de crecimiento anual del PIB real per cápita</t>
  </si>
  <si>
    <t>PIB</t>
  </si>
  <si>
    <t>8.1.1 G</t>
  </si>
  <si>
    <t>Crecimiento anual del Producto Interno Bruto (PIB) real per cápita</t>
  </si>
  <si>
    <t>PIB per cápita en dólares</t>
  </si>
  <si>
    <t>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</si>
  <si>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8.3.1 Proporción del empleo informal en el empleo no agrícola desglosada por sexo</t>
  </si>
  <si>
    <t>8.3.1 C</t>
  </si>
  <si>
    <t>Tasa de formalidad laboral</t>
  </si>
  <si>
    <t>Tasa de Formalidad Laboral (GEIH Marco 2005)</t>
  </si>
  <si>
    <t>De aquí a 2030 lograr el empleo pleno y productivo y el trabajo decente para todas las mujeres y los hombres incluidos los jóvenes y las personas con discapacidad así como la igualdad de remuneración por trabajo de igual valor.</t>
  </si>
  <si>
    <t>8.5.2 Tasa de desempleo desglosada por sexo edad y personas con discapacidad</t>
  </si>
  <si>
    <t>8.5.1 G</t>
  </si>
  <si>
    <t>Tasa de desempleo</t>
  </si>
  <si>
    <t>Tasa de Desempleo (GEIH Marco 2005)</t>
  </si>
  <si>
    <t>De aquí a 2020 reducir considerablemente la proporción de jóvenes que no están empleados y no cursan estudios ni reciben capacitación.</t>
  </si>
  <si>
    <t>8.6.1 Proporción de jóvenes (de 15 a 24 años) que no estudian no tienen empleo ni reciben capacitación</t>
  </si>
  <si>
    <t>8.6.1 P</t>
  </si>
  <si>
    <t>Porcentaje de jóvenes que no estudian y no tienen empleo</t>
  </si>
  <si>
    <t>Porcentaje de jóvenes que no estudian y no tienen empleo (GEIH Marco 2005)</t>
  </si>
  <si>
    <t>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t>
  </si>
  <si>
    <t>8.7.1 Proporción y número de niños de entre 5 y 17 años que realizan trabajo infantil desglosada por sexo y edad</t>
  </si>
  <si>
    <t>8.7.1 G</t>
  </si>
  <si>
    <t>Tasa de trabajo infantil</t>
  </si>
  <si>
    <t>Tasa de trabajo infantil (GEIH Marco 2005)</t>
  </si>
  <si>
    <t>De aquí a 2030 elaborar y poner en práctica políticas encaminadas a promover un turismo sostenible que cree puestos de trabajo y promueva la cultura y los productos locales.</t>
  </si>
  <si>
    <t>8.9.2 Número de empleos en el sector turístico como proporción del número total de puestos de trabajo y la tasa de crecimiento del empleo desglosado por sexo</t>
  </si>
  <si>
    <t>8.9.2 P</t>
  </si>
  <si>
    <t>Porcentaje de población ocupada en la industria turística</t>
  </si>
  <si>
    <t>Generación de empleo en el sector turismo de Bogotá</t>
  </si>
  <si>
    <t>Industria Innovación e Infraestructura</t>
  </si>
  <si>
    <t>Desarrollar infraestructuras fiables sostenibles resilientes y de calidad incluidas infraestructuras regionales y transfronterizas para apoyar el desarrollo económico y el bienestar humano haciendo especial hincapié en el acceso asequible y equitativo para todos.</t>
  </si>
  <si>
    <t>9.1.2 Volumen de transporte de pasajeros y carga por medio de transporte</t>
  </si>
  <si>
    <t>9.1.1 C</t>
  </si>
  <si>
    <t>Viajes realizados diariamente en sistemas de transporte público organizados</t>
  </si>
  <si>
    <t>Pasajeros al año en Aeropuerto El Dorado</t>
  </si>
  <si>
    <t>Pasajeros al año en Terminal de Transporte</t>
  </si>
  <si>
    <t>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</si>
  <si>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9.4.1 Emisiones de CO2 por unidad de valor añadido</t>
  </si>
  <si>
    <t>9.4.1 P</t>
  </si>
  <si>
    <t>Intensidad de emisiones de CO2 de las industrias manufactureras respecto a valor agregado de la industria manufacturera</t>
  </si>
  <si>
    <t>Emisiones de CO2eq de las industrias manufactureras</t>
  </si>
  <si>
    <t>9.c</t>
  </si>
  <si>
    <t>Aumentar significativamente el acceso a la tecnología de la información y las comunicaciones y esforzarse por proporcionar acceso universal y asequible a Internet en los países menos adelantados de aquí a 2020.</t>
  </si>
  <si>
    <t>9.c.1</t>
  </si>
  <si>
    <t>9.c.1 Proporción de la población abarcada por una red móvil desglosada por tecnología</t>
  </si>
  <si>
    <t>9.c.1 C</t>
  </si>
  <si>
    <t>Porcentaje de cooperación Internacional en investigación y desarrollo (I+D)</t>
  </si>
  <si>
    <t>Porcentaje de hogares que cuentan con conexión a internet</t>
  </si>
  <si>
    <t>9.c.1 P</t>
  </si>
  <si>
    <t>Porcentaje de personas que usan Internet</t>
  </si>
  <si>
    <t>Porcentaje de hogares con conexión a internet en Bogotá</t>
  </si>
  <si>
    <t>Gestión Pública</t>
  </si>
  <si>
    <t>Alianzas</t>
  </si>
  <si>
    <t>Alianzas para lograr los objetivos</t>
  </si>
  <si>
    <t>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</si>
  <si>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17.8.1 Proporción de personas que usan Internet</t>
  </si>
  <si>
    <t>17.8.1 G</t>
  </si>
  <si>
    <t>Porcentaje de personas que usan internet</t>
  </si>
  <si>
    <t>Reducción de las desigualdades</t>
  </si>
  <si>
    <t>De aquí a 2030 lograr progresivamente y mantener el crecimiento de los ingresos del 40% más pobre de la población a una tasa superior a la media nacional.</t>
  </si>
  <si>
    <t>10.1.1 Tasas de crecimiento de los gastos o ingresos de los hogares per cápita entre el 40% más pobre de la población y la población total</t>
  </si>
  <si>
    <t>10.1.2 C</t>
  </si>
  <si>
    <t>Coeficiente de GINI</t>
  </si>
  <si>
    <t>Coeficiente de Gini (DANE)</t>
  </si>
  <si>
    <t>Garantizar la igualdad de oportunidades y reducir la desigualdad de resultados incluso eliminando las leyes políticas y prácticas discriminatorias y promoviendo legislaciones políticas y medidas adecuadas a ese respecto.</t>
  </si>
  <si>
    <t>10.3.1 Proporción de la población que declara haberse sentido personalmente víctima de discriminación o acoso en los 12 meses anteriores por motivos de discriminación prohibidos por el derecho internacional de los derechos humanos</t>
  </si>
  <si>
    <t>Porcentaje de ciudadanos que alguna vez se ha sentido irrespetado o discriminado.</t>
  </si>
  <si>
    <t>Cultura Recreación y Deporte</t>
  </si>
  <si>
    <t>De aquí a 2030 potenciar y promover la inclusión social económica y política de todas las personas independientemente de su edad sexo discapacidad raza etnia origen religión o situación económica u otra
 condición</t>
  </si>
  <si>
    <t>10.2.1 Proporción de personas que viven por debajo del 50% de la mediana de los ingresos desglosada por edad sexo y personas con discapacidad</t>
  </si>
  <si>
    <t>10.2.1 C</t>
  </si>
  <si>
    <t>Brecha de pobreza extrema urbano-rural</t>
  </si>
  <si>
    <t>Gobierno?</t>
  </si>
  <si>
    <t>Adoptar políticas especialmente fiscales salariales y de protección social y lograr progresivamente una mayor igualdad.</t>
  </si>
  <si>
    <t>10.4.1 Proporción laboral del PIB que comprende los salarios y las transferencias de protección social</t>
  </si>
  <si>
    <t>10.4.1 P</t>
  </si>
  <si>
    <t>Valor de ingresos laborales como porcentaje del Producto Interno Bruto (PIB)</t>
  </si>
  <si>
    <t>Desarrollo Económico Industria y TurismoGobierno?</t>
  </si>
  <si>
    <t>Mejorar la reglamentación y vigilancia de las instituciones y los mercados financieros mundiales y fortalecer la aplicación de esos reglamentos.</t>
  </si>
  <si>
    <t>10.5.1 Indicadores de solidez financiera</t>
  </si>
  <si>
    <t>Hacienda?</t>
  </si>
  <si>
    <t>Asegurar una mayor representación e intervención de los países en desarrollo en las decisiones adoptadas por las instituciones económicas y financieras internacionales para aumentar la eficacia fiabilidad rendición de cuentas y legitimidad de esas instituciones.</t>
  </si>
  <si>
    <t>10.6.1 Proporción de miembros y derechos de voto de los países en desarrollo en las organizaciones internacionales</t>
  </si>
  <si>
    <t>Gestión Pública?</t>
  </si>
  <si>
    <t>Facilitar la migración y la movilidad ordenadas seguras regulares y responsables de las personas incluso mediante la aplicación de políticas migratorias planificadas y bien gestionadas.</t>
  </si>
  <si>
    <t>10.7.1 Costo de la contratación por cuenta del empleado como proporción de los ingresos anuales percibidos en el país de destino</t>
  </si>
  <si>
    <t>10.a</t>
  </si>
  <si>
    <t>Aplicar el principio del trato especial y diferenciado para los países en desarrollo en particular los países menos adelantados de conformidad con los acuerdos de la Organización Mundial del Comercio.</t>
  </si>
  <si>
    <t>10.a.1</t>
  </si>
  <si>
    <t>10.a.1 Proporción de líneas arancelarias que se aplican a las importaciones de los países menos adelantados y los países en desarrollo con arancel cero</t>
  </si>
  <si>
    <t>10.b</t>
  </si>
  <si>
    <t>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</si>
  <si>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10.b.1</t>
  </si>
  <si>
    <t>10.b.1 Corriente total de recursos para el desarrollo por país receptor y país donante y el tipo de corriente (por ejemplo asistencia oficial para el desarrollo inversión extranjera directa y otras corrientes)</t>
  </si>
  <si>
    <t>10.c</t>
  </si>
  <si>
    <t>De aquí a 2030 reducir a menos del 3 por ciento los costos de transacción de las remesas de los migrantes y eliminar los corredores de remesas con un costo superior al 5 por ciento.</t>
  </si>
  <si>
    <t>10.c.1</t>
  </si>
  <si>
    <t>10.c.1 Costo de las remesas como proporción del monto remitido</t>
  </si>
  <si>
    <t>De aquí a 2030 asegurar el acceso de todas las personas a viviendas y servicios básicos adecuados seguros y asequibles y mejorar los barrios marginales.</t>
  </si>
  <si>
    <t>11.1.1 Proporción de la población urbana que vive en barrios marginales asentamientos improvisados o viviendas inadecuadas.</t>
  </si>
  <si>
    <t>11.1.2 P</t>
  </si>
  <si>
    <t>Hogares urbanos con déficit cualitativo de vivienda</t>
  </si>
  <si>
    <t>Déficit cualitativo de vivienda cabecera (muestral)</t>
  </si>
  <si>
    <t>11.1.1 P</t>
  </si>
  <si>
    <t>Hogares urbanos con déficit cuantitativo de vivienda</t>
  </si>
  <si>
    <t>Déficit cuantitativo de vivienda cabecera (muestral)</t>
  </si>
  <si>
    <t>11.6.1 Proporción de residuos sólidos urbanos recolectados regularmente y con descarga final adecuada del total de residuos sólidos urbanos generados desglosada por ciudad</t>
  </si>
  <si>
    <t>11.6.3 P</t>
  </si>
  <si>
    <t>Porcentaje de residuos sólidos urbanos dispuestos adecuadamente</t>
  </si>
  <si>
    <t>Residuos sólidos dispuestos en rellenos sanitarios (Total toneladas)</t>
  </si>
  <si>
    <t>Producción y Consumo Responsable</t>
  </si>
  <si>
    <t>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</si>
  <si>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12.4.2 Desechos peligrosos generados per cápita y proporción de desechos peligrosos tratados desglosados por tipo de tratamiento</t>
  </si>
  <si>
    <t>12.4.2 C</t>
  </si>
  <si>
    <t>Porcentaje de equipos y desechos de policlorobifenilos (PCB) eliminados</t>
  </si>
  <si>
    <t>Porcentaje de eliminación de contenido de PCB</t>
  </si>
  <si>
    <t>12.4.1 Número de partes en los acuerdos ambientales multilaterales internacionales relacionados con los desechos peligrosos y otros productos químicos que cumplen sus compromisos y obligaciones de transmitir información como lo exige cada acuerdo pertinente</t>
  </si>
  <si>
    <t>12.4.1 P</t>
  </si>
  <si>
    <t>Residuos peligrosos aprovechados y tratados</t>
  </si>
  <si>
    <t>Residuos peligrosos generados en el Distrito Capital los cuales son aprovechados y tratados por el generador o por terceros</t>
  </si>
  <si>
    <t>12.4.3 C</t>
  </si>
  <si>
    <t>Residuos de bombillas con mercurio aprovechadas o gestionadas</t>
  </si>
  <si>
    <t>Toneladas de Residuos de bombillas con mercurio aprovechadas o gestionadas</t>
  </si>
  <si>
    <t>De aquí a 2030 reducir considerablemente la generación de desechos mediante actividades de prevención reducción reciclado y reutilización.</t>
  </si>
  <si>
    <t>12.5.1 Tasa nacional de reciclado toneladas de material reciclado</t>
  </si>
  <si>
    <t>12.5.1 P</t>
  </si>
  <si>
    <t>Tasa de reciclaje y nueva utilización de residuos sólidos</t>
  </si>
  <si>
    <t>Toneladas de residuos especiales (llantas y residuos de construcción y demolición - RCD) reciclados o aprovechados</t>
  </si>
  <si>
    <t>Toneladas de residuos peligrosos de manejo diferenciado aprovechados y/o dispuestos adecuadamente manejados por programas posconsumo regulados</t>
  </si>
  <si>
    <t>Porcentaje de residuos sólidos aprovechados (%)</t>
  </si>
  <si>
    <t>12.b</t>
  </si>
  <si>
    <t>Elaborar y aplicar instrumentos para vigilar los efectos en el desarrollo sostenible a fin de lograr un turismo sostenible que cree puestos de trabajo y promueva la cultura y los productos locales.</t>
  </si>
  <si>
    <t>12.b.1</t>
  </si>
  <si>
    <t>12.b.1 Número de estrategias o políticas de turismo sostenible y de planes de acción implantados que incluyen instrumentos de seguimiento y evaluación acordados</t>
  </si>
  <si>
    <t>12.b.1 C</t>
  </si>
  <si>
    <t>Negocios verdes verificados</t>
  </si>
  <si>
    <t>Número de Negocios verdes verificados por la Secretaría Distrital de Ambiente de Bogotá</t>
  </si>
  <si>
    <t>Incorporar medidas relativas al cambio climático en las políticas estrategias y planes nacionales.</t>
  </si>
  <si>
    <t>13.2.1 Número de países que han comunicado el establecimiento o la puesta en marcha de una política estrategia o plan integrados que aumenta su capacidad para adaptarse a los efectos adversos del cambio climático y promueven la resiliencia al clima y un desarrollo con bajas emisiones de gases de efecto invernadero de un modo que no comprometa la producción de alimentos (como un plan nacional de adaptación una contribución determinada a nivel nacional una comunicación nacional un informe bienal de actualización o similar)</t>
  </si>
  <si>
    <t>13.2.1 C</t>
  </si>
  <si>
    <t>Reducción de emisiones totales de gases efecto invernadero</t>
  </si>
  <si>
    <t>Reducción de emisiones de gases efecto invernadero</t>
  </si>
  <si>
    <t>Vida de Ecosistemas Terrestres</t>
  </si>
  <si>
    <t>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</si>
  <si>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15.1.1 Superficie forestal como proporción de la superficie total</t>
  </si>
  <si>
    <t>15.1.1 P</t>
  </si>
  <si>
    <t>Miles de hectáreas de áreas protegidas</t>
  </si>
  <si>
    <t>Porcentaje de área del Distrito Capital bajo categorías de manejo del Sistema Distrital de Áreas Protegidas</t>
  </si>
  <si>
    <t>Área verde por Habitante</t>
  </si>
  <si>
    <t>15.1.2 Proporción de lugares importantes para la diversidad biológica terrestre y del agua dulce que forman parte de zonas protegidas desglosada por tipo de ecosistema</t>
  </si>
  <si>
    <t>15.1.4 C</t>
  </si>
  <si>
    <t>Áreas en proceso de restauración</t>
  </si>
  <si>
    <t>Adoptar medidas urgentes y significativas para reducir la degradación de los hábitats naturales detener la pérdida de biodiversidad y de aquí a 2020 proteger las especies amenazadas y evitar su extinción.</t>
  </si>
  <si>
    <t>15.5.1 Índice de la Lista Roja</t>
  </si>
  <si>
    <t>15.5.1 P</t>
  </si>
  <si>
    <t>Proporción de especies críticamente amenazadas</t>
  </si>
  <si>
    <t>Riqueza específica de aves mamíferos y herpetos en Parques Ecológicos Distritales de Humedal - PEDH - Aves</t>
  </si>
  <si>
    <t>Riqueza específica de aves mamíferos y herpetos en Parques Ecológicos Distritales de Humedal - PEDH - Herpetos</t>
  </si>
  <si>
    <t>Riqueza específica de aves mamíferos y herpetos en Parques Ecológicos Distritales de Humedal - PEDH - Mamíferos</t>
  </si>
  <si>
    <t>Riqueza específica de aves mamíferos y herpetos en Parques Ecológicos Distritales de Montaña - PEDM - Aves</t>
  </si>
  <si>
    <t>Riqueza específica de aves mamíferos y herpetos en Parques Ecológicos Distritales de Montaña - PEDM - Herpetos</t>
  </si>
  <si>
    <t>Riqueza específica de aves mamíferos y herpetos en Parques Ecológicos Distritales de Montaña - PEDM - Mamíferos</t>
  </si>
  <si>
    <t>Paz</t>
  </si>
  <si>
    <t>Paz Justicia e Instituciones Sólidas</t>
  </si>
  <si>
    <t>Reducir significativamente todas las formas de violencia y las correspondientes tasas de mortalidad en todo el mundo.</t>
  </si>
  <si>
    <t>16.1.3 Proporción de la población sometida a violencia física psicológica o sexual en los 12 meses anteriores</t>
  </si>
  <si>
    <t>16.1.4 C</t>
  </si>
  <si>
    <t>Tasa de violencia interpersonal</t>
  </si>
  <si>
    <t>Tasa de demandas de violencia intrafamiliar atendidas en comisarías de familia por cada 100.000 habitantes</t>
  </si>
  <si>
    <t>Tasa de denuncias de violencia sexual atendidas en comisarías de familia por cada 100.000 habitantes.</t>
  </si>
  <si>
    <t>16.1.1 Número de víctimas de homicidios dolosos por cada 100.000 habitantes desglosado por sexo y edad</t>
  </si>
  <si>
    <t>16.1.1 G</t>
  </si>
  <si>
    <t>Tasa de homicidio</t>
  </si>
  <si>
    <t>Tasa de homicidios por 100.000 habitantes</t>
  </si>
  <si>
    <t>16.1.4 Proporción de la población que se siente segura al caminar sola en su zona de residencia</t>
  </si>
  <si>
    <t>Tasa de muertes accidentales por 100.000 habitantes</t>
  </si>
  <si>
    <t>16.1.3 C</t>
  </si>
  <si>
    <t>Tasa de victimización de hurto a personas (Porcentaje de hurto a personas)</t>
  </si>
  <si>
    <t>Número de hurtos a personas</t>
  </si>
  <si>
    <t>Promover el estado de derecho en los planos nacional e internacional y garantizar la igualdad de acceso a la justicia para todos.</t>
  </si>
  <si>
    <t>16.3.1 Proporción de las víctimas de violencia en los 12 meses anteriores que notificaron su victimización a las autoridades competentes u otros mecanismos de resolución de conflictos reconocidos oficialmente</t>
  </si>
  <si>
    <t>16.3.2 C</t>
  </si>
  <si>
    <t>Víctimas con atención o acompañamiento psicosocial en modalidad individual familiar comunitaria y/o grupal</t>
  </si>
  <si>
    <t>Garantizar el acceso público a la información y proteger las libertades fundamentales de conformidad con las leyes nacionales y los acuerdos internacionales</t>
  </si>
  <si>
    <t>16.10.1 Número de casos verificados de homicidio secuestro desaparición forzada detención arbitraria y tortura de periodistas miembros asociados de los medios de comunicación sindicalistas y defensores de los derechos humanos en los 12 meses anteriores</t>
  </si>
  <si>
    <t>Seguridad convivencia y justicia?</t>
  </si>
  <si>
    <t>16.10.2 Número de países que adoptan y aplican las garantías constitucionales reglamentarias y/o normativas para el acceso público a la información</t>
  </si>
  <si>
    <t>16.10.1 C</t>
  </si>
  <si>
    <t>Porcentaje de sujetos obligados incluidos en el Formulario Único Reporte de Avances de la Gestión (FURAG) que avanzan en la implementación de la Ley de Transparencia y Acceso a la Información Pública</t>
  </si>
  <si>
    <t>16.a</t>
  </si>
  <si>
    <t>Fortalecer las instituciones nacionales pertinentes incluso mediante la cooperación internacional para crear a todos los niveles particularmente en los países en desarrollo la capacidad de prevenir la violencia y combatir el terrorismo y la delincuencia.</t>
  </si>
  <si>
    <t>16.a.1</t>
  </si>
  <si>
    <t>16.a.1 Existencia de instituciones nacionales independientes de derechos humanos en cumplimiento de lo dispuesto por los Principios de París</t>
  </si>
  <si>
    <t>16.a.1 C</t>
  </si>
  <si>
    <t>Entidades territoriales asistidas técnicamente en procesos de diseño implementación y seguimiento de planes programas y proyectos en materia de Derechos Humanos</t>
  </si>
  <si>
    <t>Seguridad y Convivencia</t>
  </si>
  <si>
    <t>16.b</t>
  </si>
  <si>
    <t>Promover y aplicar leyes y políticas no discriminatorias en favor del desarrollo sostenible.</t>
  </si>
  <si>
    <t>16.b.1</t>
  </si>
  <si>
    <t>16.b.1 Proporción de la población que declara haberse sentido personalmente víctima de discriminación o acoso en los 12 meses anteriores por motivos de discriminación prohibidos por el derecho internacional de los derechos humanos</t>
  </si>
  <si>
    <t>Fortalecer la movilización de recursos internos incluso mediante la prestación de apoyo internacional a los países en desarrollo con el fin de mejorar la capacidad nacional para recaudar ingresos fiscales y de otra índole.</t>
  </si>
  <si>
    <t>17.1.1 Total de los ingresos del gobierno como proporción del PIB desglosado por fuente</t>
  </si>
  <si>
    <t>Ingresos Totales</t>
  </si>
  <si>
    <t>Hacienda</t>
  </si>
  <si>
    <t>17.1.2 Proporción del presupuesto nacional financiado por impuestos internos</t>
  </si>
  <si>
    <t>Inversión Total</t>
  </si>
  <si>
    <t>Recaudo tributario por gestión del control a la evasión la elusión y la morosidad</t>
  </si>
  <si>
    <t>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</si>
  <si>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17.4.1 Servicio de la deuda como proporción de las exportaciones de bienes y servicios</t>
  </si>
  <si>
    <t>Recaudo tributario por cumplimiento oportuno</t>
  </si>
  <si>
    <t>Saldo de la deuda</t>
  </si>
  <si>
    <t>Servicio de la Deuda</t>
  </si>
  <si>
    <t>Adoptar y aplicar sistemas de promoción de las inversiones en favor de los países menos adelantados.</t>
  </si>
  <si>
    <t>17.5.1 Número de países que adoptan y aplican regímenes de promoción de las inversiones para los países menos adelantados</t>
  </si>
  <si>
    <t>Sostenibilidad de la deuda</t>
  </si>
  <si>
    <t>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</si>
  <si>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17.6.2 Suscripciones a Internet de banda ancha fija por cada 100 habitantes desglosadas por velocidad</t>
  </si>
  <si>
    <t>Suscriptores a Internet por 100 habitantes</t>
  </si>
  <si>
    <t>Porcentaje de hogares con tenencia de dispositivos para acceder a internet</t>
  </si>
  <si>
    <t>VERSION 24/02/28 CTPD</t>
  </si>
  <si>
    <t>Ajuste de Programa</t>
  </si>
  <si>
    <t>Meta Gestion</t>
  </si>
  <si>
    <t>Meta Producto</t>
  </si>
  <si>
    <t>Meta Resultado</t>
  </si>
  <si>
    <t>Enfoque</t>
  </si>
  <si>
    <t>ID Proyecto POT_0</t>
  </si>
  <si>
    <t>ID Proyecto POT_1</t>
  </si>
  <si>
    <t>ID Proyecto POT_2</t>
  </si>
  <si>
    <t>ID Producto Politica Publica_0</t>
  </si>
  <si>
    <t>ID Producto Politica Publica_1</t>
  </si>
  <si>
    <t>ID Producto Politica Publica_2</t>
  </si>
  <si>
    <t>Tipo Modificacion</t>
  </si>
  <si>
    <t>*Administracion mantenimiento preventivo y correctivo 
 *Implementación de la estrategia de guardaparques
 *Ampliación de horario 
 *Iluminación</t>
  </si>
  <si>
    <t>Se cambia la redacción de la meta " Operar 147 parques o escenarios del Sistema de Espacio Publico Peatonal para el Encuentro y el bienestar como apropiación y disfrute de la ciudad algunos de ellos con gradual ocupación nocturna e Innovación"
 Se solicita incluir esta meta:
 Obj: 1
 Prog: 1.3.1
 Meta: Desarrollar en 4 parques y escenarios piolotos para la innovación transición tecnologica y ambiental para una operación sostenible que involuncren entre otras iluminación sostenible medición y mejoramiento de la calidad del aire e inteligencia artificial para seguridad
 Alcance de la Meta: 
 *Implementación de estrategias para la mejora de estándares ambientales y energéticos
 * Implementar en el sistema de seguridad la interoperabilidad a nivel ciudad
 Inversión: $400.000.000.000
 Sector: CRD
 Entidad Cabeza: IDRD
 ID POT: 1. Programa conectividad ecosistémica reverdecimiento y atención de la emergencia climática
 ID PP: DRAFE: 2.1.1 -2.1.2-5.1.1 -5.1.3-5.14-5.2.1</t>
  </si>
  <si>
    <t>OBSERVACIÓN:Esta estrategia es general por lo que se determinó que tiene varios proyectos POT conforme a la ejecución de la meta plan de desarrollo.</t>
  </si>
  <si>
    <t>Dep_2.1.1 Dep_2.1.2 Dep_5.1.1 Dep_5.1.3 Dep_5.14 Dep_5.2.1 
 Esp_3.3.1 Esp_3.4.1
 LGB_3.4.8
 Ind_2.1.5
 Rro_7.1.20
 Mig_ 3.1.4 Mig_3.1.5
 PP Palenqueros:2.1.13</t>
  </si>
  <si>
    <t>Parques y escenarios administrados mantenidos y/o mejorados</t>
  </si>
  <si>
    <t>Número de parques y escenarios administrados mantenidos y/o mejorados</t>
  </si>
  <si>
    <t>Segplan</t>
  </si>
  <si>
    <t>La meta comprende la intervención física de espacios públicos urbanos como parques plazas plazoletas mediante acciones de reverdecimiento enlucimiento de fachadas y de monumentos. Se suma a estos espacios el Parque “Cementerio de Pobres” que incluye la recuperación de los Columbarios.</t>
  </si>
  <si>
    <t>251 468</t>
  </si>
  <si>
    <t>Espacios públicos patrimoniales intervenidos</t>
  </si>
  <si>
    <t>Número de espacios públicos patrimoniales intervenidos</t>
  </si>
  <si>
    <t>Desarrollar 26.470 intervenciones y actividades artísticas y culturales que promuevan la interrelación de la ciudadanía con el espacio público como un lugar de encuentro convivencia pacífica y transformación social.</t>
  </si>
  <si>
    <t>Se refiere a las intervenciones artísticas y culturales realizadas en el espacio público que buscan promover la convivencia ciudadana para fortalecer el papel del arte la cultura y el patrimonio en el derecho a la ciudad.</t>
  </si>
  <si>
    <t>1.1. Diálogo social y cultura ciudadana para la convivencia pacifica y la recuperacion de la confianza</t>
  </si>
  <si>
    <t>1.2.1 Cultura ciudadana al servicio de la seguridad</t>
  </si>
  <si>
    <t>Realizar 2000 acuerdos y pactos ciudadanos que promuevan la convivencia el respeto por las instituciones y por la vida.</t>
  </si>
  <si>
    <t>Acuerdos y pactos con ciudadanias organizaciones instituciones y sector privado.</t>
  </si>
  <si>
    <t>Se solicita ajuste en la redacción:
 4. Realizar 2000 acuerdos y pactos ciudadanos que promuevan la convivencia el respeto por las instituciones y por la vida.</t>
  </si>
  <si>
    <t>Ajuste realizado
 Meta OK</t>
  </si>
  <si>
    <t>Cul_1.1.1</t>
  </si>
  <si>
    <t>Acuerdos y pactos ciudadanos realizados que promuevan la convivencia el respeto por las instituciones y por la vida</t>
  </si>
  <si>
    <t>Sumatoria de acuerdos y pactos ciudadanos realizados que promuevan la convivencia el respeto por las instituciones y por la vida</t>
  </si>
  <si>
    <t>Fuente propia acuerdos realizados</t>
  </si>
  <si>
    <t>Realizar 4.000 intervenciones culturales en el sistema integrado de transporte público y la malla vial que promuevan los acuerdos el respeto y la integridad entre los distintos actores viales y el cuidado de los bienes públicos destinados a la movilidad en Bogotá.</t>
  </si>
  <si>
    <t>Acciones de promoción de cambios culturales a través de intervenciones artística performáticas pedagógicas en la malla víal y el Sistema Integrado de Transporte Público. Incluye todos los componentes del Sistema: Metro Transmilenio Ciclorutas SITP. De igual firma los actoes del sistema: peatones conductores biciusuarios.</t>
  </si>
  <si>
    <t>Se solicita ajuste en la redacción:
 Realizar 4.000 intervenciones en el sistema integrado de transporte público y la malla vial que promuevan los acuerdos el respeto y la integridad entre los distintos actores viales y el cuidado de los bienes públicos destinados a la movilidad en Bogotá.</t>
  </si>
  <si>
    <t>Ajuste realizado
 Meta Ok</t>
  </si>
  <si>
    <t>Cul_1.1.2</t>
  </si>
  <si>
    <t>Intervenciones en el sistema integrado de transporte público y la malla vial para la promoción de los acuerdos el respeto y la integridad entre los distintos actores viales y el cuidado de los bienes públicos destinados a la movilidad en Bogotá</t>
  </si>
  <si>
    <t>Sumatoria de intervenciones realizadas en el sistema integrado de transporte público y la malla vial para la promoción de los acuerdos el respeto y la integridad entre los distintos actores viales y el cuidado de los bienes públicos destinados a la movilidad en Bogotá</t>
  </si>
  <si>
    <t>Fuente propia registro de intervenciones</t>
  </si>
  <si>
    <t>Meta eliminada</t>
  </si>
  <si>
    <t>2 - Meta Eliminada</t>
  </si>
  <si>
    <t>Implementar 4 estrategias de cultura ciudadana que promuevan la convivencia ciudadana alrededor de la transformación de prácticas ambientales.</t>
  </si>
  <si>
    <t>Las estrategias a implementar son: 
 *Separación de residuos
 *Cuidado de todo ser vivo
 *Corresponsabilidad ambiental
 *Economía circular (Las estrategias se desarrollarán de manera articulada con los sectores a cargo del tema: Habitat Ambiente Dllo Económico)
 El alcance será en los espacios públicos y privados</t>
  </si>
  <si>
    <t>Se solicita ajuste en la redacción:
 Implementar 4 estrategias que promuevan la cultura ambiental y la relación con todo ser viviente</t>
  </si>
  <si>
    <t>Estrategias para la promocion de la cultura ambiental y la relación con todo ser viviente</t>
  </si>
  <si>
    <t>Sumatoria de estrategias que promuevan la cultura ambiental y la relación con todo ser viviente</t>
  </si>
  <si>
    <t>Fuente propia registro de estrategias</t>
  </si>
  <si>
    <t>Beneficiar 15.000 participantes en procesos de formación de Cultura Ciudadana que promuevan el orgullo y la identidad por la ciudad.</t>
  </si>
  <si>
    <t>Estrategia de formación en colegios espacios comunitarios y otros espacios colectivos para promover el orgullo por la ciudad</t>
  </si>
  <si>
    <t>Se solicita ajuste en la redacción:
 Beneficiar 15.000 participantes en la Escuela de Multiplicadores de Cultura Ciudadana que promuevan el orgullo y la identidad por la ciudad.</t>
  </si>
  <si>
    <t>Cul_4.1.4</t>
  </si>
  <si>
    <t>Participantes en la Escuela de Multiplicadores de Cultura Ciudadana</t>
  </si>
  <si>
    <t>Sumatoria de los participantes en la Escuela de Multiplicadores de Cultura Ciudadana</t>
  </si>
  <si>
    <t>Fuente propia inscripciones a la escuela de multiplicadores virtual y preencial</t>
  </si>
  <si>
    <t>Realizar 40.000 atenciones para la transformación de imaginarios en torno al machismo la diversidad la diferencia y para la reducción de las violencias basadas en género.</t>
  </si>
  <si>
    <t>Esta meta se va a lograr a través de las siguientes estrategias: Línea calma escuela de hombres al cuidado y mediciones.
 Las atenciones se miden en términos de apoyo psicológico psicosocial pedagógico. Una persona puede recibir varias atenciones.</t>
  </si>
  <si>
    <t>Atenciones para la transformación de imaginarios</t>
  </si>
  <si>
    <t>Número de atenciones realizadas para la transformación de imaginarios</t>
  </si>
  <si>
    <t>Fuente propia intervenciones realizadas desde linea Calma + intervenciones realizadas Hombres al cuidado</t>
  </si>
  <si>
    <t>Realizar 600 investigaciones encuestas sondeos y operativos en campo que permitan consolidar una herramienta de medición de ciudad y cultura para articular a Bogotá con otros centros de pensamiento de Iberoamérica.</t>
  </si>
  <si>
    <t>Se fortalecera el sistema de información de ciudad y cultura buscando una plataforma que lo soporte realizando investigaciones espacios de encuentro internacional encuentros académicos entre pares intercambios con otros observatorios publicaciones.
 120 investigaciones 160 encuestas 80 sondeos y 240 operativos de campo.</t>
  </si>
  <si>
    <t>Se solicita ajuste en la redacción:
 Desarrollar una herramienta de medición de ciudad y cultura para articular a Bogotá con otros centros de pensamiento de Iberoamerica.</t>
  </si>
  <si>
    <t>Ajuste realizado pero es una Meta de gesitón.
 Qué tipo de herramienta de medición? a cuantos ciudadanos beneficia? o es la participación en investigaciones espacios encuentros...?</t>
  </si>
  <si>
    <t>Cul_5.1.2</t>
  </si>
  <si>
    <t>Investigaciones encuestas sondeos y operativos en campo</t>
  </si>
  <si>
    <t>Sumatoria investigaciones encuestas sondeos y operativos en campo desarrollados</t>
  </si>
  <si>
    <t>Fuente propia registro de investigaciones encuestas sondeos y operativos en campo realizados por el observatorio de cultura ciudadana</t>
  </si>
  <si>
    <t>Ejecutar en 10 proyectos de los Planes Especiales de Manejo y Protección - PEMP adoptados para el Centro de la ciudad las acciones que están a cargo del IDPC.</t>
  </si>
  <si>
    <t>La meta comprende la gestión con los actores públicos y privados de la ejecución armonizada y articulada de los planes programas y proyectos para la protección para la conservación y sostenibilidad de los territorios cubiertos y delimitados por los instrumentos de planeación y gestión territorial adoptados designados al IDPC para el Centro de la ciudad como el PEMP del Centro Histórico y de Teusaquillo.</t>
  </si>
  <si>
    <t>Se trae la meta del objetivo 3</t>
  </si>
  <si>
    <t>Proyectos del plan acción de los PEMP adoptados para el Centro de la ciudad</t>
  </si>
  <si>
    <t>Número de proyectos de los PEMP del grupo urbano adoptados para el Centro de la ciudad gestionados</t>
  </si>
  <si>
    <t>Ejecutar 3 proyectos de restauración integral de espacios públicos patrimoniales del centro: Cra. Séptima Avenida Jiménez y Plaza de Bolívar.</t>
  </si>
  <si>
    <t>Comprende procesos de restauración integral de espacios públicos patrimoniales: la Séptima la Jiménez y la Plaza de Bolívar. Se incluyen entre otras acciones la realización de proyectos de restauración integral que incluye la superficie existente de los espacios la iluminación con cambio de tecnología y estudios fotométricos iluminación arquitectónica de las 4 fachadas que envuelven la Plaza de Bolívar iluminación y restauración del monumento de Bolívar iluminación y restauración del monumento del General Santander obras de paisajismo y mobiliario urbano y la señalética turística.</t>
  </si>
  <si>
    <t>Procesos de iluminación patrimonial del centro</t>
  </si>
  <si>
    <t>Número de procesos de iluminación patrimonial del centro ejecutados</t>
  </si>
  <si>
    <t>1.1.1 Convivencia pacífica y diálogo</t>
  </si>
  <si>
    <t>Fallar 843.000 expedientes de policía que se encuentran abiertos para descongestionar el sistema de inspecciones de policía distrital.</t>
  </si>
  <si>
    <t>Con el fin de evitar que aumente el nivel de congestión de los expedientes de policia que se encuentran abiertos se establece un plan de trabajo para que no aumente el problema y se generen soluciones y se minimice el nivel de los expedientes que queden abiertos a esta fecha. El plan conllevatener un equipo de trabajo</t>
  </si>
  <si>
    <t>Esta meta por corresponder a descongestión de expedientes de caracter policivo se propone cambiar al programa 2 del Objetivo 1 "convivencia pacífica y dialogo".</t>
  </si>
  <si>
    <t>La meta no cuenta con la estructura propuesta en la guia de planes de desarrollo 
 Meta de gestión. Si hay 1.205.463 de expedientes y se quiere fallar un 70% una sugerencia para evaluar podría ser: "Fallar al menos 843.800 expedientes de policia ....." auqneu sería más de resultado</t>
  </si>
  <si>
    <t>Política Pública Distrital de Seguridad Convivencia Justicia y Construcción de Paz y Reconciliación 2023 - 2038
 1.3.7 Gestión para la ampliación de capacidades de las Inspecciones de Policía en el marco del Código Nacional de Seguridad y Convivencia Ciudadana</t>
  </si>
  <si>
    <t>Fallos proferidos en primera instancia de los expedientes de policía que se encontraban abiertos con corte a 31 de diciembre</t>
  </si>
  <si>
    <t>Sumatoria de los fallos proferidos en primera instancia de los expedientes de policía que se encontraban abiertos con corte a 31 de diciembre de 2023</t>
  </si>
  <si>
    <t>1.205.463 Expedientes abiertos al 31 de diciembre de 2023</t>
  </si>
  <si>
    <t>Aplicativo ARCO</t>
  </si>
  <si>
    <t>Fallar 1.035.000 expedientes de policía para prevenir la congestión del sistema de inspecciones de policía distrital.</t>
  </si>
  <si>
    <t>Con el fin de evitar que se presente congestión de los expedientes de policia que se puedan generar durante la administración distrital de Carlos Fernando Galán 2024 - 2027 se plantea fallar en primera instancia esos expedientes que se abran de enero de 2024 al 31 de diciembre de 2027 de tal manera que se generen respuestas inmediatas a la ciudadanía.</t>
  </si>
  <si>
    <t>Esta meta por corresponder a descongestión de expedientes de caracter policivo se propone cambiar al programa 2 del Objetivo 1 "convivencia pacífica y dialogo". 
 Igualmente se propone ampliar el complemento de la meta planteada en donde se incluye el tiempo donde se incluiria la descongestión quedaría así: "Fallar al 30 de junio de 2028 el 70% de los expedientes de policia que se generen de enero de 2024 al 31 de diciembre de 2027"</t>
  </si>
  <si>
    <t>La meta no cuenta con la estructura propuesta en la guia de planes de desarrollo es una meta de gestión. 
 Meta de gestión No hay una línea base? cuantos expedientes de policía se generaron en los cuatro años anteriores?</t>
  </si>
  <si>
    <t>Fallos proferidos en primera instancia de los expedientes de policía que ingresen en desde el 01 de enero de 2024 hasta el 31 de diciembre de 2027</t>
  </si>
  <si>
    <t>Sumatoria de los fallos proferidos en primera instancia de los expedientes de policía que ingresen desde el 01 de enero de 2024 hasta el 31 de diciembre de 2027</t>
  </si>
  <si>
    <t>1.725.428 expedientes abiertos del 2020 al 2023</t>
  </si>
  <si>
    <t>Realizar 100 acciones para prevenir el riesgo de faltas al Código de Policía.</t>
  </si>
  <si>
    <t>Establecer y ejecutar acciones que permitan generar cambios en los comportamientos de la ciudadanía con acciones de cultura ciudadana y con ello se hagan procesos de prevención y evitar que escalonen los conflictos haya una mejor convivencia; concentrando esfuerzos especialmente en aquellos comportamientos con mayores órdenes de comparendo.</t>
  </si>
  <si>
    <t>Por ser un tema de cultura ciudadana en el cambio comportamental de los ciudadanos se propone que esta meta se incluya en el programa 2 del objetivo 1 "Cultura ciudadana al servicio de la seguridad".</t>
  </si>
  <si>
    <t>Meta de gestión. La estrategia va dirigida a ciertos grupos o se intenta llegar o impactar a qué número de ciudadanos?</t>
  </si>
  <si>
    <t>Acciones que permitan generar cambios comportamentales de la ciudadanía</t>
  </si>
  <si>
    <t>Sumatoria de Acciones que permitan generar cambios comportamentales de la ciudadanía</t>
  </si>
  <si>
    <t>Informe realizado por la Dirección para la Gestión Policiva</t>
  </si>
  <si>
    <t>Desarrollar 1 estrategia para aumentar la oferta cualitativa y cuantitativa de espacio público para el uso goce y disfrute ciudadano.</t>
  </si>
  <si>
    <t>Incorporar 5.000.000 m2 de bienes fiscales y de uso público rural y urbano al inventario general de conformidad con los instrumentos de planeación licencias urbanísticas sectores consolidados y obra pública entre otros.
 Sanear y/o titular 2.500.000 m2 de bienes fiscales y de uso público con procedimientos técnicos jurídicos y contables eficientes. 
 Actualizar el valor de 60.000 predios Incorporados al inventario general.
 Realizar asistencia técnica a las alcaldías locales y demás autoridades competentes en las acciones de recuperación de espacio público.
 Adoptar 30 instrumentos de aprovechamiento del espacio público por parte de comunidades organizadas asociaciones y ciudadanos en general para el promover el uso del espacio público utilizando herramientas como Bogotá a cielo abierto Demos Autorizaciones de uso Convenios solidarios APP entre otros.
 Intervenir 33.500 m2 de bienes de uso público y fiscales a cargo del DADEP con obras de mantenimiento preventivo correctivo y rutinario así como reforzamientos estructurales y adecuaciones incluyendo modificaciones o ampliaciones en las edificaciones administradas por el DADEP. Además gestionar eficientemente los pagos de servicios públicos cuotas de administración de propiedad horizontal seguridad privada Pólizas de seguro e impuestos prediales de los inmuebles bajo nuestra administración.
 Buscar y habilitar espacio público que permitan instalar infraestructura para tecnología de última generación.</t>
  </si>
  <si>
    <t>Departamento Administrativo de la Defensoría del Espacio Público - DADEP</t>
  </si>
  <si>
    <t>Esp_1.2.3
 Esp_1.2.4 
 Esp_2.1.1
 Esp_3.2.1</t>
  </si>
  <si>
    <t>Estrategia para aumentar la oferta cualitativa y cuantitativa de espacio público para el uso goce y disfrute ciudadano desarrollada</t>
  </si>
  <si>
    <t>(No. de acciones de la estrategia ejecutadas) / (No. de acciones de la estrategia programadas)</t>
  </si>
  <si>
    <t>Propia DADEP</t>
  </si>
  <si>
    <t>Realizar en las 20 localidades procesos de participación ciudadana para el ciudad la rehabilitación y la sostenibilidad del Espacio Público.</t>
  </si>
  <si>
    <t>Elaborar diagnósticos participativos con los diferentes actores presentes en las localidades sobre la situación del espacio público.
 Desarrollar acciones (pedagógicas lúdicas y de investigación) que aporten a la generación de conocimiento para la apropiación del Espacio Público.
 Crear y organizar un voluntariado para la apropiación y sostenibilidad del espacio público.</t>
  </si>
  <si>
    <t>Esp_3.3.1</t>
  </si>
  <si>
    <t>Localidades con procesos de participación ciudadana para el ciudad la rehabilitación y la sostenibilidad del Espacio Público realizados.</t>
  </si>
  <si>
    <t>Sumatoria de localidades con procesos de participación ciudadana para el ciudad la rehabilitación y la sostenibilidad del Espacio Público realizados.</t>
  </si>
  <si>
    <t>Coordinar 10 proyectos de bienestar (salas de lactancia baños públicos u otros) en espacios públicos especialmente para la infancia personas mayores y personas con discapacidad.</t>
  </si>
  <si>
    <t>Coordinar la identificación y gestiones para la creación de espacios que generen calidad de vida de las y los ciudadanos tales como salas de lactancia baños públicos entre otros para el uso y disfrute especialmente de la infancia personas mayores y personas con discapacidad.</t>
  </si>
  <si>
    <t>Meta de gestión.
 Son dos metas? por un lado los documentos ¿cuántos documentos serán?
 y por otro vincular a la comunidad ¿cuántas personas esperan que participen en estos ejercicios?</t>
  </si>
  <si>
    <t>Proyectos de bienestar (salas de lactancia baños públicos u otros) en espacios públicos especialmente para la infancia personas mayores y personas con discapacidad coordinados.</t>
  </si>
  <si>
    <t>Sumatoria de Proyectos de bienestar (salas de lactancia baños públicos u otros) en espacios públicos especialmente para la infancia personas mayores y personas con discapacidad coordinados</t>
  </si>
  <si>
    <t>Atender el 100% de las situaciones de convivencia y conflictividad social desde el diálogo social</t>
  </si>
  <si>
    <t>El plan de atención incluye procesos de formacion a 1300 personas en herramientas de resolución de conflictos gestión de conflictividades sociales y/o fortalecimiento de liderazgos sociales para la generación de una cultura democrática y participativa con enfoque de género e interseccional;apoyo a 160 iniciativas ciudadanas mediante incentivos para fortalecer organizaciones sociales que favorezcan la convivencia y participación ciudadana en los territorios; acompañamiento a la demanda total de los escenarios de movilización social requeridos para su mediación y gestión. Acompañamiento a la demanda total de los escenarios de movilización social requeridos para su mediación y gestión. 20 planes de acciones para acompañamiento en el marco del diálogo social y la corresponsabilidad para la transformación de conflictividades. 80 acciones para transformar situaciones de alto riesgo de conflictividad en el espacio público (parques zonas de rumba entre otros) promocionando acciones culturales de prevenciòn denuncia y atención.</t>
  </si>
  <si>
    <t>Se propone complementar el alcance de esta meta así: Aprovechar la capacidad instalada del Observatorio de la Participación y el Laboratorio de Innovación Ciudadana para coadyuvar a la transformación de los imaginarios y comportamientos en relación al cuidado de lo público así como para promover la seguridad y la convivencia ciudadana mediante la participación incidente y la construcción de acuerdos enfocada en cultura ciudadana. 
 Inversión en pesos corrientes: $13.000.000.000. ES PERTIENTE QUE ESTE COMENTARIO SEA ELIMINADO YA QUE REVISADO ESTO HACE PARTE DEL OBJETIVO 5 Y NO ESTA RELACIONADO CON EL ALCANCE DE ESTE OBJETIVO NI DE ESTA META</t>
  </si>
  <si>
    <t>Pendiente ajustar ID de PP</t>
  </si>
  <si>
    <t>1. Política Pública de Juventud Producto 6.6.4.
 política publica de Mujer y género. 
 2. Política Pública Integral de Derechos Humanos. Producto 1.3.1; Producto 1.3.3; Producto 1.4.1; Producto 4.2.2; Producto 4.4.3.
 3. Política Pública de Participación Incidente
 Producto O1. P18 Y Producto O1. P2
 4. Política Pública de Educación
 Producto: 4.2.6</t>
  </si>
  <si>
    <t>Porcentaje de situaciones de convivencia y conflictividad social atendidas</t>
  </si>
  <si>
    <t>Número de situaciones atendidas /Número de situaciones presentadas</t>
  </si>
  <si>
    <t>Propia SDG</t>
  </si>
  <si>
    <t>Atender el 100% de los eventos relacionados con la sana convivencia en el fútbol</t>
  </si>
  <si>
    <t>El plan de fomento incluye el desarrollo de 8 campañas de comunicación territoriales entre otras de promoción de sana convivencia en el fútbol; además se constituirán 19 planes de acción para intervención territorial. Además del desarrollo de acciones de sensibilización talleres entre otros en instituciones educativas.</t>
  </si>
  <si>
    <t>Revisar meta. cómo se mide? La meta sera medida mediante el porcentaje de avance en las fases de diseño e implementación del programa</t>
  </si>
  <si>
    <t>Ajustar ID de producto de PP</t>
  </si>
  <si>
    <t>Porcentaje de eventos relacionados con la sana convivencia en el fútbol acompañados</t>
  </si>
  <si>
    <t>Número de eventos atendidos /Número de eventos presentados</t>
  </si>
  <si>
    <t>Reducir 350 puntos de arrojo clandestino de residuos sólidos mediante la consolidación de una estrategia de cultura ciudadana y ejercicio de autoridad.</t>
  </si>
  <si>
    <t>Diseño de una estrategia distrital de cultura ciudadana para la adecuada gestión de los residuos sólidos adopción implemetación y medición de impacto. Esto motivará el cumplimiento de obligaciones de los usuarios del servicio de aseo mejorando la limpieza integral de la ciudad. Linea base: actualmente existen 700 punto de arrojo clandestino</t>
  </si>
  <si>
    <t>El programa de las bases del PDD se llama: Cultura ciudadana al servicio de la seguridad</t>
  </si>
  <si>
    <t>Eco_1.2.3</t>
  </si>
  <si>
    <t>Nùmero de puntos de arrojo clandestino disminuidos</t>
  </si>
  <si>
    <t>Sumatoria del número de puntos de arrojo clandestino de residuos sólidos</t>
  </si>
  <si>
    <t>Sistema de Información para la Gestión y Operación del Servicio Público de Aseo de Bogotá</t>
  </si>
  <si>
    <t>Actualmente el porcentaje de luminarias modernizadas en el Dictrito Capital alcanza el 7068% (251606 luminarias - nov 2023) con esta modernización se ha garantizado una mayor calidad de iluminacion con menor costo ambiental dada la reducción de gases efevto invernadero cn la nueva meta se pretendende ampliar esta modernización.</t>
  </si>
  <si>
    <t>Pea_3.2.5</t>
  </si>
  <si>
    <t>Nùmero de Luminarias modernizadas</t>
  </si>
  <si>
    <t>Sumatoria del número de luminarias modernizadas</t>
  </si>
  <si>
    <t>INFORME MENSUAL DE SUPERVISIÓN Y CONTROL DE ALUMBRADO PÚBLICO (propia)</t>
  </si>
  <si>
    <t>1.5. Integracion de activos tecnologicos para la anticipacion y respuesta frente a amenazas</t>
  </si>
  <si>
    <t>Implementar 37.000 nodos de telegestión para realizar el seguimiento efectivo de la prestación del servicio de alumbrado público</t>
  </si>
  <si>
    <t>Actualmente el seguimiento al funcionamiento de la prestación del servicio de alumbrado público se realiza precencialmente a traves de jornadas de verificación nocturnas lo que se busca a traves de la sistematización es conocer en tiempo real el estado de funcionamiento para optimizar la gestión</t>
  </si>
  <si>
    <t>Número de Nodos de telegestión implementados</t>
  </si>
  <si>
    <t>Sumatoria del número de nodos de telegestión implementados</t>
  </si>
  <si>
    <t>1.4. Servicios centrados en la justicia</t>
  </si>
  <si>
    <t>Llegar a 83 equipos interdisciplinarios para las Comisarías de Familia en Bogotá de acuerdo con la ley 2126 de 2021</t>
  </si>
  <si>
    <t>Cumplimiento de la ley 2126 de 2021 con el proposito de aumentar el alcance del acceso a la justicia fortaleciendo el servicio de comisarías de familia y aumentando los equipos interdisciplinarios que prestan el servicio. Es importante tener en cuenta que en cumplimiento de dicha ley las Comisarías deben transitar hacia la Secretaría de Seguridad Convivencia y Justicia. 
 En la actualización de la matriz con fecha 23 de febrero se actualiza presupuesto. El valor de la nómina de Comisarías se encuentra en la meta que cubre el apoyo a la operación objetivo 5</t>
  </si>
  <si>
    <t>Se solicita ajustar meta: Llegar a 80 equipos interdisciplinarios para las Comisarias de Familia en Bogotá de acuerdo con la ley 2126 de 2021 y en el marco del Plan Distrital de Prevención de Violencias
 En la actualización de la matriz con fecha 23 de febrero se actualiza presupuesto. El valor de la nómina de Comisarías se encuentra en la meta que cubre el apoyo a la operación objetivo 5</t>
  </si>
  <si>
    <t>Revisar la meta. ¿1 equipo comisarial por cada 100.000 habitantes so cuantos?
 Ajuste realizado
 Meta OK</t>
  </si>
  <si>
    <t>Inf_3.1.10</t>
  </si>
  <si>
    <t>Número total de equipos comisariales conformados</t>
  </si>
  <si>
    <t>Includata - Secretaría de Integración Social</t>
  </si>
  <si>
    <t>1.8. Movilidad segura e inclusiva</t>
  </si>
  <si>
    <t>Alcanzar 478.400 estudiantes beneficiadas y beneficiados en el programa de Niños y Niñas Primero - NNP</t>
  </si>
  <si>
    <t>Programas con niñas niños y adolescentes: Ciempies Al colegio en Bici Guardacaminos Biciparceros y Ruta Pila</t>
  </si>
  <si>
    <t>Se cambia la redacción de la meta a "Alcanzar 478.400 estudiantes beneficiadas y beneficiados en el programa de Niños y Niñas Primero - NNP" con LB de 339.467. Valor $102.254.000000</t>
  </si>
  <si>
    <t>Inf_ 1.1.1 Inf_1.1.25 Bic_ 4.1.2 Pea_1.1.1 Pea_3.1.9</t>
  </si>
  <si>
    <t>Número de estudiantes beneficiados en el programa de Niños y Niñas Primero (NNP)</t>
  </si>
  <si>
    <t>Sumatoria del número de estudiantes beneficiados y beneficiadas en el programa de Niños y Niñas Primero (NNP)</t>
  </si>
  <si>
    <t>Registros Administrativos SDM</t>
  </si>
  <si>
    <t>Lograr 10.800.000 viajes en modos sostenibles en un día típico en Bogotá Región</t>
  </si>
  <si>
    <t>Implementar diferentes actividades y estrategias para aumentar la participación de viajes peatonales en bicicletas y transporte público</t>
  </si>
  <si>
    <t>Revisar si esta meta corresponde al OE 4"Bogotá confía en el desarrollo de su territorio" en el programa "movilidad sostenible". Cifras en pesos 
 RTA. SE MANTIENE EN ESTE OBJETIVO DADO QUE EL PROGRAMA DE MOVILIDAD SEGURA E INCLUSIVE "Hace que la movilidad en Bogotá tenga opciones convenientes amables y seguras para la ciudadanía" 
 Valor $41.903.000000</t>
  </si>
  <si>
    <t>Meta de gestión.
 Se tiene el dato de No. de viajes en modos sostenibles (peatonales bicicletas transporte público)? hay linea base?</t>
  </si>
  <si>
    <t>Bic_ 3.2.1 Bic_3.2.1Bic_3.2.4Bic_3.2.9Bic_3.2.10 Pea_ 1.1.11 Pea_1.1.12</t>
  </si>
  <si>
    <t xml:space="preserve"> </t>
  </si>
  <si>
    <t>Se mueve al programa 4.28</t>
  </si>
  <si>
    <t>1 - Meta Trasladada</t>
  </si>
  <si>
    <t>Recuperar 6 millones de metros cuadrados de espacio público para la movilidad</t>
  </si>
  <si>
    <t>Estrategias de Zonas de Parqueo Pago Valet parking Cargue y descargue de mercancías Zonas Amarillas (taxis) Barrios Vitales Zonas Urbanas por un Mejor Aire (ZUMA)</t>
  </si>
  <si>
    <t>Pea_ 2.1.1 Pea_ 2.1.6 Pea_2.1.9
  Pea_3.1.3Pea_3.1.4 Pea_ 3.1.7 Pea_3.1.8.</t>
  </si>
  <si>
    <t>Número de metros cuadrados de espacio público para la movilidad recuperados</t>
  </si>
  <si>
    <t>Sumatoria de número de metros cuadrados de espacio público para la movilidad recuperados</t>
  </si>
  <si>
    <t>SDM</t>
  </si>
  <si>
    <t>Conservar 200 enlaces de la red de espacio público para la movilidad (pasos peatonales seguros ciclopuentes)</t>
  </si>
  <si>
    <t>Las conservación hace referencia a las intervenciones de mantenimiento que van desde una inspección rutinaria o diagnóstico y asuntos de rutina como: pintura barandas laminado en las estructuras metálicas hasta intervencciones mayores de columnas cimientos entre otros que pueden afectar la seguridad de los peatones ciclistas y personas que usan el vehiculo como medio de transporte.</t>
  </si>
  <si>
    <t>Las metas de conservación y mejoramiento de infraestructura deben estar en el objetivo 4 y en el programa de movilidad sostenible. Estas metas estan enfocadas en ell componente de espacio público para la movilidad asociando el concepto de calles completas los cuales incluyes las tres redes. Por lo anteriormente mencionado se suigiere restablecer esta meta en el objetivo 4.
 La meta debe quedar "Conservar 200 enlaces de la red de espacio público para la movilidad" eliminando el resto</t>
  </si>
  <si>
    <t>por ser red de espacio público (puentes peatonales y ciclopuentes) queda en OE1.
 Hay forma de saber cuantos son vehiculares?</t>
  </si>
  <si>
    <t>Esp_2.1.2B Bic_3.1.4 Pea 2.1.5</t>
  </si>
  <si>
    <t>Número de enlaces de la red de espacio público para la movilidad conservados ( puentes peatonales ciclopuentes)</t>
  </si>
  <si>
    <t>Sumatoria del número de enlaces de la red de espacio público para la movilidad conservados ( puentes peatonales ciclopuentes)</t>
  </si>
  <si>
    <t>IDU
  Reporte PDD IDU 2023</t>
  </si>
  <si>
    <t>Gestionar espacios de articulación distritales y locales abordando situaciones que afectan la seguridad ciudadana del SITP. Desarrollo acciones de prevención que mitiguen fenómenos que afectan seguridad en el SITP. Coordinar actividades de control según diagnóstico y focalización de problemáticas que afectan la seguridad ciudadana en SITP</t>
  </si>
  <si>
    <t>|</t>
  </si>
  <si>
    <t>Meta de gestión
 cuántas acciones involucran la estrategia? a cuantas persoans beneficia esta estrategia?</t>
  </si>
  <si>
    <t>Seg_1.7.2</t>
  </si>
  <si>
    <t>Porcentaje de avance en el diseño e implementación de una estrategia interinstitucional para la seguridad integral del Sistema de Transporte Público en Bogotá</t>
  </si>
  <si>
    <t>(Número de actividades ejecutadas en el diseño e implementación del plan interinstitucional para la seguridad integral del sistema de transporte/ Total de actividades programadas en el diseño e implementación del plan interinstitucional para la seguridad integral del sistema de transporte)*100</t>
  </si>
  <si>
    <t>Implementar las acciones de prevención y control en 138 estaciones y 9 portales existentes del Componente Troncal del Sistema Integrado de Transporte Público de Bogotá así como en la infraestructura que ingrese a operar en el cuatrienio con el fin de mitigar el fenómeno de la evasión.</t>
  </si>
  <si>
    <t>Desarrollar y fortalecer herramientas tecnológicas para monitorear y caracterizar la evasión; fiscalización y control; articulación interinstitucional política normativa y judicial para prevenir controlar y sancionar la evasión pedagogía</t>
  </si>
  <si>
    <t>Meta de gestión
 La estrategia está diseñada? es ejecutarla? si es sólo ejecutarla la estrategia se compone de acciones ? para plantear de otra forma la meta. 
 o es diseñar e implementar? a cuantas personas se piensa beneficiar?</t>
  </si>
  <si>
    <t>Plan de Movilidad Sostenible y Segura (PMSS)
  O1_E2_P1_2</t>
  </si>
  <si>
    <t>Porcentaje de evasión medido en el componente troncal</t>
  </si>
  <si>
    <t>(salidas del sistema - validaciones)/ total de salidas*100</t>
  </si>
  <si>
    <t>15.32</t>
  </si>
  <si>
    <t>0.13</t>
  </si>
  <si>
    <t>Datos Evasión del Sistema - Dirección Técnica de Seguridad TRANSMILENIO S.A.</t>
  </si>
  <si>
    <t>Establecer línea base generar las metas conjuntas con los concesionarios y demás actores fomentar la pedagogía; desarrollar y fortalecer herramientas tecnológicas para monitorear y caracterizar la evasión; fiscalización y control; articulación interinstitucional política normativa y judicial para prevenir controlar y sancionar la evasión</t>
  </si>
  <si>
    <t>Meta de gestión</t>
  </si>
  <si>
    <t>Número de zonas críticas del SITP intervenidas</t>
  </si>
  <si>
    <t>Sumatoria del Número de zonas críticas del SITP intervenidas</t>
  </si>
  <si>
    <t>Operativos de control policía agentes señalización fotodetección y semaforización</t>
  </si>
  <si>
    <t>La meta cambia a "Disminuir en 15% las fatalidades en siniestros viales"
 La estrategia cambia a 1.3. por una movilidad más segura...</t>
  </si>
  <si>
    <t>P.P de Eduación: 1.4.3
  Plan de Movilidad Sostenible y Segura (PMSS):O2_E2_P1_3/O4_E1_P1_10/O4_E1_P2_1 / O4_E1_P2_2/O4_E1_P2_3/O4_E1_P2_4/O4_E1_P2_5/O4_E1_P2_6/O4_E1_P2_7/O4_E1_P2_8 /O4_E1_P2_11 /O4_E1_P3_1/O4_E4_ P1_2</t>
  </si>
  <si>
    <t>Número de intervenciones en el espacio público para la movilidad</t>
  </si>
  <si>
    <t>Sumatoria del número de intervenciones en el espacio público para la movilidad</t>
  </si>
  <si>
    <t>0
 (en cuatrienio pasado fueron 33.000)</t>
  </si>
  <si>
    <t>Registros Administrativos del Sector</t>
  </si>
  <si>
    <t>1.7. Seguridad integral para la region metropolitana</t>
  </si>
  <si>
    <t>Realizar 275.000 intervenciones en el espacio público para mejorar las condiciones de movilidad en los corredores y puntos estratégicos de la ciudad región</t>
  </si>
  <si>
    <t>SDM: Cámaras  grupo guía acciones de regulación y gestión del tránsito
 UMV:Acciones de Prevención.
 TMSA: Estrategia de corresponsabilidad
 EMB</t>
  </si>
  <si>
    <t>Meta de gestión
 Son dos metas? una para TMSA y otra para EMB?</t>
  </si>
  <si>
    <t>Plan de Movilidad Sostenible y Segura (PMSS) O4_E1_P2_9 -O4_E1_P2_10 y O4_E4_ P1_1 
  Bic_2.1.2 Bic_4.1.1 Bic_4.1.7 
  Pea_1.1.2  Pea_1.1.3  Pea_1.1.4 Pea_1.1.7 
  Edu_1.4.4
  Inf_2.2.14
  Seg_ 1.7.1 Seg_1.7.3
  P.P Étnica - Palenqueros: 3.3.3 
  Rro_ 4.1.5
  Afr_3.1.20
  PP Vejez (producto 2.3.4)
  PP Derechos Humanos (producto 4.1.3)
  PP Discapacidad (Producto 3.3.4)
  PP Habitabilidad en Calle (Producto 6.1.8)</t>
  </si>
  <si>
    <t>Número de intervenciones en el espacio público para mejorar las condiciones de movilidad</t>
  </si>
  <si>
    <t>Sumatoria del número de intervenciones en el espacio público para mejorar las condiciones de movilidad</t>
  </si>
  <si>
    <t>0
 (en cuatrienio pasado fueron 229.300)</t>
  </si>
  <si>
    <t>Diseñar e implementar 3 campañas integrales de cultura ciudadana comunicación y pedagogía cívica que propicien transformaciones voluntarias y corresponsables en el sistema de movilidad.</t>
  </si>
  <si>
    <t>Plan campañas estrategias acciones de cultura ciudadana por parte de todas las entidades del sector</t>
  </si>
  <si>
    <t>Número de campañas integrales de cultura ciudadana comunicación y pedagogía cívica diseñadas e implementadas</t>
  </si>
  <si>
    <t>Sumatoria del Número de campañas integrales de cultura ciudadana comunicación y pedagogía cívica diseñadas e implementadas</t>
  </si>
  <si>
    <t>Las acciones de conservación hacen referencia a varias intervenciones a la red de peatonal desde acciones de diagnóstico y mantenimiento preventivo hasta acciones correctivas por deterioro de la red en varios niveles de baja o alta inversión.</t>
  </si>
  <si>
    <t>Aporta también UMV
 (02mUMV + 15 mIDU) 
 Valor $476.109.000.000
 Meta nueva porque viene del OBJ 4 y se incluyen acá por información de SDP para que la infra peatonal quede toda acá sin embargo las metas de conservación y mejoramiento de infraestructura deben estar en el objetivo 4 y en el programa de movilidad sostenible. Estas metas estan enfocadas en ell componente de espacio público para la movilidad asociando el concepto de calles completas los cuales incluyes las tres redes. Por lo anteriormente mencionado se suigiere restablecer esta meta en el objetivo 4.</t>
  </si>
  <si>
    <t>885 884 876 883 879 882 902 898 889 905 893 894 880 891 897 888 890 887 901 904 878 895 899 903 877 906 896 892 886 881 900</t>
  </si>
  <si>
    <t>Plan de Movilidad Sostenible y Segura (PMSS): 
  O2_E1_P1_3
  Pea_2.1.2 Pea_2.1.3 Pea_2.1.7 Pea_2.1.10</t>
  </si>
  <si>
    <t>Número de metros cuadrados de la red de infraestructura peatonal conservados</t>
  </si>
  <si>
    <t>Sumatoria del número de metros cuadrados de la red de infraestructura peatonal conservados</t>
  </si>
  <si>
    <t>Incluye 1 puente peatonal resultado de una Accion popular</t>
  </si>
  <si>
    <t>Meta nueva porque viene del OBJ 4 y se incluyen acá por información de SDP para que la infra peatonal quede toda acá sin embargo las metas de conservación y mejoramiento de infraestructura deben estar en el objetivo 4 y en el programa de movilidad sostenible. Estas metas estan enfocadas en ell componente de espacio público para la movilidad asociando el concepto de calles completas los cuales incluyes las tres redes. Por lo anteriormente mencionado se suigiere restablecer esta meta en el objetivo 4.</t>
  </si>
  <si>
    <t>Alcanzar no es el verbo adecuado para la meta. Adicionalmente contratar no es una meta PDD</t>
  </si>
  <si>
    <t>Pea_2.14 Pea_2.1.6 Pea_3.1.8 Pea_3.1.3 Pea_3.1.4.</t>
  </si>
  <si>
    <t>Número de metros cuadrados de espacio publico construidos</t>
  </si>
  <si>
    <t>Sumatoria Número de metros cuadrados de espacio publico construidos</t>
  </si>
  <si>
    <t>Incluye 2 puentes peatonales resultado de Acciones populares y fase de estudios y diseños</t>
  </si>
  <si>
    <t>Numero de metros cuadrados de</t>
  </si>
  <si>
    <t>Sumatoria Número de metros cuadrados de espacio publico contratados</t>
  </si>
  <si>
    <t>N.A</t>
  </si>
  <si>
    <t>1.2. Cero tolerancia a las violencias contra las mujeres y basadas en género</t>
  </si>
  <si>
    <t>1.1.3 Cero tolerancia a las violencias contra las mujeres y basadas en género</t>
  </si>
  <si>
    <t>Garantizar una representación jurídica integral a favor de las mujeres víctimas de violencia mediante el fortalecimiento y el refuerzo de la oferta del acompañamiento psicosocial y el aumento del apoyo en psicología forense. Para ello se requiere fortalecer el capital humano del equipo de psicólogas forenses pasando de 2 a 6 y de 24 a 31 profesionales psicosociales para la atención en casos judiciales donde la SDMujer representa a mujeres víctimas de violencia.</t>
  </si>
  <si>
    <t>No es es posible estimar un numero de mujeres a atender.</t>
  </si>
  <si>
    <t>Es posible tener una linea base? y formuar la meta de acuerdo a ella?</t>
  </si>
  <si>
    <t>Muj_3.3.4</t>
  </si>
  <si>
    <t>% de casos de representación jurídica ejercida por la SDMujer que acceden a los servicios de psicología forense y acompañamiento psicosocial cuando se requiera</t>
  </si>
  <si>
    <t>(# de casos de representación jurídica ejercida por la SDMujer que acceden a los servicios de psicología forense y acompañamiento psicosocial /# de casos que solicitan servicios de psicología forense y acompañamiento psicosocial por parte de la SDMujer)*100</t>
  </si>
  <si>
    <t>0.54</t>
  </si>
  <si>
    <t>Implementar en 22 espacios interinstitucionales los servicios jurídicos y psicosociales dirigido a mujeres fortaleciendo el modelo de ruta integral y la oferta de acompañamiento psicojurídico en los Centros de Atención de Fiscalía y URIs.</t>
  </si>
  <si>
    <t>Para continuar fortaleciendo los servicios jurídicos y psicosociales a mujeres se cuenta actualmente con 13 espacios interinstitucionales por lo que se requiere aumentar la presencia en el territorio. Por ello se ampliara la prestación de estos servicios en 9 espacios interinstitucionales adicionales con ruta integral incluyendo los Centros de Atención de Fiscalía y URIs.</t>
  </si>
  <si>
    <t>Número de espacios interinstitucionales con servicios jurídicos y psicosociales dirigido a mujeres implementados</t>
  </si>
  <si>
    <t>Sumatoria de espacios interinstitucionales con servicios jurídicos y psicosociales dirigido a mujeres implementados</t>
  </si>
  <si>
    <t>Implementar en 6 Casas Refugio los servicios con enfoque diferencial brindando atención a mujeres víctimas de violencia y sus sistemas familiares dependientes.</t>
  </si>
  <si>
    <t>Se busca reforzar el enfoque diferencial en la acogida y atención a mujeres víctimas y sus sistemas familiares en cuatro (4) Casas Refugio de modalidad integral una (1) casa de modalidad intermedia y una (1) casa Rural</t>
  </si>
  <si>
    <t>Número de casas refugio con operación cualificada en la acogida y atención a mujeres víctimas y sus sistemas familiares con enfoque diferencial.</t>
  </si>
  <si>
    <t>Sumatoria de casas refugio con operación cualificada en la acogida y atención a mujeres víctimas y sus sistemas familiares con enfoque diferencial.</t>
  </si>
  <si>
    <t>Implementar 1 nuevo modelo de atención y acogida intersectorial a mujeres víctimas de violencia con afectaciones en su salud mental.</t>
  </si>
  <si>
    <t>Contemplando las afectaciones de salud mental de las mujeres víctimas y la falta de servicios que acompañen los procesos de atención y acciones de empoderamiento se hace necesario diseñar e implementar un nuevo modelo intersectorial de acogida para las mujeres víctimas de violencias con afectaciones en su salud mental donde se cuente con la prestación del servicio de salud por parte del sector salud y la atención psicojurídica y acciones de empoderamiento por parte de SDMujer.</t>
  </si>
  <si>
    <t>La meta debe estar coordinada con Salud</t>
  </si>
  <si>
    <t>% de implementación del modelo de atención y acogida intersectorial a mujeres víctimas de violencia con afectaciones en su salud mental.</t>
  </si>
  <si>
    <t>(Sumatoria de acciones ejecutadas para la implementación del modelo de atención y acogida intersectorial a mujeres víctimas de violencia con afectaciones en su salud mental/Sumatoria de acciones programadas para la implementación del modelo de atención y acogida intersectorial a mujeres víctimas de violencia con afectaciones en su salud mental)*100</t>
  </si>
  <si>
    <t>Garantizar la prestación de servicios sociojurídicos y psicosociales especializados al 100% de las mujeres víctimas de violencia remitidas a través de las estrategias Línea Púrpura Agencia Mujer Sistema Articulado de Alertas Tempranas y Hospitales entre otras</t>
  </si>
  <si>
    <t>Mejorar la eficiencia en la prestación de servicios sociojurídicos y psicosociales dirigidos a mujeres víctimas de violencias a través de diferentes canales como la Línea púrpura la Agencia Mujer y el Sistema Articulado de Alertas Tempranas y Hospitales. Este alcance difiere de los casos de representación jurídica que son para las mujeres que lo solicitan y orientado a psicologia forense</t>
  </si>
  <si>
    <t>Se atiende la observacíón</t>
  </si>
  <si>
    <t>Se sugiere modificar la meta así: "Fortalecer en 33 UPL los servicios sociojurídicos y psicosociales especializados a mujeres víctimas de violencias2</t>
  </si>
  <si>
    <t>% de mujeres víctimas de violencias de los casos remitidos por los equipos de atención de la Secretaría Distrital de la Mujer que reciben atención sociojurídica y psicosocial especializada.</t>
  </si>
  <si>
    <t>(# de mujeres víctimas de violencias atendidas/# de mujeres víctimas de violencias remitidas)*100</t>
  </si>
  <si>
    <t>Implementar 1 modelo integral para garantizar entornos incluyentes y seguros para mujeres en transporte y espacio público.</t>
  </si>
  <si>
    <t>Implementar el modelo de prevención y atención de entornos incluyentes y seguros a través de la puesta en marcha de las siguientes estrategias dirigidas a mujeres: Sofia Local y Distrital Duplas psicojurídicas y psicosociales en el Distrito.</t>
  </si>
  <si>
    <t>LGB_3.2.1..</t>
  </si>
  <si>
    <t>% de implementación del modelo integral para garantizar entornos incluyentes y seguros para mujeres en transporte y espacio público</t>
  </si>
  <si>
    <t>(Sumatoria de acciones ejecutadas para la implementación del modelo integral para garantizar entornos incluyentes y seguros para mujeres en transporte y espacio público /Sumatoria de acciones programadas para la implementación del modelo integral para garantizar entornos incluyentes y seguros para mujeres en transporte y espacio público )*100</t>
  </si>
  <si>
    <t>Aumentar a 2 unidades de operación de la estrategía Casa de Todas a través de 1 unidad móvil nueva y 1 sede física</t>
  </si>
  <si>
    <t>Fortalecer el modelo de operación de la Casa de Todas dirigida a mujeres en Actividades Sexuales Pagadas ampliando su operación con una unidad móvil que incremente su cobertura de forma itinerante por el territorio.</t>
  </si>
  <si>
    <t>ASP_ 1.4.10</t>
  </si>
  <si>
    <t>Número de unidades de la estrategia Casa de todas en operación</t>
  </si>
  <si>
    <t>Número de unidades de la estrategia Casa de todas en operación ejecutado/Número de unidades de la estrategia Casa de todas programado</t>
  </si>
  <si>
    <t>Implementar el modelo integrado para la gestión de la convivencia y seguridad en los territorios</t>
  </si>
  <si>
    <t>Estabilizar y fortalecer el servicio de los gestores de convivencia garantizando su presencia territorial y acompañamiento ciudadano constante mediant su incorporación en la planta de la Secretaría de Seguridad Convivencia y Justicia</t>
  </si>
  <si>
    <t>La meta es nuevo por lo que no contiene ID POT o ID PP</t>
  </si>
  <si>
    <t>Unir con Crear un Cuerpo Civil de Servicios Urbanos</t>
  </si>
  <si>
    <t>Porcentaje de avance de la implementación del modelo integrado para la gestión de la convivencia y seguridad en los territorios.</t>
  </si>
  <si>
    <t>Sumatoria de Gestores vinculados</t>
  </si>
  <si>
    <t>Implementar un (1) plan de seguridad integral ante la región metropolitana</t>
  </si>
  <si>
    <t>El desarrollo exitoso de la región metropolitana Bogotá Cundinamarca requiere de un esfuerzo sostenido en seguridad convivencia y justicia. Conseguir este propósito demanda el desarrollo de capacidades institucionales operativas y de gestión dirigidas a garantizar la integración de visiones esfuerzos y objetivos para la consolidación de un región metropolitana segura y confiable. La materialización de un Plan de Seguridad Integral en la región metropolitana se logrará con este esfuerzo dirigido al diseño estructuración y desarrollo de las instancias de gobernanza necesarias para su diseño y ejecución.</t>
  </si>
  <si>
    <t>Seg_1.8.1 Seg_1.8.2 Seg_ 1.8.3</t>
  </si>
  <si>
    <t>Porcentaje de avance en la implementación del Plan de Seguridad Integral de la Región Metropolitana</t>
  </si>
  <si>
    <t>(Fases del plan logradas/Fases del plan proyectadas)*100</t>
  </si>
  <si>
    <t>La materialización del espíritu del Código Nacional de Seguridad y Convivencia Ciudadana depende de la capacidad institucional para disminuir la incidencia de comportamientos contra la convivencia y el aumento de la efectividad en la aplicación de las sanciones asignadas a ciudadanos con comportamientos contravencionales. El desarrollo del sistema de aplicación del Código se enfocará en el desarrollo de estrategias y planes para la disminución de las contravenciones y el aumento del cumplimiento de las sanciones.</t>
  </si>
  <si>
    <t>Seg_1.5.1 Seg_1.5.2</t>
  </si>
  <si>
    <t>Disminución de la ocurrencia en los cinco comportamientos contra la convivencia de mayor incidencia en la ciudad</t>
  </si>
  <si>
    <t>No. de eventos registrados en un periodo determinado comparando contra el mismo periodo del año anterior</t>
  </si>
  <si>
    <t>312.631 comparendos</t>
  </si>
  <si>
    <t>Planillas propias</t>
  </si>
  <si>
    <t>1.3. Desmantelamiento del crimen organizado</t>
  </si>
  <si>
    <t>Implementar un (1) plan interinstitucional contra las estructuras criminales que amenazan la ciudad</t>
  </si>
  <si>
    <t>El debilitamiento del crimen organizado y de las estructuras criminales que mutan hacia este demandan una postura anticipatoria de los organismos de seguridad y justicia frente a su evolución arraigo y desempeño. en tal sentido la ciudad de Bogotá implementará esfuerzos para la documentación de dinámicas del crimen identificación de estructuras criminales y delincuenciales desarrollo de capacidades para su desmantelamiento y estrategias dirigidas al cierre de espacios que permitan su supervivencia.</t>
  </si>
  <si>
    <t>Seg_2.1.1 Seg_2.1.2 Seg_2.1.3</t>
  </si>
  <si>
    <t>Porcentaje de avance en la implementación de un plan interinstitucional contra las estructuras criminales que amenazan la ciudad</t>
  </si>
  <si>
    <t>Fases logradas / Fases proyectadas * 100</t>
  </si>
  <si>
    <t>Aplicar un (1) modelo de fortalecimiento a las capacidades operativas de vigilancia policial y funciones militares</t>
  </si>
  <si>
    <t>El nuevo modelo de seguridad de Bogotá demanda el sostenimiento de operaciones permanente enfocadas en el control del territorio la proteccion de los espacios y las personas así como la prevenicon y anticipación frente a dinámicas y fenómenos que ponen en riesgo la vida los derechos y los proyectos de vida de los Bogotanos. En tal sentido el fortalecimeinto de las capacidades operativas es un programa fundamental para grantizar la operatividad de las unidades policiales y militares que contribuyen a estos objetivos así como un esfuerzo fundamental para alcanzar la meta de una tasa de homicidios de un dígito.</t>
  </si>
  <si>
    <t>Porcentaje de avance en la aplicación del Modelo de Fortalecimiento a las Capacidades Operativas de Vigilancia Policial y funciones militares</t>
  </si>
  <si>
    <t>Implementar un (1) plan de descongestión carcelaria tratamiento a las personas privadas de la libertad y acompañamiento en el post egreso</t>
  </si>
  <si>
    <t>En el marco de la Sentencia T-151/16 y la SU 122 de 2022 el Distrito debe promover estrategias de atención integral que promuevan la garantía de los derechos fundamentales de la población privada de la libertad en centros de detención transitoria para ello se hace necesario implementar estrategias de atención y descongestión carcelaria brindando acciones que promuevan fortalecimiento de los proyectos de vida y riesgo de reingreso. Finalmente el conjunto de las estrategias servicios y actividades del programa postpenitenciario de Bogotá D.C. están enfocadas a la prevención de la reincidencia penitenciaria de las personas beneficiarias del programa (mayores de 18 años) a través de una atención integral y personalizada bajo cada una de las dimensiones del programa: individual familiar empleabilidad emprendimiento y comunitaria.</t>
  </si>
  <si>
    <t>Seg_3.6.1 Seg_3.6.2</t>
  </si>
  <si>
    <t>Porcentaje de avance en el plan de descongestión carcelaria tratamiento a las personas privadas de la libertas y acompañamiento en el posegreso</t>
  </si>
  <si>
    <t>Implementar un mecanismo para el fortalecimiento de las capacidades de investigación y juzgamiento</t>
  </si>
  <si>
    <t>Aumentar la eficacia en la aplicación de la ley con base en un convenio de apoyo a la rama judicial para el aumento de fiscales y jueces especializados en la ciudad de Bogotá</t>
  </si>
  <si>
    <t>Porcentaje de avance en la implementacion del mecanismo para el fortalecimiento de las capacidades de investigación y juzgamiento</t>
  </si>
  <si>
    <t>Fases implementadas / Fases proyectadas * 100</t>
  </si>
  <si>
    <t xml:space="preserve">1.5. Integracion de activos tecnologicos para la anticipacion y respuesta frente a amenazas </t>
  </si>
  <si>
    <t>Una ciudad confiable segura y resiliente exige sistemas de informacion atención y respuesta con altos estándares de alistamiento respuesta y atención. El sistema C4 de Bogotá con miras a garantizar su capacidad de expansión de los servicios urbanos y atención de las necesidades de los ciudadanos fortalecerá sus modelos de gobernanza servicio y soporte a través de una aumento de sus capacidades operativas tecnológicas analíticas de coordinación y gestión. Esto incluye el aumento de las coberturas de CCTV radio sensores y otros dispositivos de alerta así como una transformación de los servicios de conectividad enfocado en garantizar la disponibilidad permanente del servicio. Así mismo a partir de la generación de estándares y protocolo para la integración de capacidades privadas al sistema de respuesta de la ciudad. La evolución del C4 se fundamenta en una apuesta para el aumento de los servicios el mejoramiento de la integración de las capacidades distritales y la expansión de su cobertura.</t>
  </si>
  <si>
    <t>Porcentaje de avance en el desarrollo del plan de modernización del C4</t>
  </si>
  <si>
    <t>Implementar el Sistema Distrital de Justicia para articular los servicios de acceso a la justicia</t>
  </si>
  <si>
    <t>Con la ampliación de los servicios y estrategias prestados en los equipamientos de justicia en el Distrito se facilitará la coordinación y articulación institucional con los operadores de justicia nacionales y distritales para que la ciudadanía especialmente la más vulnerable y/o en riesgo tenga la posibilidad de resolver conflictos o atender necesidades a través de mecanismos herramientas rutas y/o estrategias buscando la eliminación de las brechas en el acceso a la justicia el fortalecimiento de la confianza institucional el acceso a la información y la atención diferencial en los territorios.</t>
  </si>
  <si>
    <t>La meta es nueva por lo que no tiene ID de POT o ID de PP</t>
  </si>
  <si>
    <t>Porcentaje de avance en la implementación del Sistema Distrital de Justicia</t>
  </si>
  <si>
    <t>Ampliar en 8 infraestructuras la oferta de servicios de justicia (2 nuevas casas de justicia 3 centros integrales de justicia y 3 CTPs)</t>
  </si>
  <si>
    <t>Cumplir con los objetivos del Sistema Distrital de Justicia demanda esfuerzos en la generación de infraestructura dirigida a la integración de la oferta de servicios de justicia la facilitación del acceso a estos y el fortalecimiento de la confianza en el uso de esos servicios.</t>
  </si>
  <si>
    <t>No. de infraestructuras nuevas respecto a la línea base</t>
  </si>
  <si>
    <t>Sumatoria de infraestructrua nuevas respecto a la línea base</t>
  </si>
  <si>
    <t>Poner en operación 4 infraestructuras para la atención de las personas privadas de la libertad</t>
  </si>
  <si>
    <t>El éxito en la aplicación de la cadena de valor de la seguridad requiere de esfuerzos en las actividades de resocializacion y reintegración de personas que son tratadas a través del sistema penal o que enfrentan medidas restrictivas de la libertad Una oferta de servicios deficitaria para cumplir con las obligaciones y funciones en este sentido aumentan el riesgo potencial de seguridad de la ciudad. Bogotá debe desarrollar infraestructuras y servicios carcelarios que disminuyan este riesgo y contribuyan a la disminución de carreras criminales y reincidencias. 
 Carcel II y CER y 2 CTP.</t>
  </si>
  <si>
    <t>No. de infraestructuras puestas en operación para la atención de las personas privadas de la libertad</t>
  </si>
  <si>
    <t>Sumatoria de infraestructuras puestas en operación para la atención de las personas privadas de la libertad</t>
  </si>
  <si>
    <t>Implementar un modelo de integración ciudadana para el fortalecimiento de la seguridad y la convivencia en Bogotá</t>
  </si>
  <si>
    <t>El modelo de seguridad de Bogotá se fundamenta en una relación estructural que integra las instituciones de seguridad y justicia el gobierno distrital el sector privado y a los ciudadanos con el fin de alcanzar un objetivo común de seguridad convivencia y justicia que lleve a los ciudadanos a caminar seguros. La funcionalidad y vigencia de esta relación estructural demanda la generación de un modelo de relacionamiento una estructura de capacidades y un modelo de operación que garantice la participación de todos los actores en la consolidación de espacios urbanos ordenados funcionales seguros y confiables.</t>
  </si>
  <si>
    <t>Porcentaje de avance de implementación del modelo de integración ciudadada para el fortalecimiento de la seguridad y la convivencia en Bogotá</t>
  </si>
  <si>
    <t>Fases logradas / Fases proyectadas *100</t>
  </si>
  <si>
    <t>Incrementar en 4.000 efectivos el pie de fuerza policial de la MEBOG con base en un acuerdo de cooperación Gobierno Nacional - Distrito Capital.</t>
  </si>
  <si>
    <t>Bogotá es una ciudad con un déficit histórico de Policía en la actualidad cuenta con una tasa de policía por 100.000 habitantes de 2125 desafiando la sostenibilidad operativa del servicio de seguridad y convivencia que ofrece la institución policial. Resolver este desafío demanda la creación de un modelo que permita la inversión local en generación de pie de fuerza dirigida al crecimiento sostenible de las unidades policiales con miras a fortalcer la cadena de seguridad en sus componentes de prevención protección y aplicación de la ley. Este modelo se fundamenta en la asignación de recursos para la financiacion de funcionarios policiales cuya gestión integral recae sobre la Policía Nacional de Colombia. En esta meta el Distrito se propone desarrollar el modelo destinar los recursos y participar en el proceso de administración de dicho pie de fuerza.</t>
  </si>
  <si>
    <t>Número de nuevos funcionarios policiales disponibles para la ciudad</t>
  </si>
  <si>
    <t>Sumatoria de nuevos funcionarios policiales disponibles para la ciudad</t>
  </si>
  <si>
    <t>De acuerdo con El Plan Distrital de Seguridad Vial 2023–2032 que contempla acciones específicas para promover hábitos y comportamientos seguros en la vía y el espacio público desde el Plan de Salud Pública de Intervenciones Colectivas se implementarán acciones de información educación y comunicación para promover comportamientos de cuidado en los diferentes entornos de vida cotidiana (comunitario educativo hogar laboral e institucional).</t>
  </si>
  <si>
    <t>Una estrategia no es una meta.
  La población beneficiada.
 Demás sectores a considerar: Seguridad Educación y Cultura
 Se ajusta la magnitud a 100%</t>
  </si>
  <si>
    <t>Porcentaje de implementación de acciones sectoriales para la promoción de comportamientos de cuidado para reducir el riesgo de perder vidas y sufrir lesiones graves en las vías.</t>
  </si>
  <si>
    <t>Número de acciones ejecutadas / número de acciones programadas * 100</t>
  </si>
  <si>
    <t>100% de la implementación de la estrategia según lo proyectado a junio de 2028</t>
  </si>
  <si>
    <t>Conforme a lo establecido por los Acuerdos Distritales : 152 de 2005 (Consejo Distrital para la Atención Integral a Víctimas de Violencia Intrafamiliar Violencia y Explotación Sexual); 329 de 2008 (Conmemoración Semana Distrital del Buen Trato) y Acuerdo 828 del 2021 (Plan Distrital en Prevención de Violencia por Razones de Sexo y Género con Énfasis en Violencia Intrafamiliar y Sexual) desde el sector salud se proyecta ejecutar el 100% de las acciones planeadas en el marco del plan de acción intersectorial para la prevención y atención a las violencias.</t>
  </si>
  <si>
    <t>Aportan los demás sectores e instituciones que participan de la Política de Seguridad Vial y en Política Pública del Peatón en Bogotá primero el peatón 2023-2035</t>
  </si>
  <si>
    <t>Inf_3.2.15; Inf_1.1.8; Inf_1.2.7; Juv_4.1.4; Juv_4.5.1</t>
  </si>
  <si>
    <t>Porcentaje de implementación de acciones para la prevención y atención de la violencia intrafamiliar el maltrato infantil y la violencia sexual.</t>
  </si>
  <si>
    <t>Número de acciones ejecutadas en el sector salud/ número de acciones programadas en el sector salud* 100</t>
  </si>
  <si>
    <t>Ejecutar las intervenciones de espacio público priorizadas por la SDHT y la Caja de Vivienda Popular mediante la elaboración y/o actualización de estudios y diseños la ejecución de obras e interventorías propiciando escenarios de participación ciudadana a través de la vinculación social efectiva de las comunidades.</t>
  </si>
  <si>
    <t>Deben cambiar la unidad de medida a hectárias
  Indicar los territorios priorizados de las intervenciones</t>
  </si>
  <si>
    <t>Art 540</t>
  </si>
  <si>
    <t>ID537
  ID540</t>
  </si>
  <si>
    <t>Esp_2.1.2A
  Háb_1.1.4</t>
  </si>
  <si>
    <t>Hectáreas de espacio público construidas en los territorios priorizados para Mejoramiento Integral de Barrios.</t>
  </si>
  <si>
    <t>Sumatoria de hectáreas de espacio público construidas en los territorios priorizados para Mejoramiento Integral de Barrios.</t>
  </si>
  <si>
    <t>CVP- Dirección de Mejoramiento de Barrios</t>
  </si>
  <si>
    <t>La revitalización urbana es interpretada como el conjunto de lineamientos estrategias mecanismos y acciones encaminados a promover e incentivar el restablecimiento del equilibrio social ambiental y económico de un territorio desde el enfoque de sostenibilidad.
  1. Usaquén: En torno a la manzana del cuidado Usaquen – CDC Simon Bolivar - Tramo 3 Corredor de la séptima
  2. Mártires: En torno a la manzana del cuidado Los Mártires - Castillo de las Artes – Linea 1 Metro
  3. San Blas: En torno a la manzana del cuidado San Cristóbal CEFE – Rio Fucha – Canal San Blas
  4. Manitas: En torno a la manzana del cuidado Manitas – Ciudad Bolívar – Cable Paraíso
  5. San Blas PIP Camino del patrimonio Obrero: En torno a la manzana del cuidado San Cristóbal CEFE – Rio Fucha – Canal San Blas -
  6. Mochuelo - Conector vial y de proximidad la Estrella y El Zuque
  7. Britalia - Bosque integrador y simbólico - Parque Santa Helena
  8.Las Cruces - Laches Revitalización en el ámbito del tramo sur del Cable Aéreo Reencuentro Monserrate Nuevos equipamientos espacio público y soporte para nuevas áreas de oportunidad para el desarrollo de vivienda.
  9. San Rafael - La Calera Revitalización en el ámbito del Cable Aéreo para el desarrollo de Nuevos equipamientos espacio público y soporte para nuevas áreas de oportunidad para el desarrollo de vivienda.
  10. Cerro Norte - Santa Cecilia Revitalización en el ámbito del Cable Aéreo para el desarrollo de Nuevos equipamientos espacio público y soporte para nuevas áreas de oportunidad para el desarrollo de vivienda.
  11. Kennedy: Revitalización en torno a la primera linea de metro para proyectar posibles Nuevos equipamientos Hibridos espacio público y soporte para nuevas áreas de oportunidad para el desarrollo de vivienda.
  12.Puente Aranda Revitalización en la línea 1 del Metro y TM AV 68  para proyectar posibles Nuevos equipamientos Hibridos espacio público y soporte para nuevas áreas de oportunidad para el desarrollo de vivienda.
  13.Tabora Revitalización en la línea 2 del Metro para proyectar posibles Nuevos equipamientos Hibridos espacio público y soporte para nuevas áreas de oportunidad para el desarrollo de vivienda.
  14. Antonio Nariño: Revitalización en torno a la primera linea de metro para proyectar posibles Nuevos equipamientos Hibridos espacio público y soporte para nuevas áreas de oportunidad para el desarrollo de vivienda.
  15. San Felipe
  16.20 de Julio
  17. Porvenir
  18. Tunjuelito</t>
  </si>
  <si>
    <t>Cómo se van a intervenir? la Cómo se van a intervenir? 
  Rta. La SDHT adelantará procesos de contratación tanto de la etapa de estudios y diseños como de la etapa de ejecución de los proyectos localizados en las areas de intervención para revitalización de Espacio Publico. Esta intervenciones se mediran de la siguiente manera:
  - m2 de espacio intervenido.
  - m2 de suelo habilitado para la construcción de vivienda.
  -Potencial de unidades de vivienda generadas en areas de oportunidad identificadas en areas de intervención.
  Donde se van hacer las intervenciones? 
  Rta La SDHT ha identificado como posibles areas de intervención las siguientes:</t>
  </si>
  <si>
    <t>Hábita_1.1.5</t>
  </si>
  <si>
    <t>Número de Intervenciones de Revitalización urbana ejecutadas</t>
  </si>
  <si>
    <t>Sumatoria de Intervenciones de Revitalización urbana ejecutadas</t>
  </si>
  <si>
    <t>479 m2/habitante</t>
  </si>
  <si>
    <t>DADEP 2023</t>
  </si>
  <si>
    <t>Se ejecutarán 7 proyectos urbanos integrales para generar infraestructura urbana espacio público en el marco de las AE asignadas a RenoBo como Operador Urbano Público. La ejecución de estos proyectos implica la estructuración técnica y financiera articulada con la inversión pública mediante un esquema de anticipación de cargas urbanísticas. Estudios diseños y construcción de 7 espacios públicos. Se cumplirá con la radicación de las respectivas licencias.</t>
  </si>
  <si>
    <t>ID Proyecto POT 642
  ID Proyecto POT 176
  ID Proyecto POT 468</t>
  </si>
  <si>
    <t>ID Proyecto POT 176
  ID Proyecto POT 468</t>
  </si>
  <si>
    <t>Háb_1.1.3. 
  Háb_1.1.5.</t>
  </si>
  <si>
    <t>Número de proyectos de espacio público ejecutados a través del programa de infraestructura urbana</t>
  </si>
  <si>
    <t>Sumatoria del número de proyectos de espacio público ejecutados a través del programa de infraestructura urbana</t>
  </si>
  <si>
    <t>46 ( m2 de espacio público efectivo por habitante 2021)</t>
  </si>
  <si>
    <t>DTS POT Libro II componente urbano
  DTS PSCSS tabla 8</t>
  </si>
  <si>
    <t>Intervenir 20 zonas de aglomeración de venta informal para contribuir a la organización del espacio público en la ciudad.</t>
  </si>
  <si>
    <t>Con esta meta se busca la organizaciòn y regulaciòn de las ventas informales en el espacio publico de tal manera que haya un adecuado uso y aprovechamiento del espacio de todos los ciudadanos contribuyendo a la seguridad. Ademas se busca generar procesos de dialogo con las y los vendedores informales reconocer su labor en la economia y realizar procesos de concertaciòn mediante la elaboraciòn de acuerdos de acciòn colectiva de todos los actores que intervienen en los espacios publicos.</t>
  </si>
  <si>
    <t>Se cambia a la entidad responsable que es el IPES.</t>
  </si>
  <si>
    <t>El verbo intervenir no es claro su alcance. es decir van a construir nueva infraestructura si es así debería mover al OE4. Favor aclarar y especificar que quieren decir con intervenir o buscar otro verbo más adecuado. viene del objetivo 3 por instrucción del secretario</t>
  </si>
  <si>
    <t>Numero de zonas de aglomeración de venta informal intervenidas para contribuir a la organización del espacio público en la ciudad.</t>
  </si>
  <si>
    <t>Sumatoria de zonas de aglomeración de venta informal intervenidas para contribuir a la organización del espacio público en la ciudad.</t>
  </si>
  <si>
    <t/>
  </si>
  <si>
    <t>Se trae del programa 2.14 - Traida del OB2</t>
  </si>
  <si>
    <t>Meta Nueva</t>
  </si>
  <si>
    <t>3 - Meta Nueva</t>
  </si>
  <si>
    <t>Implementar 76 programas de recreación deporte nuevas tendencias de actividad fisica y los eSports</t>
  </si>
  <si>
    <t>Programas Deportivos:
 • Centros de Psicomotricidad
 • Escuelas de mi barrio
 • Deporte para la vida
 • Muévete Bogotá
 • Deporte social comunitario: Desarrollo de Nuevas Tendencias Deportivas eSports y juegos comunales
 • Deporte escolar
 • Talento y Reserva
 • Apoyo Integral al Deportista Bogotano
 • Gobernanza (Avales deportivos)
 • Certámenes deportivos distritales
 • Certámenes deportivos nacionales
 Programas Recreativos:
 • Actividad fisica
 • Ciclovia
 • Discapacidad
 • Infancia adolescencia y juventud</t>
  </si>
  <si>
    <t>SDP: Es una meta de resultado
 SCRD:
 1. Ajustar la redacción de la meta por: Implementar 80 programas de recreacióndeportenuevas tendencias de actividad fisica y los eSports diseñados para promover el bienestar físico mental y social de los habitantes del Distrito Capital.
 2. Ajustar el valor de la inversión por: $1.485.350.000.000</t>
  </si>
  <si>
    <t>Se ajustó la denominación.
 Se ajustó el monto.
 Se debe indicar la meta en términos de realizar actividades</t>
  </si>
  <si>
    <t>Dep_1.1.3 Dep_1.1.5 Dep_5.1.1 Dep_5.1.4 Hab_1.2.5 Dep_1.1.1 Rai_5.1.16 Bic_4.1.4</t>
  </si>
  <si>
    <t>Programas de recreación deporte nuevas tendencias de deporte actividad fisica y los eSports</t>
  </si>
  <si>
    <t>Número de programas realizados de recreación deporte nuevas tendencias de deporte actividad fisica y los eSports</t>
  </si>
  <si>
    <t>Subdirección Técnica de Recreación y Deporte IDRD</t>
  </si>
  <si>
    <t>Realizar 14.059 actividades culturales artísticas y patrimoniales en barrios y veredas de Bogotá D.C orientadas a fortalecer "al barrio" como lugar de encuentro y creación de quienes lo habitan</t>
  </si>
  <si>
    <t>La meta comprende la realización de actividades que de manera colectiva y colaborativa con la comunidad promueven el desarrollo de intervenciones de circulación de prácticas artísticas y culturales en los distintos sectores etarios sociales y étnicos. Actividades que fortalezcan los procesos comunitarios en torno al desarrollo de las prácticas artísticas y culturales de los barrios.</t>
  </si>
  <si>
    <t>SDP: Revisar denominación Dinamizar.
 Entidades que contibuyen: FUGA OFB y IDPC</t>
  </si>
  <si>
    <t>Dis_1.30 Dis_1.31 Dis_1.19 Afr_3.1.18 Eco_2.1.5 Eco_3.1.4 Eco_4.2.6 Eco_3.1.1 Eco_4.3.1 Edu_4.5.3 Hab_1.2.5 Ind_2.1.1 Inf_2.2.7 Juv_1.3.1 Juv_6.1.4 LEO_2.1.2 LEO_3.1.8 LGB_3.3.4 Vej_2.3.9 Fam_2.1.1 Pob_4.2.4 Tra_P2.3 ASP_1.4.9</t>
  </si>
  <si>
    <t>Actividades culturales y artísticas en barrios y veredas de Bogotá D.C</t>
  </si>
  <si>
    <t>Sumatoria de Actividades culturales y artísticas en barrios y veredas de Bogotá D.C realizadas</t>
  </si>
  <si>
    <t>Segplan -Pandora 2023</t>
  </si>
  <si>
    <t>Desarrollar 20.000 actividades para la promoción fortalecimiento y desarrollo de las prácticas artísticas culturales y patrimoniales como un medio para el ejercicio de los derechos y el desarrollo humano con alcance zonal distrital y regional.</t>
  </si>
  <si>
    <t>Se refiere a la oferta cultural y artística permanente y diversa en los escenarios culturales del Distrito de caracter zonal distrital y regional.</t>
  </si>
  <si>
    <t>1. Se solicita cambiar al objetivo 2 Estratégia 4 Programa: "Bogotá deportiva artística y cultural" 
 IDARTES: Suma magnitud y recursos de la meta que se habia propuesto para le intervención del centro</t>
  </si>
  <si>
    <t>Dis_1.30 Dis_1.31 Dis_1.19 Afr_3.1.18 Eco_2.1.5 Eco_3.1.4 Eco_4.2.6 Eco_3.1.1 Eco_4.3.1 Edu_4.5.3 Hab_1.2.5 Ind_2.1.1 Ind_2.1.29 Inf_2.2.7 Juv_1.3.1 Juv_6.1.4 Juv_3.2.2 LEO_2.1.2 LEO_3.1.8 LGB_3.3.4 Vej_2.3.9 Par_1.2.7 Hab_1.2.5 Afr_3.1.18</t>
  </si>
  <si>
    <t>Actividades para la promoción fortalecimiento y desarrollo de las prácticas artísticas culturales y patrimoniales.</t>
  </si>
  <si>
    <t>Sumatoria de actividades para la promoción fortalecimiento y desarrollo de las prácticas artísticas culturales y patrimoniales.</t>
  </si>
  <si>
    <t>Promover 300 laboratorios barriales de innovación social y espacios de concertación ciudadana que a partir de pactos reconozcan la memoria la cultura la recreación y el deporte barrial la valoración social de estas prácticas y el sentido de identidad de ciudad</t>
  </si>
  <si>
    <t>La meta comprende realización de colaboratorios como espacios de encuentro que promuevan procesos de rescate y/o construcción de memoria identidad cuidado y apropiación por parte de la comunidad. Desarrollo de piezas comunitarias e identificando materialidades que permitan conocer esas narrativas del territorio en espacios de circulación.
 IDARTES: La meta comprende realización de laboratorios creativos barriales de Bogotá como mecanismo de interacción para fortalecer los procesos de artistas agrupaciones colectivos organizaciones y líderes socio-culturales así como los espacios culturales y los eventos comunitarios mediante estrategias conjuntas de formación creación circulación investigación y apropiación de las artes.</t>
  </si>
  <si>
    <t>SDP: Revisar denominación promover
  Entidades que contibuyen: IDPC y FUGA
  Idartes: 20 Laboratorios los $12.000.000.000 se traen de la meta de actividades de Barrios y Veredas</t>
  </si>
  <si>
    <t>Dis_1.30 Dis_1.31 Dis_1.19 Afr_3.1.18 Eco_2.1.5 Eco_3.1.4 Eco_4.2.6 Eco_3.1.1 Eco_4.3.1 Edu_4.5.3 Hab_1.2.5 Ind_2.1.1 Inf_2.2.7 Juv_1.3.1 Juv_6.1.4 LEO_2.1.2 LEO_3.1.8 LGB_3.3.4 Vej_2.3.9 Par_1.2.7 Ind_2.1.19 Ind_2.1.29 Juv_1.1.6 Juv_3.2.6 Juv_3.2.2 Juv_2.4.3 LGB_1.2.4 LGB_1.3.7 Muj_8.1.11 Muj_5.1.10 Dep_4.1.2 Dep_4.1.3 Pob_4.2.4 Tra_P2.3 Der_4.2.5</t>
  </si>
  <si>
    <t>Laboratorios barriales de innovación social para la cultura la recreación y el deporte y gestión territorial implementados</t>
  </si>
  <si>
    <t>Sumatoria de laboratorios barriales de innovación social para la cultura la recreación el deporte y gestión territorial</t>
  </si>
  <si>
    <t>Implementar 6 asistencias técnicas para el reconocimiento y salvaguardia de manifestaciones del patrimonio cultural inmaterial de Bogotá.</t>
  </si>
  <si>
    <t>La meta comprende el acompañamiento en la implementación de los Planes Especiales de Salvaguardia de las manifestaciones incluidas en la Lista Representativa de Patrimonio Cultural Inmaterial así como la definición y formulación de medidas para la preservación del patrimonio cultural inmaterial de la ciudad a saber: Festival del Sol y la Luna Teatro La Candelaria y la Bicicleta. Otros 3 en proceso de identificación.</t>
  </si>
  <si>
    <t>La entidad responsable es solamente el IDPC corregir la lista desplegable porqur quedó con la FUGA</t>
  </si>
  <si>
    <t>473
 474
 467</t>
  </si>
  <si>
    <t>Procesos para el desarrollo de mecanismos de salvaguardia del patrimonio cultural inmaterial</t>
  </si>
  <si>
    <t>Desarrollar 6 programas de atención enfocados en la dimensión terapéutica de las artes y la cultura en entornos cotidianos para individuos familias grupos o comunidades.</t>
  </si>
  <si>
    <t>Realizar actividades en torno al desarrollo de práticas artísticas como espacio para el autocuidado: danza artes plásticas y visuales música teatro lectura y escritura y acción colectiva.</t>
  </si>
  <si>
    <t>Entidades que contibuyen: Idartes FUGA IDPC OFB e IDRD
 Ajuste de redacción:
 6. Realizar 6 estrategias de salud preventiva a través de procesos de prácticas artísticas que promuevan la salud y el bienestar mental el respecto por el cuerpo y la autoconfianza de la población en todo el ciclo de vida en articulación entre el sector salud y el sector cultura.
 SDP-La denominación no debe incorporar el ejercicio de articulación</t>
  </si>
  <si>
    <t>Cul_3.1.3 Cul_5.1.4</t>
  </si>
  <si>
    <t>Estrategias de salud preventiva realizadas a través de procesos de prácticas artísticas y recreativas</t>
  </si>
  <si>
    <t>Sumatoria de estrategías de salud mental preventivas realizadas</t>
  </si>
  <si>
    <t>Subsecretaría de Cultura Ciudadana</t>
  </si>
  <si>
    <t>Alcanzar 19.000.000 de visitas a las bibliotecas espacios de lectura y espacios alternativos de interacción de lectura y escritura creativa</t>
  </si>
  <si>
    <t>Contempla todas las acciones para la operación del Sistema Distrital de Bibliotecas. Buscará el aumento de las coberturas de servicios bibliotecarios y actividades de promoción de la lectura la escritura y la oralidad.</t>
  </si>
  <si>
    <t>LEO_1.1.8
 LEO_3.1.3</t>
  </si>
  <si>
    <t>Visitas a las bibliotecas espacios de lectura y espacios alternativos de interacción de lectura y escritura creativa</t>
  </si>
  <si>
    <t>Sumatoria de visitas a las bibliotecas espacios de lectura y espacios alternativos de interacción de lectura y escritura creativa alcanzadas</t>
  </si>
  <si>
    <t>Generar 500 contenidos y creaciones artísticas a través del uso de herramientos digitales y contenidos multiplataforma para la apropiación y uso de la cultura digital para el ejercicio de los derechos y el desarrollo humano en torno a 4 estrategias</t>
  </si>
  <si>
    <t>Las estrategias a desarrollar son las siguientes: 
 1- Apropiación de la cultura digital (uso de datos)
 2- Fortalecer la relación entre arte ciencia y tecnología
 3- Creación y co-creación de contenidos multiplataforma
 4- Creación y co-creación para Niños Niñas y Adolescentes plataforma EUREKA</t>
  </si>
  <si>
    <t>Juv_1.2.2 Juv_2.4.3</t>
  </si>
  <si>
    <t>Estrategias para el uso y apropiación de la cultura digital</t>
  </si>
  <si>
    <t>Numero de estrategias para el uso y apropiación de la cultura digital</t>
  </si>
  <si>
    <t>Cumplir 188 productos definidos en las politicas públicas de grupos étnicos poblacionales y sectores sociales para reconocer las practicas culturales de dichas comunidades y promover la multiculturalidad.</t>
  </si>
  <si>
    <t>Seguimiento y actualización en el cumplimiento a los productos de politicas públicas poblaciones y sectoriales en las que incide el Sector CRD</t>
  </si>
  <si>
    <t>Sal_2.1.2 Vej_2.1.13 LEO_2.1.2 Rur_1.1.37 Ind_2.1.1 Pea_1.1.7 Der_4.2.5 Eco_2.1.5 Eco_3.1.4 Eco_4.2.6 Esp_3.3.1 Disc_1.1.23 Disc_3.5.1</t>
  </si>
  <si>
    <t>Productos implementados en las politicas públicas de grupos etnicos poblacionales victimas y cultura de paz</t>
  </si>
  <si>
    <t>Sumatoria de productos implementados en las politicas públicas de grupos etnicos poblacionales victimas y cultura de paz</t>
  </si>
  <si>
    <t>2.1.1 Bogotá una ciudad con menos pobreza</t>
  </si>
  <si>
    <t>Entregar 400 Beneficios Económicos y Periódicos a gestores culturales en situación de vulnerabilidad.</t>
  </si>
  <si>
    <t>Generar condiciones de acceso de los creadores y gestores culturales a los Beneficios Económicos y Periódicos – BEPS.</t>
  </si>
  <si>
    <t>Pob_1.1.12 PP Vejez 2.1.13</t>
  </si>
  <si>
    <t>Beneficios Economicos Periodicos - BEPS entregados a gestores culturales en situación de vulnerabilidad.</t>
  </si>
  <si>
    <t>Entregar 13.100 Estímulos Reconocimientos Apoyos  Incentivos y Alianzas Estratégicas en el marco de los distintos programas de fomento con enfoque poblacional territorial.</t>
  </si>
  <si>
    <t>Generando incentivos a los ciudadanos a los grupos poblacionales sociales y etarios y a los agentes del sector artístico cultural y creativo a través de los mecanismo de fomento para el desarrollo de prácticas artísticas culturales y creativas</t>
  </si>
  <si>
    <t>Se trae meta del objetivo 4</t>
  </si>
  <si>
    <t>Eco_3.1.1 Muj_9.1.2 Rur_1.1.37 Juv_1.1.6 Juv_5.1.3</t>
  </si>
  <si>
    <t>Estímulos Reconocimientos Apoyos  Incentivos y alianzas estrategicas entregados.</t>
  </si>
  <si>
    <t>Sumatoria de Estímulos Reconocimientos Apoyos  Incentivos y alianzas estrategicas entregados.</t>
  </si>
  <si>
    <t>Sistema de Convocatorias (SICON)
 SEGPLAN</t>
  </si>
  <si>
    <t>Crear 1 pasaporte Cultural para promover la producción y el consumo de la cultura Juvenil Bogotana.</t>
  </si>
  <si>
    <t>Promover la creación de un pasaporte de consumo cultural para jóvenes y adultos mayores que tenga la finalidad de fortalecer el acceso en las localidades y territorios buscando la descentralización de la actividad cultural y propiciando el estímulo a la creación de nuevos liderazgos sociales que vean en el arte y la cultura la posibilidad de materializar los sueños en sus localidades.</t>
  </si>
  <si>
    <t>Nueva meta</t>
  </si>
  <si>
    <t>Juv_1.1.6 Juv_5.1.3</t>
  </si>
  <si>
    <t>Pasaporte Cultural para promover la producción y el consumo de la cultura Juvenil Bogotana</t>
  </si>
  <si>
    <t>Número de pasaporte cultural para promover la producción y el consumo de la cultura Juvenil Bogotana creado</t>
  </si>
  <si>
    <t>Crear un Centro Cultural Juvenil Bogotano</t>
  </si>
  <si>
    <t>Se crea el Centro de Cultural juvenil bogotano en una de las infraestructuras existentes en la ciudad.</t>
  </si>
  <si>
    <t>Juv_5.1.5 Juv_ 5.2.1</t>
  </si>
  <si>
    <t>Centro Cultural y de Emprendimiento de cultura juvenil Bogotana.</t>
  </si>
  <si>
    <t>Centro Cultural y de Emprendimiento de cultura juvenil Bogotana creado.</t>
  </si>
  <si>
    <t>2.10. Erradicación del hambre en Bogotá</t>
  </si>
  <si>
    <t>2.1.2 Bogotá una ciudad con menos hambre</t>
  </si>
  <si>
    <t>Seg_1.2.2</t>
  </si>
  <si>
    <t>Espacios de comercializaciones ofertados por la SDDE en el marco de la estrategia Mercados Campesinos</t>
  </si>
  <si>
    <t>Sumatoria de espacios de comercializacion ofertados por la SDDE</t>
  </si>
  <si>
    <t>Solicitamos ajustar la meta asi: Fortalecer técnica y/o comercialmente a 5.000 actores del SADA por una Bogotá con menos pobreza y menos hambre.
 SDP-La denominación de una meta no incorpora siglas favor escribir nombre completo</t>
  </si>
  <si>
    <t>Realizar 3 acciones permanentes para la operatividad de las plazas distritales de mercado.</t>
  </si>
  <si>
    <t>Las acciones son: 1. Administración integral de las Plazas distritales de mercado con énfasis en el cumplimiento del reglamento y legalización de las ocupaciones; 2. Acciones de comercialización y mercadeo eventos de ciudad y festivales gastronómicos en el entorno del patrimonio cultural y gastronómicos autóctono de las PDM y 3. Fortalecimiento individual de los comerciantes en temas específicos de comercialización competitividad atención al usuarioabastecimiento y una atención integral desde el enfoque psicosocial con énfasis en la resolución de conflictos y las problemáticas propias que se presentan en el entorno de plazas y sus comerciantes</t>
  </si>
  <si>
    <t>SDP- La meta debe expresarse en el # de plazas e incorporar la razón de ser estas</t>
  </si>
  <si>
    <t>Porcentaje de avance en el fortalecimiento de las Plazas Distritales de Mercado en funcionamiento.</t>
  </si>
  <si>
    <t>Intervenir 10 Plazas Distritales de Mercado para el turismo y el fortalecimiento económico</t>
  </si>
  <si>
    <t>Se prevé la ampliación en la cobertura de fortalecimiento turístico de 7 plazas incluyendo 3 plazas de mercado más para un total de 10 mediante las siguientes actividades:
  1. Vinculación de comerciantes en procesos de formación turística 
  2. Adecuación de espacios para el recibo de turistas 
  3. Creación de narrativas y productos turísticos para vincularlos a la ruta turística distrital
  4. Realización de eventos gastronómicos 
  5. Participación en eventos de ciudad como Anato etc
  6. Vinculación de los comerciantes en plataformas financieras y comerciantes.
  7. Fortalecimiento empresarial de los comerciantes; registro nacional de turismo</t>
  </si>
  <si>
    <t>Se cambia a la entidad responsable que es el IPES
 SDP- Cuando se anualice la meta se debe tener en cuenta la existencia de 7 plazas.</t>
  </si>
  <si>
    <t>Número de Plazas Distritales de Mercado promovidas para el turismo y el fortalecimiento económico.</t>
  </si>
  <si>
    <t>Atender el 100% de las personas que ingresan a las rutas prevención de vulneraciones de los derechos humanos de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t>
  </si>
  <si>
    <t>Garantizar que todas las personas que demanden atención en las 6 rutas de la Dirección de Derechos Humanos con enfoque de derechos humanos género diferencial étnico de discapacidad poblacional y territorial sean atendidas; mediante la orientación y atención sociojurídica fortalecimiento del componente humanitario ampliacio de espacios de difusión de las rutas de atención en localidades.</t>
  </si>
  <si>
    <t>Implementar una (1) estrategia de atención para la prevención de vulneraciones de los derechos humanos en la ciudad orientada a la atención de la población LGBTI víctimas de trata de personas víctimas de abuso de autoridad defensores y defensoras de derechos humanos población en proceso de reintegración o reincorporación y a la atención de derechos fundamentales de religión culto y conciencia con enfoque de derechos humanos de género diferencial étnico de discapacidad poblacional y territorial.
 Como se ha indicado esta denominación d eimplementar no es una meta.</t>
  </si>
  <si>
    <t>Se ajusta en Fortalecer y es una meta a demanda es decir flutua el numero de personas que pueden llegar a ser atendidas por el criterio de protección y/o vulenración de sus derechos. 
 Pendiente el Alcance.
 Validaron POT y PP</t>
  </si>
  <si>
    <t>Der_3.2.1</t>
  </si>
  <si>
    <t>Personas atendidas en las rutas de atención para la prevención de vulneraciones de los derechos humanos de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t>
  </si>
  <si>
    <t>Número de rutas activas y vigentes para la atención vulneración de Derechos Humanos - SDG/Número de personas que ingresan a las rutas activas y vigentes para la atención vulneración de Derechos Humanos - SD</t>
  </si>
  <si>
    <t>Constituir en las 20 localidades el Sistema Distrital de Derechos Humanos en el marco de las acciones de la política pública Integral de Derechos Humanos Lucha contra la Trata de Personas y Población Migrante Internacional.</t>
  </si>
  <si>
    <t>Implementar el 100% de un estrategia para la ejecución y seguimiento a los instrumentos e instancias de planeación para la protección y garantía de derechos en Bogotá D.C. desde un enfoque social de prevención y construcción de paz que promueva los ejercicios de integración social memoria local equilibrio territorial a través de expresiones artísticas y culturales.
 Como se ha indicado esta denominación de implementar no es una meta</t>
  </si>
  <si>
    <t>Procesos de formación en derechos humanos en el distrito capital que promuevan la integración social el conocimiento de las artes y los saberes populares. Estará dirigda la ciudadanía en general servidores públicos y fuerza pública que promueva la integración social</t>
  </si>
  <si>
    <t>Fortalecer 1 programa de educación en derechos humanos para la paz reconciliación y promoción integral de derechos humanos en la ciudad dirigido a la ciudadanía en general servidores públicos y fuerza pública que promueva la integración social el conocimiento de las artes y los saberes populares
 Expresar la denominación de la meta en términos de las personas beneficiadas.</t>
  </si>
  <si>
    <t>Registros de formaciones sobre DD.HH. 2020-2023 
 SDG</t>
  </si>
  <si>
    <t>Estrategia para la garantía al derecho de libertad de Conciencia en el Distrito Capital desde un enfoque de inclusión social y construcción de paz.
 Implementación de productos del plan de acción programados en el cuatrienio 2024-2028 de la Política Pública de Libertades Fundamentales de Religión Culto y Conciencia para Bogotá D.C. desde un enfoque de inclusión social y construcción de paz</t>
  </si>
  <si>
    <t>Implementar una (1) política pública para el ejercicio de las libertades fundamentales de religión culto y conciencia en la ciudad desde un enfoque de inclusión social y construcción de paz.
 Como se ha indicado esta denominación de implementar no es una meta.</t>
  </si>
  <si>
    <t>Cul_2.1.1
 Cul_2.3.1</t>
  </si>
  <si>
    <t>Sensibilizar a 5.000 servidoras servidores públicos y ciudadanía en asuntos étnicos como una medida para combatir el racismo y la discriminación.</t>
  </si>
  <si>
    <t>La sensibilización incluirá información derivada de estudios e investigaciones en asuntos étnicos que se realicen en la admnistración sentido de las conmemoraciones de fechas emblemáticas de los grupos étnicos la promoción y el fortalecimiento a organizaciones y expresiones organizativas y normativa de grupos étnicos.</t>
  </si>
  <si>
    <t>Implementar el 100% de una estrategia que promueva lucha contra el racismo la promoción da las tradiciones culturales étnicos y el desarrollo de procesos de gestión de conocimiento sobre lo étnico
 Como se ha indicado esta denominación de implementar no es una meta.</t>
  </si>
  <si>
    <t>Número de servidoras servidores públicos y ciudadanía sensibilizados en asuntos étnicos como una medida para combatir el racismo y la discriminación.</t>
  </si>
  <si>
    <t>Beneficiar a 28.000 personas de los grupos étnicos a través de espacios de pensamiento atención apropiación cultural y reconocimiento de procesos organizativos a partir de sus usos y costumbres.</t>
  </si>
  <si>
    <t>Plan de fortalecimiento de espacios de pensamiento atención apropiación cultural y reconocimiento de procesos organizativos a partir de los usos y costumbres de los grupos étnicos</t>
  </si>
  <si>
    <t>Implementar el 100% de un plan de fortalecimiento de espacios de pensamiento atención apropiación Implelecultural y reconocimiento de procesos organizativos a partir de los usos y costumbres de los grupos étnicos.
 Como se ha indicado esta denominación de implementar no es una meta.</t>
  </si>
  <si>
    <t>Número de personas beneficiadas a través de espacios de pensamiento atención apropiación cultural y reconocimiento de procesos organizativos a partir de sus usos y costumbres.</t>
  </si>
  <si>
    <t>Registros Administrativos de las atenciones brindadas en los Espacios de Atención Diferenciada. (2022)</t>
  </si>
  <si>
    <t>Ejecutar 41 iniciativas que garanticen los derechos de las comunidades étnicas y el Plan de Vida Muisca en el marco de las políticas públicas éticas existentes</t>
  </si>
  <si>
    <t>Se implementaran en los 15 Sectores del Distrito y las 20 localidades el enfoque étnico diferencial en el marco de las acciones de las políticas públicas étnicas que permitan cumplir los productos de los contemplados; asi mismo se tendrán espacios de seguimiento a la implementación a través de las instancias consultivas de cada grupo étnico en la ciudad.</t>
  </si>
  <si>
    <t>Implementar el 100% de un estrategia para la ejecución y seguimiento a los instrumentos de planeación para la protección y garantía de los derechos de las comunidades étnicas en Bogotá
 Como se ha indicado esta denominación de implementar no es una meta.</t>
  </si>
  <si>
    <t>El sector informa que dentro del listado de PP no están los de Gobierno de grupos étnicos.
 Ajustada meta</t>
  </si>
  <si>
    <t>Iniciativas que garanticen los derechos de las comunidades étnicas ejecutadas.</t>
  </si>
  <si>
    <t>Número de iniciativas que garanticen los derechos de las comunidades étnicas ejecutadas.</t>
  </si>
  <si>
    <t>2.11. Reduccion de formas extremas de exclusion</t>
  </si>
  <si>
    <t>Vincular 3.400 de personas habitantes de calle en servicios sociales de permanencia</t>
  </si>
  <si>
    <t>1. Superar la invisibilidad estadística de esta población
 2. Prestar los servicios sociales destinados a población habitante de calle y a personas en riesgo de estarle desde tres persepctivas :
 - Servicios para la prevención del fenómeno de habitabilidad en calle en población con riesgo o formas de exclusión extrema.
 - Servicios pata la atención de la población habitante de calle 
 - Servicios para la superación de la condición de habitabilidad en calle y de su exclsuión social</t>
  </si>
  <si>
    <t>Meta de resultado.</t>
  </si>
  <si>
    <t>Es una meta de resultado.
 La denominación debe incoporar el número de habitantes de calle actuales que tiene la ciudad. Es decir la línea base y fuente.
 Con la encuesta saben si lograron ese 25%.
 Meta OK</t>
  </si>
  <si>
    <t>Hab_1.1.2
  Hab_1.2.7
  Hab_1.2.25
  Hab_1.2.26</t>
  </si>
  <si>
    <t>SDP-Es medir el # de personas en situación de pobreza y en pobreza extrema atendidas
 Se propone clasificarlo en un nuevo programa formas de exclusión extrema
 Se solicita ajustar meta: Incorporar en los servicios sociales de la Secretaría Distirtal de Integración Social al 100% de la población caracterizada que vive en paga diarios en situación de pobreza y pobreza extrema a partir de los listados entregados por la Secretaría de Planeación</t>
  </si>
  <si>
    <t>En el alcance de la meta se indica el # de personas entonces se puede ajustar la denominación de la meta.
 Meta OK</t>
  </si>
  <si>
    <t>Hab_1.2.7
 Hab_1.2.26
 Hab_1.2.16</t>
  </si>
  <si>
    <t>Atender 7.300 niñas niños adolescentes y jóvenes en situación de vida en calle en riesgo de habitarla en dinamicas de calle y en fragilidad social en los procesos de protección y atención integral del modelo pedagogico del IDIPRON.</t>
  </si>
  <si>
    <t>Se propone clasificarlo en un nuevo programa formas de exclusión extrema
 Se solicita ajustar presupuesto asignado $282.373.054.000</t>
  </si>
  <si>
    <t>No es pertinente crear un nuevo programa. Se establece un solo programa para pobreza.
 Se ajusta el monto a $282.373.000.000
 El sector insiste en crear el programa Formas de exclusión extrema.
 Meta ok</t>
  </si>
  <si>
    <t>Hab_1.1.1
  Hab_1.1.2
 Para el IDIPRON es importante que se visualice el aporte del Instituto en la politica de Infancia y adolescencia</t>
  </si>
  <si>
    <t>Beneficiar a 5.300 adolescentes y jóvenes participantes del modelo pedagógico a estrategias de desarrollo de capacidades y generación de oportunidades para su inclusión socioeconómica.</t>
  </si>
  <si>
    <t>Beneficiar a 5.300 adolescentes y jóvenes participantes del modelo pedagógico del IDIPRON a estrategias de desarrollo de capacidades y generación de oportunidades para su inclusión socioeconómica.</t>
  </si>
  <si>
    <t>Se solicita ajustar la meta: Beneficiar a 5.276 adolescentes y jóvenes participantes del modelo pedagógico del IDIPRON a estrategias de desarrollo de capacidades y generación de oportunidades para su inclusión socioeconómica.</t>
  </si>
  <si>
    <t>Se ajustó la magnitud.
 Meta ok</t>
  </si>
  <si>
    <t>Juv_1.1.6
 Hab_1.2.25
 Hab_1.2.27</t>
  </si>
  <si>
    <t>Adolescencia y Juventud participante del Modelo Pedagógico del IDIPRON en estrategias de desarrollo de capacidades y generación de oprtunidades para su inclusión socioeconómica</t>
  </si>
  <si>
    <t>Atender 1.500.000 personas en al menos 1 canal de la Estrategia multicanal de transferencias monetarias bonos y especie</t>
  </si>
  <si>
    <t>Atender 1.500.000 personas en al menos 1 canal de la Estrategia multicanal a través de los canales de la Estrategia multicanal de transferencias monetarias bonos y especie</t>
  </si>
  <si>
    <t>Seg_2.7.2
 Pob_1.1.2</t>
  </si>
  <si>
    <t>Número de personas atendidas en al menos 1 canal de la Estrategia multicanal</t>
  </si>
  <si>
    <t>Aumentar a 46.000 cupos la oferta de los comedores comunitarios para contribuir la disminución de la inseguridad alimentaria y nutricional en Bogotá</t>
  </si>
  <si>
    <t>Aumento del número de cupos en comedores para llegar a 46mil cupos</t>
  </si>
  <si>
    <t>Número de cupos ofertados en comedores comunitarios</t>
  </si>
  <si>
    <t>Entrega de comida en los demás servicios sociales de la Entidad del componente nutricional transversal de la SDIS y sus unidades operativas en el territorio.</t>
  </si>
  <si>
    <t>Atender a 200.000 jóvenes en los servicios sociales en unidades operativas y estrategias de inclusión social y productiva</t>
  </si>
  <si>
    <t>Es importante que los sectores se articulen para atender a los jóvenes de la ciduad en una estrategia distrital.
 Así mismo en población de adultos mayores personas con discapacidad entre otros grupos poblacionales.
 Meta ok</t>
  </si>
  <si>
    <t>Pob_1.1.4
 Juv_1.1.6
 Juv_3.1.4</t>
  </si>
  <si>
    <t>primera infancia desde la atención integral</t>
  </si>
  <si>
    <t>Atención de niñas y niños de primera infancia en servicios de atención integral teniendo en cuenta el fortalecimiento de la focalización con el fin de ofertar el servicio cerca a la demanda e incluir poblaciones vulnerables como migrantes etnicas entre otras en unidades operativas y extramurales.</t>
  </si>
  <si>
    <t>Inf_3.2.4</t>
  </si>
  <si>
    <t>Número de niñas y niños atendidos integralmente en Bogotá</t>
  </si>
  <si>
    <t>Vej_4.2.1
 Vej_4.2.2
 Vej_4.2.3</t>
  </si>
  <si>
    <t>Atender 8.600 personas con discapacidad y sus cuidadores en servicios de unidades operativas y extramurales para favorecer la construcción del proyecto de vida individual y el de sus familias.</t>
  </si>
  <si>
    <t>Dis_1.1.27
 Dis_1.1.30
 Dis_1.1.31</t>
  </si>
  <si>
    <t>Adaptar 15 servicios sociales y estrategias de integración social priorizados para la atención diferencial e inclusión de personas con discapacidad.</t>
  </si>
  <si>
    <t>Por qué medir el número de servicios? Medir el número de personas atendidas
 El número de personas atendidas se establece en la meta anterior. 
 Se solicita ajustar la meta: Adaptar el 100% de los servicios sociales y estrategias de integración social prioirizados para la atención diferencial e inclusión de personas con discapacidad.</t>
  </si>
  <si>
    <t>Los ajustes de manuales de operación y fichas es una tarea que se requiere para prestar los servicios por ello lo que se debe medir son las personas con discapacidad beneficiadas con los servicios.
  Meta OK</t>
  </si>
  <si>
    <t>Dis_1.1.29
 Dis_5.1.4</t>
  </si>
  <si>
    <t>Adaptar 10 servicios sociales y estrategias de integración social prioirizados para la atención diferencial e inclusión de personas LGBTI.</t>
  </si>
  <si>
    <t>No es claro el alcance de esta meta. Cómo se mide esa adaptación?
 Se solicita ajuste de la meta:Adaptar el 100% de los servicios sociales y estrategias de integración social prioirizados para la atención diferencial e inclusión de personas LGBTI.</t>
  </si>
  <si>
    <t>LGB_1.1.2
 LGB_1.1.12
 LGB_1.2.6</t>
  </si>
  <si>
    <t>Coordinar 1 Plan Distrital de Prevención y Atención de violencia y abuso sexual en niñas niños y adolescentes con énfasis en violencia en el contexto familiar</t>
  </si>
  <si>
    <t>Esto se realiza teniendo en cuenta que la SDIS lidera la PP de Familias y ejerce la secretaria tecnica del COnsejo Distrital para la Atención Integral a las Víctimas de Violencia Intrafamiliar Violencia y Explotación Sexual a través del cual se llevan a cabo acciones transversales en todos los servicios sociales del distrito para prevenir y atender la violencia y abuso sexual en niñas niños y adolescentes con énfasis en violencia en el contexto familiar sexual.</t>
  </si>
  <si>
    <t>Fam_2.1.3</t>
  </si>
  <si>
    <t>Lograr la accesibilidad y asequibilidad al SITP por parte de la ciudadanía  financiando con recursos diferentes a la tarifa al usuario entre el 45% y 55% de los costos operativos del sistema.</t>
  </si>
  <si>
    <t>La totalidad de los viajes que realicen los ciudadanos en el Sistema Integrado de Transporte Público de la ciudad de manera accequible.</t>
  </si>
  <si>
    <t>SEC. INTEGRACIÓN SOCIAL debe incluir LOS RECURSOS DE DE SUBSIDIOS SISBEN DISCAPACIDAD Y ADULTO MAYOR</t>
  </si>
  <si>
    <t>Primeras validaciones en el Sistema</t>
  </si>
  <si>
    <t>Número de primeras validaciones registradas en el Sistema (incliyendo componente troncal zonal alimentación y cable)</t>
  </si>
  <si>
    <t>3.954 millones de viajes</t>
  </si>
  <si>
    <t>Consolidar 1 estrategia de transformación cultural orientada al cambio comportamental la redistribución de los trabajos de cuidado y la transformación de imaginarios discriminatorios que limitan el ejercicio de derechos de las mujeres.</t>
  </si>
  <si>
    <t>Implementar una estrategia de transformación cultural orientada al cambio comportamental la redistribución de los trabajos de cuidado y la transformación de imaginarios discriminatorios que limitan el ejercicio de derechos de las mujeres.
 incluir producto de la PPMEG11.1.3 Coordinación y articulación con entidades del nivel distrital para la implementación del Sistema Distrital de Cuidado.
 Se aclaró en el alcance de la meta qué elementos contendría la estrategia.</t>
  </si>
  <si>
    <t>Muj_ 11.1.8 11.1.8 
 LGB_1.3.11 1.3.12 1.3.13 
 Acc_ 3.1.5.</t>
  </si>
  <si>
    <t>Desarrollar 1 estrategia de comunicaciones con énfasis en promoción de derechos de las mujeres prevención de violencias en su contra y transformación cultural con énfoque de género que permita impulsar y posicionar las acciones actividades y programas de la SDMujer en los ámbitos distrital local y barrial.</t>
  </si>
  <si>
    <t>Incluir producto 10.1.15 de la PP MEGEstrategia de comunicaciones con enfoque de género y de derechos para la transformación cultural y el cambio social.
 Esto es una actividad misional y de gestión por ello es necesario precisar con esta meta que podrá recibir la ciudad. Al menos cuántas mujeres estiman que se informen?</t>
  </si>
  <si>
    <t>Se establece que la estrategia se dirige a toda la población de la ciudad por ello se medirá de acuerdo con las acciones que se vayan programando y ejecutando.
 Se reajustó la redacción de la meta dado que no es posible cuantificar la transformación cultural.</t>
  </si>
  <si>
    <t>Muj_ 10.1.15 10.1.16</t>
  </si>
  <si>
    <t>Alcanzar 31 manzanas de cuidado en operación en sus modalidades fijas y moviles fortaleciendo los servicios actuales e implementando nuevas estrategias lideradas por la SDMujer en el marco del Sistema Distrital de Cuidado.</t>
  </si>
  <si>
    <t>Mantener la operación de las 23 manzanas del cuidado
 Inaugurar 6 manzanas del cuidado nuevas
 Operar los buses del cuidado urbano y rural (1 urbano y 1 rural) los cuales son manzanas del cuidado móviles. 
 Implementar los servicios de duplas psicojurídica formación y servicios de prevención de violencias y transformación cultural para niñas niños y adolescentes en todas las manzanas.
 Liderar la articulación y coordinación intersectorial para la operación del mecanismo de gobernanza del Sistema Distrital de Cuidado.</t>
  </si>
  <si>
    <t>Incluir producto de la PPMEG11.1.3 Coordinación y articulación con entidades del nivel distrital para la implementación del Sistema Distrital de Cuidado.
 Los ID de proyecto son por cada manzana de cuídado sin embargo en esta meta estan relacionadas la totalidad. Se relaciona un ID aleatorio para revisión con SDP.
 El ID de POT respecto a CIOM no se encuentra en el listado parametrizado</t>
  </si>
  <si>
    <t>Se acepta la denominación de la meta.
 Se reporta es la operación de las existentes y la creación de nuevas manzanas en el marco de lo establecido en el POT.</t>
  </si>
  <si>
    <t>Muj_11.1.2 11.1.3 11.1.4 11.1.5 11.1.6 
 Rur_1.1.9 
 Ind_1 8. 
 Rai_. 2. Capitulo Palenquero. 12 13 14. 
 Rro_ 8.1.4 8.1.5</t>
  </si>
  <si>
    <t>Alcanzar 25 Casas de Igualdad de Oportunidades para las Mujeres en operación fortaleciendo el modelo de atención en los territorios urbanos y rurales</t>
  </si>
  <si>
    <t>Evaluar ajustar e implementar el Modelo de atención de las Casas de Igualdad de Oportunidades para las Mujeres pasando de 20 a 25 Casas de Igualdad de Oportunidades para las Mujeres.</t>
  </si>
  <si>
    <t>Se acepta la denominación de la meta.
 Se reporta es la operación de las existentes y la creación de nuevas casas de igualdad de oportunidades en el marco de lo establecido en el POT.</t>
  </si>
  <si>
    <t>Muj_10.1.6 
 Rur_1.1.7 8.1.6</t>
  </si>
  <si>
    <t>Desarrollar 4 estrategias de empoderamiento para fomentar capacidades liderazgos participación incidencia política y transformación de imaginarios culturales que reproducen los estereotipos de género
 Incluir producto de la PPMEG 1.1.13. Asistencia técnica para el desarrollo de las acciones orientadas a la prevención de violencias contra las mujeres</t>
  </si>
  <si>
    <t>Muj_4.1.17 4.1.19 4.1. 16 4.1.18 
 Afr_ 9. Capitulo Palenquero. 7 15.</t>
  </si>
  <si>
    <t>Implementar la estrategia de transversalización la PPMYEG en las 20 localidades para la disminución de las brechas de género</t>
  </si>
  <si>
    <t>Se observó que una estrategia no es una meta.
 Se ajustó verbo .</t>
  </si>
  <si>
    <t>Muj_7.1.2</t>
  </si>
  <si>
    <t>3 bases actualizadas
 1 Base Sisbén
 3.612.357 registros
 (29 ene 2024)
 1 Base Maestra de Ingreso Mínimo Garantizado
 3.594.615 personas
 (20 Nov 2023)
  1 Base de Estratificación (2023)</t>
  </si>
  <si>
    <t>Dirección de Registros Sociales SDP.
 Dirección de Estratificación SDP</t>
  </si>
  <si>
    <t>Se mueve al programa 5.35</t>
  </si>
  <si>
    <t>Implementar 1 hoja de ruta para el cambio cultural en pro de la inclusión y no discriminación de la población LGBTI en Bogotá.</t>
  </si>
  <si>
    <t>La meta incluye coordinar las actividades orientadas a promover la inclusión y no discriminación de la población LGBTI y fomentar la incorporación de los enfoques poblacional diferencial y de género en las acciones distritales. 
 Lo anterior incluye los siguientes productos:
 • Asistencia técnica y seguimiento a los sectores de la Administración distrital y Alcaldías locales para la implementación de la Política Pública LGBTI.
 • Documentos de línea técnica para la incorporación en las entidades distritales y en el sector privado de los lineamientos de la estrategia Ambientes Laborales Inclusivos
 • Acciones de cooperación técnica nacional e internacional para el fortalecimiento de la política pública LGBTI.
 • Liderazgo de la estrategia para el abordaje interinstitucional de casos de discriminación y vulneración de derechos de las personas de los sectores LGBTI.
 • Documentos de línea técnica para la incorporación en las entidades distritales y en las alcaldías locales de los lineamientos de la estrategia de cambio cultural de la política pública LGBTI
 • Divulgación de las actividades de la estrategia de cambio cultural de la política pública LGBTI.</t>
  </si>
  <si>
    <t>LGB_3.3.3 
 LGB_1.1.13 
 LGB_4.1.10 
 LGB_1.4.1
 LGB_1.4.6 
 LGB_3.1.5 
 LGB_4.1.5 
 LGB_4.1.4 
 LGB_4.1.1</t>
  </si>
  <si>
    <t>1 hoja de ruta implementada para el cambio cultural en pro de la inclusión y no discriminación de las personas de los sectores LGBTI en Bogotá.</t>
  </si>
  <si>
    <t>Sumatoria de avance de implementación de la hoja de ruta para el cambio cultural en pro de la inclusión y no discriminación de las personas de los sectores LGBTI en Bogotá.</t>
  </si>
  <si>
    <t>2.13. Salud con calidad y en el territorio</t>
  </si>
  <si>
    <t>2.2.1 Salud Pública Integrada e Integral</t>
  </si>
  <si>
    <t>El Distrito capital cuenta con un modelo de salud territorial el cual logró avanzar en resolutividad de atención en salud mediante la modalidad de atención extramural solo con la población de mayor vulnerabiliada del régimen subsidiado. En el marco del concepto de Bienestar el Distrito de Bogotá requiere un Modelo de Salud basado en la APS Social que permita resolver el 90% de los eventos más frecuentes de baja y mediana complejidad tanto a nivel individual familiar y comunitario en el curso de vida de las personas en los entornos donde transcurre la vida cotidiana facilitando geográficamente el acceso utilizando tecnología necesaria y disponible pertenencia sociocultural garantizando la integralidad complementariedad y accesibilidad de los servicios para la atención de la población. Para lo anterior se generara el fortalecimiento de la red pública para que en alianza con la oferta de servicios de red privada se conforme una red integral de servicios de salud territorializada y especializa que gestione el riesgo de la toda la población del Distrito.
 La definción e implementación del modelo incluye red de bancos de sangre para Bogotá el proceso de reorganización funcional y financiera de las subredes integradas de servicio deSalud fortalecimiento de Capital Salud EPS la certificación del registro de caracterizaciónj de personas en condición de discapacidad y las acciones de informacion educación comunicacíon y divulgación de las estrategias y programas del sector salud.</t>
  </si>
  <si>
    <t>Modelo con una cobertura de 7.968.095 personas</t>
  </si>
  <si>
    <t>La definición de la meta producto tiene 3 verbos debe ser uno solo. 
 La definición de la meta debe incorporar la denominación del modelo.</t>
  </si>
  <si>
    <t>Cobertura de atención del Modelo de Salud para Bogotá D.C</t>
  </si>
  <si>
    <t>No. Usuarios con atenciones efectivas en las localidades priorizadas /
  Total de usuarios susceptibles de atención en el distrito por parte del Modelo de Salud *100</t>
  </si>
  <si>
    <t>0.53</t>
  </si>
  <si>
    <t>Base de datos geográfica EAC v15 enero 2021 - Agosto 2023. Año 2023</t>
  </si>
  <si>
    <t>Aseguramiento de la población de Bogotá en el sistema General de Seguridad Social en Salud en el marco de lo establecido de la Ley 100 de 1993. En especial se ocupa de garantizar el aseguramiento de la población pobre y vulnerable en el régimen subsidiado de salud.
  Se ocupa de garantizar la atención de la población pobre no asegurada la garantia de la atención a la población migrante irregular interventoría del régimen subsidiado aporte de Ley 1122 de 2007 a la SuperSalud en el proceso de IVC y despliegue de las estrategias de afiliación al Sistema General de Seguridad Social en Salud</t>
  </si>
  <si>
    <t>Expresar la meta en el # de bienes y servicios entregados a la población.</t>
  </si>
  <si>
    <t>población afiliada al SGSSS de acuerdo al reporte del BDUA con corte a cada período/ 
  Proyección población DANE del período evaluado Bogotá</t>
  </si>
  <si>
    <t>Fortalecer los recursos humanos tecnológicos y económicos para el acompañamiento en el mejoramiento de la calidad y de la accesibilidad ante todo con modificación de modelos operativos especialmente en servicios especializados; y para la ejecución de las acciones de Inspección Vigilancia Control y Seguimiento en la prestación de servicios de salud conforme a lo establecido en el Sistema Obligatorio de la Garantía de la Calidad en Salud y el Modelo Integrado de Salud para Bogotá D.C. Gestionar con actores clave del orden nacional y distrital para la implementación de estrategias complementarias de abordaje en salud con enfoque diferencial y especial énfasis en población migrante (regular e irregular) fortaleciendo la gestión del riesgo. Implementar estrategias y mecanismos encaminados a garantizar la cobertura universal del aseguramiento el acceso efectivo a la prestación de los servicios de salud y la prevención de barreras de acceso mediante su identificación gestión oportuna y eficaz y el fortalecimiento de competencias a la ciudadanía y demás actores.</t>
  </si>
  <si>
    <t>Esta meta se sugiere que esté a cargo de la SDP
 El seguimiento de esta meta se hará por medio de la instancia de comisión intersectorial que estará a cargo de la Secretaría de Planeación. El cumplimiento de la meta es corresponsabilidad de todos los sectores del distrito Esto estaría en los gestores que miramos en Seguridad.</t>
  </si>
  <si>
    <t>Con esta definición no se alcanza a conocer cuáles son esas barreras de acceso.</t>
  </si>
  <si>
    <t>Número de mecanismos para disminuir las barreras de acceso para la prestación de los servicios de salud.</t>
  </si>
  <si>
    <t>mecanismos para disminuir las barreras de acceso para la prestación de los servicios de salud.</t>
  </si>
  <si>
    <t>Definir implementar y poner en funcionamiento una instancia de gobernanza y gobernabilidad en salud pública y Atención Primaria Social que intervenga los determinantes sociales e inquidades en salud en el territorio.</t>
  </si>
  <si>
    <t>Las instancias de coordinación intersectorial en el Distrito Capital son un instrumento de política valioso para direccionar las acciones para reducir las inequidades en los determinantes sociales que inciden en la salud y el bienestar. Con el objetivo de reducir las inequidades en salud se creará una comisión intersectorial en la cual se vincularán todos los sectores y actores desde el liderazgopor el Alcalde Distrital.
  Desde esta Comisión se integrarán las acciones individuales y colectivas así como la participación social y comunitaria incidente que propenderán por garantizar el acceso a los servicios sociales incluidos los de salud. 
  A partir del análisis de inequidades que se va a proponer desde la Comisión Intersectorial de Salud Pública se deberá migrar a que estos espacios de política se reorienten en términos de la reducción de las brechas. Como cada instancia puede estar dirigida a un tema específico es imperante que se establezca dentro de los planes de acción cómo las Unidades Técnicas de Apoyo deberán ejercer de manera articulada el aporte en la reorientación de las instancias. La reorientación de las instancias se completará en el cuatrienio y deberá contar con el monitoreo establecido desde la Comisión Intersectorial con el fin de evaluar la gestión.</t>
  </si>
  <si>
    <t>El seguimiento de esta meta se hará por medio de la instancia de comisión intersectorial que estará a cargo de la Secretaría de Planeación. El cumplimiento de la meta es corresponsabilidad de todos los sectores del distrito. Contenida en la anterior</t>
  </si>
  <si>
    <t>Numerador: Actividades Ejecutadas según las fases de implementación del Plan de Acción de la Instancia de Gobernabilidad y Gobernanza
  Denominador: Actividades Programadas por fases de implementación del plan de acción de la Instancia de Gobernabilidad y Gobernanza * 100 
  (fuente: Plan de acción del diseño y funcionamiento de la Instancia de Gobernabilidad y Gobernanza)</t>
  </si>
  <si>
    <t>Implementar y evaluar los 13 procesos de gestión de la salud pública y particpación social que afecten positivamente los determinantes en salud en clave de Atención Primaria Social.</t>
  </si>
  <si>
    <t>Implementar las acciones de rectoría en los 13 procesos de gestión de la salud pública responsabilidad de la Entidad Territorial en el marco de la Ley 715 2001 y Resolucion 518 de 2015:
  a. Los Individuos y colectivos a lo largo del curso de vida tienen acceso efectivo y de calidad a las estrategias de salud pública.
  b. Las personas y comunidades estén empoderadas de la gestión de las políticas en salud.
  c. Los mecanismos de participación social operan.
  d. Las estrategias de salud pública son evaluadas en su proceso e impacto.
  e. Las políticas y respuestas sectoriales e institucionales son integrales y pertinentes frente a la situación de salud de la población al contexto territorial y a las expectativas de los sujetos en relación a su propia salud.
  f. Las políticas planes programas y proyectos incluyen objetivos y estrategias específicas para reducir las brechas de equidad y acciones intersectoriales.
  g. Los agentes instituciones organizaciones y comunidades del Sistema de Salud trabajan de manera coordinada para la consecución de los resultados en salud.
  h. Los recursos del sector salud son utilizados con eficiencia y efectividad.
  i. Los establecimientos de interés sanitario gestionan de manera eficiente el riesgo en salud.
  j. La red de prestadores de servicios de salud es organizada suficiente y responde a la situación de salud de la población las expectativas de los sujetos en relación a su propia salud y el contexto territorial.
  k. Las Instituciones y organizaciones del Sistema de Salud cuentan con un sistema de calidad fortalecido implementado y evaluado.
  l. Las Instituciones y organizaciones del Sistema de Salud generan información de calidad (oportuna accesible sensible confiable e integral) sobre la situación de salud de sus territorios que constituye la base de la planeación territorial de las acciones de salud pública.</t>
  </si>
  <si>
    <t>Esta meta se cambia a :
 "A 2028 se habrá implementado una red intersectorial y comunitaria de salud ambiental por localidad".
 Asi mismo el cumplimiento de esta meta requiere la corresponsabilidad de todos los sectores para consolidarse como una red intersectorial.
 El valor de Inversión debe cambiar a $320.000.000.000</t>
  </si>
  <si>
    <t>Número de procesos de gestión de la salud pública y particpación social implementados y evaludos</t>
  </si>
  <si>
    <t>procesos de gestión de la salud pública y particpación social implementados y evaludos</t>
  </si>
  <si>
    <t>Implementar en el 100% de los servicios salud dirigidos a poblaciones diferenciales mecanismos de integración a la oferta de servicios socialesambientales y económicos.</t>
  </si>
  <si>
    <t>Dar continuidad a 20 servicios amigables en salud para las mujeres. Reorientar servicios para la población con discapacidad. Servicios para la población diferencial (etnias Lesbianas Gays Bisexuales personas Trans Intersexuales habitantes de calle carreteros personas que ejercen actividades sexuales pagadas y personas mayores). Servicios sociales para población migrante internacional.</t>
  </si>
  <si>
    <t>Es una meta de resultado.
 Se miden los bienes y/o servicios entregados que permiten llegar al valor propuesto.
 El cumplimiento de esta meta requiere la corresponsabilidad de todos los sectores para consolidarse como una red intersectorial.
 Se debe ajustar la magnitud de la meta a 5 puntos.</t>
  </si>
  <si>
    <t>Porcentaje de Implementación de los servicios salud dirigidos a poblaciones diferenciales mecanismos de integración a la oferta de servicios socialesambietales y económicos.</t>
  </si>
  <si>
    <t>Número de mecanismos de integración a la oferta de servicios socialesambientales y económicos implementados/ Total de de mecanismos de integración a la oferta de servicios socialesambientales y económicos.*100</t>
  </si>
  <si>
    <t>Implementar una red intersectorial y comunitaria de salud ambiental por localidad</t>
  </si>
  <si>
    <t>Definición e implementación de planes intersectoriales para el abordaje de problemáticas ambientales en el marco de la competencia del sector salud. Intervención de problemáticas sanitarias priorizadas en el marco de la competencia del sector salud e implementar 20 redes locales de salud ambiental.</t>
  </si>
  <si>
    <t>Es una meta de resultado.
 La medición del indicador relacionado con la meta estará a cargo de la Secretaría Distrital de Planeación ya que hstóricamente es la entidad a cargo de la recolección de la información. El cumplimiento de la meta es corresponsabilidad de todos los sectores del distrito</t>
  </si>
  <si>
    <t>Alcanzar el 85% de la efectividad en la gestion frente al acceso a los servicios sociales y de salud desde el direccionamiento y despliegue de las acciones del Plan de Beneficios de Intervenciones Colectivas -PIC-</t>
  </si>
  <si>
    <t>Acciones colectivas de salud dirigidas a mujeres en sus diversidades. Desarrollar acciones de coordinación en la promoción de la salud y gestión del riesgo en población con discapacidad. Atención psicosocial diferencial para personas víctimas de conflicto armado en el marco del PAPSIVI. Desarrollar acciones colectivas para otras poblaciones diferenciales (etnias Lesbianas Gays Bisexuales personas Trans Intersexuales habitantes de calle carreteros personas que ejercen actividades sexuales pagadas y personas mayores).</t>
  </si>
  <si>
    <t>Es una meta de resutlado.
 La medición del indicador relacionado con la meta estará a cargo de la Secretaría Distrital de Planeación ya que hstóricamente es la entidad a cargo de la recolección de la información. El cumplimiento de la meta es corresponsabilidad de todos los sectores del distrito</t>
  </si>
  <si>
    <t>Porcentaje de Implementacion de las estrategias para el fortalecimiento de la gobernabilidad y gobernanza.</t>
  </si>
  <si>
    <t>Numero total de actividades ejecutadas de las estrategias para el fortalecimiento de la gobernabilidad y gobernanza / Numero total de actividades programadas de las estrategias para el fortalecimiento de la gobernabilidad y gobernanza x 100</t>
  </si>
  <si>
    <t>Gestionar e implementar el plan integral de respuesta para la desvinculacion del trabajo infantil del 100% de los NNA identificados desde el sector salud.</t>
  </si>
  <si>
    <t>Es una meta de resultado.
  Se miden los bienes y/o servicios entregados que permiten llegar al valor propuesto.
 La medición del indicador relacionado con la meta estará a cargo de la Secretaría Distrital de Planeación ya que hstóricamente es la entidad a cargo de la recolección de la información. El cumplimiento de la meta es corresponsabilidad de todos los sectores del distrito
 Se debe ajustar la magnitud de la meta a 10 puntos.</t>
  </si>
  <si>
    <t>Plan estrategico y operativo para el abordaje integral de la población expuesta y/o afectada por condiciones crónicas en Bogotá. 
  Política De y Para la Adultez (2011-2044) 
  Política pública pra el envejecimiento y la vejez. 
  Política pública de la bicicleta-
  Política Pública de Deporte Actividad Física Parques y Equipamientos de Bogotá DRAFE
  Política Pública del Peatón 
  ACUERDO 761 DE 2020 (Junio 11) Por medio del cual se adopta el Plan de desarrollo económico social ambiental y de obras públicas del Distrito Capital 2020-2024 “Un nuevo contrato social y ambiental para la Bogotá del siglo XXI”</t>
  </si>
  <si>
    <t>12484 NNA Identificados 2023.</t>
  </si>
  <si>
    <t>Ejecutar 7 programas dirigidos a la promoción y mantenimiento de la salud y gestión integral de riesgo relacionado con las condiciones crónicas no transmisibles por el momento de curso vida</t>
  </si>
  <si>
    <t>Teniendo en cuenta que las Enfermedades No Transmisibles (ENT) constituyen la principal causa de morbimortalidad tanto a nivel mundial como en nuestro país y el Distrito y dado que la mortalidad en edades de 30 a 70 años es especialmente preocupante debido a su impacto en la población económicamente activa y el desarrollo socioeconómico es imperativo establecer medidas y políticas específicas para reducir esta carga de enfermedad y mejorar la calidad de vida de nuestra población. Además es fundamental aumentar la expectativa de vida de esta población crónica mediante intervenciones efectivas y acceso equitativo a la atención médica y los recursos necesarios para el manejo adecuado de estas enfermedades.</t>
  </si>
  <si>
    <t>Es una meta de resultado.
 Se cuenta con diversas políticas y convenios que refuerzan el seguimiento de esta meta así como la colaboración coordinada con las distintas dependencias que integran el equipo funcional de condiciones crónicas de la Secretaria Distrital de Salud.La información proporcionada en este seguimiento se basa en las bases de datos provenientes de diversas fuentes entre ellas DANE-RUAF-ND Sistema de Estadísticas Vitales SDS-EVVV con datos finales hasta año 2021 y preliminares en los siguientes añso. Sin embargo es crucial aclarar que la codificación de la causa básica de muerte recae en la competencia del Departamento Administrativo Nacional de Estadística (DANE). Se debe tener en cuenta que existe un rezago de aproximadamente 18 meses en la presentación de esta información por parte del DANE.</t>
  </si>
  <si>
    <t>Adu_2.2.1
  Vej_3.1.2
  Vej_3.1.1</t>
  </si>
  <si>
    <t>Número de programas ejecutados dirigidos a la promoción y mantenimiento de la salud y gestión integral de riesgo relacionado con las condiciones crónicas no transmisibles por el momento de curso vida</t>
  </si>
  <si>
    <t>Numerador: Número de muertes en población entre los 30 y 70 años por los eventos CIE-10: Enfermedades cerebrovasculares : (I60-I69) Enfermedades isquémicas del corazón (I20-I25) Enfermedades hipertensivas (I10-I15) Insuficiencia cardíaca (I500). Neoplasias malignas: C50 (mama) C53 (Ca cuello uterino) C18 - C21 (cólon y recto) C34 (Bronquio y pulmon) C61 (prostata) C16 (estomago) C82 - C85 (Linfoma No Hodking) C91 - C95 (leucemias). Enfermedades crónicas de las vías respiratorias inferiores: J40 a J47. Diabetes Mellitus : E10 - E14 y O240 O241 O242 O243 - O249. 
  Denominador: - Proyecciones de Población por Localidad Convenio interadministrativo 095 de 2020 DANE- FONDANE Y SDP con
  base en CNPV DANE 2018. Departamento administrativo nacional de estadística (DANE) ACTUALIZACIÓN POST COVID-19. Proyecciones de población a nivel municipal. Periodo 2020 - 2035.</t>
  </si>
  <si>
    <t>12868 muertes por cada 100.000 en población de 30 a 70 años</t>
  </si>
  <si>
    <t>Año 2022 fuente RUAF - Estadísticas vitales - SDS</t>
  </si>
  <si>
    <t>Implementar 3 ejes de la política pública intersectorial de salud mental del Distrito Capital.</t>
  </si>
  <si>
    <t>Teniendo en cuenta que el evento (suicidio) se encuentra con una tendencia al aumento a nivel mundial nacional y distrital se busca desacelerar la tendencia al incremento que si no se interviene podría alcanzar una tasa de 6 suicidios por cien mil habitantes durante el cuatrenio.</t>
  </si>
  <si>
    <t>Trabajo articulado interdependencias: Garantía del Aseguramiento Provisión de Servicios de Salud Determinantes y Vigilancia en Salud Pública y los actores del Sistema General de Seguridad Social en Salud con los que cada uno de ellos desarrolla acciones.</t>
  </si>
  <si>
    <t>Sal_1.1.4; Sal_1.2.3; Sal_1.2.4; Sal_1.3.2; Sal_1.1.1; Sal_1.3.5; Sal_1.2.2</t>
  </si>
  <si>
    <t>Número de ejes de la política pública intersectorial de salud mental del Distrito Capital implementados</t>
  </si>
  <si>
    <t>Número de casos de muerte por suicidio reportados por el INMLCF / proyecciones de población con la actualización post COVID-19 calculadas con base en los resultados del Censo Nacional de Población y Vivienda - CNPV- 2018. x 100.000</t>
  </si>
  <si>
    <t>5.4 por 100.000 habitantes (Año 2022)</t>
  </si>
  <si>
    <t>Numerador: Instituto Nacional de Medicina Legal y Ciencias Forenses 
  denominador: proyecciones de población con la actualización post COVID-19 calculadas con base en los resultados del Censo Nacional de Población y Vivienda - CNPV- 2018.</t>
  </si>
  <si>
    <t>Implementar una estrategia intersectorial para la prevención y la reducción de riesgos y daños en la población usuaria de sustancias psicoactivas.</t>
  </si>
  <si>
    <t>Estrategia intersectorial para el diseño e implementación de acciones de prevención del consumo de SPA en menores de edad y de reducción de riesgos y daños en mayores de edad que incluya tanto SPA lícitas como ilícitas y que integre servicios de salud convivencia educación sociales y de cultura en coherencia con la Política Pública a rediseñar</t>
  </si>
  <si>
    <t>Es una meta de resutlado.
 Se dispone de un plan para el año 2024 concertado con los sectores: educación integración social mujer cultura y el Consejo Consultivo Distrital de Salud Mental. Se requiere la participación de las demás entidadesde la Administración Distrital</t>
  </si>
  <si>
    <t>porcentaje de la estrategia intersectorial para la prevención y la reducción de riesgos y daños en la población usuaria de sustancias psicoactivas implementada</t>
  </si>
  <si>
    <t>Número de acciones ejecutadas por cada sector conforme al plan de acción intersectorial/ Número de acciones programadas por cada sector conforme al plan de acción intersectorial x 100</t>
  </si>
  <si>
    <t>Implementar una ruta sectorial e intersectorial para reducir la mortalidad materna .</t>
  </si>
  <si>
    <t>Implementación de estrategias que favorezcan el acceso y atención integral integradora y diferencial que impacte positivamente en la salud materna perinatal y poblacional teniendo en cuenta intervenciones articuladas entre los distintos niveles de atención y entre las intervenciones individuales y colectivas inmersas en la cadena causal de problemas fallas y barreras en la gestión de riesgo acorde con el cumplimiento de las acciones de la Ruta Integral de Atención en Salud para la Población Materno Perinatal en la Resolución 3280 de 2018.</t>
  </si>
  <si>
    <t>Muj_6.1.2
  Muj_6.1.8</t>
  </si>
  <si>
    <t>% de implementación de la ruta Isectorial e intersectorial para reducir la mortalidad materna .</t>
  </si>
  <si>
    <t>RMM= (Número de casos de mortalidad materna temprana en el periodo/ total de nacidos vivos en el mismo periodo)* 100.000</t>
  </si>
  <si>
    <t>RMM= (25/64765 )* 100-000 = 386</t>
  </si>
  <si>
    <t>Fuente : Base Dane -Aplicativo RUAF-ND.Sistema de Estadisticas Vitales SDS -EEVV-FINALES año 2022-Publicados 21 de diciembre 2023</t>
  </si>
  <si>
    <t>Implementar una ruta sectorial e intersectorial para mantener la tendencia de la mortalidad infantil</t>
  </si>
  <si>
    <t>Para el logro de la atención integral en salud de la población infantil se tendrán presentes los lineamientos técnicos y operativos de la RPMS establecidos en la Resolución 3280 de 2018 la concurrencia con otros sectores para el logro de mejores resultados en salud involucrando aquellos de resultado relacionados con la mortalidad infantil cuyas principales causas están asociadas a la detección prenatal de los defectos congénitos atención del parto y adaptación neonatal atención de la morbilidad neonatal e infección respiratoria aguda. En este sentido se orientan la oferta de bienes y servicios sectoriales e intersectoriales.</t>
  </si>
  <si>
    <t>Es una meta de resultado.
 El indicador de la meta es medida por la Secretaría Distrital de Salud SDS pero el cumplimiento de las misma abarca diferentes acciones sectoriales e intersectoriales.</t>
  </si>
  <si>
    <t>Inf_3.2.15; Inf_1.1.8; Inf_1.2.7</t>
  </si>
  <si>
    <t>% de implementación de la ruta sectorial e intersectorial para mantener la tendencia de la mortalidad infantil</t>
  </si>
  <si>
    <t>[Número de muertes en menores de 1 año en el periodo] / [Total de nacidos vivos en el periodo ] x 1.000</t>
  </si>
  <si>
    <t>TMI= (590 / 64765 )*1000 = 91</t>
  </si>
  <si>
    <t>Mantener la tasa de mortalidad infantil a menos de 9 x 1.000 NV</t>
  </si>
  <si>
    <t>Fuente : Base Dane -Aplicativo RUAF-ND.Sistema de Estadisticas Vitales SDS -EEVV-FINALES Año 2024-Publicados 21 de diciembre 2023</t>
  </si>
  <si>
    <t>Reducir la proporción de riesgo por desnutrición aguda al 12 % en menores de 5 años</t>
  </si>
  <si>
    <t>Número de casos de menores de 5 años que presentan riesgo de bajo peso para la talla (peso para la talla entre ≥ -2 a &lt; -1 desviaciones estándar de los patrones de crecimiento infantil de la OMS) ) expresado como porcentaje del número total de menores de 5 años captados por el SISVAN.</t>
  </si>
  <si>
    <t>Es una meta de resultado.
 A nivel distrital se cuenta con la RIAGA: Ruta Integral de Atenciones desde
 la Gestación hasta la Adolescencia Herramienta que contribuye a ordenar la gestión de la atención en el territorio de manera articulada consecuente con la situación de los derechos de las niñas niños adolescentes y personas gestantes con la oferta de servicios disponible y con características de las niñas y los niños en sus respectivos contextos para su desarrollo se cuenta con un plan de acción liderado por la SDIS con seguimiento periódico a los sectores.</t>
  </si>
  <si>
    <t>Política Pública de Seguridad Alimentaria y Nutricional (CONPES 09 DE 2019)</t>
  </si>
  <si>
    <t>0.12</t>
  </si>
  <si>
    <t>Reducir la proporción de malnutrición en la población de 5 a 17 años al 354%. (Línea de base 374 2023)</t>
  </si>
  <si>
    <t>Número de casos de población entre 5 - 17 años que presentan alteración nutricional según antropometría (Indice de masa corporal para la edad &lt; -1 y &gt; +1 desviaciones estándar de los patrones de crecimiento infantil de la OMS) ) expresado como porcentaje del número total de población entre 5 a 17 años captados por el SISVAN.</t>
  </si>
  <si>
    <t>Es una meta de resultado</t>
  </si>
  <si>
    <t>Polìtica Publica de y para la adultez 2011-20244
  Polìtica Pública de Primera Infamcia Infancia y Adolescencia 2023 -2033</t>
  </si>
  <si>
    <t>374%%</t>
  </si>
  <si>
    <t>354%%</t>
  </si>
  <si>
    <t>Reducir a menos de 130 x 100mil habitantes la tasa de incidencia de morbilidad por eventos inmunoprevenibles.</t>
  </si>
  <si>
    <t>La reducción de la morbilidad por enfermedades inmonoprevenibles se genera mediante las acciones desarrolladas por el Programa Ampliado de Inmunizaciones además de aquellas que tengan que ver con medidas de protección salubridad e higiene. Todas ellas desarrolladas en articulación con actores sectoriales e interserctoriales que tengan a cargo la atención integral de la población a abordar.</t>
  </si>
  <si>
    <t>Incidencia de eventos inmunoprevenibles en Bogotá DC.</t>
  </si>
  <si>
    <t>250 x 100.000 habitantes</t>
  </si>
  <si>
    <t>Menos de 130 casos por 100000 habitantes</t>
  </si>
  <si>
    <t>Mantener de manera eficiente el proceso de recolección organización análisis interpretación actualización y divulgación de datos relacionados con la salud y sus determinantes para su uso en análisis planificación ejecución y evaluación de la práctica de la salud pública de los eventos bajo vigilancia para orientar la toma de decisiones intervenir en la mitigación y control de la morbilidad y la mortalidad evitable.</t>
  </si>
  <si>
    <t>Es una meta de resultado
 Se de ajustar la magnitud a 130 x 100 mil habitantes</t>
  </si>
  <si>
    <t>Operación de la red de vigilancia</t>
  </si>
  <si>
    <t>100% en mantenimiento sin dato en integración de los subsistemas.</t>
  </si>
  <si>
    <t>Subsecretaría Distrital de Salud 2023</t>
  </si>
  <si>
    <t>Dar respuesta como mínimo el 90% en la oportunidad de atención de alertas emergencias y enfermedades emergentes y reemergentes.</t>
  </si>
  <si>
    <t>Generar estrategias para el conocimiento reducción y atención del riesgo frente a eventos emergentes reemergentes y Emergencia en Salud pública de importancia internacional.- ESPII</t>
  </si>
  <si>
    <t>No es claro el alcance de esta meta.</t>
  </si>
  <si>
    <t>Porcentaje de oportunidad de atención de alertas emergencias y enfermedades emergentes y reemergentes y Emergencia en Salud pública de importancia internacional.- ESPII</t>
  </si>
  <si>
    <t>(Total de atenciones de alertas emergencias y enfermedades emergentes reemergentes y ESPII con oportunidad en 24 horas/Sumatoria de reportes de alertas emergencias y enfermedades emergentes reemergentes y ESPII reportadas)*100</t>
  </si>
  <si>
    <t>0.96</t>
  </si>
  <si>
    <t>Base Urgencias y emergencias año 2023</t>
  </si>
  <si>
    <t>Generar una estrategia para el desarrollo de las competencias comunitarias e institucionales en la respuesta ante alertas sanitarias emergencias desastres y enfermedades emergentes y reemergentes en articulación con el sistema distrital y nacional de emergencias y desastres.</t>
  </si>
  <si>
    <t>Fortalecer capacidades en la comunidad instituciones de otros sectores y talento humano en salud para la respuesta ante alertas sanitarias urgencias emergencias en salud pública enfermedades emergentes y reemergentes.
  Fortalecer las competencias de los actores del SEM y comunidad en la preparación y respuesta a urgencias emergencias y desastres en salud.</t>
  </si>
  <si>
    <t>Política Pública Distrital de Salud Mental
  PDSP (2022-2031)
  Resolución 926 de 2017 Ministerio de Salud y Protección Social
  Decreto 793 de 2018 Alcaldía Mayor de Bogotá</t>
  </si>
  <si>
    <t>Número de personas capacitadas en la respuesta ante alertas sanitarias emergencias desastres y enfermedades emergentes y reemergentes</t>
  </si>
  <si>
    <t>Número de personas capacitadas</t>
  </si>
  <si>
    <t>8.325 DUES - SGRED
  4.800 VSP - ERI</t>
  </si>
  <si>
    <t>A 2028 capacitar 50.000 personas de los sectores con competencias en la respuesta ante alertas sanitarias emergencias desastres y enfermedades emergentes y reemergentes (Acuerdo del Concejo de Bogotá D.C.).</t>
  </si>
  <si>
    <t>Modulo Formación SIDCRUE - DUES 2023
  Base de Datos Urgencias - Gestión del Riesgo VSP 2023</t>
  </si>
  <si>
    <t>Mantener el 100% de la gestión a los incidentes relacionados con las urgencias emergencias y desastres en salud en Bogotá.</t>
  </si>
  <si>
    <t>Atención a toda la ciudadanía del Distrito capital en la respuesta al reporte de urgencias emergencias o desastres a través de la Línea 123 u otras vías y que permita dar respuesta ante nuevos eventos.</t>
  </si>
  <si>
    <t>Politicas orietadas por misiones: Misión "Soberanía sanitaria y Bienestar social" (2022-2026)
  Plan Nacional de Desarrollo 2022-2026 "Colombia potencia de la vida"
  PDSP (2022-2031)
  Resolución 100/2024</t>
  </si>
  <si>
    <t>Número de incidentes en salud gestionados por el Centro Regulador de Urgencias y Emergencias (CRUE)</t>
  </si>
  <si>
    <t>Número de incidentes de salud gestionados por el CRUE</t>
  </si>
  <si>
    <t>A 2028 mantener el 100% de la gestión a los incidentes relacionados con las urgencias emergencias y desastres en salud en Bogotá</t>
  </si>
  <si>
    <t>Mantener el 85% del nivel de la acreditación del Laboratorio de Salud Pública como referente técnico</t>
  </si>
  <si>
    <t>Fortalecer el funcionamiento de las instalaciones de alta contención biológica que permita dar respuesta a la vigilancia la investigación en salud pública y la gestión con la Red de Laboratorios públicos y privados en el Distrito capital.</t>
  </si>
  <si>
    <t>% de oportunidad de muestras analizadas en el LSP</t>
  </si>
  <si>
    <t>numerador: Número resultados generados oportunamente en el periodo /denominador: total de muestras ingresadas en el periodo * 100</t>
  </si>
  <si>
    <t>0.85</t>
  </si>
  <si>
    <t>A 2028 un Laboratorio de Salud Pública acreditado como referente técnico fortalecido con el funcionamiento de las instalaciones de alta contención biológica que permita dar respuesta a la vigilancia la investigación en salud pública y la gestión con la Red de Laboratorios públicos y privados en el Distrito capital.</t>
  </si>
  <si>
    <t>Sistema de información del Laboratorio de salud pública</t>
  </si>
  <si>
    <t>Avanzar en el 100% del cronograma establecido para la producción y generación de biológicos en Bogotá D.C para contribuir a la soberanía sanitaria .</t>
  </si>
  <si>
    <t>Generar un ecosistema de Ciencia Tecnología e Innovación para la investigación producción y generación de biológicos en Bogotá D.C.</t>
  </si>
  <si>
    <t>Salud en todas las políticas</t>
  </si>
  <si>
    <t>Estudio de diagnóstico rápido sobre suministro de vacunas para la región de América Latina y el Caribe. 
  https://foroprosur.org/wp-content/uploads/2022/07/SALUD_Diagnostico_rapido_sobre_suministro_de_vacunas_PROSUR.pdf</t>
  </si>
  <si>
    <t>2.3.1 Bogotá cuida a su gente</t>
  </si>
  <si>
    <t>Implementar una estrategia para mitigar los factores de riesgo que afectan la seguridad de las poblaciones vulnerables y sujetos de especial protección con el fin de proteger sus derechos y garantizar su integración en el sistema de ciudad.</t>
  </si>
  <si>
    <t>Se implementará un plan de atención especializada con el objetivo de promover la protección los derechos de la población vulnerable que se encuentren en riesgo situación y/o amenaza de reclutamiento o instrumentalización. Este programa abordará las necesidades específicas de estas comunidades o grupos poblacionales ofertando una serie de servicios que les permita encontrar soluciones a sus necesidades. Además se desarrollará una ruta de atención social que busca la mejora continúa de las condiciones sociales contribuyendo así a la inclusión y mejora del bienestar de la población en situación de vulnerabilidad. De igual forma se tendrá en cuenta a las poblaciones étnicas quienes cuentan con una protección especial y de las cuales se desprenden el cumplimiento de las políticas públicas. Así se pretende la recuperación de la confianza entre la ciudadanía y la institucionalidad de manera tal que se reconstruyan lazos de trabajo entre todos los actores.</t>
  </si>
  <si>
    <t>F</t>
  </si>
  <si>
    <t>Incluir creación del índice como indicador</t>
  </si>
  <si>
    <t>Seg_1.1.1 Seg_1.1.2 Seg_1.1.3 Seg_1.1.4 Seg_1.1.5 Seg_1.1.6 Seg_1.1.7 Seg_1.1.8</t>
  </si>
  <si>
    <t>Porcentaje de avance de la implementación de la estrategia para mitigar los factores de riesgo que afectan la seguridad de las poblaciones vulnerables y sujetos de especial protección con el fin de proteger sus derechos y garantizar su integración en el sistema de ciudad.</t>
  </si>
  <si>
    <t>Atender el 100% de la población de jóvenes y adolescentes infractores en el marco del Sistema de Responsabilidad Penal para Adolescentes – SRPA</t>
  </si>
  <si>
    <t>Este plan da cumplimiento al Plan Nacional de Política Criminal 2022-2025 la Política Nacional de Justicia Juvenil Restaurativa la Ley 1098 de 2006 el Decreto 413 de 2016 y el Plan de Gobierno de la Administración Distrital al asegurar que los delitos en los que se ven inmersos adolescentes y jóvenes y que impactan negativamente la seguridad ciudadana se tramiten mediante la justicia restaurativa y la justicia terapéutica. A su vez se busca atender de manera diferenciada las necesidades de las y los adolescentes y jóvenes que se ven inmersos en delitos en la ciudad y a las dinámicas del delito juvenil y adolescente. De una parte responde a la complejidad creciente que evidencia la violencia intrafamiliar la mitigación del consumo de sustancias psicoactivas en las unidades privativas de la libertad del SRPA la generación de condiciones para que las y los adolescentes y jóvenes cuenten con oportunidades para desarrollar proyectos de vida autónomos y sostenibles en el marco de la legalidad prevenir la utilización y la instrumentalización de adolescentes y jóvenes en la comisión de delitos por parte de las redes criminales.
 Finalmente es preciso indicar que con la puesta en operación del CAE Campo Verde bajo la modalidad del CAE Pre-egreso se dará cumplimiento a lo previsto en la Resolución ONU 45/113 de 1990) la Resoluciones del ICBF 2100 de 2020 y 3369 de 2022 el CAE será operado directamente por la SDSCJ y se gestionará en sinergia con los jueces penales con función de conocimiento los cuales tienen la función de hacer seguimiento a la sanción (Ley 1098 de 2006 parágrafo 2 del art. 177)</t>
  </si>
  <si>
    <t>REvisar después SDP</t>
  </si>
  <si>
    <t>Seg_3.1.1 Seg_3.1.2 Seg_3.1.3 Seg_3.1.4</t>
  </si>
  <si>
    <t>Porcentaje de población de jóvenes y adolescentes infractores atendidos en el marco del Sistema de Responsabilidad Penal para Adolescentes - SRPA</t>
  </si>
  <si>
    <t>No. de jóvenes y adolesentes infractores/Total de población de jóvenes y adolesentes * 100</t>
  </si>
  <si>
    <t>Se mueve al programa 1.01</t>
  </si>
  <si>
    <t>Desarrollar una (1) hoja de ruta del seguimiento y cumplimiento de los productos de políticas públicas a cargo de la SDP asociados a Población Vulnerable.</t>
  </si>
  <si>
    <t>Rur_2.2.8. 
 Rur_ 2.2.9 
 Pob_2.1.5 Módulos de Habilidades para la vida
 Pob_4.1.1. Documentos de operación de la mesa de Empleo Pobreza y Hambre
 Pob_4.1.2. Lineamientos técnicos
 Pob_4.1.3 Focalización Poblacional Diferencial
 Pob_4.1.4. Sistema de Evaluación y Monitoreo
 Pob_4.2.3 Contacto Ciudadano</t>
  </si>
  <si>
    <t>Avance en la implementación de productos que conforman la hoja de ruta.</t>
  </si>
  <si>
    <t>% de avance en la implementación de productos que conforman la hoja de ruta.</t>
  </si>
  <si>
    <t>Se mueve al programa 1.04</t>
  </si>
  <si>
    <t>Consolidar 1 modelo de integración de servicios institucionales a nivel territorial para las victimas del conflicto orientado a la superación de su condición de vulnerabilidad.</t>
  </si>
  <si>
    <t>Actualmente la oferta de la Alta Consejería hacia las víctimas se enfoca en la ayuda y asistencia humanitaria inmediata. El nuevo modelo busca desarrollar acciones en clave de soluciones duraderas con el fin de encontrar respuestas sostenibles a las víctimas del conflicto mediante la oferta institucional relacionada con bienestar físico emocional social y económico bajo criterios de sostenibilidad y viabilidad. 
 Fase 1 - Caracterización de las víctimas que habitan en el distrito y su condición de vulnerabilidad. 
 Fase 2 - Diagnóstico de cuáles sectores deben hacer parte del modelo revisión de la oferta institucional existente e identificación de los vacíos del Distrito para lograr una formulación de acciones en clave de soluciones duraderas.
 Fase 3 - Espacios de participación con víctimas del conflicto en la ciudad para escuchar las necesidades y aportes de la población beneficiaria del modelo. Espacios técnicos para la formulación del modelo. 
 Fase 4 - Procesar la información para definir las metas y objetivos del modelo.
 Fase 5 - Organizar espacios de concertación y articulación interinstitucional.
 Fase 6 - Construir una versión concertada del modelo.
 Fase 7 - Socialización y ajustes de la política con las mesas y organizaciones de víctimas. 
 Fase 8 - Implementación de la política pública.</t>
  </si>
  <si>
    <t>Ajuste 17 de febrero: Salimos del programa 1 y pasamos al programada 2 con la atención a las víctimas del conflicto armdo y temas de paz.
 Se ajusta la redacción de la estrategia se crea el programa y se ajusta la información de la matriz.
 Precisar el alcance de implentación del programa de integración local</t>
  </si>
  <si>
    <t>Política Pública Distrital de Seguridad Convivencia Justicia y Construcción de Paz y Reconciliación
  4.1.3
  4.1.5
  4.1.6
  4.2.1
  4.2.3
  4.3.1
  4.3.3
  4.3.2
  4.4.1</t>
  </si>
  <si>
    <t>Modelo de integración de servicios institucionales a nivel territorial para las víctimas del conflicto armado en Bogotá implementado</t>
  </si>
  <si>
    <t>Porcentaje de avance en la implementación del modelo de integración local para las víctimas del conflicto armado en Bogotá</t>
  </si>
  <si>
    <t>Implementar al 100% las medidas de atención asistencia y reparación integral a víctimas conforme a la competencia del Distrito</t>
  </si>
  <si>
    <t>De acuerdo con lo establecido en la Ley 1448 de 2011 las entidades territoriales tienen las siguientes funciones:
 - Prestar el alojamiento y alimentación transitoria en condiciones dignas y de manera inmediata a la violación de los derechos o en el momento en que las autoridades tengan conocimiento de la misma.
 - Entregar ayuda humanitaria a las personas que manifiestan haber sido desplazadas y que se encuentran en situación de vulnerabilidad acentuada y requieren de albergue temporal y asistencia alimentaria.
 - Atención psicosocial.
 - Planes y proyectos de reparación integral. 
 Además esta ley establece la creación de mesas de víctimas a nivel local al igual que consejo de justicia transicional.</t>
  </si>
  <si>
    <t>Política Pública Distrital de Seguridad Convivencia Justicia y Construcción de Paz y Reconciliación
  4.1.3
  4.1.5
  4.1.6</t>
  </si>
  <si>
    <t>Implementar 1 portafolio de servicios distritales en alianza con el sector privado para la inclusión laboral y sostenibilidad económica de personas en proceso de reincorporación y reintegración o quienes hayan culminado la ruta de reintegración.</t>
  </si>
  <si>
    <t>Actualmente el Distrito carece de una oferta interinstitucional coordinada para promover la inclusión laboral y sostenibilidad económica a población en proceso de reincorporación reintegración o que haya culminado el proceso de reintegración. Acorde con el plan de gobierno Bogotá debe ser una ciudad donde todos puedan volver a empezar incluyendo a ex combatientes. Por esto es necesario la creación de un portafolio de servicios que busque generar un esfuerzo de coordinación interinstitucional en alianza con el sector privado para que los excombatientes puedan tener oportunidades de sostenibilidad económica que realmente sean transformadoras e impliquen una segunda oportunidad de reconciliación. Apoyar la estabilización social y económica contribuye a garantizar la no repetición. 
 Fase 1 - Caracterización y diagnóstico con la ARN de la población en proceso de reincorporación en proceso de reintegración o quienes hayan culminado la ruta de reintegración en Bogotá
 Fase 2 - Identificar la oferta institucional a nivel nacional y distrital que beneficia a estas poblaciones; y las necesidades existentes en materia de estabilización socioeconomómica para la población objeto de la ruta. 
 Fase 3 - Formular objetivos y la ruta en coordinación con las entidades competentes y con el apoyo del sector privado.
 Fase 4 - Socializar el portafolio de servicios con la población objetivo 
 Fase 5 - Divulgar el portafolio de servicios</t>
  </si>
  <si>
    <t>Política Pública Distrital de Seguridad Convivencia Justicia y Construcción de Paz y Reconciliación
  4.2.1
  4.3.1
  4.3.2
  4.4.1</t>
  </si>
  <si>
    <t>Precisar en el alcance de la meta que incluye la ruta</t>
  </si>
  <si>
    <t>Política Pública Distrital de Seguridad Convivencia Justicia y Construcción de Paz y Reconciliación
  4.2.3</t>
  </si>
  <si>
    <t>Hacer 81 procesos de investigación memoria y verdad como aporte a la reconciliación en Bogotá.</t>
  </si>
  <si>
    <t>Desarrollar un informe de investigación histórica del conficto en Bogotá que pueda entenderse como un aporte a la verdad de los hechos que han transcurrido en la ciudad. A nivel local identificar procesos de memoria que podamos acompañar y fortalecer.</t>
  </si>
  <si>
    <t>Precisar en el alcance de la meta que incluye el plan de inicitaivas</t>
  </si>
  <si>
    <t>Política Pública Distrital de Seguridad Convivencia Justicia y Construcción de Paz y Reconciliación
  4.2.2</t>
  </si>
  <si>
    <t>2.16. Bogotá protege todas las formas de vida</t>
  </si>
  <si>
    <t>2.3.3 Bogotá protege todas las formas de vida.</t>
  </si>
  <si>
    <t>Esterilizar 224.000 perros y gatos en condición de vulnerabilidad en el Distrito Capital.</t>
  </si>
  <si>
    <t>Se realizarán jornadas de esterilización quirúrgica de perros y gatos en estratos 12 y 3 y aquellos que se encuentren en habitabilidad de calle y abandono en las 20 localidades de la ciudad priorizando los puntos identificados con problemática de alta concentración de perros y gatos.</t>
  </si>
  <si>
    <t>Pro_2.1.1</t>
  </si>
  <si>
    <t>Atender 72.000 animales en los programas de atención integral de la fauna doméstica del Distrito Capital</t>
  </si>
  <si>
    <t>Brindar atención integral a los animales domésticos vulnerables a través de asistencia médica básica por brigadas médicas atención por urgencias veterinarias de perros y gatos en condición de calle que se encuentre en mal estado de salud o en riesgo de muerte identificación de perros y gatos a través de la implantación de microchip así como el albergue valoraciones de comportamiento y adopción de los animales que se encuentren bajo custodia del Instituto.</t>
  </si>
  <si>
    <t>Pro_2.1.2
 2.1.3 Programa de urgencias veterinarias
 2.1.5. Sistema de registro e identificación de caninos y felinos del distrito capital</t>
  </si>
  <si>
    <t>Atender 30.000 animales en condición de presunto maltrato incluidos especies de granja no convencionales en el Distrito Capital.</t>
  </si>
  <si>
    <t>Se atenderán animales que se encuentren en condición de presunto maltrato abandono o vulnerabilidad en el Distrito Capital mediante la recepción de denuncias a través de la Línea Única contra el Maltrato Animal visitas de verificación de condiciones de bienestar elaboración de conceptos técnicos custodia de animales objeto de aprehensión material preventiva por la autoridad policía rehabilitación y reubicación de caninos y felinos especies de granja y animales de compañía no convencionales tales como patos conejos aves de corral caballos grandes y pequeños rumiantes llamas pequeños roedores aves ornamentales cerdos entre otros basados en los lineamientos normativos legales vigentes y en articulación con las entidades competentes con el fin de garantizar la atención integral y oportuna de los animales afectados.</t>
  </si>
  <si>
    <t>Pro_2.1.4</t>
  </si>
  <si>
    <t>Política Pública Distrital de Protección y Bienestar Animal
 2.1.6 Grupo de manejo de animales Sin antrópicos</t>
  </si>
  <si>
    <t>Realizar a 600 prestadores de servicios para y con animales acciones de inspección y vigilancia en temas de protección y bienestar animal.</t>
  </si>
  <si>
    <t>De que trata la estrategia de regulación? para que se aplica la estrategia que es lo q se quiere lograr?</t>
  </si>
  <si>
    <t>Política Pública Distrital de Protección y Bienestar Animal
 2.4.1 Estrategia de regulación para la protección y el bienestar animal</t>
  </si>
  <si>
    <t>Realizar 600 procesos de participación ciudadana y movilización social para la protección y el bienestar animal</t>
  </si>
  <si>
    <t>Vincular 50.000 personas a las acciones de educación en protección y bienestar animal para promover la convivencia interespecie y la transformación cultural en el relacionamiento humano-animal.</t>
  </si>
  <si>
    <t>Asignar 39.100 subsidios para adquisición de vivienda nueva y arrendamiento social en los diferentes programas de la SDHT.</t>
  </si>
  <si>
    <t>(PPIGH)
 2.1.8. 
 2.1.12 
 9.1.8 
 3.2.1</t>
  </si>
  <si>
    <t>Número de subsidios para adquisición de vivienda nueva y arrendamiento social asignados en los diferentes programas de la SDHT</t>
  </si>
  <si>
    <t>Sumatoria del número de subsidios para adquisición de vivienda nueva y arrendamiento social asignados en los diferentes programas de la SDHT</t>
  </si>
  <si>
    <t>29774
 11028</t>
  </si>
  <si>
    <t>SDP (EMB 2021) - DANE
 Propia (Dic 2023)</t>
  </si>
  <si>
    <t>Implementar en el 100 % de colegios oficiales un programa de bienestar escolar integral</t>
  </si>
  <si>
    <t>1) Alimentación escolar en diversas modalidades
 2) Movilidad Escolar 
 3) Estilos de vida saludable</t>
  </si>
  <si>
    <t>Solicitamos ajustar el programa así: "Básica y Media de Calidad"</t>
  </si>
  <si>
    <t>Edu_2.3.2 Edu_4.1.5</t>
  </si>
  <si>
    <t>Implementar un sistema de información interoperable para el Sector Salud que permita generar procesos de gobernanza y ofertar servicios en pro del bienestar de los habitantes de Bogotá D.C. que garantice gestión oportuna y toma de decisiones con alcance sectorial e intersectorial</t>
  </si>
  <si>
    <t>Implementar los procesos de transformación digital al interior del sector salud que permita desarrollar y poner en marcha un sistema de información interoperable sectorial e intersectorial para el monitoreo y evaluación de la operación y resultados de la atención primaria social en pro del bienestar de la población de Bogotá</t>
  </si>
  <si>
    <t>Porcentaje de avance en la construcción del sistema interoperable e intersectorial implementado que permita generar procesos de gobernanza y ofertar servicios en pro del bienestar de los habitantes de Bogotá.</t>
  </si>
  <si>
    <t>formula del indicador; Cantidad de fases ejecutadas / Cantidad total de las fases</t>
  </si>
  <si>
    <t>15 
  540 
  1427 
  537 
  539</t>
  </si>
  <si>
    <t>6.2
  2.2.2. 
  2.1.12 
  9.1.8 (PPGIH)</t>
  </si>
  <si>
    <t>223141
  3580 
  (3140 urbano y 440 rurales</t>
  </si>
  <si>
    <t>SDP (EMB 2021) - DANE
  Propia (Dic 2023)</t>
  </si>
  <si>
    <t>Háb_2.1.19</t>
  </si>
  <si>
    <t>Lograr 1.500 mujeres operadoras vinculadas en la operación del SITP</t>
  </si>
  <si>
    <t>Aumentar la cantidad de mujeres quelaboran en la operación del Sistema Integrado de Transporte Público</t>
  </si>
  <si>
    <t>Muj_11.1.10</t>
  </si>
  <si>
    <t>Número de mujeres operadoras vinculadas en la operación del SITP</t>
  </si>
  <si>
    <t>Sumatoria del número de mujeres operadoras vinculadas en la operación del SITP</t>
  </si>
  <si>
    <t>Dirección Técnica de Buses -TMSA</t>
  </si>
  <si>
    <t xml:space="preserve">2 - Meta (Nueva) Eliminada </t>
  </si>
  <si>
    <t>Implementar 8 zonas de la ciudad con dinámica de funcionamiento 24 horas para el reconocimiento y fomento de la diversidad de expresiones artísticas y culturales el aprovechamiento del potencial competitivo y el fortalecimiento del ecosistema creativo.</t>
  </si>
  <si>
    <t>La meta busca contribuir desde el sector cultura a desarrollar una transformación de ciudad con la generación de zonas entorno o espacios geográficamente delimitados sostenibles desde una perspectiva social económica cultural ambiental que garanticen el ejercicio de los derechos culturales y el disfrute de la ciudad. Se articula con las políticas del sector cultura recreación y deporte en especial con las de cultura ciudadana y economía creativa pero también con políticas de otros sectores del orden distrital y nacional. 
 En cuanto a su alcance y la aclaración solicitada la meta se desarrolla a través de la implementación de proyectos de iniciativa pública mixta y ciudadana en 8 perimetros delimitados y priorizados conjuntamente por la Administración Distrital y las comunidades locales dentro de los cuáles se encuentran por ejemplo los Distritos Creativos entornos de equipamientos culturales recreodeportivos parques entre otros a través de través de articulación de acciones instucionales culturales y artísticas 
 De esta forma la meta promueve el reconocimiento de la diversidad de expresiones artísticas culturales y recreo-deportivas en espacios de la ciudad transformados en propicios y seguros con el fin de aprovechar el potencial competitivo y el fortalecimiento del ecosistema creativo gracias al apoyo transversal de las entidades del Distrito involucradas.</t>
  </si>
  <si>
    <t>Meta Ajustada</t>
  </si>
  <si>
    <t>Ajustar y revisar la descrición del alcance especificar que quiere decir habilitar esas zonas o ajustar el verbo utilizado. Verificar si no tiene clasificación con algun producto de PP</t>
  </si>
  <si>
    <t>Eco_3.1.1</t>
  </si>
  <si>
    <t>Zonas de la ciudad con proyectos implementados para funcionamiento 24 horas</t>
  </si>
  <si>
    <t>Sumatoria de zonas de la ciudad con proyectos implementados para funcionamiento 24 horas</t>
  </si>
  <si>
    <t>Activar 10 Distritos Creativos para creación de valor y riqueza de las organizaciones y agentes culturales y creativos así como la resignificación del imaginario colectivo del entorno</t>
  </si>
  <si>
    <t>Realizando acciones de posicionamiento de los DC. Estructurando y desarrollando modelos de operación sostenibles de los DC. Realizando una oferta artística y cultural permanente y diversa que promueva la apropiación del espacio y el consumo de los bienes y servicios. Generando espacios para la creación formación circulación e investigación con los agentes vinculados en los DC que permitan el encadenamiento entre los eslabones de la cadena de valor. Generando alianzas con actores públicos y privados para el fortalecimiento de los agentes y el DC.</t>
  </si>
  <si>
    <t>Ajuste de meta</t>
  </si>
  <si>
    <t>Ind_2.1.19 Ind_2.1.29 Juv_1.1.6 Juv_3.2.6 Juv_3.2.2 Juv_2.4.3 LGB_1.2.4 LGB_1.3.7 Muj_8.1.11 Muj_5.1.10 Par_1.2.7 Eco_2.1.5 Eco_3.1.4 Eco_4.2.6 Eco_4.3.1 Eco_3.1.1</t>
  </si>
  <si>
    <t>Número de Distritos Creativos y Barrios Culturales activados</t>
  </si>
  <si>
    <t>3.2.3 Promover el emprendimiento y el pequeño comercio</t>
  </si>
  <si>
    <t>Vincular a 2500 agentes colectivos emprendimientos y organizaciones de las industrias culturales y creativas en los eslabones de la cadena de valor promoviendo la sostenibilidad del ecosistema creativo en Bogotá</t>
  </si>
  <si>
    <t>Desarrollando metodologías para la adquisición de competencias en habilidades culturales artísticas digitales de emprendimiento y otras dentro de la cadena de valor para los agentes artísticos culturales y creativos. Generando alianzas o estrategias que fortalezcan la Plataforma Centro como herramienta digital que muestra la oferta de creaciones contenidos emprendimientos espacios y actividades culturales para la circulación y el consumo. Gestión del conocimiento en el campo cultural artístico y creativo con publicaciones y caja de herramientas. Desarrollando mercados plataformas y circuítos con diferentes enfoques de las industrias culturales y creativas que pemitan la articulación en los eslabones de la cadena de valor.
 Las estrategias son las siguientes: 
 Circulación y mercados
 Plataformas tecnológicas
 Formación
 Investigaciones y mediciones
 Caracterizaciones
 Redes
 Fortalecimiento de capacidades para artistas informales y artesanos</t>
  </si>
  <si>
    <t>Entidades coorresponsables: FUGA 
 IDARTES
 Meta ajustada</t>
  </si>
  <si>
    <t>Ind_2.1.19 Ind_2.1.29 Juv_1.1.6 Juv_3.2.6 Juv_3.2.2 Juv_2.4.3 LGB_1.2.4 LGB_1.3.7 Muj_8.1.11 Muj_5.1.10 Eco_2.1.5 Eco_3.1.4 Eco_4.2.6 Eco_4.3.1 Eco_3.1.1</t>
  </si>
  <si>
    <t>Implementar 4 componentes de la economía del deporte la recreación y la actividad física</t>
  </si>
  <si>
    <t>Impulsar la economia del deporte a través de la oferta de programas deportivos recreativos y de actividad fisica
 Los cuatro componentes son:
 Medición Sector del deporte Generar los datos más relevantes del Sector del deporte para divulgar esta información a los diferentes actores de la cadena de valor para la toma de decisiones desde lo público y lo privado y para la generación de acciones en cumplimiento de la política pública (Cuenta satélite Indicadores)
  Alianzas estratégicas: Alianzas con terceros (acción conjunta con los diferentes actores la academia y organismos -nacionales e internacionales-) para la mejora de calidad o la ampliación de la cobertura de los programas del IDRD. 
 Gestión de APP:Seguimiento a las APP vigentes y análisis de nuevos proyectos de asociación público privada. 
 Promoción de mecanismos de articulación para el desarrollo económico Acciones de capacitación ferias comerciales eventos académicos desarrollados con entidades que promueven la competitividad y desarrollo productivos dirigidos a emprendedores empresarios y actores de la Iniciativa de cluster dle sector</t>
  </si>
  <si>
    <t>Dep_1.1.3 Dep_2.1.1 Dep_2.1.2 Dep_5.1.1</t>
  </si>
  <si>
    <t>Cualificar 1.300 organizaciones y agentes del sector para fortalecer sus prácticas culturales artísticas y patrimoniales así como la gestión de estos campos priorizando la ciudadanía con barreras de acceso a oportunidades</t>
  </si>
  <si>
    <t>Formación a organizaciones y agentes del ecosistema cultural y creativo para fortalecer sus procesos de planeación organización ejecución y control con el ánimo de fortalecer su capacidad para generar ingresos y empleo.</t>
  </si>
  <si>
    <t>Aclarar en el alcance que tipo de formaciones se van a realizar.</t>
  </si>
  <si>
    <t>Eco_2.1.1 Eco_2.2.2</t>
  </si>
  <si>
    <t>Organizaciones y agentes del sector cualificados</t>
  </si>
  <si>
    <t>Sumatoria de organizaciones y agentes del sector cualificados</t>
  </si>
  <si>
    <t>Realizar dos (2) hitos arquitectónicos o de arte en espacio público que se constituyan en un factor de identidad y dinamice el turismo en la ciudad.</t>
  </si>
  <si>
    <t>A partir de un proceso de convocatoria se invita a artistas arquitectos diseñadores ingenieros a plantear una propuesta de embellecimiento del espacio público de la ciudad en un lugar emblemático que se constituya en un referente de ciudad que sea punto de atracción para la ciudadanía bogotana y los turistas.</t>
  </si>
  <si>
    <t>Ajuste de redacción
 14. Realizar un (2) hitos urbanísticos arquitectónico o monumental que se constituya en un factor de identidad y dinamice el turismo en la ciudad</t>
  </si>
  <si>
    <t>Hitos urbanísticos arquitectónicos o arte en espacio público realizados.</t>
  </si>
  <si>
    <t>Numero de hitos urbanísticos arquitectónicos o arte en espacio público realizados</t>
  </si>
  <si>
    <t>Realizar 36 eventos culturales recreativos deportivos patrimoniales cientificos de caracter nacional e internacional con sede en la ciudad de Bogotá que la proyecten en el hemisferio como una capital global atractiva y sostenible.</t>
  </si>
  <si>
    <t>Eventos que se desarrollarán: UCCI Bogotá Festival (festival de artes vivas) Bienal de Cultura y Festival de Convergencia Digital El comité de cultura de CGLU el encuentro de la red de ciudades creativas de la UNESCO el encuentro internacional de parques urbanos Noche iberoamericana de museos. 
 Eventos Nacionales Federados que se hacen en Bogota: Boxeo Patinaje Carreras Ecuestre Fútbol Voleibol Playa BMX.
 Eventos Internacionales (participación de extranjeros)
 Festival de Verano Capital Games Copa Colsanitas Grand Prix Suramericano de Atletismo y para 2025 se aplicará para ser sede de Campeonato Suramericano de Mayores de Atletismo</t>
  </si>
  <si>
    <t>Entidad Coorresponsable: IDRD y SCRD
 Esta meta se traslado del objetivo 5</t>
  </si>
  <si>
    <t>Dep_1.2.2 Tur_3.1.1</t>
  </si>
  <si>
    <t>Eventos culturales recreativos deportivos patrimoniales cientificos de caracter internacional con sede en la ciudad de Bogotá realizados.</t>
  </si>
  <si>
    <t>Número de eventos culturales recreativos deportivos patrimoniales cientificos de caracter internacional con sede en la ciudad de Bogotá realizados</t>
  </si>
  <si>
    <t>Participar en 40 hermanamientos espacios redes plataformas encuentros estratégicos a nivel bilateral y multilateral que promuevan la cooperación internacional y la internacionalización del sector cultura recreación y deporte</t>
  </si>
  <si>
    <t>Acciones de diplomacia cultural para promover la circulación cualificación e intercambio de agentes del sector cultura recreación y deporte.</t>
  </si>
  <si>
    <t>Esta meta se traslado del objetivo 5</t>
  </si>
  <si>
    <t>Eco_1.1.1 y Eco_1.3.1</t>
  </si>
  <si>
    <t>Hermanamientos espacios redes plataformas y encuentros estratégicos en los que participa el Sector Cultura Recreación Deporte.</t>
  </si>
  <si>
    <t>Número de hermanamientos espacios redes plataformas encuentros estratégicos a nivel bilateral y multilateral en los que se participa el Sector C.R.D.</t>
  </si>
  <si>
    <t>3.2.4 Formación para el trabajo y acceso a oportunidades educativas</t>
  </si>
  <si>
    <t>Lograr 200.000 colocaciones en el mercado laboral</t>
  </si>
  <si>
    <t>Para fomentar la generación de empleo se espera dar señales al mercado laboral. Por un lado fortalecer los servicios de gestión y colocación para articular la oferta y demanda laboral. Por otro lado generar incentivos para fomentar la colocación laboral especialmente a poblaciones con mayores barreras de acceso al mercado laboral. Finalmente fortalecer el sistema de información para identificar las brechas del mercado laboral.</t>
  </si>
  <si>
    <t>Pro_2.1.3. 
 Pro_2.1.4. 
 Pro_2.1.4</t>
  </si>
  <si>
    <t>Sumatoria de personas colocadas efectivamente</t>
  </si>
  <si>
    <t>Formar 16.000 personas en habilidades blandas</t>
  </si>
  <si>
    <t>Se cambia a la entidad responsable que es la SDDE
 Se debe cambiar el programa pasar del 3.3.2 al 3.2.4 Formación para el trabajo y acceso a oportunidades educativas</t>
  </si>
  <si>
    <t>Se realizó el ajuste de redacción de la meta y presupuesto sugerido por el sector de acuerdo a la información recibida hoy. Esta pendiente el ID de POT y PP.
 Precisar en la meta el enfoque de las habilidades blandas que tipo de habilidades blandas para esas habilidades?</t>
  </si>
  <si>
    <t>Pro_2.1.1. 
 Pro_2.1.2. 
 Pro_2.1.4</t>
  </si>
  <si>
    <t>(No. Personas certificadas en habilidades blandas generadas/No. Personas certificadas en habilidades blandas proyectadas)*100</t>
  </si>
  <si>
    <t>Secretaria Distrital de Desarrollo Económico-Dirección de Desarrollo Empresarial y Empleo
 Instituto para la Económia Social-Sudirección de Formación Y Empleabilidad</t>
  </si>
  <si>
    <t>Lograr 78.000 certificaciones en formación para el trabajo y/o competencias en habilidades laborales específicas de acuerdo con la dinámica del mercado laboral y las necesidades para el cierre de brechas de talento humano</t>
  </si>
  <si>
    <t>La formación que se ofrece tendrá una certificación que garantiza unos conocimiento minimos en competencias laborales específicas (cierre de brechas) además que busca facilitar la entrada en el mercado laboral.
 De acuerdo con la dinámica del mercado laboral y las necesidades para el cierre de brechas de talento humano</t>
  </si>
  <si>
    <t>Se cambia a la entidad responsable que es la SDDE</t>
  </si>
  <si>
    <t>Se realizó los ajustes en magnitud y en presupuesto de acuerdo a la versión enviada hoy. No asocian ID de POT y PP. Frente a la meta para que queremos lograr esas certificaciones? esto para que le sirve a la ciudad? Qué es lo que se logra a partir de obtener estas certificaciones?.</t>
  </si>
  <si>
    <t>(No. Certificaciones en formación para el trabajo y/o competencias laborales generadas/No. Certificaciones en formación para el trabajo y/o competencias laborales proyectadas)*100</t>
  </si>
  <si>
    <t>3.2.2 Promoción de la internacionalización e impulso al turismo</t>
  </si>
  <si>
    <t>Vincular 1200 empresas en procesos de conexión a mercados locales regionales nacionales o internacionales</t>
  </si>
  <si>
    <t>Generar condiciones favorables espacios equipamientos encuentros eventos para fomentar promover y desarrollar la articulación conexión y la productividad de los actores del ecosistema en horarios convencionales y no convencionales</t>
  </si>
  <si>
    <t>Esta meta es pra el PDD o para el proyecto de inversión?. La meta es vincular a conectar?
 Se ajustó la maginitud y presupuesto conforme a la solicitud del sector.</t>
  </si>
  <si>
    <t>Pro_1.2.2.</t>
  </si>
  <si>
    <t>Empresas vinculadas a procesos de conexión a mercados locales regionales o nacionales</t>
  </si>
  <si>
    <t>3.3.2 Capacidades innovadoras con enfoques poblacional-diferencial y género</t>
  </si>
  <si>
    <t>Se cambia a la entidad responsable que es la SDDE
 El alcance no necesariamente está explicando que van a construir infraestructura. Es así? porque sino debemos pasar esta meta al OE4. Hay que aclarar. De otra parte estan proponiendo una nueva relación con programa pero como se está entendido la meta esta aportaría masa ciencia y tecnología. Habr´´ua que revisar.</t>
  </si>
  <si>
    <t>Pro_3.1.4.</t>
  </si>
  <si>
    <t>Edificio del Campus de Ciencia Tecnología e Innovación construido</t>
  </si>
  <si>
    <t>% de avance en la construcción del Edificio/% programado de construcción de edificio</t>
  </si>
  <si>
    <t>36.2</t>
  </si>
  <si>
    <t>Fortalecer 87.600 negocios locales de la ciudad a través de formación y asistencia técnica especializada.</t>
  </si>
  <si>
    <t>Se cambia a la entidad responsable que es la SDDE
 OK</t>
  </si>
  <si>
    <t>Se ajustó la magnitud y presupuesto conforme a lo recibido por el sector en su matriz auxiliar. Sigue pendiente ID de POT y PP.
 Son los mismos tenderos del programa de gobierno?. Se fortalecen los negocios o los tenderos? Revisar el público objetivo.</t>
  </si>
  <si>
    <t>Pro_1.1.1 1.1.2 1.1.3-1.1.5</t>
  </si>
  <si>
    <t>Unidades productivas fortalecidas</t>
  </si>
  <si>
    <t>No. Unidades productivas fortalecidas</t>
  </si>
  <si>
    <t>SUIM-SEGPLAN 
 Herramienta Misional Hemi</t>
  </si>
  <si>
    <t>Financiar 60.000 unidades productivas para contribuir a la sostenibilidad de su negocio.</t>
  </si>
  <si>
    <t>Se ajustó magnitud y presupuesto conforme a solicitud del sector. Pendiente ID de POT y PP.
 Esta meta en qué se diferencia de los negocios locales (tenderos?). Aclarar en el alcance como se aporta a la sostenibilidad del negocio entregar crédito no necesaramiente aporta a la sostenibilidad cuáles sonesas acciones concretas que va a hacer la secretaría para lograr ese aporte?</t>
  </si>
  <si>
    <t>Pro_1.1.2.</t>
  </si>
  <si>
    <t>Unidades productivas financiadas</t>
  </si>
  <si>
    <t>No. Unidades productivas financiadas</t>
  </si>
  <si>
    <t>Propiciar 10.500 puestos de comercialización para la intermediación de las unidades productivas en el mercado de la ciudad</t>
  </si>
  <si>
    <t>Está pendiente ID de POT y PP.
 Favor aclarar lo siguiente: Qué significa propiciar? revisar el verbo para que sea medible. En el alcance servicios públicos no aplicaría a networking.</t>
  </si>
  <si>
    <t>Pro_ 4.2.1.</t>
  </si>
  <si>
    <t>Puestos de comercialización e intermediación comercial generados</t>
  </si>
  <si>
    <t>No. Puestos de comercialización e intermediación comercial generados</t>
  </si>
  <si>
    <t>3.19. Promoción del emprendimiento el pequeño comercio y la generación de ingresos</t>
  </si>
  <si>
    <t>Ejecutar 20 productos definidos en el plan de acción de la "Política Pública Distrital de Vendedoras y Vendedores Informales" establecidos para el cuatrienio</t>
  </si>
  <si>
    <t>Esta meta incluye el inicio de implementación de 20 productos de la política pública que son responsabilidad del IPES.
 Además contempla la consolidación del equipo técnico encargado de realizar seguimiento a cada uno de los productos no solo responsabilidad del IPES sino de las entidades corresponsables de implementación.
 Este mismo equipo deberá diseñar las herramientas de medición para verificar el avance de los resultados establecidos en la política.
 Dado que además de la implementación de productos se contemplan acciones de operación de la política las cuales son fundamentales se considera que está redacción de meta PDD es la adecuada</t>
  </si>
  <si>
    <t>Se ajustó el la redacción.
 Al menos en la meta y en el alcance deben definir cuáles son los productos que se van a desarrollar en los próximos 4 años. En el alcance dicen que se van a iniciar unos productos pero la meta dice que se van a ejecutar el 100% cuantos son el 100%?</t>
  </si>
  <si>
    <t>Dado que la meta contempla la implementacion de la Polìtica Pùblica Distrital de Vendedoras y Vendedores Informales se colocan a continuacion los nùmeros de los productos que seràn objeto de implementaciòn en este cuatrienio y que seran responsabilidad del Instituto para la Economia Social.
 1.1.3; 1.1.4; 1.1.5; 1.1.6; 1.1.7; 1.1.8; 1.1.9; 1.1.10; 1.1.11; 1.1.12; 1.2.3; 1.2.4; 2.1.1; 2.1.7; 2.1.9; 3.1.1; 3.1.2; 3.1.3; 3.1.5; 3.1.6; 3.1.7 y 3.1.8. 
 Dentro de estos productos se encuentran acciones como implementaciòn de alternativas comerciales emprendimientos fercias comerciales Programa de comercialización de alimentos empacados para personas mayores Programa de financiamiento de la Economía caracterizaciòn e identificaciòn de vendedores informales talleres de orientacion para el empleo Lineamientos para organización y regulación de la actividad de venta informal en el espacio público expedidos entre otros.</t>
  </si>
  <si>
    <t>Porcentaje de avance en la ejecucion de los productos definidos en el plan de acción de la "Política Pública Distrital de Vendedoras y Vendedores Informales" establecidos para el cuatrienio.</t>
  </si>
  <si>
    <t>(Numero de productos ejecutados en el cuatrienio/ total de productos definidos en el plan de acción de la "Política Pública Distrital de Vendedoras y Vendedores Informales" establecidos para el cuatrienio)*100</t>
  </si>
  <si>
    <t>45% con respecto a los productos del IPES</t>
  </si>
  <si>
    <t>Atender al menos 2.472 personas con alternativas de aprovechamiento económico del espacio público incluyendo también las relacionadas al sistema de transporte de la ciudad.</t>
  </si>
  <si>
    <t>Asignación de alternativas comerciales (puntos de encuentro quioscos puntos comerciales  mobiliario semiestacionario y ferias institucionales) en donde los vendedores informales puedan realizar sus actividades comerciales favoreciendo su condición económica y a su vez se contribuyendo a la organización del espacio público.</t>
  </si>
  <si>
    <t>Se cambia a la entidad responsable que es el IPES
 oK mETA. sSin embargo se recomienda dejar la meta en miles (2.000 o 3.000)</t>
  </si>
  <si>
    <t>Está pendiente la relación de los ID de POT y PP.</t>
  </si>
  <si>
    <t>Numero de personas con alternativas de aprovechamiento económico del espacio público.</t>
  </si>
  <si>
    <t>1100 Fuente PMR IPES 2023</t>
  </si>
  <si>
    <t>2472 personas</t>
  </si>
  <si>
    <t>Solicitamos ajustar la meta asi: Fortalecer 750 unidades productivas potenciando los ecosistemas sostenibles en el marco de la diversidad economica de la Bogota Rural y su campesinado</t>
  </si>
  <si>
    <t>Se ajustó la magnitud y el presupuesto con la información enviada por el sector. Pendiente describir alcance
 Antes tenian en presupuesto un valor que superaba los 11 mil millones (11062000000) ahora dicen que son 1440000000. Favor revisar.
 Pendiente relación de los ID POT y PDD.
 Fortalecer no es verbo adecuado para una meta plan de desarrollo no sería más apropiado intervenir? Al cambiar el verbo cambian el sentido de la meta si la dejan como fortalecer queda como una meta de gestion ya que no es claro su alcance.</t>
  </si>
  <si>
    <t>1425
 1429</t>
  </si>
  <si>
    <t>Rur_2.2.3 2.2.4 2.2.5 2.2.6
 Seg _1.2.1; 1.2.2; 2.2.1 
 Bio_6.1.4
 Eco_2.2.6; 2.2.7
 PPAC_2.1.7</t>
  </si>
  <si>
    <t>Unidades productivas intervenidas en el marco de la diversidad económica de la Bogotá Rural y su campesinado</t>
  </si>
  <si>
    <t>Sumatoria de unidades productivas rurales intervenidas en el marco de la diversidad económica de la Bogotá Rural y su campesinado</t>
  </si>
  <si>
    <t>SDDE proyecto de inversión 7845</t>
  </si>
  <si>
    <t>Aumentar en 30.000 el número de niñas y niños de 0 a 5 años con servicios de atención integral (LB 2023 = 251.363)</t>
  </si>
  <si>
    <t>1) Ampliación de cupos en SED y SDIS para atención a la primera infancia (0 a 5 años)
 2) Articulación SED-SDIS</t>
  </si>
  <si>
    <t>Solicitamos ajustar el programa así: "Atención Integral a la Primera Infancia"</t>
  </si>
  <si>
    <t>Edu_2.1.1</t>
  </si>
  <si>
    <t>Diseñar e implementar un sistema de aseguramiento de la calidad para la atención integral a la primera infancia.</t>
  </si>
  <si>
    <t>Solicitamos ajustar el programa así: "Atención Integral a la Primera Infancia"
 El alcance no lorgra aclarar la meta</t>
  </si>
  <si>
    <t>Edu_2.1.2 Edu_2.1.3</t>
  </si>
  <si>
    <t>Porcentaje de avance en el diseño e implementación del sistema de aseguramiento de la calidad para la atención integral a la primera infancia</t>
  </si>
  <si>
    <t>INDICADOR POR HITOS.</t>
  </si>
  <si>
    <t>Lograr que el 100% de los colegios oficiales mejoren los resultados de las pruebas Saber 11 con respecto a sí mismo en el año 2023.</t>
  </si>
  <si>
    <t>1) Nivelación de aprendizajes fundamentales
 2) Fortalecimiento de STEM
 3) Monitoreo permanente de aprendizajes
 4) Formación docente con pertinencia
 5) Plan de incentivos para Colegios y Maestros
 6) Implementación de la política de educación inclusiva
 7) Focalización de programas a poblaciones</t>
  </si>
  <si>
    <t>Solicitamos ajustar el programa así: "Básica y Media de Calidad"
 La meta deben decir cuantos colegios son. Están seguros? por favor verificar.</t>
  </si>
  <si>
    <t>Edu_4.1.1 Edu_4.1.5 Edu_8.2.5 Edu_8.2.6</t>
  </si>
  <si>
    <t>Porcentaje de colegios oficiales que mejoran en los resultados de las pruebas Saber 11</t>
  </si>
  <si>
    <t>(Número de colegios oficiales que mejoran en los resultados de las pruebas Saber 11/ Número total de colegios oficiales)*100</t>
  </si>
  <si>
    <t>Beneficiar a 464.000 de los estudiantes de colegios oficiales con estrategias de uso de tiempo escolar (LB 2023 = 392.865)</t>
  </si>
  <si>
    <t>1) Alcanzar 178 mil estudiantes en jornada única 
 2) Alcanzar 280 mil estudiantes en jornada completa con 1 2 o 3 atenciones</t>
  </si>
  <si>
    <t>Solicitamos ajustar el programa así: "Básica y Media de Calidad"
 El alcance habla de 458.000 mientras que la meta habla de un número mayor deben aclararcual es el numero</t>
  </si>
  <si>
    <t>Edu_4.5.2 Edu_4.5.3</t>
  </si>
  <si>
    <t>Sumatoria de estudiantes beneficados con estrategias de ampliación del tiempo escolar</t>
  </si>
  <si>
    <t>Aumentar al 80% los graduados que evidencian Nivel 3 o 4 en lectura crítica en las pruebas Saber 11 (LB 2023 = 67%)</t>
  </si>
  <si>
    <t>Porcentaje de evaluados que evidencian Nivel 3 o 4 en lectura crítica en las pruebas Saber 11</t>
  </si>
  <si>
    <t>0.67</t>
  </si>
  <si>
    <t>0.8</t>
  </si>
  <si>
    <t>Aumentar al 70% los graduados que evidencian Nivel 3 o 4 en matemáticas en las pruebas Saber 11 (LB 2023 = 57%)</t>
  </si>
  <si>
    <t>Porcentaje de evaluados que evidencian Nivel 3 o 4 en matemáticas en las pruebas Saber 11</t>
  </si>
  <si>
    <t>0.57</t>
  </si>
  <si>
    <t>0.7</t>
  </si>
  <si>
    <t>Aumentar al 35% los graduados que presentan resultados de aprendizaje en los niveles B1 o superior de inglés en las pruebas Saber 11 (LB 2023 = 9%)</t>
  </si>
  <si>
    <t>Porcentaje de evaluados que presentan resultados de aprendizaje en los niveles B1 o superior de inglés en las pruebas Saber 11</t>
  </si>
  <si>
    <t>Realizar 20 investigaciones aplicadas que contribuyan al mejoramiento de los aprendizajes básicos de los estudiantes</t>
  </si>
  <si>
    <t>Reducir al 5% los estudiantes que se encuentran en nivel bajo en el Índice de Clima Escolar (LB 2019 = 23%)</t>
  </si>
  <si>
    <t>Fortalecimeinto integral de la Conviviencia Escolar a través de:
 1) Equipos de orentación 
 2) Habilidades socioemocionales
 3) Nuevos orientadores
 4) Entornos educativos protectores y confiables
 5) Prevención activa intervención temprana y sensibilización respecto al acoso escolar</t>
  </si>
  <si>
    <t>La meta debería mencionar cuántos estudiantes corresponden a ese 5%. Aclarar en el alcance para que se busca esta reducción.</t>
  </si>
  <si>
    <t>Edu_4.2.2 Edu_4.2.3 Edu_4.2.6</t>
  </si>
  <si>
    <t>0.23</t>
  </si>
  <si>
    <t>0.05</t>
  </si>
  <si>
    <t>Aumentar a 90% los estudiantes que completan su trayectoria educativa a bachillerato (LB 2023 = 77.11%)</t>
  </si>
  <si>
    <t>1) Articulación entre niveles y actores del sistema
 2) Orientación socio-ocupacional 
 3) Pertinencia de la educación media para los proyectos de vida de los estudiantes
 4) Búsqueda activa para población desescolarizada
 5) Proceso de matrícula 
 6) Acciones complementarias para garantizar la asistencia (kits uniformes etc)
 7) Colegios en Administración del Servicio Educativo (existentes)</t>
  </si>
  <si>
    <t>Edu_1.1.5 Edu_2.2.2</t>
  </si>
  <si>
    <t>Tasa de graduación</t>
  </si>
  <si>
    <t>0.77</t>
  </si>
  <si>
    <t>0.9</t>
  </si>
  <si>
    <t>Beneficiar a 100% docentes directivos docentes y otros miembros de la comunidad educativa con un programa de bienestar integral</t>
  </si>
  <si>
    <t>Ajustar en el alcance qué es bienestar qué incluye</t>
  </si>
  <si>
    <t>Edu_6.1.1 Edu_6.2.1 Edu_6.2.2 Edu_6.2.4</t>
  </si>
  <si>
    <t>Garantizar al 100% de los estudiantes matriculados la prestación del servicio educativo por parte de directivos docentes docentes y comunidad educativa</t>
  </si>
  <si>
    <t>1) Provisión del Talento Humano (docente y administrativo)
 2) Servicios administrativos para la operación de los colegios oficiales (Aseo y Cafetería Vigilancia Servicios Públicos y Arrendamientos)
 3) Conectividad y plataforma tecnológica</t>
  </si>
  <si>
    <t>Edu_7.1.8</t>
  </si>
  <si>
    <t>Aumentar a 70% la tasa de tránsito inmediato a educación postmedia a través del fortalecimiento de los programas de acceso existentes</t>
  </si>
  <si>
    <t>1) 8000 cupos edución universitaria
 2) 6000 cupos educación técnica
 3) 6000 cupos educación tecnóloga
 4) 12000 cupos ETDH + SFT</t>
  </si>
  <si>
    <t>Ajustar meta a 75% (en revisión)
 Ajustar inversión pesoss corrientes 1.971.698.000.000</t>
  </si>
  <si>
    <t>Si en el alcance dicen a través de qué van a lograr el porcentaje de la meta (que podria llegar a variar) es mejor ajustar la meta PDD al número de cupos. la meta como está formulada es de resultado no de PDD.</t>
  </si>
  <si>
    <t>Edu_3.1.1 Edu_3.1.2 Edu_3.1.3 Edu_3.1.4</t>
  </si>
  <si>
    <t>Tasa de transito inmediato a la educación posmedia</t>
  </si>
  <si>
    <t>Número de graduados de grado 11 en el año t que acceden a un programa de educación posmedia (educación superior ETDH y formación para el trabajo) en el año t+1/ Número de graduados de grado 11 en el año t</t>
  </si>
  <si>
    <t>Por Definir</t>
  </si>
  <si>
    <t>Beneficiar a 520.000 niños niñas adolescentes y jóvenes a través de procesos de formación digital cultural artística patrimonial deportiva y cultura ciudadana para la educación inicial básica y media</t>
  </si>
  <si>
    <t>La meta comprende la realización de procesos de formación en artes patrimonio cultural deportes y cultura ciudadana dirigidas a niños niñas adolescentes y jóvenes de instituciones educativas.</t>
  </si>
  <si>
    <t>Edu_3.1.4 Edu_4.5.3 Inf_2.2.11 Inf_2.2.7
 Juv_1.3.1 Juv_5.1.4 Muj_8.1.7 LEO_1.19</t>
  </si>
  <si>
    <t>Beneficiar 335.500 personas a partir de la primera infancia y a lo largo de la vida en procesos de formación y exploración cultural artística patrimonial recreativa y deportiva en particular en espacios cercanos y entornos comunitarios</t>
  </si>
  <si>
    <t>La meta comprende la realización de estrategias de formación en artes patrimonio cultural deportes y cultura ciudadana dirigidas a personas de grupos poblacionales por fuera del sistema educativo.</t>
  </si>
  <si>
    <t>Edu_2.3.3 Edu_3.1.4 Edu_4.5.3 Inf_2.1.3 Inf_2.2.7 Inf_ 2.2.8 Inf_2.2.9 Inf_2.2.10 Inf_2.2.11 Juv_1.3.1 Juv_5.1.5 Muj_8.1.7 Muj_3.1.10 Acc_4.2.1 LEO_1.1.5 Seg_4.3.8</t>
  </si>
  <si>
    <t>Beneficiar a 38.000 jóvenes con potencial con programas de formación postmedia en cursos cortos</t>
  </si>
  <si>
    <t>La inversión directa del Distrito se enfocará en la ampliación de la oferta para programas que son altamente demandados por los jóvenes a través de diferentes acciones que se adelantarán el marco de la autonomía universitaria</t>
  </si>
  <si>
    <t>Solicitamos ajustar el programa así: "Posmedia con pertinencia"
 Lineas base</t>
  </si>
  <si>
    <t>Por favor revisar la magnitud planteada cuál es la línea base? por qué n termino de aumento?. De acuerdo con los resultados de planes anteriores si alcanzan a lograr 10.000 cupos nuevos?</t>
  </si>
  <si>
    <t>Aumentar en 1.500 la oferta de cupos en programas altamente demandados y pertinentes que respondan a las expectativas y proyectos de vida de los bogotanos en el marco de su autonomía universitaria.</t>
  </si>
  <si>
    <t>3.3.2 Ciencia tecnología e innovación</t>
  </si>
  <si>
    <t>(1) Convocatorias para inversión en Ciencia tecnología en innovación
 (2) 81 becas de formación de alto nivel maestría y doctorado</t>
  </si>
  <si>
    <t>Solicitamos modificar la meta 
 Incrementar al 1% la participación de la inversión distrital en investigación y desarrollo sobre el producto interno bruto de la ciudad. 
 Solicitamos ajustar el programa al 3.3.</t>
  </si>
  <si>
    <t>Revisar fnanciación de Regalias
 En el alcancea qué corresponde la "convocatoria" pues pporque es un recurso alto para esos dos productos que están definiendo yla convocatoria es de gestión. Las becas corresponderían al total de los 236.000.000.000? (son casi 2mil millones).
 La meta no corresponde a una meta de PDD corresponde más a un resultado u análisis de la implementación de los dos productos que mencionan en el alcance</t>
  </si>
  <si>
    <t>Edu_8.1.2 Edu_8.1.4 Edu_8.1.6 Edu_8.1.8)</t>
  </si>
  <si>
    <t>Tasa de participación de la inversión en CTeI sobre el PIB de Bogotá</t>
  </si>
  <si>
    <t>Inversión total en CTeI/PIB total en Bogotá</t>
  </si>
  <si>
    <t>04% en 2021</t>
  </si>
  <si>
    <t>0.01</t>
  </si>
  <si>
    <t>3.22. Capacidades innovadoras con enfoques poblacional-diferencial y género</t>
  </si>
  <si>
    <t>Formar 22.000 mujeres en contenidos que aporten a la promoción y garantía de sus derechos desde los enfoques de género y diferencial</t>
  </si>
  <si>
    <t>Brindar procesos formativos a mujeres cuidadoras que les permita cualificarse en herramientas para el empleo y emprendimiento.</t>
  </si>
  <si>
    <t>Muj_ 5.1.25 5.1.26 
 Eco_2.1.3
 Ind_ 4. 
 Rai_ 4. 
 Afr 11 8.1.8</t>
  </si>
  <si>
    <t>Número de mujeres formadas en contenidos que aporten a la promoción y garantía de sus derechos desde los enfoques de género y diferencial</t>
  </si>
  <si>
    <t>Sumatoria de mujeres formadas en contenidos que aporten a la promoción y garantía de sus derechos desde los enfoques de género y diferencial</t>
  </si>
  <si>
    <t>Articular con los 15 sectores de la Administración Distrital e instancias territoriales programas y acciones orientadas a mitigar la violencia económica política y comunitaria contra las mujeres aportando al fortalecimiento de su autonomía económica física y social así como al ejercicio pleno de su ciudadanía</t>
  </si>
  <si>
    <t>Articular coordinar y gestionar con los sectores distritales e instancias territoriales agendas únicas que potencialicen el accionar público y el bienestar de las mujeres garantizando su autonomía económica participación política salud fisica y emocional y el ejercicio pleno de sus derechos. Se contemplan acciones de acompañamiento a los actores relevantes alianzas y concertación de alcances.</t>
  </si>
  <si>
    <t>incluir producto de la PPMEG5.7.2 Asistencia técnica a los Sectores de la Administración Distrital para la incorporación del enfoque diferencial en articulación con los enfoques de derechos de las mujeres y de género con el fin de promover la realización de acciones afirmativas y avanzar en la eliminación de barreras que limitan o impiden el ejercicio de los derechos de las mujeres en sus diferencias y diversidad.</t>
  </si>
  <si>
    <t>Revisarán si es posible mover OBE1 desde una perspectiva de la transformación de aspectos culturales violentos que impiden el ejercicio pleno de dererechos de las mujeres.
 Redacción está en gestión.
 Pendiente validación de productos de PP según listado.</t>
  </si>
  <si>
    <t>Muj_. 1.1.13 1.1.14 
 ASP_ 1.1.5 2.6 4.1.1 4.1.2 4.1.3 2.1.4. 
 Seg_ 1.1.3. 
 Acc_ 1.2.1. 
 LEO. 1.2.16. 
 Edu_3.2.3 4.2.3. 
 Esp_ 3.1.5 
 Der_2.1.3 
 Acc_ 3.1.6.</t>
  </si>
  <si>
    <t>Se mueve al programa 5.</t>
  </si>
  <si>
    <t>Aumentar a 25 la producción de estudios y/o investigaciones del Observatorio de Mujeres y Equidad de Género - OMEG que den cuenta de la situación de derechos de las mujeres con datos diversificados para la toma de decisiones.</t>
  </si>
  <si>
    <t>La ciudad cuenta con 16 estudios y/o investigaciones por lo que se proyecta un incremento del 54% pasando a 25 estudios y/o investigaciones relacionados con la garantía de los derechos de las mujeres incluyendo la actulización de la línea base de la PPMYEG.</t>
  </si>
  <si>
    <t>Agregar esta estrategia: Producción de datos y gestión de conocimiento.
  Agregar el producto 1.1.10 Estudios producidos por el OMEG sobre la situación de derechos de las mujeres con enfoques de género y diferencial para la toma de decisiones de la Política Pública de Mujeres y Equidad de Género 2020-2030
 La meta y el alcance no logra precisar el número pues "Aumentar" puede significar 16 u 8? Pues esta es una nueva administración. Precisar Realizaar XXX estudios para....</t>
  </si>
  <si>
    <t>Muj_1.1.10 1.1.12 1.1.8 
 ASP_ 3.2.3
 Rur_ 4.2.1 4.2.2. 
 Ind_ 2. 
 Rai_ 6. 
 Afr_4 2. Capitulo Palenquero. 8 9.</t>
  </si>
  <si>
    <t>Se propone nuevo programa y meta. En relación con las competencias de la SDP se propone articulado para el Decreto de adopción.
 En el listado de desplegable se incluyó en esta celda Bogotá Ciudad Portuaria
 Se solicita considerar la creacion de un nuevo programa en el listado desplegable "Ciudad Portaria" al cual se vincularian Hacienda dessarrollo economico y educacion</t>
  </si>
  <si>
    <t>No de Fases de desarrollo del modelo de gobernanza colaborativa y multinivel en el marco de la Actuación Urbana Integral Distrito Aeroportuaria.</t>
  </si>
  <si>
    <t>En el alcance no es clara la definición de "experiencia turística". Seguros que en los 4 años van a desarrollarasl con 130 pues en promedio darían anualmente 33.</t>
  </si>
  <si>
    <t>Tur_1.1.1
 Tur_1.1.3
 Tur_1.2.1
 Tur_1.2.2
 Tur_1.3.2
 Tur_1.5.1
 Tur_1.5.2
 Tur_2.1.1 
 Tur_2.1.2
 Tur_2.2.1
 Tur_2.3.1
 Tur_3.1.1
 Tur_3.1.2
 Tur_3.1.3
 Tur_3.1.4
 Tur_3.1.5
 Tur_3.1.6
 Tur_3.1.7
 Tur_3.1.8
 Tur_3.2.1
 Tur_4.1.1
 Tur_4.2.2
 Tur_4.3.1
 Tur_4.4.1 
 Tur_4.4.2
 Tur_4.5.1 
 Tur_4.5.2
 Tur_4.5.3
 Tur_4.6.1 
 Tur_4.6.2
 Tur_4.6.3</t>
  </si>
  <si>
    <t>Impactar al menos a 2'500.000 personas y/o actores de la cadena de valor del sector a través de la realización y ejecución de diferentes acciones de marketing 360 que permitan el posicionamiento y consolidación de Bogotá como destino turístico a nivel regional nacional e internacional</t>
  </si>
  <si>
    <t>Las acciones a desarrollar buscan: facilitar los medios para que el turista planee su viaje desarrollar y/o coordinar canales de distribución para comprar ese viaje soñado a Bogotá y apoyo a eventos y actividades para que los turistas tengan la mejor experiencia en Bogotá. Al igual que fortalecer la marca Bogotá a tráves de Visit Bogota.</t>
  </si>
  <si>
    <t>Revisar la redacción. Se sugiere empezar con el verbo+magnitud+complemento. El como lo van a hacer lo pueden especificar dentro del alcance. La maginitud son los 2.5000.000 de personas.</t>
  </si>
  <si>
    <t>Tur_1.1.2</t>
  </si>
  <si>
    <t># personas impactadas/ # personas programadas</t>
  </si>
  <si>
    <t>Cuáles son los productos que van a permitir llegar a ese porentaje del índice? Pues est es una meta de resultado.</t>
  </si>
  <si>
    <t>Tur_1.3.1
 Tur_5.1.1 
 Tur_5.1.2
 Tur_5.2.1
 Tur_5.2.2
 Tur_5.2.3</t>
  </si>
  <si>
    <t>Impulsar el desarrollo de 500 proyectos del sector turismo que contribuyan al desarrollo social y económico de la ciudad de Bogotá</t>
  </si>
  <si>
    <t>Se contempla impactar diferentes proyectos con enfoques y programas como:
 Turismo Competitivo y Promoción de Bogotá como destino turístico mediante sus programas Infraestructura Turística Producto Turístico Capacitación Calidad y Sostenibilidad Turística Ciencia tecnología e Innovación Productividad en el turismo Turismo con Propósito Mercadeo y promoción nacional e internacional Desarrollo de eventos de ciudad con interés turístico</t>
  </si>
  <si>
    <t>Revisar si esta meta puede corresponder al OE3 "Bogotá confía en su potencial" en el programa "Promoción de la internacionalización e impulso a turimso"
 En la entrega de la fase 3 se indicó que debía estar en el OE3 programa "promoción de la internacionalización e impulso al empleo"
 Promover no permite que sea un verbo medible como meta de producto de PDD. Van a garantizar que se ejcuten esos 500 proyectos van a fortalecerlos?. A través de qué tipo de productos lo van a lograr por ejemplo cuantos eventos de ciudad con interés turístico van a realizar.</t>
  </si>
  <si>
    <t>Tur_4.3.2</t>
  </si>
  <si>
    <t>Número de proyectos del sector turismo impulsados</t>
  </si>
  <si>
    <t>Generar acciones para el acceso a mecanismos de financiación para 2000 empresas y/o unidades productivas con el fin de impulsar su productividad</t>
  </si>
  <si>
    <t>Empresas fortalecidas para el desarrollo de capacidades que acceden efectivamente a mecanisos de financiación</t>
  </si>
  <si>
    <t>(No. de empresas fortalecidas que acceden efectivamente a mecanisos de financiación/No. total de empresas atendidas)*100</t>
  </si>
  <si>
    <t>Aumentar el nivel de productividad para 1053 de empresas mediante el desarrollo de alianzas estratégicas que conlleven al desarrollo de capacidades para la gestión de procesos de aceleración y sofisticación</t>
  </si>
  <si>
    <t>Empresas que incrementan su nivel de productividad</t>
  </si>
  <si>
    <t>Dentro de la apuesta de producción en horarios no convenciales se implementará un enfoque integral que abordará tanto los aspectos operativos como los organizativos mediante la identificación de las empresas interesadas en adoptar estos esquemas la evaluación de su capacidad para implementar cambios en los horarios de producción y el diseño de planes personalizados que se ajusten a sus necesidades y circunstancias específicas. Además se brindará capacitación y apoyo técnico a los empresarios para garantizar una transición exitosa hacia los nuevos horarios.</t>
  </si>
  <si>
    <t>En la versión enviada el día de hoy está pendiente incluir ID en POT y ID de productos de PP (venia un listado descritivo). No describen el alcance tampoco de la meta. Tienen para esta meta un presupuesto combinado con otras por un valor de $74782858783 (deben distribuir cuánto corresponde a cada meta por favor). 
 Se les reajustó el orden de la redacción de la meta por favor porque no empezzaba con verbo favor verificar.</t>
  </si>
  <si>
    <t>Pro_3.1.1. 
 Pro_3.1.2.</t>
  </si>
  <si>
    <t>Diseñar pilotear e implementar al menos cuatro (4) de los servicios definidos en el Modelo de Negocio del Campus de Ciencia Tecnología e Innovación de Bogotá</t>
  </si>
  <si>
    <t>En la versión enviada el día de hoy está pendiente incluir ID en POT y ID de productos de PP (venia un listado descritivo). No describen el alcance tampoco de la meta.</t>
  </si>
  <si>
    <t>Servicios definidos en el Modelo de Negocio del Campus de Ciencia Tecnología e Innovación de Bogotá diseñados e implementados</t>
  </si>
  <si>
    <t>No. de servicios definidos en el Modelo de Negocio del Campus de Ciencia Tecnología e Innovación de Bogotá diseñados e implementados</t>
  </si>
  <si>
    <t>Busca aunar esfuerzos entre actores públicos y privados para promover y fortalecer el tejido exportador a través de acciones que potencien y mejoren la competitividad de la oferta exportable de la ciudad logrando mayor incursión en nuevos mercados segmentos internacionales y mayor vinculación comercial internacional de las empresas.</t>
  </si>
  <si>
    <t>En la versión enviada el día de hoy está pendiente incluir ID en POT y ID de productos de PP (venia un listado descritivo). No describen el alcance tampoco de la meta. Se incluye esta meta como nueva el presupuesto a solicitud del sector sin embargo es necesario revisar el verbo apoyar para definir cómo se va a medir.</t>
  </si>
  <si>
    <t>Pro_1.2.3.</t>
  </si>
  <si>
    <t>Empresas con acceso a mercados externos</t>
  </si>
  <si>
    <t>Desarrollar al menos 24 intervenciones que incrementen las ventas en las unidades productivas de la ciudad ampliando su rango de operación en horarios no convencionales- Bogotá 24 horas.</t>
  </si>
  <si>
    <t>Se establecerán alianzas estratégicas con entidades públicas y privadas para apoyar estas intervenciones y se brindará capacitación y asesoramiento a las empresas interesadas en ampliar sus horarios de operación. Además se promoverá activamente la iniciativa "Bogotá 24 horas" entre la comunidad empresarial y se desarrollarán campañas de sensibilización dirigidas a los consumidores para fomentar el consumo en horarios no convencionales. De esta manera se espera no solo aumentar las ventas de las unidades productivas sino también dinamizar la economía local y mejorar la calidad de vida de los ciudadanos.</t>
  </si>
  <si>
    <t>Se incorporó como meta nueva y presupuesto de acuerdo a la información enviada por el sector. Pendiente describir alcance y relación con los ID de POT y PP. Tienen más de 3 metas relacionadas con unidades productivas que al leerlas pueden parecer muy similares.
 - Fortalecer 800 unidades productivas en el marco de la diversidad económica de la Bogotá Rural y su campesinado
 - Vincular 200 unidades productivas y/o emprendimientos rurales a mecanismos de inclusión financiera
 - Desarrollar al menos 24 intervenciones que incrementen las ventas en las unidades productivas de la ciudad ampliando su rango de operación en horarios no convencionales- Bogotá 24 horas.</t>
  </si>
  <si>
    <t>Intervenciones intersectoriales y transversales distritales desarrolladas- Bogotá 24 horas</t>
  </si>
  <si>
    <t>No. de intervenciones intersectoriales y transversales distritales desarrolladas- Bogotá 24 horas</t>
  </si>
  <si>
    <t>Vincular 200 unidades productivas y/o emprendimientos rurales a mecanismos de inclusión financiera</t>
  </si>
  <si>
    <t>Meta nueva incluida y presupuesto a solicitud del sector. Favor decir qué entidad lo va a reaizar porque en la matriz enviada no está relacionada. Pendientes los ID POT y PP. 
 Pendiente describir alcance.</t>
  </si>
  <si>
    <t>Rur_2.2.4 2.2.5
  Seg _1.2.1; 1.2.2
  Bio_6.1.4</t>
  </si>
  <si>
    <t>Generar 194 productos de investigación desarrollo e innovación para fortalecer al Jardín Botánico José Celestino Mutis como Centro de Investigación.</t>
  </si>
  <si>
    <t>Los productos de conocimiento de investigación desarrollo e innovación se focalizarán en aspectos relacionados con conservación restauración ecológica uso sostenible y naturaleza y salud en cumplimiento del Convenio Diversidad Biológica ratificado para Colombia por la Ley 165 de 1994 y la misionalidad misma de la Entidad como Jardín Botánico encargado de “Investigar y conservar la flora de los ecosistemas altoandinos y de páramo y gestionar las coberturas vegetales urbanas contribuyendo a la generación aplicación y apropiación social del conocimiento para la adaptación al cambio climático al mejoramiento de la calidad de vida y al desarrollo sostenible en el Distrito Capital y la Región” ratificada como Centro de Investigación del país a través de la Resolución 469 de 2022 del Ministerio de Ciencia Tecnología e Innovación - MCTI y Grupo de Investigación A1 a través de la ​Resolución 504 de 2022 del MCTI.
 Los productos de conocimiento incluirán desarrollos investigativos en temas relacionados con:
 1. Conservación in situ y ex situ.
 2. Restauración Ecológica.
 3. Uso Sostenible de Especies Altoandinas.
 4. Naturaleza y Salud.</t>
  </si>
  <si>
    <t>Política Pública para la Gestión de la Conservación de la Biodiversidad en el Distrito Capital”</t>
  </si>
  <si>
    <t>Implementar el 100% del plan de fortalecimiento del ecosistema de CTI en salud a fin de contribuir a la generación y la apropiación social de nuevo conocimiento para la toma de decisiones relacionadas con las problemáticas relevantes en salud pública de Bogotá.</t>
  </si>
  <si>
    <t>El plan de fortalecimiento del ecosistema de CTI contempla diferentes acciones que se pretenden lograr mediante: incrementar las alianzas para la CTI la inclusión de nuevos proyectos de Ciencia Tecnología e Innovación cofinanciados acciones para la apropiación social del conocimiento fortalecimiento de capacidades de los actores del ecosistema investigaciones con acompañamiento técnico mapa del conocimiento provisión de servicios y productos biotecnológicos asesoramiento en la implementación de buenas prácticas gestión y gobernanza para el desarrollo biotecnológico en salud en el D.C entre otros.</t>
  </si>
  <si>
    <t>La Vigilancia en Salud Publica el análisis de condiciones de vida salud y enfermedad debe estar soportado en el mejoramiento progresivo de la interoperabilidad de los sistemas de VSP que permita la orientación en la toma de decisiones oportuna.</t>
  </si>
  <si>
    <t>CTI_3.2.4</t>
  </si>
  <si>
    <t>0.15</t>
  </si>
  <si>
    <t>Implantar la formalización laboral de la labor del reciclaje para el mejoramiento de las condiciones de los recicladores de oficio</t>
  </si>
  <si>
    <t>Eco_3.1.6</t>
  </si>
  <si>
    <t>Número de recicladores de oficio formalizados</t>
  </si>
  <si>
    <t>Sumatoria del número de recicladores de oficio formalizados</t>
  </si>
  <si>
    <t xml:space="preserve">  </t>
  </si>
  <si>
    <t>Se mueve al programa 4.27</t>
  </si>
  <si>
    <t>Contar con un Visit Center integral que fortalezca la interacción con la ciudadanía visitantes y turistas; y reconozcan a la entidad como eje del turismo en la ciudad.</t>
  </si>
  <si>
    <t>aprobado por el secretario d eplaneación</t>
  </si>
  <si>
    <t>sumatoria del numero de visit center en funcionamiento</t>
  </si>
  <si>
    <t>Desarrollar una estrategia para incrementar la competitividad del Distrito Portuario de Bogotá</t>
  </si>
  <si>
    <t>A partir de la apuesta territorial de la Actuación Urbana Integral Distrito Aeroportuario se desarrollará la estrategia de productividad y competitividad del sistema aeroportuario de Bogotá y la región fortaleciendo los encadenamientos productivos asociados e incentivando la inversión privada y localización de empresas de alto valor y jerarquía que posicionarán a Bogotá como una de las principales ciudades portuarias de América Latina.</t>
  </si>
  <si>
    <t>Fases de la estrategia para incrementar la competitividad del Distrito Aeroportuario de Bogotá desarrolladas.</t>
  </si>
  <si>
    <t>sumatoria del numero de fases de la ewstrategía desarrllada</t>
  </si>
  <si>
    <t>Implementar una estrategia de Mercadeo que permita posicionar a Bogotá como plataforma turística nacional e internacional</t>
  </si>
  <si>
    <t>Lograr a través de estrategias de marketing 360 la promoción y mercadeo de Bogotá como ciudad destino por medio de manejo de la marca ciudad en el Aeropuerto Internacional de la ciudad en el marco del programa Bogota ciudad portuaria.</t>
  </si>
  <si>
    <t>Vincular 150 Prestadores de Servicio Turístico en procesos de formación y/o sensibilización en apropiación de ciudad en el marco del programa" Bogotá Ciudad Portuaria</t>
  </si>
  <si>
    <t>Lograr a través de procesos de formación y /o sensibilización a prestadores de servicio turístico aumentar la apropiación de ciudad con el fin posicionar a Bogota como destino turismo sostenible y responsable</t>
  </si>
  <si>
    <t>Se trae del programa 5.33 - Traida del OB5</t>
  </si>
  <si>
    <t>Acciones para la reducción de emisiones y el ejercicio de la autoridad para el control del deterioro ambiental</t>
  </si>
  <si>
    <t>Implementar un (1) programa de monitoreo gestión evaluación control y seguimiento para mejorar la calidad del aire acústica y visual</t>
  </si>
  <si>
    <t>Incluye el monitoreo a través de la operación de las redes de monitoreo de calidad del aire y ruido y la realización de las visitas y operativos para la medición de fuentes fijas emisión de ruido y fuentes móviles en cumplimiento a los criterios de acreditación y autorización por parte del IDEAM. Adicionalmente involucra el accionar de la autoridad ambiental desde la gestión evaluación control y seguimiento a fuentes de emisiones atmósfericas fijas y móviles (industrias y parque automotor principalmente) a fuentes emisoras de ruido y a elementos de publicidad exterior visual. Al igual que la implementación y seguimiento a las acciones establecidas en Plan Aire 2030 y su asocio con la reducción de emisiones modelamiento y alertas de calidad del aire. 
 La meta atiende el ejercicio de la autoridad ambiental en terminos de control requerimientos ciudadanos e institucionale frente a las tematicas mencionadas Asì mismo parte de esta meta pérmite realizar las acciones para el cumplimiento de la meta trazadora de reducir el 6 % material particulado. Dado que son temas misionales recurrentes que obecedecen a trámites y requequerimientos para temas especificos se plantea presentar informes anuales por tematica con acciones adelantadas y logros alcanzados.</t>
  </si>
  <si>
    <t>Se ajusta la meta a: Implementar un (1) programa de monitoreo gestión evaluación control y seguimiento para mejorar la calidad del aire acústica y visual. 
 Se modifica la inversión a 129.995.000.000</t>
  </si>
  <si>
    <t>Meta de gestión la meta de producto que es la meta que debe ir en el plan de desarrollo debe estar orientada hacia lo que se quiere lograr con la implementación de las estrategias.
 Ajustar en términos de precisar las fuentes fijas móviles... según las mediciones de la calidad del aire acústica y visual deben tener su propia medición e indicador.</t>
  </si>
  <si>
    <t>Implementar un (1) programa de evaluación seguimiento y control a la Estructura Ecológica Principal</t>
  </si>
  <si>
    <t>Se ajusta la meta a: Implementar un (1) programa de evaluación seguimiento y control a la Estructura Ecológica Principal</t>
  </si>
  <si>
    <t>Meta de gestión la meta de producto que es la meta que debe ir en el plan de desarrollo debe estar orientada hacia lo que se quiere lograr con Implementar un (1) programa.
 La meta debería precisar a que elementos de la EEP: Parques Distritales Reservas Forestales Páramos Cuerpos hídricos Áreas de Resiliencia Climática y protección por riesgo? Precisar porque los ciudadanos deben conocer y apropiarse de éstos elementos.</t>
  </si>
  <si>
    <t>Porcentaje de avance en la implementación del programa de evaluación seguimiento y control a la Estructura Ecológica Principal</t>
  </si>
  <si>
    <t>Sumatoria del porcentaje de avance en la implementación del programa de evaluación seguimiento y control a la Estructura Ecológica Principal</t>
  </si>
  <si>
    <t>Comprende las actividades asociadas con los procesos de evaluación seguimiento y control a los factores de presión sobre el recurso hídrico la operación de la Redes de Monitoreo del Recurso Hídrico (Red de Calidad Hídrica de Bogotá Programa de Monitoreo de Afluentes y Efluentes del Distrito Capital Red de Monitoreo de Aguas Subterráneas) así como la recopilación análisis y procesamiento de los datos obtenidos con el fin de generar información para realizar una adecuada planificación y diagnóstico del mismo. Igualmente incluye las actividades relacionadas con permisos de ocupación de cauce y control a los vertimientos del sector salud además de las actividades jurídico administrativas realizadas en el marco de la verificación de la sentencia del río Bogotá.
  El desarrollo de las actividades de monitoreo evaluación control y seguimiento ambiental a los factores de presión sobre el recurso hídrico incluye la verificación de la norma de vertimientos a usuarios que realizan descargas de manera directa en indirecta (por medio de la red de alcantarillado público) a las fuentes superficiales o al suelo la evaluación y seguimiento de los trámites de autorizaciones en materia de vertimientos y las concesiones de agua subterránea superficiales y aguas de reúso así como la identificación y actualización de los usuarios objeto de tasa retributiva el control de los factores de deterioro a los cuerpos hídricos de la ciudad el seguimiento ambiental al Plan de Saneamiento y Manejo de Vertimientos de la Empresa de Acueducto y Alcantarillado de Bogotá instrumento enfocado en la reducción de cargas contaminantes y vital para la recuperación y mejoramiento de la calidad de los cuerpos de agua del Distrito. Además de las acciones tendientes a garantizar la calidad y disponibilidad del recurso hídrico subterráneo tales como: desarrollo de visitas medición de niveles verificación del consumo sobreconsumos acompañamiento a pruebas técnicas identificación de explotación ilegal utilización del instrumento económico ambiental de la tasa de uso del agua subterránea. Así mismo la obtención de información como insumo en el seguimiento de la calidad del recurso hídrico superficial y subterráneo el establecimiento del cumplimiento de los valores de referencia para el vertimiento de aguas residuales la cuantificación de carga contaminante la definición de una línea base que propenda a la generación de conocimiento del estado de recurso hídrico.</t>
  </si>
  <si>
    <t>Se ajusta la meta a: Implementar un (1) programa de monitoreo control seguimiento y planificación sobre el recurso hídrico y sus factores de impacto en el D.C.</t>
  </si>
  <si>
    <t>En alcance qué se quiere lograr con la implementación de un programa.
 Con las actividades que explica en el alcance p.ej: i) operar redes ii) otorgar permisos de ocupación de cauce y ii) controlar los vertimientos del sector salud (cuales?) iii) actividades jurídico administrativas de la verificación de la sentencia del río Bogotá.
 Lo anterior ¿a qué productos se refiere? son diferentes productos.</t>
  </si>
  <si>
    <t>Porcentaje de avance de implementación del programa de monitoreo control seguimiento y planificación sobre los factores de impacto sobre el recurso hídrico</t>
  </si>
  <si>
    <t>Sumatoria del porcentaje de avance en la implementaciòn del programa de monitoreo control seguimiento y planificación sobre los factores de impacto sobre el recurso hídrico</t>
  </si>
  <si>
    <t>Implementar un (1) programa de evaluación control y seguimiento ambiental en predios en los que se desarrollan o desarrollaron actividades extractivas industriales comerciales y de servicios con potencial afectación al recurso suelo.</t>
  </si>
  <si>
    <t>Esta meta tiene como alcance la habilitacion de suelo urbano afectado por extraccion minera contaminación o sospecha de contaminación a partir del ejercicio de autoridad ambiental de manera coordinada con el propietario del predio con el objeto de diagnósticar la dimensión del impacto ambiental generado por la actividad minera o la contaminación del suelo para establecer sus medidas de gestión del recurso suelo.
  Para lo anterior es fundamental realizar el seguimiento a los instrumentos ambientales de caracter de autorización o permisivo y las dispocisiones de cumplimiento en materia de control ambiental a la actividad minera industrial comercial y de servicios a partir de lo establecido en el Decreto Distrital 555 del 2021 (POT) y de acuerdo con la Ley 1333 de 2009 y la Ley 99 de 1993.</t>
  </si>
  <si>
    <t>Se ajusta la meta a: Implementar un (1) programa de evaluación control y seguimiento ambiental en predios en los que se desarrollan o desarrollaron actividades extractivas industriales comerciales y de servicios con potencial afectación al recurso suelo.</t>
  </si>
  <si>
    <t>En alcance qué se quiere lograr con la implementación del programa.
 Se recomienda cuantificar los predios o áreas (Has) a los que se les va a realizar evaluación control y seguimiento ambiental según las actividades éstas son diferentes p.eje: extractivas (Cuenca del Tunjuelo) industriales (economía circular) comerciales (locales grandes superficies) y de servicios con potencial afectación al recurso suelo.</t>
  </si>
  <si>
    <t>Porcentaje de avance en la implementaciòn de un programa de evaluación control y seguimiento ambiental en predios en los que se desarrollan o desarrollaron actividades extractivas industriales comerciales y de servicios con potencial afectación al recurso suelo.</t>
  </si>
  <si>
    <t>Sumatoria del porcentaje de avance en la implementaciòn de un programa de evaluación control y seguimiento ambiental en predios en los que se desarrollan o desarrollaron actividades extractivas industriales comerciales y de servicios con potencial afectación al recurso suelo.</t>
  </si>
  <si>
    <t>Ejecutar un (1) programa técnico jurídico y administrativo de evaluación control y seguimiento al aprovechamiento de la flora arbolado urbano y fauna silvestre en Bogotá D.C.</t>
  </si>
  <si>
    <t>Se ajusta la meta a: Ejecutar un (1) programa técnico jurídico y administrativo de evaluación control y seguimiento al aprovechamiento de la flora arbolado urbano y fauna silvestre en Bogotá D.C. implementado.</t>
  </si>
  <si>
    <t>En alnace qué se quiere lograr con ejecutar un programa técnico jurídico...
 La meta tiene varios elementos diferentes de medir: flora arbolado urbano y fauna silvestre maderables y acciones a desarrollar técnico jurídico y administrativo. Se debe precisar el alcance de esta meta si es necesario desagregar en varias metas según los elementos a medir.</t>
  </si>
  <si>
    <t>Política Pública para la Gestión de la Conservación de la Biodiversidad en el D.C. (CONPES D.C. 22 de 2022)
 2.1.2. Actuaciones de evaluación seguimiento control y prevención ejecutadas sobre el recurso flora.
 2.1.6. Especímenes vivos de fauna silvestre recuperados.</t>
  </si>
  <si>
    <t>Porcentaje de avance de implementación del programa técnico jurídico y administrativo de evaluación control y seguimiento al aprovechamiento de la flora arbolado urbano y fauna silvestre en Bogotá D.C.</t>
  </si>
  <si>
    <t>Sumatoria de avance porcentual de cada componente del programa</t>
  </si>
  <si>
    <t>Controlar 28.000 usuarios generadores de residuos especiales peligrosos y de manejo diferenciado</t>
  </si>
  <si>
    <t>El alcance de esta meta se fundamenta en el aumento da la cobertura de control de la SDA sobre los generadores de residuos peligrosos debido a la dinamica de crecimiento del amplio universo que en la actualidad existe en la ciudad el cual ascienden aproximadamente a 88.634. Por lo anterior con el fin de maximizar las acciones de control y seguimiento sobre los usuarios que genenran residuos ordinarios especiales peligrosos y de manejo diferenciado. Con lo anterior se busca controlar 8.863 nuevos usuarios a los cuales la SDA no ha realizado acciones de control y seguimiento.
  Se pretende contribuir a minimizar los impactos sobre el ambiente y la salud de los ciudadanos del D.C mediante los seguimientos y controles efectuados a los generadores de manera integral  propendiendo así por promover su adecuada gestión y el cumplimiento normativo ambiental en materia de residuos ordinarios peligrosos especiales y de manejo diferenciado y por consiguiente la disminución del riesgo y prevención de posibles afectaciones sobre el recurso hídrico y suelo.</t>
  </si>
  <si>
    <t>El universo es de 88.634 y se detalla en el alcance. El número de usuarios planeados a controlar es 8.863</t>
  </si>
  <si>
    <t>Cuál es el universo? se puede calcular a cuanto responde ese 10% si no dejar claro el alcance de la meta.
 De acuerdo con el alcance de la meta se cuantifica el 10%: Controlar a 8.863 nuevos usuarios que genenran residuos ordinarios especiales peligrosos y de manejo diferenciado.
 Para el seguimiento es mejor la medición en valores absolutos que en %.
 OK</t>
  </si>
  <si>
    <t>Política Pública Distrital de Economía Circular (CONPES D.C. 35 de 2023)
 3.3.3. Servicio de promoción y control a la gestión adecuada de residuos peligrosos especiales y de manejo diferenciado.</t>
  </si>
  <si>
    <t>Implementar un (1) plan de descongestión de trámites sancionatorios y licencias ambientales.</t>
  </si>
  <si>
    <t>Con el fin de fortalecer la actuación administrativa sancionatoria de la SDA como autoridad ambiental es necesaria la ejecución de las distintas actividades que se requieren para adelantar el procedimiento sancionatorio ambiental cuando se encuentre mérito suficiente para iniciar investigación por el incumplimiento de la normativa ambiental vigente o incumplimiento de las obligaciones impuestas lo cual puede derivar en riesgo afectación o daño a los bienes de protección ambiental. Estas acciones no han sido suficientes para cubrir la demanda con la que cuenta la entidad en la actualiadad es por esto que la administracion tiene como objetivo disminuir el alto volumen de expedientes sancionatorios ambientales que se han venido acumulando sin gestionar y hacer más eficiente el proceso sancionatorio ambiental garantizando el cumplimiento de las etapas establecidas en la Ley 1333 de 2009 o la que la sustituya con la oportuna articulación entre todos los actores internos que inciden en el proceso; lo anterior a través de la generacion y desarrolo de actuaciones que den impulso procesal dependiendo del estado en el que se encuentre el expediente con el fin de emitir decisión de fondo dentro de los términos legales. 
 Se debera garantizar la atención de los nuevos procesos sancionatorios que se originen con el fin de evitar el incremento del universo de expedientes sin saneamiento y ser efectivos y eficientes en el fortalecimiento del trámite sancionatorio; es por esto que se realizara la intervencion juridica a traves del trámite oportuno al impulso sancionatorio ambiental mediante la atención de los conceptos técnicos que recomiendan actuaciones administrativas sancionatorias durante la vigencia y producto del ejercicio de control y vigilancia.
 Con el fin de dar cumplimiento a los tiempos señalados en el Decreto 1076 de 2015 (90 días hábiles) que tienen la entidad para dar respuesta de fondo a una solicitud de licencia ambiental esta administración tienen el objetivo garantizar el cumplimiento de las diferentes etapas de la solicitud y emitir respuesta de fondo en los términos de Ley. Es asi que y considerando la cantidad de expedientes que se encuentran aperturados bajo el indicativo de licencia ambiental es fundamental gestionar la revisión de los mismos para determinar su viabilidad vigencia y seguimiento para de esta manera hacer una depuración real de cuantas licencias ambientales se encuentran vigentes en la actualidad y reducir la cantidad de expedientes que se encuentran abiertos sin actuaciones jurídicas o técnicas. Determinar el cumplimiento de la normatividad ambiental de las licencias ambientales vigentes y en caso que se evidencie un posible incumplimiento a la licencia ambiental o algún otro tipo de actuación en contra del bienestar ambiental por parte de las empresas realizar la debida actuación sancionatoria a que haya lugar.
 Para dar cumplimmiento y brindar apoyo a lo anterior en esta meta se debe contemplar las actividades complementarias y misionales como los son la custodia alistamiento consulta actualizacion y préstamo documental además de la actualización de expedientes a medida que avanzan los procesos sancionatorios; de igual manera se debe realizar la notificación de actos administrativos firmados a cargo de la Dirección de Control Ambiental para garantizar la firmeza de las actuaciones administrativas de carácter ambiental y con ello la continuidad del proceso.</t>
  </si>
  <si>
    <t>NUEVA META</t>
  </si>
  <si>
    <t>No es meta del PDD es gestión. 
 En el alcance define la situación actual. En términos de lo que se espera mejorar en la ciudad con la descongestión los efectos hacia los ciudadanos la movilidad los accidentes de tránsito?
 Esta meta resulta de los trámites sancionatorios ambientales?</t>
  </si>
  <si>
    <t>Porcentaje de avance del plan de descongestión de trámites sancionatorios ambientales y de licenciamiento ambiental.</t>
  </si>
  <si>
    <t>Sumatoria de avance del plan de descongestión de trámites sancionatorios ambientales y de licenciamiento ambiental.</t>
  </si>
  <si>
    <t>Realizar 4 inventarios de gases de efecto invernadero (GEI).</t>
  </si>
  <si>
    <t>Corresponde al seguimiento de la reducción de emisiones de gases de efecto invernadero en el Distrito Capital. de acuerdo con las metas establecidad en la Política Pública de Acción Climática (CONPES D.C. 31 de 2023)</t>
  </si>
  <si>
    <t>Esta meta es complementaria a las metas de ciudad:
 - Reducir 30% las emisiones de GEI respecto a la línea base de 2017 y al escenario BAU (Bussines As Usual) proyectado a 2027 de la ciudad
 Se ajusta la meta a: Realizar 4 inventarios de gases de efecto invernadero (GEI).</t>
  </si>
  <si>
    <t>El alcance debe mostrar en que consisten los 4 inventarios de que información indicadores ambientales el propósito de realizar los inventarios.</t>
  </si>
  <si>
    <t>Política Pública de Acción Climática (CONPES D.C. 31 de 2023)
  3.3.4. Inventario distrital de emisiones y absorciones de Gases de Efecto Invernadero (GEI).</t>
  </si>
  <si>
    <t>Número de inventarios de emisiones y absorciones de Gases Efecto Invernadero realizados.</t>
  </si>
  <si>
    <t>Sumatoria de inventarios de emisiones y absorciones de Gases Efecto Invernadero realizados.</t>
  </si>
  <si>
    <t>El artículo 5 del Decreto Distrital 492 de 2023 establece como objetivo general concentrar acciones intersectoriales para mejorar progresivamente la calidad del aire de la zona urbana del Distrito Capital a través de la reducción de las emisiones de contaminantes atmosféricos y la disminución del riesgo de afectaciones en la salud de las personas por causa de la exposición a estos.
 Esta meta tiene como alcance la declaración e implementación de una nueva Zona Urbana por un Mejor Aire (ZUMA) en la ciudad e implementar la ZUMA Bosa - Apogeo.</t>
  </si>
  <si>
    <t>Reducción de las emisiones de contaminantes atmosféricos y la disminución del riesgo de afectaciones en la salud de las personas por causa de la exposición a estos.
 Especificar el alcance que quiere decir implementar esas 2 zonas urbanas ZUMA: Se harán intervenciones desde la movilidad la industria y el desarrollo para cuidar la salud de la ciudadanía.</t>
  </si>
  <si>
    <t>Política Pública de Acción Climática (CONPES D.C. 31 de 2023)
  1.2.7. Proyectos orientados a la gestión integral de la energía y espacio urbano en el Distrito con énfasis territorial para zonas de bajas y ultra-bajas emisiones y otras zonas estratégicas establecidas.</t>
  </si>
  <si>
    <t>Implementar un instrumento financiero para la renovación del parque automotor de los vehículos de transporte de carga que circulan en la ciudad (FonCarga)</t>
  </si>
  <si>
    <t>Involucra el desarrollo y puesta en marcha de un fondo como instrumento financiero para promover la renovación del parque automotor de carga en la ciudad. Implica las fases de formulación adopción y constitución de un fondo para promover el cambio de tecnologías del transporte de carga en la ciudad para renovar el parque automotor carga en la ciudad que es uno de los mayores aportantes de emisiones de contaminantes criterio y GEI.</t>
  </si>
  <si>
    <t>Es también competencia de la Secretaría de Movilidad y tendrá participación de Secretaría de Hacienda</t>
  </si>
  <si>
    <t>Especificar el alcance que quiere implementar un instrumento financiero? la meta es implmentar el instrumento o ese es el medio para lograr la renovación y la meta es al renovación y se hace mediente la implementación de un instrumento financiero?
 La meta final es la renovación del parque automotor o promover el uso de combustibles limpios en el parque automotor.</t>
  </si>
  <si>
    <t>Mov_1.1.2</t>
  </si>
  <si>
    <t>ES LA MISMA META DE SEC. AMIENTE EL SECTOR MOVILIDAD SÓLO APORTA RECURSOS - SE PUEDE UNIFICAR EN EL PDD</t>
  </si>
  <si>
    <t>Acciones para reducir la vulnerabilidad e incrementar la resiliencia al cambio climático</t>
  </si>
  <si>
    <t>Consiste en avanzar en la implementación de un programa compuesto por 4 acciones priorizadas que disminuyan la vulnerabilidad climática en el Distrito Capital así: (1) Acciones para reducir la vulnerabilidad en áreas de resiliencia climática y protección por riesgo en la estructura ecológica principal (2) Acciones de Soluciones basadas en la Naturaleza (SbN) para el manejo de la escasez hídrica en las fuentes de abastecimiento de agua del D.C. (3) continuar con el cumplimiento de la sentencia de Cerros y los proyectos del Decreto 485 de 2015 por medio del cual se adoptó Plan de Manejo del área de ocupación pública prioritaria de la franja de adecuación de los Cerros Orientales y (4) Continuar con la gestión del riesgo por incendio forestal y la activación de emergencias que se puedan presentar en las áreas de importancia ambiental estratégica y en la Estructura Ecológica Principal de la capital.
 La implementación de estas acciones están alineadas con el cumplimiento de la Política Pública de Acción Climática para Bogotá en la cual se plantea el desarrollo de productos para promover la acción climática en la ciudad a 2050 teniendo en cuenta la necesidad de adaptarnos a la ocurrencia de los riesgos identificados en la Evaluación de Riesgos Climáticos (ERC) como incendios forestales movimientos en masa avenidas torrenciales islas de calor e inundaciones; implementando proyectos de Soluciones Basadas en la Naturaleza en áreas estratégicas desde el punto de vista ambiental para la ciudad.</t>
  </si>
  <si>
    <t>Acc_2.1.5</t>
  </si>
  <si>
    <t>El objetivo de esta meta es recuperar a su condición original los ecosistemas del distrito capital alterados o degradados por actividades antrópicas o naturales o por lo menos a un estado cercano a como era antes de haber sufrido el daño.Lo anterior se realiza a través del establecimiento y mantenimiento de individuos forestales el manejo de suelos y de la fauna y lo que pretende generar es la consolidación de 700 hectáreas con procesos de restauración ecológica en áreas de la Estructura Ecológica Principal (Reservas Distritales de Humedal Parques Distritales Ecológicos de Montaña Cerros y Reserva Forestal Thomas van der Hammen entre otras) y de otras áreas del distrito capital en las que se puedan generar procesos de ecológicos naturales en áreas degradas por diversos factores naturales y antropicos que generan pérdida de biodiversidad.
 Es importante destacar que un proceso de restauración ecologica puede demorar 10 años o mas y su exito depende de factores climáticos como la precipitación y la radiación solar. Adicionalmente fenomenos naturales como incendios forestales remociones en masa o inundaciones pueden afectar el proceso de restauración.</t>
  </si>
  <si>
    <t>Restauración recuperación y habilitación de las coberturas en las zonas de conservación y restauración y de uso goce y disfrute.
 Restauración y recuperación en el área de ocupación público prioritaria mediante siembras de árboles y arbustos y mantenimiento (no incluye intervenciones de infraestructura senderos etc.).</t>
  </si>
  <si>
    <t>Precisar las 700 hectáreas con procesos restauración ecológica en qué áreas o componentes de la Estructura Ecológica Principal.</t>
  </si>
  <si>
    <t>10
 14
 15</t>
  </si>
  <si>
    <t>Bio_3.1.5
 Acc_2.1.11</t>
  </si>
  <si>
    <t>Los conectores ecosistémicos son una estrategia de conectividad transversal que pretende facilitar el tránsito de la fauna y el flujo de los procesos naturales entre los cerros orientales y el río Bogotá. Lo anterior se realiza mediante la implementación y seguimiento de acciones intersectoriales con un trabajo coordinado con las alcaldías locales.
 Para lo anterior se realiza acciones de restauración rehabilitación y recuperación ecológica; soluciones basadas en la naturaleza; conservación de la biodiversidad ciencia ciudadana y gestión del conocimiento; fortalecimiento de gobernanza y participación ciudadana. Mediante la sumatoria de las acciones acá descritas se pretende alcanzar 2500 ha consolidadas dentro de los polígonos de establecidos en el artículo 566 del decreto 555 de 2021 (POT).</t>
  </si>
  <si>
    <t>Que quiere decir consolidar especificar en la descripción del alcance.</t>
  </si>
  <si>
    <t>3
 8
 9</t>
  </si>
  <si>
    <t>Política Pública de Acción Climática (CONPES D.C. 31 de 2023)
 2.1.2. Conectores ecosistémicos para la Bogotá Región.</t>
  </si>
  <si>
    <t>Los bosques urbanos son una estrategia de consolidación de suelo y de áreas de cobertura vegetal mediante el desarrollo de estrategias participativas en las que hacen parte entidades distritales en compañía de los colectivos ambientales y comunidad en general aplicando los criterios establecidos en la Resolución SDA 5531 de 2022 y la ruta metodológica participativa e incidente definida entre el Jardín Botánico de Bogotá José Celestino Mutis y la Secretaría Distrital de Ambiente para adelantar la consolidaron conjunta entre comunidad y entidades de cada bosque urbano en concordancia con al Acuerdo Distrital 863 de 2022.
 En cumplimiento de la reglamentación del POT a través del Decreto 555 de 2021 y el Acuerdo Distrital 859 de 2022 el Jardín Botánico de Bogotá y la Secretaría Distrital de Ambiente tienen responsabilidades en consolidar los Bosques Urbanos como estrategia de manejo silvicultural en las áreas que conforman las Estructuras Ecológica Principal y Funcional y del Cuidado para propiciar el establecimiento de especies con alta biodiversidad de vegetación multiestrato privilegiando las especies nativas e incorporando especies de crecimiento rápido y crecimiento lento que se integran a la dinámica espacial funcional y socio-ecológica de la ciudad.
 Para lo cual se realizará: 
 1). Implementar 5 estrategias de creación de Bosques Urbanos utilizando metodología que tiene el enfoque de acción participación. 
 2). Registrar 5 Bosques urbanos en el Distrito Capital.
 3). Establecer 5 bosques urbanos en Bogotá D.C.</t>
  </si>
  <si>
    <t>Que quiere decir consolidar especificar en la descripción del alcance. Donde son los bosques?</t>
  </si>
  <si>
    <t>169
 242 237 161 238 239 163 164 243 244 245 246 166 247 249 160 162 240 241 248 139 140 141 142 143 144 145 146 147 148 149 150 151 152 153 154</t>
  </si>
  <si>
    <t>Política Pública de Acción Climática (CONPES D.C. 31 de 2023)
 2.1.3. Bosques urbanos.</t>
  </si>
  <si>
    <t>La gestión de áreas protegidas abarca diversas actividades como el mantenimiento de coberturas naturales la implementación de acciones de gobernanza y gestión socioambiental. Estas acciones buscan fortalecer la construcción del territorio fomentando la cultura ambiental en el marco de la protección conservación y cuidado del ecosistema. Se llevan a cabo en colaboración con entidades instituciones educativas y la comunidad especialmente en el área de influencia.
  Además se enfoca en mejorar la infraestructura y las condiciones de sostenibilidad de las áreas para asegurar el acceso y disfrute de la ciudadanía al mismo tiempo que se contribuye a la conservación de la Estructura Ecológica Principal de la ciudad.
  Estas acciones están alineadas con el plan de acción establecido en diferentes instrumentos de gestión como los Planes de Manejo Ambiental cuando están presentes o los planes de acción específicos para cada área administrada y gestionada por la Secretaría Distrital de Ambiente. El objetivo final es consolidar las 32 áreas protegidas de orden distrital.</t>
  </si>
  <si>
    <t>La vigencia del plan de desarrollo no va en la meta solo tocaría incluir la fecha en caso de que sea un momento específico del tiempo un hito clave para cumplirla. De nuevo el 100% de las acciones no es una meta plan.
 Se ajusta la meta a: Administrar las 32 áreas protegidas del orden distrital</t>
  </si>
  <si>
    <t>Para lograr la conservación de las 2000 hectáreas de la Estructura Ecológica Principal del D.C. o con alto valor ecosistémico se contempla la implementación de tres herramientas e instrumentos de pagos por resultados tales como: 
  (1) el Pago por Servicios Ambientales el cual es un incentivo económico en dinero o en especie que se le reconocen a los propietarios poseedores u ocupantes por las acciones de preservación y restauración en áreas y ecosistemas estratégicos mediante la celebración de acuerdos voluntarios. 
  (2) los acuerdos de conservación en áreas rurales y urbanas de la Estructura Ecológica Principal del D.C. o en áreas con alto valor ecosistémico se suscribe con diferentes actores tales como instituciones educativas empresa privada y propietarios de predios privados en los cuales mediante diferentes acciones se logra la generación de nuevas áreas con cobertura vegetal.
  (3) certificados de estado de conservación ambiental con los cuales mediante la definición de la tarifa especial en el impuesto predial se logra el mantenimiento de áreas de conservación ambiental en los predios privados que se encuentran dentro del sistema de áreas protegidas del Distrito Capital.
  Mediante estos 3 mecanismos se logra impulsar la conservacion en los predios privados que hacen parte de la estrutura ecológica principal.</t>
  </si>
  <si>
    <t>Política Pública de Acción Climática (CONPES D.C. 31 de 2023)
 2.1.4. Programa de pago por servicios ambientales del Distrito Capital.
 Política Pública para la Gestión de la Conservación de la Biodiversidad en el D.C. (CONPES D.C. 22 de 2022)
 3.1.3. Implementación de instrumentos económicos articulados y complementarios a las medidas de conservación de la biodiversidad y sus servicios ecosistémicos</t>
  </si>
  <si>
    <t>Plantar 250.000 árboles urbanos y rurales en el Distrito Capital.</t>
  </si>
  <si>
    <t>El Jardín Botánico de Bogotá como entidad encargada de la planificación y el diseño paisajístico de la silvicultura urbana realiza actividades de plantación así como procesos de recuperación ecológica en zona rural para el mejoramiento de las coberturas vegtales en el Distrito Capital. Así como dar cumplimiento al Acuerdo No 757 de 2019 Bogotá más Verde 2030 se plantea el establecimiento de 200.000 árboles y arbustos para aportar al cumplimiento de la Meta de 1.000.000 de árboles en la Ciudad. Se estableceran siguiendo los lineamientos de Manual de Coberturas vegetales Lineamientos de Bosques Urbanos y los procesos de recuperación ecológica en zona rural.</t>
  </si>
  <si>
    <t>Política Pública para la Gestión de la Conservación de la Biodiversidad en el D.C. (CONPES D.C. 22 de 2022)
  2.1.5. Porcentaje de implementación del plan de enriquecimiento de especies vivas de flora de bosque alto andino y páramo
  2.1.7. Aumento del número de individuos vegetales de especies nativas plantadas en Bogotá
  Política Pública de Gestión Integral Hábitat.
  Árboles nuevos plantados en la ciudad Inventario de arbolado urbano actualizado en el SIGAU.</t>
  </si>
  <si>
    <t>Número de árboles urbanos y rurales plantados</t>
  </si>
  <si>
    <t>Sumatoria de individuos plantados</t>
  </si>
  <si>
    <t>Mantener 600.000 árboles en zona urbana y rural en el Distrito Capital</t>
  </si>
  <si>
    <t>Mantener 210.000 metros cuadrados de jardinería</t>
  </si>
  <si>
    <t>En cumplimiento de las obligaciones emanadas de los Decretos 581 de 2010 y 383 de 2018 el Jardín Botánico de Bogotá está encargado del mantenimiento de zonas ajardinadas y así como el aumento de especies nativas en los proyectos de Jardinería en el espacio público. Con esta meta se aportará a las políticas de conservación de la biodiversidad y de Acción Climática del Distrito mediante las siguientes acciones:
  - Mantener 190.000 metros cuadrados de jardinería convencional y biodiversa.
  - Establecer 20.000 metros cuadrados de jardines biodiversos.</t>
  </si>
  <si>
    <t>Política Pública para la Gestión de la Conservación de la Biodiversidad en el D.C. (CONPES D.C. 22 de 2022)
  2.1.7. Aumento del número de individuos vegetales de especies nativas plantadas en Bogotá
  2.1.8. Especies nativas implementadas en jardinería convencional</t>
  </si>
  <si>
    <t>Asistir técnicamente 40.000 huertas urbanas</t>
  </si>
  <si>
    <t>En cumplimiento del Acuerdo 605 de 2015 corresponde al Jardín Botánico de Bogotá  la asesoría técnica la capacitación y el seguimiento del programa de Agricultura Urbana y periurbana Agroecológia en la Ciudad de Bogotá. Teniendo en cuenta lo anterior se realizará el fortalecimiento de Huertas Urbanas: 1) Suministro de semillas insumos y/o herramientas básicas incluyendo la creación de bancos comunitarios de semillas para el mejoramiento productivo; 2) Asistencia en personas técnicamente y/o transferencias tecnológicas para la producción en huertas urbanas y perirubanas; 3) Capacitaciones técnicas y tecnologías agroecológicas para la producción en huertas urbanas y periurbanas y promoción del consumo de alimentos sanos e inocuos. Con esta meta se establecen y mantienen 20.000 nuevas huertas y se mantienen otras 20.000 huertas ya existentes. Esta meta beneficiaria a cerca de 150 mil personas.</t>
  </si>
  <si>
    <t>Política Pública para la Gestión de la Conservación de la Biodiversidad en el D.C. (CONPES D.C. 22 de 2022)
  6.1.2. Promoción de prácticas agroecológicas en huertas urbanas que incluyan el uso de especies nativas.
  Política Pública de Seguridad Alimentaria y Nutricional
  - Asistencias técnicas como actividad de acompañamiento asesoría y seguimiento a las prácticas de agricultura urbana de la ciudad de Bogotá en pro de promover el autoconsumo de alimentos
  - Personas capacitadas en agricultura urbana en la ciudad de Bogotá a favor de promover el autoconsumo de alimentos</t>
  </si>
  <si>
    <t>Gestión del riesgo de desastres</t>
  </si>
  <si>
    <t>Intervenir 12 Unidades de Planeamiento Local (UPL) con acciones de reducción del riesgo y adaptación al cambio climático.</t>
  </si>
  <si>
    <t>Fundamentada en la prioridad 3 del marco de acción Sendai plantea " Invertir en la reducción del riesgo de desastres para la resiliencia. Las inversiones públicas y privadas para la prevención y la reducción del riesgo de desastres mediante medidas estructurales y no estructurales son esenciales para aumentar la resiliencia económica social sanitaria y cultural de las personas las comunidades los países y sus bienes así como del medio ambiente".
 Corresponde a realizar intervenciones de reducción de riesgo y adaptación al cambio climático en relación al total de acciones priorizadas a través de los insumos suministrados desde el IDIGER los cuales deben ser priorizados de acuerdo a su viabilidad técnica financiera predial administrativa ambiental social y las demás que apliquen.</t>
  </si>
  <si>
    <t>Fam_3.4.3</t>
  </si>
  <si>
    <t>Reasentar 170 familias ubicadas en zonas de alto riesgo no mitigable a través de adquisición predial.</t>
  </si>
  <si>
    <t>Reasentar 170 familias... redactar de forma adecuada la meta.
 Se ajusta la meta a: Reasentar 170 familias ubicadas en zonas de alto riesgo no mitigable a través de adquisición predial.</t>
  </si>
  <si>
    <t>Política Pública para las Familias de Bogotá
 3.4.2. Familias en zonas de alto riesgo no mitigable beneficiadas a través del programa de reasentamiento.</t>
  </si>
  <si>
    <t>Realizar el análisis detallado de amenaza o riesgo en 4.000 hectáreas de acuerdo con los 8 escenarios de riesgo caracterizados en el 2016 para Bogotá</t>
  </si>
  <si>
    <t>Redactar la meta de forma adecuada conforme con lo definido en los manuales.
 Se ajusta la meta a: Contar con 4.000 hectáreas con análisis de amenaza o riesgo de acuerdo con los escenarios de riesgo caracterizados para Bogotá</t>
  </si>
  <si>
    <t>Rur_2.1.5
 Política de Ruralidad del Distrito Capital
 2.1.6. Elaboración de estudios de amenaza vulnerabilidad o riesgo por movimientos en masa o sismo como herramienta para el conocimiento y la adaptación al Cambio Climático 
 2.1.7. Instalación y puesta en funcionamiento de estaciones hidrometeorológicas
 2.1.8. Desarrollo de acciones de reducción del riesgo en la Ruralidad.
 Política Pública de Gestión Integral del Hábitat
 1.1.21. Documentos técnicos de gestión del riesgo relacionados con el sector hábitat emitidos</t>
  </si>
  <si>
    <t>Reconocer a todas las personas residentes en el territorio del Distrito Capital el derecho a ser sujeto de atención integral y efectiva en situaciones de emergencia calamidad o desastre consistente en tener un nivel adecuado de resiliencia de ser afectado y a ser parte de los programas de gestión de riesgos y cambio climático que se desarrollen en el marco del reconocimiento y garantía de los derechos individuales y colectivos y contribuir a la superación de situaciones de desigualdad segregación discriminación y exclusión social.
  Durante el periodo comprendido entre el julio del año 2020 y el 31 de diciembre de 2023 un total de 40.689 personas que fueron afectadas por emergencias debido a eventos naturales socio naturales tecnológicos biológicos y humanos entre otros fueron atendidas de manera integral por el Sistema Distrital de Gestión de Riesgos y Cambio Climático SDGR-CC. Tales emergencias afectaron a 29.457 adultos y 11.232 menores. 
  El 100% esta relacionado con la cantidad de personas que potencialmente fueron afectadas en la materialización de un riesgo de desastre por ende no se puede predecir cuanta población podría afectarse en un evento de emergencia la responsabilidad de la ciudad es atender el 100% de la población que efectivamente se afectada.</t>
  </si>
  <si>
    <t>Cuánto es el 100% de la población afectada? si no se sabe aún dejar muy claro el acance como se van atender?</t>
  </si>
  <si>
    <t>Política Pública para las Familias de Bogotá
 3.4.4. Familias beneficiadas con ayudas humanitarias.</t>
  </si>
  <si>
    <t>Impulso del ecourbanismo y el crecimiento verde</t>
  </si>
  <si>
    <t>Fortalecer la implementación de la Estrategia Distrital de Crecimiento verde desde la formulación e implementación de proyectos en el sector privado y la entidades públicas para que incorporen criterios ambientales y que generen resultados de impacto lo que nos permitirá generar cifras de impacto en uso eficiente del agua la energia y los materiales y a su vez la creacion y consolidación de negocios verdes .
  La cifra de 2400 proyectos se respalda en el análisis histórico de los resultados de la gestión de las dos últimas administraciones tanto con el sector privado como con el público en temas de ecourbanismo construcción y producción y consumo sostenible."</t>
  </si>
  <si>
    <t>Para que queremos 2400 proyectos con crietrios de ecourbanismo y demás? Especificar en el alcance.</t>
  </si>
  <si>
    <t>29
 31</t>
  </si>
  <si>
    <t>Política Pública Distrital de Economía Circular
 1.1.2. Programa de estilos de vida sostenibles en Bogotá.
 1.1.4. Estudio septenal sobre la aplicación de estilos de vida sostenible en Bogotá D.C.
 1.2.4. Servicio de transferencia de conocimiento para la construcción sostenible.
 2.1.1. Negocios vinculados a la ventanilla de negocios verdes.
 2.1.2. Servicio de promoción del consumo responsable.
 2.1.3. Modelo de compras circulares.
 2.1.4.Directorio de bienes y servicios para la economía circular.
 2.2.1. Programa de Gestión Ambiental Empresarial.
 3.3.3. Servicio de promoción y control a la gestión adecuada de residuos peligrosos especiales y de manejo diferenciado.
 3.3.4. Servicio de promoción a la circularidad de la Biomasa.
 4.2.5. Red de economía circular-Bogotá Circular</t>
  </si>
  <si>
    <t>4.24. Ordenamiento territorial sostenible equlibrado y participativo</t>
  </si>
  <si>
    <t>Formular 8 instrumentos de planeación ambiental que contribuyan al ordenamiento territorial sostenible y participativo</t>
  </si>
  <si>
    <t>Bogotá requiere contar con instrumentos de planeación ambiental actualizados para la protección y conservación de los recursos naturales la biodiversidad y sus servicios ecosistémicos así como para la adaptación y mitigación al cambio climático los cuales se armonicen con instrumentos de mayor jerarquía lineamientos y normas distritales regionales nacionales y compromisos internacionales adquiridos por el pais para el cumplimiento de los Objetivos de Desarrollo Sostenible. La formulación de estos instrumentos permite orientar la gestión del Distrito para el mejoramiento de la calidad ambiental de la ciudad y realizar la oportuna gestión de las problemáticas ambientales presentes en los ecosistemas y en las áreas de importancia ambiental de la ciudad y la región lo que redunda en el bienestar humano y en el de los demás seres vivos presentes en el territorio. En los procesos de formulación de instrumentos de planeación ambiental se requiere la participación activa de la ciudadanía así como la articulación y coordinación efectiva entre los diferentes actores estratégicos de nivel distrital regional nacional y de posibles agentes de cooperación internacional.
  En la actualidad la Secretaría Distrital de Ambiente cuenta con los siguientes instrumentos que son susceptibles a ser formulados o actualizados por cambios en la normatividad o vigencias cumplidas: Planes Institucionales de Gestión Ambiental Plan de Acción Cuatrienal Ambiental Distrital Política de Humedales del D.C Política Distrital de Salud Ambiental Planes de Manejo Ambiental de las Reservas Distritales de Humedal Meandro del Say Córdoba y Niza Jaboque Juan Amarillo o Tibabuyes La Conejera Complejo de Humedales El Tunjo SalitreTingua Azul Hyntiba-El Escritorio y los Planes de Manejo Ambiental de los Parques Distritales Ecológicos de Montaña Entrenubes Cerros de Suba y Mirador de Los Nevados Serranía de Zuqué Sierras del Chicó y Soratama. A partir de esta información se priorizarán los instrumentos para el cumplimiento de la meta.</t>
  </si>
  <si>
    <t>Formular o actualizar son dos acciones diferentes no hace parte de una misma meta adicionalmente eso es una tarea no es una meta. La meta tiene que ver con lo vamos a lograr con esa actualización. Esto no es una meta de producto.
 Se ajusta meta a: Formular el 100% de los instrumentos priorizados de planeación ambiental priorizados en armonía con el nivel local distrital regional y nacional</t>
  </si>
  <si>
    <t>Número de instrumentos de planeación ambiental formulados</t>
  </si>
  <si>
    <t>Sumatoria de instrumentos priorizados de planeación ambiental formulados.</t>
  </si>
  <si>
    <t>Realizar 1.340 procesos de participación ciudadana para la mitigación de las situaciones ambientales conflictivas y para la gestión del riesgo de desastres</t>
  </si>
  <si>
    <t>De nuevo realizar acciones no es una meta de producto.
 Se ajusta la meta a: Realizar 1.940 procesos de participación ciudadana para la mitigación de las situaciones ambientales conflictivas y la gestión del riesgo identificadas en el Distrito Capital.
 Incluye a las 4 entidades del sector ambiente</t>
  </si>
  <si>
    <t>Política Pública de Participación con Incidencia
 1.2.13. Espacios de participación ciudadana en asuntos públicos del ámbito ambiental
 2.2.7. Acciones de fortalecimiento institucional de la Secretaría Distrital de Ambiente orientadas a mejorar las dimensiones de participación que se miden con el Índice Institucional de Participación Ciudadana IIPC elaborado por la Veeduría
 3.2.3. Acciones de fortalecimiento de las capacidades organizativas de las instancias formales y no formales de participación del sector ambiente
 Acción Comunal
 1.2.8. Diálogos con la ciudadanía para promover y fortalecer la participación ciudadana en las temáticas de la Reducción del Riesgo y la adaptación al cambio climático
 3.3.7. Fortalecimiento de la Red Social de Gestión del Riesgo y Cambio Climático en conocimiento y capacidades.
 PPPYBA (CONPES 17 2021)
 1.1.1. Programa Distrital de Voluntariado Social por la Protección y el Bienestar Animal.
 1.1.2 Apoyo a colectivos y organizaciones sociales que promueven la protección y el bienestar animal
 1.1.4 Estrategias de movilización ciudadana para la Protección y el Bienestar Animal.</t>
  </si>
  <si>
    <t>Vincular 2.674.000 personas en procesos de educación ambiental para la conservación de la biodiversidad y la gestión de riesgos de desastres</t>
  </si>
  <si>
    <t>Vincular a cuídanos y ciudadanas a acciones y procesos de educación ambiental con el fin de aportar conocimientos para la protección y uso sostenible de elementos de la Estructura Ecológica Principal la protección y el bienestar animal; y áreas de interés ambiental para contribuir a la acción climática y la gestión del riesgo
  La ciudadanía contará con herramientas conceptuales y prácticas a partir de innovaciones pedagógicas y didácticas que le permitan hacer propio el conocimiento ambiental y posibiliten la toma de decisiones informadas.</t>
  </si>
  <si>
    <t>Redactar la meta de forma adecuada conforme con lo definido en los manuales.
 Se ajusta la meta a: Vincular 2.724.000 personas en acciones y/o procesos de educación ambiental para la conservación ambiental la protección y el bienestar animal y la gestión de riesgos. 
 Meta del JBB IDIGER y SDA</t>
  </si>
  <si>
    <t>Todos los productos del CONPES D.C. 13 plan de acción de la Política Pública Distrital de Educación Ambiental (excepto los productos 2.1.82.1.921.10).
 Política Pública de Acción Climática
 3.1.3.Procesos de formación en los temas relacionados con la gestión del cambio climático
 3.1.2. Acciones pedagógicas en temas de gestión del cambio climático en el marco de las estrategias de educación ambiental
 2.1.11. Actividades de educación sobre Gestión del Riesgo en escenarios de riesgo de origen natural y socio natural en la ciudad de Bogotá
 3.1.1. Actividades de sensibilización divulgación y/o formación para el fortalecimiento de la gestión del conocimiento alrededor de la adaptación al Cambio Climático.
 3.2.1. Proyectos de participación ciudadana para la acción climática (adaptabilidad resiliencia y la gestión del riesgo climático local).
 3.2.3. Participación de las mujeres en toda su diversidad en las instancias de gobernanza del Sistema Distrital de Gestión del Riesgo y Cambio Climático.
 PPPYBA (CONPES 17 2021)
 1.2.1 Estrategia pedagógica distrital para la Protección y el Bienestar Animal</t>
  </si>
  <si>
    <t>Construir y adecuar 310 parques y/o equipamientos recreativos y deportivos.</t>
  </si>
  <si>
    <t>Construcción y/o adecuación de 4 infraestructuras deportivas especializadas
 Construcción y/o adecuación de 300 parques de proximidad
 Construcción y/o adecuación de 6 parques estructurantes</t>
  </si>
  <si>
    <t>Es del objetivo 1? Una meta no puede llevar 3 verbos son metas diferentes. 
 SCRD
 Por solicitud del IDRD se mantienen los 3 verbos y se define el alcance de cada verbo en la columna F. 
 Ajuste de redacción y presupuesto:
 1. Construir mejorar y/o sostener 369 parques y/o equipamientos culturales recreativos y deportivos propiciando espacios de encuentro para los procesos de innovación de las comunidades priorizando aquellos territorios con déficit de infraestructura. 
 1.778.839.712.825</t>
  </si>
  <si>
    <t>1
 1. Programa conectividad ecosistémica reverdecimiento y atención de la emergencia climática
 OBSERVACIÓN: Indicar cuales son los parques para que sean alineados con los proyectos del POT</t>
  </si>
  <si>
    <t>56712164173 214218211212213215216217  219 y 770</t>
  </si>
  <si>
    <t>Espacio Público: 2.2.4-3.3.1 y 3.4.1</t>
  </si>
  <si>
    <t>Equipamientos Culturales mantenidos
 Equipamientos Culturales y Recreo Deportivos construidos y/o a adecuados</t>
  </si>
  <si>
    <t>Sumatoria de equipamientos Culturales mantenidos.
 Sumatoria de equipamientos Culturales y Recreo Deportivos a construidos y/o adecuados</t>
  </si>
  <si>
    <t>Construir y sostener 52 equipamientos culturales propiciando espacios de encuentro para los procesos de innovación de las comunidades</t>
  </si>
  <si>
    <t>Mantenimiento y adecuación de 42 equipamientos de Idartes 2 nuevos equipamientos en barrios de borde con procesos de arquitectura expandida 2 adecuaciones de infraestructura de los escenarios Muelle y auditorio FUGA y 6 equipamientos del sector.</t>
  </si>
  <si>
    <t>La meta comprende el desarrollo de planes programas proyectos e instrumentos de ordenamiento territorial relacionados con la revitalización de los patrimonios en suelo urbano y rural tales como los Planes de Patrimonios Vitales Planes Especiales de Manejo y Protección el Plan de Manejo Arqueológico reconocimiento de entornos barriales así como el desarrollo de mecanismos de financiación y de gestión y la consolidación de los inventarios.</t>
  </si>
  <si>
    <t>Cuáles son los 6 instrumentos especificar en el alcance.
 SCRD
 La entidad que encabeza la meta es el Instituto Distrital de Patrimonio Cultural y se define el alcance de la meta en la columna F.
 Ajustar redacción:
 2. Desarrollar 6 instrumentos de planeación y gestión orientados a la protección conservación y sostenibilidad del patrimonio natural inmaterial material arqueológico y paleontológico de Bogotá D.C.
 Por favor separar la Fuga del IDPC en la lista desplegable</t>
  </si>
  <si>
    <t>Número de instrumentos de planeación y gestión desarrollados</t>
  </si>
  <si>
    <t>Ejecutar la fase 1 para la consolidación del área arqueológica protegida de la Hacienda el Carmen de Usme como elemento local y distrital del Modelo de Ocupación Territorial</t>
  </si>
  <si>
    <t>La meta comprende el desarrollo de las acciones de activación física (construcción de equipamiento y senderos restacuración ecológica) y social (eventos con la comunidad) del Área Arqueológica Protegida de la Hacienda El Carmen en la localidad de Usme desde una perspectiva de interés histórico y de patrimonio cultural material e inmaterial vinculado a la memoria viva de la ciudad y la región.</t>
  </si>
  <si>
    <t>Idem a comentarios anteriores sobre este tipo de metas.
 SCRD
 La entidad que encabeza la meta es el Instituto Distrital de Patrimonio Cultural y se define el alcance de la meta en la columna F.
 Por favor separar la Fuga del IDPC en la lista desplegable</t>
  </si>
  <si>
    <t>Consolidación del área arqueológica protegida de la Hacienda el Carmen de Usme</t>
  </si>
  <si>
    <t>Fase 1 de consolidación del área arqueológica protegida de la Hacienda el Carmen de Usme realizada</t>
  </si>
  <si>
    <t>Otorgar 400 autorizaciones de intervención en bienes de interés cultural en Bogotá</t>
  </si>
  <si>
    <t>La meta comprende la evaluación técnica jurídica y legal y posterior concepto de las solicitudes de intervención de bienes de interés cultural y espacios públicos patrimoniales requeridas por la ciudadanía el estudio de valores patrimoniales para la promoción de declaratorias de BIC inclusión exclusión cambios de categoría acciones de salvaguarda de amenaza de ruina o amparo provisional en los bienes de interés cultural del ámbito Distrital  la realización de visitas de verificación del cumplimiento de la normativa urbana vigente.</t>
  </si>
  <si>
    <t>Es una meta de gestión no de producto.
 SCRD
 La entidad que encabeza la meta es el Instituto Distrital de Patrimonio Cultural y se define el alcance de la meta en la columna F.
 Por favor separar la Fuga del IDPC en la lista desplegable</t>
  </si>
  <si>
    <t>Ejecutar 48 nuevos Trámites y/o Otros Procedimientos Administrativos en la Herramienta Tecnológica -Ventanilla Única de la Construcción</t>
  </si>
  <si>
    <t>Ampliar el número de trámites de la cadena de urbanismo y construcción a simplificar racionalizar y virtualizar en la Ventanilla Única de la construcción - VUC de cara al ciudadano y a las entidades que intervienen.</t>
  </si>
  <si>
    <t>No se entiende sigla? Rta: Se ajusto la sigla 
 Para que amplio 48 trámites?: Actualmente se encuentran virtualizados en la VUC 46 de los 94 trámites que conforman la cadena de urbanismo y construccion. La ampliacion del número busca que en la ventanilla se encuentren vinculados el 100% de los trámites identificados a la fecha como parte de la cadena. Esta inclusión responde tambien a la propuesta de modificación del Decreto Distrital 058 de 2018. 
 para poner más trámites no es clara la meta: Rta se va ajustar la readacción de la meta PDD " Ejecutar 48 "nuevos" Trámites y/o Otros Procedimintos Administrativos en la Herramienta Tecnológica -Ventanilla Unica de la Construcción</t>
  </si>
  <si>
    <t>PPGIH
 1.2.22. 
 7.1.4 
 3.3.8 .
 1.1.31</t>
  </si>
  <si>
    <t>propia (SDHT)</t>
  </si>
  <si>
    <t>Qué es promover la iniciación? Rta Corresponde al acompañamiento técnico y administrativo que se ofrece desde el sector habitat a promotores y constructores de vivienda en la gestión de los trámites requeridos para los inicios de obras civiles. La medición es cuantitativa es decir por el número de viviendas de cada uno de los proyectos que se apoyan.
 Como se mide eso? Rta Esta es una meta cuantitativa su medición es a partir del número de unidades de vivienda promovidas para su iniciación reportadas
 Redactar de forma adecuada... Verbo + cantidad + descripción: Rta se ajusto la meta</t>
  </si>
  <si>
    <t>2.1.13. te
 2.6.2
 3.2.1 
 1.41
 2.1.8. 
 2.2.1. 
 2.1.12 (PPIGH)</t>
  </si>
  <si>
    <t>29774
 68467</t>
  </si>
  <si>
    <t>Se formularán y radicarán ante SDP 7 Actuaciones Estratégicas priorizadas a cargo del Operador Urbano Público asignando a RenoBo: AE ZIBO AE Calle 72 AE Borde Usme AE Chapinero Verde e Inteligente AE Pieza Rionegro AE Campín 7 de Agosto y AE Montevideo. Lo que permitirá habilitación normativa de suelo para promover mediante un desarrollo urbano sostenible la generación de diferentes tipos de soluciones habitacionales con adecuados soportes urbanos para atender las necesidades diversas de los habitantes de la ciudad mediante unidades funcionales y licenciamiento directo.
 Se ejecutarán 10 proyectos de renovación urbana y desarrollo en unidades funcionales definidas para cada una de las 7 AE formuladas la AE Aeropuerto Engativá y en los Planes Parciales de Renovación Urbana Centro San Bernardo y Estación Calle 26 (AE Pieza Reencuentro). La ejecución implica la estructuración técnica comercial y financiera que se concreta a través de la vinculación de un desarrollador mediante una instrumento jurídico de asociación público-privada y mediante la gestión y adquisición de suelo cuando sea viable financieramente.
 Se desarrollarán 2 instrumentos de financiación con énfasis en ámbitos de renovación urbana priorizados aplicando la transferencia de derechos de construcción (Decreto 626 de 2023) en las áreas de grandes servicios metropolitanos mediante el mecanismo de subastas y el aprovechamiento temporal de espacio público (Decreto 493 del 2023) en espacio público y predios de oportunidad.
 Se realizará la adquisición de 9.3 Ha de suelo en el Plan Parcial El Edén-El Descanso en Bosa para ser transferido al Cabildo Muisca y la realización de los estudios y diseños para el urbanismo del PP en cumplimiento de los acuerdos establecidos en el Decreto 046 de 2022 y que son de obligatorio cumplimiento para los próximos 4 años por parte de RenoBo.</t>
  </si>
  <si>
    <t>Observaciones SDP: Implementar no es una meta.
  Se miden los proyectos de renovación.
 Respuesta RenoBo: Se ajusta meta y se precisa en el alcance. La meta se asocia al Programa Hábitat y vivienda popular no es posible asociar a un proyecto específico teniendo en cuenta que se gestionarán proyectos en el marco de las Actuaciones Estratégicas los cuales son intervenciones urbano integrales que concretan el modelo de ocupación territorial del POT por esta razón se relaciona el artículo en donde se hace referencia.</t>
  </si>
  <si>
    <t>Art. 478
 Art. 480
 Art. 582</t>
  </si>
  <si>
    <t>Art. 478
  Art. 480
  Art. 582
  Art. 488</t>
  </si>
  <si>
    <t>Háb_1.1.1.
  Háb_1.1.9</t>
  </si>
  <si>
    <t>Número de proyectos de renovación urbana y/o desarrollo ejecutados en el marco del programa de gestión de suelo.</t>
  </si>
  <si>
    <t>Sumatoria del Número de proyectos de renovación urbana y/o desarrollo ejecutados en el marco del programa de gestión de suelo.</t>
  </si>
  <si>
    <t>252.915 hogares con déficit habitacional (9%). Déficit Cuantitativo (29.774 hogares) 
 Déficit Cualitativo (223.141 hogares)
  1 Actuación Estratégica formulada</t>
  </si>
  <si>
    <t>Se impulsarán soluciones habitacionales en predios fiscales proyectos inmobiliarios mediante la habilitación de suelo en las Actuaciones Estratégicas asignadas como Operador Urbano Público a RenoBo las cuales son: AE ZIBO AE Calle 72 AE Borde Usme AE Chapinero Verde e Inteligente AE Pieza Rionegro AE Campín 7 de Agosto y AE Montevideo y en Planes Parciales de iniciativa pública (Metro Calle 26 Calle 72 San Bernardo Centro y Tres Quebradas). 
 Se impulsarán proyectos de reúso de edificios y subdivisión de viviendas mediante el reciclaje de edificios públicos y privados en el ámbito del PEMP del Centro Histórico principalmente sobre los ejes de la Avenida Jiménez Carrera Décima Avenida Caracas y Calle 19 y en el ámbito de la AE Zibo para soluciones habitacionales en venta y en arriendo.
 La promoción de las 9.000 soluciones habitacionales se concreta con la radicación de la respectiva licencia de urbanización o construcción en cualquiera de sus modalidades a cargo del distrito promotor o propietario.</t>
  </si>
  <si>
    <t>Observaciones SDP:
 Implementar no es una meta.
 Se mide la generación de soluciones habitacionales.
 Respuesta RenoBo: Se ajusta meta y se precisa en el alcance. La meta se asocia a Proyectos POT en el Programa Hábitat y vivienda popular que se complementan con los artículos de banco de tierra o inmobiliario y de reúso.</t>
  </si>
  <si>
    <t>Art. 536
 Art. 271
 ID Proyectos POT: 253 y 254 (PEMP-CHB)
 ID Proyecto POT 536 
 ID Proyecto POT 541</t>
  </si>
  <si>
    <t>Art. 536
  Art. 271
  Art. 488
  ID Proyectos POT: 253 y 254 (PEMP-CHB)
  ID Proyecto POT 536 
  ID Proyecto POT 541</t>
  </si>
  <si>
    <t>Háb_2.1.7. 
  Háb_2.1.4.</t>
  </si>
  <si>
    <t>252.915 hogares con déficit habitacional (9%). Déficit Cuantitativo (29.774 hogares) 
  Déficit Cualitativo (223.141 hogares)</t>
  </si>
  <si>
    <t>Se ejecutarán 6 proyectos urbanos integrales para generar infraestructura urbana equipamientos en el marco de los cables aéreos de San Cristóbal y Potosí.
  Construcción de 2 equipamientos en el marco del Proyecto de Revitalización Cable Aéreo San Cristóbal (incluye vigencias futuras para 2024 y 2025). Gestión de suelo estudios diseños y construcción de 4 equipamientos entorno al Cable Aéreo Potosí (incluye Vigencias Futuras para 2025 2026 y 2027).</t>
  </si>
  <si>
    <t>Observaciones SDP: 
  Implementar no es una meta.
  Se mide la entrega de bienes.
  Respuesta RenoBo: Se ajusta meta y se precisa en el alcance. 
  Nota: En la inversión total esta incluido el valor de los 6 equipamientos de los cables aéreos con vigencias futuras aprobadas por un valor de $524.207.058.711.</t>
  </si>
  <si>
    <t>ID Proyecto POT 642
  ID Proyecto POT 761</t>
  </si>
  <si>
    <t>198 (m2 de equipamientos por habitante 2021)</t>
  </si>
  <si>
    <t>Desarrollar acciones encaminadas a mejorar las condiciones de la prestación de los servicios públicos en condiciones de cobertura y calidad que redunden en la mejora de la calidad de vida de los habitantes del terrirorio rural del distrito</t>
  </si>
  <si>
    <t>1335 
 908 
  909 
 910
 1338 
 1352
 1354
 911 
  1353
 630
  637
  1430 
 1428</t>
  </si>
  <si>
    <t>2.4.3.
 1.2.1. 
 2.2.2. 
 2.3.1.
  2.4.3.
 2.1.2. 
 1.1.5. 
 1.5.1. 
 2.2.2.</t>
  </si>
  <si>
    <t>Número de hogares rurales con cobertura calidad y continuidad de la prestación de los Servicios Públicos domiciliarios y TIC mejorada</t>
  </si>
  <si>
    <t>Los 150000 hogares es en todo Bogotá de acuerdo a la Encuesta Multiproposito 2021 reporta alrededor de 450000 personas en pobreza es decir que exactamente son 442896 personas que se divide en 292 (promedio personas por hogar) lo que da 151676 hogares que se ubican en todo Bogotá. Por lo tanto todas las actividades q estamos planteaando se van a implementar en estos 150000 hogares</t>
  </si>
  <si>
    <t>Rta se ajusto la meta 
 Rta SDHT-SSP. Se ajusta la meta plan a 5 instrumentos enfocados en mejorar las condiciones de acceso a los servicios públicos domiciliarios y TIC en área urbana que de acuerdo con la EM 2021 se encuentran en condición de pobreza (150000 hogares urbanos)</t>
  </si>
  <si>
    <t>Decreto 555 de 2021 Artículo 99. Estrategias del Sistema de Servicios Públicos. Son estrategias del Sistema de Servicios Públicos las siguientes:
 1. Fortalecimiento de la gestión integral del agua para contribuir a la descontaminación de la Cuenca del Río Bogotá.
 2. Implementación de sistemas de drenajes urbanos sostenibles para contrarrestar la tendencia a la impermeabilización del suelo promoviendo su permeabilidad.
 3. Conectividad digital para la conformación de ecosistemas digitales en el marco de la sostenibilidad territorial y de calidad en el acceso a las TIC.
 4. Soterramiento de redes aéreas como garantía de mejoramiento del paisaje urbano y de los centros poblados rurales.
 5. Promoción de las Fuentes no convencionales de Energías Renovables en el marco de las disposiciones definidas en la Ley 1715 de 2014.
 6. Investigación para el desarrollo de los Distritos Térmicos en el marco del uso eficiente de la energía.
 7. Conformación de un modelo de ordenamiento para la gestión integral de los residuos sólidos que promueva su aprovechamiento su tratamiento valorización asegure condiciones adecuadas para la disposición final y la recolección de residuos en el marco de la economía circular.
 8. Promover el uso de fuentes de energía de bajas y cero emisiones en los diferentes sectores económicos y la movilidad de la ciudad.</t>
  </si>
  <si>
    <t>1345 
  1353
  1352</t>
  </si>
  <si>
    <t>2.4.3.
 7.1.6. PPSP</t>
  </si>
  <si>
    <t>Qué es fortalecer? especificar en el alcance.
 Rta Meta ajusta y se amplio el alcance de la Meta PDD.</t>
  </si>
  <si>
    <t>"Artículo 7. Elementos Regionales del Modelo de Ocupación del Territorio. (numeral 2)
 Artículo 568.Programa para la vitalidad y cuidado (12. Subprograma de Construcción expansión y/o rehabilitación de acueducto y alcantarillado)"</t>
  </si>
  <si>
    <t>8 
 9 
  2 
  25</t>
  </si>
  <si>
    <t>1.1.5.Pobreza
  2.1.2. PPSP
 2.1.6. Acción climatica
 2.1.3 Ruralidad</t>
  </si>
  <si>
    <t>Definición de estrategias y alternativas enfocadas en la garantía de la prestación de los servicios públicos a una escala regional haciendo énfasis en los sistemas de abastecimiento de agua potable el tratamiento de aguas residuales y la gestión de los residuos sólidos entendiendo que la o las soluciones a largo plazo de estos temas requieren de una visión unificada de la región para garantizar su sostenibilidad a largo plazo</t>
  </si>
  <si>
    <t>Qué es implmentar un estudio de alternativas? En la vigencia del plan se va a ha implementar el estudio o se va a financiar el sosterramiento?
 Rta Se ajusto la Meta PDD.
 Rta SDHT-SSP. Se ajusta la meta en la medida que se no se implementará un estudio de alternativas en la vigencia se definirá el hecho metropolitano como instrumento integrador para Bogotá Región donde se suman las empresas de servicios públicos y los municipios. El soterramiento no es una acción involucrada en la presente meta</t>
  </si>
  <si>
    <t>Artículo 7. Elementos Regionales del Modelo de Ocupación del Territorio.16. Fortalecimiento de los Sistemas de Servicios Públicos con perspectiva de satisfacer la demanda regional en términos de abastecimiento de agua potable energía telecomunicaciones y de organizar un mejor modelo de gestión de los residuos sólidos entre municipios con criterios de sostenibilidad y en atención a la emergencia climática.
 Artículo 10. Política de Integración Regional.
 Numeral e: Un criterio de equidad para atender demandas regionales de conectividad servicios públicos sistema de cuidado entre otras en el marco de la solidaridad el cual implica la coordinación y gestión conjunta de recursos de Bogotá y la Región.
 d. El desarrollo de infraestructuras equipamientos y redes subregionales de prestación de servicios y la gestión asociada para ampliar su alcance de manera desconcentrada y promoción de un esquema polifuncional de atracción de actividades humanas.</t>
  </si>
  <si>
    <t>ID 17 
 ID 3 
 1352 Expansión de infraestructura de telecomunicaciones"</t>
  </si>
  <si>
    <t>1.4.3. Acción climatica
 1.1.2. PPSP</t>
  </si>
  <si>
    <t>Promover la iniciación de 2.500 unidades de vivienda nueva en estratos 1 y 2.</t>
  </si>
  <si>
    <t>ortalecimiento de la CVP en su rol de operador urbano para generación de vivienda nueva esto a través de la gestión de predios estructuración de proyectos generación de alianzas y convenios que permitan el desarrollo como ejecutores de estos proyectos para la revitalización y generación de vivienda.</t>
  </si>
  <si>
    <t>Deben colocar el No de producto de la politica
 deben ampliar el alcalce de la meta</t>
  </si>
  <si>
    <t>Háb_2.1.8</t>
  </si>
  <si>
    <t>Expedir 3.000 Actos de Reconocimiento y/o Licencias de construcción de viviendas de estratos 1 y 2 por parte de la Curaduría Pública Social</t>
  </si>
  <si>
    <t>Deben ampliar el alcance de la meta
 Deben colocar el No de producto de la politica</t>
  </si>
  <si>
    <t>Háb_2.1.18</t>
  </si>
  <si>
    <t>Sumatoria de actos de reconocimiento de viviendas de estratos 1 y 2 expedidas por la Curaduría Pública Social + 
  Sumatoria de licencias de construcción de viviendas de estratos 1 y 2 expedidas por la Curaduría Pública Social</t>
  </si>
  <si>
    <t>El alcance de la meta no corresponde 
 incluir el ID política</t>
  </si>
  <si>
    <t>Háb_2.1.15</t>
  </si>
  <si>
    <t>La revitalización urbana es interpretada como el conjunto de lineamientos estrategias mecanismos y acciones encaminados a promover e incentivar el restablecimiento del equilibrio social ambiental y económico de un territorio desde el enfoque de sostenibilidad.Potosí Proyecto Integral de Proximidad Cable aéreo de Potosí. 1. En torno al Cable Aéreo Potosí y el Proyecto de Revitalización 2. . Juan Rey San Cristóbal Revitalización en el ámbito del Cable Aéreo para el desarrollo de Nuevos equipamientos espacio público y soporte para nuevas áreas de oportunidad para el desarrollo de vivienda.</t>
  </si>
  <si>
    <t>Revisar el alcance de meta 
  completar id pot/politica</t>
  </si>
  <si>
    <t>ID 468
  ID 499
  ID 500</t>
  </si>
  <si>
    <t>DADEP-2023</t>
  </si>
  <si>
    <t>4.3.1 Infraestructura de Servicios públicos</t>
  </si>
  <si>
    <t>Artículo 180.Sistema de alcantarillado y tratamiento de aguas.
  Artículo 568.Programa para la vitalidad y cuidado (12. Subprograma de Construcción expansión y/o rehabilitación de acueducto y alcantarillado)</t>
  </si>
  <si>
    <t>ID 180.
 ID 568.</t>
  </si>
  <si>
    <t>Servicios Públicos_2.1</t>
  </si>
  <si>
    <t>Artículo 179.Sistema de acueducto
  Artículo 568.Programa para la vitalidad y cuidado (12. Subprograma de Construcción expansión y/o rehabilitación de acueducto y alcantarillado)</t>
  </si>
  <si>
    <t>ID 179.
 ID568.</t>
  </si>
  <si>
    <t>La separación de vertimientos entre alcantarillado sanitario y pluvial es esencial en los sistemas de saneamiento ya que evita la sobrecarga del sistema de tratamiento de aguas residuales al prevenir la entrada de aguas pluviales no contaminadas. Esto garantiza que los recursos y la capacidad del sistema se utilicen eficientemente para tratar las aguas residuales humanas mejorando la eficacia del tratamiento y reduciendo costos operativos.
 Además la separación contribuirá a prevenir inundaciones y desbordamientos al reducir la carga durante eventos pluviales intensos. Esto ayuda a mantener la integridad del sistema de alcantarillado sanitario y a prevenir riesgos para la salud pública al evitar la contaminación cruzada entre aguas pluviales y aguas residuales.
 En términos de sostenibilidad la separación facilita la gestión de aguas pluviales como un recurso valioso permitiendo su reutilización o infiltración para recargar acuíferos. En resumen la separación de vertimientos entre alcantarillado sanitario y pluvial promueve la eficiencia la seguridad y la gestión sostenible del agua en los sistemas de saneamiento.</t>
  </si>
  <si>
    <t>ID180.
 ID 568.</t>
  </si>
  <si>
    <t>Háb_2.1</t>
  </si>
  <si>
    <t>En la vigencia 2023 se generaron 5.953 toneladas/día de residuos sólidos; por lo que se hace necesario implementar un nuevo esquema de aseoque permita realizar rutas de recolección diferenciada tratamiento y aprovechamiento de tal manera que puedan estos residuos sólidos migrar a la economía circular lo que va a permitir que al final del periodo se evidencie la reducción de toneladas /día que ingresan al relleno doña Juana. Así mismo se realizará tratamiento de residuos ordinarios al interior del relleno. Las actividades implican la realización de un Estudio Técnico de Referencia para nueva licitación e implementación del nuevo modelo que además permita la implementación de 2 sistemas de tratamiento y valorización asi mismo se busca atender el 100% de las actividades de supervisión y control sobre operadores y garantizar la participación pública en representación de los recicladores en la oferta
  Con el nuevo modelo de gestión integral de residuos sólidos se podrá garantizar la prestación de la actividad de disposición final y mitigar los impactos ambientales asociados a la operación.</t>
  </si>
  <si>
    <t>Eco_3.1.1
  Acc_1.4.3</t>
  </si>
  <si>
    <t>Disponer 8 millones de ton de residuos sólidos en el PIDJ cumpliendo con normas técnicas y requerimientos de la licencia ambiental</t>
  </si>
  <si>
    <t>Garantizar la prestación de la actividad de disposición final y mitigar los impactos ambientales asciados a la operación se tienen 4.400.000 toneladas que llegan los 2 primeros años y 2026 con 2 millones 2027 con 1.6 millones (manejo de lixiviados nueva celda de disposicion y cumplimiento del PMA + la supervision de la operacion durante 4 años que no cubre la tarifa y la generación un nuevo esquema de aseo) la disposición corresponde a los residuos enterrados en el PIDJ o en otras locaciones y el tratamiento hace referencia a las acciones que permiten la ingreso de los residuos en la cadena productiva</t>
  </si>
  <si>
    <t>Número toneladas de residuos sólidos dispuestos en el PIDJ que cumplen con normas técnicas y requerimientos de la licencia ambiental</t>
  </si>
  <si>
    <t>Sumatoria del número toneladas de residuos sólidos dispuestos en el PIDJ que cumplen con normas técnicas y requerimientos de la licencia ambiental</t>
  </si>
  <si>
    <t>2.172.717 toneladas año</t>
  </si>
  <si>
    <t>8.000.000 toneladas en el cuatrienio</t>
  </si>
  <si>
    <t>Número de toneladas gestionadas con enfoque de circularidad gestionadas diariamente</t>
  </si>
  <si>
    <t>Sumatoria de toneladas de biosólido gestionado con enfoque de circularidad</t>
  </si>
  <si>
    <t>Gestionar 90 hectáreas de suelo útil para la producción de soluciones habitacionales con soportes urbanos adecuados.</t>
  </si>
  <si>
    <t>Programa Hábitat y vivienda popular-POT (Subprograma de Vivienda de Interés Social y Prioritario) Plan Maestro de Hábitat y Servicios Públicos PHSP</t>
  </si>
  <si>
    <t>ID 536 
 ID 541</t>
  </si>
  <si>
    <t>Hábitat_2.1.13. 
 Hábitat_2.2.1. 
 Hábitat_2.2.2. 
 Hábitat_1.1.3. 
 Hábitat_2.6.2</t>
  </si>
  <si>
    <t>29774
  11861</t>
  </si>
  <si>
    <t>Cuántas fases son?... por qué el 100% y no el número de fases de una vez?
  Por parte del sector ambiente se sugiere que esta meta haga parte del programa "Acciones para controlar el deterioro ambiental mitigar y enfrentar el cambio climático"</t>
  </si>
  <si>
    <t>"Artículo 180.Sistema de alcantarillado y tratamiento de aguas.
  Artículo 181.Saneamiento del Río Bogotá."</t>
  </si>
  <si>
    <t>ID 180
  ID 181</t>
  </si>
  <si>
    <t>Acc_1.5.1</t>
  </si>
  <si>
    <t>Por parte del sector ambiente se sugiere que esta meta haga parte del programa "Acciones para la adaptación y reducción de la vulnerabilidad al cambio climático"</t>
  </si>
  <si>
    <t>Artículo 56. Régimen de usos de las Reservas Distritales de Humedal</t>
  </si>
  <si>
    <t>Acc_2.1.6</t>
  </si>
  <si>
    <t>Sabemos la cantidad de obras?
 ajustar el Alcance de la Meta
 Por parte del sector ambiente se sugiere que esta meta haga parte del programa "Accion es para controlar el deterioro ambiental mitigar y enfrentar el cambio climático"</t>
  </si>
  <si>
    <t>ID 179.
 Artículo 568.
 Artículo 179PArtículo 183.Promoción del uso racional del agua.</t>
  </si>
  <si>
    <t>Este indicador es incorporado en la regulación vigente definida en las Resoluciones CRA 688 de 2014 y CRA 906 de 2019
 El objeto de cálculo de este indicador corresponde a calcular en la unidad temporal de un (1) mes y expresado en unidades de metros cúbicos de agua perdida por un suscriptor en dicho periodo (m3/suscriptor-mes). 
 Consideramos relavante dejar esta meta explícita en el PDD toda vez que en el programa de gobierno del alcalde electo se menciona específicamente "Impulsaremos proyectos tecnológicos para la gestión de pérdidas del acueducto de Bogotá".</t>
  </si>
  <si>
    <t>ajustar el Alcance de la Meta</t>
  </si>
  <si>
    <t>Artículo 179.Sistema de acueducto
 Artículo 568.Programa para la vitalidad y cuidado (12. Subprograma de Construcción expansión y/o rehabilitación de acueducto y alcantarillado)"
 Artículo 179.Sistema de acueducto
 Artículo 568.Programa para la vitalidad y cuidado (12. Subprograma de Construcción expansión y/o rehabilitación de acueducto y alcantarillado)"
 Artículo 183.Promoción del uso racional del agua.</t>
  </si>
  <si>
    <t>ID 179
 ID 183
 ID 568</t>
  </si>
  <si>
    <t>Índice de pérdidas por usuario mensual facturado</t>
  </si>
  <si>
    <t>IPUF = ISUF – ICUF
 En donde:
 ISUF: Índice de agua suministrada por suscriptor facturado
 ICUF:Indicé de consumo de agua facturada por suscripto</t>
  </si>
  <si>
    <t>6 m3</t>
  </si>
  <si>
    <t>Garantizar la infraestuctura necesaria de BOC en los cementerios Distritales en cumplimiento a la normativa vigente liberando los espacios actualmente ocupados para aumentar la disponibilidad y cear 7292 nuevos espacios para llegar a 43752 para la prestación de servicios de destino final aumentando la capacidad pública instalada.</t>
  </si>
  <si>
    <t>Para que se quiere aumentar el 20% que es lo que se espera lograr con esta acción? Especificar en el alcance el equivalente al 20% cùantas bóvedas?
  Actualmente existen 36460 espacios entre bobedas osarios y cenizarios se busca llegar a 43752 espacios para la prestación de servicios de destino final asi mismo se busca liberar los espacios actualmente ocupados para aumentar la capacidad pública instalada y la disponibilidad</t>
  </si>
  <si>
    <t>Subdireccion de Alumbrado Público y Servicios Funerarios</t>
  </si>
  <si>
    <t>Garantizar la operación de los servicios funerarios de destino final en los cementerios del distrito manteniendo las condiciones de conservación y preservación de la infraestructura como bienes de interes cultural y patrimonio nacional y distrital ejecutando las 27 componentes de obra asociadas al cumplimiento de la primera fase del plan especial de manejo y proteccion del cementerio central las cuales se enmarcan en 5 acciones a saber: Adquirir y Demoler predios contiguos al cementerio destinados a las obras de ampliación y mejoramiento.
  Adecuación y Mejoramiento de Locales Comerciales.
  Adecuación y Mejoramiento de Áreas Administrativas y de Uso Público Baños.
  Proyecto Integral de Restauración Cementerio
  Ampliación y Desarrollo del Cementerio Central. Servicios Funerarios Salas de Velación.</t>
  </si>
  <si>
    <t>Porcentaje de avance de la Fase I del PEMP del Cementerio Central</t>
  </si>
  <si>
    <t>Número de componentes de obra realizados en la Fase I del PEMP del Cementerio Central</t>
  </si>
  <si>
    <t>Iniciar trámite de legalización de 400 Hectáreas de asentamientos humanos</t>
  </si>
  <si>
    <t>redactar de forma adecuada la meta. Solo vamos a llegar a estudios en este plan de desarrollo? AJUSTAR META: Iniciar trámite de legalización de 400 Hectáreas de asentamiento humanos</t>
  </si>
  <si>
    <t>Artículo 569. Programa de hábitat y vivienda popular.</t>
  </si>
  <si>
    <t>Háb_1.1.10.</t>
  </si>
  <si>
    <t>Que son planes de intervención  que contienen especificar en el alcance.
 Rta se ajusto</t>
  </si>
  <si>
    <t>Háb_ 2.1.4</t>
  </si>
  <si>
    <t>Coordinar las diferentes fases y actividades para el relacionamiento del sector hábitat con las comunidades en los territorios priorizados para la ejecución de los proyectos estratégicos a partir de los ejes transversales de innovación y comunicación en la construcción de iniciativas conjuntas con las comunidades.</t>
  </si>
  <si>
    <t>Diseñar e implementar son dos acciones para logar algo con esas estrategias... la meta debe ir orientada al producto q se va a entregar. Rta : a. Se hace referencia al diseño e implementación de las estrategias a través de las cuales se promoveran desde la participación ciudadana acciones de revitalización de la siguiente manera: 
 Diseñar:Diseño: Proceso de creación y desarrollo metodológico para estructurar las estrategias de participación ciudadana.
 Implementar: Poner en funcionamiento las estrategias diseñadas.</t>
  </si>
  <si>
    <t>Háb_1.1.4.</t>
  </si>
  <si>
    <t>Número de Estrategias diseñadas e implementadas</t>
  </si>
  <si>
    <t>Sumatoria de Estrategias diseñadas e implementadas</t>
  </si>
  <si>
    <t>67 estrategias</t>
  </si>
  <si>
    <t>propia</t>
  </si>
  <si>
    <t>comprende todo lo relacionado con el monitoreo de las zonas susceptibles a Desarrollos Informales; los trámites y seguimiento de personas naturales y jurídicas relacionados con las actividades de enajenación y arrendamiento de vivienda; y todo lo relacionado con las actuaciones administrativas sancionatorias que se surten de la atención de quejas de la ciudadanía o de actuaciones de oficio por incumplimiento a la normatividad asociada a las actividades de enajenación y arrendamiento de vivienda.</t>
  </si>
  <si>
    <t>Artículo 569. Programa de hábitat y vivienda popular. 
 Artículo 592. Acciones de control</t>
  </si>
  <si>
    <t>Háb_1.1.22
 Háb_1.1.23
 Háb_1.1.24</t>
  </si>
  <si>
    <t>280 Polígonos de Monitoreo y 5670 Ha</t>
  </si>
  <si>
    <t>Lograr el 100 % de la etapa pre-operativa de la Primera Línea del Metro (PLMB)- Tramo 1</t>
  </si>
  <si>
    <t>Valor $2.328.658.000.000</t>
  </si>
  <si>
    <t>Porcentaje (%) logrado de avance en el ciclo de vida del proyecto PLMB - Tramo 1 (PE)</t>
  </si>
  <si>
    <t>EMB / SEGPLAN 31-DIC-23</t>
  </si>
  <si>
    <t>Se estima alcanzar la adjudicación e incio del contrato de concesión el de interventoría el de PMO así como dar inicio a la construcción de la L2MB.
 El 20% es conseguir los recursos y mirar cómo se va a contratar si por obra pública u otro; diseños de detalle y comenzar la construcción
 Aún no podría definirse como fase previa porque esta es cuando ya se ha firmado el contrato y usualmente en esa fase se hacen diseños y otros temas…aquí como no tenemos contrato se habla en términos de ciclo de vida porque hay que hacer todo lo que se diga pero la fase previa sería cuando se tenga firmado contrato…es más si se decide o define que eso no es concesión sino una obra pública puede que no haya una fase previa como tal.</t>
  </si>
  <si>
    <t>Que quieren decir con el 20% del ciclo de vida' cómo se mide eso?.. si elciclo de vida estar por fases ponerlo en esaos terminos. el 20% en 4 años?
 Valor $1.858.456.000.000
 Especificar en el alcance de la meta que comprende el Ciclo de vida del proyecto.</t>
  </si>
  <si>
    <t>Se prevee adelantar las actividades y trámites requeridos para la contratación de los estudios de factibilidad estructuración y apertura del proceso de selección para la L3MB.
 1. L3MB L4MB L5MB (con recursos L3MB)
 2. 5 CIM (sin recursos pendiente Terminal)
 3. ILEs (sin recursos estarían en los CIM)</t>
  </si>
  <si>
    <t>Esto es gestión no es una meta plan:
 Es difícl el compromiso con la magnitud de los proyectos que se incluyen 
 Valor $3.051.394.000.000
 Incluye Terminal con los CIM
 Precisar las siglas del alcance de la meta.</t>
  </si>
  <si>
    <t>(Metro) 99 92 94 
  (CIM) 621 624 623 622 620</t>
  </si>
  <si>
    <t>Plan de Movilidad Sostenible y Segura (PMSS)
  O1_E4_P1_1 O1_E1_P1_1  O3_E8_P3_1</t>
  </si>
  <si>
    <t>Alcanzar el 20% del proyecto extensión Calle 100 de la Primera Línea del Metro de Bogotá PLMB correspondiente al inicio del contrato de ejecución e interventoría</t>
  </si>
  <si>
    <t>Se estima dar inicio al proceso de contratación y avanzar la obra.</t>
  </si>
  <si>
    <t>Que significa la sigla? alcanzar el 20% de que del cronograma?
 PLMB: Primera Línea del Metro de Bogotá
 Valor $2.000.000.000.000</t>
  </si>
  <si>
    <t>No hay ID</t>
  </si>
  <si>
    <t>Plan de Movilidad Sostenible y Segura (PMSS)
  O1_E4_P1_1</t>
  </si>
  <si>
    <t>Porcentaje (%) de avance de la obra civil y la interventoría del proyecto Extensión Calle 100</t>
  </si>
  <si>
    <t>% de avance del plan de ejecución y la interventoría del proyecto Extensión Calle 100</t>
  </si>
  <si>
    <t>1. Corredor Verde Cr 7 Calle 99 a Calle 200 - 105 Km. 2. Calle 13 Lotes 1 y 2 - 35Km. 3. Av. 68 PLMB - 170Km. 4. 
 Av. Ciudad de Cali PLMB - 74Km. 5. Ext. Caracas a Portal Usme - 35Km. Pedregal 1 km. Corredor verde séptima tramo sur (Calle 24 a calle 99). Meta física : 9 km. Valor predios en 2025 ($70.000 mil millones) valor obra e interventoría en 2025 ($10.000 millones) en 2027 ($720.000 millones).</t>
  </si>
  <si>
    <t>Valor $7.200.000.000.000</t>
  </si>
  <si>
    <t>Plan de Movilidad Sostenible y Segura (PMSS)
  O1_E4_P1_2
 Acc_1.3.2</t>
  </si>
  <si>
    <t>Alcanzar 63 Kilómetros contratados de troncales de sistema de transporte público masivo con perspectiva de integración regional en aquellos corredores con influencia en la ciudad-región</t>
  </si>
  <si>
    <t>La meta es alcanzar es decir que tiene una línea base y se está sumentando un número de kms sobre esa límea base? cuántos son adicionales?</t>
  </si>
  <si>
    <t>Plan de Movilidad Sostenible y Segura (PMSS)
  O1_E4_P1_2
  Política Pública de Acción Climática
  (Producto 1.3.2)</t>
  </si>
  <si>
    <t>Estructurar 24 kilómetros de troncales del sistema de transporte público masivo</t>
  </si>
  <si>
    <t>dos tramos de la troncal Boyacá de la calle 26 a la calle 170 y de Yomasa a la autopista sur; la extensión de la calle 80 y la extension de la troncal calle 26</t>
  </si>
  <si>
    <t>Valor estimado por IDU</t>
  </si>
  <si>
    <t>Kilometros de troncales del sistema de transporte publico masivo con estudios y diseños contratados</t>
  </si>
  <si>
    <t>Numero de Kilometros de troncales del sistema de transporte publico masivo con estudios y diseños contratados</t>
  </si>
  <si>
    <t>Iniciar la operación de 1 línea de cable (San Cristóbal)</t>
  </si>
  <si>
    <t>Están colocando dos metas en una sola línea deben ir separadas con recursos idependientes.
 Se ajusta la meta a "Alcanzar 3 cables (2 en operación y 1 contratado) 
 Valor: $709.000.000.000</t>
  </si>
  <si>
    <t>Plan de Movilidad Sostenible y Segura (PMSS)
  O1_E2_P1_3
  Política Pública de Acción Climática
  (Producto 1.3.2)</t>
  </si>
  <si>
    <t>Cables en operación</t>
  </si>
  <si>
    <t>Construir 1 línea de cable (Potosi)</t>
  </si>
  <si>
    <t>Valor $108.000.000.000</t>
  </si>
  <si>
    <t>Diseñar y contratar la construcción de 7 patios troncales y/o zonales del SITP</t>
  </si>
  <si>
    <t>1. Patio Alameda - Ciudad Bolívar.2. Patio San José - Bosa
 Patio Laguna II - Tunjuelito. 3. Patio Cerros de Oriente - Rafel Uribe. 4. Patio Norte II - Usaquén.5. Patio 80 II - Engativá</t>
  </si>
  <si>
    <t>Valor $800.000.000.000 + eléctricación de patios $380.000.000.000</t>
  </si>
  <si>
    <t>Proyectos sin ID (son parte de la infraestructura de soporte del transporte público)
 Antes: Diseñar y contratar la construcción de 6 patios troncales y/o zonales del SITP
 Ahora: Diseñar y contratar la construcción y/o electrificación de 6 patios troncales y/o zonales del SITP</t>
  </si>
  <si>
    <t>Proyectos sin ID (son parte de la infraestructura de soporte del transporte público)</t>
  </si>
  <si>
    <t>Plan de Movilidad Sostenible y Segura (PMSS):
  O1_E2_P1_5
 Acc_1.3.2</t>
  </si>
  <si>
    <t>Patios diseñados y contratada la construccion</t>
  </si>
  <si>
    <t>Numero de Patios diseñados y constratada la construccion</t>
  </si>
  <si>
    <t>Cuales intervenciones son? definir en el alcance
 Valor $300.000.000.000</t>
  </si>
  <si>
    <t>Diseñar y contratar la electrificación de 3 patios troncales y/o zonales del SITP</t>
  </si>
  <si>
    <t>Ejecutar las acciones para el mantenimiento del 100% de las estaciones del Sistema Integrado de Transporte Público</t>
  </si>
  <si>
    <t>Mantener XX estaciones del Sistema.... 
 TMSA: de acuerdo con reunión en SDP se incluyó en esta meta la instalación de puertas automáticas</t>
  </si>
  <si>
    <t>Poner en operación 1 patio zonal y 1 patio troncal</t>
  </si>
  <si>
    <t>Patio El Gaco y la Reforma</t>
  </si>
  <si>
    <t>Estructurar 20 Proyectos de Renovación Urbana para la Movilidad Sostenible (PRUMS) y Proyectos de Desarrollo Urbanístico de la red de transporte público</t>
  </si>
  <si>
    <t>Corresponden a 10 PRUMS (IDU 1 EMB 2 TT 5 TM 2) y 10 de desarrollo de TMSA
 TMSA: TMSA en beneficio de los usuarios y de la ciudad impulsará proyectos inmobiliarios que generen servicios y bienestar a la vez que sean fuentes de recursos colaterales para el mejor financiamiento del SITP. Para esto buscará sinergias con el sector privado así como con entidades del sector público.
 EMB: se prevee que la EMB en ejercicio de sus funciones estructure dos Proyectos de Renovación Urbana de Movilidad Sostenible (PRUMS) para generar mecanismos de captura de valor y así mejorar el espacio publico y calidad de vida para los habitantes de la ciudad para lograr una
 Bogotá: más próxima integrada cuidadora justa incluyente y mejor distribuida al servicio de las necesidades de quienes habitamos el territorio. Para esto se buscará sinergias con el sector privado y público.</t>
  </si>
  <si>
    <t>Aportan también EMB IDU y Terminal</t>
  </si>
  <si>
    <t>Se estima en lo referente al proceso de cofinanciación y adjudicación del contrato de concesión.</t>
  </si>
  <si>
    <t>Están colocando dos acciones en una misma meta separ con recursos idependientes.
 Rta. Se dejó casi igual al PDD anterior</t>
  </si>
  <si>
    <t>Plan de Movilidad Sostenible y Segura (PMSS):
  O1_E1_P1_2</t>
  </si>
  <si>
    <t>Conservar 4800 kilómetros-carril de la red vial</t>
  </si>
  <si>
    <t>Incluye malla vial local intermedia rural y malla vial arterial. (2300UMV+2500IDU) 
 PENDIENTE INCLUIR META FDL</t>
  </si>
  <si>
    <t>Aporta también IDU
 (2300UMV+2500IDU)</t>
  </si>
  <si>
    <t>Plan de Movilidad Sostenible y Segura (PMSS):
  O2_E2_P1_2 
  O4_E2_ P3_3 
  Politica Pública de Ruralidad (PPR)
  Rur_2.2.12</t>
  </si>
  <si>
    <t>2945 Kilometros-Carril</t>
  </si>
  <si>
    <t>4300 kilometros-carril</t>
  </si>
  <si>
    <t>IDU
  Reporte PDD Dic 2023</t>
  </si>
  <si>
    <t>Conservar 170 kilómetros lineales de la red de cicloinfraestructura</t>
  </si>
  <si>
    <t>Aporta también IDU
 (90IDU+80UMV)</t>
  </si>
  <si>
    <t>Bic_3.1.3 Bic_2.1.4 Bic_3.1.5 Plan de Movilidad Sostenible y Segura (PMSS):
  O4_E2_P3_2</t>
  </si>
  <si>
    <t>190 Kilometros lineales</t>
  </si>
  <si>
    <t>370 kilometros lineales</t>
  </si>
  <si>
    <t>Construir 69 Km de malla vial en la ciudad</t>
  </si>
  <si>
    <t>km de malla vial</t>
  </si>
  <si>
    <t>Línea base.</t>
  </si>
  <si>
    <t>Suelos_6.6</t>
  </si>
  <si>
    <t>Número de kilómetros de malla vial construidos</t>
  </si>
  <si>
    <t>Sumatoria del número de kilómetros de malla vial construidos</t>
  </si>
  <si>
    <t>Contratar 39 Km de malla vial en la ciudad</t>
  </si>
  <si>
    <t>Sumatoria del número de kilómetros de malla vial contratados en fase de construcción</t>
  </si>
  <si>
    <t>Estructurar proyectos viales correspondientes a 55 km de malla vial</t>
  </si>
  <si>
    <t>Incluye estudios y diseños contratados y entregados</t>
  </si>
  <si>
    <t>Sumatoria del número de kilómetros de malla vial contratados en fase de Estudios y Diseños</t>
  </si>
  <si>
    <t>Dentro de la priorización de las obras de la ciudad se estima dejar80 kilometros en operación de red de infraestrctura de la siguiente manera: 50 Kmts del IDU en dónde 18 Kilometros se incoporado en el presupuesto de esta meta y los 32 restantes hacen parte de los entregables de la malla vial arterial. y 30 Kmts de la SDM</t>
  </si>
  <si>
    <t>SI. son 80 nuevos la meta no es alcanzar la meta es construir mantener o cual ses la acción.
 Se ajusta la meta a "Construir 80 nuevos kilómetros lineales de la red de cicloinfraestructura"</t>
  </si>
  <si>
    <t>Bic_3.1.1 Bic_3.1.2 Plan de Movilidad Sostenible y Segura (PMSS)
  O1_E2_P2_1 O2_E1_P1_2</t>
  </si>
  <si>
    <t>40.1</t>
  </si>
  <si>
    <t>Mejorar la gestión institucional para la atención de emergencias con mayor niveles de efectividad Aumentando las diferentes capacidades ( técnicas operativas)
 Permite operar las capacidades de la UAECOB para la prestación eficiente de los servicios misionales prestados acompañamiento en aglomeraciones formación y capacitación desarrollo de programas y campañas de prevención del riesgo disposición de pirotecnia inspecciones técnicas atención de incidentes en las modalidades de Incendios búsqueda y rescate materiales peligrosos. 
 Así mismo el fortalecimiento de las capacidades operativas implica la formación de los uniformados la adquisición de máquinas especializadas adquisición de herramientas equipos y accesorios especializados Mantenimiento de vehículos máquinas y herramientas adquisición de elementos para apoyar la logística de las operaciones fortalecimiento a la infraestructura (construcciónadecuación y mantenimiento) de las sedes de bomberos fortalecimiento del conocimiento y reducción del riesgo.</t>
  </si>
  <si>
    <t>Qué es implementar un plan de fortalecimiento?
 Esta meta permite fortalecer las capacidades operativas de la UAECOB para la prestación eficiente de los servicios misionales servicios prestados acompañamiento en aglomeraciones formación y capacitación desarrollo de programas y campañas de prevención del riesgo disposición de pirotecnia inspecciones técnicas atención de incidentes en las modalidades de Incendios búsqueda y rescate materiales peligrosos.
 Por parte del sector ambiente se sugiere que esta meta haga parte del programa "Gestión del riesgo de desastres"</t>
  </si>
  <si>
    <t>Seg_5.1.1 Seg_5.1.2 Seg_5.1.3 Seg_5.1.4 Seg_5.1.5 Seg_5.1.6Seg_5.1.7 Seg_5.1.8</t>
  </si>
  <si>
    <t>Porcentaje de red implementada para aumentar la cobertura de capacidades reducir los tiempos de respuesta y recuperación en la atención de emergencias del Cuerpo Oficial de Bomberos de Bogotá y la Región</t>
  </si>
  <si>
    <t>Estructurar un sistema integrado de atención a emergencias y desastres naturales que garantice la capacidad de respuesta frente a los desafíos del cambio climático y reduzca las vulnerabilidades de este en la ciudad Región</t>
  </si>
  <si>
    <t>Bogotá es una ciudad con 8 millones de habitantes permanentes que alcanza a integrar dos millones de personas más en la región metropolitana. Los desafios que surgen de las interacciones de esta poblacion en le territorio del Distrito Capital exigen la existencia y operación de un sistema integrado de emergencias y desastres con capacidad de atender los retos impuestos por la dinámicas urbanas las desastres naturales y el cambio climático. Proteger a los bogotanos a los ciudadanos de la región y garantizar la sostenibilidad y resiliencia de la funcionalidad urbana obliga al gobierno distrital al diseño estructuracion y activación de un sistema integrado de atención de emergencias y desastres naturales.</t>
  </si>
  <si>
    <t>Porcentaje de avance en la estructuración el sistema</t>
  </si>
  <si>
    <t>( Nùmero de fases implementades / Nùmero de fases proyectadas del sistema ) *100</t>
  </si>
  <si>
    <t>Alcanzar 13 enlaces vehiculares (3 terminados y 10 contratados)</t>
  </si>
  <si>
    <t>Alcanzar hace referencia a entregar a los ciudadanos 3 puentes vehiculares construidos y operando y 10 puentes vehiculares contratados.</t>
  </si>
  <si>
    <t>Viene de OBJ1
 Valor $ 667.032.000.000
 Meta nueva porque viene del OBJ 1</t>
  </si>
  <si>
    <t>Alcanzar 5.516 vehículos de cero y bajas emisiones vinculados en el Sistema Integrado de Transporte Público (SITP)</t>
  </si>
  <si>
    <t>Alcanzar el 40% de participación de vehículos de cero y bajas emisiones en el Sistema Integrado de Transporte Público (SITP)
 Alcance: Registro de vehículos de cero y bajas emisiones. 
 Cantidad de buses: 613 vehículos de tecnología eléctrica. La meta debería estar en valor absoluto.</t>
  </si>
  <si>
    <t>VIENE DEL OBJETIVO 1
 Se ajustan recursos a $1.828.661.000.000</t>
  </si>
  <si>
    <t>Mov_1.4.1 Plan de Movilidad Sostenible y Segura (PMSS): O1_E2_P1_4
  Politica Pública de Cero y Bajas Emisiones
  (Producto 1.4.1)</t>
  </si>
  <si>
    <t>Vehículos de cero y bajas emisiones vinculados en el Sistema Integrado de Transporte Público (SITP)</t>
  </si>
  <si>
    <t>Generar 17.000 nuevos cupos de cicloparqueaderos seguros
 Alcance: Generar 17.000 nuevos cupos de cicloparqueaderos seguros en espacio público equipamientos zonas comerciales etc. (SDM: 13.000 e IDU: 4.000)</t>
  </si>
  <si>
    <t>Cifras en pesos
 VIENE DEL OBJETIVO 1
 Valor $ 24.000.000.000</t>
  </si>
  <si>
    <t>Bic_3.2.2 Bic_3.2.3 Bic_3.2.5 Plan de Movilidad Sostenible y Segura (PMSS): O4_E3_ P2_2</t>
  </si>
  <si>
    <t>Inventario Red de cicloparqueaderos - SDM</t>
  </si>
  <si>
    <t>Realizar la estructuración integral del Sistema Interoperable de Recaudo (SIR) el cual deberá soportar la operación de múltiples operadores permitir la intermodalidad tarifaria en los trayectos y la adopción de las últimas tendencias tecnológicas en cuanto a medios de pago según el diseño conceptual construido.</t>
  </si>
  <si>
    <t>Implementar 1 Sistema de Interoperabilidad de Recaudo en el marco del diseño conceptual con los nuevos sistemas de Transporte Público Masivo disponibles.
 Alcance: Realizar el despliegue del Sistema interoperable de recaudo  segun el diseño conceptual realizado en los validadores del componente troncal del SITP de bogotá que permita la integración tarifaria con diferentes medios de pago y con los sistemas de trasnporte público masivo disponibles</t>
  </si>
  <si>
    <t>"Se sugiere revisar cómo se medría la meta. Es Implementar 1 sistema de interoperabilidad?.
 TMSA: Cambia redaccion de meta según sugerencia
 VIENE DEL OBJETIVO 5
 Valor $496.838.000.000</t>
  </si>
  <si>
    <t>Bti_6.1.8</t>
  </si>
  <si>
    <t>Se trae del programa 1.8 - Traida del OB1</t>
  </si>
  <si>
    <t>Entregar 18 colegios nuevos para ampliar la oferta educativa</t>
  </si>
  <si>
    <t>1) 15 obras vienen en curso.
 2) 3 obras adicionales para las cuales se tienen diseños en curso y se tienen lotes. 
 3) 4 obras nuevas que requerirían diseños y se cuentan con lotes.</t>
  </si>
  <si>
    <t>Solicitamos mover la meta al Objetivo 4 en el programa " Infraestructura social para un hábitat digno"</t>
  </si>
  <si>
    <t>Edu_1.1.4</t>
  </si>
  <si>
    <t>Número de colegios nuevos o restitudos entregados</t>
  </si>
  <si>
    <t>Sumatoria de colegios nuevos o restitudos entregados</t>
  </si>
  <si>
    <t>Entregar 22 colegios restituidos para mejorar la calidad de la oferta educativa</t>
  </si>
  <si>
    <t>1) 11 obras vienen en curso.
 2) 7 obras adicionales para las cuales se tienen diseños en curso y se tienen lotes.</t>
  </si>
  <si>
    <t>1) 74 intervenciones integrales
 2) 355 intervenciones intermedias
 3) 327 interveciones básicas</t>
  </si>
  <si>
    <t>Número de sedes intervenidasc on mejoramientos</t>
  </si>
  <si>
    <t>Dado que la apuesta de ciudad es acercar los servicios a la ciudadanía esta meta busca ampliar cobertura en los servicios sociales del sector a través de la apertura de unidades operativas de acuerdo a la demanda.</t>
  </si>
  <si>
    <t>Se acoge la sugerencia: se solicita incluir esta meta en el programa Infraestructura social para un hábitat digno del Objetivo 4.
 Se solicita ajustar presupuesto estimado: $390.673.097.414 (196.441.095.413 SDIS 45.000.000.000 UPIS IDIPRON 149.232.002.000 IDIPRON componente de mantenimiento dotación)</t>
  </si>
  <si>
    <t>Se sugiere revisar sino está más dentro del Objetivo 4. Bogotá confía en el desarrollo de su territorio.
 La meta pasa al objetivo 4.
 Verificar la redacción de la meta cuál es el beneficio para las personas cuántas estiman que se beneficien
 Revisar que estos equipamientos deberían estar dentro del listado de los ID POT
 Revisar entonces la pertinencia de esta meta.
 Meta OK. Las cuatro obrs están incluidas en la Hoja Obras PDD.</t>
  </si>
  <si>
    <t>Inf_3.2.6
 LGB_1.2.1
 Hab_3.1.12</t>
  </si>
  <si>
    <t>Se solicita el ajuste de la meta para incluir la magnitud: Optimizar el 64% de la red de unidades operativas para la prestación de servicios sociales a través del mantenimiento reforzamiento y adecuación de las infraestructuras que permitas la prestación de los servicios con calidad. 
 Esta meta comprende las acciones orientadas a la intervención de la infraestructura física en la cual se prestan los servicios sociales del Sector Integración Social con el fin de prestar servicios sociales de calidad. La meta se presenta en porcentaje dado que el universo de unidades operativas puede variar teniendo en cuenta que la apuesta estratégica de la ciudad es acercar los servicios a la población esto implica relocalización de la oferta y por ende intervenciones locativas según se identifique como mantenimientos reforzamientos o adecuaciones de los espacios físicos que permitan el cumplimiento de los estándares.</t>
  </si>
  <si>
    <t>Se acoge la sugerencia: se solicita incluir esta meta en el programa Infraestructura social para un hábitat digno del Objetivo 4."
 Se solicita el ajuste de la meta para incluir la magnitud: Optimizar el 64% de la red de unidades operativas para la prestación de servicios sociales a través del mantenimiento reforzamiento y adecuación de las infraestructuras.</t>
  </si>
  <si>
    <t>Se sugiere revisar sino está más dentro del Objetivo 4. Bogotá confía en el desarrollo de su territorio.
 La meta pasa al objetivo 4.
 Verificar la redacción de la meta cuál es el beneficio para las personas cuántas estiman que se beneficien.
 Se ajustó la denominación con el número de las unidades operativas.
 Meta ok</t>
  </si>
  <si>
    <t>Inf_3.2.6
 LGB_1.2.1
 Hab_3.1.12
 Ser_2.1.3</t>
  </si>
  <si>
    <t>Número de intervenciones en las unidades operativas para la prestación de servicios sociales</t>
  </si>
  <si>
    <t>Se desarrollarán y adoptarán los documentos mediante los cuales se generan condiciones normativas estudios análisis técnicos modelaciones y lineamientos en función de las necesidades de la ciudad y de las entidades priorizados en cada vigencia y se adelantarán las acciones de coordinación necesarias para la concreción y seguimiento al modelo de ordenamiento territorial relacionados con la implementación del Plan de Ordenamiento Territorial vigente y de las Actuaciones Urbanas Integrales para mejorar la calidad de vida y construir una ciudad equilibrada sostenible y competitiva en el marco de la competencias de la entidad.</t>
  </si>
  <si>
    <t>Rur_3.1.4
  Rur_3.1.6
  Muj_9.1.10
  Muj_9.1.11
  Acc_1.2.6
  Pea_2.1.13
  CTI_2.3.1</t>
  </si>
  <si>
    <t>Porcentaje de actos administrativos estudios lineamientos y acciones de coordinación para la concreción y seguimiento al modelo de ordenamiento territorial elaborados.</t>
  </si>
  <si>
    <t>(Número de actos administrativos estudios lineamientos y acciones de coordinación elaborados para la concreción y seguimiento al modelo de ordenamiento territorial / Número de actos administrativos estudios lineamientos y acciones de coordinación priorizados en la agenda anual para la concreción y seguimiento al modelo de ordenamiento territorial) *100 - TIPO Constante</t>
  </si>
  <si>
    <t>Estudios y demás en el PDD UNCSAB periodo 2020-2024</t>
  </si>
  <si>
    <t>Viabilizar 1200 hectáreas para el desarrollo de proyectos en la ciudad desde los componentes de la estructura ecológica principal movilidad espacio público revitalización sistema de cuidado vivienda servicios urbanos empleo y productividad que aporten al desarrollo de Bogotá.</t>
  </si>
  <si>
    <t>Se viabilizaran y regularizaran 1200 hectáreas a través de la formulación y adopción de instrumentos de planeación y decisiones urbanísticas que permitan concretar el modelo de ordenamiento territorial</t>
  </si>
  <si>
    <t>ESP_1.2.1</t>
  </si>
  <si>
    <t>Sumatoria de hectáreas netas de suelo viabilizado para el desarrollo de proyectos estratégicos de ciudad desde los componentes de la estructura ecológica principal movilidad espacio público revitalización sistema del cuidado vivienda servicios urbanos empleo y productividad de los instrumentos de planeación adoptados durante la vigencia. SERÁ TIPO SUMA</t>
  </si>
  <si>
    <t>115071 hectáreas netas PDD UNCSAB 2020-2024</t>
  </si>
  <si>
    <t>1200 hectáreas netas.</t>
  </si>
  <si>
    <t>Adquirir y adecuar 2 inmuebles para ser puestos al servicio del sector cultura bien como sede o como equipamiento cultural y promover la revitalización del centro.</t>
  </si>
  <si>
    <t>Se propone la adquisición de dos bienes del centro que hoy se encuentran en estado abandono para ser restauradas y adecuadas para convertidas en sedes de entidades del sector cultura recreación y deporte que hoy día no cuentan con sede.</t>
  </si>
  <si>
    <t>Ajustar objetivo:
 Cambiar al objetivo 4 programa revitalización urbana y rural
 VIENE DEL OE 5</t>
  </si>
  <si>
    <t>Inmuebles de carácter patrimonial para ser puestos al servicio del sector cultura como sede o como equipamiento cultural.</t>
  </si>
  <si>
    <t>Sumatoria de inmuebles de carácter patrimonial adquiridos adecuados.</t>
  </si>
  <si>
    <t>Puesta en marcha y mejoramiento de 21 infraestructuras hospitalarias existentes en Bogotá D.C.</t>
  </si>
  <si>
    <t>Se incluye la construcción dotación y puesta en marcha de nuevas infraestructuras hospitalarias; así como el mejoramiento de la infraestructura existente</t>
  </si>
  <si>
    <t>Número de infraestructuras hospitalarias puestas en marcha y mejoradas</t>
  </si>
  <si>
    <t>Infraestructuras puestas en marcha</t>
  </si>
  <si>
    <t>Se incluye la remodelación refuerzo estructural equipamiento y dotación</t>
  </si>
  <si>
    <t>1.Racionalización de trámites internos y/o externos para facilitar el acceso a los beneficiarios del programa de reasentamiento 2.Restauración ambiental a través del Reasentamiento de hogares en zonas de Alto Riesgo No Mitigable.
  3.Creación de una Mesa Interinstitucional de Reasentamientos que permita la creación de procedimientos y soluciones para minimizar el riesgo de reocupación.
  Politica Pública de Gestión Integral del Hábitat</t>
  </si>
  <si>
    <t>Hábitat_2.1.14</t>
  </si>
  <si>
    <t>CVP- Dirección de Reasentamientos</t>
  </si>
  <si>
    <t>Se trae del programa 3.18 - Traida del OB3</t>
  </si>
  <si>
    <t>Fortalecer 6 entidades distritales a través de la mejora en la infraestructura rediseño organizacional y creación de sello editorial</t>
  </si>
  <si>
    <t>Fortalecimiento interinsitucional del sector cultura (intevención y mantemiento de sedes infraesturctura tecnológica MIPG rediseño organizacional creación del sello editorial con el Archivo de Bogotá)
 Con el sello editorial se busca entregar publicaciones de divulgación cultural en torno a temas de ciudad</t>
  </si>
  <si>
    <t>Tal_2.3.4
 Esp_3.3.1
 Com_3.2.1</t>
  </si>
  <si>
    <t>Entidades distritales fortalecidas.</t>
  </si>
  <si>
    <t>Número de entidades distritales fortalecidas en su infraestructura física tecnológica humana y de gestión.</t>
  </si>
  <si>
    <t>5.2.1 Participación ciudadana</t>
  </si>
  <si>
    <t>Implementar un (1) modelo de gobernanza democrática que amplíe el alcance de la participación ciudadana en todas las decisiones públicas del gobierno distrital.</t>
  </si>
  <si>
    <t>Se fortalecerán 450 instancias de participación en el distrito. Se ejecutaran 400 obras con saldo pedagógico facilitando la participación incidente de la ciudadanía en las diferentes localidades. Se concertarán 70 procesos para la convivencia y la participación ciudadana incidente en los asuntos públicos a nivel local distrital y regional. También se realizarán tres (3) Jornadas Únicas Electorales de Participación Ciudadana creando conservando y actualizando el censo único electoral en el aplicativo VOTEC; para motivar el control social en las actuaciones de la administración distrital.
 Finalmente se implementará un sistema de información y comunicación del Distrito que contribuya a activar las prácticas de gobierno abierto y cualificación del talento humano institucional en materia de participación ciudadana prestando como línea transversal la orientación técnica y metodológica a la administración en presupuestos participativos.</t>
  </si>
  <si>
    <t>La meta no tiene la estructura propuesta en la guia de planes de desarrollo
 RESPUESTA SECTOR GOBIERNO: 
 AJUSTADA
 No es necesario dejar la parte "Con lo cual se fortalecerá el funcionamiento la articulación y las capacidades institucionales para la garantía del ejercicio de la participación ciudadana activa y efectival" quizás esto pueda incorporarse en la descripción del Alcance</t>
  </si>
  <si>
    <t>Adu_4.1.1
 Juv_1.3.1
 Inf_2.2.11
 Ind_2.1.33
 Par_3.1.13.1.2.
 Acc_1.1.41.3.4</t>
  </si>
  <si>
    <t>Número de acciones que promuevan la participación incidente</t>
  </si>
  <si>
    <t>Sumatoria de acciones que promuevan la participación incidente ejecutadas/Sumatoria de acciones que promuevan la participación incidente programadas.
 *Sumatoria de acciones que promuevan la participación incidente = Número de Obras con saldo pedagógico + instancias de participación + procesos para la convivencia y participación ciudadana incidente + Jornadas Únicas Electorales de Participación Ciudadana</t>
  </si>
  <si>
    <t>Obras con Saldo Pedagógico: 325
 Instancias de Participación: N/A
  Procesos para la convivencia y participación ciudadana incidente: 53
 Jornadas Únicas Electorales de Participación Ciudadana: N/A</t>
  </si>
  <si>
    <t>Obras con Saldo Pedagógico: 400
 Instancias de Participación fortalecidas: 450
 Procesos para la convivencia y participación ciudadana incidente: 70
 Jornadas Únicas Electorales de Participación Ciudadana: 3</t>
  </si>
  <si>
    <t>Ejecutar 159 iniciativas que garanticen la Participación Incidente Comunicación Comunitaria y Acción Comunal para el Desarrollo de la Comunidad en el marco de las políticas públicas existentes</t>
  </si>
  <si>
    <t>A través de la implementación de los planes de acción y el desarrollo al cumplimiento de las acciones comprometidas por las entidades distritales en cada política dar cumplimiento a las obligaciones emanadas desde el Decreto Distrital 606 de 2023 por el cual se actualiza el Nuevo Sistema Distrital de Participación Ciudadana.</t>
  </si>
  <si>
    <t>La meta no tiene la estructura propuesta en la guia de planes de desarrollo
 RESPUESTA SECTOR GOBIERNO: 
 AJUSTADA
 Al menos en la meta y en el alcance deben definir cuáles son los productos que se van a desarrollar en los próximos 4 años.</t>
  </si>
  <si>
    <t>Par_3.1.13.1.2.</t>
  </si>
  <si>
    <t>Número de acciones de los planes de acción de las Políticas Públicas de Participación Incidente Comunicación Comunitaria y Acción Comunal para el Desarrollo de la Comunidad</t>
  </si>
  <si>
    <t>Número de acciones de los planes de acción de las Políticas Públicas ejecutadas / Número de acciones de los planes de acción de las Políticas Públicas programadas</t>
  </si>
  <si>
    <t>Planes de acción de las Políticas Públicas de Participación Incidente Comunicación Comunitaria y Acción Comunal para el Desarrollo de la Comunidad: 159</t>
  </si>
  <si>
    <t>5.37. Bogotá generadora de consensos</t>
  </si>
  <si>
    <t>Fortalecer las competencias ciudadanas de 120.000 personas en sus diversidades y formas organizativas para la participación incidente y la construcción de acuerdos robustezcan el tejido social</t>
  </si>
  <si>
    <t>Para dar cumplimiento a la resolución 210 de 2021 a 2000 dirigida a organizaciones sociales de jóvenes de mujer y género étnicos medios comunitarios y organizaciones comunales se requiere fortalecer las capacidades organizativas y de incidencia en los asuntos públicosentregando 1550 incentivos para estimular y promover la participación incidente; así como el desarrollo de procesos de formación a 120.000 personas en capacidades democráticas para la convivencia participación incidente pluralidad y diversidad.</t>
  </si>
  <si>
    <t>La meta no tiene la estructura propuesta en la guia de planes de desarrollo No son claras las diferencias entre las tres primeras metas.
 RESPUESTA SECTOR GOBIERNO:
 AJUSTADA
 No es clara la meta pues en el alcance habla de incentivos (1550) mientras que la meta habla de personas. igual que para las organizaciones (2.000). Favor reducir la extensión del Alcalce y verificar que responda o aclare la meta.</t>
  </si>
  <si>
    <t>Está pendiente el listado de ID de productos de PP
 Pendiente ajjstar alcance</t>
  </si>
  <si>
    <t>Aplicar
  el modelo de fortalecimieto a organizaciones sociales de jóvenes de mujer y
  género étnicos medios comunitarios y organizaciones comunales</t>
  </si>
  <si>
    <t>Número de organizaciones sociales de jóvenes de mujer y género étnicos medios comunitarios y organizaciones comunales con el modelo establecido en la resolución 210 de 2021 implementado</t>
  </si>
  <si>
    <t>Organizaciones sociales de jóvenes de mujer y género étnicos medios comunitarios: 876
 Organizaciones comunales: 814</t>
  </si>
  <si>
    <t>Organizaciones sociales de jóvenes de mujer y género étnicos medios comunitarios
 Organizaciones comunales: 2000</t>
  </si>
  <si>
    <t>5.2.2 Bogotá generadora de consensos</t>
  </si>
  <si>
    <t>Constituir cuatro (4) módulos de atención relacionamiento y política con sentido entre la administración distrital las corporaciones de elección popular y la ciudadanía que responda de manera estratégica oportuna efectiva y resolutiva las solicitudes cotidianas normativas y logísticas para la ciudad.</t>
  </si>
  <si>
    <t>Esta meta es de gestión
 RESPUESTA SECTOR GOBIERNO 
 AJUSTADA</t>
  </si>
  <si>
    <t>Porcentaje de constitución de los módulos de atención relacionamiento y política con sentido entre la administración distrital las corporaciones de elección popular y la ciudadanía</t>
  </si>
  <si>
    <t>Constituir (3) componentes de fortalecimiento institucional para las Alcaldías Locales y su gestión del desarrollo local</t>
  </si>
  <si>
    <t>Establecer y ejecutar en las 20 Alcaldías Locales 3 componentes para el fortalecimiento institucional en las Alcaldías Locales para la gestión del desarrollo local: 1. una que comprende las acciones para establecer una estructura administrativa funcional y operativa para las Alcaldías Locales y mejoramiento de sedes administrativas; 2. Un plan de asistencia integralen procesos de planeación ccontratación presupuesto participación y transparencia en la ejecución de sus recursos para mejorar el indice de Gestión Pública Local en el componente de gestión del plan de desarrollo local (GPDL); 3. Estrategias de intervención en el territorio acorde a los lineamientos del nivel central y las necesidades territoriales con el fin de lograr un gobierno local incidente deliberativo y cercano a la ciudadanía.</t>
  </si>
  <si>
    <t>La meta no cumple con la estructura propuesta en la guia y sigue siendo de gestión
 RESPUESTA SECTOR GOBIERNO
 AJUSTADA
 Teniendo en cuenta que esta meta esta dirigida especialmente a los temas locales y dado que se requiere visibilizar y mejorar la gestión de las alcaldías locales se plantea incluir un nuevo programa que se llamaría "Gestión Pública Local:".
 Ajustar lenguaje incluyente en la meta "ciudadanía"</t>
  </si>
  <si>
    <t>El modelo se concibe para mejorar la gestión de las Alcaldías Locales.
 El sector revisará si es posible definir una nueva magnitud y con ello el alcance</t>
  </si>
  <si>
    <t>1. Un Estudio Técnico de Fortalecimiento Institucional Alcaldías Locales – Secretaría Distrital de Gobierno (año 2022)
 2. 9963% de ejecución del Plan de Asistencia Técnica Integral (PAATI 2023)
 3. 688 % de avance al 30 de Sept de 2023 en el índice del gestión del Plan de Desarrollo Local del Indice de Gestión Pública Local</t>
  </si>
  <si>
    <t>1. Dcumento "Estudio Técnico de Fortalecimiento Institucional Alcaldías Locales – Secretaría Distrital de Gobierno" - (SDG - Subsecretaría de Gestión Local - Contrato de consultoría No. 1418 de 2021 - EPYCA consultores.
 2. Plan de Acción de Asistencia Técnica Integral - PAATI 2023 (Dirección para la Gestión de Desarrollo Local - año 2023)
 3. Indice de Gestión Pública Local - gestión del Plan de Desarrollo Local a 30 de sept de 2023 (Pagina web del Centro de Gobierno Local) 
 https://centrogobiernolocal.gobiernobogota.gov.co/datos-locales/gestion-publica-local/indice-de-gestion-publica-local-0</t>
  </si>
  <si>
    <t>5.1.1 Transparencia e innovación gubernamental</t>
  </si>
  <si>
    <t>Ejecutar 23 iniciativas que garanticen atención a la ciudadanía transparencia anticorrupción y acceso a la información en el marco de las políticas públicas existentes.</t>
  </si>
  <si>
    <t>La entidad debe realizará la evaluación de los instrumentos y procedimientos internos con los que cuenta la entidad para visibilizar y difundir sus actividades y gestión con el propósito de lograr mayor conocimiento contacto y acercamiento con la ciudadanía a través de diferentes medios de comunicación. Así mismo es necesario mantener actualizada la información en el portal Web de la entidad en términos de disposición de información en portales abiertos. En este orden los avances en la implementación de las TICs permitiran a la Secretaria Distrital de Gonierno avanzar en la gestión rendición de cuentas talento humano control interno y externo adopción de medidas anticorrupción y participación ciudadana mejorando la eficiencia y eficacia en la gestión comunicativa.
 Por otra parte la SDG establece como prioridad garantizar la ética y transparencia en la gestión de sus funcionarios y colaboradores elevar la responsabilidad de un gobierno transparente a todos los sectores dando una relevancia a la gestión de cara a la ciudadanía en garantía de sus derechos. Para lo anterior es necesario establecer estrategias encaminadas a diseñar implementar mejorar lograr eficacia y sostenibilidad del programa de transparencia y ética publica (ptep) incluidos los mecanismos asociados al sistema de administracion del riesgo de lavado de activos y financiacion del terrorismo (la/ft) y antisoborno de la entidad con el fin de dar cumplimento a las regulaciones vigentes.
 Por último la SDG evaluará lineamientos y directrices dispuestos para la planeación y seguimiento del Sistema de PQRSD así como los procedimientos o canales específicos para continuar con la respuesta oportuna de los trámites Otros Procedimientos Administrativos (OPA´S) y otros servicios. Fortalecer el sistema de PQRSD conlleva a realizar el análisis de la Articulación Bogotá Te escucha con el sistema de PQRSD de la entidad definir el mecanismo de priorización de peticiones Tratamiento de PQRSD recibidas por los canales actualizar el procedimiento para el trámite interno de PQRSD anónimas y definir lineamientos y directrices de protección y custodia de los datos de los reportantes.</t>
  </si>
  <si>
    <t>Es una meta de gestión
 RESPUESTA SECTOR GOBIERNO
 ARTICULAR A META DE FORTALECIMIENTO INSTITUCIONAL DISTRITAL</t>
  </si>
  <si>
    <t>Tra_3.3.12
 Tra_1.1.31
 Tra_1.1.15</t>
  </si>
  <si>
    <t>(Número de iniciativas ejecutadas/Número de iniciativas programadas)*100</t>
  </si>
  <si>
    <t>5.34. Eficiencia administrativa</t>
  </si>
  <si>
    <t>5.1.2 Eficiencia administrativa</t>
  </si>
  <si>
    <t>El sector Gobierno busca fortalecer sus procesos de cara a la prestación de los servicios con el fin de generar lazos de confianza entre la entidad y la ciudadanía. En este orden el sector Gobierno adelantará estrategias que permitan realizar el mantenimiento mejora y socialización del Modelo Integrado de Planeación y Gestión- MIPG- a los funcionarios de la entidad en aras de fortalecer el conocimiento y herramientas que permitan brindar un servicio con calidad y calidez.
 En segundo lugar y con el fin de construir un mejor lugar para trabajar y garantizar la atención de los ciudadanos en las sedes del sector Gobierno El sector busca realizar la adecuación y mantenimiento de su estructura física con el fin de generar espacios sin barreras de acceso para todas las personas que adelantan trámites en el sector Gobierno. Así mismo el mejoramiento de la infraestructura permitirá contar con nuevos y mejores espacios para el desarrollo de las funciones de los servidores de la entidad e incorporar nuevas tipologías de mobiliario con el fin de responder a las necesidades de los trabajadores del sector Gobierno: cabinas para trabajo individual espacios semiabiertos espacios de reunión informal espacio de reunión colaborativa y espacios de trabajo. Lo anterior se realizará de acuerdo a lo establecido en el CONPES 3919 de 2018 – Política Nacional de Edificaciones Sostenibles.
 En tercer lugar es necesario garantizar la disponibilidad de la infraestructura tecnológica los sistemas de información y en general los servicios de TI institucionales los cuales facilitaran la ejecución de los proyectos de fortalecimiento tecnológico y de innovación en el marco de la implementación de la Política de Gobierno Digital. Estas acciones permiten al sector Gobierno avanzar en la implementación del Modelo de Seguridad y Privacidad de la Información MSPI con el objetivo de garantizar la confiabilidad disponibilidad e integridad de los activos de información del sector Gobierno de acuerdo con los lineamientos establecidos por MINTIC - Ministerio de Tecnologías de la Información y las Comunicaciones de Colombia el Departamento Administrativo de Función Pública y la Alta Consejería Distrital TIC en cumplimiento del marco normativo vigente y la Política Nacional de Seguridad Digital (CONPES 3995) así como el fortalecimiento de los sistemas de información y con la visión de garantizar la mejor atención a la ciudadanía.
 Por último y aunado a lo anterior esta meta fortalecerá la gestión del sector Gobierno lo cual se materializa en la garantía de los medios tecnológicos administrativos jurídicos logísticos y administrativos. Dicha materialización se logrará a través de la mejor de los procesos y procedimientos de forma continúa y permanente.</t>
  </si>
  <si>
    <t>Consolidaron en una sola meta los temas de gestion operativa y admministrativa de las entidades que conforman el Sector Gobierno (DADEP IDPAC SDG). Pendiente desde el sector conversar con Gestión Pública.</t>
  </si>
  <si>
    <t>PDD 2020 - 2024 / SEGPLAN</t>
  </si>
  <si>
    <t>Desarrollar procesos de gestión del cambio que fortalezcan los imaginarios competencias y comportamientos protectores del accionar íntegro y transparente en el Sector Hábitat garantizando la continuidad del proceso sectorial para el avance del cumplimiento y apropiación de las políticas de transparencia e integridad y el fomento del control social.
 Implementar 1 sistema de inteligencia estratégica e innovación del sector hábitat (Sistema de información del sector hábitat + laboratorio de innovación de hábitat + Observatorio de Hábitat + Escuela del hábitat).
 Darle continuidad al proceso sectorial de las Políticas de Integridad y Transparencia.</t>
  </si>
  <si>
    <t>Se sugere revisar porque la gestión de articulación sectorial corresponde a una metade gestión. .
 Recuerden: Como se dijo en las reuniones de ayer se sugiere verificar la redacción de la meta cuál es el beneficio para las personas cuántas estiman que se beneficien. Adicionalmente deben estar atentos a la meta que proponga el Sector Gestión Pública para incluirla allí.
 AJUSTAR META: Integración de 4 herramientas del sistema de información del sector hábitat que permitan la transparencia y difusión del conocimiento generado
 AJUSTAR VALOR: 21.651.607.000
 Cómo me va a medir la integración? en el alcance de la meta no es claro. Verificar si es una meta de PDD o una meta de gestión.</t>
  </si>
  <si>
    <t>Número de herramientas incorporadas en el sistema de información del sector hábitat</t>
  </si>
  <si>
    <t>Sumatoria de herramientas incorporadas en el sistema de información del sector hábitat</t>
  </si>
  <si>
    <t>82 puntos</t>
  </si>
  <si>
    <t>Indice de Transparencia de Bogotá 2022-2023</t>
  </si>
  <si>
    <t>Fortalecer el 100% de la capacidad de gestión de las entidades del Sector Hábitat que promueva la innovación gubernamental y la eficiencia administrativa como generadores de confianza ciudadana (Secretaría de Hábitat CVP Renobo UAESP EAAB)</t>
  </si>
  <si>
    <t>Estrategia de gobierno digital y fortalecimiento de las capacidades organizacionales con el fin de fortalecer un sólido sistema de información para el sector con amplias capacidades analíticas y con información integrada. Esta meta es consolidada para el sector es importante tener en cuenta que la mayor cantidad de recursos correspoden a recursos propios de la EAAB $622.950.498.000</t>
  </si>
  <si>
    <t>Se sugiere revisar dado que no es claro el 100% d ela gestión cómo se mediría.
 Recuerden: Como se dijo en las reuniones de ayer se sugiere verificar la redacción de la meta cuál es el beneficio para las personas cuántas estiman que se beneficien. Adicionalmente deben estar atentos a la meta que proponga el Sector Gestión Pública para incluirla allí.
 AJUSTAR META:Fortalecer el 100% de la capacidad de gestión de las entidades del Sector Hábitat que promueva la innovación gubernamental y la eficiencia administrativa como generadores de confianza ciudadana
 VALOR: 325.797.403.000.000
 Es una meta de gestión no de producto. Cuál es el producto que se va a entregar y que bneficia a la ciudad?. Con lo dicho en el alcance de la meta no es claro.</t>
  </si>
  <si>
    <t>Recaudar $624 billones de pesos constantes de 2024 en ingresos tributarios para el período 2024-2027 .</t>
  </si>
  <si>
    <t>Se sugiere revisar la meta para que sea medible. La descripcion de la meta debe cumplir los parametros de Verbo + magnitud + unidad de medida + descripcion
 Propuesta: Recaudar $7111 billones de pesos constantes de 2024 en ingresos tributarios para el período 2024-2028 por recaudo oportuno.
 Nota 1: 19.000 millones de este costo corresponden a recursos que se ejecutarán en el primer semestre de 2024 en el marco del PDD 2020-2024 que se verán reflejados en el nuevo Plan de Desarrollo como una de las estrategias que plantea la administración
 Recuerden: Como se dijo en las reuniones de ayer ¿cuál es el beneficio para las personas con el aumento de ese recaudo?. Respuesta: Es una meta global de eficiencia admistrativa para beneficio de toda la población de la ciudad. Sin recursos el plan de desarrollo no se financia. El propósito es mejorar la gestión para contar con más recursos para financiar proyectos.
 El alcance habla de una herramienta electrónica la meta de recaudo.</t>
  </si>
  <si>
    <t>Meta: Recaudar $624 billones de pesos constantes de 2024 para el período 2024- 2027 por recaudo oportuno y gestión antievasión.
 Billones de pesos constantes de 2024 recaudados</t>
  </si>
  <si>
    <t>395 Billones de pesos constantes de 2020</t>
  </si>
  <si>
    <t>624 billones de pesos constantes de 2024 en ingresos tributarios para el período 2024-2027 por recaudo oportuno y gestión antievasión.</t>
  </si>
  <si>
    <t>Alcanzar 14 por ciento de recuperación de cartera tributaria del saldo acumulado al año anterior.</t>
  </si>
  <si>
    <t>Se sugiere revisar si es posible estimar el valor para el cuatrenio para luego anualizar. La descripcion de la meta debe cumplir los parametros de Verbo + magnitud + unidad de medida + descripcion
 La anualizacion de la meta no debe estar incluida en la descripcion de la misma
 Propuesta: Recaudar montos de cartera hasta lograr en 2027 una recuperación del 10% del valor respecto de la cartera cobrable con corte a diciembre del año inmediatamente anterior
 Recuerden: Como se dijo en las reuniones de ayer ¿cuál es el beneficio para las personas con el aumento de ese cartera?.
 En el caso de la meta deberían incluir el valor de la cartera para ese momento</t>
  </si>
  <si>
    <t>10% de la cartera recupera en el 2023 (cartera con corte 31.12.2022)</t>
  </si>
  <si>
    <t>9% de la cartera cobrable recuperada (Que equivalen a $4504 billones de 2024 para el período 2024-2027)</t>
  </si>
  <si>
    <t>Reducir en 4 puntos porcentuales la tasa de evasión de Predial
 Reducir en 3 puntos porcentuales la tasa de evasión de Vehículos
 Reducir en 2 puntos porcentuales la tasa de evasión de Ica</t>
  </si>
  <si>
    <t>Se realizarán acciones para reducir la evasión de los principales impuestos de Bogotá entre otras análitica de datos gestión de fiscalización (Persuasivo y masivo) y gestión de morosos (antievasión)</t>
  </si>
  <si>
    <t>Se sugiere separar las metas.
 Propuesta:
 Nuevas Metas separadas y validadas:
 Reducir en 4 puntos porcentuales la tasa de evasión de Predial
 Reducir en 3 puntos porcentuales la tasa de evasión de Vehículos
 Recuerden: Como se dijo en las reuniones de ayer ¿cuál es el beneficio para las personas esas rducciones?. Respuesta: Al respecto se aclara que la reducción de evasión no beneficia personas sino que genera más ingresos para la ciudad que financien los proyectos definidos en el PDD.
 Siguen metas de resultado. Qué van hacer para lograr esos resultados (metas de productos)</t>
  </si>
  <si>
    <t>Meta: Reducir la tasa de evasión de impuesto Predial (4 puntos porcentuales) 
 Reducir la tasa de evasión de impuesto de Vehículos (3 puntos porcentuales) 
 Reducir la tasa de evasión de impuesto ICA (2 puntos porcentuales) 
 Tasa de evasión predial
  Tasa de evasión de Vehículos
  Tasa de evasión de ICA</t>
  </si>
  <si>
    <t>Tasa de evasión predial:(1- (Valor del recaudo obtenido del impuesto predial por la vigencia / Valor del recaudo potencial del impuesto predial en la vigencia))*100 
 Tasa de Evasión Vehículos: (1- (Valor del recaudo obtenido del impuesto vehículos por la vigencia / Valor del recaudo potencial del impuesto vehículos por la vigencia))*100 
 Tasa de Evasión ICA: (1- (Ingresos declarados del impuesto ICA por la vigencia / Ingresos potenciales de ICA de la vigencia))*100</t>
  </si>
  <si>
    <t>Predial: 16%
  Vehículos:13%
  ICA:2020%
  Información de 2023</t>
  </si>
  <si>
    <t>4 puntos porcentuales la tasa de evasión de Predial reducidos
  3 puntos porcentuales la tasa de evasión de Vehículos reducida
 2 puntos porcentuales la tasa de evasión de ICA reducida</t>
  </si>
  <si>
    <t>Dirección de Impuestos Distritales y Dirección de Estadísticas y Estudios Fiscales</t>
  </si>
  <si>
    <t>Alcanzar 78% en el índice de satisfacción frente a los trámites que presta la Secretaría Distrital de Hacienda (Línea base 67%)</t>
  </si>
  <si>
    <t>Como se dijo en las reuniones de ayer se sugiere verificar la redacción de la meta cuál es el beneficio para las personas cuántas estiman que se beneficien
 Sugerencia: Alcanzar al 83% de satisfacción de cerca de 5 millones de contribuyentes frente a los trámites que presta la Secretaría Distrital de Hacienda (Línea base 67%)</t>
  </si>
  <si>
    <t>Atención al ciudadano</t>
  </si>
  <si>
    <t>Meta: Alcanzar el 78 Pts de satisfacción de cerca de 248 millones de contribuyentes frente a los trámites que presta la Secretaría Distrital de Hacienda (Línea base 67)
 Nivel de satisfacción de los contribuyentes</t>
  </si>
  <si>
    <t>67 Pts
  2022-2023</t>
  </si>
  <si>
    <t>78 Pts</t>
  </si>
  <si>
    <t>Encuesta de satisfacción 2022-2023</t>
  </si>
  <si>
    <t>Realizar el 100% de las acciones de fortalecimiento tecnológico e institucional orientados a una mejor prestación de los servicios al ciudadano</t>
  </si>
  <si>
    <t>Corresponde a la modernización física asociada a mejoras en las instalaciones físicas del Centro Administrativo Distrital (CAD) y la gestión documental y tecnológica de la Secretaría Distrital de Hacienda necesaria para la mejora en la prestación del servicio al ciudadano. Se une con el tema de fortalecimiento institucional.</t>
  </si>
  <si>
    <t>Se sugiere revisar el 100% a que corresponde para poder medir la meta
 Sugerencia: realizar el 100% de las acciones de fortalecimiento tecnológico e institucional orientados a una mejor prestación de los servicios al ciudadano
 Nota: Correpondería a una meta que se coordine con Secretaría General que corresponde a la modernización física asociada a mejoras en las instalaciones físicas del Centro Administrativo Distrital (CAD) y la gestión documental y tecnológica de la Secretaría Distrital de Hacienda necesaria para la mejora en la prestación del servicio al ciudadano. En lo tecnológico corresponde a la renovación tecnológica necesaria para la operación de los sistemas de información misionales de la entidad. Se une con el tema de fortalecimiento institucional. 
 Revisar con sector Gestión Pública para incorporar las acciones dentro de la meta que ellos establezcan.</t>
  </si>
  <si>
    <t>Acciones de fortalecimiento tecnológico e institucional implementadas/acciones de fortalecimiento tecnológico e institucional Programnadas</t>
  </si>
  <si>
    <t>Como se dijo en las reuniones de ayer se sugiere verificar la redacción de la meta cuál es el beneficio para las personas cuántas estiman que se beneficien
 Es imposible definir la población a beneficiar la meta hace referencia a la misionalidad de la entidad y no se puede plantear de otra forma porque se saldría de la competencia de la entidad</t>
  </si>
  <si>
    <t>Mantener el 100% del censo inmobiliario de Bogotá actualizado 
 Porcentaje de predios actualizados</t>
  </si>
  <si>
    <t>Número de predios actualizados / Número de predios a actualizar</t>
  </si>
  <si>
    <t>Disponer 1 plataforma tecnológica que integre la información geográfica y catastral de Bogotá</t>
  </si>
  <si>
    <t>Alcance: Hace referencia a las acciones que va a adelantar la entidad con el fin de concretar la automatización de los trámites manuales a sistemas de información autónomos</t>
  </si>
  <si>
    <t>la descripcion de la meta debe cumplir los parametros de: Verbo + Magnitud + Unidad de Medida +descripcion. Esta meta propuesta tiene 3 verbos y no se puede identificar en la medicion a cual de los 3 aporta el valor que se reporte
 Se redefine la meta
 La meta sigue sin cumplir con el Verbo + Magnitud + Unidad de Medida .
 Revisar con sector Gestión Pública para incorporar las acciones dentro de la meta que ellos establezcan.</t>
  </si>
  <si>
    <t>Automatizar 5 trámites catastrales 
 Número de trámites automatizados</t>
  </si>
  <si>
    <t>Número de trámites automatizados / número de trámites a automatizar (5)</t>
  </si>
  <si>
    <t>Nueva propuesta de meta: Implementar 100% el Programa de Transparencia de la UAECD
 Alcance: Hace referencia al desarrollo de los temas transversales de la UAECD tal como el Programa de Transparencia defensa jurídica contratación entre otros los cuales permiten y apoyan el cumplimiento de la misionalidad de la entidad.</t>
  </si>
  <si>
    <t>Se sugiere definir
 Hace referencia a la meta de fortalecimiento institucional la cual será definida por la Secretaría General
 Revisar con sector Gestión Pública para incorporar las acciones dentro de la meta que ellos establezcan.</t>
  </si>
  <si>
    <t>Desarrollar una plataforma tecnológica que integre la información geográfica y catastral de Bogotá
 Implementar 100% el Programa de Transparencia de la UAECD</t>
  </si>
  <si>
    <t>Plataforma tecnológica desarrollada / Plataforma tecnológica a desarrollar
 Porcentaje de avance de implementación / Programación total</t>
  </si>
  <si>
    <t>1
 100</t>
  </si>
  <si>
    <t>Reducir a 43% la obsolescencia Tecnológica de la Secretaría Distrital de Integración Social la cual incluye la actualización de los sistemas de información y equipamiento tecnológico</t>
  </si>
  <si>
    <t>Se solicita ajuste de meta: Reducir a 43% la obsolescencia Tecnológica del Sector Integración Social la cual incluye la actualización de los sistemas de información y equipamiento tecnológico con el fin de: facilitar la atención a quienes participan de los servicios sociales desde su etapa de ingreso y registro en los sistemas de información y manejar la información generada de forma más ágil y con altos niveles de seguridad digital aportando a la toma de decisiones.</t>
  </si>
  <si>
    <t>Se sugiere revisar para hacer explicito en qué consiste la moderización de infraestructura tecnológica. 
 Recuerden: Como se dijo en las reuniones de ayer se sugiere verificar la redacción de la meta cuál es el beneficio para las personas cuántas estiman que se beneficien
 Se solicita ajustar la meta: Reducir a 43% la obsolescencia Tecnológica de la Secretaría Distrital de Integración Social.
 De acuerdo a la descripción del Alcalce revisar si es meta PDD o es una meta de gestión porque explica es a necesidad de actuaizar los sistemaas de información y equipamientos tecnolóicos de la entidad.
 Revisar con sector Gestión Pública para incorporar las acciones dentro de la meta que ellos establezcan en temas TICS
 Se solicita ajustar presupuesto estimado: $158.731.326.697</t>
  </si>
  <si>
    <t>La entidad revisa en el marco del sector Gestión Pública para incorporar las acciones dentro de la meta que ellos establezcan en temas TICS.
 Meta ok</t>
  </si>
  <si>
    <t>Ser_1.1.3
 BTI_1.1.5
 Pob_4.2.2</t>
  </si>
  <si>
    <t>0.87</t>
  </si>
  <si>
    <t>0.43</t>
  </si>
  <si>
    <t>Esta meta agrupa las acciones orientadas a disminuir la complejidad del modelo de operación que tiene la Secretaría de Integración Social e IDIPRON. En este sentido si bien no se puede definir un número de beneficiarios su ejecución redunda en una mejor oferta a través de la flexibilidad de los mecanismos mediante los cuales se prestan los servicios considerando fuentes de financiación alternativas o alianzas con el sector privado. Además la transformación de la operación incluye la atención al ciudadano para hacerla más ágil.</t>
  </si>
  <si>
    <t>Recuerden: Como se dijo en las reuniones de ayer se sugiere verificar la redacción de la meta cuál es el beneficio para las personas cuántas estiman que se beneficien. 
 Se solicita ajustar el presupuesto asignado: $2.042.858.092.855 (1.907.550.167.855 SDIS 135.307.925.000 IDIPRON)
 Reorientar la denominación de la meta por el numero de personas que estiman se atiendan con estas mejoras</t>
  </si>
  <si>
    <t>La entidad revisa esta meta de acuerdo con lo que se establezca con sector gestión pública en el tema de Modelo de planeación.
 Meta OK</t>
  </si>
  <si>
    <t>Pob_4.2.1
 Ser_1.1.1
 Ser_2.1.3</t>
  </si>
  <si>
    <t>Implementar el 100% de los servicios de soporte misional a la operación de la Secretaría de Integración Social</t>
  </si>
  <si>
    <t>Fortalecer el Sistema Jurídico Integral Anticorrupción SIJIA (Observatorio Distrital de Contratación y Lucha Anticorrupción-ODCLA y el Modelo de gestión jurídica anticorrupción)</t>
  </si>
  <si>
    <t>Consiste en fortalecer el seguimiento a las entidades frente a la implementación de las iniiciativas en materia de corrupción y lucha anticorrupción asi como la generación de contenidos de interés en temas de alto impacto para el conocimiento de las oficinas jurídicas del Distrito Capital y partes interesadas.</t>
  </si>
  <si>
    <t>Recuerden: Como se dijo en las reuniones de ayer se sugiere verificar la redacción de la meta cuál es el beneficio para las personas cuántas estiman que se beneficien. 
 Por favor no olviden usar siglas sin descripciión</t>
  </si>
  <si>
    <t>Tra_4.1.3</t>
  </si>
  <si>
    <t>Nivel de fortalecimiento del Sistema Jurídico Integral Anticorrupción SIJIA</t>
  </si>
  <si>
    <t>Número de acciones ejecutadas / Número de acciones programadas</t>
  </si>
  <si>
    <t>Fortalecer En Un 100 % El Desarrollo Del Modelo Integrado De Planeación y Gestión - Mipg En La Secretaría Jurídica Distrital.</t>
  </si>
  <si>
    <t>Comprende las gestiones enmarcadas en el fortalecimiento de MIPG para la entidad así como los temas de transparencia integridad gestión ambiental gestión de calidad gestión documental Sarlaft y fortalecimiento institucional</t>
  </si>
  <si>
    <t>Se sugiere revisar la tasa respecto a la línea base a qué correspondería
 Se debe alinear a la meta de Gestión Pública</t>
  </si>
  <si>
    <t>Elaborar 15 decretos reglamentarios uno para cada sector de la administración distrital</t>
  </si>
  <si>
    <t>Se sugiere ajustar para tener una unidad de medida de dicha depuración.
 Recuerden: Como se dijo en las reuniones de ayer se sugiere verificar la redacción de la meta cuál es el beneficio para las personas cuántas estiman que se beneficien. 
 Sigue sin magnitud la meta</t>
  </si>
  <si>
    <t>Número de decretos únicos sectoriales expedidos/ Número de decreto sectoriales programados</t>
  </si>
  <si>
    <t>Incrementar en un 15% la participación ciudadana incidente en los proyectos normativos y de regulación que expida la administración distrital. Línea Base: 28%</t>
  </si>
  <si>
    <t>Se sugiere dejar en númro de acuerdo a la linea base que se tiene de participación en actos normativos.
 Recuerden: Como se dijo en las reuniones de ayer se sugiere verificar la redacción de la meta cuál es el beneficio para las personas cuántas estiman que se beneficien.</t>
  </si>
  <si>
    <t>Par_1.2.3</t>
  </si>
  <si>
    <t>Participación Ciudadana Incidente en el proyectos de actos administrativos en el Distrito Capital</t>
  </si>
  <si>
    <t>0.28</t>
  </si>
  <si>
    <t>0.45</t>
  </si>
  <si>
    <t>Diseñar el sistema de compra públicaeficiente innovadora y transparente para el Distrito Capital .</t>
  </si>
  <si>
    <t>Recuerden: Como se dijo en las reuniones de ayer se sugiere verificar la redacción de la meta cuál es el beneficio para las personas cuántas estiman que se beneficien. 
 Es importante revisar la pertinencia existiendo un sistema nacional (Compra Eficiente) (Armonizacion de Herramientas)</t>
  </si>
  <si>
    <t>Nivel de avance en la creación e implementación del sistema de compra pública eficiente innovadora y transparente/ Nivel de avance programado</t>
  </si>
  <si>
    <t>Ejecutar un programa de inspección vigilancia y control de Entidades Sin Ánimo de Lucro enfocado al fortalecimiento del control social implementación de los programas de transparencia y etica empresarial y la gestión del conocimiento</t>
  </si>
  <si>
    <t>Consiste en hacer una labor en territorio con la entidades sin ánimo de lucro y ciudadanos y ciudadanas para el fortalecimiento del control social y la efectiva inspección vigilancia y control
 Esta meta está orientada para que los ciudadanos y ciudadanas puedan conocer los cambios normativos consagrados en el artículo 86 del Plan Nacional de Desarrollo frente a la Disolución de entidades sin ánimo de lucro.
 Consiste en generar mecanismos de seguimiento a las ESAL para que cumplan con lo normado en las circulares 058 de 2022 y 013 de 2023 frente a la elaboración y presentación de los programas de transparencia y ética empresarial ante el ente de inspección vigilancia y control.</t>
  </si>
  <si>
    <t>Avance del programa de inspección vigilancia y control de Entidades Sin Ánimo de Lucro</t>
  </si>
  <si>
    <t>Porcentaje de avance del programa de inspección vigilancia y control de Entidades Sin Ánimo de Lucro</t>
  </si>
  <si>
    <t>Consiste en generar herramientas de gerencia pública que permitan la articulación de la gestión disciplinaria buscando unidad de criterios y mayor conocimiento por parte de los servidores públicos en esta materia. sumado a la realización de al menos 24 eventos dirigidos a los servidores y operadores disciplinarios del distrito capital para prevenir que ocurran o se materialicen las faltas disciplinarias así mismo esta meta se articula como un producto de la política pública de transparencia y lucha anticorrupción.</t>
  </si>
  <si>
    <t>Se sugiere revisar la redacción porque corresponde a una meta de gestión
 Recuerden: Como se dijo en las reuniones de ayer se sugiere verificar la redacción de la meta cuál es el beneficio para las personas cuántas estiman que se beneficien.</t>
  </si>
  <si>
    <t>Nivel de avance en la construcción de la metodología de fortalecimiento de la gestión disciplinaria</t>
  </si>
  <si>
    <t>Porcentaje de avance en la construcción de la metodología de fortalecimiento de la gestión disciplinaria</t>
  </si>
  <si>
    <t>5.39. Cierre de Brecha Digital Generación de Capacidades y Transformación Digital del Territorio</t>
  </si>
  <si>
    <t>Recuerden: Como se dijo en las reuniones de ayer se sugiere verificar la redacción de la meta cuál es el beneficio para las personas cuántas estiman que se beneficien. 
 Revisar con la meta de Gestión Pública</t>
  </si>
  <si>
    <t>Muj_1.2.10</t>
  </si>
  <si>
    <t>Nivel fortalecimiento de los sistemas de información jurídicos</t>
  </si>
  <si>
    <t>Número de herramientas tecnológicas fortalecidas/ Númeor de herramientas tecnológicas existentes</t>
  </si>
  <si>
    <t>Implementar una estrategia de continuidad de servicio que respalde la disponibilidad de los sistemas de información jurídicos</t>
  </si>
  <si>
    <t>Consiste en adelnatar las gestiones para la protección de datos de los sistemas de información jurídica servicios en la nube y servicios de respaldo para la recuperación de la información de procesos judiciales procesos disciplinarios doctrina y normativa jurídica así como la información de las Entidades Sin Ánimo de Lucro domiciliadas en el D.C.</t>
  </si>
  <si>
    <t>Recuerden: Como se dijo en las reuniones de ayer se sugiere verificar la redacción de la meta cuál es el beneficio para las personas cuántas estiman que se beneficien. 
 Revisar con la meta de Gestión Pública</t>
  </si>
  <si>
    <t>Nivel de implementación de la estrategia de continuidad de los sistemas de información jurídicos</t>
  </si>
  <si>
    <t>Número de actividades realizadas para la implementación de la estrategia de continuidad de los sistemas de información jurídicos/Número de activiades programadas para la implementación de la estrategia de continuidad de los sistemas de información jurídicos</t>
  </si>
  <si>
    <t>Generar un plan de acompañamiento y asesorías a las Alcaldías Locales en materia de defensa judicial y prevención del daño antijurídico en los procesos judiciales con mayor valor en pretensiones.</t>
  </si>
  <si>
    <t>Plan de acompañamiento y asesorías a Alcaldías Locales en materia de defensa judicial y prevención del daño antijurídico</t>
  </si>
  <si>
    <t>Número de planes relizados/ Número de asesorías programados</t>
  </si>
  <si>
    <t>Incrementar en 3 puntos el Índice de Desempeño Institucional para cada entidad del Sector Movilidad.</t>
  </si>
  <si>
    <t>Las políticas de MIPG en especial Talento Humano Fortalecimiento institucional Gobierno y Seguridad Digital Defensa Jurídica mejora normativa y gestión de cobro Compras y cintratación Gest. Ambiental y Gest. Documental 
 Ampliación del acceso a servicios ofrecidos virtualment Transformación Digital de trámites y servicios a la ciudadanía 
 Incentivar la participación ciudadana en los territorios de intervención para desarrollar acciones dirigidas y con la participación de grupos de interés en temas de cultura ciudadana políticas públicas seguridad enfoque diferencial y de género enmarcadas en el PIPC.</t>
  </si>
  <si>
    <t>Muj_3.1.2 Muj_3.2.2 Mig_1.1.13 Mig_1.1.14</t>
  </si>
  <si>
    <t>88.36</t>
  </si>
  <si>
    <t>91.36</t>
  </si>
  <si>
    <t>FURAG 2022 - DAFP</t>
  </si>
  <si>
    <t>Nota SDP: Se está trabajando en metas tipo por parte de la Secretaría General y no tener los inconvenientes del PDD vigente que tuvo modificaciones que afectaron la medición y seguimiento. Estar al tanto cuando se den esas indicaciones.
 Coordinar con Gestión Pública y la meta que se proponga para el Distrito</t>
  </si>
  <si>
    <t>Ciu_1.1.1 1.1.3 3.1.2 3.1.45.1.1
 Tra_1.1.15 1.1.16</t>
  </si>
  <si>
    <t>89.85</t>
  </si>
  <si>
    <t>Consolidar una estrategia de gestión de la información a nivel institucional e interinstitucional que permita contar con información actualizada y confiable para apoyar la toma de decisiones en la entidad</t>
  </si>
  <si>
    <t>Diseñar desarrollar y consolidar una estrategia que incorpore la estandarización de los datos la optimización de procesos el uso y apropiación de tecnologías de la informaión y la toma de decisiones informada y oportuna.</t>
  </si>
  <si>
    <t>Nota SDP: No es una meta Plan de Desarrollo porque sino todas las entidades estarían dadas a incluir esas mejoras institucionales de información de su entidad. Sugiero plantear la meta en términos de sector y no de entidad
 Por favor ajustar meta asi: "Consolidar una estrategia de gestión de la información a nivel institucional e interinstitucional que permita contar con información actualizada y confiable para apoyar la toma de decisiones del sector en materia de garantía de derechos a mujeres del Distrito Capital"
 Una estrategia no es una meta cuál es el producto o beneficio sea parala ciudadanía o la ciudad</t>
  </si>
  <si>
    <t>CTI_3.3.1</t>
  </si>
  <si>
    <t>% avance de consolidación de la estrategia de gestión de la información a nivel institucional e interinstitucional</t>
  </si>
  <si>
    <t>(Número de acciones ejecutadas para la consolidación de la estrategia de gestión de la información /Número de acciones programadas para la consolidación de la estrategia de gestión de la información)*100</t>
  </si>
  <si>
    <t>5.38. Innovacion publica</t>
  </si>
  <si>
    <t>Implementar 1 modelo de gestión de innovación para la planeación de la ciudad.</t>
  </si>
  <si>
    <t>A través de la participación el análisis de la información y la ideación con el ecosistema de Ciencia tecnología e innovación se buscará la consolidación de un modelo de gestión que permita gestionar procesos de resolución a retos de innovación en la planeación del Distrito. El anterior se establecerá a través de un Manual que iniciará su ejecución en el presente periodo de gobierno y que permitirá el abordaje de retos en la planeación del Distrito a partir de la evidencia teniendo en cuenta las diferentes fuentes de información pero también la participación de la ciudadanía como principales dolientes de las problemáticas del territorio. A partir de esto se podrán materializar soluciones centradas en el usuario donde se tenga un entendimiento integral de las problemáticas y se involucre las capacidades de los diferentes sectores de la sociedad (academia empresas y sociedad civil) para garantizar un mayor éxito en la ejecución de las alternativas de solución. Así pues la ciudadanía podrá ser partícipe de procesos de innovación para la planeación desde la manifestación de sus dolores hasta el diseño de soluciones disruptivas que podrán ver materializadas en espacios del territorio a través de pilotos que se ejecutarán en espacios priorizados por medio de los diferentes instrumentos establecidos en el POT.</t>
  </si>
  <si>
    <t>Implementar 1 modelo de gestión de innovación para la planeación de la ciudad.
 Meta ok</t>
  </si>
  <si>
    <t>Acc_3.3.13
 CTI_3.2.1</t>
  </si>
  <si>
    <t>Modelo de gestión de innovación para la planeación de la ciudad implementado</t>
  </si>
  <si>
    <t>(Avance ejecutado/avance esperado)x100</t>
  </si>
  <si>
    <t>Implementar el 80% del Plan Estadístico Distrital 2025-2029.</t>
  </si>
  <si>
    <t>La formulación del PED tendrá varias fases. Su desarrollo general hará parte del plan de trabajo de la Comisión Intersectorial de Estudios Económicos e Información Estadística cuyos miembros deberán nombrar a un grupo de trabajo (UTA) para que bajo la coordinación de la SDP-DIES se realicen las siguientes tareas: evaluar el avance del Plan Estadístico vigente determinando sus avances al momento de cierre y las estrategias que deberán tener continuidad; definir las líneas estratégicas del nuevo PED de acuerdo con la normatividad vigente en particular el PEN 2023-2027; coordinar con las entidades y sectores las diferentes acciones y metas que se enmarcarán en cada estrategia; construir los planes de acción sectoriales para cumplir con las líneas estratégicas del PED.
 Posterior a la formulación y adopción la SDP hará el seguimiento y el acompañamiento técnico a los diferentes planes sectoriales durante la etapa de ejecución. Como resultado del cumplimiento de esta meta se espera continuar la mejora progresiva en las diferentes etapas de la gestión de información (planeación producción comunicación difusión). La meta se concreta al 80% de implementación teniendo en cuenta que el PED deberá continuar su ejecución hasta 2029.</t>
  </si>
  <si>
    <t>Realizar 1 Encuesta Multipropósito para Bogotá D.C acompañada de otros instrumentos que fortalezcan la capacidad estadística del Distrito.</t>
  </si>
  <si>
    <t>Esta meta implica las actividades técnicas y administrativas preparatorias del proceso contractual que lleve a la ejecución de la quinta versión de la encuesta el seguimiento al operativo de campo y la trasferencia de conocimiento y el control de los productos e informes recibidos. Además las actividades posteriores como procesamientos específicos para responder preguntas puntuales y hacia el último año de la ejecución del PDD la preparación técnica para una sexta versión.</t>
  </si>
  <si>
    <t>Encuestas Multipropósitos realizadas.</t>
  </si>
  <si>
    <t>Número de encuestas multipropósito realizadas</t>
  </si>
  <si>
    <t>4 versiones realizadas
 (2011 2014 2017 2021)</t>
  </si>
  <si>
    <t>Consolidar 1 primera fase del Sistema de Información de Planeación Distrital</t>
  </si>
  <si>
    <t>El Sistema Información de Planeación Distrital es un sistema que tiene 3 partes que deberán integrarse. La primera es el Segplan (sistema de seguimiento al Plan de desarrollo) la segunda el SegPOT (sistema que no tiene un desarrollo aún y por ahora es solo un tablero de seguimiento la meta contempla lo necesario para el desarrollo de este sistema) el tercero es el de políticas públicas (sistema que se encuentra en nivel similar al de Segpot aunque si cuenta con un mecanismo básico de reporte) para consolidar este sistema también se está dejando recursos.
 Se denomina Fase I porque una vez desarrollados los sistemas el proceso más complicado es lograr la integración que consideramos va a ser posible en principio entre los sistemas de SegPOT y Políticas que tendrán un desarrollo simultáneo la integración con segplan sistema ya desarrollado comprende dificultades técnicas y de garantías que en principio no permitirían un intervención del mismo. Adicional incluirá el desarrollo del diseño de la infraestructura de datos espaciales como eje transversal de la información.</t>
  </si>
  <si>
    <t>Implementar 1 modelo de formulación seguimiento y evaluación a los planes de desarrollo distrital y locales a los proyectos de inversión de las entidades distritales y Alcaldías Locales para disponer de información clara y oportuna destinada a los diferentes grupos de interés.</t>
  </si>
  <si>
    <t>Se implementará un módelo PMO “Oficina de Gestión de Proyectos” que integrará la gestión acompañamiento promoción capacitación generación de competencias y lineamientos de los proyectos de inversión a financiarse con recursos del Sistema General de Regalías y/o proyectos de Asociaciones público privadas. Así mismo el fortalecimiento en los procesos de formulación seguimiento ejecución y evaluación estratégica de los planes de desarrollo distrital y locales.</t>
  </si>
  <si>
    <t>Se ajusta la meta así;
 Implementar 1 modelo de formulación seguimiento y evaluación a los planes de desarrollo distrital y locales a los proyectos de inversión de las entidades distritales y Alcaldías Locales para disponer de información clara y oportuna destinada a los diferentes grupos de interés.
 Se debe ajustar la inversión a 18.000 millones
 Recuerden: Como se dijo en las reuniones de ayer se sugiere verificar la redacción de la meta cuál es el beneficio para las personas cuántas estiman que se beneficien.</t>
  </si>
  <si>
    <t>Porcentaje de implementación del modelo</t>
  </si>
  <si>
    <t>Porcentaje de implementación del modelo/Porcentaje programado total</t>
  </si>
  <si>
    <t>Implementar 1 Plan de Modernización Integral Tecnológica y Física de la SDP cuya finalidad sea lograr una administración pública eficiente interoperable y adaptada a las necesidades de la ciudadanía bogotana</t>
  </si>
  <si>
    <t>El Plan de Modernización Integral Tecnológica y física incluyendo la actualización de los sistemas de información el fortalecimiento de la infraestructura tecnológica la renovación de la infraestructura física y la optimización de la gestión documental. Este esfuerzo conjunto facilitará una mejor integración entre sistemas y reforzará la arquitectura empresarial de la SDPcon el objetivo primordial de mejorar la toma de decisiones de ciudad y la prestación de servicios a la ciudadanía. 
 Al alcanzar estos objetivos la SDP no solo logrará una operación más eficiente y eficaz sino que también mejorará significativamente la experiencia del usuario facilitará el acceso a la información y servicios y promoverá una cultura de transparencia y responsabilidad. En conjunto estas mejoras contribuirán a una administración pública más ágil que puede adaptarse rápidamente a las necesidades cambiantes de la ciudadanía y responder de manera proactiva a los desafíos futuros. Alcance Meta No 2. Busca mejorar la eficiencia efectividad y adaptabilidad a los cambios en su entorno y fortalecer el rol estratégico de la Secretaría en la planeación prospectiva del desarrollo territorial y socioeconómico de la ciudad.
 Generar confianza a traves de una experiencia satisfactoria basada en en el relacionamiento con los ciudadanos facilitandoles la interacción con las diferentes instancias institucionales acceso a la información pública bienes y servicios de la SDP.</t>
  </si>
  <si>
    <t>Meta 2: «Consolidar el 100% del modelo de operación de la SDP a través de acciones estratégicas orientadas a fortalecer el valor público y la confianza ciudadana en el que hacer de la entidad».
 Objetivo: Objetivo 5. Bogotá Confía en su Gobierno.
 Programa:Transparencia e innovación gubernamental.
 Recursos:$52.500.000.000.oo</t>
  </si>
  <si>
    <t>Implementar un Plan de Modernización Integral Tecnológica y Física de la SDP</t>
  </si>
  <si>
    <t>Avances del Plan de Modernización Integral</t>
  </si>
  <si>
    <t>A partir de la reestructuración y modernización de la estructura de la SDP con la meta se busca mejorar la eficiencia efectividad y adaptabilidad a los cambios en su entorno y fortalecer el rol estratégico de la Secretaría en la planeación prospectiva del desarrollo territorial y socioeconómico de la ciudad.
 Generar confianza a traves de una experiencia satisfactoria basada en en el relacionamiento con los ciudadanos facilitandoles la interacción con las diferentes instancias institucionales acceso a la información pública bienes y servicios de la SDP.</t>
  </si>
  <si>
    <t>Un modelo de operación consolidado al 100%</t>
  </si>
  <si>
    <t>Actividades de los planes estratégicos ejecutados para consolidar el modelo de operación / Actividades de los planes estratégicos programados para consolidar el modelo de operación.</t>
  </si>
  <si>
    <t>5.3.2 Bogotá generadora de consensos</t>
  </si>
  <si>
    <t>Comprende desde el diseño la implementación y hasta el seguimiento de acciones para la participación informada la co-creación ciudadana ejercicios de rendición de cuentas permanentes y la participación colaborativa en torno a la formulación ejecución y seguimiento de los instrumentos de planeación.
 Se estima beneficiar toda la población de Bogotá y sus grupos poblaciones debido a los procesos de co creación ciudadana en la participación.</t>
  </si>
  <si>
    <t>Meta de PDD??</t>
  </si>
  <si>
    <t>Par_1.1.13; Par_3.3.15; Par_3.3.16; Muj_4.1.20; Muj_4.1.13; Rur_5.1; LGB_2.1.8; LGB_2.1.9; Inf_2.2.16; Ind_3.1.3; Rai_5.1.2; Afr_2.1.7; Rro_13.1.11</t>
  </si>
  <si>
    <t>Desarrollar 1 plan integral jurídico y operativo de gobernanza coordinación e integración multinivel para Bogotá fortaleciendo la coordinación intra e interterritorial con las diversas entidades.</t>
  </si>
  <si>
    <t>Lograr la articulación y coordinación entre Bogotá las principales instancias de integración la RMBC RAPE y Asocapitales y de manera bilateral con los municipios de la regiónmediante la generación de estudios e información cuantitativa y cualitativa realización de espacios de divulgación (foros eventos ferias regionales y encuentros con especialistas) pemitiendo así materializar los proyectos e iniciativas con impacto regional que de manera conjunta se han identificado en las metas del plan de desarrollo con los sectores y la región. De esta manera generar confianza entre Bogotá con el entorno inmediato y las demás figuras asociativas de interés para el Distrito Capital.</t>
  </si>
  <si>
    <t>No hay descripción del alcance de la meta</t>
  </si>
  <si>
    <t>Avance implementación del plan integral jurídico y operativo de gobernanza de integración multinivel de Bogotá</t>
  </si>
  <si>
    <t>Actividades ejecutadas/ Actividades programadas</t>
  </si>
  <si>
    <t>El ecosistema distrital de política pública comprende una serie de acciones en materia de formulación seguimiento y evaluación que son necesarias abordar para cumplir con los objetivos establecidos. Para esto se realizarán las siguientes actividades de acuerdo a las siguientes fases:
 Fase 1: 
 • Primera aplicación metodológica para el análisis de la oferta desarrollo productivo que permita generar recomendaciones para impulsar el uso de dotacionales productivos y el desarrollo de servicios modulares por dinámicas productivas de las UPL.
 • Estructuración ejecución socialización y divulgación de 4 evaluaciones de política pública que serán definidas en el marco de la Agenda Distrital de Evaluaciones.
 • Informes de seguimiento del avance de las políticas públicas.
 Fase 2: 
 • Segunda aplicación metodológica para el análisis de la oferta desarrollo productivo que permita generar recomendaciones para para integrar servicios modulares en dotacionales disponibles en las UPL.
 • Estructuración ejecución socialización y divulgación de 4 evaluaciones de política pública que serán definidas en el marco de la Agenda Distrital de Evaluaciones.
 • Informes de seguimiento del avance de las políticas públicas.
 Fase 3: 
 • Tercera aplicación metodológica para el análisis de la oferta desarrollo productivo que permita generar recomendaciones sobre la convergencia de programas distritales y proyectos de la región metropolitana para el impulso a economías de aglomeración y sectores de especialización.
 • Estructuración ejecución socialización y divulgación de 4 evaluaciones de política pública que serán definidas en el marco de la Agenda Distrital de Evaluaciones.
 • Informes de seguimiento del avance de las políticas públicas.
 Fase 4: 
 • Cuarta aplicación metodológica para el análisis de la oferta desarrollo productivo que permita generar recomendaciones sobre resultados de la articulación intersectorial y las agendas público/privadas para impulsar nuevos sectores de oportunidad.
 • Estructuración ejecución socialización y divulgación de 4 evaluaciones de política pública que serán definidas en el marco de la Agenda Distrital de Evaluaciones.
 • Informes de seguimiento del avance de las políticas públicas.
 Adicionalmente y de manera transversal se realizarán las actividades necesarias para poner a disposición de todos los sectores una base maestra de unidades productivas.</t>
  </si>
  <si>
    <t>Sumatoria fases del plan de acción desarrolladas para cumplir los objetivos del Ecosistema Distrital de Políticas Públicas</t>
  </si>
  <si>
    <t>0 fases del plan de acción desarrolladas</t>
  </si>
  <si>
    <t>Se proyecta  promover la transparencia corresponsabilidad en el uso de los servicios de salud acceso a la información racionalización y divulgación de trámites y servicios y atención a la ciudadanía con enfoque diferencial poblacional y de género. 
  Implementar acciones de gestión de PQRS y de otros requerimientos asociadas a las presuntas fallas en la prestación de servicios de salud como fuente clave de mejora en los procesos de atención. Se contempla: el desarrollo de la Política Pública Distrital de Servicio a la Ciudadanía a nivel distrital y territorial ; el plan de fortalecimiento de la capacidad de la ciudadanía para hacer efectivo el goce de sus derechos de las competencias de los servidores públicos que atienden a la ciudadanía y de transparencia; los canales (presenciales virtuales y telefonícos) de dialogo e información al ciudadano con enfoque diferencial a nivel territorial y distrital; las e ncuestas de percepción de satisfacción de los usuarios acerca de los servicios de salud recibidos según el cronograma establecido y la divulgación de información para el fortalecimiento de la capacidad de la ciudadanía para hacer efectivo el goce de sus derechos así como de las competencias y transparencia de los colaboradores que atienden a la ciudadanía.</t>
  </si>
  <si>
    <t>Se sugiere ajustar en lenguaje inclyente (personas usuarias).
 Recuerden: Como se dijo en las reuniones de ayer se sugiere verificar la redacción de la meta cuál es el beneficio para las personas cuántas estiman que se beneficien. 
 Revisar la meta propuesta pues es de resultado pero a través de qué lo van a lograr (meta de producto) qué es lo que habría que desarrollar</t>
  </si>
  <si>
    <t>% del Modelo de relacionamiento integral con la ciudadanía para promover los accesos a los servicios de salud</t>
  </si>
  <si>
    <t>Contribuir al 100% en el ejercicio de la transparencia e innovación institucional</t>
  </si>
  <si>
    <t>Se realizará una articulación del Centro Integrado de la Salud y las Sedes adminsitrativas de la Etidad; asi como la actuliazacion de la Plataforma Estratégica de la entidad con el fin de generar estrategias para la sostenibilidad del Sistema de Gestión de Calidad fortaleciendo la implementación y el monitoreo de cada política del Modelo Integrado de Planeación y Gestión al interior de cada proceso de la entidad.
  Se contribuirá al realizar la contratación mediante el debido proceso de selección para contar con un recurso humano idóneo y así poder cumplir con los objetivos institucionales. 
  Así mismo asegurar la transparencia institucional así como la promoción de la innovación en la gestión física y tecnológica los cuales conllevan a la optimización de los procesos institucionales.</t>
  </si>
  <si>
    <t>Se sugiere revisar si se está hablando de personas es clave estimar cuántos y cuántas.
 Recuerden: Como se dijo en las reuniones de ayer se sugiere verificar la redacción de la meta cuál es el beneficio para las personas cuántas estiman que se beneficien. 
 Se debe cambiar la meta a:
 "A 2028 en el marco de las políticas del MIPG se contribuirá con la transparencia e innovación institucional a través del uso adecuado del 100% de los recursos financieros asignados para la satisfacción de necesidades en materia de recursos humanos físicos y tecnológicos."
 Se debe ajustar el valor de la inversión a $230.123.537.650</t>
  </si>
  <si>
    <t>Porcentaje del ejercicio de la transparencia e innovación institucional contribuido</t>
  </si>
  <si>
    <t>Desarrollar un plan para el fortalecimiento del modelo integrado de planeación y gestión administrativa de la UAECOB</t>
  </si>
  <si>
    <t>Recuerden: Como se dijo en las reuniones de ayer se sugiere verificar la redacción de la meta cuál es el beneficio para las personas cuántas estiman que se beneficien. 
 Solicitamos ajustar el valor del presupuesto es $540100000 teniendo en cuenta que el cuerpo de bomberos cubre toda la ciudad de bogota los beneficiarios es el total de los habitantes de la ciudad
 Recuerden que deben coordinar con Gestión Pública (MIPG)
 Debe ser coordinado con Secretaria General porque deben dar línea</t>
  </si>
  <si>
    <t>Porcentaje de avance en la implementación de un plan para el fortalecimiento del modelo integrado de planeación y gestión administrativa del Cuerpo Oficial de Bomberos de Bogotá</t>
  </si>
  <si>
    <t>N/D</t>
  </si>
  <si>
    <t>Ejecutar la prestación de servicios de seguridad convivencia y justicia garantizando la operación y gestión de la estructura organizacional</t>
  </si>
  <si>
    <t>La ejecución de la meta garantiza la operación de los equipamientos a cargo de la Secretaría de Seguridad Convivencia Justicia en donde se incluyen temas como mantenimiento dotación recurso humano sostenimiento y gestión administrativa que permita los servicios y funciones de la entidad. Además incluye el fortalecer y hacer seguimiento al modelo integrado de gestión y participación ciudadana acorde con las dinámicas sociales culturales y económicas de las políticas de desarrollo y eficiencia administrativa.</t>
  </si>
  <si>
    <t>La meta no es una meta de producto. Quienes son la entidad cabeza.
 Meta ok
 Recuerden que deben coordinar con Gestión Pública (MIPG)
 Debe ser coordinado con Secretaria General porque deben dar línea</t>
  </si>
  <si>
    <t>Número de servicio operando</t>
  </si>
  <si>
    <t>Suma de servicios operando</t>
  </si>
  <si>
    <t>Adelantar un proceso de reestructuración de la Secretaría Distrital de Seguridad Convivencia y Justicia para una gestión más eficiente de su misionalidad</t>
  </si>
  <si>
    <t>Un proceso de reestructuración que optimiza el funcionamiento y el cumplimiento misional de la entidad además formaliza el empleo público en las actividades consolidades de la entidad</t>
  </si>
  <si>
    <t>Número de procesos de reestructuración adelantados e implementados</t>
  </si>
  <si>
    <t>Suma de procesos de reestructuración adelantados e implementados</t>
  </si>
  <si>
    <t>Mejoramiento de las capacidades de analisis estratregico y la toma de decisión informada basada en la evidencia y mejorammiento en la oportuniad de la respuestas ante las necsaidades de seguridad convivencia y justicia</t>
  </si>
  <si>
    <t>Porcentaje de implementación de un (1) Sistema de Información y de gestión del conocimiento para seguimiento gestión y toma de decisiones en la SDSCJ</t>
  </si>
  <si>
    <t>(indice de fases e historias de usuarios implementadas / componentes totales) * 100</t>
  </si>
  <si>
    <t>Implementar un programa a empresas públicas y/o mixtas en materia de Conducta Empresarial Responsable (CER) que promueva el reconocimiento (certificación) por adoptar prácticas sostenibles y éticas en sus operaciones.</t>
  </si>
  <si>
    <t>Se realizará capacitación al personal y colaboradores de las empresas públicas o mixtas del Distrito; actualización y divulgación de las nuevas tendencias y exigencias del mercado; intervención y acompañamiento para las mejoras a los procesos y mediciones (a través de matrices de evaluación) para el seguimientos a los procesos acompañados.</t>
  </si>
  <si>
    <t>Se propone crear un nuevo programa sobre INNOVACIÓN o darle el alcance al programa 5.1.2. Eficiencia Administrativa e innovación dado que existen los CONPES 01 de PPTINTC y el CONPES 04 de PPCTeI soportanto cada politica con su plan de acción con propositos diferentes..
 Recuerden: Como se dijo en las reuniones de ayer se sugiere verificar la redacción de la meta cuál es el beneficio para las personas cuántas estiman que se beneficien. 
 La meta dice que es un programa mientras que alcance sólo hace referencia a capctacioones podrian estimar el numero de persnas a las que se espera capacitar?</t>
  </si>
  <si>
    <t>Política Transparencia: 4.2.8 Estrategias para vincular a actores económicos del sector privado en la prevención de prácticas de corrupción</t>
  </si>
  <si>
    <t>Empresas públicas y/o mixtas en materia de Conducta Empresarial Responsable (CER) calificadas</t>
  </si>
  <si>
    <t>Número de empresas públicas y/o mixtas en materia de Conducta Empresarial Responsable (CER) con calificación muy alta</t>
  </si>
  <si>
    <t>Medición: Empresas comprometicas en Gobierno Corporativo 2023 - Veeduría Distrital</t>
  </si>
  <si>
    <t>Implementar el 100% de una Estrategia que promueva una cultura de denuncia transparencia y acceso a la información pública para ciudadanía y servidores públicos.</t>
  </si>
  <si>
    <t>Se desarrollarán para el cuatrienio actividades de fortalecimiento de habilidades como capacitaciones talleres cursos con certificación entre otros que minimicen los riesgos de prácticas corruptas desde la base (servidores/colaboradores) y garantice el derecho al acceso a la información pública.</t>
  </si>
  <si>
    <t>Se propone crear un nuevo programa sobre INNOVACIÓN o darle el alcance al programa 5.1.2. Eficiencia Administrativa e innovación dado que existen los CONPES 01 de PPTINTC y el CONPES 04 de PPCTeI soportanto cada politica con su plan de acción con propositos diferentes. 
 Recuerden: Como se dijo en las reuniones de ayer se sugiere verificar la redacción de la meta cuál es el beneficio para las personas cuántas estiman que se beneficien. 
 La meta es de gestion. En el alcace definir magnitud es decir cuantas funcionarias y funcionarios van a involucrar a través de esos cursos capacitaciones. etc</t>
  </si>
  <si>
    <t>Política Transparencia: 3.2.7 Estrategias para promover una cultura de denuncia de casos de corrupción dirigidas a la ciudadanía y los(as) servidores(as) públicos(as)</t>
  </si>
  <si>
    <t>Entidades en la estrategia incluidas</t>
  </si>
  <si>
    <t>Sumatoria acumulada de las entidades incluidas en la estrategia.</t>
  </si>
  <si>
    <t>Entidades distritales cubiertas en el Proyecto de Inversión 7552 - Veeduría Distrital</t>
  </si>
  <si>
    <t>Acompañar al menos a 12 entidades distritales en la formulación de una política institucional de cultura de denuncia y protección al denunciante.</t>
  </si>
  <si>
    <t>Se diseñarán procesos encaminados a la implementación de lineamientos anticohecho protocolos de denuncia y protección al denunciante de manera general y con las entidades más comprometidas se realizarán mesas de trabajo cuyo producto final serán las políticas institucionales que presentarán a sus respectivas directivas para oficialización.</t>
  </si>
  <si>
    <t>Agradecemos ajustar la redacción de la meta así: Construir con al menos a 12 entidades distritales en la formulación de una política institucional de cultura de denuncia y protección al denunciante.
 Se propone crear un nuevo programa sobre INNOVACIÓN o darle el alcance al programa 5.1.2. Eficiencia Administrativa e innovación dado que existen los CONPES 01 de PPTINTC y el CONPES 04 de PPCTeI soportanto cada politica con su plan de acción con propositos diferentes.
 Recuerden: Como se dijo en las reuniones de ayer se sugiere verificar la redacción de la meta cuál es el beneficio para las personas cuántas estiman que se beneficien. 
 La meta es gestión y la descripción del alcance lo ratifica al mencionar que se diseñran "procesos".</t>
  </si>
  <si>
    <t>ELIMINAR META PDD</t>
  </si>
  <si>
    <t>Realizar 2 mediciones de lineamientos de transparencia integridad y medidas anticorrupción en las entidades distritales así como la promoción de espacios de discusión con la participación del sector privado academia y ciudadanía en general.</t>
  </si>
  <si>
    <t>En asocio con la Fundación Transparencia por Colombia se realizarán dos mediciones del Índice de Transparencia de Bogotá (2024-2025 y 2026-2027) de modo que se continúe en la identificación de riesgos de corrupción y se puedan implementar acciones para minimizarlos.</t>
  </si>
  <si>
    <t>Se propone crear un nuevo programa sobre INNOVACIÓN o darle el alcance al programa 5.1.2. Eficiencia Administrativa e innovación dado que existen los CONPES 01 de PPTINTC y el CONPES 04 de PPCTeI soportanto cada politica con su plan de acción con propositos diferentes. 
 Recuerden: Como se dijo en las reuniones de ayer se sugiere verificar la redacción de la meta cuál es el beneficio para las personas cuántas estiman que se beneficien.</t>
  </si>
  <si>
    <t>Política Transparencia: 3.3.2 Evaluaciones de riesgos de corrupción en el Distrito</t>
  </si>
  <si>
    <t>Mediciones de lineamientos de transparencia integridad y medidas anticorrupción realizadas</t>
  </si>
  <si>
    <t>Sumatoria de las mediciones de transparencia integridad y medidas anticorrupción</t>
  </si>
  <si>
    <t>Mediciones realizadas entre el cuatrienio 2020-2024</t>
  </si>
  <si>
    <t>Implementar un programa de fortalecimiento que permita mejorar el conocimiento la apropiación y la efectividad en la participación ciudadana incidente para el control social a la gestión pública distrital.</t>
  </si>
  <si>
    <t>Se implementarán instrumentos para el seguimiento a la promoción y garantía del derecho a la participación y se realizarán asistencias técnicas en temas de participación para el control social de la gestión pública en el distrito.</t>
  </si>
  <si>
    <t>Ningun comentario. Es una meta de gestión y no se encuentra redactada de acuerdo a como se propone en la guia de planes de desarrollo
 Recuerden: Como se dijo en las reuniones de ayer se sugiere verificar la redacción de la meta cuál es el beneficio para las personas cuántas estiman que se beneficien. 
 Cuantas personas estiman para ajustar la magnitud de la meta yvovlerla meta de producto.</t>
  </si>
  <si>
    <t>Participación incidente: 3.3.8. Procesos de fortalecimiento de competencias y capacidades ciudadanas para el ejercicio de la participación diseñado y articulado</t>
  </si>
  <si>
    <t>Número de Asistencias técnicas realizadas</t>
  </si>
  <si>
    <t>Sumatoria de las asistencias técnicas realizadas con entidades servidores colaboradores y ciudadanía.</t>
  </si>
  <si>
    <t>Delegada para la participación proyecto de inversión No. 7591 - Veeduría Distrital</t>
  </si>
  <si>
    <t>Incrementar en 10 puntos porcentuales los diseños de innovación enfocados en la eficiencia administrativa en el distrito identificados a través del Índice de Innovación Pública - IIP</t>
  </si>
  <si>
    <t>LABCapital realizará acciones en 4 ambitos principales: 
 1. Formación a colaboradores y funcionarios en materia de innovación de cara a mejorar sus capacidades para detectar posibles retos abordables desde la innovación y las acciones a tomar.
 2. Detección del estado de innovación del Distrito a través del Índice de Innovación pública y planteamiento de acciones específicas a abordar para mejorar el desempeño.
 3. Propiciar un ecosistema de innovación que facilite el trabajo colaborativo y el abordaje de retos de manera colaborativa e intersectorial así como facilitar la gestión del conocimiento alrededor de estos últimos.
 4. Acompañar el desarrollo de retos de cocreación alrededor de la eficiencia administrativa y presupuestal desde las metodologías de innovación de las que cuenta el laboratorio.</t>
  </si>
  <si>
    <t>Se propone crear un nuevo programa sobre INNOVACIÓN o darle el alcance al programa 5.1.2. Eficiencia Administrativa e innovación dado que existen los CONPES 01 de PPTINTC y el CONPES 04 de PPCTeI soportanto cada politica con su plan de acción con propositos diferentes.
 Recuerden: Como se dijo en las reuniones de ayer se sugiere verificar la redacción de la meta cuál es el beneficio para las personas cuántas estiman que se beneficien. Adicionalmente estamos todas las entidades a la espera de la meta que definaGestión Pública para este tipo de indices en la ciudad.
 No es clara la formulación la meta como una de producto para el nuevo PDD.</t>
  </si>
  <si>
    <t>CTI: 3.2.9 Medición bianual del Índice de Innovación Pública</t>
  </si>
  <si>
    <t>Porcentaje de iniciativas de innovación reportadas en el Índice de Innovación Pública - IIP</t>
  </si>
  <si>
    <t>(Número Iniciativas de innovación enfocadas en eficiencia administrativa/
 Número total de iniciativas de innovación reportadas)*100</t>
  </si>
  <si>
    <t>Índice de Innovación pública 2023 - Iniciativas de innovación</t>
  </si>
  <si>
    <t>Implementar un Sistema Integral de Monitoreo del control preventivo Distrital que incorpore inteligencia artificial y machine learning mejorando la calidad de los datos compartidos para la vigilancia preventiva en la gestión pública.</t>
  </si>
  <si>
    <t>Se implementará un sistema Integral de Monitoreo del control preventivo Distrital que incluya la emisión de alertas automáticas con la integración de tecnologías avanzadas de inteligencia artificial y machine lerning. Para respaldar estas acciones se realizara la contratación de servicios de computación en la nube de Azure así como el licenciamiento de Power BI para la configuración de los tableros de consulta y las herramientas de acceso ciudadano. Además se incorporará este sistema como herramienta misional del área de tecnología de la entidad.</t>
  </si>
  <si>
    <t>Se propone crear un nuevo programa sobre INNOVACIÓN o darle el alcance al programa 5.1.2. Eficiencia Administrativa e innovación dado que existen los CONPES 01 de PPTINTC y el CONPES 04 de PPCTeI soportanto cada politica con su plan de acción con propositos diferentes.
 Recuerden: Como se dijo en las reuniones de ayer se sugiere verificar la redacción de la meta cuál es el beneficio para las personas cuántas estiman que se beneficien.</t>
  </si>
  <si>
    <t>Política Transparencia: 4.1.3 Publicaciones de análisis de los datos abiertos de la gestión contractual de las entidades distritales</t>
  </si>
  <si>
    <t>Alertas preventivas sobre ineficiencias en la gestión administrativa implementadas</t>
  </si>
  <si>
    <t>Sumatoria de alertas preventivas implementadas sobre ineficiencias en la gestión administrativa</t>
  </si>
  <si>
    <t>5.1.3 Cercanía con la ciudadanía</t>
  </si>
  <si>
    <t>Implementar en 24 CADES y SUPERCADES la ruta de transformación digital con la oferta social del Distrito y botón de pago único que brinde una atención más cercana ágil y sencilla en el territorio.</t>
  </si>
  <si>
    <t>El sistema distrital de servicio a la ciudadanía que fue creado mediante el Decreto 197 de 2014 que está compuesto por canales presencial telefónico y virtual para integrar la oferta de trámites y servicios de todas las entidades y mejorar la calidad del servicio de tal manera que la administración distrital se acerque a la ciudadanía de manera ágil integral accesible y oportuna. 
 Para esto se implementará en 24 CADES y SUPERCADES la ruta de transformación digital con la oferta social del Distrito y botón de pago único para cubrir los trámites de mayor demanda y de alto impacto en el desarrollo de la ciudad que brinde una atención más cercana ágil y sencilla en el territorio.</t>
  </si>
  <si>
    <t>17 de febrero se ajusta el nombre de la estrategia</t>
  </si>
  <si>
    <t>Política Pública Distrital de Servicio a la Ciudadanía
  5.1.1 Entidades Distritales con puntos de atención idóneos para la atención a la ciudadanía
  7.1.1 Trámites racionalizados</t>
  </si>
  <si>
    <t>Número de Cades y Supercades con la ruta de transformación digital con la oferta social del Distrito y botón de pago único implementado.</t>
  </si>
  <si>
    <t>Sumatoria de Cades y Supercades con la ruta de transformación digital con la oferta social del Distrito y botón de pago único implementado.</t>
  </si>
  <si>
    <t>Implementar 1 esquema territorial de operación integral e interinstitucional para resolver las necesidades cotidianas de la ciudadanía facilitando el acceso ágil y sencillo a los servicios</t>
  </si>
  <si>
    <t>El propósito de esta meta es implementar 1 esquema territorial de operación integral e interinstitucional que mejore la coordinación de la intervención del Distrito para resolver las necesidades cotidianas de la ciudadanía facilitando el acceso ágil y sencillo a los servicios.
 Además de impulsar el desarrollo de capacidades institucionales que permitan contar con entidades fortalecidas y empoderadas que respondan de manera efectiva y eficiente a las necesidades de la ciudadanía.
 Fase 1 - Análisis de capacidades distritales (distritales en lógica de: políticas públicas políticas de gestión y desempeño instancias de coordinación estructura de operación de las entidades) – 10% - 2024 (Incluye la estrategia de gestores)
 Fase 2 - Modelo de intervención diseñado (definición de línea base) - 30% - 2024
 Fase 3 - Piloto de capacidades según institucionalidad priorizada – 20% - 2025
 Fase 4 - Evaluación de los pilotos – 20% - 2025
 Fase 5 – Implementación de acuerdo con la priorización – 20% - 2026 - 2027</t>
  </si>
  <si>
    <t>17 de febrero se ajusta el nombre de la estrategia nombre del programa meta y alcance</t>
  </si>
  <si>
    <t>% de implementación del esquema territorial de operación integral e interinstitucional en el Distrito</t>
  </si>
  <si>
    <t>Consolidar 2 componentes de transparencia e integridad para la transformación cultural prevención y control de actos de corrupción que motive un diálogo colaborativo con la ciudadanía y mejore la confianza en la administración distrital.</t>
  </si>
  <si>
    <t>La meta comprende las siguientes acciones:
 1) Componente de integridad que actualmente es una categoría temática en el Índice de Gobierno Abierto de Bogotá con un puntaje de 49/100 para 2022 teniendo como propósito: Crear una estrategia de mejora regulatoria crear una estrategia de intercambio de conocimientos y saberes entre los servidores públicos (fábrica de soluciones) fortalecer el liderazgo de los gerentes públicos en integridad y crear entornos de confianza y autocontrol de los servidores públicos así como la identificación prevención y control de actos de corrupción con la participación del sector privado y la ciudadanía.
 2) Componente de transparencia que actualmente es un pilar en el Índice de Gobierno Abierto de Bogotá con un puntaje de 67/100 para 2022 tendiendo como principales acciones: Innovar en los procesos de rendición de cuentas rediseñar los métodos de presentación y publicación de la información implementar estrategias interinstitucionales de estandarización de los procesos de apertura de datos y medir el impacto que tiene para la ciudadanía el uso de la información pública.
 3) Componente colaboración que actualmente es un pilar en el Índice de Gobierno Abierto de Bogotá con un puntaje de 66/100 para 2022 enfatizando en acciones como: Generar mecanismos en las entidades que les facilite trabajar conjuntamente con otras entidades y actores privados crear estrategias de apoyo con la ciudadanía para identificar y reportar situaciones problemáticas y crear estrategias de mayor aprovechamiento del talento humano para la innovación y el aprendizaje continuo.</t>
  </si>
  <si>
    <t>17 de febrero se ajusta el nombre de la estrategia nombre del programa meta alcance y presupuesto</t>
  </si>
  <si>
    <t>Política de Transparencia - CONPES DC 01 de 2018
  1.1.15 Formación a mujeres diversas en el derecho a la participación y representación política implementados en temas de acceso a información de las gestión publica y procesos de control social
  1.1.31 Sistema de Gestión Documental implementado por las entidades distritales
  1.1.33 Plan de Acción General de Gobierno Abierto de Bogotá
  1.1.45 Implementación y actualización del buscador de información contractual del distrito para la comprensión y consulta de la ciudadanía de los procesos que adelantan las entidades distritales
  1.1.49 Desarrollos de la plataforma de gobierno abierto que faciliten a la ciudadanía la visualización de la información pública la participación y el acceso a servicios distritales.
  1.1.50 Fortalecimiento de capacidades en gobierno abierto innovación y apropiación digital dirigido a servidores públicos y ciudadanía implementadas
  1.1.51 Ejercicios distritales de uso y aprovechamiento de datos abiertos implementados
  2.1.11 Formación en la Cátedra Integridad dirigida a colaboradores de las entidades distritales en transparencia integridad prevención y lucha contra la corrupción.
  2.1.12 Sostenibilidad de la estrategia para el fortalecimiento de la cultura de integridad y protección de lo público en las entidades distritales.
  3.1.8 Documento técnico anti lavado de activos y contra la financiación del terrorismo especialmente de aquellos conexos a actos de corrupción en el distrito capital. 
  3.1.13 Fortalecimiento de la rendición de cuentas en las entidades distritales y alcaldías locales como mecanismo anticorrupción
  3.1.14 Acompañamiento en la sostenibilidad de la información de Apertura de Agendas en los Directivos de las entidades distritales.
  3.1.15 Conformación de la Comisión Distrital para el fortalecimiento de las prácticas de prevención detección y control de la corrupción.
  3.3.10 Acompañamiento y monitoreo a la formulación de los Programas institucionales de Transparencia y Ética Pública en el Distrito Capital
  3.3.11 Sostenibilidad de la estrategia Anticorrupción bajo los ejes de transparencia integridad y monitoreo y control en el marco de la Ley 2195 de 2022.</t>
  </si>
  <si>
    <t>Número de componentes de transparencia e integridad para la transformación cultural consolidados.</t>
  </si>
  <si>
    <t>Sumatoria decomponentes de transparencia e integridad para la transformación cultural consolidados.</t>
  </si>
  <si>
    <t>Promoción del Esquema de Gobernanza Internacional</t>
  </si>
  <si>
    <t>El esquema de gobernanza internacional de Bogotá busca mediante la ejecución de la estrategia de internacionalización consolidar a la ciudad como un referente en el ámbito de la cooperación técnica financiera y de posicionamiento internacional con un enfoque particular en la satisfacción de las necesidades de su ciudadanía mediante: 
 1. Fortalecimiento de la Cooperación Técnica: Desarrollar y profundizar las alianzas internacionales que permitan el intercambio y transferencia de conocimientos técnicos y experiencias en áreas clave para el desarrollo urbano y social de Bogotá asegurando que se contribuya directamente a mejorar las capacidades locales y responder a desafíos específicos de la ciudad.
 2. Dinamización de la Cooperación Financiera: Establecer mecanismos eficientes para la atracción y gestión de recursos financieros internacionales incluyendo recursos de cooperación inversiones directas préstamos de organismos multilaterales y acceso a fondos de desarrollo y cooperación. La estrategia debe enfocarse en asegurar la sostenibilidad financiera y alinear la inversión con las prioridades estratégicas de desarrollo urbano y social de Bogotá.
 3. Estrategia de Posicionamiento Internacional: Implementar una estrategia multifacética para elevar el perfil internacional de Bogotá. 
 Para la implementación efectiva de la estretegia de internacionalización es crucial contar con una estructura de gobernanza robusta que permita la coordinación efectiva entre diferentes actores gubernamentales y no gubernamentales la movilización de recursos y un monitoreo y evaluación constantes para asegurar el impacto y ajustes necesarios.</t>
  </si>
  <si>
    <t>17 de febrero se ajusta el nombre de la estrategia se crea el programa y se ajusta el alcance</t>
  </si>
  <si>
    <t>POLÍTICA PÚBLICA PARA LA GARANTÍA PLENA DE LOS DERECHOS DE LAS PERSONAS LGBTI Y SOBRE IDENTIDADES DE GÉNERO Y ORIENTACIONES SEXUALES EN EL DISTRITO CAPITAL 2021-2032
  4.1.9 Desarrollo de acciones de intercambio de prácticas significativas en temas de diversidad sexual que permitan promover acciones o discusiones en el marco internacional frente a la política pública LGBTI del Distrito Capital
  POLÍTICA PÚBLICA DE LUCHA CONTRA LA TRATA DE PERSONAS EN BOGOTÁ DISTRITO CAPITAL 2022-2031
  2.9. Acciones de relacionamiento internacional que faciliten la obtención de recursos económicos asistencia técnica intercambios de conocimiento y buenas prácticas que permitan la investigación y persecución del delito de trata de personas en el Distrito Capital
  POLÍTICA PÚBLICA DE ACCIÓN COMUNAL PARA EL DESARROLLO DE LA COMUNIDAD DEL DISTRITO CAPITAL 2023-2034
  4.2.3 Acciones de relacionamiento internacional que faciliten la obtención de asistencia técnica intercambios de conocimiento y buenas prácticas para el fortalecimiento de los organismos de acción comunal y el desarrollo de la Política Pública Distrital de Acción Comunal.</t>
  </si>
  <si>
    <t>% de implementación del Esquema de Gobernanza Internacional</t>
  </si>
  <si>
    <t>Se mueve al programa 3.24</t>
  </si>
  <si>
    <t>Implementar 23 iniciativas que fortalezcan nuevas capacidades en el Talento Humano distrital con apropiación digital innovación publica así como el reconocimiento y el bien-estar laboral que estreche el vínculo con la ciudadanía.</t>
  </si>
  <si>
    <t>Las 23 iniciativas para fortalecer el potencial del talento humano durante el cuatrienio son: 
 1. Aula del Saber Distrital - Laboratorio de formación y entrenamiento para el talento humano vinculado al Distrito 
 2. Programa de Formación en Innovación Pública Distrital
 3. Programa de Formación en Competencias Digitales
 4. Banco Distrital de Buenas Prácticas en Innovación Pública
 5. Programa de Selección y Formación de Jefes o Responsables de Talento Humano en el Distrito Capital
 6. Programa para el fortalecimiento de las Instancias Bipartitas y de los Equipos Técnicos de Apoyo de Talento Humano
 7. Programa de Reconocimiento para colaboradores/as de las entidades distritales.
 8. Programa de Promoción de Talentos (Artísticos y Culturales) para colaboradores de la Administración Distrital
 9. Programa de Apoyo Emocional Distrital
 10. Programa Fondos Educativos
 11. Programa de alianzas estratégicas para la gestión del Talento Humano en el Distrito Capital implementado
 12. Plan de comunicaciones con lenguaje incluyente
 13. Programa para la construcción de ambientes laborales diversos amorosos y seguros.
 14. Programa de movilidad laboral (inter-sectorial ubicación)
 15. Sistema de Gestión del Rendimiento y la Productividad Distrital
 16. Programa Distrital para la definición de Estructuras organizacionales y actualización de plantas de personal de las entidades del Distrito
 17. Programa de Reclutamiento de Talentos
 18. Banco de Proveedores “Talento no Palanca” para candidatos a celebrar contratos de Prestación de Servicios Profesionales y de Apoyo a la Gestión en el Distrito Capital
 19. Sistema de seguimiento al programa de gestión de conflictos de interés implementado
 20. Propuesta normativa para impulsar la adopción de empleos de Gerentes Técnicos en la Administración Distrital
 21. Sistema Distrital de Información del Talento Humano Distrital
 22. Tablero de Control del Talento Humano Distrital en el Territorio
 23. Sistema de Indicadores de Talento Humano (Seguridad y Salud en el Trabajo ejecución PIC Mujer y Género Ley de cuotas medición de clima indicadores de rotación índice de desarrollo del servicio civil)</t>
  </si>
  <si>
    <t>17 de febrero se ajusta el nombre de la estrategia del programa la meta el alcance y el presupuesto</t>
  </si>
  <si>
    <t>Politica Pública de Gestión Integral del Talento Humano
 2.2.3 Aula del Saber Distrital - Laboratorio de formación y entrenamiento para el talento humano vinculado al Distrito 
 1.1.1 Programa de Reclutamiento de Talentos
 1.1.2 Banco de Proveedores “Talento no Palanca” para candidatos a celebrar contratos de Prestación de Servicios Profesionales y de Apoyo a la Gestión en el Distrito Capital
 1.1.4 Programa de Reconocimiento para colaboradores/as de las entidades distritales.
 1.2.1 Sistema de seguimiento al programa de gestión de conflictos de interés
 2.3.4 Programa de Apoyo Emocional Distrital</t>
  </si>
  <si>
    <t>Número de iniciativas implementadas para fortalecer nuevas capacidades en el Talento Humano distrital con apropiación digital innovación publica así como el reconocimiento y el bien-estar laboral que estreche el vinculo entre el gobierno y la ciudadanía.</t>
  </si>
  <si>
    <t>Sumatoria de iniciativas para fortalecer nuevas capacidades en el Talento Humano distrital implementadas</t>
  </si>
  <si>
    <t>Desarrollar el 100% de la estrategia de incidencia ciudadana formación y mejoramiento en la atención a través de los canales definidos por cada entidad del Sector Movilidad</t>
  </si>
  <si>
    <t>Mejoramiento de canales de atencion prestación del servicio de TMSA mantener la satisfacción de sus usuarios con la atención recibida a través de los canales oficiales de servicio a la ciudadanía 
 Implementar el 100% de la estrategia de formación y fortalecimiento de capacidades de la ciudadanía que promueva y fomente dinámicas de movilidad segura y sostenible. Sensibilización para fortalecer las buenas prácticas en el uso del sistema a través de acciones pedagógicas como socializaciones en colegios comunidad intervención en institución educación superior a comunidad y a entidades y/o empresa y actividades lúdicas.</t>
  </si>
  <si>
    <t>Revisar meta. Cifras en pesos
 VIENE DEL OBJETIVO 1
 Valor $326.252.000.000
 El alcance no dice cómo van a llegar a mantener ese 80%. especificar a través de qué medios se mide esa satisfacción es una misma para cada entidad? o es diferenciada?. Cuál es la Linea Base y cómo se obtiene.</t>
  </si>
  <si>
    <t>Ser_1.1.3Ser_3.1.2Ser_3.1.6Ser_5.1.1Ser_3.1.4Ser_3.1.10 Mig_1.1.15</t>
  </si>
  <si>
    <t>Promedio sector 8672% 2023
 IDU: 8726
 TMSA: 7217
 UMV: 9128
 SDM: 9616</t>
  </si>
  <si>
    <t>Encuesta de satisfacción a la ciudadanía</t>
  </si>
  <si>
    <t>Con el fin de promover el fortalecimiento de las capacidades del sector ambiente esta meta se orienta hacia la revisión de la estructura organizacional a fin de rediseñar los procesos que se consideren necesarios para mejorar la calidad de los servicios a los usuarios fortalecer la gestión estratégica del talento humano bajo los principios de integridad y legalidad. Esta meta pretende realizar acciones y estrategias para el mejoramiento de la gestión documental y la gestión jurídica.
  También tiene por objeto mejorar el desempeño institucional con la implementación del Modelo Integrado de Planeación y Gestión y su articulación con las herramientas de planeación distrital que se traduzca en la eficiencia y el servicio a la ciudadanía y el fortalecimiento de canales de comunicación y la implementación de estrategias de mercadeo recaudo e imagen institucional (solo para el Jardín Botánico de Bogotá) desarrollo y mejoramiento de su Talento Humano el mantenimiento de su infraestructura física y tecnológica de las entidades.</t>
  </si>
  <si>
    <t>Mejorar capacidad de Gestión ambiental es del objetivo 5?. Realizar acciones no es un producto no es una meta producto.
 Esta meta es del objetivo 5 programa Transparencia e innovación gubernamental.
 Incluye a las 4 entidades del sector ambiente
 Deben coordinar con Gestion Pública y la meta distrital que ellospropongan</t>
  </si>
  <si>
    <t>Este programa institucional para la gestión de la información y el conocimiento ambiental busca diseñar e implementar herramientas metodológicas y tecnológicas que impulsen la gestión del conocimiento en temas de acción climática conservación de la biodiversidad coberturas vegetales y sus servicios ecosistémicos protección de los recursos naturales protección y bienestar animal y promuevan la gestión y conocimiento de la información mediante el funcionamiento de Observatorios y plataformas innovadoras como el Observatorio Distrital de Protección y Bienestar Animal el Observatorio Ambiental de Bogotá el Centro de Modelamiento de Información Ambiental de Bogotá y la creación del Observatorio de Gestión del Riesgo. Además busca generar investigación sobre los componentes ecosistémicos de Bogotá (flora fauna interacciones flujo de carbono disturbios y restauración ecológica uso sostenible de especies) para conocer el patrimonio ecológico con el que cuenta el Distrito Capital y con ello tomar decisiones de conservación restablecimiento y sustentabilidad.
  Así mismo la meta apunta a la puesta en marcha operación y mejora de las herramientas tecnológicas donde se gestiona la información misional para impactar positivamente en la calidad de vida de los ciudadanos análisis evaluación y mejora en los procesos de toma de decisiones. Esto mediante la automatización de procesos la expansión y mejora de los servicios digitales fortaleciendo el uso acceso y aprovechamiento del conocimiento de la información ambiental relevante para los grupos de interés a partir de la gestión y análisis de los datos generados de estrategias de innovación pública y de transformación digital para contribuir desde el sector ambiente al desarrollo de una "Ciudad Inteligente" por medio de la ciencia tecnología e innovación.
  Esta meta pretende llegar a cumplir dos grandes hitos: i) Gestión del conocimiento e investigación ambiental y ir) Fortalecimiento de la gestión de la información ambiental y su implementación será a través de fases de diseño formulación ejecución y seguimiento de cada uno de los programas institucionales.</t>
  </si>
  <si>
    <t>Gestión ambiental es del objetivo 5? Idem a la meta anterior.
 Esta meta es el objetivo 5. Programa Eficiencia administrativa
 La meta es de gestión más no de producto el alcance no da cuenta de cómo van a ejecutar la meta. Se sugiere revisar</t>
  </si>
  <si>
    <t>Política Pública Distrital de Protección y Bienestar Animal
 3.1.1 Observatorio Distrital de Protección y Bienestar Animal
 3.2.1 Estrategias de fomento a la investigación para la protección y bienestar animal
 3.2.2 Convenios para el fomento de la investigación en protección y bienestar animal</t>
  </si>
  <si>
    <t>Culminar el 100% la estrategia de articulación de la gestión pensional del Distrito</t>
  </si>
  <si>
    <t>Analizar verificar y actualizar los elementos de gestión de los procesos misionales en el marco de la innovación misional; Modernizar y sistematizar los procesos misionales de la entidad; Continuar con la realización de los pagos oportunos de nómina de pensionados de la EAAB; Finalizar la gestión del convenio y realizar los pagos oportunos de nómina de pensionados de la del GEB; Finalmente finiquitar el estudio de viabilidad y demás gestiones necesarias para llevar a cabo el pago de pensiones con la Universidad Distrital. La anterior meta pretende beneficiar la duplicidad de funciones que tienen entidades del Distrito sobre el reconocimiento y pago de pensiones generando como consecuencia la minimización de gastos administrativos del Distrito para eta función propia del FONCEP</t>
  </si>
  <si>
    <t>Se sugiere revisar la meta para que sea medible..
 Recuerden: Como se dijo en las reuniones de ayer se sugiere verificar la redacción de la meta cuál es el beneficio para las personas cuántas estiman que se beneficien. Adicionalmente deben estar atentos a la meta que proponga el Sector Gestión Pública para incluirla allí.
 ELIMINAR
 COMENTARIO FONCEP: en el alcance se incluye las 3 nuevas metas que dan respuesta a la realidad del FONCEP y la apuesta desde el PDD para los proximos 4 años. Por tal motivo se solicita eliminar la meta establecida previamente en los ejercicios e incluir las metas que se encuentran en el espacio de "alcance" del presente documento.
 Es necesario validar con la cabeza de Sector Secretaría de Hacienda si es procedente el desarrollo de ls tres metas las cuales se encuentran en porcentaje y no evidencian que sean de meta de productos. Qué va a entregar en beneficio de la ciudad? o la ciudadanía?</t>
  </si>
  <si>
    <t>Estrategia de estabilización implementada</t>
  </si>
  <si>
    <t>(Sumatoria de fases desarrolladas de la estrategia/ total de fases)*100</t>
  </si>
  <si>
    <t>Plan de acción</t>
  </si>
  <si>
    <t>Cumplir el 100% de la estrategia de garantías prestacionales y pagos de obligaciones pensionales</t>
  </si>
  <si>
    <t>Implementar una estrategia de fortalecimiento de capacidades institucionales que permita atender la gestión del reconocimiento de derechos prestacionales y pagos de obligaciones pensionales a afiliados del FONCEP; Realizar diagnóstico priorización e implementación del proyecto de articulación de los sistemas de información y gestión documental del FONCEP; finalmente Implementar un modelo de planeación gestión seguimiento y control. Basados en información para toma de decisiones gestión preventiva lecciones aprendidas e innovación para la creación de valor público. La anterior meta pretende beneficiar a los casi 10.000 pensionados del FONCEP que tiene actualmente garantizando la oportunidad de adquisición de derechos prestacionales disminuyendo la operación manual y duplicidad de funciones de la gestión misional disminuir PQRSD mejorar la gestión de cuotas partes pensionales optimizar la gestión de cobro coactivo modernizar y tecnificar los sistemas de información y de gestión documental disminuir los hallazgos de entes de control disminuir las demandas en contra del Distrito proteger el erario público del Distrito</t>
  </si>
  <si>
    <t>Porcentaje de estrategia de garantías prestacionales y pagos de obligaciones pensionales ejecutada</t>
  </si>
  <si>
    <t>Fortalecer 1 proceso de oferta institucional en el marco de la Política de atención al pensionado del FONCEP 2023-2030</t>
  </si>
  <si>
    <t>Realizar un proceso de caracterización y georreferenciación analizar los resultados estableciendo necesidades y expectativas además de medios correctos de comunicación con los pensionados del FONCEP; Realizar un acercamiento y gestión con las entidades del Distrito que intervienen en el cumplimiento de la política a través de la alta gerencia que permita una sinergias interinstitucionales; finalmente Implementar una estrategia que permita aumentar el desarrollo de actividades y programas enfocados al pensionado del FONCEP aumentando su bienestar integral y satisfacción como grupo de valor. La anterior meta beneficia a los casi 10.000 pensionados del Foncep permite cumplir la política de atención al pensionado fortalecer y aunar esfuerzos entre entidades distritales de manera interinstitucional finalmente permite crear valor pública y aumentar la confianza e imagen en el FONCEP además de las entidades del Distrito</t>
  </si>
  <si>
    <t>Porcentaje de proceso de oferta institucional en el marco de la Política de atención al pensionado fortalecido</t>
  </si>
  <si>
    <t>Se incluyó la nueva meta propuesta. Se sumó los valores correspondientes a la meta que venian subdivididos en uno solo por favor verifiquen porque aparecía el IPES con una celda vacía en el archivo que nos enviaron. Pendiente aasociación de los ID POT y PP. Pendient descripción del Alcalce de la meta.</t>
  </si>
  <si>
    <t>ter_inteli_3.1 4.1</t>
  </si>
  <si>
    <t>Aumentar el nivel de eficienciaa institucional al menoa almenos 90 en el IDI</t>
  </si>
  <si>
    <t>Puntaje anual entregado por el DAFP</t>
  </si>
  <si>
    <t>83.2</t>
  </si>
  <si>
    <t>Construir un sistema de información que integre la compilación producción y divulgación estadística del sector de desarrollo económico</t>
  </si>
  <si>
    <t>Generar estándares de calidad de datos protocolos de seguridad y procedimientos de intercambio de información. Ejecutar programas sobre la importancia de la construcción y gestión de datos. Inventario de registros administrativos de cada una de las entidades del Sector. Inventario de herramientas. tecnológicas de cada una de las entidades del Sector. Diseño de Banco de operaciones estadísticas del Sector.</t>
  </si>
  <si>
    <t>Se incluyó como meta nueva sin embargo dicen que el responsable es Gestión Pública eso es claro para el sectod de Gestión Pública?-TICS? Está redactada como una meta de gestión no es claro cuál es el producto (meta de producto para este PDD)
 Pendiente definir ID POT y PP Alcalce.</t>
  </si>
  <si>
    <t>ter_inteli_6.1</t>
  </si>
  <si>
    <t>Departamento Administrativo de la Fnción Pública
 Departamento Administrativo del Servicio Civil</t>
  </si>
  <si>
    <t>Implementar 100 acciones en el marco del laboratorio de innovación en la relación gobierno y ciudadanía desarrollando prototipos que recojan retos ciudadanos para ser solucionados de manera colaborativa mejorando la participación incidente en Bogotá</t>
  </si>
  <si>
    <t>Se desarrollarán prototipos que recojan retos ciudadanos para ser solucionados de manera colaborativa mejorando la participación incidente en Bogotá.</t>
  </si>
  <si>
    <t>Implementar 35 iniciativas de producción de información que recojan información sobre las dinámicas y tendencias de participación que aportan datos claves para la ciudadanía y la toma de decisiones en materia de políticas públicas.</t>
  </si>
  <si>
    <t>Se sistematizarán a través del Observatorio de la PArticipación las siguientes dinámicas y tendencias de la participacion en la ciudad:
  - 20 locales
 - 1 inversión
 - 1 coyuntura 
 - 1 estado del arte agendas
 2023
 - 1 coyuntura
 - 1 instancias
 - 1 ACNUR
 - 2 Seguimiento inversión 
 - 1 cartografía
 - 1 OS MECO 
 - 2 Barrismo (por aprobar)
 - 6 tableros de control</t>
  </si>
  <si>
    <t>Construir un modelo de democracia deliberativa a través de asambleas ciudadanas semestrales aleatorias informadas e incidentes que utilicen el sorteo como mecanismo de selección de sus habitantes y aseguren la representación descriptiva de la población</t>
  </si>
  <si>
    <t>A través de la implementación de nuevos diseños institucionales del catálogo institucional de la democracia deliberativa para materializar la participación informada e incidente se utilizarán mecanismos conocidos en su forma más general como "mini-públicos" o como "asambleas ciudadanas" escogiendo a sus miembros de manera aleatoria y que demográficamente sea representativa dentro del conjunto de la población como reflejo del conjunto social; incluyendo públicos paritarios y que sus miembros correspondan a todas las edades lugares de residencia y condición socioeconómica en números proporcionales a los que se presentan en la población general.
 Se configurará una política institucionalizada que pueda ser desarrollada durante este cuatrienio y que adquiera vocación de permanencia para que Bogotá en el futuro tenga una infraestructura deliberativa para la formulación de políticas públicas distritales y locales la planificación distrital y local la búsqueda de acuerdos la resolución y aclaración de conflictos el diálogo incidente con la administración y la aclaración de problemas técnicos. 
 También se apostará por la masificación en la convocatoria mediante la multiplicación de cientos de miles de hogares bogotanos que sean invitados a ser parte de estos ejercicios deliberativos siendo nodos de innovación interconectados dentro de un sistema que conformen la oferta de participación y representación en Bogotá.</t>
  </si>
  <si>
    <t>Par_2.1.6.; Par_2.1.15; Par_3.1.1; Par_3.1.2; Par_3.3.18; Par_2.2.15; Par_1.2.14; Par_3.3.8; Par_3.3.12; Par_1.2.10; Par_3.3.13; Par_1.2.7; Par_1.2.3; Par_2.1.4; Par_2.1.13; Par_1.2.22; Par_3.3.10
 Com_1.1.2; Com_3.1.1; Com_3.1.2; Com_3.2.1
 Acc_1.1.4; Acc_1.2.3; Acc_1.3.4; Acc_4.2.6; Acc_4.1.2; Acc_1.1.5; Acc_1.3.3; Acc_1.1.1</t>
  </si>
  <si>
    <t>Asambleas ciudadanas deliberativas aleatorias</t>
  </si>
  <si>
    <t>Números de Asambleas ciudadanas deliberativas aleatorias ejecutadas / Números de Asambleas ciudadanas deliberativas aleatorias programadas</t>
  </si>
  <si>
    <t>Fortalecer un (1) laboratorio de innovación pública que promueva el gobierno abierto y la participación ciudadana</t>
  </si>
  <si>
    <t>Fomentar la participación ciudadana y democracia en Bogotá mediante metodologías ágiles y acciones colectivas mejorando la comprensión y práctica democrática a través de asambleas ciudadanas itinerantes y eventos de innovación social.
 Estrategia de capacitación y comunicación dirigida a diversos grupos sociales para fortalecer sus habilidades digitales y facilitar su acceso a la información y servicios en línea promoviendo su autonomía y participación activa en la sociedad digital. 
 Apoyar la innovación el empoderamiento y fortalecimiento de las alcaldías locales a través de la implementación de laboratorios de innovación ciudadana para estimular iniciativas sociales. 
 Herramientas de información y establecer mecanismos de reconocimiento para promover la innovación del sector.</t>
  </si>
  <si>
    <t>Fortalecer un (1) laboratorio de innovación pública que promueva el gobierno abierto y la participación ciudadana.
 Expresar la denominación de la meta en términos de las personas beneficiadas.</t>
  </si>
  <si>
    <t>Asociaron los siguientes productos de PP (BTI_5.1.5
 BTI_7.1.6 BTI_7.1.6) pero no se encuentra dentro de los priorizados</t>
  </si>
  <si>
    <t>BTI_5.1.5
 BTI_7.1.6
 BTI_7.1.6</t>
  </si>
  <si>
    <t>Sistematización y registro oferta Laboratirio de Innovación - SDG
  2023</t>
  </si>
  <si>
    <t>Implementar la estrategia de arquitectura empresarial y seguridad digital para fortalecer las capacidades de tecnología de información de la SDS.</t>
  </si>
  <si>
    <t>Porcentaje de la estrategía de arquitectura empresarial y seguridad digital para fortalecer las capacidades de tecnologia de información de la SDS implemantada</t>
  </si>
  <si>
    <t>100 %</t>
  </si>
  <si>
    <t>Fortalecer un (1) Observatorio de Conflictividad Social y Gobernabilidad con enfoque de derechos humanos</t>
  </si>
  <si>
    <t>Fortalecer un (1) Observatorio de Conflictividad Social y Gobernabilidad con enfoque de derechos humanos
 Expresar la denominación de la meta en términos de las personas beneficiadas.</t>
  </si>
  <si>
    <t>1.5.4 Observatorio Distrital de Conflictividad Diálogo Social y Gobernabilidad</t>
  </si>
  <si>
    <t>Generar una estrategia para el fortalecimiento jurídico del Distrito Capital para la prevención del daño antijurídico la participación eficente en los procesos judiciales y extrajudicales y la gestión del conocimiento.</t>
  </si>
  <si>
    <t>Comprende la representación judicial y extrajudicial en los procesos en contra del distrito capital y se concentra en mantener la tasa de éxito del 83% de casos ganados por la eficiente estrategia de defensa judicial para ello se dispondrá del uso de mecanismos alternativas para la solución de conflictos por parte de las entidades distritales brindando estrategias que incentiven faciliten y respalden su aplicación frecuente. 
 Igualmente se llevarán a cabo espacios de intercambio de conocimiento a nivel local nacional e internacional para fortalecer la capacidad administrativa de las oficinas jurídicas de las entidades distritales; lo anterior permitirá la innovación en la gestión jurídica y propenderá por un incremento del 25% a las acciones judiciales y extrajudiciales que tienen por finalidad la recuperación de recursos públicos.</t>
  </si>
  <si>
    <t>Nivel de avance de la estrategía para el fortalecimiento jurídico</t>
  </si>
  <si>
    <t>Porcentaje de avance de la estrategía para el fortalecimiento jurídico</t>
  </si>
  <si>
    <t>Formar 34.000 mujeres en habilidades digitales a través de los Centros de Inclusión Digital - CID.</t>
  </si>
  <si>
    <t>Muj_. 7.1.6 
 Rai_3.</t>
  </si>
  <si>
    <t>Reporte PMR</t>
  </si>
  <si>
    <t>Se mueve al programa 3.17</t>
  </si>
  <si>
    <t>Programa - Cierre de Brecha Digital Generación de Capacidades innovación pública y Transformación Digital del Territorio</t>
  </si>
  <si>
    <t>Crear 1 equipo de Respuesta a Incidentes de Seguridad Digital (CSIRT) de Bogotá para garantizar la protección de datos e información de la ciudadanía</t>
  </si>
  <si>
    <t>La creación del Equipo de Respuesta a Incidentes de Seguridad Digital del Distrito fortalecerá las capacidades para hacer gestión de riesgos de seguridad y promover un territorio inteligente seguro y confiable esta acción incluye:
 2.1. Diseñar e implementar el modelo de Gobernanza de Seguridad Digital para el Distrito que promueva la gestión de riesgos la protección de datos personales y la prevención del delito informático. (20%)
 2.2. Realizar evaluaciones preventivas de seguridad a las entidades priorizadas de acuerdo con el inventario de infraestructuras críticas del Distrito. (30%).
 2.3. Realizar al menos un taller de cibercrisis con el Gabinete Distrital para sensibilizar las acciones de seguridad digital y de gestión de riesgos. (10%).
 2.4. Poner en funcionamiento el Equipo de Respuesta a Incidentes de Seguridad Digital para las Entidades de Distrito (CSIRT Distrital) y dotarlo de la infraestructura de Hardware y de Software para detectar vulnerabilidades prevenir ataques y responder en casos de materialización de riesgos (30%).
 2.5. Generar 3 alianzas con actores del ecosistema de ciberseguridad a nivel mundial para fortalecer las capacidades de seguridad digital. (10%)</t>
  </si>
  <si>
    <t>Información ajustada el sábado 17 de febrero en la redacción de la estrategia programa meta y alcance de la meta</t>
  </si>
  <si>
    <t>Se pide incluir en el programa Cierre de Brecha Digital Generación de Capacidades Innovación Pública y Transformación Digital del Territorio:
 - Irradia a todo el Distrito
 - Considerar que es un error dejar los temas de transformacion digital de la Alta TIC como CTI desconoce las tendencias internaiconaes en los temas. Debe ser un programa.</t>
  </si>
  <si>
    <t>Política Bogotá Territorio Inteligente
 1.1.5. Articulaciones de oferta de formación en inclusión digital en poblaciones vulnerables pertenecientes a los enfoques diferencial poblacional y de género para ampliar habilidades en el uso de las TIC garantizando un acceso eficaz a información trámites y servicios de Estado y a la economía digital</t>
  </si>
  <si>
    <t>Equipo de Respuesta a Incidentes de Seguridad Digital (CSIRT) de Bogotá para garantizar la protección de datos e información de la ciudadanía creado</t>
  </si>
  <si>
    <t>Poner en funcionamiento 1 portafolio de servicios TIC para la transformación digital en entidades distritales.</t>
  </si>
  <si>
    <t>La puesta en funcionamiento del portafolio de servicios TIC para apoyar la transformación digital de las entidades distritales promoverá la digitalización masiva de trámites y servicios y la utilización de tecnologías avanzadas comprende:
 3.1. Diseñar e implementar un portafolio de servicios de asesoría técnica para la gestión acompañamiento y seguimiento a los Proyectos de Transformación Digital de los sectores priorizados con especial énfasis en aplicación de tecnologías avanzadas la implementación del habilitador de Servicios Ciudadanos Digitales (Interoperabilidad y Autenticación electrónica) y digitalización de trámites para mejorar la eficiencia la toma de decisiones e impactar positivamente la calidad de vida de los habitantes de Bogotá. (25%)
 3.2. Diseñar una metodología de priorización para identificar al menos 10 proyectos de transformación digital de alcance distrital para ser asesorados técnicamente por el servicio de acompañamiento. (25%)
 3.3. Diseñar e implementar el esquema de gobernanza de territorio inteligente articulando las instancias institucionales existentes y los diferentes actores del ecosistema: academia sector privado organizaciones sociales y ciudadanía. (25%)
 3.4. Asesorar técnicamente la puesta en producción de un portal único de trámites que impulse la digitalización masiva y cuente con un componente transaccional. (25%).</t>
  </si>
  <si>
    <t>% de implementación del portafolio de servicios TIC para la transformación digital en entidades distritales</t>
  </si>
  <si>
    <t>Implementar 1 sistema de gestión de la información para mejorar la oferta de servicios distritales a personas hogares y empresas</t>
  </si>
  <si>
    <t>El sistema de gestión de la información para mejorar la oferta de servicios distritales a personas hogares y empresas impulsará la toma de decisiones basadas en datos y promoverá la participación ciudadana comprende:
 4.1. Implementar el modelo de gobernanza e infraestructura de datos definido en el Decreto 575 de 2023 (20%).
 4.2. Implementar un sistema de gestión de la información para mejorar la oferta de servicios distritales a personas hogares y empresas mejorando las condiciones técnicas para la captura integración intercambio suministro análisis consulta entrega y visualización de datos e información histórica de las personas los hogares y las empresas beneficiarias de los servicios de Administración Distrital (60%).
 4.3. Realizar al menos 2 talleres al año sobre alfabetización de datos y generación de capacidades avanzadas en datos para servidores públicos de la Administración Distrital (20%).</t>
  </si>
  <si>
    <t>Política Bogotá Territorio Inteligente
 5.1.1. Modelo de gobernanza de Bogotá como territorio inteligente</t>
  </si>
  <si>
    <t>% de implementación del sistema de gestión de la información para mejorar la oferta de servicios distritales a personas hogares y empresas</t>
  </si>
  <si>
    <t>Instalar en 15 entidades distritales grupos de intraemprendimiento en innovación pública</t>
  </si>
  <si>
    <t>El laboratorio de Innovación Pública de Bogotá habilitará en el distrito capacidades de innovación pública para promover el intraemprendimiento se aumentará la productividad se mejorará la experiencia en servicio y se fortalecerá la confianza ciudadana. incluye: 
 5.1. Elaborar 8 prototipos de solución a retos de ciudad. Los prototipos serán desarrollados utilizando herramientas y metodologías innovadoras basadas en la co-creación ideación y experimentación para luego ser escalados por las entidades competentes. (25%)
 5.2. Contar con 15 las entidades públicas distritales con grupos de intraemprendimiento para fortalecer la innovación interna mejorar la productividad experiencia en servicio y fortalecer la confianza ciudadana. (25%)
 5.3. Mejorar 50 trámites o servicios de la ciudad a partir de la aplicación de metodología de diseño de servicios con el fin de mejorar la confianza ciudadana (25%)
 5.4. Dinamizar el Ecosistema de innovación publica (5%)
 5.5. Crear una comunidad Govtech en Bogotá en coordinación con la Secretaria General la secretaria de Desarrollo Economico y la Secretaria Jurídica Distrital con el fin de fomentar la compra publica para la innovación y el desarrollo de soluciones innovadoras de base tecnológica para resolver retos públicos. (10%)
 5.6. Diseñar un modelo de servicio de innovación pública del campus los servicios de innovación pública para el campus de ciencia tecnología e innovación (10%).</t>
  </si>
  <si>
    <t>Número de entidades distritales con grupos de intraemprendimiento en innovación pública instalados</t>
  </si>
  <si>
    <t>Sumatoria de entidades distritales con grupos de intraemprendimiento en innovación pública instalados</t>
  </si>
  <si>
    <t>La Solución para el cierre de brecha digital busca facilitar el acceso y apropiación al servicio público esencial de internet por parte de toda la ciudadanía en especial en poblaciones vulnerables y población rural comprende:
 1.1. Levantamiento de información para identificar y tener un diagnóstico actualizado de las iniciativas de conectividad pública y social de las entidades distritales y asesorar técnicamente las iniciativas que se prioricen para garantizar el cumplimiento de los principios y lineamientos del Plan Distrital de Conectividad establecidos en el Decreto 314 de 2023 (20%).
 1.2. Elaboración de lineamientos para la apertura de zonas wifi-públicas y formulación de proyectos de conectividad (5%).
 1.3. Formulación de un proyecto de conectividad rural con recursos de regalías para cubrir la ruralidad en 8 de las localidades con zonas rurales de Bogotá. (20%).
 1.4. Implementar una estrategia para hacer de Bogotá un territorio libre de barreras al despliegue (10%).
 1.5. Implementar un esquema de incentivos para la compartición y desarrollo de infraestructura y redes de telecomunicaciones en especial de 5G (15%).
 1.6. Implementar 5 alianzas con actores del ecosistema para la formación de habilidades TIC básicas en la red de nodos distritales enfocándose especialmente en la población vulnerable con el fin de mitigar el riesgo de profundizar las inequidades existentes en el Distrito Capital a través de la transformación digital (10%).
 1.7. Implementar la estrategia de apropiación digital en el 100% de la Red de CADES Distritales (20%).</t>
  </si>
  <si>
    <t>Se pide incluir en el programa Cierre de Brecha Digital Generación de Capacidades Innovación Pública y Transformación Digital del Territorio:
 - Irradia a todo el Distrito
 - Considerar que es un error dejar los temas de transformacion digital de la Alta TIC como CTI desconoce las tendencias internaiconaes en los temas. Debe ser un programa.
 -Al revisar los otros sectores que está en CTI no tienen temas de Brecha Digital por lo que no habria que mover metas para este programa de los sectores que están en CTI</t>
  </si>
  <si>
    <t>Política Bogotá Territorio Inteligente
 1.1.2. Plan de Conectividad distrital que propenda por aumentar el acceso uso y apropiación del servicio público esencial de internet diseñado y reglamentado (P.P BTI)
  2.4.3. Impulsar centros públicos de conectividad a internet en suelo urbano y rural (P.P Servicios Publicos)
  3.1.14. Fomentar alianzas para ampliar habilidades en el uso de las TIC en la ciudad de Bogotá enmarcadas en la estrategia de Bogotá Territorio Inteligente. (P.P Servicios Publicos)</t>
  </si>
  <si>
    <t>Se trae del programa 3.22 - Traida del OB3</t>
  </si>
  <si>
    <t xml:space="preserve">META FINAL </t>
  </si>
  <si>
    <t xml:space="preserve">META FINAL AJUSTADA </t>
  </si>
  <si>
    <t>CONCEJALES QUE APORTARON A LA META</t>
  </si>
  <si>
    <t>1. Bogotá avanza en su seguridad</t>
  </si>
  <si>
    <r>
      <rPr>
        <sz val="10"/>
        <color rgb="FF000000"/>
        <rFont val="Arial"/>
      </rPr>
      <t xml:space="preserve">Implementar 8 estrategias de cultura ciudadana que promuevan la convivencia, la eliminación </t>
    </r>
    <r>
      <rPr>
        <strike/>
        <sz val="10"/>
        <color rgb="FF000000"/>
        <rFont val="Arial"/>
      </rPr>
      <t>del machismo y de la</t>
    </r>
    <r>
      <rPr>
        <sz val="10"/>
        <color rgb="FF000000"/>
        <rFont val="Arial"/>
      </rPr>
      <t xml:space="preserve">  </t>
    </r>
    <r>
      <rPr>
        <b/>
        <sz val="10"/>
        <color rgb="FFFF0000"/>
        <rFont val="Arial"/>
      </rPr>
      <t>de toda forma de discriminación</t>
    </r>
    <r>
      <rPr>
        <sz val="10"/>
        <color rgb="FF000000"/>
        <rFont val="Arial"/>
      </rPr>
      <t xml:space="preserve">, los mecanismos alternativos de </t>
    </r>
    <r>
      <rPr>
        <b/>
        <sz val="10"/>
        <color rgb="FF000000"/>
        <rFont val="Arial"/>
      </rPr>
      <t>resolución de conflictos</t>
    </r>
    <r>
      <rPr>
        <sz val="10"/>
        <color rgb="FF000000"/>
        <rFont val="Arial"/>
      </rPr>
      <t xml:space="preserve">, los hábitos saludables, la salud mental, la cultura ambiental y la movilidad sostenible en Bogotá </t>
    </r>
  </si>
  <si>
    <t>Quena María. Marco Acosta</t>
  </si>
  <si>
    <r>
      <rPr>
        <b/>
        <strike/>
        <sz val="10"/>
        <color rgb="FFFF0000"/>
        <rFont val="Arial"/>
      </rPr>
      <t>Realizar 120 investigaciones</t>
    </r>
    <r>
      <rPr>
        <b/>
        <strike/>
        <sz val="10"/>
        <color rgb="FFFF0000"/>
        <rFont val="Arial"/>
      </rPr>
      <t>,</t>
    </r>
    <r>
      <rPr>
        <b/>
        <strike/>
        <sz val="10"/>
        <color rgb="FFFF0000"/>
        <rFont val="Arial"/>
      </rPr>
      <t xml:space="preserve"> encuestas y mediciones que permitan consolidar una herramienta de medición de ciudad y cultura para articular a Bogotá con otros centros de pensamiento de </t>
    </r>
    <r>
      <rPr>
        <b/>
        <strike/>
        <sz val="10"/>
        <color rgb="FFFF0000"/>
        <rFont val="Arial"/>
      </rPr>
      <t>Iberoamérica.</t>
    </r>
  </si>
  <si>
    <r>
      <rPr>
        <sz val="10"/>
        <color rgb="FF000000"/>
        <rFont val="Arial"/>
      </rPr>
      <t xml:space="preserve">Proferir 1.608.200 fallos de fondo en primera instancia de los expedientes de </t>
    </r>
    <r>
      <rPr>
        <sz val="10"/>
        <color rgb="FFFF0000"/>
        <rFont val="Arial"/>
      </rPr>
      <t>p</t>
    </r>
    <r>
      <rPr>
        <sz val="10"/>
        <color rgb="FF000000"/>
        <rFont val="Arial"/>
      </rPr>
      <t>olicía por comportamientos contrarios a la convivencia en el marco del Código Nacional de Seguridad y Convivencia Ciudadana</t>
    </r>
  </si>
  <si>
    <r>
      <rPr>
        <sz val="10"/>
        <color rgb="FF000000"/>
        <rFont val="Arial"/>
      </rPr>
      <t>Desarrollar una (1) estrategia para aumentar la oferta cualitativa y cuantitativa de espacio público para el uso</t>
    </r>
    <r>
      <rPr>
        <sz val="10"/>
        <color rgb="FFFF0000"/>
        <rFont val="Arial"/>
      </rPr>
      <t>,</t>
    </r>
    <r>
      <rPr>
        <sz val="10"/>
        <color rgb="FF000000"/>
        <rFont val="Arial"/>
      </rPr>
      <t xml:space="preserve"> goce y disfrute ciudadano con enfoque diferencial </t>
    </r>
    <r>
      <rPr>
        <b/>
        <sz val="10"/>
        <color rgb="FFFF0000"/>
        <rFont val="Arial"/>
      </rPr>
      <t>e intersectorial</t>
    </r>
    <r>
      <rPr>
        <sz val="10"/>
        <color rgb="FF000000"/>
        <rFont val="Arial"/>
      </rPr>
      <t xml:space="preserve"> </t>
    </r>
    <r>
      <rPr>
        <strike/>
        <sz val="10"/>
        <color rgb="FF000000"/>
        <rFont val="Arial"/>
      </rPr>
      <t>género</t>
    </r>
    <r>
      <rPr>
        <sz val="10"/>
        <color rgb="FF000000"/>
        <rFont val="Arial"/>
      </rPr>
      <t xml:space="preserve"> y poblacional</t>
    </r>
  </si>
  <si>
    <t>Marco Acosta</t>
  </si>
  <si>
    <r>
      <rPr>
        <sz val="10"/>
        <color rgb="FF000000"/>
        <rFont val="Arial"/>
      </rPr>
      <t>Realizar 20 ejercicios demostrativos de apropiación de predios públicos por medio de procesos formativos y acciones concretas en sitios críticos</t>
    </r>
    <r>
      <rPr>
        <sz val="10"/>
        <color rgb="FFFF0000"/>
        <rFont val="Arial"/>
      </rPr>
      <t>,</t>
    </r>
    <r>
      <rPr>
        <sz val="10"/>
        <color rgb="FF000000"/>
        <rFont val="Arial"/>
      </rPr>
      <t xml:space="preserve"> impulsando la participación ciudadana para fortalecer el cuidado</t>
    </r>
    <r>
      <rPr>
        <sz val="10"/>
        <color rgb="FFFF0000"/>
        <rFont val="Arial"/>
      </rPr>
      <t>,</t>
    </r>
    <r>
      <rPr>
        <sz val="10"/>
        <color rgb="FF000000"/>
        <rFont val="Arial"/>
      </rPr>
      <t xml:space="preserve"> la rehabilitación y la sostenibilidad del Espacio Público.</t>
    </r>
  </si>
  <si>
    <r>
      <rPr>
        <sz val="10"/>
        <color rgb="FF000000"/>
        <rFont val="Arial"/>
      </rPr>
      <t xml:space="preserve">Impulsar 15 proyectos de bienestar con enfoque </t>
    </r>
    <r>
      <rPr>
        <strike/>
        <sz val="10"/>
        <color rgb="FF000000"/>
        <rFont val="Arial"/>
      </rPr>
      <t xml:space="preserve">de género </t>
    </r>
    <r>
      <rPr>
        <b/>
        <sz val="10"/>
        <color rgb="FFFF0000"/>
        <rFont val="Arial"/>
      </rPr>
      <t>interseccional, intersectoria</t>
    </r>
    <r>
      <rPr>
        <sz val="10"/>
        <color rgb="FFFF0000"/>
        <rFont val="Arial"/>
      </rPr>
      <t xml:space="preserve">l y </t>
    </r>
    <r>
      <rPr>
        <sz val="10"/>
        <color rgb="FF000000"/>
        <rFont val="Arial"/>
      </rPr>
      <t>poblacional y diferencial en espacios públicos.</t>
    </r>
  </si>
  <si>
    <r>
      <rPr>
        <sz val="10"/>
        <color rgb="FF000000"/>
        <rFont val="Arial"/>
      </rPr>
      <t>Fortalecer un (1) programa para el fomento de la cultura ciudadana</t>
    </r>
    <r>
      <rPr>
        <sz val="10"/>
        <color rgb="FFFF0000"/>
        <rFont val="Arial"/>
      </rPr>
      <t xml:space="preserve">, </t>
    </r>
    <r>
      <rPr>
        <sz val="10"/>
        <color rgb="FF000000"/>
        <rFont val="Arial"/>
      </rPr>
      <t>la convivencia y la prevención de las violencias asociadas al fútbol</t>
    </r>
    <r>
      <rPr>
        <sz val="10"/>
        <color rgb="FFFF0000"/>
        <rFont val="Arial"/>
      </rPr>
      <t>.</t>
    </r>
  </si>
  <si>
    <r>
      <rPr>
        <sz val="10"/>
        <color rgb="FF000000"/>
        <rFont val="Arial"/>
      </rPr>
      <t>Realizar el 100% de las actividades para garantizar la prestación del servicio de alumbrado público</t>
    </r>
    <r>
      <rPr>
        <sz val="10"/>
        <color rgb="FFFF0000"/>
        <rFont val="Arial"/>
      </rPr>
      <t>.</t>
    </r>
  </si>
  <si>
    <t>376,824,667,153,83</t>
  </si>
  <si>
    <t>Quena María</t>
  </si>
  <si>
    <r>
      <rPr>
        <sz val="10"/>
        <color rgb="FF000000"/>
        <rFont val="Arial"/>
      </rPr>
      <t>Implementar</t>
    </r>
    <r>
      <rPr>
        <b/>
        <sz val="10"/>
        <color rgb="FFFF0000"/>
        <rFont val="Arial"/>
      </rPr>
      <t xml:space="preserve"> y evaluar el impacto </t>
    </r>
    <r>
      <rPr>
        <sz val="10"/>
        <color rgb="FF000000"/>
        <rFont val="Arial"/>
      </rPr>
      <t>del 100% de las acciones de prevención</t>
    </r>
    <r>
      <rPr>
        <sz val="10"/>
        <color rgb="FFFF0000"/>
        <rFont val="Arial"/>
      </rPr>
      <t xml:space="preserve"> </t>
    </r>
    <r>
      <rPr>
        <b/>
        <sz val="10"/>
        <color rgb="FFFF0000"/>
        <rFont val="Arial"/>
      </rPr>
      <t>y control requeridas en todos los componentes del sistema troncal y zonal</t>
    </r>
    <r>
      <rPr>
        <sz val="10"/>
        <color rgb="FF000000"/>
        <rFont val="Arial"/>
      </rPr>
      <t xml:space="preserve"> del Sistema Integrado de Transporte Público de Bogotá, así como en la infraestructura que ingrese a operar en el cuatrienio con el fin de mitigar el fenómeno de la evasión.</t>
    </r>
  </si>
  <si>
    <r>
      <rPr>
        <sz val="10"/>
        <color rgb="FF000000"/>
        <rFont val="Arial"/>
      </rPr>
      <t xml:space="preserve">Realizar 35.000 intervenciones en el espacio público para la movilidad enfocadas en la mejora de la seguridad vial, </t>
    </r>
    <r>
      <rPr>
        <b/>
        <sz val="10"/>
        <color rgb="FFFF0000"/>
        <rFont val="Arial"/>
      </rPr>
      <t>priorizando los relacionados con la movilidad activa y sostenible.</t>
    </r>
  </si>
  <si>
    <t xml:space="preserve">Daniel Briceño </t>
  </si>
  <si>
    <r>
      <rPr>
        <sz val="10"/>
        <color rgb="FF000000"/>
        <rFont val="Arial"/>
      </rPr>
      <t>Diseñar, implementar</t>
    </r>
    <r>
      <rPr>
        <sz val="10"/>
        <color rgb="FFFF0000"/>
        <rFont val="Arial"/>
      </rPr>
      <t xml:space="preserve"> </t>
    </r>
    <r>
      <rPr>
        <b/>
        <sz val="10"/>
        <color rgb="FFFF0000"/>
        <rFont val="Arial"/>
      </rPr>
      <t xml:space="preserve">y evaluar </t>
    </r>
    <r>
      <rPr>
        <sz val="10"/>
        <color rgb="FF000000"/>
        <rFont val="Arial"/>
      </rPr>
      <t xml:space="preserve">impacto del 100% del plan sectorial de cultura ciudadana, comunicación y pedagogía cívica que propicien transformaciones voluntarias </t>
    </r>
    <r>
      <rPr>
        <b/>
        <sz val="10"/>
        <color rgb="FFFF0000"/>
        <rFont val="Arial"/>
      </rPr>
      <t>constructivas</t>
    </r>
    <r>
      <rPr>
        <sz val="10"/>
        <color rgb="FF000000"/>
        <rFont val="Arial"/>
      </rPr>
      <t xml:space="preserve"> y corresponsables en el sistema de movilidad.</t>
    </r>
  </si>
  <si>
    <t xml:space="preserve">Quena María, Daniel Briceño </t>
  </si>
  <si>
    <r>
      <rPr>
        <sz val="10"/>
        <color rgb="FF000000"/>
        <rFont val="Arial"/>
      </rPr>
      <t>Implementar en 6 Casas Refugio</t>
    </r>
    <r>
      <rPr>
        <sz val="10"/>
        <color rgb="FFFF0000"/>
        <rFont val="Arial"/>
      </rPr>
      <t>,</t>
    </r>
    <r>
      <rPr>
        <sz val="10"/>
        <color rgb="FF000000"/>
        <rFont val="Arial"/>
      </rPr>
      <t xml:space="preserve"> los servicios con enfoque diferencial</t>
    </r>
    <r>
      <rPr>
        <sz val="10"/>
        <color rgb="FFFF0000"/>
        <rFont val="Arial"/>
      </rPr>
      <t>,</t>
    </r>
    <r>
      <rPr>
        <sz val="10"/>
        <color rgb="FF000000"/>
        <rFont val="Arial"/>
      </rPr>
      <t xml:space="preserve"> brindando atención a mujeres víctimas de violencia y sus sistemas familiares dependientes entre otras</t>
    </r>
    <r>
      <rPr>
        <sz val="10"/>
        <color rgb="FFFF0000"/>
        <rFont val="Arial"/>
      </rPr>
      <t>. I</t>
    </r>
    <r>
      <rPr>
        <sz val="10"/>
        <color rgb="FF000000"/>
        <rFont val="Arial"/>
      </rPr>
      <t>ncluyendo una casa para mujeres de la ruralidad y campesinas y un modelo intermedio</t>
    </r>
  </si>
  <si>
    <r>
      <rPr>
        <sz val="10"/>
        <color rgb="FF000000"/>
        <rFont val="Arial"/>
      </rPr>
      <t xml:space="preserve">Garantizar la prestación de servicios socio jurídicos y psicosociales especializados al 100% de las mujeres víctimas de violencia remitidas a través de las estrategias Línea Púrpura, Agencia Mujer, sistema de alertas tempranas y hospitales, entre otros. </t>
    </r>
    <r>
      <rPr>
        <b/>
        <sz val="10"/>
        <color rgb="FFFF0000"/>
        <rFont val="Arial"/>
      </rPr>
      <t>Se garantizará que al menos el 50% de hospitales de cada Subred cuente con servicios de atención a gestantes y se vincule a clínicas en esta estrategia.</t>
    </r>
    <r>
      <rPr>
        <sz val="10"/>
        <color rgb="FF000000"/>
        <rFont val="Arial"/>
      </rPr>
      <t xml:space="preserve">
         </t>
    </r>
  </si>
  <si>
    <t xml:space="preserve">Julián Rodríguez Sastoque </t>
  </si>
  <si>
    <r>
      <rPr>
        <sz val="10"/>
        <color rgb="FF000000"/>
        <rFont val="Arial"/>
      </rPr>
      <t>Implementar 1 modelo integral para garantizar los derechos humanos de las mujeres</t>
    </r>
    <r>
      <rPr>
        <sz val="10"/>
        <color rgb="FFFF0000"/>
        <rFont val="Arial"/>
      </rPr>
      <t xml:space="preserve">, </t>
    </r>
    <r>
      <rPr>
        <sz val="10"/>
        <color rgb="FF000000"/>
        <rFont val="Arial"/>
      </rPr>
      <t>construyendo entornos seguros e incluyentes en transporte y espacio público.</t>
    </r>
  </si>
  <si>
    <t>Aumentar a 2 unidades de operación, la estrategia Casa de Todas, una sede física y una móvil</t>
  </si>
  <si>
    <r>
      <rPr>
        <sz val="10"/>
        <color rgb="FF000000"/>
        <rFont val="Arial"/>
      </rPr>
      <t>Implementar el modelo integrado para la gestión de la convivencia y seguridad en los territorios</t>
    </r>
    <r>
      <rPr>
        <sz val="10"/>
        <color rgb="FFFF0000"/>
        <rFont val="Arial"/>
      </rPr>
      <t>.</t>
    </r>
  </si>
  <si>
    <r>
      <rPr>
        <sz val="10"/>
        <color rgb="FF000000"/>
        <rFont val="Arial"/>
      </rPr>
      <t>Ampliar en</t>
    </r>
    <r>
      <rPr>
        <sz val="10"/>
        <color rgb="FFFF0000"/>
        <rFont val="Arial"/>
      </rPr>
      <t xml:space="preserve"> </t>
    </r>
    <r>
      <rPr>
        <b/>
        <sz val="10"/>
        <color rgb="FFFF0000"/>
        <rFont val="Arial"/>
      </rPr>
      <t xml:space="preserve">8 </t>
    </r>
    <r>
      <rPr>
        <sz val="10"/>
        <color rgb="FF000000"/>
        <rFont val="Arial"/>
      </rPr>
      <t>equipamientos la oferta de servicios de acceso a la justicia y convivencia</t>
    </r>
    <r>
      <rPr>
        <sz val="10"/>
        <color rgb="FFFF0000"/>
        <rFont val="Arial"/>
      </rPr>
      <t xml:space="preserve"> </t>
    </r>
    <r>
      <rPr>
        <b/>
        <sz val="10"/>
        <color rgb="FFFF0000"/>
        <rFont val="Arial"/>
      </rPr>
      <t>(1 Casa de Justicia, 2 CTP, 3 Centros Integrales de Justicia y 2 Unidades Móviles</t>
    </r>
  </si>
  <si>
    <r>
      <rPr>
        <sz val="10"/>
        <color rgb="FF000000"/>
        <rFont val="Arial"/>
      </rPr>
      <t xml:space="preserve">Implementar 100% de acciones del plan distrital de seguridad vial a cargo del sector salud, para la promoción de comportamientos de cuidado, reducción del riesgo de perder vidas y sufrir lesiones graves en las vías, </t>
    </r>
    <r>
      <rPr>
        <sz val="10"/>
        <color rgb="FFFF0000"/>
        <rFont val="Arial"/>
      </rPr>
      <t>i</t>
    </r>
    <r>
      <rPr>
        <b/>
        <sz val="10"/>
        <color rgb="FFFF0000"/>
        <rFont val="Arial"/>
      </rPr>
      <t>ncluiyendo los entornos vinculados a la movilidad activa y sostenible.</t>
    </r>
    <r>
      <rPr>
        <sz val="10"/>
        <color rgb="FF000000"/>
        <rFont val="Arial"/>
      </rPr>
      <t xml:space="preserve">
</t>
    </r>
  </si>
  <si>
    <t>Daniel Briceño, Quena María</t>
  </si>
  <si>
    <r>
      <rPr>
        <sz val="10"/>
        <color rgb="FF000000"/>
        <rFont val="Arial"/>
      </rPr>
      <t>Lograr el 100% de implementación de las acciones para la prevención y atención de la violencia intrafamiliar</t>
    </r>
    <r>
      <rPr>
        <sz val="10"/>
        <color rgb="FFFF0000"/>
        <rFont val="Arial"/>
      </rPr>
      <t xml:space="preserve">, </t>
    </r>
    <r>
      <rPr>
        <sz val="10"/>
        <color rgb="FF000000"/>
        <rFont val="Arial"/>
      </rPr>
      <t>el maltrato infantil y la violencia sexual.</t>
    </r>
  </si>
  <si>
    <r>
      <rPr>
        <sz val="10"/>
        <color rgb="FF000000"/>
        <rFont val="Arial"/>
      </rPr>
      <t>Implementar un (1) plan para la prevención y mitigación de factores de riesgo que favorecen la ocurrencia de violencias y delitos contra poblaciones vulnerables</t>
    </r>
    <r>
      <rPr>
        <sz val="10"/>
        <color rgb="FFFF0000"/>
        <rFont val="Arial"/>
      </rPr>
      <t>.</t>
    </r>
  </si>
  <si>
    <r>
      <rPr>
        <b/>
        <sz val="10"/>
        <color rgb="FFFF0000"/>
        <rFont val="Arial"/>
      </rPr>
      <t>Diseñar e</t>
    </r>
    <r>
      <rPr>
        <sz val="10"/>
        <color rgb="FF000000"/>
        <rFont val="Arial"/>
      </rPr>
      <t xml:space="preserve"> Implementar un plan enfocado a la prevención y atención de violencias basadas en género y al acoso sexual callejero, reconociendo las experiencias de la ciudadania del sistema de Transporte Público</t>
    </r>
    <r>
      <rPr>
        <b/>
        <sz val="10"/>
        <color rgb="FFFF0000"/>
        <rFont val="Arial"/>
      </rPr>
      <t>, en el espacio público y en establecimientos públicos o privados de acceso público, incluido el espacio virtual.</t>
    </r>
  </si>
  <si>
    <t>7,999,773,044,87</t>
  </si>
  <si>
    <t xml:space="preserve">Daniel Felipe Briceño, Julián Rodríguez Sastoque </t>
  </si>
  <si>
    <r>
      <rPr>
        <b/>
        <sz val="10"/>
        <color rgb="FFFF0000"/>
        <rFont val="Arial"/>
      </rPr>
      <t>Desarrollar e</t>
    </r>
    <r>
      <rPr>
        <sz val="10"/>
        <color rgb="FF000000"/>
        <rFont val="Arial"/>
      </rPr>
      <t xml:space="preserve"> implementar 52 programas de recreación deporte nuevas tendencias de actividad fisica y los eSports.</t>
    </r>
  </si>
  <si>
    <t>Daniel Felipe Briceño</t>
  </si>
  <si>
    <r>
      <rPr>
        <sz val="10"/>
        <color theme="1"/>
        <rFont val="Arial"/>
      </rPr>
      <t>Realizar 1.500 actividades culturales, artísticas,</t>
    </r>
    <r>
      <rPr>
        <sz val="10"/>
        <color rgb="FFFF0000"/>
        <rFont val="Arial"/>
      </rPr>
      <t xml:space="preserve"> recreativas y deportivas</t>
    </r>
    <r>
      <rPr>
        <sz val="10"/>
        <color theme="1"/>
        <rFont val="Arial"/>
      </rPr>
      <t xml:space="preserve"> en barrios y veredas de Bogotá D.C. orientadas a fortalecer "al barrio" como lugar de encuentro y creación.</t>
    </r>
  </si>
  <si>
    <t>Daniel Felipe Briceño, Quena María</t>
  </si>
  <si>
    <r>
      <rPr>
        <sz val="10"/>
        <color rgb="FF000000"/>
        <rFont val="Arial"/>
      </rPr>
      <t xml:space="preserve">Promover 366 laboratorios barriales de innovación social y espacios de transformación cultural a </t>
    </r>
    <r>
      <rPr>
        <b/>
        <sz val="10"/>
        <color rgb="FFFF0000"/>
        <rFont val="Arial"/>
      </rPr>
      <t>través de acuerdos</t>
    </r>
    <r>
      <rPr>
        <sz val="10"/>
        <color rgb="FF000000"/>
        <rFont val="Arial"/>
      </rPr>
      <t xml:space="preserve"> que reconozcan la memoria</t>
    </r>
    <r>
      <rPr>
        <b/>
        <sz val="10"/>
        <color rgb="FFFF0000"/>
        <rFont val="Arial"/>
      </rPr>
      <t>,</t>
    </r>
    <r>
      <rPr>
        <sz val="10"/>
        <color rgb="FF000000"/>
        <rFont val="Arial"/>
      </rPr>
      <t xml:space="preserve"> la cultura</t>
    </r>
    <r>
      <rPr>
        <b/>
        <sz val="10"/>
        <color rgb="FFFF0000"/>
        <rFont val="Arial"/>
      </rPr>
      <t>,</t>
    </r>
    <r>
      <rPr>
        <sz val="10"/>
        <color rgb="FF000000"/>
        <rFont val="Arial"/>
      </rPr>
      <t xml:space="preserve"> la recreación y el deporte </t>
    </r>
    <r>
      <rPr>
        <b/>
        <sz val="10"/>
        <color rgb="FFFF0000"/>
        <rFont val="Arial"/>
      </rPr>
      <t>en los barrios. Estos acuedos promoverán</t>
    </r>
    <r>
      <rPr>
        <b/>
        <sz val="10"/>
        <color rgb="FF000000"/>
        <rFont val="Arial"/>
      </rPr>
      <t xml:space="preserve"> </t>
    </r>
    <r>
      <rPr>
        <sz val="10"/>
        <color rgb="FF000000"/>
        <rFont val="Arial"/>
      </rPr>
      <t>la valoración social de estas prácticas</t>
    </r>
    <r>
      <rPr>
        <b/>
        <sz val="10"/>
        <color rgb="FFFF0000"/>
        <rFont val="Arial"/>
      </rPr>
      <t>,</t>
    </r>
    <r>
      <rPr>
        <sz val="10"/>
        <color rgb="FF000000"/>
        <rFont val="Arial"/>
      </rPr>
      <t xml:space="preserve"> la cualificación de la participación incidente y el sentido de identidad de ciudad.</t>
    </r>
  </si>
  <si>
    <r>
      <rPr>
        <sz val="10"/>
        <color rgb="FF000000"/>
        <rFont val="Arial"/>
      </rPr>
      <t>Desarrollar 8.925 actividades para la promoción</t>
    </r>
    <r>
      <rPr>
        <b/>
        <sz val="10"/>
        <color rgb="FFFF0000"/>
        <rFont val="Arial"/>
      </rPr>
      <t>,</t>
    </r>
    <r>
      <rPr>
        <sz val="10"/>
        <color rgb="FF000000"/>
        <rFont val="Arial"/>
      </rPr>
      <t xml:space="preserve"> fortalecimiento y desarrollo de las prácticas artísticas</t>
    </r>
    <r>
      <rPr>
        <b/>
        <sz val="10"/>
        <color rgb="FFFF0000"/>
        <rFont val="Arial"/>
      </rPr>
      <t>,</t>
    </r>
    <r>
      <rPr>
        <sz val="10"/>
        <color rgb="FF000000"/>
        <rFont val="Arial"/>
      </rPr>
      <t xml:space="preserve"> culturales y patrimoniales </t>
    </r>
    <r>
      <rPr>
        <b/>
        <sz val="10"/>
        <color rgb="FFFF0000"/>
        <rFont val="Arial"/>
      </rPr>
      <t>con el objetivo de ejercer</t>
    </r>
    <r>
      <rPr>
        <sz val="10"/>
        <color rgb="FF000000"/>
        <rFont val="Arial"/>
      </rPr>
      <t xml:space="preserve"> los derechos culturales y el desarrollo humano con alcance zonal distrital y regional.</t>
    </r>
  </si>
  <si>
    <r>
      <rPr>
        <sz val="10"/>
        <color rgb="FF000000"/>
        <rFont val="Arial"/>
      </rPr>
      <t xml:space="preserve">Implementar 4 asistencias técnicas </t>
    </r>
    <r>
      <rPr>
        <b/>
        <sz val="10"/>
        <color rgb="FFFF0000"/>
        <rFont val="Arial"/>
      </rPr>
      <t>destinadas a</t>
    </r>
    <r>
      <rPr>
        <sz val="10"/>
        <color rgb="FF000000"/>
        <rFont val="Arial"/>
      </rPr>
      <t xml:space="preserve">l reconocimiento y salvaguardia de </t>
    </r>
    <r>
      <rPr>
        <b/>
        <sz val="10"/>
        <color rgb="FFFF0000"/>
        <rFont val="Arial"/>
      </rPr>
      <t>las</t>
    </r>
    <r>
      <rPr>
        <sz val="10"/>
        <color rgb="FF000000"/>
        <rFont val="Arial"/>
      </rPr>
      <t xml:space="preserve"> manifestaciones del patrimonio cultural inmaterial de Bogotá.</t>
    </r>
  </si>
  <si>
    <r>
      <rPr>
        <sz val="10"/>
        <color rgb="FF000000"/>
        <rFont val="Arial"/>
      </rPr>
      <t xml:space="preserve"> 
Desarrollar 4 estrategias orientadas a promover la salud y bienestar en entornos cotidianos desde las prácticas artísticas y </t>
    </r>
    <r>
      <rPr>
        <b/>
        <sz val="10"/>
        <color rgb="FFFF0000"/>
        <rFont val="Arial"/>
      </rPr>
      <t xml:space="preserve"> la dimensión terapéutica de las artes</t>
    </r>
    <r>
      <rPr>
        <sz val="10"/>
        <color rgb="FF000000"/>
        <rFont val="Arial"/>
      </rPr>
      <t xml:space="preserve">, las prácticas de movimiento, la actividad física,  y los cambios culturales y de comportamiento.
</t>
    </r>
  </si>
  <si>
    <t>JULIAN FELIPE TRIANA VARGAS</t>
  </si>
  <si>
    <r>
      <rPr>
        <sz val="10"/>
        <color rgb="FF000000"/>
        <rFont val="Arial"/>
      </rPr>
      <t>Alcanzar 18.000.000 visitas a las bibliotecas espacios de lectura y espacios alternativos de interacción con lectura</t>
    </r>
    <r>
      <rPr>
        <b/>
        <sz val="10"/>
        <color rgb="FFFF0000"/>
        <rFont val="Arial"/>
      </rPr>
      <t>,</t>
    </r>
    <r>
      <rPr>
        <sz val="10"/>
        <color rgb="FF000000"/>
        <rFont val="Arial"/>
      </rPr>
      <t xml:space="preserve"> escritura creativa y crítica.</t>
    </r>
  </si>
  <si>
    <r>
      <rPr>
        <sz val="10"/>
        <color rgb="FF000000"/>
        <rFont val="Arial"/>
      </rPr>
      <t xml:space="preserve">Generar 100 contenidos y creaciones artísticas </t>
    </r>
    <r>
      <rPr>
        <b/>
        <sz val="10"/>
        <color rgb="FFFF0000"/>
        <rFont val="Arial"/>
      </rPr>
      <t>utilizando herramientas digitales y múltiples plataformas para fomentar el uso y la apropiación de la cultura digital, así como el ejercicio de los derechos, del desarrollo humano y de la promoción de la industria creativa y cultural</t>
    </r>
    <r>
      <rPr>
        <sz val="10"/>
        <color rgb="FF000000"/>
        <rFont val="Arial"/>
      </rPr>
      <t>.</t>
    </r>
  </si>
  <si>
    <r>
      <rPr>
        <sz val="10"/>
        <color rgb="FF000000"/>
        <rFont val="Arial"/>
      </rPr>
      <t>Implementar 18 planes de acción que promuevan el reconocimiento</t>
    </r>
    <r>
      <rPr>
        <b/>
        <sz val="10"/>
        <color rgb="FFFF0000"/>
        <rFont val="Arial"/>
      </rPr>
      <t>, la</t>
    </r>
    <r>
      <rPr>
        <sz val="10"/>
        <color rgb="FFFF0000"/>
        <rFont val="Arial"/>
      </rPr>
      <t xml:space="preserve"> </t>
    </r>
    <r>
      <rPr>
        <sz val="10"/>
        <color rgb="FF000000"/>
        <rFont val="Arial"/>
      </rPr>
      <t>apropiación</t>
    </r>
    <r>
      <rPr>
        <b/>
        <sz val="10"/>
        <color rgb="FFFF0000"/>
        <rFont val="Arial"/>
      </rPr>
      <t>, el</t>
    </r>
    <r>
      <rPr>
        <sz val="10"/>
        <color rgb="FF000000"/>
        <rFont val="Arial"/>
      </rPr>
      <t xml:space="preserve"> intercambio e innovación en las prácticas artísticas</t>
    </r>
    <r>
      <rPr>
        <b/>
        <sz val="10"/>
        <color rgb="FFFF0000"/>
        <rFont val="Arial"/>
      </rPr>
      <t>,</t>
    </r>
    <r>
      <rPr>
        <sz val="10"/>
        <color rgb="FF000000"/>
        <rFont val="Arial"/>
      </rPr>
      <t xml:space="preserve"> culturales y patrimoniales de grupos étnicos</t>
    </r>
    <r>
      <rPr>
        <b/>
        <sz val="10"/>
        <color rgb="FFFF0000"/>
        <rFont val="Arial"/>
      </rPr>
      <t>,</t>
    </r>
    <r>
      <rPr>
        <sz val="10"/>
        <color rgb="FF000000"/>
        <rFont val="Arial"/>
      </rPr>
      <t xml:space="preserve"> etarios y sectores sociales</t>
    </r>
    <r>
      <rPr>
        <b/>
        <sz val="10"/>
        <color rgb="FFFF0000"/>
        <rFont val="Arial"/>
      </rPr>
      <t xml:space="preserve"> y religiosos</t>
    </r>
    <r>
      <rPr>
        <sz val="10"/>
        <color rgb="FF000000"/>
        <rFont val="Arial"/>
      </rPr>
      <t xml:space="preserve"> promoviendo la multiculturalidad desde los distintos enfoques.  </t>
    </r>
  </si>
  <si>
    <r>
      <rPr>
        <sz val="10"/>
        <color rgb="FF000000"/>
        <rFont val="Arial"/>
      </rPr>
      <t>Entregar 9.702 estímulos</t>
    </r>
    <r>
      <rPr>
        <b/>
        <sz val="10"/>
        <color rgb="FFFF0000"/>
        <rFont val="Arial"/>
      </rPr>
      <t>,</t>
    </r>
    <r>
      <rPr>
        <sz val="10"/>
        <color rgb="FF000000"/>
        <rFont val="Arial"/>
      </rPr>
      <t xml:space="preserve"> reconocimientos</t>
    </r>
    <r>
      <rPr>
        <b/>
        <sz val="10"/>
        <color rgb="FFFF0000"/>
        <rFont val="Arial"/>
      </rPr>
      <t>,</t>
    </r>
    <r>
      <rPr>
        <sz val="10"/>
        <color rgb="FF000000"/>
        <rFont val="Arial"/>
      </rPr>
      <t xml:space="preserve"> apoyos</t>
    </r>
    <r>
      <rPr>
        <b/>
        <sz val="10"/>
        <color rgb="FFFF0000"/>
        <rFont val="Arial"/>
      </rPr>
      <t>,</t>
    </r>
    <r>
      <rPr>
        <sz val="10"/>
        <color rgb="FF000000"/>
        <rFont val="Arial"/>
      </rPr>
      <t xml:space="preserve"> incentivos y </t>
    </r>
    <r>
      <rPr>
        <b/>
        <sz val="10"/>
        <color rgb="FFFF0000"/>
        <rFont val="Arial"/>
      </rPr>
      <t>establecer</t>
    </r>
    <r>
      <rPr>
        <sz val="10"/>
        <color rgb="FF000000"/>
        <rFont val="Arial"/>
      </rPr>
      <t xml:space="preserve"> alianzas estratégicas en el marco de los distintos programas de fomento </t>
    </r>
    <r>
      <rPr>
        <b/>
        <sz val="10"/>
        <color rgb="FFFF0000"/>
        <rFont val="Arial"/>
      </rPr>
      <t>cultural</t>
    </r>
    <r>
      <rPr>
        <sz val="10"/>
        <color rgb="FF000000"/>
        <rFont val="Arial"/>
      </rPr>
      <t>.</t>
    </r>
  </si>
  <si>
    <r>
      <rPr>
        <sz val="10"/>
        <color rgb="FF000000"/>
        <rFont val="Arial"/>
      </rPr>
      <t>Generar 35.000 espacios individuales de comercialización directa para pequeños productores/as a través de Mercados Campesinos en sus diferentes modalidades</t>
    </r>
    <r>
      <rPr>
        <b/>
        <sz val="10"/>
        <color rgb="FFFF0000"/>
        <rFont val="Arial"/>
      </rPr>
      <t>,</t>
    </r>
    <r>
      <rPr>
        <sz val="10"/>
        <color rgb="FF000000"/>
        <rFont val="Arial"/>
      </rPr>
      <t xml:space="preserve"> en el marco de Bogotá Rural – Bogotá Región</t>
    </r>
    <r>
      <rPr>
        <b/>
        <sz val="10"/>
        <color rgb="FFFF0000"/>
        <rFont val="Arial"/>
      </rPr>
      <t>.</t>
    </r>
  </si>
  <si>
    <r>
      <rPr>
        <sz val="10"/>
        <color rgb="FF000000"/>
        <rFont val="Arial"/>
      </rPr>
      <t xml:space="preserve">Fortalecer técnica y/o comercialmente a 5.000 actores del Sistema de Abastecimiento y Distribución de Alimentos </t>
    </r>
    <r>
      <rPr>
        <b/>
        <sz val="10"/>
        <color rgb="FFFF0000"/>
        <rFont val="Arial"/>
      </rPr>
      <t>en aras de lograr</t>
    </r>
    <r>
      <rPr>
        <sz val="10"/>
        <color rgb="FF000000"/>
        <rFont val="Arial"/>
      </rPr>
      <t xml:space="preserve"> una Bogotá con menos pobreza y menos hambre.</t>
    </r>
  </si>
  <si>
    <r>
      <rPr>
        <sz val="10"/>
        <color rgb="FF000000"/>
        <rFont val="Arial"/>
      </rPr>
      <t xml:space="preserve">Intervenir la infraestructura de 17 Plazas Distritales de Mercado </t>
    </r>
    <r>
      <rPr>
        <sz val="10"/>
        <color rgb="FFFF0000"/>
        <rFont val="Arial"/>
      </rPr>
      <t>en</t>
    </r>
    <r>
      <rPr>
        <b/>
        <sz val="10"/>
        <color rgb="FFFF0000"/>
        <rFont val="Arial"/>
      </rPr>
      <t xml:space="preserve">focándose en su </t>
    </r>
    <r>
      <rPr>
        <sz val="10"/>
        <color rgb="FF000000"/>
        <rFont val="Arial"/>
      </rPr>
      <t>Mantenimiento</t>
    </r>
    <r>
      <rPr>
        <b/>
        <sz val="10"/>
        <color rgb="FFFF0000"/>
        <rFont val="Arial"/>
      </rPr>
      <t>,</t>
    </r>
    <r>
      <rPr>
        <sz val="10"/>
        <color rgb="FF000000"/>
        <rFont val="Arial"/>
      </rPr>
      <t xml:space="preserve"> Embellecimiento y/o reforzamiento estructural</t>
    </r>
    <r>
      <rPr>
        <b/>
        <sz val="10"/>
        <color rgb="FFFF0000"/>
        <rFont val="Arial"/>
      </rPr>
      <t>.</t>
    </r>
  </si>
  <si>
    <r>
      <rPr>
        <sz val="10"/>
        <color rgb="FF000000"/>
        <rFont val="Arial"/>
      </rPr>
      <t xml:space="preserve">Realizar 2 acciones permanentes </t>
    </r>
    <r>
      <rPr>
        <b/>
        <sz val="10"/>
        <color rgb="FFFF9900"/>
        <rFont val="Arial"/>
      </rPr>
      <t>garantizando el sostenimiento</t>
    </r>
    <r>
      <rPr>
        <sz val="10"/>
        <color rgb="FF000000"/>
        <rFont val="Arial"/>
      </rPr>
      <t xml:space="preserve"> </t>
    </r>
    <r>
      <rPr>
        <strike/>
        <sz val="10"/>
        <color rgb="FF000000"/>
        <rFont val="Arial"/>
      </rPr>
      <t xml:space="preserve">para </t>
    </r>
    <r>
      <rPr>
        <sz val="10"/>
        <color rgb="FF000000"/>
        <rFont val="Arial"/>
      </rPr>
      <t xml:space="preserve"> </t>
    </r>
    <r>
      <rPr>
        <b/>
        <sz val="10"/>
        <color rgb="FFFF9900"/>
        <rFont val="Arial"/>
      </rPr>
      <t>que permitan</t>
    </r>
    <r>
      <rPr>
        <sz val="10"/>
        <color rgb="FF000000"/>
        <rFont val="Arial"/>
      </rPr>
      <t xml:space="preserve"> mejorar la operatividad de las plazas distritales de mercado </t>
    </r>
    <r>
      <rPr>
        <b/>
        <sz val="10"/>
        <color rgb="FFFF0000"/>
        <rFont val="Arial"/>
      </rPr>
      <t>y democratizar la ocupación de los puestos de trabajo</t>
    </r>
  </si>
  <si>
    <t>Marco Acosta, Daniel Felipe briceño</t>
  </si>
  <si>
    <r>
      <rPr>
        <sz val="10"/>
        <color rgb="FF000000"/>
        <rFont val="Arial"/>
      </rPr>
      <t xml:space="preserve">Intervenir 7 Plazas Distritales de Mercado </t>
    </r>
    <r>
      <rPr>
        <b/>
        <sz val="10"/>
        <color rgb="FFFF0000"/>
        <rFont val="Arial"/>
      </rPr>
      <t>con el propósito de impulsar</t>
    </r>
    <r>
      <rPr>
        <sz val="10"/>
        <color rgb="FF000000"/>
        <rFont val="Arial"/>
      </rPr>
      <t xml:space="preserve"> el turismo y el fortalecimiento económico</t>
    </r>
    <r>
      <rPr>
        <b/>
        <sz val="10"/>
        <color rgb="FFFF0000"/>
        <rFont val="Arial"/>
      </rPr>
      <t>.</t>
    </r>
  </si>
  <si>
    <r>
      <rPr>
        <sz val="10"/>
        <color rgb="FF000000"/>
        <rFont val="Arial"/>
      </rPr>
      <t>Atender el 100% de las personas que ingresan a las rutas prevención</t>
    </r>
    <r>
      <rPr>
        <b/>
        <sz val="10"/>
        <color rgb="FF000000"/>
        <rFont val="Arial"/>
      </rPr>
      <t xml:space="preserve">, </t>
    </r>
    <r>
      <rPr>
        <b/>
        <sz val="10"/>
        <color rgb="FFFF0000"/>
        <rFont val="Arial"/>
      </rPr>
      <t>enfocado en</t>
    </r>
    <r>
      <rPr>
        <sz val="10"/>
        <color rgb="FF000000"/>
        <rFont val="Arial"/>
      </rPr>
      <t xml:space="preserve"> vulneraciones de los derechos humanos de mujeres</t>
    </r>
    <r>
      <rPr>
        <b/>
        <sz val="10"/>
        <color rgb="FFFF0000"/>
        <rFont val="Arial"/>
      </rPr>
      <t>,</t>
    </r>
    <r>
      <rPr>
        <sz val="10"/>
        <color rgb="FF000000"/>
        <rFont val="Arial"/>
      </rPr>
      <t xml:space="preserve"> personas de los sectores sociales LGBTI</t>
    </r>
    <r>
      <rPr>
        <b/>
        <sz val="10"/>
        <color rgb="FFFF0000"/>
        <rFont val="Arial"/>
      </rPr>
      <t>,</t>
    </r>
    <r>
      <rPr>
        <sz val="10"/>
        <color rgb="FF000000"/>
        <rFont val="Arial"/>
      </rPr>
      <t xml:space="preserve"> víctimas de trata de personas</t>
    </r>
    <r>
      <rPr>
        <b/>
        <sz val="10"/>
        <color rgb="FFFF0000"/>
        <rFont val="Arial"/>
      </rPr>
      <t>,</t>
    </r>
    <r>
      <rPr>
        <sz val="10"/>
        <color rgb="FF000000"/>
        <rFont val="Arial"/>
      </rPr>
      <t xml:space="preserve"> víctimas de abuso de autoridad</t>
    </r>
    <r>
      <rPr>
        <b/>
        <sz val="10"/>
        <color rgb="FFFF0000"/>
        <rFont val="Arial"/>
      </rPr>
      <t>,</t>
    </r>
    <r>
      <rPr>
        <sz val="10"/>
        <color rgb="FF000000"/>
        <rFont val="Arial"/>
      </rPr>
      <t xml:space="preserve"> defensores y defensoras de derechos humanos</t>
    </r>
    <r>
      <rPr>
        <b/>
        <sz val="10"/>
        <color rgb="FFFF0000"/>
        <rFont val="Arial"/>
      </rPr>
      <t>,</t>
    </r>
    <r>
      <rPr>
        <sz val="10"/>
        <color rgb="FF000000"/>
        <rFont val="Arial"/>
      </rPr>
      <t xml:space="preserve"> población en proceso de reintegración o reincorporación y a la atención de derechos fundamentales de religión culto y conciencia.</t>
    </r>
  </si>
  <si>
    <r>
      <rPr>
        <sz val="10"/>
        <color rgb="FF000000"/>
        <rFont val="Arial"/>
      </rPr>
      <t>Formar 16.000 personas en el programa de educación en derechos humanos para la paz</t>
    </r>
    <r>
      <rPr>
        <sz val="10"/>
        <color rgb="FFFF0000"/>
        <rFont val="Arial"/>
      </rPr>
      <t>,</t>
    </r>
    <r>
      <rPr>
        <sz val="10"/>
        <color rgb="FF000000"/>
        <rFont val="Arial"/>
      </rPr>
      <t xml:space="preserve"> reconciliación y promoción integral de derechos humanos</t>
    </r>
    <r>
      <rPr>
        <b/>
        <sz val="10"/>
        <color rgb="FFFF0000"/>
        <rFont val="Arial"/>
      </rPr>
      <t>, así como el</t>
    </r>
    <r>
      <rPr>
        <sz val="10"/>
        <color rgb="FF000000"/>
        <rFont val="Arial"/>
      </rPr>
      <t xml:space="preserve"> conocimiento de las artes y los saberes populares.</t>
    </r>
  </si>
  <si>
    <r>
      <rPr>
        <sz val="10"/>
        <color rgb="FF000000"/>
        <rFont val="Arial"/>
      </rPr>
      <t xml:space="preserve">Ejecutar 14 iniciativas que garanticen el ejercicio de las libertades fundamentales de religión culto y conciencia en el marco de la política pública existente, </t>
    </r>
    <r>
      <rPr>
        <b/>
        <sz val="10"/>
        <color rgb="FF000000"/>
        <rFont val="Arial"/>
      </rPr>
      <t xml:space="preserve">la </t>
    </r>
    <r>
      <rPr>
        <b/>
        <sz val="10"/>
        <color rgb="FFFF0000"/>
        <rFont val="Arial"/>
      </rPr>
      <t xml:space="preserve">cual se deberá actualizar incluyendo el derecho a la igualdad </t>
    </r>
  </si>
  <si>
    <r>
      <rPr>
        <sz val="10"/>
        <color rgb="FF000000"/>
        <rFont val="Arial"/>
      </rPr>
      <t>Desarrollar una (1) estrategia para promover la implementación del enfoque diferencial étnico y el desarrollo de procesos de gestión de conocimiento sobre los grupos étnicos en la ciudad</t>
    </r>
    <r>
      <rPr>
        <b/>
        <sz val="10"/>
        <color rgb="FFFF0000"/>
        <rFont val="Arial"/>
      </rPr>
      <t>,</t>
    </r>
    <r>
      <rPr>
        <sz val="10"/>
        <color rgb="FF000000"/>
        <rFont val="Arial"/>
      </rPr>
      <t xml:space="preserve"> como medidas para combatir el racismo y la discriminación</t>
    </r>
    <r>
      <rPr>
        <sz val="10"/>
        <color rgb="FFFF0000"/>
        <rFont val="Arial"/>
      </rPr>
      <t>,</t>
    </r>
    <r>
      <rPr>
        <sz val="10"/>
        <color rgb="FF000000"/>
        <rFont val="Arial"/>
      </rPr>
      <t xml:space="preserve"> con un enfoque de género transversal.</t>
    </r>
  </si>
  <si>
    <r>
      <rPr>
        <sz val="10"/>
        <color rgb="FF000000"/>
        <rFont val="Arial"/>
      </rPr>
      <t>Prestar 40.000 atenciones con enfoque diferencial y de género a las personas que soliciten los servicios brindados en los espacios de atención</t>
    </r>
    <r>
      <rPr>
        <b/>
        <sz val="10"/>
        <color rgb="FFFF0000"/>
        <rFont val="Arial"/>
      </rPr>
      <t>,</t>
    </r>
    <r>
      <rPr>
        <sz val="10"/>
        <color rgb="FF000000"/>
        <rFont val="Arial"/>
      </rPr>
      <t xml:space="preserve"> apropiación cultural y reconocimiento de procesos organizativos de los grupos étnicos en Bogotá.</t>
    </r>
  </si>
  <si>
    <r>
      <rPr>
        <sz val="10"/>
        <color rgb="FF000000"/>
        <rFont val="Arial"/>
      </rPr>
      <t>Implementar el 100% de los productos a cargo del Secretaría Distrital de Gobierno consignados en los planes de acción de las Políticas Públicas para los pueblos y comunidades Indígenas</t>
    </r>
    <r>
      <rPr>
        <b/>
        <sz val="10"/>
        <color rgb="FFFF0000"/>
        <rFont val="Arial"/>
      </rPr>
      <t xml:space="preserve">, así como </t>
    </r>
    <r>
      <rPr>
        <sz val="10"/>
        <color rgb="FF000000"/>
        <rFont val="Arial"/>
      </rPr>
      <t>su capítulo Muisca Rrom Negros Afrocolombianos</t>
    </r>
    <r>
      <rPr>
        <b/>
        <sz val="10"/>
        <color rgb="FFFF0000"/>
        <rFont val="Arial"/>
      </rPr>
      <t>,</t>
    </r>
    <r>
      <rPr>
        <sz val="10"/>
        <color rgb="FF000000"/>
        <rFont val="Arial"/>
      </rPr>
      <t xml:space="preserve"> y su capítulo Palenquero y Raizales para el periodo 2024-2028</t>
    </r>
    <r>
      <rPr>
        <b/>
        <sz val="10"/>
        <color rgb="FFFF0000"/>
        <rFont val="Arial"/>
      </rPr>
      <t>.</t>
    </r>
  </si>
  <si>
    <r>
      <rPr>
        <sz val="10"/>
        <color rgb="FF000000"/>
        <rFont val="Arial"/>
      </rPr>
      <t xml:space="preserve">Implementar una (1) estrategia </t>
    </r>
    <r>
      <rPr>
        <b/>
        <sz val="10"/>
        <color rgb="FFFF0000"/>
        <rFont val="Arial"/>
      </rPr>
      <t xml:space="preserve">territorial de focalización para ofertar </t>
    </r>
    <r>
      <rPr>
        <sz val="10"/>
        <color rgb="FF000000"/>
        <rFont val="Arial"/>
      </rPr>
      <t xml:space="preserve">los servicios sociales a la población que vive en residencias tipo "pagadiarios" en situación de pobreza y pobreza extrema según el instrumento definido </t>
    </r>
  </si>
  <si>
    <r>
      <rPr>
        <sz val="10"/>
        <color rgb="FF000000"/>
        <rFont val="Arial"/>
      </rPr>
      <t>Atender 5.588 niñas</t>
    </r>
    <r>
      <rPr>
        <b/>
        <sz val="10"/>
        <color rgb="FFFF0000"/>
        <rFont val="Arial"/>
      </rPr>
      <t>,</t>
    </r>
    <r>
      <rPr>
        <sz val="10"/>
        <color rgb="FF000000"/>
        <rFont val="Arial"/>
      </rPr>
      <t xml:space="preserve"> niños</t>
    </r>
    <r>
      <rPr>
        <b/>
        <sz val="10"/>
        <color rgb="FFFF0000"/>
        <rFont val="Arial"/>
      </rPr>
      <t>,</t>
    </r>
    <r>
      <rPr>
        <sz val="10"/>
        <color rgb="FF000000"/>
        <rFont val="Arial"/>
      </rPr>
      <t xml:space="preserve"> adolescentes y jóvenes en situación de vida en calle</t>
    </r>
    <r>
      <rPr>
        <b/>
        <sz val="10"/>
        <color rgb="FFFF0000"/>
        <rFont val="Arial"/>
      </rPr>
      <t>,</t>
    </r>
    <r>
      <rPr>
        <sz val="10"/>
        <color rgb="FF000000"/>
        <rFont val="Arial"/>
      </rPr>
      <t xml:space="preserve"> en riesgo de habitarla</t>
    </r>
    <r>
      <rPr>
        <b/>
        <sz val="10"/>
        <color rgb="FFFF0000"/>
        <rFont val="Arial"/>
      </rPr>
      <t>,</t>
    </r>
    <r>
      <rPr>
        <sz val="10"/>
        <color rgb="FF000000"/>
        <rFont val="Arial"/>
      </rPr>
      <t xml:space="preserve"> en dinamicas de calle y en fragilidad social</t>
    </r>
    <r>
      <rPr>
        <b/>
        <sz val="10"/>
        <color rgb="FFFF0000"/>
        <rFont val="Arial"/>
      </rPr>
      <t>,</t>
    </r>
    <r>
      <rPr>
        <sz val="10"/>
        <color rgb="FF000000"/>
        <rFont val="Arial"/>
      </rPr>
      <t xml:space="preserve"> en los procesos de protección y atención integral del modelo pedagogico del IDIPRON.</t>
    </r>
  </si>
  <si>
    <r>
      <rPr>
        <sz val="10"/>
        <color rgb="FF000000"/>
        <rFont val="Arial"/>
      </rPr>
      <t xml:space="preserve">Beneficiar a 2.480 adolescentes y jóvenes participantes del modelo pedagógico </t>
    </r>
    <r>
      <rPr>
        <b/>
        <sz val="10"/>
        <color rgb="FFFF0000"/>
        <rFont val="Arial"/>
      </rPr>
      <t>con</t>
    </r>
    <r>
      <rPr>
        <sz val="10"/>
        <color rgb="FF000000"/>
        <rFont val="Arial"/>
      </rPr>
      <t xml:space="preserve"> estrategias de desarrollo de capacidades y generación de oportunidades para su inclusión socioeconómica..</t>
    </r>
  </si>
  <si>
    <r>
      <rPr>
        <sz val="10"/>
        <color rgb="FF000000"/>
        <rFont val="Arial"/>
      </rPr>
      <t>Atender 1.300.000 personas mediante transferencias monetarias (condicionadas y no condicionadas)</t>
    </r>
    <r>
      <rPr>
        <b/>
        <sz val="10"/>
        <color rgb="FFFF0000"/>
        <rFont val="Arial"/>
      </rPr>
      <t>.</t>
    </r>
  </si>
  <si>
    <r>
      <rPr>
        <sz val="10"/>
        <color rgb="FF000000"/>
        <rFont val="Arial"/>
      </rPr>
      <t>Aumentar de 115 a 140 los comedores comunitarios para contribuir la disminución de la inseguridad alimentaria y nutricional en Bogotá,</t>
    </r>
    <r>
      <rPr>
        <b/>
        <sz val="10"/>
        <color rgb="FF000000"/>
        <rFont val="Arial"/>
      </rPr>
      <t xml:space="preserve"> </t>
    </r>
    <r>
      <rPr>
        <b/>
        <sz val="10"/>
        <color rgb="FFFF0000"/>
        <rFont val="Arial"/>
      </rPr>
      <t>implementando una redistribución para garantizar el acceso a más comunidades vulnerables.</t>
    </r>
  </si>
  <si>
    <r>
      <rPr>
        <sz val="10"/>
        <color rgb="FF000000"/>
        <rFont val="Arial"/>
      </rPr>
      <t>Entregar</t>
    </r>
    <r>
      <rPr>
        <b/>
        <sz val="10"/>
        <color rgb="FF000000"/>
        <rFont val="Arial"/>
      </rPr>
      <t xml:space="preserve"> </t>
    </r>
    <r>
      <rPr>
        <sz val="10"/>
        <color rgb="FF000000"/>
        <rFont val="Arial"/>
      </rPr>
      <t xml:space="preserve">77 millones de raciones de comida </t>
    </r>
    <r>
      <rPr>
        <b/>
        <sz val="10"/>
        <color rgb="FFFF0000"/>
        <rFont val="Arial"/>
      </rPr>
      <t>durante el cuatrenio</t>
    </r>
    <r>
      <rPr>
        <b/>
        <sz val="10"/>
        <color rgb="FF000000"/>
        <rFont val="Arial"/>
      </rPr>
      <t xml:space="preserve"> </t>
    </r>
    <r>
      <rPr>
        <sz val="10"/>
        <color rgb="FF000000"/>
        <rFont val="Arial"/>
      </rPr>
      <t>en los servicios sociales en el marco de la estrategia Bogotá Sin Hambre 2.0</t>
    </r>
  </si>
  <si>
    <r>
      <rPr>
        <sz val="10"/>
        <color rgb="FF000000"/>
        <rFont val="Arial"/>
      </rPr>
      <t>Atender a 150.000 jóvenes en los servicios sociales</t>
    </r>
    <r>
      <rPr>
        <b/>
        <sz val="10"/>
        <color rgb="FFFF0000"/>
        <rFont val="Arial"/>
      </rPr>
      <t>,</t>
    </r>
    <r>
      <rPr>
        <sz val="10"/>
        <color rgb="FF000000"/>
        <rFont val="Arial"/>
      </rPr>
      <t xml:space="preserve"> unidades operativas y estrategias de inclusión social y productiva. </t>
    </r>
  </si>
  <si>
    <r>
      <rPr>
        <sz val="10"/>
        <color rgb="FF000000"/>
        <rFont val="Arial"/>
      </rPr>
      <t>Atender a 161.000 personas mayores en los servicios sociales</t>
    </r>
    <r>
      <rPr>
        <b/>
        <sz val="10"/>
        <color rgb="FF000000"/>
        <rFont val="Arial"/>
      </rPr>
      <t>,</t>
    </r>
    <r>
      <rPr>
        <sz val="10"/>
        <color rgb="FF000000"/>
        <rFont val="Arial"/>
      </rPr>
      <t xml:space="preserve"> con transferencias </t>
    </r>
    <r>
      <rPr>
        <b/>
        <sz val="10"/>
        <color rgb="FFFF0000"/>
        <rFont val="Arial"/>
      </rPr>
      <t xml:space="preserve">y </t>
    </r>
    <r>
      <rPr>
        <sz val="10"/>
        <color rgb="FF000000"/>
        <rFont val="Arial"/>
      </rPr>
      <t>servicios en unidades operativas y extramurales</t>
    </r>
    <r>
      <rPr>
        <b/>
        <sz val="10"/>
        <color rgb="FFFF0000"/>
        <rFont val="Arial"/>
      </rPr>
      <t>.</t>
    </r>
  </si>
  <si>
    <r>
      <rPr>
        <sz val="10"/>
        <color rgb="FF000000"/>
        <rFont val="Arial"/>
      </rPr>
      <t>Atender a 8.600 personas con discapacidad</t>
    </r>
    <r>
      <rPr>
        <b/>
        <sz val="10"/>
        <color rgb="FFFF0000"/>
        <rFont val="Arial"/>
      </rPr>
      <t>, a</t>
    </r>
    <r>
      <rPr>
        <sz val="10"/>
        <color rgb="FF000000"/>
        <rFont val="Arial"/>
      </rPr>
      <t xml:space="preserve"> sus familias y </t>
    </r>
    <r>
      <rPr>
        <b/>
        <sz val="10"/>
        <color rgb="FFFF0000"/>
        <rFont val="Arial"/>
      </rPr>
      <t xml:space="preserve">a </t>
    </r>
    <r>
      <rPr>
        <sz val="10"/>
        <color rgb="FF000000"/>
        <rFont val="Arial"/>
      </rPr>
      <t>sus personas cuidadoras a través de servicios sociales</t>
    </r>
    <r>
      <rPr>
        <b/>
        <sz val="10"/>
        <color rgb="FFFF0000"/>
        <rFont val="Arial"/>
      </rPr>
      <t>,</t>
    </r>
    <r>
      <rPr>
        <sz val="10"/>
        <color rgb="FF000000"/>
        <rFont val="Arial"/>
      </rPr>
      <t xml:space="preserve"> estrategias y acciones transversales que favorezcan su inclusión social y productiva.</t>
    </r>
  </si>
  <si>
    <r>
      <rPr>
        <sz val="10"/>
        <color rgb="FF000000"/>
        <rFont val="Arial"/>
      </rPr>
      <t xml:space="preserve">Adaptar 15 servicios sociales y estrategias de integración social priorizadas para </t>
    </r>
    <r>
      <rPr>
        <b/>
        <sz val="10"/>
        <color rgb="FFFF0000"/>
        <rFont val="Arial"/>
      </rPr>
      <t>atender de manera diferencial e inclusiva a</t>
    </r>
    <r>
      <rPr>
        <sz val="10"/>
        <color rgb="FF000000"/>
        <rFont val="Arial"/>
      </rPr>
      <t xml:space="preserve"> personas con discapacidad</t>
    </r>
    <r>
      <rPr>
        <b/>
        <sz val="10"/>
        <color rgb="FFFF0000"/>
        <rFont val="Arial"/>
      </rPr>
      <t>,</t>
    </r>
    <r>
      <rPr>
        <sz val="10"/>
        <color rgb="FF000000"/>
        <rFont val="Arial"/>
      </rPr>
      <t xml:space="preserve"> considerando también el enfoque étnico en articulación con el Sistema Distrital de Cuidado.</t>
    </r>
  </si>
  <si>
    <r>
      <rPr>
        <sz val="10"/>
        <color rgb="FF000000"/>
        <rFont val="Arial"/>
      </rPr>
      <t>Coordinar un Plan Distrital de prevención de violencias dirigido a personas en riesgo</t>
    </r>
    <r>
      <rPr>
        <b/>
        <sz val="10"/>
        <color rgb="FFFF0000"/>
        <rFont val="Arial"/>
      </rPr>
      <t>, que</t>
    </r>
    <r>
      <rPr>
        <sz val="10"/>
        <color rgb="FF000000"/>
        <rFont val="Arial"/>
      </rPr>
      <t xml:space="preserve"> sean o hayan sido víctimas de violencia en el contexto familiar y</t>
    </r>
    <r>
      <rPr>
        <b/>
        <sz val="10"/>
        <color rgb="FFFF0000"/>
        <rFont val="Arial"/>
      </rPr>
      <t xml:space="preserve"> de </t>
    </r>
    <r>
      <rPr>
        <sz val="10"/>
        <color rgb="FF000000"/>
        <rFont val="Arial"/>
      </rPr>
      <t>violencia sexual.</t>
    </r>
  </si>
  <si>
    <r>
      <rPr>
        <sz val="10"/>
        <color rgb="FF000000"/>
        <rFont val="Arial"/>
      </rPr>
      <t>Consolidar 1 estrategia de transformación cultural orientada al cambio comportamental que posibilite la redistribución de los trabajos de cuidado</t>
    </r>
    <r>
      <rPr>
        <b/>
        <sz val="10"/>
        <color rgb="FFFF0000"/>
        <rFont val="Arial"/>
      </rPr>
      <t>,</t>
    </r>
    <r>
      <rPr>
        <sz val="10"/>
        <color rgb="FF000000"/>
        <rFont val="Arial"/>
      </rPr>
      <t xml:space="preserve"> la prevención de las violencias contra las mujeres y la transformación de imaginarios discriminatorios que limitan el ejercicio de sus derechos.</t>
    </r>
  </si>
  <si>
    <r>
      <rPr>
        <sz val="10"/>
        <color rgb="FF000000"/>
        <rFont val="Arial"/>
      </rPr>
      <t>Desarrollar 1 estrategia de comunicaciones con énfasis en promoción de derechos de las mujeres</t>
    </r>
    <r>
      <rPr>
        <b/>
        <sz val="10"/>
        <color rgb="FFFF0000"/>
        <rFont val="Arial"/>
      </rPr>
      <t xml:space="preserve">, la </t>
    </r>
    <r>
      <rPr>
        <sz val="10"/>
        <color rgb="FF000000"/>
        <rFont val="Arial"/>
      </rPr>
      <t xml:space="preserve">prevención de violencias en su contra y </t>
    </r>
    <r>
      <rPr>
        <b/>
        <sz val="10"/>
        <color rgb="FFFF0000"/>
        <rFont val="Arial"/>
      </rPr>
      <t xml:space="preserve">la </t>
    </r>
    <r>
      <rPr>
        <sz val="10"/>
        <color rgb="FF000000"/>
        <rFont val="Arial"/>
      </rPr>
      <t>transformación cultural con enfoque de género que permita impulsar y posicionar las acciones actividades y programas de la SDMujer en los ámbitos internacional</t>
    </r>
    <r>
      <rPr>
        <b/>
        <sz val="10"/>
        <color rgb="FF000000"/>
        <rFont val="Arial"/>
      </rPr>
      <t>,</t>
    </r>
    <r>
      <rPr>
        <sz val="10"/>
        <color rgb="FF000000"/>
        <rFont val="Arial"/>
      </rPr>
      <t xml:space="preserve"> nacional</t>
    </r>
    <r>
      <rPr>
        <b/>
        <sz val="10"/>
        <color rgb="FF000000"/>
        <rFont val="Arial"/>
      </rPr>
      <t>,</t>
    </r>
    <r>
      <rPr>
        <sz val="10"/>
        <color rgb="FF000000"/>
        <rFont val="Arial"/>
      </rPr>
      <t xml:space="preserve"> distrital</t>
    </r>
    <r>
      <rPr>
        <b/>
        <sz val="10"/>
        <color rgb="FF000000"/>
        <rFont val="Arial"/>
      </rPr>
      <t>,</t>
    </r>
    <r>
      <rPr>
        <sz val="10"/>
        <color rgb="FF000000"/>
        <rFont val="Arial"/>
      </rPr>
      <t xml:space="preserve"> local y barrial</t>
    </r>
    <r>
      <rPr>
        <b/>
        <sz val="10"/>
        <color rgb="FFFF0000"/>
        <rFont val="Arial"/>
      </rPr>
      <t>.</t>
    </r>
  </si>
  <si>
    <r>
      <rPr>
        <sz val="10"/>
        <color rgb="FF000000"/>
        <rFont val="Arial"/>
      </rPr>
      <t xml:space="preserve">Alcanzar </t>
    </r>
    <r>
      <rPr>
        <b/>
        <sz val="10"/>
        <color rgb="FFFF0000"/>
        <rFont val="Arial"/>
      </rPr>
      <t>40</t>
    </r>
    <r>
      <rPr>
        <sz val="10"/>
        <color rgb="FF000000"/>
        <rFont val="Arial"/>
      </rPr>
      <t xml:space="preserve"> manzanas de cuidado en operación</t>
    </r>
    <r>
      <rPr>
        <b/>
        <sz val="10"/>
        <color rgb="FFFF0000"/>
        <rFont val="Arial"/>
      </rPr>
      <t>,</t>
    </r>
    <r>
      <rPr>
        <sz val="10"/>
        <color rgb="FF000000"/>
        <rFont val="Arial"/>
      </rPr>
      <t xml:space="preserve"> fortaleciendo los servicios </t>
    </r>
    <r>
      <rPr>
        <b/>
        <sz val="10"/>
        <color rgb="FFFF0000"/>
        <rFont val="Arial"/>
      </rPr>
      <t>existentes</t>
    </r>
    <r>
      <rPr>
        <sz val="10"/>
        <color rgb="FF000000"/>
        <rFont val="Arial"/>
      </rPr>
      <t xml:space="preserve"> e implementando nuevas estrategias lideradas por la SDMujer en el marco del Sistema Distrital de Cuidado.</t>
    </r>
  </si>
  <si>
    <t>Julian Felipe Triana Vargas</t>
  </si>
  <si>
    <r>
      <rPr>
        <sz val="10"/>
        <color rgb="FF000000"/>
        <rFont val="Arial"/>
      </rPr>
      <t xml:space="preserve">Mantener </t>
    </r>
    <r>
      <rPr>
        <b/>
        <sz val="10"/>
        <color rgb="FFFF0000"/>
        <rFont val="Arial"/>
      </rPr>
      <t>en funcionamiento</t>
    </r>
    <r>
      <rPr>
        <b/>
        <sz val="10"/>
        <color rgb="FF000000"/>
        <rFont val="Arial"/>
      </rPr>
      <t xml:space="preserve"> </t>
    </r>
    <r>
      <rPr>
        <sz val="10"/>
        <color rgb="FF000000"/>
        <rFont val="Arial"/>
      </rPr>
      <t>el modelo de Casas de igualdad de oportunidades para las mujeres en las 20 localidades</t>
    </r>
    <r>
      <rPr>
        <b/>
        <sz val="10"/>
        <color rgb="FFFF0000"/>
        <rFont val="Arial"/>
      </rPr>
      <t>,</t>
    </r>
    <r>
      <rPr>
        <sz val="10"/>
        <color rgb="FF000000"/>
        <rFont val="Arial"/>
      </rPr>
      <t xml:space="preserve"> fortaleciendo la atención en los territorios urbanos y rurales.</t>
    </r>
  </si>
  <si>
    <r>
      <rPr>
        <sz val="10"/>
        <color rgb="FF000000"/>
        <rFont val="Arial"/>
      </rPr>
      <t xml:space="preserve">Desarrollar 4 estrategias de empoderamiento para </t>
    </r>
    <r>
      <rPr>
        <b/>
        <sz val="10"/>
        <color rgb="FFFF0000"/>
        <rFont val="Arial"/>
      </rPr>
      <t>promover</t>
    </r>
    <r>
      <rPr>
        <sz val="10"/>
        <color rgb="FF000000"/>
        <rFont val="Arial"/>
      </rPr>
      <t xml:space="preserve"> capacidades</t>
    </r>
    <r>
      <rPr>
        <b/>
        <sz val="10"/>
        <color rgb="FFFF0000"/>
        <rFont val="Arial"/>
      </rPr>
      <t>,</t>
    </r>
    <r>
      <rPr>
        <sz val="10"/>
        <color rgb="FF000000"/>
        <rFont val="Arial"/>
      </rPr>
      <t xml:space="preserve"> liderazgos</t>
    </r>
    <r>
      <rPr>
        <b/>
        <sz val="10"/>
        <color rgb="FFFF0000"/>
        <rFont val="Arial"/>
      </rPr>
      <t>,</t>
    </r>
    <r>
      <rPr>
        <sz val="10"/>
        <color rgb="FF000000"/>
        <rFont val="Arial"/>
      </rPr>
      <t xml:space="preserve"> participación</t>
    </r>
    <r>
      <rPr>
        <b/>
        <sz val="10"/>
        <color rgb="FFFF0000"/>
        <rFont val="Arial"/>
      </rPr>
      <t>,</t>
    </r>
    <r>
      <rPr>
        <sz val="10"/>
        <color rgb="FF000000"/>
        <rFont val="Arial"/>
      </rPr>
      <t xml:space="preserve"> incidencia política y transformación de imaginarios culturales que reproducen los estereotipos de género en los territorios urbanos y rurales</t>
    </r>
  </si>
  <si>
    <r>
      <rPr>
        <sz val="10"/>
        <color rgb="FF000000"/>
        <rFont val="Arial"/>
      </rPr>
      <t xml:space="preserve">Consolidar 1 estrategia de transversalización de la </t>
    </r>
    <r>
      <rPr>
        <b/>
        <sz val="10"/>
        <color rgb="FFFF0000"/>
        <rFont val="Arial"/>
      </rPr>
      <t>Política Pública de Mujeres y Equidad de Género</t>
    </r>
    <r>
      <rPr>
        <sz val="10"/>
        <color rgb="FF000000"/>
        <rFont val="Arial"/>
      </rPr>
      <t xml:space="preserve"> con actores territoriales para la </t>
    </r>
    <r>
      <rPr>
        <b/>
        <sz val="10"/>
        <color rgb="FFFF0000"/>
        <rFont val="Arial"/>
      </rPr>
      <t>reducir</t>
    </r>
    <r>
      <rPr>
        <sz val="10"/>
        <color rgb="FF000000"/>
        <rFont val="Arial"/>
      </rPr>
      <t xml:space="preserve"> de las brechas de género</t>
    </r>
  </si>
  <si>
    <r>
      <rPr>
        <sz val="10"/>
        <color rgb="FF000000"/>
        <rFont val="Arial"/>
      </rPr>
      <t>Definir</t>
    </r>
    <r>
      <rPr>
        <b/>
        <sz val="10"/>
        <color rgb="FFFF0000"/>
        <rFont val="Arial"/>
      </rPr>
      <t>,</t>
    </r>
    <r>
      <rPr>
        <sz val="10"/>
        <color rgb="FF000000"/>
        <rFont val="Arial"/>
      </rPr>
      <t xml:space="preserve"> implementar y poner en funcionamiento una instancia de gobernanza y gobernabilidad en salud pública y Atención Primaria Social que intervenga los determinantes sociales de inequidades en salud en el territorio.</t>
    </r>
  </si>
  <si>
    <r>
      <rPr>
        <sz val="10"/>
        <color rgb="FF000000"/>
        <rFont val="Arial"/>
      </rPr>
      <t xml:space="preserve">Vincular el 100% de las personas identificadas por el sector salud, </t>
    </r>
    <r>
      <rPr>
        <b/>
        <sz val="10"/>
        <color rgb="FFFF0000"/>
        <rFont val="Arial"/>
      </rPr>
      <t>con carácterisitcas particulares en razón de su edad, o etapa del ciclo vital, genero, pertenencia étnica, religiosa, discapacidad</t>
    </r>
    <r>
      <rPr>
        <sz val="10"/>
        <color rgb="FF000000"/>
        <rFont val="Arial"/>
      </rPr>
      <t xml:space="preserve"> y por condiciones o situaciones, a las acciones individuales, colectivas y poblacionales de la oferta de salud.</t>
    </r>
  </si>
  <si>
    <r>
      <rPr>
        <sz val="10"/>
        <color rgb="FF000000"/>
        <rFont val="Arial"/>
      </rPr>
      <t>Gestionar e implementar el plan integral de respuesta para la desvinculación del trabajo infantil del 100% de los niños</t>
    </r>
    <r>
      <rPr>
        <b/>
        <sz val="10"/>
        <color rgb="FFFF0000"/>
        <rFont val="Arial"/>
      </rPr>
      <t>,</t>
    </r>
    <r>
      <rPr>
        <sz val="10"/>
        <color rgb="FF000000"/>
        <rFont val="Arial"/>
      </rPr>
      <t xml:space="preserve"> niñas y adolescentes (NNA) identificados desde el sector salud.</t>
    </r>
  </si>
  <si>
    <r>
      <rPr>
        <sz val="10"/>
        <color rgb="FF000000"/>
        <rFont val="Arial"/>
      </rPr>
      <t>Implementación del 75% del plan estratégico y operativo distrital en los nodos y actividades priorizadas  a cargo del sector en el Plan estratégico y operativo distrital para el abordaje integral de la población expuesta y/o afectada por condiciones crónicas no transmisibles en los 7 nodos sectoriales e intersectoriales para la promoción</t>
    </r>
    <r>
      <rPr>
        <b/>
        <sz val="10"/>
        <color rgb="FFFF0000"/>
        <rFont val="Arial"/>
      </rPr>
      <t>,</t>
    </r>
    <r>
      <rPr>
        <sz val="10"/>
        <color rgb="FF000000"/>
        <rFont val="Arial"/>
      </rPr>
      <t xml:space="preserve"> mantenimiento de la salud y gestión integral de riesgo relacionado con las condiciones crónicas no transmisibles</t>
    </r>
    <r>
      <rPr>
        <b/>
        <sz val="10"/>
        <color rgb="FFFF0000"/>
        <rFont val="Arial"/>
      </rPr>
      <t>.</t>
    </r>
  </si>
  <si>
    <r>
      <rPr>
        <sz val="10"/>
        <color rgb="FF000000"/>
        <rFont val="Arial"/>
      </rPr>
      <t>Implementar</t>
    </r>
    <r>
      <rPr>
        <sz val="10"/>
        <color rgb="FFFF0000"/>
        <rFont val="Arial"/>
      </rPr>
      <t xml:space="preserve"> y evaluar el impacto del</t>
    </r>
    <r>
      <rPr>
        <sz val="10"/>
        <color rgb="FF000000"/>
        <rFont val="Arial"/>
      </rPr>
      <t xml:space="preserve"> 100% del plan de prevención y atención a la conducta suicida en Bogotá D.C.
</t>
    </r>
  </si>
  <si>
    <r>
      <rPr>
        <sz val="10"/>
        <color rgb="FF000000"/>
        <rFont val="Arial"/>
      </rPr>
      <t xml:space="preserve">Reducir a menos de 130 x 100 mil habitantes la tasa de incidencia de morbilidad por eventos inmunoprevenibles, </t>
    </r>
    <r>
      <rPr>
        <b/>
        <sz val="10"/>
        <color rgb="FFFF0000"/>
        <rFont val="Arial"/>
      </rPr>
      <t xml:space="preserve">vigilando en todo momento la eficacia y la seguridad de los biológicos suministrados </t>
    </r>
  </si>
  <si>
    <r>
      <rPr>
        <sz val="10"/>
        <color rgb="FF000000"/>
        <rFont val="Arial"/>
      </rPr>
      <t>Dar respuesta oportuna</t>
    </r>
    <r>
      <rPr>
        <b/>
        <sz val="10"/>
        <color rgb="FFFF0000"/>
        <rFont val="Arial"/>
      </rPr>
      <t>,</t>
    </r>
    <r>
      <rPr>
        <sz val="10"/>
        <color rgb="FF000000"/>
        <rFont val="Arial"/>
      </rPr>
      <t xml:space="preserve"> como mínimo al 90% de las alertas</t>
    </r>
    <r>
      <rPr>
        <b/>
        <sz val="10"/>
        <color rgb="FFFF0000"/>
        <rFont val="Arial"/>
      </rPr>
      <t>,</t>
    </r>
    <r>
      <rPr>
        <sz val="10"/>
        <color rgb="FF000000"/>
        <rFont val="Arial"/>
      </rPr>
      <t xml:space="preserve"> emergencias</t>
    </r>
    <r>
      <rPr>
        <b/>
        <sz val="10"/>
        <color rgb="FFFF0000"/>
        <rFont val="Arial"/>
      </rPr>
      <t>,</t>
    </r>
    <r>
      <rPr>
        <sz val="10"/>
        <color rgb="FF000000"/>
        <rFont val="Arial"/>
      </rPr>
      <t xml:space="preserve"> enfermedades emergentes y reemergentes notificadas con impacto en salud pública. dentro de las primeras 24 horas.</t>
    </r>
  </si>
  <si>
    <r>
      <rPr>
        <sz val="10"/>
        <color rgb="FF000000"/>
        <rFont val="Arial"/>
      </rPr>
      <t>Mantener la respuesta al 100% en la gestión del riesgo frente a emergencias y desastres</t>
    </r>
    <r>
      <rPr>
        <b/>
        <sz val="10"/>
        <color rgb="FFFF0000"/>
        <rFont val="Arial"/>
      </rPr>
      <t>,</t>
    </r>
    <r>
      <rPr>
        <sz val="10"/>
        <color rgb="FF000000"/>
        <rFont val="Arial"/>
      </rPr>
      <t xml:space="preserve"> enfermedades emergentes y reemergentes</t>
    </r>
    <r>
      <rPr>
        <b/>
        <sz val="10"/>
        <color rgb="FFFF0000"/>
        <rFont val="Arial"/>
      </rPr>
      <t>,</t>
    </r>
    <r>
      <rPr>
        <sz val="10"/>
        <color rgb="FF000000"/>
        <rFont val="Arial"/>
      </rPr>
      <t xml:space="preserve"> a través del fortalecimiento de capacidades en conocimiento</t>
    </r>
    <r>
      <rPr>
        <b/>
        <sz val="10"/>
        <color rgb="FFFF0000"/>
        <rFont val="Arial"/>
      </rPr>
      <t>,</t>
    </r>
    <r>
      <rPr>
        <sz val="10"/>
        <color rgb="FF000000"/>
        <rFont val="Arial"/>
      </rPr>
      <t xml:space="preserve"> reducción y respuesta en el Distrito Capital</t>
    </r>
    <r>
      <rPr>
        <b/>
        <sz val="10"/>
        <color rgb="FFFF0000"/>
        <rFont val="Arial"/>
      </rPr>
      <t>,</t>
    </r>
    <r>
      <rPr>
        <sz val="10"/>
        <color rgb="FF000000"/>
        <rFont val="Arial"/>
      </rPr>
      <t xml:space="preserve"> en articulación con el Sistema Distrital y Nacional de Gestión del Riesgo de Desastres</t>
    </r>
    <r>
      <rPr>
        <b/>
        <sz val="10"/>
        <color rgb="FFFF0000"/>
        <rFont val="Arial"/>
      </rPr>
      <t>.</t>
    </r>
  </si>
  <si>
    <r>
      <rPr>
        <sz val="10"/>
        <color rgb="FF000000"/>
        <rFont val="Arial"/>
      </rPr>
      <t>Mantener la respuesta en el 100% del Centro Regulador de Urgencias ante la gestión a los incidentes relacionados con las urgencias</t>
    </r>
    <r>
      <rPr>
        <b/>
        <sz val="10"/>
        <color rgb="FFFF0000"/>
        <rFont val="Arial"/>
      </rPr>
      <t>,</t>
    </r>
    <r>
      <rPr>
        <sz val="10"/>
        <color rgb="FF000000"/>
        <rFont val="Arial"/>
      </rPr>
      <t xml:space="preserve"> emergencias y desastres en salud en Bogotá D.C.</t>
    </r>
  </si>
  <si>
    <r>
      <rPr>
        <sz val="10"/>
        <color rgb="FF000000"/>
        <rFont val="Arial"/>
      </rPr>
      <t>Mantener el 100% de la acreditación del Laboratorio de Salud Pública como referente técnico a nivel distrital y nacional</t>
    </r>
    <r>
      <rPr>
        <b/>
        <sz val="10"/>
        <color rgb="FFFF0000"/>
        <rFont val="Arial"/>
      </rPr>
      <t>,</t>
    </r>
    <r>
      <rPr>
        <sz val="10"/>
        <color rgb="FF000000"/>
        <rFont val="Arial"/>
      </rPr>
      <t xml:space="preserve"> junto con la operación del laboratorio de alta contención biológica BSL3</t>
    </r>
    <r>
      <rPr>
        <b/>
        <sz val="10"/>
        <color rgb="FFFF0000"/>
        <rFont val="Arial"/>
      </rPr>
      <t>.</t>
    </r>
  </si>
  <si>
    <r>
      <rPr>
        <sz val="10"/>
        <color rgb="FF000000"/>
        <rFont val="Arial"/>
      </rPr>
      <t>Avanzar en el 100% del cronograma establecido para la producción y generación de biológicos (envasado y llenado) en Bogotá D.C</t>
    </r>
    <r>
      <rPr>
        <b/>
        <sz val="10"/>
        <color rgb="FFFF0000"/>
        <rFont val="Arial"/>
      </rPr>
      <t>.,</t>
    </r>
    <r>
      <rPr>
        <sz val="10"/>
        <color rgb="FF000000"/>
        <rFont val="Arial"/>
      </rPr>
      <t xml:space="preserve"> para contribuir a la soberanía sanitaria.</t>
    </r>
  </si>
  <si>
    <r>
      <rPr>
        <sz val="10"/>
        <color rgb="FF000000"/>
        <rFont val="Arial"/>
      </rPr>
      <t>Consolidar 1 modelo de integración de servicios institucionales a nivel territorial para las víctimas del conflicto</t>
    </r>
    <r>
      <rPr>
        <b/>
        <sz val="10"/>
        <color rgb="FFFF0000"/>
        <rFont val="Arial"/>
      </rPr>
      <t>,</t>
    </r>
    <r>
      <rPr>
        <sz val="10"/>
        <color rgb="FF000000"/>
        <rFont val="Arial"/>
      </rPr>
      <t xml:space="preserve"> orientado a la  </t>
    </r>
    <r>
      <rPr>
        <b/>
        <sz val="10"/>
        <color rgb="FFFF0000"/>
        <rFont val="Arial"/>
      </rPr>
      <t>asistencia,</t>
    </r>
    <r>
      <rPr>
        <b/>
        <sz val="10"/>
        <color rgb="FF000000"/>
        <rFont val="Arial"/>
      </rPr>
      <t xml:space="preserve"> </t>
    </r>
    <r>
      <rPr>
        <sz val="10"/>
        <color rgb="FF000000"/>
        <rFont val="Arial"/>
      </rPr>
      <t>reparación integral y a la superación de su condición de vulnerabilidad</t>
    </r>
    <r>
      <rPr>
        <b/>
        <sz val="10"/>
        <color rgb="FFFF0000"/>
        <rFont val="Arial"/>
      </rPr>
      <t>,</t>
    </r>
    <r>
      <rPr>
        <sz val="10"/>
        <color rgb="FF000000"/>
        <rFont val="Arial"/>
      </rPr>
      <t xml:space="preserve"> conforme a las competencias del Distrito.</t>
    </r>
  </si>
  <si>
    <r>
      <rPr>
        <sz val="10"/>
        <color rgb="FF000000"/>
        <rFont val="Arial"/>
      </rPr>
      <t>Implementar 1 ruta distrital en alianza con el sector privado para la inclusión laboral y sostenibilidad económica de personas en proceso de reincorporación</t>
    </r>
    <r>
      <rPr>
        <b/>
        <sz val="10"/>
        <color rgb="FFFF0000"/>
        <rFont val="Arial"/>
      </rPr>
      <t>,</t>
    </r>
    <r>
      <rPr>
        <sz val="10"/>
        <color rgb="FF000000"/>
        <rFont val="Arial"/>
      </rPr>
      <t xml:space="preserve"> reintegración</t>
    </r>
    <r>
      <rPr>
        <b/>
        <sz val="10"/>
        <color rgb="FFFF0000"/>
        <rFont val="Arial"/>
      </rPr>
      <t>, o</t>
    </r>
    <r>
      <rPr>
        <sz val="10"/>
        <color rgb="FF000000"/>
        <rFont val="Arial"/>
      </rPr>
      <t xml:space="preserve"> personas que hayan culminado la ruta de reintegración o comparecientes ante la JEP</t>
    </r>
  </si>
  <si>
    <r>
      <rPr>
        <sz val="10"/>
        <color rgb="FF000000"/>
        <rFont val="Arial"/>
      </rPr>
      <t>Implementar 20 procesos pedagógicos que contribuyan al cumplimiento de los objetivos del Sistema Integral de Verdad</t>
    </r>
    <r>
      <rPr>
        <b/>
        <sz val="10"/>
        <color rgb="FFFF0000"/>
        <rFont val="Arial"/>
      </rPr>
      <t>,</t>
    </r>
    <r>
      <rPr>
        <sz val="10"/>
        <color rgb="FF000000"/>
        <rFont val="Arial"/>
      </rPr>
      <t xml:space="preserve"> Justicia Reparación y No Repetición.</t>
    </r>
  </si>
  <si>
    <r>
      <rPr>
        <sz val="10"/>
        <color rgb="FF000000"/>
        <rFont val="Arial"/>
      </rPr>
      <t>Desarrollar 81 procesos de investigación</t>
    </r>
    <r>
      <rPr>
        <b/>
        <sz val="10"/>
        <color rgb="FFFF0000"/>
        <rFont val="Arial"/>
      </rPr>
      <t>,</t>
    </r>
    <r>
      <rPr>
        <sz val="10"/>
        <color rgb="FF000000"/>
        <rFont val="Arial"/>
      </rPr>
      <t xml:space="preserve"> memoria y verdad como aporte a la reconciliación en Bogotá.</t>
    </r>
  </si>
  <si>
    <r>
      <rPr>
        <sz val="10"/>
        <color rgb="FF000000"/>
        <rFont val="Arial"/>
      </rPr>
      <t xml:space="preserve">Esterilizar 151.500 perros y </t>
    </r>
    <r>
      <rPr>
        <b/>
        <sz val="10"/>
        <color rgb="FFFF0000"/>
        <rFont val="Arial"/>
      </rPr>
      <t>gatos</t>
    </r>
    <r>
      <rPr>
        <sz val="10"/>
        <color rgb="FF000000"/>
        <rFont val="Arial"/>
      </rPr>
      <t xml:space="preserve"> en el Distrito Capital.</t>
    </r>
  </si>
  <si>
    <r>
      <rPr>
        <sz val="10"/>
        <color rgb="FF000000"/>
        <rFont val="Arial"/>
      </rPr>
      <t>Atender 46.800 animales en los programas de atención integral de la fauna doméstica del Distrito Capital</t>
    </r>
    <r>
      <rPr>
        <b/>
        <sz val="10"/>
        <color rgb="FFFF0000"/>
        <rFont val="Arial"/>
      </rPr>
      <t>.</t>
    </r>
  </si>
  <si>
    <r>
      <rPr>
        <sz val="10"/>
        <color rgb="FF000000"/>
        <rFont val="Arial"/>
      </rPr>
      <t>Atender 19.500 animales en condición de presunto maltrato</t>
    </r>
    <r>
      <rPr>
        <b/>
        <sz val="10"/>
        <color rgb="FFFF0000"/>
        <rFont val="Arial"/>
      </rPr>
      <t>,</t>
    </r>
    <r>
      <rPr>
        <sz val="10"/>
        <color rgb="FF000000"/>
        <rFont val="Arial"/>
      </rPr>
      <t xml:space="preserve"> incluidos especies de granja no convencionales en el Distrito Capital.</t>
    </r>
  </si>
  <si>
    <r>
      <rPr>
        <sz val="10"/>
        <color rgb="FF000000"/>
        <rFont val="Arial"/>
      </rPr>
      <t>Implementar dos (2) programas de atención a especies sinantrópicas orientados a la atención médica veterinaria y control poblacional humanitario para palomas de plaza (Columba Livia y a la atención y rehabilitación de enjambres de abejas (Apis melífera),</t>
    </r>
    <r>
      <rPr>
        <b/>
        <sz val="10"/>
        <color rgb="FFFF0000"/>
        <rFont val="Arial"/>
      </rPr>
      <t xml:space="preserve"> el Cangrejo Sabanero (Neostrengeria macropa y la Langostilla roja (Especie invasora)</t>
    </r>
  </si>
  <si>
    <r>
      <rPr>
        <sz val="10"/>
        <color theme="1"/>
        <rFont val="Arial"/>
      </rPr>
      <t xml:space="preserve">Realizar </t>
    </r>
    <r>
      <rPr>
        <b/>
        <sz val="10"/>
        <color rgb="FFFF0000"/>
        <rFont val="Arial"/>
      </rPr>
      <t>370 acciones de inspección, vigilancia y control</t>
    </r>
    <r>
      <rPr>
        <sz val="10"/>
        <color theme="1"/>
        <rFont val="Arial"/>
      </rPr>
      <t xml:space="preserve"> </t>
    </r>
    <r>
      <rPr>
        <strike/>
        <sz val="10"/>
        <color theme="1"/>
        <rFont val="Arial"/>
      </rPr>
      <t>a 370 prestadores de servicios</t>
    </r>
    <r>
      <rPr>
        <sz val="10"/>
        <color theme="1"/>
        <rFont val="Arial"/>
      </rPr>
      <t xml:space="preserve"> para y con animales, </t>
    </r>
    <r>
      <rPr>
        <b/>
        <sz val="10"/>
        <color rgb="FFFF0000"/>
        <rFont val="Arial"/>
      </rPr>
      <t>en materia</t>
    </r>
    <r>
      <rPr>
        <sz val="10"/>
        <color theme="1"/>
        <rFont val="Arial"/>
      </rPr>
      <t xml:space="preserve"> </t>
    </r>
    <r>
      <rPr>
        <strike/>
        <sz val="10"/>
        <color theme="1"/>
        <rFont val="Arial"/>
      </rPr>
      <t xml:space="preserve">de temas </t>
    </r>
    <r>
      <rPr>
        <sz val="10"/>
        <color theme="1"/>
        <rFont val="Arial"/>
      </rPr>
      <t>de protección y bienestar animal.</t>
    </r>
  </si>
  <si>
    <r>
      <rPr>
        <sz val="10"/>
        <color rgb="FF000000"/>
        <rFont val="Arial"/>
      </rPr>
      <t xml:space="preserve">(Sandra Forero) Asignar </t>
    </r>
    <r>
      <rPr>
        <b/>
        <sz val="10"/>
        <color rgb="FF000000"/>
        <rFont val="Arial"/>
      </rPr>
      <t>115.000</t>
    </r>
    <r>
      <rPr>
        <sz val="10"/>
        <color rgb="FF000000"/>
        <rFont val="Arial"/>
      </rPr>
      <t xml:space="preserve"> subsidios </t>
    </r>
    <r>
      <rPr>
        <b/>
        <sz val="10"/>
        <color rgb="FF000000"/>
        <rFont val="Arial"/>
      </rPr>
      <t>y/o instrumentos financieros</t>
    </r>
    <r>
      <rPr>
        <sz val="10"/>
        <color rgb="FF000000"/>
        <rFont val="Arial"/>
      </rPr>
      <t xml:space="preserve"> para adquisición de vivienda nueva arrendamiento social, </t>
    </r>
    <r>
      <rPr>
        <b/>
        <sz val="10"/>
        <color rgb="FF000000"/>
        <rFont val="Arial"/>
      </rPr>
      <t>arrendamiento para compra</t>
    </r>
    <r>
      <rPr>
        <sz val="10"/>
        <color rgb="FF000000"/>
        <rFont val="Arial"/>
      </rPr>
      <t>, y mejoramiento en los diferentes programas de la SDHT.</t>
    </r>
  </si>
  <si>
    <t>Julián Rodríguez Sastoque 
Sandra Forero</t>
  </si>
  <si>
    <r>
      <rPr>
        <sz val="10"/>
        <color rgb="FF000000"/>
        <rFont val="Arial"/>
      </rPr>
      <t>Implementar en 100% el Plan de Acción de transformación digital del sector salud</t>
    </r>
    <r>
      <rPr>
        <b/>
        <sz val="10"/>
        <color rgb="FFFF0000"/>
        <rFont val="Arial"/>
      </rPr>
      <t>,</t>
    </r>
    <r>
      <rPr>
        <sz val="10"/>
        <color rgb="FF000000"/>
        <rFont val="Arial"/>
      </rPr>
      <t xml:space="preserve"> que permitan desarrollar la puesta en marcha de un sistema de información interoperable sectorial e intersectorial para la operación monitoreo y divulgación de resultados de la Atención Primaria Social en pro del bienestar de la población de Bogotá D.C.</t>
    </r>
  </si>
  <si>
    <r>
      <rPr>
        <sz val="10"/>
        <color rgb="FF000000"/>
        <rFont val="Arial"/>
      </rPr>
      <t>Garantizar el acceso a 17.280 personas víctimas del conflicto armado a las medidas de rehabilitación establecidas en la Ley 1448 de 2011</t>
    </r>
    <r>
      <rPr>
        <b/>
        <sz val="10"/>
        <color rgb="FFFF0000"/>
        <rFont val="Arial"/>
      </rPr>
      <t>,</t>
    </r>
    <r>
      <rPr>
        <sz val="10"/>
        <color rgb="FF000000"/>
        <rFont val="Arial"/>
      </rPr>
      <t xml:space="preserve"> a través del desarrollo del componente de atención psicosocial del PAPSIVI y de sus estrategias diferenciales.</t>
    </r>
  </si>
  <si>
    <r>
      <rPr>
        <sz val="10"/>
        <color rgb="FF000000"/>
        <rFont val="Arial"/>
      </rPr>
      <t xml:space="preserve">Implementar una (1) estrategia de abordaje territorial para beneficiar a personas migrantes </t>
    </r>
    <r>
      <rPr>
        <sz val="10"/>
        <color rgb="FFFF0000"/>
        <rFont val="Arial"/>
      </rPr>
      <t>y</t>
    </r>
    <r>
      <rPr>
        <sz val="10"/>
        <color rgb="FF000000"/>
        <rFont val="Arial"/>
      </rPr>
      <t xml:space="preserve"> personas en situaciones de emergencias sociales sanitarias naturales antrópicas y de vulnerabilidad inminente.
</t>
    </r>
  </si>
  <si>
    <r>
      <rPr>
        <sz val="10"/>
        <color rgb="FF000000"/>
        <rFont val="Arial"/>
      </rPr>
      <t xml:space="preserve">Beneficiar 40.000 jóvenes con transferencias monetarias condicionadas con </t>
    </r>
    <r>
      <rPr>
        <strike/>
        <sz val="10"/>
        <color rgb="FF000000"/>
        <rFont val="Arial"/>
      </rPr>
      <t>enfoque diferencial</t>
    </r>
    <r>
      <rPr>
        <sz val="10"/>
        <color rgb="FF000000"/>
        <rFont val="Arial"/>
      </rPr>
      <t xml:space="preserve"> </t>
    </r>
    <r>
      <rPr>
        <b/>
        <sz val="10"/>
        <color rgb="FF000000"/>
        <rFont val="Arial"/>
      </rPr>
      <t>características particulares en razón de su edad, ciclo vital, genero, creencia religiosa, pertenencia étnica, y discapacidad</t>
    </r>
    <r>
      <rPr>
        <sz val="10"/>
        <color rgb="FF000000"/>
        <rFont val="Arial"/>
      </rPr>
      <t xml:space="preserve"> en el marco de una ruta de inclusión productiva.</t>
    </r>
  </si>
  <si>
    <r>
      <rPr>
        <sz val="10"/>
        <color rgb="FF000000"/>
        <rFont val="Arial"/>
      </rPr>
      <t>Vincular a 3.275 agentes</t>
    </r>
    <r>
      <rPr>
        <b/>
        <sz val="10"/>
        <color rgb="FFFF0000"/>
        <rFont val="Arial"/>
      </rPr>
      <t>,</t>
    </r>
    <r>
      <rPr>
        <sz val="10"/>
        <color rgb="FF000000"/>
        <rFont val="Arial"/>
      </rPr>
      <t xml:space="preserve"> personas artesanas</t>
    </r>
    <r>
      <rPr>
        <b/>
        <sz val="10"/>
        <color rgb="FFFF0000"/>
        <rFont val="Arial"/>
      </rPr>
      <t>,</t>
    </r>
    <r>
      <rPr>
        <sz val="10"/>
        <color rgb="FF000000"/>
        <rFont val="Arial"/>
      </rPr>
      <t xml:space="preserve"> colectivos</t>
    </r>
    <r>
      <rPr>
        <b/>
        <sz val="10"/>
        <color rgb="FFFF0000"/>
        <rFont val="Arial"/>
      </rPr>
      <t>,</t>
    </r>
    <r>
      <rPr>
        <sz val="10"/>
        <color rgb="FF000000"/>
        <rFont val="Arial"/>
      </rPr>
      <t xml:space="preserve"> emprendimientos y organizaciones de las industrias culturales y creativas en los eslabones de la cadena de valor promoviendo la sostenibilidad del ecosistema creativo en Bogotá.</t>
    </r>
  </si>
  <si>
    <r>
      <rPr>
        <sz val="10"/>
        <color rgb="FF000000"/>
        <rFont val="Arial"/>
      </rPr>
      <t>Implementar 3 componentes de la economía del deporte</t>
    </r>
    <r>
      <rPr>
        <b/>
        <sz val="10"/>
        <color rgb="FFFF0000"/>
        <rFont val="Arial"/>
      </rPr>
      <t>,</t>
    </r>
    <r>
      <rPr>
        <sz val="10"/>
        <color rgb="FF000000"/>
        <rFont val="Arial"/>
      </rPr>
      <t xml:space="preserve"> la recreación y la actividad física</t>
    </r>
  </si>
  <si>
    <r>
      <rPr>
        <sz val="10"/>
        <color rgb="FF000000"/>
        <rFont val="Arial"/>
      </rPr>
      <t xml:space="preserve">Lograr 125.000 colocaciones en el mercado laboral formal, </t>
    </r>
    <r>
      <rPr>
        <b/>
        <sz val="10"/>
        <color rgb="FFFF0000"/>
        <rFont val="Arial"/>
      </rPr>
      <t>priorizando la vinculación de jóvenes y mujeres</t>
    </r>
  </si>
  <si>
    <t>Formar 12.300 personas en habilidades blandas.</t>
  </si>
  <si>
    <r>
      <rPr>
        <sz val="10"/>
        <color rgb="FF000000"/>
        <rFont val="Arial"/>
      </rPr>
      <t>Vincular 1.200 empresas en procesos de conexión a mercados locales</t>
    </r>
    <r>
      <rPr>
        <b/>
        <sz val="10"/>
        <color rgb="FFFF0000"/>
        <rFont val="Arial"/>
      </rPr>
      <t>,</t>
    </r>
    <r>
      <rPr>
        <sz val="10"/>
        <color rgb="FF000000"/>
        <rFont val="Arial"/>
      </rPr>
      <t xml:space="preserve"> regionales</t>
    </r>
    <r>
      <rPr>
        <b/>
        <sz val="10"/>
        <color rgb="FFFF0000"/>
        <rFont val="Arial"/>
      </rPr>
      <t>,</t>
    </r>
    <r>
      <rPr>
        <sz val="10"/>
        <color rgb="FF000000"/>
        <rFont val="Arial"/>
      </rPr>
      <t xml:space="preserve"> nacionales o internacionales</t>
    </r>
    <r>
      <rPr>
        <b/>
        <sz val="10"/>
        <color rgb="FFFF0000"/>
        <rFont val="Arial"/>
      </rPr>
      <t>.</t>
    </r>
  </si>
  <si>
    <r>
      <rPr>
        <sz val="10"/>
        <color rgb="FF000000"/>
        <rFont val="Arial"/>
      </rPr>
      <t>Apoyar la construcción de un (1) Edificio Sede del Campus de Ciencia Tecnología e Innovación de Bogotá</t>
    </r>
    <r>
      <rPr>
        <b/>
        <sz val="10"/>
        <color rgb="FFFF0000"/>
        <rFont val="Arial"/>
      </rPr>
      <t>.</t>
    </r>
  </si>
  <si>
    <r>
      <rPr>
        <sz val="10"/>
        <color theme="1"/>
        <rFont val="Arial"/>
      </rPr>
      <t xml:space="preserve">Fortalecer 58.200 </t>
    </r>
    <r>
      <rPr>
        <strike/>
        <sz val="10"/>
        <color theme="1"/>
        <rFont val="Arial"/>
      </rPr>
      <t>negocios locales</t>
    </r>
    <r>
      <rPr>
        <sz val="10"/>
        <color theme="1"/>
        <rFont val="Arial"/>
      </rPr>
      <t xml:space="preserve">, </t>
    </r>
    <r>
      <rPr>
        <b/>
        <sz val="10"/>
        <color rgb="FFFF0000"/>
        <rFont val="Arial"/>
      </rPr>
      <t xml:space="preserve">unidades económicas locales </t>
    </r>
    <r>
      <rPr>
        <sz val="10"/>
        <color theme="1"/>
        <rFont val="Arial"/>
      </rPr>
      <t>de la ciudad a traves de</t>
    </r>
    <r>
      <rPr>
        <b/>
        <sz val="10"/>
        <color rgb="FFFF0000"/>
        <rFont val="Arial"/>
      </rPr>
      <t xml:space="preserve"> formación y asistencia técnica especializada, priorizando mujeres y jóvenes</t>
    </r>
  </si>
  <si>
    <r>
      <rPr>
        <sz val="10"/>
        <color rgb="FF000000"/>
        <rFont val="Arial"/>
      </rPr>
      <t>Apoyar financieramente a 36.000 negocios locales con el fin de contribuir a su fortalecimiento sostenibilidad y crecimiento</t>
    </r>
    <r>
      <rPr>
        <b/>
        <sz val="10"/>
        <color rgb="FFFF0000"/>
        <rFont val="Arial"/>
      </rPr>
      <t>.</t>
    </r>
  </si>
  <si>
    <r>
      <rPr>
        <sz val="10"/>
        <color rgb="FF000000"/>
        <rFont val="Arial"/>
      </rPr>
      <t>Desarrollar 6.500 conexiones para promover la intermediación empresarial de los negocios locales en los mercados</t>
    </r>
    <r>
      <rPr>
        <b/>
        <sz val="10"/>
        <color rgb="FFFF0000"/>
        <rFont val="Arial"/>
      </rPr>
      <t>.</t>
    </r>
  </si>
  <si>
    <r>
      <rPr>
        <sz val="10"/>
        <color rgb="FF000000"/>
        <rFont val="Arial"/>
      </rPr>
      <t>Ejecutar 10 productos definidos en el plan de acción de la "Política Pública Distrital de Vendedoras y Vendedores Informales" establecidos para el cuatrienio</t>
    </r>
    <r>
      <rPr>
        <b/>
        <sz val="10"/>
        <color rgb="FF434343"/>
        <rFont val="Arial"/>
      </rPr>
      <t>.</t>
    </r>
  </si>
  <si>
    <r>
      <rPr>
        <sz val="10"/>
        <color rgb="FF000000"/>
        <rFont val="Arial"/>
      </rPr>
      <t xml:space="preserve">Atender al menos 2.000 personas con alternativas de aprovechamiento económico del espacio público, </t>
    </r>
    <r>
      <rPr>
        <b/>
        <sz val="10"/>
        <color rgb="FFFF0000"/>
        <rFont val="Arial"/>
      </rPr>
      <t>entre ellos los bicitalleres</t>
    </r>
    <r>
      <rPr>
        <sz val="10"/>
        <color rgb="FF000000"/>
        <rFont val="Arial"/>
      </rPr>
      <t xml:space="preserve"> incluyendo también las relacionadas al sistema de transporte de la ciudad.</t>
    </r>
  </si>
  <si>
    <r>
      <rPr>
        <sz val="10"/>
        <color rgb="FF000000"/>
        <rFont val="Arial"/>
      </rPr>
      <t>Aumentar en 30.000 cupos para niñas y niños de 0 a 5 años con servicios de atención integral</t>
    </r>
    <r>
      <rPr>
        <b/>
        <sz val="10"/>
        <color rgb="FFFF0000"/>
        <rFont val="Arial"/>
      </rPr>
      <t>.</t>
    </r>
  </si>
  <si>
    <r>
      <rPr>
        <sz val="10"/>
        <color rgb="FF000000"/>
        <rFont val="Arial"/>
      </rPr>
      <t>Diseñar e implementar un sistema de aseguramiento de la calidad para la atención a la primera infancia de los prestadores públicos y privados en el marco de la atención integral</t>
    </r>
    <r>
      <rPr>
        <b/>
        <sz val="10"/>
        <color rgb="FFFF0000"/>
        <rFont val="Arial"/>
      </rPr>
      <t>.</t>
    </r>
  </si>
  <si>
    <r>
      <rPr>
        <sz val="10"/>
        <color rgb="FF000000"/>
        <rFont val="Arial"/>
      </rPr>
      <t>Lograr que el 100% de los colegios oficiales aumenten al menos 1 punto en su resultado global de pruebas Saber 11 respecto a su resultado en 2023</t>
    </r>
    <r>
      <rPr>
        <b/>
        <sz val="10"/>
        <color rgb="FFFF0000"/>
        <rFont val="Arial"/>
      </rPr>
      <t>.</t>
    </r>
  </si>
  <si>
    <r>
      <rPr>
        <sz val="10"/>
        <color rgb="FF000000"/>
        <rFont val="Arial"/>
      </rPr>
      <t>Realizar 20 investigaciones que aporten al cierre de brechas educativas desde diferentes perspectivas epistémicas y metodológicas</t>
    </r>
    <r>
      <rPr>
        <b/>
        <sz val="10"/>
        <color rgb="FFFF0000"/>
        <rFont val="Arial"/>
      </rPr>
      <t>,</t>
    </r>
    <r>
      <rPr>
        <sz val="10"/>
        <color rgb="FF000000"/>
        <rFont val="Arial"/>
      </rPr>
      <t xml:space="preserve"> que incluyan investigaciones aplicadas en el marco de una educación de calidad que fortalece los aprendizajes.</t>
    </r>
  </si>
  <si>
    <r>
      <rPr>
        <sz val="10"/>
        <color rgb="FF000000"/>
        <rFont val="Arial"/>
      </rPr>
      <t>Disminuir 15 puntos porcentuales en la proporción de estudiantes que se encuentran en el nivel bajo del Índice de Clima Escolar</t>
    </r>
    <r>
      <rPr>
        <b/>
        <sz val="10"/>
        <color rgb="FFFF0000"/>
        <rFont val="Arial"/>
      </rPr>
      <t>.</t>
    </r>
  </si>
  <si>
    <r>
      <rPr>
        <sz val="10"/>
        <color rgb="FF000000"/>
        <rFont val="Arial"/>
      </rPr>
      <t>Aumentar a 90% las y los estudiantes de colegios oficiales del distrito que completan su trayectoria educativa de bachillerato</t>
    </r>
    <r>
      <rPr>
        <b/>
        <sz val="10"/>
        <color rgb="FFFF0000"/>
        <rFont val="Arial"/>
      </rPr>
      <t>.</t>
    </r>
  </si>
  <si>
    <r>
      <rPr>
        <sz val="10"/>
        <color rgb="FF000000"/>
        <rFont val="Arial"/>
      </rPr>
      <t>Beneficiar a 100% docentes directivas docentes y otras personas de la comunidad educativa con un programa de bienestar integral</t>
    </r>
    <r>
      <rPr>
        <b/>
        <sz val="10"/>
        <color rgb="FFFF0000"/>
        <rFont val="Arial"/>
      </rPr>
      <t>.</t>
    </r>
  </si>
  <si>
    <r>
      <rPr>
        <sz val="10"/>
        <color rgb="FF000000"/>
        <rFont val="Arial"/>
      </rPr>
      <t>Garantizar que el 100% de las y los estudiantes reciben el servicio educativo oportunamente</t>
    </r>
    <r>
      <rPr>
        <b/>
        <sz val="10"/>
        <color rgb="FFFF0000"/>
        <rFont val="Arial"/>
      </rPr>
      <t>.</t>
    </r>
  </si>
  <si>
    <r>
      <rPr>
        <sz val="10"/>
        <color rgb="FF000000"/>
        <rFont val="Arial"/>
      </rPr>
      <t>Beneficiar a 294.585 niños</t>
    </r>
    <r>
      <rPr>
        <b/>
        <sz val="10"/>
        <color rgb="FFFF0000"/>
        <rFont val="Arial"/>
      </rPr>
      <t>,</t>
    </r>
    <r>
      <rPr>
        <sz val="10"/>
        <color rgb="FF000000"/>
        <rFont val="Arial"/>
      </rPr>
      <t xml:space="preserve"> niñas</t>
    </r>
    <r>
      <rPr>
        <b/>
        <sz val="10"/>
        <color rgb="FFFF0000"/>
        <rFont val="Arial"/>
      </rPr>
      <t>,</t>
    </r>
    <r>
      <rPr>
        <sz val="10"/>
        <color rgb="FF000000"/>
        <rFont val="Arial"/>
      </rPr>
      <t xml:space="preserve"> adolescentes y jóvenes en educación inicial básica y media a través de procesos de formación digital</t>
    </r>
    <r>
      <rPr>
        <b/>
        <sz val="10"/>
        <color rgb="FFFF0000"/>
        <rFont val="Arial"/>
      </rPr>
      <t>,</t>
    </r>
    <r>
      <rPr>
        <sz val="10"/>
        <color rgb="FF000000"/>
        <rFont val="Arial"/>
      </rPr>
      <t xml:space="preserve"> cultural</t>
    </r>
    <r>
      <rPr>
        <b/>
        <sz val="10"/>
        <color rgb="FFFF0000"/>
        <rFont val="Arial"/>
      </rPr>
      <t>,</t>
    </r>
    <r>
      <rPr>
        <sz val="10"/>
        <color rgb="FF000000"/>
        <rFont val="Arial"/>
      </rPr>
      <t xml:space="preserve"> artística</t>
    </r>
    <r>
      <rPr>
        <b/>
        <sz val="10"/>
        <color rgb="FFFF0000"/>
        <rFont val="Arial"/>
      </rPr>
      <t>,</t>
    </r>
    <r>
      <rPr>
        <sz val="10"/>
        <color rgb="FF000000"/>
        <rFont val="Arial"/>
      </rPr>
      <t xml:space="preserve"> patrimonial</t>
    </r>
    <r>
      <rPr>
        <b/>
        <sz val="10"/>
        <color rgb="FF000000"/>
        <rFont val="Arial"/>
      </rPr>
      <t>,</t>
    </r>
    <r>
      <rPr>
        <sz val="10"/>
        <color rgb="FF000000"/>
        <rFont val="Arial"/>
      </rPr>
      <t xml:space="preserve"> deportiva y cultura ciudadana.</t>
    </r>
  </si>
  <si>
    <r>
      <rPr>
        <sz val="10"/>
        <color rgb="FF000000"/>
        <rFont val="Arial"/>
      </rPr>
      <t>Beneficiar 189.809 personas a partir de la primera infancia y a lo largo de la vida en procesos de formación y exploración cultural</t>
    </r>
    <r>
      <rPr>
        <b/>
        <sz val="10"/>
        <color rgb="FFFF0000"/>
        <rFont val="Arial"/>
      </rPr>
      <t>,</t>
    </r>
    <r>
      <rPr>
        <sz val="10"/>
        <color rgb="FF000000"/>
        <rFont val="Arial"/>
      </rPr>
      <t xml:space="preserve"> artística</t>
    </r>
    <r>
      <rPr>
        <b/>
        <sz val="10"/>
        <color rgb="FFFF0000"/>
        <rFont val="Arial"/>
      </rPr>
      <t>,</t>
    </r>
    <r>
      <rPr>
        <sz val="10"/>
        <color rgb="FF000000"/>
        <rFont val="Arial"/>
      </rPr>
      <t xml:space="preserve"> patrimonial</t>
    </r>
    <r>
      <rPr>
        <b/>
        <sz val="10"/>
        <color rgb="FFFF0000"/>
        <rFont val="Arial"/>
      </rPr>
      <t>,</t>
    </r>
    <r>
      <rPr>
        <sz val="10"/>
        <color rgb="FF000000"/>
        <rFont val="Arial"/>
      </rPr>
      <t xml:space="preserve"> recreativa y deportiva en particular en espacios cercanos y entornos comunitarios</t>
    </r>
    <r>
      <rPr>
        <b/>
        <sz val="10"/>
        <color rgb="FFFF0000"/>
        <rFont val="Arial"/>
      </rPr>
      <t xml:space="preserve">. </t>
    </r>
  </si>
  <si>
    <r>
      <rPr>
        <sz val="10"/>
        <color rgb="FF000000"/>
        <rFont val="Arial"/>
      </rPr>
      <t>Ofrecer 20.000 cupos de formación posmedia en cursos cortos orientados a jóvenes con potencial</t>
    </r>
    <r>
      <rPr>
        <b/>
        <sz val="10"/>
        <color rgb="FFFF0000"/>
        <rFont val="Arial"/>
      </rPr>
      <t xml:space="preserve">. </t>
    </r>
  </si>
  <si>
    <r>
      <rPr>
        <sz val="10"/>
        <color rgb="FF000000"/>
        <rFont val="Arial"/>
      </rPr>
      <t>Realizar 5 convocatorias de Ciencia tecnología e innovación para promover investigación de sectores priorizados</t>
    </r>
    <r>
      <rPr>
        <b/>
        <sz val="10"/>
        <color rgb="FFFF0000"/>
        <rFont val="Arial"/>
      </rPr>
      <t>.</t>
    </r>
  </si>
  <si>
    <r>
      <rPr>
        <sz val="10"/>
        <color rgb="FF000000"/>
        <rFont val="Arial"/>
      </rPr>
      <t>Desarrollar 60 experiencias turísticas competitivas en Bogotá Región</t>
    </r>
    <r>
      <rPr>
        <b/>
        <sz val="10"/>
        <color rgb="FFFF0000"/>
        <rFont val="Arial"/>
      </rPr>
      <t>.</t>
    </r>
  </si>
  <si>
    <r>
      <rPr>
        <sz val="10"/>
        <color rgb="FF000000"/>
        <rFont val="Arial"/>
      </rPr>
      <t>Impactar al menos a 1.100.000 personas y/o actores de la cadena de valor del sector a través de la realización y ejecución de diferentes acciones de marketing 360 que permitan el posicionamiento y consolidación de Bogotá como destino turístico a nivel regional</t>
    </r>
    <r>
      <rPr>
        <b/>
        <sz val="10"/>
        <color rgb="FFFF0000"/>
        <rFont val="Arial"/>
      </rPr>
      <t>,</t>
    </r>
    <r>
      <rPr>
        <sz val="10"/>
        <color rgb="FF000000"/>
        <rFont val="Arial"/>
      </rPr>
      <t xml:space="preserve"> nacional e internacional</t>
    </r>
    <r>
      <rPr>
        <b/>
        <sz val="10"/>
        <color rgb="FFFF0000"/>
        <rFont val="Arial"/>
      </rPr>
      <t>.</t>
    </r>
  </si>
  <si>
    <r>
      <rPr>
        <sz val="10"/>
        <color rgb="FF000000"/>
        <rFont val="Arial"/>
      </rPr>
      <t>Realizar 10 productos que aporten a mantener la certificación de Bogotá como Destino Turístico Inteligente</t>
    </r>
    <r>
      <rPr>
        <b/>
        <sz val="10"/>
        <color rgb="FFFF0000"/>
        <rFont val="Arial"/>
      </rPr>
      <t>.</t>
    </r>
  </si>
  <si>
    <r>
      <t xml:space="preserve"> 
Impulsar el desarrollo de 300 proyectos del sector turismo que contribuyan al desarrollo social, </t>
    </r>
    <r>
      <rPr>
        <b/>
        <sz val="10"/>
        <color rgb="FFFF0000"/>
        <rFont val="Arial"/>
      </rPr>
      <t>cultural</t>
    </r>
    <r>
      <rPr>
        <sz val="10"/>
        <color rgb="FFFF0000"/>
        <rFont val="Arial"/>
      </rPr>
      <t xml:space="preserve"> </t>
    </r>
    <r>
      <rPr>
        <sz val="10"/>
        <color rgb="FF000000"/>
        <rFont val="Arial"/>
      </rPr>
      <t>y económico de la ciudad de Bogotá. El 30% de los proyectos beneficiados serán liderados por jóvenes y el 40% por mujeres, promoviendo así la inclusión y equidad de género en el sector turístico.</t>
    </r>
  </si>
  <si>
    <t xml:space="preserve">JULIAN FELIPE TRIANA VARGAS y Julián Rodríguez Sastoque </t>
  </si>
  <si>
    <r>
      <rPr>
        <sz val="10"/>
        <color rgb="FF000000"/>
        <rFont val="Arial"/>
      </rPr>
      <t xml:space="preserve">Generar acciones para el acceso a mecanismos de financiación para 2.000 empresas y/o unidades productivas con el fin de impulsar su productividad. </t>
    </r>
    <r>
      <rPr>
        <b/>
        <sz val="10"/>
        <color rgb="FFFF0000"/>
        <rFont val="Arial"/>
      </rPr>
      <t xml:space="preserve">Priorizando la oferta a mujeres y jovenes </t>
    </r>
  </si>
  <si>
    <r>
      <rPr>
        <sz val="10"/>
        <color rgb="FF000000"/>
        <rFont val="Arial"/>
      </rPr>
      <t>Implementar esquemas de producción en horarios no convencionales para al menos 200 empresas</t>
    </r>
    <r>
      <rPr>
        <b/>
        <sz val="10"/>
        <color rgb="FFFF0000"/>
        <rFont val="Arial"/>
      </rPr>
      <t>.</t>
    </r>
  </si>
  <si>
    <r>
      <rPr>
        <sz val="10"/>
        <color rgb="FF000000"/>
        <rFont val="Arial"/>
      </rPr>
      <t>Diseñar pilotear e implementar al menos uno (1) de los servicios definidos en el Modelo de Negocio del Campus de Ciencia Tecnología e Innovación de Bogotá</t>
    </r>
    <r>
      <rPr>
        <b/>
        <sz val="10"/>
        <color rgb="FFFF0000"/>
        <rFont val="Arial"/>
      </rPr>
      <t>.</t>
    </r>
  </si>
  <si>
    <r>
      <rPr>
        <sz val="10"/>
        <color rgb="FF000000"/>
        <rFont val="Arial"/>
      </rPr>
      <t>Apoyar 600 empresas en sus procesos de internacionalización</t>
    </r>
    <r>
      <rPr>
        <b/>
        <sz val="10"/>
        <color rgb="FFFF0000"/>
        <rFont val="Arial"/>
      </rPr>
      <t>.</t>
    </r>
  </si>
  <si>
    <r>
      <rPr>
        <sz val="10"/>
        <color rgb="FF000000"/>
        <rFont val="Arial"/>
      </rPr>
      <t>Vincular 500 unidades productivas y/o emprendimientos rurales a mecanismos de inclusión financiera</t>
    </r>
    <r>
      <rPr>
        <b/>
        <sz val="10"/>
        <color rgb="FFFF0000"/>
        <rFont val="Arial"/>
      </rPr>
      <t>. Priorizando la oferta a mujeres y jovenes</t>
    </r>
    <r>
      <rPr>
        <sz val="10"/>
        <color rgb="FF000000"/>
        <rFont val="Arial"/>
      </rPr>
      <t xml:space="preserve"> </t>
    </r>
  </si>
  <si>
    <r>
      <rPr>
        <sz val="10"/>
        <color rgb="FF000000"/>
        <rFont val="Arial"/>
      </rPr>
      <t>Desarrollar una estrategia para incrementar la competitividad del Distrito portuario de Bogotá</t>
    </r>
    <r>
      <rPr>
        <b/>
        <sz val="10"/>
        <color rgb="FFFF0000"/>
        <rFont val="Arial"/>
      </rPr>
      <t>.</t>
    </r>
  </si>
  <si>
    <r>
      <rPr>
        <sz val="10"/>
        <color rgb="FF000000"/>
        <rFont val="Arial"/>
      </rPr>
      <t>Implementar una (1) estrategia de Mercadeo que permita posicionar a Bogotá como plataforma turística nacional e internacional</t>
    </r>
    <r>
      <rPr>
        <b/>
        <sz val="10"/>
        <color rgb="FFFF0000"/>
        <rFont val="Arial"/>
      </rPr>
      <t>.</t>
    </r>
  </si>
  <si>
    <r>
      <rPr>
        <sz val="10"/>
        <color rgb="FF000000"/>
        <rFont val="Arial"/>
      </rPr>
      <t xml:space="preserve">Vincular 100 Prestadores de Servicio Turístico en procesos de formación y/o sensibilización en apropiación de ciudad y </t>
    </r>
    <r>
      <rPr>
        <sz val="10"/>
        <color rgb="FFFF0000"/>
        <rFont val="Arial"/>
      </rPr>
      <t>bilinguismo</t>
    </r>
    <r>
      <rPr>
        <sz val="10"/>
        <color rgb="FF000000"/>
        <rFont val="Arial"/>
      </rPr>
      <t xml:space="preserve"> en el marco del programa" Bogotá Ciudad Portuaria</t>
    </r>
    <r>
      <rPr>
        <b/>
        <sz val="10"/>
        <color rgb="FFFF0000"/>
        <rFont val="Arial"/>
      </rPr>
      <t>.</t>
    </r>
  </si>
  <si>
    <t>Fabian Puentes</t>
  </si>
  <si>
    <r>
      <rPr>
        <sz val="10"/>
        <color rgb="FF000000"/>
        <rFont val="Arial"/>
      </rPr>
      <t>Fortalecer 3.500 empresas del tejido empresarial de la ciudad con temas de capacidades empresariales y desarrollo tecnológico</t>
    </r>
    <r>
      <rPr>
        <sz val="10"/>
        <color rgb="FFFF0000"/>
        <rFont val="Arial"/>
      </rPr>
      <t>.</t>
    </r>
  </si>
  <si>
    <r>
      <rPr>
        <sz val="10"/>
        <color rgb="FF000000"/>
        <rFont val="Arial"/>
      </rPr>
      <t>Propiciar 76 espacios estratégicos de caracter internacional a nivel bilateral y multilateral que promuevan la cooperación internacional y la internacionalización del sector cultura</t>
    </r>
    <r>
      <rPr>
        <b/>
        <sz val="10"/>
        <color rgb="FFFF0000"/>
        <rFont val="Arial"/>
      </rPr>
      <t xml:space="preserve">, </t>
    </r>
    <r>
      <rPr>
        <sz val="10"/>
        <color rgb="FF000000"/>
        <rFont val="Arial"/>
      </rPr>
      <t>recreación y deporte; tales como eventos e hitos de ciudad redes de ciudades plataformas mercados y encuentros entre otros que proyecten a Bogotá en el hemisferio como una capital global atractiva y sostenible.</t>
    </r>
  </si>
  <si>
    <r>
      <rPr>
        <sz val="10"/>
        <color rgb="FF000000"/>
        <rFont val="Arial"/>
      </rPr>
      <t>Implementar 1 Esquema de Gobernanza Internacional en el Distrito</t>
    </r>
    <r>
      <rPr>
        <b/>
        <sz val="10"/>
        <color rgb="FFFF0000"/>
        <rFont val="Arial"/>
      </rPr>
      <t>.</t>
    </r>
  </si>
  <si>
    <r>
      <rPr>
        <sz val="10"/>
        <color rgb="FF000000"/>
        <rFont val="Arial"/>
      </rPr>
      <t>Participar en 50 instrumentos estratégicos de cooperación internacional tales como redes hermanamientos</t>
    </r>
    <r>
      <rPr>
        <b/>
        <sz val="10"/>
        <color rgb="FFFF0000"/>
        <rFont val="Arial"/>
      </rPr>
      <t>,</t>
    </r>
    <r>
      <rPr>
        <sz val="10"/>
        <color rgb="FF000000"/>
        <rFont val="Arial"/>
      </rPr>
      <t xml:space="preserve"> convenios</t>
    </r>
    <r>
      <rPr>
        <b/>
        <sz val="10"/>
        <color rgb="FFFF0000"/>
        <rFont val="Arial"/>
      </rPr>
      <t>,</t>
    </r>
    <r>
      <rPr>
        <sz val="10"/>
        <color rgb="FF000000"/>
        <rFont val="Arial"/>
      </rPr>
      <t xml:space="preserve"> memorandos de entendimiento</t>
    </r>
    <r>
      <rPr>
        <b/>
        <sz val="10"/>
        <color rgb="FFFF0000"/>
        <rFont val="Arial"/>
      </rPr>
      <t xml:space="preserve">, </t>
    </r>
    <r>
      <rPr>
        <sz val="10"/>
        <color rgb="FF000000"/>
        <rFont val="Arial"/>
      </rPr>
      <t>cartas de intención y otros similares a nivel bilateral y multilateral con el objetivo de fomentar la cooperación internacional y la internacionalización de la ciudad.</t>
    </r>
  </si>
  <si>
    <r>
      <rPr>
        <sz val="10"/>
        <color rgb="FF000000"/>
        <rFont val="Arial"/>
      </rPr>
      <t>Implementar un (1) sistema de seguimiento niño a niño y niña a niña para la atención integral a la primera infancia</t>
    </r>
    <r>
      <rPr>
        <b/>
        <sz val="10"/>
        <color rgb="FFFF0000"/>
        <rFont val="Arial"/>
      </rPr>
      <t>.</t>
    </r>
  </si>
  <si>
    <r>
      <rPr>
        <sz val="10"/>
        <color rgb="FF000000"/>
        <rFont val="Arial"/>
      </rPr>
      <t>Contar con dos (2) Centros Abrazar para la atención de niñas</t>
    </r>
    <r>
      <rPr>
        <b/>
        <sz val="10"/>
        <color rgb="FFFF0000"/>
        <rFont val="Arial"/>
      </rPr>
      <t>,</t>
    </r>
    <r>
      <rPr>
        <sz val="10"/>
        <color rgb="FF000000"/>
        <rFont val="Arial"/>
      </rPr>
      <t xml:space="preserve"> niños y adolescentes provenientes de flujos migratorios mixtos en situación de riesgo de vulneración de derechos y sus familias</t>
    </r>
    <r>
      <rPr>
        <b/>
        <sz val="10"/>
        <color rgb="FFFF9900"/>
        <rFont val="Arial"/>
      </rPr>
      <t>.</t>
    </r>
  </si>
  <si>
    <r>
      <rPr>
        <sz val="10"/>
        <color rgb="FF000000"/>
        <rFont val="Arial"/>
      </rPr>
      <t>Implementar una (1) estrategia para la promoción de derechos prevención y atención de violencia y abuso sexual en niñas</t>
    </r>
    <r>
      <rPr>
        <b/>
        <sz val="10"/>
        <color rgb="FFFF9900"/>
        <rFont val="Arial"/>
      </rPr>
      <t>,</t>
    </r>
    <r>
      <rPr>
        <sz val="10"/>
        <color rgb="FF000000"/>
        <rFont val="Arial"/>
      </rPr>
      <t xml:space="preserve"> niños y adolescentes</t>
    </r>
    <r>
      <rPr>
        <b/>
        <sz val="10"/>
        <color rgb="FFFF0000"/>
        <rFont val="Arial"/>
      </rPr>
      <t>.</t>
    </r>
  </si>
  <si>
    <r>
      <rPr>
        <sz val="10"/>
        <color rgb="FF000000"/>
        <rFont val="Arial"/>
      </rPr>
      <t>Intervenir 92 entornos escolares con mayores complejidades de acuerdo con el Indice de Priorización de Entornos Escolares</t>
    </r>
    <r>
      <rPr>
        <b/>
        <sz val="10"/>
        <color rgb="FFFF0000"/>
        <rFont val="Arial"/>
      </rPr>
      <t>.</t>
    </r>
  </si>
  <si>
    <r>
      <rPr>
        <sz val="10"/>
        <color rgb="FF000000"/>
        <rFont val="Arial"/>
      </rPr>
      <t xml:space="preserve">Vincular 2.302.200 personas en acciones de educación ambiental </t>
    </r>
    <r>
      <rPr>
        <sz val="10"/>
        <color rgb="FFFF0000"/>
        <rFont val="Arial"/>
      </rPr>
      <t>con enfoque diferencial en niños, niñas y adolescentes (NNA)</t>
    </r>
    <r>
      <rPr>
        <sz val="10"/>
        <color rgb="FF000000"/>
        <rFont val="Arial"/>
      </rPr>
      <t xml:space="preserve"> para la conservación de la biodiversidad y la gestión de riesgos de desastres</t>
    </r>
  </si>
  <si>
    <t>207265354898249,00%</t>
  </si>
  <si>
    <r>
      <rPr>
        <sz val="10"/>
        <color rgb="FF000000"/>
        <rFont val="Arial"/>
      </rPr>
      <t xml:space="preserve">Realizar el 100% de las actividades de factibilidad que permitan dar trámite al convenio de cofinanciación con la nación para la expansión del Sistema de transporte público Metroferroviario, </t>
    </r>
    <r>
      <rPr>
        <b/>
        <sz val="10"/>
        <color rgb="FFFF0000"/>
        <rFont val="Arial"/>
      </rPr>
      <t xml:space="preserve">incluyendo la contratación para la construcción de la extensión de PLMB hasta la calle 100 </t>
    </r>
    <r>
      <rPr>
        <sz val="10"/>
        <color rgb="FF000000"/>
        <rFont val="Arial"/>
      </rPr>
      <t xml:space="preserve">y otras extensiones ajustadas a las condiciones de la demanda.
</t>
    </r>
  </si>
  <si>
    <t xml:space="preserve">Daniel Felipe, Briceño Montes, JUAN DAVID QUINTERO </t>
  </si>
  <si>
    <r>
      <rPr>
        <sz val="10"/>
        <color rgb="FF000000"/>
        <rFont val="Arial"/>
      </rPr>
      <t xml:space="preserve">Generar 5.000 nuevos cupos de cicloparqueaderos seguros </t>
    </r>
    <r>
      <rPr>
        <sz val="10"/>
        <color rgb="FFFF0000"/>
        <rFont val="Arial"/>
      </rPr>
      <t>incluyendo portales y/o estaciones  intermedias de Transmilenio que aún no tenga esa oferta.</t>
    </r>
  </si>
  <si>
    <r>
      <rPr>
        <sz val="10"/>
        <color rgb="FF000000"/>
        <rFont val="Arial"/>
      </rPr>
      <t xml:space="preserve">Viabilizar 1800 hectáreas </t>
    </r>
    <r>
      <rPr>
        <sz val="10"/>
        <color rgb="FFFF0000"/>
        <rFont val="Arial"/>
      </rPr>
      <t>netas para el desarrollo de proyectos de vivienda</t>
    </r>
    <r>
      <rPr>
        <sz val="10"/>
        <color rgb="FF000000"/>
        <rFont val="Arial"/>
      </rPr>
      <t xml:space="preserve"> en la ciudad desde los componentes de la estructura ecológica principal movilidad espacio público revitalización sistema del cuidado vivienda servicios urbanos empleo y productividad que aporten al desarrollo de Bogotá.</t>
    </r>
  </si>
  <si>
    <t>Sandra Forero</t>
  </si>
  <si>
    <t>183695217732608,0%</t>
  </si>
  <si>
    <r>
      <rPr>
        <sz val="10"/>
        <color rgb="FF000000"/>
        <rFont val="Arial"/>
      </rPr>
      <t xml:space="preserve">Implementar 35 iniciativas de producción de información que recojan información y datos diferenciados por sexo edad orientación sexual identidad de género estrato social pertenencia étnico-racial, </t>
    </r>
    <r>
      <rPr>
        <sz val="10"/>
        <color rgb="FFFF0000"/>
        <rFont val="Arial"/>
      </rPr>
      <t>identidad religiosa,</t>
    </r>
    <r>
      <rPr>
        <sz val="10"/>
        <color rgb="FF000000"/>
        <rFont val="Arial"/>
      </rPr>
      <t xml:space="preserve"> ubicación geográfica discapacidad sobre las dinámicas retos y tendencias de participación incidente y paritaria que aportan datos claves para la ciudadanía y la toma de decisiones en materia de políticas públicas.</t>
    </r>
  </si>
  <si>
    <t>Propuesta</t>
  </si>
  <si>
    <t>Andrés Giovanni Barrios Bernal</t>
  </si>
  <si>
    <t>Diseñar e implementar un (1) programa de bienestar de la fuerza pública basado en criterios de inclusión dando garantías para beneficiarios.</t>
  </si>
  <si>
    <t xml:space="preserve">Formular e implementar al 100% un protocolo de atención integral a víctimas de hurto. </t>
  </si>
  <si>
    <t>Diseñar e implementar tres acciones encaminadas a mitigar el mercado de estructuras criminales de hurto a celulares para el control del delito de receptación.</t>
  </si>
  <si>
    <t>Fortalecer la Policía Cívica de Mayores y Juvenil con un (1) programa de incentivos para ampliar el personal de apoyo en la MEBOG y prevenir delitos en áreas prioritarias.</t>
  </si>
  <si>
    <t xml:space="preserve">Formular e implementar un (1) plan de acción en torno a la violencia intrafamiliar dirigida especialmente a menores de edad entre los 6 y 11 años. </t>
  </si>
  <si>
    <t>Establecer un (1) módulo dentro de las Instituciones Educativas del Distrito (I.E.D.) donde se instruya a los estudiantes sobre el cuidado del agua.</t>
  </si>
  <si>
    <t>Desarrollar e implementar un (1) esquema para prevenir el tráfico de fauna silvestre en Bogotá.</t>
  </si>
  <si>
    <t>Implementar al 100% una estratégia de cooperación entre los gremios y clubes automovilísticos de Bogotá</t>
  </si>
  <si>
    <t>Implementar al 100% el software de videovigilancia sistema de analítica de video en el SITP.</t>
  </si>
  <si>
    <t>Formular e implementar al 100% un programa de microcréditos dirigido a personas en situación de vulnerabilidad financiera por medio de un modelo de negocios asociativo.</t>
  </si>
  <si>
    <t>Daniel Felipe Briceño Montes</t>
  </si>
  <si>
    <t xml:space="preserve">Desrrollar e implementar una (1)  Estrategia Distrital para la racionalización de Trámites y Servicios del Distrito Capital </t>
  </si>
  <si>
    <t>Atender el 100% de las personas que ingresan a las rutas prevención de vulneraciones de los derechos humanos de mujeres, personas de los sectores sociales LGBTI víctimas de trata de personas, víctimas de abuso de autoridad defensores y defensoras de derechos humanos, población en proceso de reintegración o reincorporación, miembros de la Fuerza Pública, veteranos y sus familias, y a la atención de derechos fundamentales de religión culto y conciencia.</t>
  </si>
  <si>
    <t>David Hernando Saavedra</t>
  </si>
  <si>
    <t>Desarrollar una estrategiapara incentivar y acompañar la formacióny profesionalización demujeres entrenadoras, que las capacite con unenfoque que permita el cierre de brechasde género en la práctica del deporte y dargarantías a las mujeres y niñas que decidendenunciar casos de abuso en elmundo del deporte.</t>
  </si>
  <si>
    <t>Impactar el 100% de las organizacionesde recicladores con capacitaciones sobreel Código Nacional de Seguridad yConvivencia Ciudadana, que los capacitea sus miembros sobre loscomportamientos contrarios relacionadoscon el reciclaje y manejo de residuossólidos, y las garantías procesales quetienen en los procesos adelantados porautoridades de policía.</t>
  </si>
  <si>
    <t>Diana Marcela Diago</t>
  </si>
  <si>
    <t>Lograr que al menos el 60% de los padres de familia de estudiantes de educación básica de los 50 colegios públicos con mayores casos de bullying, riñas y abuso sexual, estén vinculados al programa de Escuelas de Padres.</t>
  </si>
  <si>
    <t>Articular 1500 nuevos Frentes de Seguridad en las 20 localidades del Distrito Capital.</t>
  </si>
  <si>
    <t>Desarrollar una estrategia intersectorial para la prevención del consumo de sustancias psicoactivas entre menores de edad en los colegios del distrito.</t>
  </si>
  <si>
    <t>Humberto Amín Martelo</t>
  </si>
  <si>
    <t>Lograr el 100% de la revisión y reprogramación de la semaforización inteligente instalada en la ciudad, conforme la dinámica en tiempo real de la movilidad en Bogotá.</t>
  </si>
  <si>
    <t xml:space="preserve">Realizar el 70% de las visitas de inspección, vigilancia y control a empresas y establecimientos de comercio de manera multidisciplinaria y en un único momento.
</t>
  </si>
  <si>
    <t xml:space="preserve">Actualización de la normatividad relacionada con las personas que intervienen en aglomeraciones públicas. </t>
  </si>
  <si>
    <t xml:space="preserve">Modelo de gobernanza nocturna </t>
  </si>
  <si>
    <t xml:space="preserve">Política Pública de Bogotá Productiva 24 horas </t>
  </si>
  <si>
    <t xml:space="preserve">Diseñar e implementar un (1) programa de digitalización,  automatización y protección de los archivos en todas las entidades del Distrito. </t>
  </si>
  <si>
    <t>Realizar el 100% de un estudio técnico, administrativo, presupuestal y jurídico que permita la estructuración, ejecución y puesta en marcha de vías de doble piso en la ciudad de Bogotá a partir de figuras asociativas o instrumentos de vinculación de capital privado.</t>
  </si>
  <si>
    <t>Estudio técnico desagregado por corredor vial principal, para reconsiderar los límites máximos de (50 km/h) de velocidad en la ciudad</t>
  </si>
  <si>
    <t xml:space="preserve">Implementación de Centros de Monitoreo Locales </t>
  </si>
  <si>
    <t xml:space="preserve">Unidades de vigilancia y control móviles en el Distrito Capital </t>
  </si>
  <si>
    <t xml:space="preserve">Diseñar e implementar una (1) estrategia para minimizar los ataques cibernéticos al tejido empresarial de la ciudad. </t>
  </si>
  <si>
    <t xml:space="preserve">Proporcionar por parte de la SDSCJ al menos el 5% de personal civil en apoyo para labores administrativas, documentales y otras de la Policía Metropolitana de Bogotá a través de un Convenio Interinstitucional de cooperación 
de apoyo en recurso humano.
</t>
  </si>
  <si>
    <t xml:space="preserve">Crear mínimo 20 zonas seguras de intercambio comercial en Bogotá </t>
  </si>
  <si>
    <t xml:space="preserve">Implementar un (1) modelo integral para garantizar entornos incluyentes y seguros para mujeres, en transporte y espacio público. </t>
  </si>
  <si>
    <t>Realizar el mantenimiento preventivo y correctivo del 100% de los vehículos que componen el parque automotor a cargo de la Secretaría Distrital de Seguridad, Convivencia y Justicia disponible para la MEBOG.</t>
  </si>
  <si>
    <t>Realizar la revisión oficiosa del 100% de casos en donde el avalúo catastral sea superior al porcentaje máximo permitido por el Gobierno Nacional o Distrital e informará de los ajustes realizados a la Secretaría Distrital de Hacienda para realizar la actualización de la base gravable del impuesto predial.</t>
  </si>
  <si>
    <t>Jesús David Araque Mejía</t>
  </si>
  <si>
    <t>Crear el Sistema de Información Unificado de Bogotá (SIUB) que centralice e integre los datos de todas las entidades del distrito.</t>
  </si>
  <si>
    <t>Crear un plan piloto aplicado en 10 entidades del distrito capital, para la implementación de infraestructura de estacionamiento, puntos de recarga y seguridad para la promoción del uso de micromovilidades (patinetas y bicicletas eléctricas),</t>
  </si>
  <si>
    <t>Juan Daniel Oviedo Arango</t>
  </si>
  <si>
    <t>Realizar en las 10 UPL con mayor desequilibrio territorial al menos un piloto de construcción, restitución, mantenimiento, revitalización y control del espacio público.</t>
  </si>
  <si>
    <t>Juan David Quintero Rubio</t>
  </si>
  <si>
    <t>Desarrollar una (1) medición sobre el desperdicio de comida en hogares y comercios en Bogotá para desarrollar estrategias basadas en evidencia de reducción de este fenómeno</t>
  </si>
  <si>
    <t>Desarrollar una (1) estrategia para incorporar en el actuar del Distrito, recomendaciones hechas por la Comisión de la Verdad en su Informe Final</t>
  </si>
  <si>
    <t>Realizar un (1) evento anual del “Gran Festival de las Artes de Bogotá”.</t>
  </si>
  <si>
    <t>Desarrollar 100 actividades artísticas y educativas que den a conocer la importancia de Bogotá en la vida y obra de Gabriel García Márquez</t>
  </si>
  <si>
    <t xml:space="preserve">Formular, diseñar y adoptar un plan dirigido a cerrar, gradualmente, el Relleno Sanitario Doña Juana en sus actuales condiciones de operación (entierro). </t>
  </si>
  <si>
    <t>Adecuar y sostener 51 equipamientos culturales propiciando espacios de encuentro para los procesos de innovación de las comunidades y el ejercicio de los derechos culturales de la ciudadanía. Al menos 20 de los 51 equipamientos culturales que cumplan con los lineamientos dispuestos para las Casas de Cultura en el Decreto 545 de 2021.</t>
  </si>
  <si>
    <t>Julián David Rodríguez Sastoque</t>
  </si>
  <si>
    <t>Formular e implementar una estrategia de formación en primeros auxilios psicológicos e intervención en crisis, priorizando instituciones educativas oficiales e Instituciones de Educación Superior (IES).</t>
  </si>
  <si>
    <t>Garantizar la dotación, operación y funcionamiento de como mínimo 2 Unidades Móviles de Atención en Salud Mental en cada Subred Integrada de Servicios de Salud y 1 para la zona rural de la ciudad.</t>
  </si>
  <si>
    <t>“Implementar una estrategia de fortalecimiento de los consejos locales y Distrital de Juventud y Plataformas locales y Distrital de Juventud, mediante procesos de formación y asistencias técnicas e incentivos para la promoción de la participación incidente a cargo del IDPAC”</t>
  </si>
  <si>
    <t>Formular e implementar una (1) estrategia de reconocimiento, fortalecimiento, aprovechamiento y tratamiento de las cadenas de flujo de materiales, desde el origen hasta la disposición final, que vincule a los gestores de plásticos, orgánicos, celulosas, textiles y Residuos de Construcción y Demolición (RCD), Residuos de Aparatos Eléctricos y Electrónicos (RAEE) y otros residuos especiales.</t>
  </si>
  <si>
    <t>Formular e implementar un (1) esquema de recolección selectiva de residuos orgánicos domiciliarios y comerciales</t>
  </si>
  <si>
    <t>Diseñar e implementar un (1) programa de fomento a la investigación, el desarrollo y la innovación (I+d+i) para el fortalecimiento del aprovechamiento y tratamiento de residuos sólidos que involucre a todos los actores de la Economía Circular.</t>
  </si>
  <si>
    <t>Formular e implementar una (1) estrategia de fortalecimiento, asesoramiento y acompañamiento a negocios verdes y modelos de negocio circulares en la ciudad para fomentar el consumo responsable, la innovación y la sostenibilidad en la producción de bienes y servicios.</t>
  </si>
  <si>
    <t>Formular e implementar un (1) plan de acción de acompañamiento técnico, jurídico, operativo y financiero en el servicio de agua potable y alcantarillado a los acueductos veredales existentes y nuevos que se encuentren en la zona rural de Bogotá</t>
  </si>
  <si>
    <t>Adquirir, dotar y poner en operación cinco (5) nuevas Unidades Móviles de Atención Clínica Animal para animales domésticos y animales de granja.</t>
  </si>
  <si>
    <t>Diseñar e implementar un (1) plan de manejo y fortalecimiento de sismo resistencia en edificaciones públicas, así como el mejoramiento de las capacidades de respuesta de las entidades con los recursos físicos y humanitarios necesarios ante la ocurrencia de un evento de gran magnitud sísmica en Bogotá.</t>
  </si>
  <si>
    <t>Implementar una (1) estrategia para vincular estudiantes en etapa de prácticas laborales, pasantías, judicaturas o relación de docencia de servicio en el área de la salud con reconocimiento de un auxilio de sostenimiento hasta de un (1) de un salario mínimo legal mensual vigente y afiliación al Sistema de Riesgos Laborales</t>
  </si>
  <si>
    <t>Diseñar e implementar al 100% un (1) programa distrital de bienestar de la Fuerza Pública, que incorpore medidas de reconocimiento y dignificación de las condiciones de vida de los núcleos familiares de patrulleros y patrulleras de la Policía Metropolitana de Bogotá.</t>
  </si>
  <si>
    <t>Diseñar e implementar al 100% una (1) Estrategia Integral de Entornos Universitarios Seguros en las Instituciones de Educación Superior (IES) públicas y privadas de Bogotá D.C., encaminada a garantizar condiciones de seguridad y óptimo espacio público en los corredores universitarios.</t>
  </si>
  <si>
    <t>Realizar jornadas de atención gratuitas y preventivas en servicios de bienestar emocional y salud mental integrada e integral, en el sistema integrado de transporte público y entornos escolares, universitarios, laborales y comunitarios</t>
  </si>
  <si>
    <t>Lograr que el 10% de Centros de Desarrollo Comunitario y/o Salones Comunales de carácter público de las 20 localidades de Bogotá cuenten con acceso a internet para el beneficio, disfrute y uso de la comunidad.</t>
  </si>
  <si>
    <t>Finalizar la construcción al 100% de la Casa Ecológica de los Animales, así como garantizar la dotación y operación de la primera fase.</t>
  </si>
  <si>
    <t>Julián Felipe Triana Vargas</t>
  </si>
  <si>
    <t>Implementar los gabinetes locales en las 20 Alcaldías Locales de Bogotá</t>
  </si>
  <si>
    <t>Julián Uscátegui Pastrana</t>
  </si>
  <si>
    <t>Proferir 1.608.200 fallos de fondo en primera instancia de los expedientes de policía por comportamientos contrarios a la convivencia, en el marco del Código Nacional de Seguridad y Convivencia Ciudadana, además se garantizara el cierre de expedientes del marco normativo anterior al 2016.</t>
  </si>
  <si>
    <t>Revisar Caso</t>
  </si>
  <si>
    <t>Aplicar un modelo de fortalecimiento a las capacidades operativas de vigilancia policial, funciones militares, frentes de seguridad y otras de apoyo a la seguridad, la convivencia y la justicia.</t>
  </si>
  <si>
    <t>Ampliar en 2 equipamientos infraestructuras nuevas (Cárcel II - II CER) para la atención de las personas privadas de la libertad.</t>
  </si>
  <si>
    <t>Ampliar en 7 equipamientos la oferta de servicios de acceso a la justicia y convivencia (1 Casa de Justicia, 2 CTP, 2 Centros Integrales, 2 Unidades Móviles).</t>
  </si>
  <si>
    <t>Realizar el 100% de las actividades para garantizar la prestación, modernización y actualización del servicio de alumbrado público</t>
  </si>
  <si>
    <t>Realizar el acompañamiento al 100% de las organizaciones de recicladores que lo requieran y cumplan con la normativa vigente para promover su fortalecimiento. Además, se formalizarán 3000 recicladores.</t>
  </si>
  <si>
    <t>Marco Fidel Acosta Rico</t>
  </si>
  <si>
    <t>Implementar la Aplicación de Denuncia de actos de Violencia Sexual cometidos en contra niños, niñas y Jóvenes de Instituciones Educativas Públicas y Privadas de conformidad con el Acuerdo de Ciudad 926 DE 2023.</t>
  </si>
  <si>
    <t>Actualizar la parametrización de requisitos en el Sistema Único de Gestión para el Registro, Evaluación y Autorización de Actividades de Aglomeración de Públicoen el Distrito Capital, considerando la complejidad de las actividades, el tipo depúblico involucrado y la naturaleza de las mismas en el ámbito ambiental."</t>
  </si>
  <si>
    <t>Quena María Ribadeneira</t>
  </si>
  <si>
    <t xml:space="preserve">Diseñar, implementar y evaluar el impacto de (1)  un plan interinstitucional para la promoción y uso de la bicicleta que contribuya a alcanzar los niveles de actividad física recomendados por la OMS. </t>
  </si>
  <si>
    <t xml:space="preserve">Ampliar la cobertura de esquemas de bicicletas públicas y/o compartidas hacia las localidades del sur, norte y occidente de la ciudad, el caso de Suba, Bosa, Kennedy, Engativá, Fontibón. </t>
  </si>
  <si>
    <t>Implementar una Estrategia Distrital de Prevención y Atención al Consumo Responsable, con enfoque de Reducción de Daños y protección especial de los Derechos de Menores de Edad y atención integral a casos de Consumo Problemático.</t>
  </si>
  <si>
    <t>Fortalecer la cadena de valor asociada a la bicicleta y construir una red de comerciantes y emprendedores relacionados con las bicicletas.</t>
  </si>
  <si>
    <t>Actualizar y visibilizar el mapa georeferencial del turismo con los puntos culturales artesanales, artísticos y patrimoniales de Bogotá , de esta manera, promover su promoción y difusión cultural.</t>
  </si>
  <si>
    <t>Rolando Alberto González García</t>
  </si>
  <si>
    <t>Realizar anualmente el evento artístico y cultural “Vallenato al Parque”</t>
  </si>
  <si>
    <t>Estructurar (1) enfoque de intervención de zonas críticas de narcomenudeo en los barrios de la ciudad, que permita identificar y desmantelar las redes de distribución de estupefacientes y prevenir los factores que contribuyen al problema.</t>
  </si>
  <si>
    <t>Impulsar (1) una estrategia diferencial para los entornos comerciales que permita proteger el tejido económico y empresarial de la ciudad, priorizando los territorios que han sido identificados como zonas de presencia de delitos de alto impacto y de extorsión.</t>
  </si>
  <si>
    <t>Implementar la iluminación en el 100% de las canchas sintéticas de la ciudad que cuenten con los certificados de uso final.</t>
  </si>
  <si>
    <t>Generar (1) estrategia de intervención que facilite la atención de las solicitudes de mantenimiento y recuperación de canchas duras en los parques vecinales y de bolsillo de la ciudad.</t>
  </si>
  <si>
    <t>Diseñar (1) estrategia para atender las necesidades de transporte de los usuarios, con criterios de cobertura, atención de demanda y disponibilidad vial, en la zona urbana y rural de la ciudad, donde no se cuente con oferta de transporte público.</t>
  </si>
  <si>
    <t>Desarrollar (1) estrategia que permita identificar los factores de riesgo para la salud y los peligros del uso de vapeadores y cigarrillos electrónicos en los niños, niñas y adolescentes de diferentes edades.</t>
  </si>
  <si>
    <t>Realizar (1) un diagnóstico para generar una estrategia de intervención que permita reducir la presencia de vectores en los sectores aledaños a instituciones educativas, parques y zonas verdes de la ciudad</t>
  </si>
  <si>
    <t>Promover (1) estrategia de apoyo a emprendedores digitales que permita el acceso a programas de capacitación, promoción y fomento de su actividad</t>
  </si>
  <si>
    <t>Samir Bedoya Piraquive</t>
  </si>
  <si>
    <t>Incrementar el 100% de los espacios transformados conjuntamente con las instituciones de seguridad, justicia, gobierno distrital, sector privado, frentes de seguridad y ciudadanía.</t>
  </si>
  <si>
    <t>Implementar un sistema de información integrado interoperable y de gestión del conocimiento para elanálisis estratégico y toma de decisión el monitoreo y evaluación de Planes, Programas, Estrategias y Proyectos desarrollados en el Sector Seguridad, Convivencia y Justicia. En este sistema se tendrá un enfoque de niñez para la prevención, reporte y atención de violencia sexual a menores, en coordinación con el sistema de primera infancia de Integración social.</t>
  </si>
  <si>
    <t>Crear una estrategia de formación para los comités de control y vocales de control de servicios públicos en materiaprocesos organizativos y acceso a la información</t>
  </si>
  <si>
    <t>Emel Rojas Castillo</t>
  </si>
  <si>
    <t>Implementar un (1) modelo de apoyo integral para mujeres embarazadas víctimas de violencia, ofreciéndoles recursos psicosociales, económicos y de vida para que opten por continuar con su embarazo sin recurrir a su interrupción.</t>
  </si>
  <si>
    <t>Implementar (1) un plan de atención y descongestión carcelaria que incluya la implementación de mecanismos de justicia restaurativa, atención integral a PPL y atención a la población pospenada.</t>
  </si>
  <si>
    <t>Formulación e implementación de una (1)  Política Integral de Salud Oral.</t>
  </si>
  <si>
    <t>Formulación e implementación de una (1) Política Pública de Salud Visual.</t>
  </si>
  <si>
    <t>Creación de un (1) Sistema de Vigilancia Epidemiológica de Prevención y Propagación de las Enfermedades propias de los Animales de Compañía (caninos y felinos) y de aquellas de interés en Salud Pública Veterinaria.</t>
  </si>
  <si>
    <t>Formulación e imolementación del 100% de estrategias de capacitación que involucren a las personas mayores, que física y mentalmente, estén en condiciones óptimas y puedan desarrollarse en diferentes ámbitos donde puedan aplicar sus conocimientos.</t>
  </si>
  <si>
    <t>Promover una (1) estragia enfocada en el turismo en las Plazas de Mercado desde el área cultural, étnica, artesanal y artística en articulación con el sector público-privado.</t>
  </si>
  <si>
    <t>Implementar un (1) modelo de formación para mujeres en educación técnica y tecnológica en habilidades digitales, para su autonomía económica a través de convenios con el SENA o entidades educativas.</t>
  </si>
  <si>
    <t>Creación de un (1) Banco Interreligioso de Alimentos y la conformación de su Red de Comedores Comunitarios.</t>
  </si>
  <si>
    <t>Implementar un (1) modelo de estrategias de sensibilización, que permitan recuperar la confianza de la ciudadanía en la Policía.</t>
  </si>
  <si>
    <t>Diseñar un (1) modelo de programas de cultura ciudadana que motiven a los bici usuarios a usar la ciclo infraestructura.</t>
  </si>
  <si>
    <t>Promover un (1) modelo de iniciación de 1.500 unidades de vivienda nueva en estratos 1 y 2.</t>
  </si>
  <si>
    <t>Promover un (1) modelo de iniciación de 100.000 Unidades de Viviendas VIS y VIP en Bogotá.</t>
  </si>
  <si>
    <t>Atender el 100% de las personas que ingresan a las rutas prevención de vulneraciones de los derechos humanos de mujeres,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 además de vincular a los líderes sociales vulnerables en alerta temprana 04.</t>
  </si>
  <si>
    <t>Intervenir 10 espacios patrimoniales, en el marco de los componentes de la Estructura Integradora de los Patrimonios, mediante acciones de recuperación y mantenimiento para generar lugares de encuentro de la ciudadanía. Dentro de uno de estos, realizar un nuevo monumento a los Héroes.</t>
  </si>
  <si>
    <t>Implementar 8 estrategias de cultura ciudadana, que promuevan la convivencia, la eliminación del machismo, de la discriminación de los diferentes cultos y de los hábitos saludables la salud mental, la cultura ambiental y la movilidad sostenible en Bogotá.</t>
  </si>
  <si>
    <t>Desarrollar una (1) estrategia para aumentar la oferta cualitativa y cuantitativa de espacio público para el uso goce y disfrute ciudadano con enfoque diferencial género, de culto, poblacional y población con discapacidad.</t>
  </si>
  <si>
    <t>Diseñar un (1) programa en educación media fortalecida para desarrollar bachillerato técnico o tecnológico, en el Distrito Capital.</t>
  </si>
  <si>
    <t>Implementar la adecuación de 4 colegios, 1 colegio por subred, especializados en educación inclusiva para estudiantes con discapacidad en el Distrito Capital.</t>
  </si>
  <si>
    <t>Diseñar una (1) ruta especial de recolección de Residuos Eléctricos, Electrónicos y Peligrosos.</t>
  </si>
  <si>
    <t xml:space="preserve">Modificacion </t>
  </si>
  <si>
    <t>Responsable</t>
  </si>
  <si>
    <t>Nombre Indicador</t>
  </si>
  <si>
    <t>Valor de la línea base</t>
  </si>
  <si>
    <t>Meta proyectada 2024</t>
  </si>
  <si>
    <t>Meta proyectada 2025</t>
  </si>
  <si>
    <t>Meta proyectada 2026</t>
  </si>
  <si>
    <t>Meta proyectada 2027</t>
  </si>
  <si>
    <t xml:space="preserve">CONCEJALES QUE APORTARON AL INDICADOR </t>
  </si>
  <si>
    <t>SIN MODIFICACIÓN</t>
  </si>
  <si>
    <t>13,6</t>
  </si>
  <si>
    <t>12,0</t>
  </si>
  <si>
    <t>11,0</t>
  </si>
  <si>
    <t>10,0</t>
  </si>
  <si>
    <t>8,0</t>
  </si>
  <si>
    <t>Número de registros por hurto común</t>
  </si>
  <si>
    <t>Número de Denuncias por Extorsión</t>
  </si>
  <si>
    <t>Registros de lesiones personales</t>
  </si>
  <si>
    <t>Homicidios con víctima mujer</t>
  </si>
  <si>
    <t>Registrios de hurtos a personas en Transmilenio</t>
  </si>
  <si>
    <t>Mujeres víctimas de lesiones personales</t>
  </si>
  <si>
    <t>Porcentaje de mujeres que consideran que TransMilenio es inseguro o muy inseguro</t>
  </si>
  <si>
    <t>71,0</t>
  </si>
  <si>
    <t>68,0</t>
  </si>
  <si>
    <t>65,0</t>
  </si>
  <si>
    <t>63,0</t>
  </si>
  <si>
    <t>60,0</t>
  </si>
  <si>
    <t>Porcentaje de personas que considera que la inseguridad ha aumentado</t>
  </si>
  <si>
    <t>76,0</t>
  </si>
  <si>
    <t>66,0</t>
  </si>
  <si>
    <t>61,0</t>
  </si>
  <si>
    <t>56,0</t>
  </si>
  <si>
    <t>Porcentaje de personas que consideran que el barrio en el que habitan es seguro</t>
  </si>
  <si>
    <t>40,0</t>
  </si>
  <si>
    <t>41,0</t>
  </si>
  <si>
    <t>42,0</t>
  </si>
  <si>
    <t>43,0</t>
  </si>
  <si>
    <t>44,0</t>
  </si>
  <si>
    <t>Porcentaje de personas que consideran que en Bogotá las relaciones se dan en el marco de Convivencia y Cultura de Paz</t>
  </si>
  <si>
    <t>43,7</t>
  </si>
  <si>
    <t>46,7</t>
  </si>
  <si>
    <t>49,7</t>
  </si>
  <si>
    <t>Porcentaje de mujeres víctimas de violencias que reciben atención sociojurídica y psicosocial especializada de los casos remitidos por los equipos de atención de la Secretaría Distrital de la Mujer</t>
  </si>
  <si>
    <t>90,0</t>
  </si>
  <si>
    <t>92,0</t>
  </si>
  <si>
    <t>95,0</t>
  </si>
  <si>
    <t>97,0</t>
  </si>
  <si>
    <t>100,0</t>
  </si>
  <si>
    <t>Porcentaje de personas que consideran que en Bogotá ha habido un aumento en la Equidad de Género y Eliminación del Machismo</t>
  </si>
  <si>
    <t>54,8</t>
  </si>
  <si>
    <t>57,8</t>
  </si>
  <si>
    <t>60,8</t>
  </si>
  <si>
    <t>Porcentaje de personas víctimas de delitos que presentan denuncia</t>
  </si>
  <si>
    <t>55,0</t>
  </si>
  <si>
    <t>57,0</t>
  </si>
  <si>
    <t>58,0</t>
  </si>
  <si>
    <t>59,0</t>
  </si>
  <si>
    <t>CON  MODIFICACIÓN</t>
  </si>
  <si>
    <t>Andres Martinez</t>
  </si>
  <si>
    <t>Fatalidades en siniestros viales por año</t>
  </si>
  <si>
    <t>15,3</t>
  </si>
  <si>
    <t>15,0</t>
  </si>
  <si>
    <t>14,3</t>
  </si>
  <si>
    <t>13,0</t>
  </si>
  <si>
    <t>Incidencia de pobreza monetaria (Porcentaje de personas)</t>
  </si>
  <si>
    <t>28,2</t>
  </si>
  <si>
    <t>26,9</t>
  </si>
  <si>
    <t>26,0</t>
  </si>
  <si>
    <t>24,9</t>
  </si>
  <si>
    <t>Incidencia de pobreza multidimensional (Porcentaje de personas)</t>
  </si>
  <si>
    <t>3,6</t>
  </si>
  <si>
    <t>2,5</t>
  </si>
  <si>
    <t>2,0</t>
  </si>
  <si>
    <t>1,8</t>
  </si>
  <si>
    <t>Porcentaje de gasto en ciudad de los hogares pobres</t>
  </si>
  <si>
    <t>58,6</t>
  </si>
  <si>
    <t>58,1</t>
  </si>
  <si>
    <t>57,6</t>
  </si>
  <si>
    <t>57,1</t>
  </si>
  <si>
    <t>Número de hogares beneficiarios del Subsidio Distrital de Vivienda</t>
  </si>
  <si>
    <t>Porcentaje de personas atendidas en las rutas de atención para la prevención de vulneraciones de los derechos humanos</t>
  </si>
  <si>
    <t>Porcentaje de personas que participan en proyectos, actividades o campañas orientadas a la promoción del arte, la cultura y el patrimonio, y/o a la promoción de la recreación y el deporte en los barrios</t>
  </si>
  <si>
    <t>16,9</t>
  </si>
  <si>
    <t>18,9</t>
  </si>
  <si>
    <t>20,9</t>
  </si>
  <si>
    <t>Porcentja de personas de 13 años y más que actualmente se benefician a través del uso de parques y/o equipamientos culturales, recreativos y deportivos</t>
  </si>
  <si>
    <t>46,9</t>
  </si>
  <si>
    <t>48,9</t>
  </si>
  <si>
    <t>50,9</t>
  </si>
  <si>
    <t>Porcentaje de personas que realizan actividad física</t>
  </si>
  <si>
    <t>44,7</t>
  </si>
  <si>
    <t>47,7</t>
  </si>
  <si>
    <t>50,7</t>
  </si>
  <si>
    <t>38,6</t>
  </si>
  <si>
    <t>36,9</t>
  </si>
  <si>
    <t>35,9</t>
  </si>
  <si>
    <t>34,8</t>
  </si>
  <si>
    <t>29,5</t>
  </si>
  <si>
    <t>Tasa de mortalidad por suicidio por 100.000</t>
  </si>
  <si>
    <t>5,5</t>
  </si>
  <si>
    <t>&lt; 5,5</t>
  </si>
  <si>
    <t>&lt; 4.7</t>
  </si>
  <si>
    <t>9,10</t>
  </si>
  <si>
    <t>8,99</t>
  </si>
  <si>
    <t>Tasa de mortalidad prematura por enfermedades crónicas no transmisibles con edades de 30 a 70 años por 100.000 habitantes</t>
  </si>
  <si>
    <t>128,7</t>
  </si>
  <si>
    <t>&lt; 125</t>
  </si>
  <si>
    <t>Porcentaje de personas con experiencia buena o muy buena en la atención en salud</t>
  </si>
  <si>
    <t>78,1</t>
  </si>
  <si>
    <t>79,1</t>
  </si>
  <si>
    <t>80,2</t>
  </si>
  <si>
    <t>Cascada de atención en VIH: Porcentaje de personas que viven con VIH, conocen su diagnóstico, tienen acceso a tratamiento y alcanzan cargas virales indetectables</t>
  </si>
  <si>
    <t>Porcentaje de personas que viven con VIH y conocen su diagnóstico: 78,8%.
 Porcentaje de personas que viven con VIH conocen su diagnóstico y tienen acceso a tratamiento: 89,2%.
 Porcentaje de personas que viven con VIH conocen su diagnóstico y tienen acceso a tratamiento y alcanzan cargas virales indetectables: 90,9%.</t>
  </si>
  <si>
    <t>El 84% de la población que vive con VIH conoce su diagnostico, el 90,5% de estos tienen acceso al tratamiento y de estas últimas el 90,8% alcanzan cargas virales indetectables</t>
  </si>
  <si>
    <t>El 86% de la población que vive con VIH conoce su diagnostico, el 91,0% de estos tienen acceso al tratamiento y de estas últimas el 91,1% alcanzan cargas virales indetectables</t>
  </si>
  <si>
    <t>El 88% de la población que vive con VIH conoce su diagnostico, el 91,5% de estos tienen acceso al tratamiento y de estas últimas el 91,4% alcanzan cargas virales indetectables</t>
  </si>
  <si>
    <t>El 91% de la población que vive con VIH conoce su diagnostico, el 92% de estos tienen acceso al tratamiento y de estas últimas el 92% alcanzan cargas virales indetectables</t>
  </si>
  <si>
    <t>Porcentaje de Incidencia en inseguridad alimentaria severa</t>
  </si>
  <si>
    <t>3,8</t>
  </si>
  <si>
    <t>3,0</t>
  </si>
  <si>
    <t>2,2</t>
  </si>
  <si>
    <t>Número de cupos nuevos para la atención integral a la primera infancia</t>
  </si>
  <si>
    <t>23,0</t>
  </si>
  <si>
    <t>19,4</t>
  </si>
  <si>
    <t>15,8</t>
  </si>
  <si>
    <t>10,4</t>
  </si>
  <si>
    <t>67,0</t>
  </si>
  <si>
    <t>70,0</t>
  </si>
  <si>
    <t>72,0</t>
  </si>
  <si>
    <t>80,0</t>
  </si>
  <si>
    <t>62,0</t>
  </si>
  <si>
    <t>9,0</t>
  </si>
  <si>
    <t>14,2</t>
  </si>
  <si>
    <t>27,2</t>
  </si>
  <si>
    <t>35,0</t>
  </si>
  <si>
    <t>Tasa de graduación acumulada (Porcentaje)</t>
  </si>
  <si>
    <t>77,1</t>
  </si>
  <si>
    <t>82,0</t>
  </si>
  <si>
    <t>86,0</t>
  </si>
  <si>
    <t>Tasa de tránsito inmediato a educación posmedia (Porcentaje)</t>
  </si>
  <si>
    <t>64,0</t>
  </si>
  <si>
    <t>66,8</t>
  </si>
  <si>
    <t>68,1</t>
  </si>
  <si>
    <t>Certificaciones en formación para el trabajo y/o competencias en habilidades laborales específicas</t>
  </si>
  <si>
    <t>Colocaciones en el mercado laboral</t>
  </si>
  <si>
    <t>Porcentaje de viajes en modos sostenibles en un día típico de los hogares de Bogotá</t>
  </si>
  <si>
    <t>69,6</t>
  </si>
  <si>
    <t>70,2</t>
  </si>
  <si>
    <t>70,6</t>
  </si>
  <si>
    <t>71,1</t>
  </si>
  <si>
    <t>74,0</t>
  </si>
  <si>
    <t>Porcentaje de avance de la PLMB Tramo I</t>
  </si>
  <si>
    <t>29,0</t>
  </si>
  <si>
    <t>46,2</t>
  </si>
  <si>
    <t>90,6</t>
  </si>
  <si>
    <t>99,7</t>
  </si>
  <si>
    <t>Kilómetros de troncales en operación del sistema de transporte público</t>
  </si>
  <si>
    <t>Número de hectáreas netas de suelo viabilizadas para el desarrollo de proyectos estrategicos de ciudad, que aportan al desarrollo de Bogotá</t>
  </si>
  <si>
    <t>Número de cables construidos</t>
  </si>
  <si>
    <t>Número de viviendas VIS y VIP en Bogotá promovidas para su iniciación</t>
  </si>
  <si>
    <t>Concentración de PM10 (promedio ponderado en microgramos sobre m3)</t>
  </si>
  <si>
    <t>36,2</t>
  </si>
  <si>
    <t>35,5</t>
  </si>
  <si>
    <t>34,0</t>
  </si>
  <si>
    <t>33,3</t>
  </si>
  <si>
    <t>Concentración de PM2,5 (promedio ponderado en microgramos sobre m3)</t>
  </si>
  <si>
    <t>17,8</t>
  </si>
  <si>
    <t>17,4</t>
  </si>
  <si>
    <t>17,1</t>
  </si>
  <si>
    <t>16,7</t>
  </si>
  <si>
    <t>16,4</t>
  </si>
  <si>
    <t>Número toneladas de emisiones de Gases de Efecto Invernadero (millones de toneladas de CO2 equivalente)</t>
  </si>
  <si>
    <t>14,4</t>
  </si>
  <si>
    <t>11,4</t>
  </si>
  <si>
    <t>11,2</t>
  </si>
  <si>
    <t>10,6</t>
  </si>
  <si>
    <t>10,1</t>
  </si>
  <si>
    <t>Kilogramos de carbono acumulados en las especies forestales del Distrito Capital</t>
  </si>
  <si>
    <t>Número de hectáreas de ecosistemas conservadas</t>
  </si>
  <si>
    <t>-</t>
  </si>
  <si>
    <t>Metros cuadrados de espacio público efectivo por habitante</t>
  </si>
  <si>
    <t>4,79</t>
  </si>
  <si>
    <t>4,98</t>
  </si>
  <si>
    <t>5,17</t>
  </si>
  <si>
    <t>Porcentaje de puntos de monitoreo con Índice de Calidad del Agua (ICA) en categoría regular, aceptable o buena</t>
  </si>
  <si>
    <t>39,1</t>
  </si>
  <si>
    <t>45,0</t>
  </si>
  <si>
    <t>Toneladas de residuos (promedio día) que se disponen en el Parque de Innovación Doña Juana</t>
  </si>
  <si>
    <t>Índice de pérdidas por suscriptor facturado (m3/mes no facturados por usuario)</t>
  </si>
  <si>
    <t>6,40</t>
  </si>
  <si>
    <t>6,38</t>
  </si>
  <si>
    <t>6,36</t>
  </si>
  <si>
    <t>6,34</t>
  </si>
  <si>
    <t>6,32</t>
  </si>
  <si>
    <t>Número de hogares rurales con cobertura, calidad y continuidad de la prestación de los Servicios Públicos domiciliarios y TIC mejorada</t>
  </si>
  <si>
    <t>Mantener en 2.000</t>
  </si>
  <si>
    <t>Índice de reconocimiento de los patrimonios integrados (Porcentaje)</t>
  </si>
  <si>
    <t>Porcentaje de personas que se sienten orgullosas de vivir en Bogotá</t>
  </si>
  <si>
    <t>52,6</t>
  </si>
  <si>
    <t>55,6</t>
  </si>
  <si>
    <t>Índice de Gestión Pública Distrital (Puntos)</t>
  </si>
  <si>
    <t>88,5</t>
  </si>
  <si>
    <t>89,0</t>
  </si>
  <si>
    <t>89,5</t>
  </si>
  <si>
    <t>90,5</t>
  </si>
  <si>
    <t>91,5</t>
  </si>
  <si>
    <t>Índice de calidad del servicio brindado en las entidades distritales (Porcentaje)</t>
  </si>
  <si>
    <t>77,6</t>
  </si>
  <si>
    <t>78,2</t>
  </si>
  <si>
    <t>78,8</t>
  </si>
  <si>
    <t>79,4</t>
  </si>
  <si>
    <t>85,0</t>
  </si>
  <si>
    <t>Evasión del Impuesto de Vehículos (Porcentaje)</t>
  </si>
  <si>
    <t>12,3</t>
  </si>
  <si>
    <t>11,5</t>
  </si>
  <si>
    <t>10,8</t>
  </si>
  <si>
    <t>Evasión del Impuesto de Industria y Comercio ICA (Porcentaje)</t>
  </si>
  <si>
    <t>20,2</t>
  </si>
  <si>
    <t>19,7</t>
  </si>
  <si>
    <t>19,2</t>
  </si>
  <si>
    <t>18,7</t>
  </si>
  <si>
    <t>18,2</t>
  </si>
  <si>
    <t>Evasión del Impuesto Predial (Porcentaje)</t>
  </si>
  <si>
    <t>16,0</t>
  </si>
  <si>
    <t>14,0</t>
  </si>
  <si>
    <t>Índice de Desarrollo del Servicio Civil Distrital</t>
  </si>
  <si>
    <t>69,7</t>
  </si>
  <si>
    <t>70,7</t>
  </si>
  <si>
    <t>73,0</t>
  </si>
  <si>
    <t>Índice de Gobierno Digital</t>
  </si>
  <si>
    <t>91,0</t>
  </si>
  <si>
    <t>94,0</t>
  </si>
  <si>
    <t>Hogares con conexión a internet (Porcentaje)</t>
  </si>
  <si>
    <t>Índice de Innovación Pública</t>
  </si>
  <si>
    <t>53,3</t>
  </si>
  <si>
    <t>59,2</t>
  </si>
  <si>
    <t>Nivel de éxito procesal en el Distrito Capital (Porcentaje)</t>
  </si>
  <si>
    <t>83,0</t>
  </si>
  <si>
    <t>0,8</t>
  </si>
  <si>
    <t>Participación Ciudadana Incidente en proyectos de actos administrativos en el Distrito Capital (Porcentaje)</t>
  </si>
  <si>
    <t>Objetivo estratégico</t>
  </si>
  <si>
    <t>Fuente de línea base</t>
  </si>
  <si>
    <t>Tipo</t>
  </si>
  <si>
    <t>Año línea base</t>
  </si>
  <si>
    <t>Porcentaje de avance en la estructuración del Sistema Interoperable de Recaudo (SIR)</t>
  </si>
  <si>
    <t>Transmilenio S.A</t>
  </si>
  <si>
    <t>Acumulada</t>
  </si>
  <si>
    <t>Número de nuevas cámaras de seguridad integradas al C4</t>
  </si>
  <si>
    <t>Anual</t>
  </si>
  <si>
    <t>Numero de frentes de Seguridad en Bogotá</t>
  </si>
  <si>
    <t>Aumentar el promedio de libros leídos al año por persona en Bogotá</t>
  </si>
  <si>
    <t>Hábitos de lectura, visita a bibliotecas y compra de libros en Colombia. Cámara Colombiana del libro 2023</t>
  </si>
  <si>
    <t>Consumo diario promedio de agua en Bogotá alcanza los 15m3 por segundo.</t>
  </si>
  <si>
    <t>15.73 m³/s.</t>
  </si>
  <si>
    <t>15 m³/s.</t>
  </si>
  <si>
    <t>14.80 m³/s.</t>
  </si>
  <si>
    <t>14.70 m³/s.</t>
  </si>
  <si>
    <t>14.06 m³/s.</t>
  </si>
  <si>
    <t>Fabián Andrés Puentes Sierra</t>
  </si>
  <si>
    <t>Número de exámenes médico-legales por presunto delito sexual en mujeres</t>
  </si>
  <si>
    <t>INMLCF</t>
  </si>
  <si>
    <t>Número de exámenes médico-legales por violencia de pareja en mujeres</t>
  </si>
  <si>
    <t>Número de exámenes médico-legales por violencia contra niñas, niños y adolescentes</t>
  </si>
  <si>
    <t>Desnutrición Crónica</t>
  </si>
  <si>
    <t>SALUDATA - Secretaría Distrital de Salud</t>
  </si>
  <si>
    <t xml:space="preserve">14,7%
</t>
  </si>
  <si>
    <t>13,5%</t>
  </si>
  <si>
    <t>12,05%</t>
  </si>
  <si>
    <t xml:space="preserve">Bajo Peso al Nacer
</t>
  </si>
  <si>
    <t xml:space="preserve">16,1%
</t>
  </si>
  <si>
    <t>15,5%</t>
  </si>
  <si>
    <t>14,5%</t>
  </si>
  <si>
    <t>14,0%</t>
  </si>
  <si>
    <t xml:space="preserve">Trasplantes de órganos y tejidos por millón de población </t>
  </si>
  <si>
    <t xml:space="preserve">Secretaría Distrital de Salud </t>
  </si>
  <si>
    <t>69.68 trasplantes por millón de población (t.p.m.p.)</t>
  </si>
  <si>
    <t>75%  de trasplantes de órganos y tejidos por millón de población (t.p.m.p.)</t>
  </si>
  <si>
    <t xml:space="preserve">Revisión y reprogramación de la semaforización inteligente instalada en Bogotá.   </t>
  </si>
  <si>
    <t xml:space="preserve">Secretaría Distrital de Movilidad </t>
  </si>
  <si>
    <t xml:space="preserve">Porcentaje de usuarios de TransMilenio satisfechos
</t>
  </si>
  <si>
    <t>Encuesta de Percepción Ciudadana, Bogotá Cómo Vamos</t>
  </si>
  <si>
    <t>39,50%</t>
  </si>
  <si>
    <t xml:space="preserve">Capacidad de recepcionar solicitudes de intervenciones mediante servicios tecnológicos y de telemedicina en salud mental.  </t>
  </si>
  <si>
    <t xml:space="preserve">Lograr al menos 50.000 colocaciones para mujeres en el mercado laboral </t>
  </si>
  <si>
    <t xml:space="preserve">Eficiencia en los tiempos promedio de asignación de citas médicas en el Distrito Capital  </t>
  </si>
  <si>
    <t>Secretaria Distrital de Salud</t>
  </si>
  <si>
    <t>Reducción de la deserción escolar en el Distrito Capital</t>
  </si>
  <si>
    <t>Aumentar el recurso humano (personal uniformado) disponible en territorio.</t>
  </si>
  <si>
    <t xml:space="preserve">Secretaría Distrital de Seguridad, Convivencia y Justicia </t>
  </si>
  <si>
    <t xml:space="preserve">Porcentaje de mujeres que consideran que la inseguridad en la ciudad aumentó frente al año pasado </t>
  </si>
  <si>
    <t>Encuesta de Percepción  y Victimización de la Cámara de Comercio de Bogotá</t>
  </si>
  <si>
    <t>Sandra Consuelo Forero Ramírez</t>
  </si>
  <si>
    <t xml:space="preserve">Viviendas de Interés Prioritaria y Social Urbanas iniciadas </t>
  </si>
  <si>
    <t>Censo de Edificaciones VIS No VIS</t>
  </si>
  <si>
    <t>Viviendas urbanas iniciadas</t>
  </si>
  <si>
    <t>Actuaciones Estratégicas con ámbito de aplicación precisado</t>
  </si>
  <si>
    <t xml:space="preserve">Secretaria Distrital de Planeacion </t>
  </si>
  <si>
    <t>Viviendas promovidas con la Gerencia de Suelo para Vivienda Nueva</t>
  </si>
  <si>
    <t xml:space="preserve">Secretaría Distrital del Habitat </t>
  </si>
  <si>
    <t>Porcentaje de zonas de cesión recibidas y escrituradas formalmente producto de los proyectos urbanísticos formales que no se han recibido al 31 de diciembre de 2023.</t>
  </si>
  <si>
    <t>Porcentaje de requisitos y procedimientos estandarizados para la apertura, funcionamiento y supervisión de los establecimientos comerciales</t>
  </si>
  <si>
    <t>Secretaria General Alcaldia Mayor de Bogotá</t>
  </si>
  <si>
    <t>Porcentaje de propietarios de establecimientos comerciales inscritos y capacitados en el Sistema Unificado Distrital de Inspección, Vigilancia y Control</t>
  </si>
  <si>
    <t xml:space="preserve">Porcentaje de mujeres empleadas y/o con emprendimientos consolidados/Total de mujeres formadas en programas de formación para el trabajo promovidos por la administración distrital con empleo </t>
  </si>
  <si>
    <t xml:space="preserve">Secretaria de Desarrollo Economico </t>
  </si>
  <si>
    <t>Porcentaje de jóvenes empleados y/o con emprendimientos consolidados/Total de jóvenes formados en programas de formación para el trabajo</t>
  </si>
  <si>
    <t>Porcentaje de espacio público autorizado por el DADEP, para aquellos emprendimientos viables para el desarrollo económico de la ciudad.</t>
  </si>
  <si>
    <t xml:space="preserve">Ley del Veterano </t>
  </si>
  <si>
    <t>Secretaría Distrital de Seguridad</t>
  </si>
  <si>
    <t>Sector Interreligioso en la Alianza Público Comunitaria para la cooperación a través de convenios para aumentar las raciones de comida.</t>
  </si>
  <si>
    <t>Reestructuración de las Redes Integradas de Servicios de Salud</t>
  </si>
  <si>
    <t>Número de certificaciones en formación para el trabajo y/o competencias en habilidades laborales específicas de acuerdo con la dinámica del mercado laboral y las necesidades para el cierre de brechas de talento humano.</t>
  </si>
  <si>
    <t>Número de certificaciones en formación en administración de finanzas para emprendedores Pymes y Mipymes. (Técnico en contabilidad).</t>
  </si>
  <si>
    <t>Fecha</t>
  </si>
  <si>
    <r>
      <rPr>
        <b/>
        <sz val="12"/>
        <color rgb="FFFFFFFF"/>
        <rFont val="Candara"/>
      </rPr>
      <t xml:space="preserve">Magnitudes e Inversión 
</t>
    </r>
    <r>
      <rPr>
        <b/>
        <sz val="9"/>
        <color rgb="FFFFFFFF"/>
        <rFont val="Candara"/>
      </rPr>
      <t>(Precios Constantes 2024)</t>
    </r>
  </si>
  <si>
    <t>Linea de Base /
(Año)</t>
  </si>
  <si>
    <t>Fuente Linea 
Base</t>
  </si>
  <si>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</si>
  <si>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</si>
  <si>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</si>
  <si>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</si>
  <si>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</si>
  <si>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</si>
  <si>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</si>
  <si>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</si>
  <si>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</si>
  <si>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</si>
  <si>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</si>
  <si>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</si>
  <si>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</si>
  <si>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</si>
  <si>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</si>
  <si>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</si>
  <si>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</si>
  <si>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</si>
  <si>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</si>
  <si>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</si>
  <si>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</si>
  <si>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</si>
  <si>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</si>
  <si>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</si>
  <si>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</si>
  <si>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</si>
  <si>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</si>
  <si>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</si>
  <si>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</si>
  <si>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</si>
  <si>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</si>
  <si>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</si>
  <si>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</si>
  <si>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</si>
  <si>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</si>
  <si>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</si>
  <si>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</si>
  <si>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r>
      <rPr>
        <b/>
        <sz val="12"/>
        <color rgb="FFFFFFFF"/>
        <rFont val="Candara"/>
      </rPr>
      <t xml:space="preserve">Magnitudes e Inversión 
</t>
    </r>
    <r>
      <rPr>
        <b/>
        <sz val="9"/>
        <color rgb="FFFFFFFF"/>
        <rFont val="Candara"/>
      </rPr>
      <t>(Precios Constantes 2024)</t>
    </r>
  </si>
  <si>
    <t>Consolidar 1 estrategia de transformación cultural orientada al cambio comportamental que posibilite la redistribución de los trabajos de cuidado la prevención de las violencias contra las mujeres y la transformación de imaginarios discriminatorios que li</t>
  </si>
  <si>
    <t xml:space="preserve">Desarrollar 1 estrategia de comunicaciones con énfasis en promoción de derechos de las mujeres prevención de violencias en su contra y transformación cultural con enfoque de género que permita impulsar y posicionar las acciones actividades y programas de </t>
  </si>
  <si>
    <t>Desarrollar una (1) estrategia para promover la implementación del enfoque diferencial étnico y el desarrollo de procesos de gestión de conocimiento sobre los grupos étnicos en la ciudad como medidas para combatir el racismo y la discriminación con un enf</t>
  </si>
  <si>
    <t>Implementar el 100% de los productos a cargo del Secretaría Distrital de Gobierno consignados en los planes de acción de las Políticas Públicas para los pueblos y comunidades Indígenas y su capítulo Muisca Rrom Negros Afrocolombianos y su capítulo Palenqu</t>
  </si>
  <si>
    <t>(en blanco)</t>
  </si>
  <si>
    <t>Articular con los 15 sectores de la Administración Distrital programas y acciones orientadas a mitigar la violencia económica política y comunitaria contra las mujeres aportando al fortalecimiento de su autonomía económica física y social así como al ejer</t>
  </si>
  <si>
    <t>Fortalecer la gestión institucional de 6 entidades distritales del sector Cultura Recreación y Deporte con mejor infraestructura recursos físicos tecnológicos y un talento humano más cualificado y consciente de su papel como servidores públicos que favore</t>
  </si>
  <si>
    <t>Implementar el 100% del plan de fortalecimiento del ecosistema de CTeI para la salud a fin de contribuir a la generación y la apropiación social de nuevo conocimiento para la toma de decisiones relacionadas con las problemáticas relevantes en salud públic</t>
  </si>
  <si>
    <t>Constituir cuatro (4) módulos de atención relacionamiento y política con sentido entre la administración distrital las corporaciones de elección popular y la ciudadanía que responda de manera estratégica oportuna efectiva y resolutiva las solicitudes coti</t>
  </si>
  <si>
    <t>Fomentar la participación ciudadana y el ambiente habilitante en la construcción de lo público, en articulación con las Organizaciones de la Sociedad Civil (OSC), Organismos Internacionales, Fondos de Desarrollo Local, entidades Distritales y del orden Na</t>
  </si>
  <si>
    <t>Fortalecer las competencias ciudadanas de 120.000 personas en sus diferencias diversidades y formas organizativas para la participación incidente y la construcción de acuerdos que robustezcan el tejido social incorporando enfoque de género de género difer</t>
  </si>
  <si>
    <t>Implementar 35 iniciativas de producción de información que recojan información y datos diferenciados por sexo edad orientación sexual identidad de género estrato social pertenencia étnico-racial ubicación geográfica discapacidad sobre las dinámicas retos</t>
  </si>
  <si>
    <t>Implementar el 100% de las apuestas y acciones del Plan Institucional de Participación Ciudadana de la SDP garantizando la inclusión de los enfoques diferenciales la innovación la pedagogía la transparencia la rendición de cuentas permanente la incidencia</t>
  </si>
  <si>
    <t>Implementar una (1) metodología conducente a la implementación y seguimiento de convenios solidarios para facilitar el aprovechamiento en bienes fiscales y de carácter comunitario en salones comunales así como en estacionamiento en zonas de cesión con uso</t>
  </si>
  <si>
    <t>Atender el 100% de las personas que ingresan a las rutas prevención de vulneraciones de los derechos humanos de mujeres personas de los sectores sociales LGBTI víctimas de trata de personas víctimas de abuso de autoridad defensores y defensoras de derecho</t>
  </si>
  <si>
    <t>Generar 100 contenidos y creaciones artísticas a través del uso de herramientas digitales y contenidos multiplataforma para la apropiación y uso de la cultura digital el ejercicio de los derechos el desarrollo humano y la promoción de la industria creativ</t>
  </si>
  <si>
    <t xml:space="preserve">Implementar 18 planes de acción que promuevan el reconocimiento apropiación intercambio e innovación en las prácticas artísticas culturales y patrimoniales de grupos étnicos etarios y sectores sociales promoviendo la multiculturalidad desde los distintos </t>
  </si>
  <si>
    <t>Promover 366 laboratorios barriales de innovación social y espacios de transformación cultural a partir de pactos que reconozcan la memoria la cultura la recreación y el deporte barrial la valoración social de estas prácticas la cualificación de la partic</t>
  </si>
  <si>
    <t>Implementar un sistema de información integrado interoperable y de gestión del conocimiento para el análisis estratégico y toma de decisión el monitoreo y evaluación de Planes Programas Estrategias y Proyectos desarrollados en el Sector Seguridad Conviven</t>
  </si>
  <si>
    <t>Participar en 50 instrumentos estratégicos de cooperación internacional tales como redes hermanamientos convenios memorandos de entendimiento cartas de intención y otros similares a nivel bilateral y multilateral con el objetivo de fomentar la cooperación</t>
  </si>
  <si>
    <t>Propiciar 76 espacios estratégicos de caracter internacional a nivel bilateral y multilateral que promuevan la cooperación internacional y la internacionalización del sector cultura recreación y deporte; tales como eventos e hitos de ciudad redes de ciuda</t>
  </si>
  <si>
    <t>Implementación del 75% del plan estratégico y operativo distrital en los nodos y actividades priorizadas  a cargo del sector en el Plan estratégico y operativo distrital para el abordaje integral de la población expuesta y/o afectada por condiciones cróni</t>
  </si>
  <si>
    <t xml:space="preserve">Implementar en 100% el Plan de Acción de transformación digital del sector salud que permitan desarrollar la puesta en marcha de un sistema de información interoperable sectorial e intersectorial para la operación monitoreo y divulgación de resultados de </t>
  </si>
  <si>
    <t>Implementar y evaluar 4 líneas de acción de gobernanza y gobernabilidad para el fortalecimiento de la intersectorialidad la gestión de las políticas planes y/o programas y la participación social que afecten positivamente los determinantes en salud en cla</t>
  </si>
  <si>
    <t>Vincular el 100% de las personas identificadas por el sector salud con enfoque diferencial y por momentos de curso de vida género orientaciones e identidades diversas y por condiciones o situaciones a las acciones individuales colectivas y poblacionales d</t>
  </si>
  <si>
    <t>Implementar 100 acciones con un enfoque interseccional en el marco del laboratorio de innovación en la relación gobierno y ciudadanía desarrollando prototipos que recojan retos ciudadanos para ser solucionados de manera colaborativa mejorando la participa</t>
  </si>
  <si>
    <t>Realizar 20 ejercicios demostrativos de apropiación de predios públicos por medio de procesos formativos y acciones concretas en sitios críticos impulsando la participación ciudadana para fortalecer el cuidado la rehabilitación y la sostenibilidad del Esp</t>
  </si>
  <si>
    <t>Desarrollar un (1)  modelo de gobernanza colaborativa y multinivel que favorezca el cumplimiento de órdenes judiciales asociadas al ordenamiento territorial del suelo rural y de las franjas urbano-rurales de la ciudad en armonía con lo dispuesto en instru</t>
  </si>
  <si>
    <t>Viabilizar 1800 hectáreas para el desarrollo de proyectos en la ciudad desde los componentes de la estructura ecológica principal movilidad espacio público revitalización sistema del cuidado vivienda servicios urbanos empleo y productividad que aporten al</t>
  </si>
  <si>
    <t>Fortalecer la estrategia de Gobierno Abierto que integre y articule acciones de transparencia, innovación, datos abiertos, colaboración y alianzas con organismos internacionales y nacionales que fomenten confianza y acerquen a la ciudadanía con la Adminis</t>
  </si>
  <si>
    <t>Mantener la respuesta al 100% en la gestión del riesgo frente a emergencias y desastres y enfermedades emergentes y reemergentes a través del fortalecimiento de capacidades en lo relacionado con el conocimiento reducción y respuesta en el Distrito Capital</t>
  </si>
  <si>
    <t>Implementar el 100% de las acciones de prevención y control requeridas en portales y estaciones del Componente Troncal del Sistema Integrado de Transporte Público de Bogotá así como en la infraestructura que ingrese a operar en el cuatrienio con el fin de</t>
  </si>
  <si>
    <t>Aumentar a  (22) espacios interinstitucionales los servicios jurídicos y psicosociales dirigidos a mujeres víctimas de violencia fortaleciendo el modelo de ruta integral y la oferta de acompañamiento psico jurídico en los Centros de Atención de Fiscalía y</t>
  </si>
  <si>
    <t>Fortalecer 800 Unidades Prediales Productivas en el marco de la diversidad económica de la Bogotá Rural y su campesinado incluyendo aquellas que hacen parte de la Zona de Usos Sostenible dentro de la Estructura Ecológica Principal que se acuerden entre la</t>
  </si>
  <si>
    <t>Impactar al menos a 1.100.000 personas y/o actores de la cadena de valor del sector a través de la realización y ejecución de diferentes acciones de marketing 360 que permitan el posicionamiento y consolidación de Bogotá como destino turístico a nivel reg</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</si>
</sst>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164" formatCode="0.0"/>
    <numFmt numFmtId="165" formatCode="#,##0.0"/>
    <numFmt numFmtId="166" formatCode="&quot;$&quot;#,##0.00;[Red]\-&quot;$&quot;#,##0.00"/>
    <numFmt numFmtId="167" formatCode="0.0%"/>
    <numFmt numFmtId="168" formatCode="&quot;$&quot;#,##0"/>
    <numFmt numFmtId="169" formatCode="#,##0.000"/>
    <numFmt numFmtId="170" formatCode="m/d/yyyy"/>
    <numFmt numFmtId="171" formatCode="d/m/yyyy"/>
    <numFmt numFmtId="172" formatCode="d\.m"/>
    <numFmt numFmtId="173" formatCode="d\.m\.yyyy"/>
    <numFmt numFmtId="174" formatCode="d\.m\.yyyy\."/>
    <numFmt numFmtId="175" formatCode="&quot;$&quot;#,##0.00"/>
  </numFmts>
  <fonts count="82">
    <font>
      <sz val="10"/>
      <color rgb="FF000000"/>
      <name val="Arial"/>
      <scheme val="minor"/>
    </font>
    <font>
      <b/>
      <sz val="11"/>
      <color theme="1"/>
      <name val="Candara"/>
    </font>
    <font>
      <sz val="11"/>
      <color theme="1"/>
      <name val="Candara"/>
    </font>
    <font>
      <sz val="11"/>
      <color rgb="FF000000"/>
      <name val="Candara"/>
    </font>
    <font>
      <b/>
      <sz val="11"/>
      <color rgb="FFFF0000"/>
      <name val="Candara"/>
    </font>
    <font>
      <sz val="11"/>
      <color rgb="FFFF9900"/>
      <name val="Candara"/>
    </font>
    <font>
      <sz val="11"/>
      <color rgb="FFFF0000"/>
      <name val="Candara"/>
    </font>
    <font>
      <sz val="11"/>
      <color rgb="FF4285F4"/>
      <name val="Candara"/>
    </font>
    <font>
      <b/>
      <sz val="11"/>
      <color rgb="FF000000"/>
      <name val="Candara"/>
    </font>
    <font>
      <sz val="10"/>
      <color rgb="FF000000"/>
      <name val="Candara"/>
    </font>
    <font>
      <sz val="9"/>
      <color rgb="FF1F1F1F"/>
      <name val="Candara"/>
    </font>
    <font>
      <sz val="9"/>
      <color rgb="FFFF0000"/>
      <name val="Candara"/>
    </font>
    <font>
      <sz val="10"/>
      <color theme="1"/>
      <name val="Candara"/>
    </font>
    <font>
      <sz val="9"/>
      <color rgb="FF000000"/>
      <name val="Candara"/>
    </font>
    <font>
      <sz val="11"/>
      <color rgb="FF1F1F1F"/>
      <name val="Candara"/>
    </font>
    <font>
      <sz val="11"/>
      <color rgb="FF0000FF"/>
      <name val="Candara"/>
    </font>
    <font>
      <sz val="11"/>
      <color theme="8"/>
      <name val="Candara"/>
    </font>
    <font>
      <b/>
      <i/>
      <sz val="11"/>
      <color theme="1"/>
      <name val="Candara"/>
    </font>
    <font>
      <sz val="10"/>
      <color rgb="FFFF0000"/>
      <name val="Candara"/>
    </font>
    <font>
      <sz val="11"/>
      <color rgb="FF1155CC"/>
      <name val="Candara"/>
    </font>
    <font>
      <sz val="11"/>
      <color rgb="FF3D85C6"/>
      <name val="Candara"/>
    </font>
    <font>
      <sz val="11"/>
      <color rgb="FF6AA84F"/>
      <name val="Candara"/>
    </font>
    <font>
      <sz val="11"/>
      <color rgb="FF434343"/>
      <name val="Candara"/>
    </font>
    <font>
      <i/>
      <sz val="11"/>
      <color theme="1"/>
      <name val="Candara"/>
    </font>
    <font>
      <b/>
      <sz val="11"/>
      <color rgb="FFFF9900"/>
      <name val="Candara"/>
    </font>
    <font>
      <b/>
      <i/>
      <sz val="11"/>
      <color rgb="FF000000"/>
      <name val="Candara"/>
    </font>
    <font>
      <i/>
      <sz val="11"/>
      <color rgb="FF000000"/>
      <name val="Candara"/>
    </font>
    <font>
      <sz val="10"/>
      <color rgb="FF000000"/>
      <name val="Arial"/>
    </font>
    <font>
      <sz val="10"/>
      <color theme="1"/>
      <name val="Arial"/>
    </font>
    <font>
      <b/>
      <sz val="12"/>
      <color theme="1"/>
      <name val="Candara"/>
    </font>
    <font>
      <b/>
      <sz val="12"/>
      <color rgb="FFFFFFFF"/>
      <name val="Candara"/>
    </font>
    <font>
      <sz val="10"/>
      <name val="Arial"/>
    </font>
    <font>
      <b/>
      <sz val="10"/>
      <color theme="1"/>
      <name val="Candara"/>
    </font>
    <font>
      <b/>
      <sz val="11"/>
      <color theme="1"/>
      <name val="Calibri"/>
    </font>
    <font>
      <sz val="11"/>
      <color theme="1"/>
      <name val="Calibri"/>
    </font>
    <font>
      <sz val="12"/>
      <color rgb="FF000000"/>
      <name val="Calibri"/>
    </font>
    <font>
      <sz val="11"/>
      <color rgb="FF000000"/>
      <name val="Calibri"/>
    </font>
    <font>
      <sz val="9"/>
      <color rgb="FF1F1F1F"/>
      <name val="Arial"/>
    </font>
    <font>
      <sz val="11"/>
      <color rgb="FF0000FF"/>
      <name val="Calibri"/>
    </font>
    <font>
      <sz val="11"/>
      <color rgb="FF0070C0"/>
      <name val="Calibri"/>
    </font>
    <font>
      <sz val="11"/>
      <color rgb="FF9900FF"/>
      <name val="Calibri"/>
    </font>
    <font>
      <u/>
      <sz val="11"/>
      <color rgb="FF000000"/>
      <name val="Calibri"/>
    </font>
    <font>
      <b/>
      <sz val="11"/>
      <color rgb="FF000000"/>
      <name val="Calibri"/>
    </font>
    <font>
      <sz val="10"/>
      <color rgb="FF000000"/>
      <name val="Calibri"/>
    </font>
    <font>
      <sz val="11"/>
      <color rgb="FF000000"/>
      <name val="Arial"/>
    </font>
    <font>
      <sz val="10"/>
      <color theme="1"/>
      <name val="Calibri"/>
    </font>
    <font>
      <sz val="11"/>
      <color rgb="FF242424"/>
      <name val="Calibri"/>
    </font>
    <font>
      <sz val="9"/>
      <color rgb="FF000000"/>
      <name val="Calibri"/>
    </font>
    <font>
      <sz val="11"/>
      <color rgb="FF000000"/>
      <name val="&quot;aptos narrow&quot;"/>
    </font>
    <font>
      <sz val="11"/>
      <color rgb="FF000000"/>
      <name val="Arial Narrow"/>
    </font>
    <font>
      <sz val="10"/>
      <color theme="1"/>
      <name val="Arial"/>
      <scheme val="minor"/>
    </font>
    <font>
      <b/>
      <sz val="10"/>
      <color rgb="FF000000"/>
      <name val="Calibri"/>
    </font>
    <font>
      <b/>
      <sz val="10"/>
      <color theme="1"/>
      <name val="Calibri"/>
    </font>
    <font>
      <sz val="10"/>
      <color rgb="FFFF0000"/>
      <name val="Calibri"/>
    </font>
    <font>
      <b/>
      <sz val="11"/>
      <color rgb="FFFFFFFF"/>
      <name val="Calibri"/>
    </font>
    <font>
      <sz val="11"/>
      <color rgb="FFFFFFFF"/>
      <name val="Calibri"/>
    </font>
    <font>
      <sz val="11"/>
      <color theme="1"/>
      <name val="Arial"/>
    </font>
    <font>
      <b/>
      <sz val="11"/>
      <color theme="1"/>
      <name val="Arial"/>
    </font>
    <font>
      <b/>
      <strike/>
      <sz val="10"/>
      <color rgb="FFFF0000"/>
      <name val="Arial"/>
    </font>
    <font>
      <b/>
      <strike/>
      <sz val="11"/>
      <color rgb="FFFF0000"/>
      <name val="Arial"/>
    </font>
    <font>
      <sz val="10"/>
      <color rgb="FFFF0000"/>
      <name val="Arial"/>
    </font>
    <font>
      <b/>
      <sz val="10"/>
      <color rgb="FFFF0000"/>
      <name val="Arial"/>
    </font>
    <font>
      <sz val="10"/>
      <color rgb="FF000000"/>
      <name val="Arial"/>
    </font>
    <font>
      <sz val="10"/>
      <color theme="1"/>
      <name val="Arial"/>
    </font>
    <font>
      <sz val="11"/>
      <color theme="0"/>
      <name val="Arial"/>
    </font>
    <font>
      <b/>
      <sz val="10"/>
      <color rgb="FFFF0000"/>
      <name val="Arial"/>
      <scheme val="minor"/>
    </font>
    <font>
      <b/>
      <sz val="10"/>
      <color theme="1"/>
      <name val="Arial"/>
      <scheme val="minor"/>
    </font>
    <font>
      <sz val="11"/>
      <color rgb="FF4A86E8"/>
      <name val="Candara"/>
    </font>
    <font>
      <b/>
      <sz val="9"/>
      <color rgb="FFFF0000"/>
      <name val="Candara"/>
    </font>
    <font>
      <b/>
      <sz val="9"/>
      <color rgb="FF000000"/>
      <name val="Candara"/>
    </font>
    <font>
      <b/>
      <i/>
      <sz val="11"/>
      <color rgb="FFFF0000"/>
      <name val="Candara"/>
    </font>
    <font>
      <b/>
      <sz val="11"/>
      <color rgb="FFFBBC04"/>
      <name val="Candara"/>
    </font>
    <font>
      <sz val="11"/>
      <color rgb="FFCC0000"/>
      <name val="Candara"/>
    </font>
    <font>
      <b/>
      <sz val="11"/>
      <color rgb="FF0000FF"/>
      <name val="Candara"/>
    </font>
    <font>
      <b/>
      <sz val="11"/>
      <color rgb="FF0D5ADB"/>
      <name val="Candara"/>
    </font>
    <font>
      <sz val="11"/>
      <color rgb="FF0D5ADB"/>
      <name val="Candara"/>
    </font>
    <font>
      <b/>
      <sz val="9"/>
      <color rgb="FFFFFFFF"/>
      <name val="Candara"/>
    </font>
    <font>
      <strike/>
      <sz val="10"/>
      <color rgb="FF000000"/>
      <name val="Arial"/>
    </font>
    <font>
      <b/>
      <sz val="10"/>
      <color rgb="FF000000"/>
      <name val="Arial"/>
    </font>
    <font>
      <b/>
      <sz val="10"/>
      <color rgb="FFFF9900"/>
      <name val="Arial"/>
    </font>
    <font>
      <strike/>
      <sz val="10"/>
      <color theme="1"/>
      <name val="Arial"/>
    </font>
    <font>
      <b/>
      <sz val="10"/>
      <color rgb="FF434343"/>
      <name val="Arial"/>
    </font>
  </fonts>
  <fills count="39">
    <fill>
      <patternFill patternType="none"/>
    </fill>
    <fill>
      <patternFill patternType="gray125"/>
    </fill>
    <fill>
      <patternFill patternType="solid">
        <fgColor rgb="FFD9D9D9"/>
        <bgColor rgb="FFD9D9D9"/>
      </patternFill>
    </fill>
    <fill>
      <patternFill patternType="solid">
        <fgColor rgb="FFFFFFFF"/>
        <bgColor rgb="FFFFFFFF"/>
      </patternFill>
    </fill>
    <fill>
      <patternFill patternType="solid">
        <fgColor theme="4"/>
        <bgColor theme="4"/>
      </patternFill>
    </fill>
    <fill>
      <patternFill patternType="solid">
        <fgColor rgb="FFFFFF00"/>
        <bgColor rgb="FFFFFF00"/>
      </patternFill>
    </fill>
    <fill>
      <patternFill patternType="solid">
        <fgColor theme="0"/>
        <bgColor theme="0"/>
      </patternFill>
    </fill>
    <fill>
      <patternFill patternType="solid">
        <fgColor rgb="FF4285F4"/>
        <bgColor rgb="FF4285F4"/>
      </patternFill>
    </fill>
    <fill>
      <patternFill patternType="solid">
        <fgColor rgb="FFFEF2CD"/>
        <bgColor rgb="FFFEF2CD"/>
      </patternFill>
    </fill>
    <fill>
      <patternFill patternType="solid">
        <fgColor rgb="FFFFF2CC"/>
        <bgColor rgb="FFFFF2CC"/>
      </patternFill>
    </fill>
    <fill>
      <patternFill patternType="solid">
        <fgColor rgb="FFB7E1CD"/>
        <bgColor rgb="FFB7E1CD"/>
      </patternFill>
    </fill>
    <fill>
      <patternFill patternType="solid">
        <fgColor rgb="FF6D9EEB"/>
        <bgColor rgb="FF6D9EEB"/>
      </patternFill>
    </fill>
    <fill>
      <patternFill patternType="solid">
        <fgColor rgb="FFFFE599"/>
        <bgColor rgb="FFFFE599"/>
      </patternFill>
    </fill>
    <fill>
      <patternFill patternType="solid">
        <fgColor rgb="FFF9CB9C"/>
        <bgColor rgb="FFF9CB9C"/>
      </patternFill>
    </fill>
    <fill>
      <patternFill patternType="solid">
        <fgColor rgb="FFFF0000"/>
        <bgColor rgb="FFFF0000"/>
      </patternFill>
    </fill>
    <fill>
      <patternFill patternType="solid">
        <fgColor rgb="FFFFD966"/>
        <bgColor rgb="FFFFD966"/>
      </patternFill>
    </fill>
    <fill>
      <patternFill patternType="solid">
        <fgColor rgb="FF00FF00"/>
        <bgColor rgb="FF00FF00"/>
      </patternFill>
    </fill>
    <fill>
      <patternFill patternType="solid">
        <fgColor rgb="FFB5E3E8"/>
        <bgColor rgb="FFB5E3E8"/>
      </patternFill>
    </fill>
    <fill>
      <patternFill patternType="solid">
        <fgColor theme="8"/>
        <bgColor theme="8"/>
      </patternFill>
    </fill>
    <fill>
      <patternFill patternType="solid">
        <fgColor rgb="FFFBDAD7"/>
        <bgColor rgb="FFFBDAD7"/>
      </patternFill>
    </fill>
    <fill>
      <patternFill patternType="solid">
        <fgColor rgb="FFD9EAD3"/>
        <bgColor rgb="FFD9EAD3"/>
      </patternFill>
    </fill>
    <fill>
      <patternFill patternType="solid">
        <fgColor rgb="FFFF9900"/>
        <bgColor rgb="FFFF9900"/>
      </patternFill>
    </fill>
    <fill>
      <patternFill patternType="solid">
        <fgColor rgb="FFD9E1F2"/>
        <bgColor rgb="FFD9E1F2"/>
      </patternFill>
    </fill>
    <fill>
      <patternFill patternType="solid">
        <fgColor theme="7"/>
        <bgColor theme="7"/>
      </patternFill>
    </fill>
    <fill>
      <patternFill patternType="solid">
        <fgColor rgb="FFEFEFEF"/>
        <bgColor rgb="FFEFEFEF"/>
      </patternFill>
    </fill>
    <fill>
      <patternFill patternType="solid">
        <fgColor rgb="FF9FC5E8"/>
        <bgColor rgb="FF9FC5E8"/>
      </patternFill>
    </fill>
    <fill>
      <patternFill patternType="solid">
        <fgColor rgb="FFE2EFDA"/>
        <bgColor rgb="FFE2EFDA"/>
      </patternFill>
    </fill>
    <fill>
      <patternFill patternType="solid">
        <fgColor rgb="FFF2F2F2"/>
        <bgColor rgb="FFF2F2F2"/>
      </patternFill>
    </fill>
    <fill>
      <patternFill patternType="solid">
        <fgColor rgb="FF9BC2E6"/>
        <bgColor rgb="FF9BC2E6"/>
      </patternFill>
    </fill>
    <fill>
      <patternFill patternType="solid">
        <fgColor rgb="FFFFE699"/>
        <bgColor rgb="FFFFE699"/>
      </patternFill>
    </fill>
    <fill>
      <patternFill patternType="solid">
        <fgColor rgb="FFF4B084"/>
        <bgColor rgb="FFF4B084"/>
      </patternFill>
    </fill>
    <fill>
      <patternFill patternType="solid">
        <fgColor rgb="FF434343"/>
        <bgColor rgb="FF434343"/>
      </patternFill>
    </fill>
    <fill>
      <patternFill patternType="solid">
        <fgColor theme="5"/>
        <bgColor theme="5"/>
      </patternFill>
    </fill>
    <fill>
      <patternFill patternType="solid">
        <fgColor rgb="FFB3CEFA"/>
        <bgColor rgb="FFB3CEFA"/>
      </patternFill>
    </fill>
    <fill>
      <patternFill patternType="solid">
        <fgColor rgb="FF92D050"/>
        <bgColor rgb="FF92D050"/>
      </patternFill>
    </fill>
    <fill>
      <patternFill patternType="solid">
        <fgColor rgb="FFF28E85"/>
        <bgColor rgb="FFF28E85"/>
      </patternFill>
    </fill>
    <fill>
      <patternFill patternType="solid">
        <fgColor rgb="FFFFC000"/>
        <bgColor rgb="FFFFC000"/>
      </patternFill>
    </fill>
    <fill>
      <patternFill patternType="solid">
        <fgColor rgb="FF7030A0"/>
        <bgColor rgb="FF7030A0"/>
      </patternFill>
    </fill>
    <fill>
      <patternFill patternType="solid">
        <fgColor rgb="FFF7B4AE"/>
        <bgColor rgb="FFF7B4AE"/>
      </patternFill>
    </fill>
  </fills>
  <borders count="51">
    <border>
      <left/>
      <right/>
      <top/>
      <bottom/>
      <diagonal/>
    </border>
    <border>
      <left style="double">
        <color rgb="FF000000"/>
      </left>
      <right/>
      <top style="double">
        <color rgb="FF000000"/>
      </top>
      <bottom style="double">
        <color rgb="FF000000"/>
      </bottom>
      <diagonal/>
    </border>
    <border>
      <left/>
      <right/>
      <top style="double">
        <color rgb="FF000000"/>
      </top>
      <bottom style="double">
        <color rgb="FF000000"/>
      </bottom>
      <diagonal/>
    </border>
    <border>
      <left/>
      <right style="thick">
        <color rgb="FF000000"/>
      </right>
      <top style="double">
        <color rgb="FF000000"/>
      </top>
      <bottom style="double">
        <color rgb="FF000000"/>
      </bottom>
      <diagonal/>
    </border>
    <border>
      <left/>
      <right style="thick">
        <color rgb="FF000000"/>
      </right>
      <top/>
      <bottom/>
      <diagonal/>
    </border>
    <border>
      <left/>
      <right/>
      <top/>
      <bottom/>
      <diagonal/>
    </border>
    <border>
      <left/>
      <right style="thick">
        <color rgb="FF000000"/>
      </right>
      <top/>
      <bottom/>
      <diagonal/>
    </border>
    <border>
      <left style="thin">
        <color rgb="FF000000"/>
      </left>
      <right style="thin">
        <color rgb="FF000000"/>
      </right>
      <top style="thin">
        <color rgb="FF000000"/>
      </top>
      <bottom style="thin">
        <color rgb="FF000000"/>
      </bottom>
      <diagonal/>
    </border>
    <border>
      <left/>
      <right/>
      <top style="thick">
        <color rgb="FF000000"/>
      </top>
      <bottom/>
      <diagonal/>
    </border>
    <border>
      <left style="hair">
        <color rgb="FF000000"/>
      </left>
      <right style="hair">
        <color rgb="FF000000"/>
      </right>
      <top style="hair">
        <color rgb="FF000000"/>
      </top>
      <bottom style="hair">
        <color rgb="FF000000"/>
      </bottom>
      <diagonal/>
    </border>
    <border>
      <left style="hair">
        <color rgb="FF000000"/>
      </left>
      <right style="hair">
        <color rgb="FF000000"/>
      </right>
      <top/>
      <bottom style="hair">
        <color rgb="FF000000"/>
      </bottom>
      <diagonal/>
    </border>
    <border>
      <left/>
      <right style="thin">
        <color rgb="FF000000"/>
      </right>
      <top style="thin">
        <color rgb="FF000000"/>
      </top>
      <bottom style="thin">
        <color rgb="FF000000"/>
      </bottom>
      <diagonal/>
    </border>
    <border>
      <left style="thin">
        <color rgb="FF999999"/>
      </left>
      <right/>
      <top style="thin">
        <color rgb="FF999999"/>
      </top>
      <bottom/>
      <diagonal/>
    </border>
    <border>
      <left style="thin">
        <color rgb="FF999999"/>
      </left>
      <right style="thin">
        <color rgb="FF999999"/>
      </right>
      <top style="thin">
        <color rgb="FF999999"/>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999999"/>
      </left>
      <right/>
      <top style="thin">
        <color rgb="FF999999"/>
      </top>
      <bottom style="thin">
        <color rgb="FF999999"/>
      </bottom>
      <diagonal/>
    </border>
    <border>
      <left style="thin">
        <color rgb="FF999999"/>
      </left>
      <right style="thin">
        <color rgb="FF999999"/>
      </right>
      <top style="thin">
        <color rgb="FF999999"/>
      </top>
      <bottom style="thin">
        <color rgb="FF999999"/>
      </bottom>
      <diagonal/>
    </border>
    <border>
      <left style="thin">
        <color rgb="FF8EA9DB"/>
      </left>
      <right/>
      <top style="thin">
        <color rgb="FF8EA9DB"/>
      </top>
      <bottom style="thin">
        <color rgb="FF8EA9DB"/>
      </bottom>
      <diagonal/>
    </border>
    <border>
      <left/>
      <right/>
      <top/>
      <bottom style="thick">
        <color rgb="FF000000"/>
      </bottom>
      <diagonal/>
    </border>
    <border>
      <left style="thin">
        <color rgb="FF8EA9DB"/>
      </left>
      <right/>
      <top style="thin">
        <color rgb="FF8EA9DB"/>
      </top>
      <bottom style="thin">
        <color rgb="FF8EA9DB"/>
      </bottom>
      <diagonal/>
    </border>
    <border>
      <left/>
      <right/>
      <top style="thin">
        <color rgb="FF8EA9DB"/>
      </top>
      <bottom style="thin">
        <color rgb="FF8EA9DB"/>
      </bottom>
      <diagonal/>
    </border>
    <border>
      <left/>
      <right/>
      <top style="thin">
        <color rgb="FF8EA9DB"/>
      </top>
      <bottom style="thin">
        <color rgb="FF8EA9DB"/>
      </bottom>
      <diagonal/>
    </border>
    <border>
      <left/>
      <right style="double">
        <color rgb="FF000000"/>
      </right>
      <top/>
      <bottom style="thick">
        <color rgb="FF000000"/>
      </bottom>
      <diagonal/>
    </border>
    <border>
      <left/>
      <right style="double">
        <color rgb="FF000000"/>
      </right>
      <top/>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diagonal/>
    </border>
    <border>
      <left style="thin">
        <color rgb="FF000000"/>
      </left>
      <right style="thin">
        <color rgb="FF000000"/>
      </right>
      <top/>
      <bottom/>
      <diagonal/>
    </border>
    <border>
      <left style="thin">
        <color rgb="FF000000"/>
      </left>
      <right style="thin">
        <color rgb="FF000000"/>
      </right>
      <top/>
      <bottom/>
      <diagonal/>
    </border>
    <border>
      <left/>
      <right/>
      <top/>
      <bottom style="thin">
        <color rgb="FF000000"/>
      </bottom>
      <diagonal/>
    </border>
    <border>
      <left/>
      <right/>
      <top/>
      <bottom/>
      <diagonal/>
    </border>
    <border>
      <left/>
      <right/>
      <top/>
      <bottom/>
      <diagonal/>
    </border>
    <border>
      <left/>
      <right/>
      <top/>
      <bottom/>
      <diagonal/>
    </border>
    <border>
      <left/>
      <right style="double">
        <color rgb="FF000000"/>
      </right>
      <top style="double">
        <color rgb="FF000000"/>
      </top>
      <bottom style="double">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top/>
      <bottom/>
      <diagonal/>
    </border>
    <border>
      <left/>
      <right style="medium">
        <color rgb="FF000000"/>
      </right>
      <top/>
      <bottom/>
      <diagonal/>
    </border>
    <border>
      <left style="thin">
        <color rgb="FFFFFFFF"/>
      </left>
      <right/>
      <top style="thin">
        <color rgb="FF999999"/>
      </top>
      <bottom/>
      <diagonal/>
    </border>
    <border>
      <left style="thin">
        <color rgb="FFFFFFFF"/>
      </left>
      <right style="thin">
        <color rgb="FF999999"/>
      </right>
      <top style="thin">
        <color rgb="FF999999"/>
      </top>
      <bottom/>
      <diagonal/>
    </border>
    <border>
      <left style="thin">
        <color rgb="FF999999"/>
      </left>
      <right/>
      <top style="thin">
        <color indexed="65"/>
      </top>
      <bottom/>
      <diagonal/>
    </border>
    <border>
      <left style="thin">
        <color rgb="FF999999"/>
      </left>
      <right style="thin">
        <color rgb="FF999999"/>
      </right>
      <top/>
      <bottom/>
      <diagonal/>
    </border>
    <border>
      <left style="thin">
        <color rgb="FF999999"/>
      </left>
      <right/>
      <top style="thin">
        <color indexed="65"/>
      </top>
      <bottom style="thin">
        <color rgb="FF999999"/>
      </bottom>
      <diagonal/>
    </border>
    <border>
      <left style="thin">
        <color rgb="FF999999"/>
      </left>
      <right style="thin">
        <color rgb="FF999999"/>
      </right>
      <top/>
      <bottom style="thin">
        <color rgb="FF999999"/>
      </bottom>
      <diagonal/>
    </border>
  </borders>
  <cellStyleXfs count="1">
    <xf numFmtId="0" fontId="0" fillId="0" borderId="0"/>
  </cellStyleXfs>
  <cellXfs count="536">
    <xf numFmtId="0" fontId="0" fillId="0" borderId="0" xfId="0"/>
    <xf numFmtId="0" fontId="1" fillId="2" borderId="1"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2" fillId="0" borderId="0" xfId="0" applyFont="1" applyAlignment="1">
      <alignment horizontal="center" vertical="center" wrapText="1"/>
    </xf>
    <xf numFmtId="0" fontId="2" fillId="0" borderId="0" xfId="0" applyFont="1" applyAlignment="1">
      <alignment vertical="center" wrapText="1"/>
    </xf>
    <xf numFmtId="0" fontId="1" fillId="0" borderId="0" xfId="0" applyFont="1" applyAlignment="1">
      <alignment vertical="center" wrapText="1"/>
    </xf>
    <xf numFmtId="3" fontId="2" fillId="0" borderId="0" xfId="0" applyNumberFormat="1" applyFont="1" applyAlignment="1">
      <alignment vertical="center" wrapText="1"/>
    </xf>
    <xf numFmtId="0" fontId="2" fillId="0" borderId="0" xfId="0" applyFont="1" applyAlignment="1">
      <alignment horizontal="left" vertical="center" wrapText="1"/>
    </xf>
    <xf numFmtId="0" fontId="3" fillId="0" borderId="0" xfId="0" applyFont="1" applyAlignment="1">
      <alignment horizontal="center"/>
    </xf>
    <xf numFmtId="0" fontId="2" fillId="0" borderId="4" xfId="0" applyFont="1" applyBorder="1" applyAlignment="1">
      <alignment horizontal="center" vertical="center" wrapText="1"/>
    </xf>
    <xf numFmtId="3" fontId="3" fillId="3" borderId="5" xfId="0" applyNumberFormat="1" applyFont="1" applyFill="1" applyBorder="1" applyAlignment="1">
      <alignment horizontal="center" vertical="center"/>
    </xf>
    <xf numFmtId="3" fontId="3" fillId="3" borderId="6" xfId="0" applyNumberFormat="1" applyFont="1" applyFill="1" applyBorder="1" applyAlignment="1">
      <alignment horizontal="center" vertical="center"/>
    </xf>
    <xf numFmtId="3" fontId="2" fillId="0" borderId="0" xfId="0" applyNumberFormat="1" applyFont="1" applyAlignment="1">
      <alignment horizontal="center" vertical="center" wrapText="1"/>
    </xf>
    <xf numFmtId="0" fontId="3" fillId="0" borderId="0" xfId="0" applyFont="1" applyAlignment="1">
      <alignment vertical="center" wrapText="1"/>
    </xf>
    <xf numFmtId="0" fontId="3" fillId="3" borderId="5" xfId="0" applyFont="1" applyFill="1" applyBorder="1" applyAlignment="1">
      <alignment vertical="center" wrapText="1"/>
    </xf>
    <xf numFmtId="0" fontId="3" fillId="0" borderId="0" xfId="0" applyFont="1" applyAlignment="1">
      <alignment horizontal="center" vertical="center"/>
    </xf>
    <xf numFmtId="0" fontId="2" fillId="4" borderId="5" xfId="0" applyFont="1" applyFill="1" applyBorder="1" applyAlignment="1">
      <alignment horizontal="center" vertical="center" wrapText="1"/>
    </xf>
    <xf numFmtId="4" fontId="3" fillId="3" borderId="5" xfId="0" applyNumberFormat="1" applyFont="1" applyFill="1" applyBorder="1" applyAlignment="1">
      <alignment horizontal="center" vertical="center"/>
    </xf>
    <xf numFmtId="3" fontId="2" fillId="3" borderId="5" xfId="0" applyNumberFormat="1" applyFont="1" applyFill="1" applyBorder="1" applyAlignment="1">
      <alignment vertical="center" wrapText="1"/>
    </xf>
    <xf numFmtId="0" fontId="5" fillId="0" borderId="0" xfId="0" applyFont="1" applyAlignment="1">
      <alignment vertical="center" wrapText="1"/>
    </xf>
    <xf numFmtId="0" fontId="6" fillId="0" borderId="0" xfId="0" applyFont="1" applyAlignment="1">
      <alignment vertical="center" wrapText="1"/>
    </xf>
    <xf numFmtId="0" fontId="3" fillId="0" borderId="0" xfId="0" applyFont="1" applyAlignment="1">
      <alignment horizontal="center" vertical="center" wrapText="1"/>
    </xf>
    <xf numFmtId="0" fontId="2" fillId="3" borderId="5" xfId="0" applyFont="1" applyFill="1" applyBorder="1" applyAlignment="1">
      <alignment horizontal="left" vertical="center" wrapText="1"/>
    </xf>
    <xf numFmtId="3" fontId="3" fillId="3" borderId="5" xfId="0" applyNumberFormat="1" applyFont="1" applyFill="1" applyBorder="1" applyAlignment="1">
      <alignment vertical="center" wrapText="1"/>
    </xf>
    <xf numFmtId="3" fontId="6" fillId="0" borderId="0" xfId="0" applyNumberFormat="1" applyFont="1" applyAlignment="1">
      <alignment vertical="center" wrapText="1"/>
    </xf>
    <xf numFmtId="9" fontId="2" fillId="0" borderId="0" xfId="0" applyNumberFormat="1" applyFont="1" applyAlignment="1">
      <alignment horizontal="center" vertical="center" wrapText="1"/>
    </xf>
    <xf numFmtId="9" fontId="3" fillId="3" borderId="5" xfId="0" applyNumberFormat="1" applyFont="1" applyFill="1" applyBorder="1" applyAlignment="1">
      <alignment horizontal="center" vertical="center"/>
    </xf>
    <xf numFmtId="0" fontId="2" fillId="3" borderId="5" xfId="0" applyFont="1" applyFill="1" applyBorder="1" applyAlignment="1">
      <alignment vertical="center" wrapText="1"/>
    </xf>
    <xf numFmtId="0" fontId="3" fillId="6" borderId="5" xfId="0" applyFont="1" applyFill="1" applyBorder="1" applyAlignment="1">
      <alignment vertical="center" wrapText="1"/>
    </xf>
    <xf numFmtId="3" fontId="3" fillId="0" borderId="0" xfId="0" applyNumberFormat="1" applyFont="1" applyAlignment="1">
      <alignment horizontal="center" vertical="center"/>
    </xf>
    <xf numFmtId="3" fontId="3" fillId="0" borderId="0" xfId="0" applyNumberFormat="1" applyFont="1" applyAlignment="1">
      <alignment horizontal="center" vertical="center" wrapText="1"/>
    </xf>
    <xf numFmtId="3" fontId="3" fillId="0" borderId="0" xfId="0" applyNumberFormat="1" applyFont="1" applyAlignment="1">
      <alignment vertical="center" wrapText="1"/>
    </xf>
    <xf numFmtId="0" fontId="2" fillId="3" borderId="5" xfId="0" applyFont="1" applyFill="1" applyBorder="1" applyAlignment="1">
      <alignment horizontal="center" vertical="center" wrapText="1"/>
    </xf>
    <xf numFmtId="0" fontId="3" fillId="0" borderId="0" xfId="0" applyFont="1" applyAlignment="1">
      <alignment horizontal="left" vertical="center" wrapText="1"/>
    </xf>
    <xf numFmtId="0" fontId="2" fillId="7" borderId="5" xfId="0" applyFont="1" applyFill="1" applyBorder="1" applyAlignment="1">
      <alignment horizontal="center" vertical="center" wrapText="1"/>
    </xf>
    <xf numFmtId="0" fontId="3" fillId="3" borderId="5" xfId="0" applyFont="1" applyFill="1" applyBorder="1" applyAlignment="1">
      <alignment horizontal="left" vertical="center" wrapText="1"/>
    </xf>
    <xf numFmtId="3" fontId="3" fillId="0" borderId="0" xfId="0" applyNumberFormat="1" applyFont="1" applyAlignment="1">
      <alignment horizontal="right" vertical="center"/>
    </xf>
    <xf numFmtId="10" fontId="2" fillId="0" borderId="0" xfId="0" applyNumberFormat="1" applyFont="1" applyAlignment="1">
      <alignment horizontal="center" vertical="center" wrapText="1"/>
    </xf>
    <xf numFmtId="0" fontId="3" fillId="3" borderId="5" xfId="0" applyFont="1" applyFill="1" applyBorder="1" applyAlignment="1">
      <alignment horizontal="center" vertical="center"/>
    </xf>
    <xf numFmtId="0" fontId="2" fillId="6" borderId="5" xfId="0" applyFont="1" applyFill="1" applyBorder="1" applyAlignment="1">
      <alignment vertical="center" wrapText="1"/>
    </xf>
    <xf numFmtId="0" fontId="2" fillId="10" borderId="5" xfId="0" applyFont="1" applyFill="1" applyBorder="1" applyAlignment="1">
      <alignment horizontal="center" vertical="center" wrapText="1"/>
    </xf>
    <xf numFmtId="0" fontId="2" fillId="0" borderId="8" xfId="0" applyFont="1" applyBorder="1" applyAlignment="1">
      <alignment vertical="center" wrapText="1"/>
    </xf>
    <xf numFmtId="3" fontId="13" fillId="3" borderId="9" xfId="0" applyNumberFormat="1" applyFont="1" applyFill="1" applyBorder="1" applyAlignment="1">
      <alignment horizontal="left" vertical="center" wrapText="1"/>
    </xf>
    <xf numFmtId="3" fontId="2" fillId="0" borderId="9" xfId="0" applyNumberFormat="1" applyFont="1" applyBorder="1" applyAlignment="1">
      <alignment vertical="center" wrapText="1"/>
    </xf>
    <xf numFmtId="3" fontId="8" fillId="0" borderId="9" xfId="0" applyNumberFormat="1" applyFont="1" applyBorder="1" applyAlignment="1">
      <alignment vertical="center" wrapText="1"/>
    </xf>
    <xf numFmtId="3" fontId="8" fillId="0" borderId="10" xfId="0" applyNumberFormat="1" applyFont="1" applyBorder="1" applyAlignment="1">
      <alignment vertical="center" wrapText="1"/>
    </xf>
    <xf numFmtId="0" fontId="14" fillId="0" borderId="0" xfId="0" applyFont="1" applyAlignment="1">
      <alignment vertical="center" wrapText="1"/>
    </xf>
    <xf numFmtId="3" fontId="6" fillId="3" borderId="5" xfId="0" applyNumberFormat="1" applyFont="1" applyFill="1" applyBorder="1" applyAlignment="1">
      <alignment vertical="center" wrapText="1"/>
    </xf>
    <xf numFmtId="0" fontId="15" fillId="3" borderId="5" xfId="0" applyFont="1" applyFill="1" applyBorder="1" applyAlignment="1">
      <alignment horizontal="left" vertical="center" wrapText="1"/>
    </xf>
    <xf numFmtId="0" fontId="6" fillId="6" borderId="5" xfId="0" applyFont="1" applyFill="1" applyBorder="1" applyAlignment="1">
      <alignment vertical="center" wrapText="1"/>
    </xf>
    <xf numFmtId="0" fontId="2" fillId="11" borderId="5" xfId="0" applyFont="1" applyFill="1" applyBorder="1" applyAlignment="1">
      <alignment horizontal="center" vertical="center" wrapText="1"/>
    </xf>
    <xf numFmtId="4" fontId="3" fillId="0" borderId="0" xfId="0" applyNumberFormat="1" applyFont="1" applyAlignment="1">
      <alignment horizontal="center" vertical="center"/>
    </xf>
    <xf numFmtId="165" fontId="3" fillId="0" borderId="0" xfId="0" applyNumberFormat="1" applyFont="1" applyAlignment="1">
      <alignment horizontal="center" vertical="center"/>
    </xf>
    <xf numFmtId="0" fontId="2" fillId="5" borderId="5" xfId="0" applyFont="1" applyFill="1" applyBorder="1" applyAlignment="1">
      <alignment horizontal="center" vertical="center" wrapText="1"/>
    </xf>
    <xf numFmtId="0" fontId="16" fillId="0" borderId="0" xfId="0" applyFont="1" applyAlignment="1">
      <alignment vertical="center" wrapText="1"/>
    </xf>
    <xf numFmtId="3" fontId="2" fillId="12" borderId="5" xfId="0" applyNumberFormat="1" applyFont="1" applyFill="1" applyBorder="1" applyAlignment="1">
      <alignment vertical="center" wrapText="1"/>
    </xf>
    <xf numFmtId="3" fontId="3" fillId="0" borderId="0" xfId="0" applyNumberFormat="1" applyFont="1" applyAlignment="1">
      <alignment horizontal="right" vertical="center" wrapText="1"/>
    </xf>
    <xf numFmtId="164" fontId="3" fillId="3" borderId="5" xfId="0" applyNumberFormat="1" applyFont="1" applyFill="1" applyBorder="1" applyAlignment="1">
      <alignment horizontal="center" vertical="center"/>
    </xf>
    <xf numFmtId="166" fontId="2" fillId="0" borderId="0" xfId="0" applyNumberFormat="1" applyFont="1" applyAlignment="1">
      <alignment vertical="center" wrapText="1"/>
    </xf>
    <xf numFmtId="0" fontId="17" fillId="0" borderId="0" xfId="0" applyFont="1" applyAlignment="1">
      <alignment vertical="center" wrapText="1"/>
    </xf>
    <xf numFmtId="0" fontId="6" fillId="3" borderId="5" xfId="0" applyFont="1" applyFill="1" applyBorder="1" applyAlignment="1">
      <alignment vertical="center" wrapText="1"/>
    </xf>
    <xf numFmtId="9" fontId="3" fillId="5" borderId="5" xfId="0" applyNumberFormat="1" applyFont="1" applyFill="1" applyBorder="1" applyAlignment="1">
      <alignment horizontal="center" vertical="center"/>
    </xf>
    <xf numFmtId="4" fontId="3" fillId="5" borderId="5" xfId="0" applyNumberFormat="1" applyFont="1" applyFill="1" applyBorder="1" applyAlignment="1">
      <alignment horizontal="center" vertical="center"/>
    </xf>
    <xf numFmtId="0" fontId="18" fillId="0" borderId="0" xfId="0" applyFont="1" applyAlignment="1">
      <alignment horizontal="center" vertical="center" wrapText="1"/>
    </xf>
    <xf numFmtId="3" fontId="6" fillId="3" borderId="5" xfId="0" applyNumberFormat="1" applyFont="1" applyFill="1" applyBorder="1" applyAlignment="1">
      <alignment horizontal="center" vertical="center"/>
    </xf>
    <xf numFmtId="3" fontId="19" fillId="0" borderId="0" xfId="0" applyNumberFormat="1" applyFont="1" applyAlignment="1">
      <alignment vertical="center" wrapText="1"/>
    </xf>
    <xf numFmtId="3" fontId="6" fillId="6" borderId="5" xfId="0" applyNumberFormat="1" applyFont="1" applyFill="1" applyBorder="1" applyAlignment="1">
      <alignment vertical="center" wrapText="1"/>
    </xf>
    <xf numFmtId="0" fontId="3" fillId="3" borderId="6" xfId="0" applyFont="1" applyFill="1" applyBorder="1" applyAlignment="1">
      <alignment horizontal="center" vertical="center" wrapText="1"/>
    </xf>
    <xf numFmtId="3" fontId="2" fillId="0" borderId="0" xfId="0" applyNumberFormat="1" applyFont="1" applyAlignment="1">
      <alignment vertical="center"/>
    </xf>
    <xf numFmtId="0" fontId="2" fillId="13" borderId="5" xfId="0" applyFont="1" applyFill="1" applyBorder="1" applyAlignment="1">
      <alignment horizontal="center" vertical="center" wrapText="1"/>
    </xf>
    <xf numFmtId="0" fontId="3" fillId="8" borderId="7" xfId="0" applyFont="1" applyFill="1" applyBorder="1" applyAlignment="1">
      <alignment vertical="center"/>
    </xf>
    <xf numFmtId="3" fontId="20" fillId="0" borderId="0" xfId="0" applyNumberFormat="1" applyFont="1" applyAlignment="1">
      <alignment vertical="center" wrapText="1"/>
    </xf>
    <xf numFmtId="0" fontId="2" fillId="14" borderId="5" xfId="0" applyFont="1" applyFill="1" applyBorder="1" applyAlignment="1">
      <alignment vertical="center" wrapText="1"/>
    </xf>
    <xf numFmtId="0" fontId="12" fillId="0" borderId="0" xfId="0" applyFont="1" applyAlignment="1">
      <alignment vertical="center" wrapText="1"/>
    </xf>
    <xf numFmtId="3" fontId="2" fillId="0" borderId="0" xfId="0" applyNumberFormat="1" applyFont="1" applyAlignment="1">
      <alignment vertical="top" wrapText="1"/>
    </xf>
    <xf numFmtId="165" fontId="3" fillId="3" borderId="5" xfId="0" applyNumberFormat="1" applyFont="1" applyFill="1" applyBorder="1" applyAlignment="1">
      <alignment horizontal="center" vertical="center"/>
    </xf>
    <xf numFmtId="0" fontId="6" fillId="0" borderId="0" xfId="0" applyFont="1" applyAlignment="1">
      <alignment vertical="top" wrapText="1"/>
    </xf>
    <xf numFmtId="0" fontId="2" fillId="0" borderId="0" xfId="0" applyFont="1" applyAlignment="1">
      <alignment horizontal="center" vertical="top" wrapText="1"/>
    </xf>
    <xf numFmtId="0" fontId="9" fillId="0" borderId="0" xfId="0" applyFont="1" applyAlignment="1">
      <alignment vertical="center" wrapText="1"/>
    </xf>
    <xf numFmtId="0" fontId="9" fillId="6" borderId="5" xfId="0" applyFont="1" applyFill="1" applyBorder="1" applyAlignment="1">
      <alignment vertical="center" wrapText="1"/>
    </xf>
    <xf numFmtId="3" fontId="21" fillId="0" borderId="0" xfId="0" applyNumberFormat="1" applyFont="1" applyAlignment="1">
      <alignment vertical="center" wrapText="1"/>
    </xf>
    <xf numFmtId="0" fontId="18" fillId="0" borderId="0" xfId="0" applyFont="1" applyAlignment="1">
      <alignment vertical="center" wrapText="1"/>
    </xf>
    <xf numFmtId="3" fontId="12" fillId="0" borderId="0" xfId="0" applyNumberFormat="1" applyFont="1" applyAlignment="1">
      <alignment horizontal="right" vertical="center" wrapText="1"/>
    </xf>
    <xf numFmtId="0" fontId="15" fillId="0" borderId="0" xfId="0" applyFont="1" applyAlignment="1">
      <alignment vertical="center" wrapText="1"/>
    </xf>
    <xf numFmtId="0" fontId="3" fillId="3" borderId="5" xfId="0" applyFont="1" applyFill="1" applyBorder="1" applyAlignment="1">
      <alignment horizontal="center" vertical="center" wrapText="1"/>
    </xf>
    <xf numFmtId="0" fontId="9" fillId="3" borderId="5" xfId="0" applyFont="1" applyFill="1" applyBorder="1" applyAlignment="1">
      <alignment vertical="center" wrapText="1"/>
    </xf>
    <xf numFmtId="3" fontId="10" fillId="3" borderId="5" xfId="0" applyNumberFormat="1" applyFont="1" applyFill="1" applyBorder="1"/>
    <xf numFmtId="3" fontId="8" fillId="0" borderId="0" xfId="0" applyNumberFormat="1" applyFont="1" applyAlignment="1">
      <alignment horizontal="left" vertical="top"/>
    </xf>
    <xf numFmtId="0" fontId="2" fillId="15" borderId="5" xfId="0" applyFont="1" applyFill="1" applyBorder="1" applyAlignment="1">
      <alignment vertical="center" wrapText="1"/>
    </xf>
    <xf numFmtId="3" fontId="3" fillId="16" borderId="5" xfId="0" applyNumberFormat="1" applyFont="1" applyFill="1" applyBorder="1" applyAlignment="1">
      <alignment horizontal="center" vertical="center"/>
    </xf>
    <xf numFmtId="4" fontId="3" fillId="0" borderId="0" xfId="0" applyNumberFormat="1" applyFont="1" applyAlignment="1">
      <alignment vertical="center" wrapText="1"/>
    </xf>
    <xf numFmtId="4" fontId="3" fillId="0" borderId="0" xfId="0" applyNumberFormat="1" applyFont="1" applyAlignment="1">
      <alignment horizontal="center" vertical="center" wrapText="1"/>
    </xf>
    <xf numFmtId="0" fontId="21" fillId="0" borderId="0" xfId="0" applyFont="1" applyAlignment="1">
      <alignment vertical="center" wrapText="1"/>
    </xf>
    <xf numFmtId="0" fontId="22" fillId="0" borderId="0" xfId="0" applyFont="1" applyAlignment="1">
      <alignment vertical="center" wrapText="1"/>
    </xf>
    <xf numFmtId="165" fontId="2" fillId="0" borderId="0" xfId="0" applyNumberFormat="1" applyFont="1" applyAlignment="1">
      <alignment horizontal="center" vertical="center" wrapText="1"/>
    </xf>
    <xf numFmtId="10" fontId="3" fillId="3" borderId="5" xfId="0" applyNumberFormat="1" applyFont="1" applyFill="1" applyBorder="1" applyAlignment="1">
      <alignment horizontal="center" vertical="center"/>
    </xf>
    <xf numFmtId="3" fontId="3" fillId="0" borderId="4" xfId="0" applyNumberFormat="1" applyFont="1" applyBorder="1" applyAlignment="1">
      <alignment horizontal="center" vertical="center"/>
    </xf>
    <xf numFmtId="3" fontId="15" fillId="0" borderId="0" xfId="0" applyNumberFormat="1" applyFont="1" applyAlignment="1">
      <alignment vertical="center" wrapText="1"/>
    </xf>
    <xf numFmtId="165" fontId="6" fillId="3" borderId="5" xfId="0" applyNumberFormat="1" applyFont="1" applyFill="1" applyBorder="1" applyAlignment="1">
      <alignment horizontal="center" vertical="center"/>
    </xf>
    <xf numFmtId="4" fontId="6" fillId="3" borderId="5" xfId="0" applyNumberFormat="1" applyFont="1" applyFill="1" applyBorder="1" applyAlignment="1">
      <alignment horizontal="center" vertical="center"/>
    </xf>
    <xf numFmtId="0" fontId="6" fillId="0" borderId="0" xfId="0" applyFont="1" applyAlignment="1">
      <alignment horizontal="center" vertical="center" wrapText="1"/>
    </xf>
    <xf numFmtId="3" fontId="2" fillId="3" borderId="5" xfId="0" applyNumberFormat="1" applyFont="1" applyFill="1" applyBorder="1" applyAlignment="1">
      <alignment horizontal="center" vertical="center" wrapText="1"/>
    </xf>
    <xf numFmtId="3" fontId="3" fillId="0" borderId="0" xfId="0" applyNumberFormat="1" applyFont="1"/>
    <xf numFmtId="3" fontId="9" fillId="0" borderId="0" xfId="0" applyNumberFormat="1" applyFont="1" applyAlignment="1">
      <alignment vertical="center"/>
    </xf>
    <xf numFmtId="0" fontId="4" fillId="0" borderId="0" xfId="0" applyFont="1" applyAlignment="1">
      <alignment horizontal="center" vertical="center" wrapText="1"/>
    </xf>
    <xf numFmtId="3" fontId="3" fillId="3" borderId="5" xfId="0" applyNumberFormat="1" applyFont="1" applyFill="1" applyBorder="1" applyAlignment="1">
      <alignment horizontal="right"/>
    </xf>
    <xf numFmtId="3" fontId="3" fillId="0" borderId="0" xfId="0" applyNumberFormat="1" applyFont="1" applyAlignment="1">
      <alignment horizontal="right"/>
    </xf>
    <xf numFmtId="9" fontId="3" fillId="0" borderId="0" xfId="0" applyNumberFormat="1" applyFont="1" applyAlignment="1">
      <alignment horizontal="center" vertical="center" wrapText="1"/>
    </xf>
    <xf numFmtId="4" fontId="9" fillId="6" borderId="5" xfId="0" applyNumberFormat="1" applyFont="1" applyFill="1" applyBorder="1" applyAlignment="1">
      <alignment horizontal="center" vertical="center"/>
    </xf>
    <xf numFmtId="0" fontId="2" fillId="5" borderId="5" xfId="0" applyFont="1" applyFill="1" applyBorder="1" applyAlignment="1">
      <alignment vertical="center" wrapText="1"/>
    </xf>
    <xf numFmtId="9" fontId="3" fillId="0" borderId="0" xfId="0" applyNumberFormat="1" applyFont="1" applyAlignment="1">
      <alignment horizontal="center" vertical="center"/>
    </xf>
    <xf numFmtId="3" fontId="3" fillId="6" borderId="5" xfId="0" applyNumberFormat="1" applyFont="1" applyFill="1" applyBorder="1" applyAlignment="1">
      <alignment vertical="center" wrapText="1"/>
    </xf>
    <xf numFmtId="3" fontId="2" fillId="6" borderId="5" xfId="0" applyNumberFormat="1" applyFont="1" applyFill="1" applyBorder="1" applyAlignment="1">
      <alignment vertical="center" wrapText="1"/>
    </xf>
    <xf numFmtId="0" fontId="23" fillId="0" borderId="0" xfId="0" applyFont="1" applyAlignment="1">
      <alignment vertical="center" wrapText="1"/>
    </xf>
    <xf numFmtId="0" fontId="14" fillId="3" borderId="5" xfId="0" applyFont="1" applyFill="1" applyBorder="1" applyAlignment="1">
      <alignment vertical="center" wrapText="1"/>
    </xf>
    <xf numFmtId="167" fontId="3" fillId="3" borderId="5" xfId="0" applyNumberFormat="1" applyFont="1" applyFill="1" applyBorder="1" applyAlignment="1">
      <alignment horizontal="center" vertical="center"/>
    </xf>
    <xf numFmtId="3" fontId="3" fillId="0" borderId="7" xfId="0" applyNumberFormat="1" applyFont="1" applyBorder="1" applyAlignment="1">
      <alignment wrapText="1"/>
    </xf>
    <xf numFmtId="0" fontId="15" fillId="3" borderId="5" xfId="0" applyFont="1" applyFill="1" applyBorder="1" applyAlignment="1">
      <alignment vertical="center" wrapText="1"/>
    </xf>
    <xf numFmtId="3" fontId="3" fillId="0" borderId="11" xfId="0" applyNumberFormat="1" applyFont="1" applyBorder="1" applyAlignment="1">
      <alignment wrapText="1"/>
    </xf>
    <xf numFmtId="3" fontId="3" fillId="3" borderId="5" xfId="0" applyNumberFormat="1" applyFont="1" applyFill="1" applyBorder="1" applyAlignment="1">
      <alignment horizontal="right" vertical="center" wrapText="1"/>
    </xf>
    <xf numFmtId="0" fontId="24" fillId="0" borderId="0" xfId="0" applyFont="1" applyAlignment="1">
      <alignment vertical="center" wrapText="1"/>
    </xf>
    <xf numFmtId="3" fontId="3" fillId="5" borderId="5" xfId="0" applyNumberFormat="1" applyFont="1" applyFill="1" applyBorder="1" applyAlignment="1">
      <alignment horizontal="center" vertical="center"/>
    </xf>
    <xf numFmtId="0" fontId="5" fillId="0" borderId="0" xfId="0" applyFont="1" applyAlignment="1">
      <alignment horizontal="center" vertical="center" wrapText="1"/>
    </xf>
    <xf numFmtId="0" fontId="15" fillId="0" borderId="0" xfId="0" applyFont="1" applyAlignment="1">
      <alignment horizontal="center" vertical="center" wrapText="1"/>
    </xf>
    <xf numFmtId="1" fontId="3" fillId="3" borderId="5" xfId="0" applyNumberFormat="1" applyFont="1" applyFill="1" applyBorder="1" applyAlignment="1">
      <alignment horizontal="center" vertical="center"/>
    </xf>
    <xf numFmtId="0" fontId="25" fillId="3" borderId="5" xfId="0" applyFont="1" applyFill="1" applyBorder="1" applyAlignment="1">
      <alignment vertical="center" wrapText="1"/>
    </xf>
    <xf numFmtId="0" fontId="26" fillId="0" borderId="0" xfId="0" applyFont="1" applyAlignment="1">
      <alignment vertical="center" wrapText="1"/>
    </xf>
    <xf numFmtId="166" fontId="3" fillId="3" borderId="5" xfId="0" applyNumberFormat="1" applyFont="1" applyFill="1" applyBorder="1" applyAlignment="1">
      <alignment vertical="center" wrapText="1"/>
    </xf>
    <xf numFmtId="0" fontId="10" fillId="3" borderId="5" xfId="0" applyFont="1" applyFill="1" applyBorder="1"/>
    <xf numFmtId="0" fontId="8" fillId="17" borderId="7" xfId="0" applyFont="1" applyFill="1" applyBorder="1"/>
    <xf numFmtId="0" fontId="8" fillId="8" borderId="7" xfId="0" applyFont="1" applyFill="1" applyBorder="1" applyAlignment="1">
      <alignment vertical="center"/>
    </xf>
    <xf numFmtId="3" fontId="8" fillId="0" borderId="0" xfId="0" applyNumberFormat="1" applyFont="1" applyAlignment="1">
      <alignment horizontal="left"/>
    </xf>
    <xf numFmtId="0" fontId="8" fillId="8" borderId="7" xfId="0" applyFont="1" applyFill="1" applyBorder="1" applyAlignment="1">
      <alignment vertical="center" wrapText="1"/>
    </xf>
    <xf numFmtId="0" fontId="3" fillId="3" borderId="5" xfId="0" applyFont="1" applyFill="1" applyBorder="1" applyAlignment="1">
      <alignment horizontal="left" vertical="center"/>
    </xf>
    <xf numFmtId="0" fontId="8" fillId="8" borderId="7" xfId="0" applyFont="1" applyFill="1" applyBorder="1" applyAlignment="1">
      <alignment horizontal="left" vertical="center" wrapText="1"/>
    </xf>
    <xf numFmtId="3" fontId="2" fillId="18" borderId="5" xfId="0" applyNumberFormat="1" applyFont="1" applyFill="1" applyBorder="1" applyAlignment="1">
      <alignment vertical="center" wrapText="1"/>
    </xf>
    <xf numFmtId="168" fontId="2" fillId="0" borderId="0" xfId="0" applyNumberFormat="1" applyFont="1" applyAlignment="1">
      <alignment vertical="center" wrapText="1"/>
    </xf>
    <xf numFmtId="11" fontId="2" fillId="0" borderId="0" xfId="0" applyNumberFormat="1" applyFont="1" applyAlignment="1">
      <alignment vertical="center" wrapText="1"/>
    </xf>
    <xf numFmtId="3" fontId="2" fillId="16" borderId="5" xfId="0" applyNumberFormat="1" applyFont="1" applyFill="1" applyBorder="1" applyAlignment="1">
      <alignment vertical="center" wrapText="1"/>
    </xf>
    <xf numFmtId="0" fontId="2" fillId="16" borderId="5" xfId="0" applyFont="1" applyFill="1" applyBorder="1" applyAlignment="1">
      <alignment vertical="center" wrapText="1"/>
    </xf>
    <xf numFmtId="0" fontId="27" fillId="0" borderId="12" xfId="0" applyFont="1" applyBorder="1"/>
    <xf numFmtId="0" fontId="27" fillId="0" borderId="13" xfId="0" applyFont="1" applyBorder="1"/>
    <xf numFmtId="0" fontId="28" fillId="0" borderId="0" xfId="0" applyFont="1" applyAlignment="1">
      <alignment vertical="center"/>
    </xf>
    <xf numFmtId="3" fontId="27" fillId="0" borderId="12" xfId="0" applyNumberFormat="1" applyFont="1" applyBorder="1"/>
    <xf numFmtId="3" fontId="27" fillId="0" borderId="13" xfId="0" applyNumberFormat="1" applyFont="1" applyBorder="1"/>
    <xf numFmtId="0" fontId="32" fillId="2" borderId="7" xfId="0" applyFont="1" applyFill="1" applyBorder="1" applyAlignment="1">
      <alignment horizontal="center" vertical="center"/>
    </xf>
    <xf numFmtId="0" fontId="1" fillId="2" borderId="7" xfId="0" applyFont="1" applyFill="1" applyBorder="1" applyAlignment="1">
      <alignment horizontal="center" vertical="center"/>
    </xf>
    <xf numFmtId="3" fontId="12" fillId="0" borderId="7" xfId="0" applyNumberFormat="1" applyFont="1" applyBorder="1" applyAlignment="1">
      <alignment horizontal="center" vertical="center" wrapText="1"/>
    </xf>
    <xf numFmtId="0" fontId="27" fillId="0" borderId="19" xfId="0" applyFont="1" applyBorder="1"/>
    <xf numFmtId="3" fontId="27" fillId="0" borderId="19" xfId="0" applyNumberFormat="1" applyFont="1" applyBorder="1"/>
    <xf numFmtId="3" fontId="27" fillId="0" borderId="20" xfId="0" applyNumberFormat="1" applyFont="1" applyBorder="1"/>
    <xf numFmtId="0" fontId="28" fillId="0" borderId="0" xfId="0" applyFont="1" applyAlignment="1">
      <alignment vertical="center" wrapText="1"/>
    </xf>
    <xf numFmtId="4" fontId="12" fillId="0" borderId="7" xfId="0" applyNumberFormat="1" applyFont="1" applyBorder="1" applyAlignment="1">
      <alignment horizontal="center" vertical="center" wrapText="1"/>
    </xf>
    <xf numFmtId="167" fontId="12" fillId="0" borderId="7" xfId="0" applyNumberFormat="1" applyFont="1" applyBorder="1" applyAlignment="1">
      <alignment horizontal="center" vertical="center" wrapText="1"/>
    </xf>
    <xf numFmtId="165" fontId="12" fillId="0" borderId="7" xfId="0" applyNumberFormat="1" applyFont="1" applyBorder="1" applyAlignment="1">
      <alignment horizontal="center" vertical="center" wrapText="1"/>
    </xf>
    <xf numFmtId="9" fontId="12" fillId="0" borderId="7" xfId="0" applyNumberFormat="1" applyFont="1" applyBorder="1" applyAlignment="1">
      <alignment horizontal="center" vertical="center" wrapText="1"/>
    </xf>
    <xf numFmtId="10" fontId="12" fillId="0" borderId="7" xfId="0" applyNumberFormat="1" applyFont="1" applyBorder="1" applyAlignment="1">
      <alignment horizontal="center" vertical="center" wrapText="1"/>
    </xf>
    <xf numFmtId="0" fontId="28" fillId="16" borderId="5" xfId="0" applyFont="1" applyFill="1" applyBorder="1" applyAlignment="1">
      <alignment vertical="center" wrapText="1"/>
    </xf>
    <xf numFmtId="169" fontId="12" fillId="0" borderId="7" xfId="0" applyNumberFormat="1" applyFont="1" applyBorder="1" applyAlignment="1">
      <alignment horizontal="center" vertical="center" wrapText="1"/>
    </xf>
    <xf numFmtId="3" fontId="12" fillId="0" borderId="0" xfId="0" applyNumberFormat="1" applyFont="1" applyAlignment="1">
      <alignment horizontal="center" vertical="center" wrapText="1"/>
    </xf>
    <xf numFmtId="3" fontId="32" fillId="0" borderId="0" xfId="0" applyNumberFormat="1" applyFont="1" applyAlignment="1">
      <alignment horizontal="center" vertical="center" wrapText="1"/>
    </xf>
    <xf numFmtId="0" fontId="33" fillId="5" borderId="2" xfId="0" applyFont="1" applyFill="1" applyBorder="1" applyAlignment="1">
      <alignment horizontal="center" vertical="center" wrapText="1"/>
    </xf>
    <xf numFmtId="0" fontId="33" fillId="5" borderId="2" xfId="0" applyFont="1" applyFill="1" applyBorder="1" applyAlignment="1">
      <alignment horizontal="left" vertical="center" wrapText="1"/>
    </xf>
    <xf numFmtId="0" fontId="33" fillId="2" borderId="2" xfId="0" applyFont="1" applyFill="1" applyBorder="1" applyAlignment="1">
      <alignment horizontal="center" vertical="center" wrapText="1"/>
    </xf>
    <xf numFmtId="0" fontId="34" fillId="0" borderId="0" xfId="0" applyFont="1" applyAlignment="1">
      <alignment horizontal="center" vertical="center" wrapText="1"/>
    </xf>
    <xf numFmtId="0" fontId="34" fillId="0" borderId="0" xfId="0" applyFont="1" applyAlignment="1">
      <alignment vertical="center" wrapText="1"/>
    </xf>
    <xf numFmtId="0" fontId="35" fillId="3" borderId="5" xfId="0" applyFont="1" applyFill="1" applyBorder="1" applyAlignment="1">
      <alignment horizontal="left" vertical="center" wrapText="1"/>
    </xf>
    <xf numFmtId="3" fontId="34" fillId="0" borderId="0" xfId="0" applyNumberFormat="1" applyFont="1" applyAlignment="1">
      <alignment vertical="center" wrapText="1"/>
    </xf>
    <xf numFmtId="0" fontId="34" fillId="0" borderId="0" xfId="0" applyFont="1" applyAlignment="1">
      <alignment horizontal="left" vertical="center" wrapText="1"/>
    </xf>
    <xf numFmtId="3" fontId="34" fillId="0" borderId="0" xfId="0" applyNumberFormat="1" applyFont="1" applyAlignment="1">
      <alignment horizontal="center" vertical="center" wrapText="1"/>
    </xf>
    <xf numFmtId="0" fontId="36" fillId="0" borderId="21" xfId="0" applyFont="1" applyBorder="1" applyAlignment="1">
      <alignment horizontal="left" vertical="center"/>
    </xf>
    <xf numFmtId="0" fontId="36" fillId="0" borderId="0" xfId="0" applyFont="1" applyAlignment="1">
      <alignment horizontal="center" vertical="center" wrapText="1"/>
    </xf>
    <xf numFmtId="0" fontId="36" fillId="3" borderId="5" xfId="0" applyFont="1" applyFill="1" applyBorder="1" applyAlignment="1">
      <alignment horizontal="center" vertical="center" wrapText="1"/>
    </xf>
    <xf numFmtId="0" fontId="37" fillId="3" borderId="5" xfId="0" applyFont="1" applyFill="1" applyBorder="1" applyAlignment="1">
      <alignment horizontal="left" vertical="center" wrapText="1"/>
    </xf>
    <xf numFmtId="0" fontId="38" fillId="0" borderId="0" xfId="0" applyFont="1" applyAlignment="1">
      <alignment horizontal="left" vertical="center" wrapText="1"/>
    </xf>
    <xf numFmtId="0" fontId="38" fillId="0" borderId="0" xfId="0" applyFont="1" applyAlignment="1">
      <alignment vertical="center" wrapText="1"/>
    </xf>
    <xf numFmtId="0" fontId="38" fillId="0" borderId="0" xfId="0" applyFont="1" applyAlignment="1">
      <alignment horizontal="center" vertical="center" wrapText="1"/>
    </xf>
    <xf numFmtId="0" fontId="36" fillId="0" borderId="0" xfId="0" applyFont="1" applyAlignment="1">
      <alignment vertical="center" wrapText="1"/>
    </xf>
    <xf numFmtId="0" fontId="36" fillId="0" borderId="0" xfId="0" applyFont="1" applyAlignment="1">
      <alignment horizontal="left" vertical="center" wrapText="1"/>
    </xf>
    <xf numFmtId="3" fontId="36" fillId="0" borderId="0" xfId="0" applyNumberFormat="1" applyFont="1" applyAlignment="1">
      <alignment horizontal="right" vertical="center" wrapText="1"/>
    </xf>
    <xf numFmtId="0" fontId="36" fillId="19" borderId="7" xfId="0" applyFont="1" applyFill="1" applyBorder="1" applyAlignment="1">
      <alignment horizontal="center" vertical="center" wrapText="1"/>
    </xf>
    <xf numFmtId="0" fontId="36" fillId="20" borderId="5" xfId="0" applyFont="1" applyFill="1" applyBorder="1" applyAlignment="1">
      <alignment horizontal="center" vertical="center" wrapText="1"/>
    </xf>
    <xf numFmtId="0" fontId="36" fillId="20" borderId="5" xfId="0" applyFont="1" applyFill="1" applyBorder="1" applyAlignment="1">
      <alignment vertical="center" wrapText="1"/>
    </xf>
    <xf numFmtId="0" fontId="36" fillId="20" borderId="5" xfId="0" applyFont="1" applyFill="1" applyBorder="1" applyAlignment="1">
      <alignment horizontal="left" vertical="center" wrapText="1"/>
    </xf>
    <xf numFmtId="3" fontId="36" fillId="20" borderId="5" xfId="0" applyNumberFormat="1" applyFont="1" applyFill="1" applyBorder="1" applyAlignment="1">
      <alignment horizontal="right" vertical="center" wrapText="1"/>
    </xf>
    <xf numFmtId="0" fontId="39" fillId="20" borderId="7" xfId="0" applyFont="1" applyFill="1" applyBorder="1" applyAlignment="1">
      <alignment horizontal="center" vertical="center" wrapText="1"/>
    </xf>
    <xf numFmtId="3" fontId="36" fillId="20" borderId="5" xfId="0" applyNumberFormat="1" applyFont="1" applyFill="1" applyBorder="1" applyAlignment="1">
      <alignment vertical="center" wrapText="1"/>
    </xf>
    <xf numFmtId="3" fontId="27" fillId="20" borderId="5" xfId="0" applyNumberFormat="1" applyFont="1" applyFill="1" applyBorder="1" applyAlignment="1">
      <alignment vertical="center" wrapText="1"/>
    </xf>
    <xf numFmtId="0" fontId="34" fillId="20" borderId="5" xfId="0" applyFont="1" applyFill="1" applyBorder="1" applyAlignment="1">
      <alignment horizontal="center" vertical="center" wrapText="1"/>
    </xf>
    <xf numFmtId="0" fontId="34" fillId="20" borderId="5" xfId="0" applyFont="1" applyFill="1" applyBorder="1" applyAlignment="1">
      <alignment vertical="center" wrapText="1"/>
    </xf>
    <xf numFmtId="0" fontId="34" fillId="20" borderId="5" xfId="0" applyFont="1" applyFill="1" applyBorder="1" applyAlignment="1">
      <alignment horizontal="left" vertical="center" wrapText="1"/>
    </xf>
    <xf numFmtId="3" fontId="34" fillId="20" borderId="5" xfId="0" applyNumberFormat="1" applyFont="1" applyFill="1" applyBorder="1" applyAlignment="1">
      <alignment vertical="center" wrapText="1"/>
    </xf>
    <xf numFmtId="0" fontId="36" fillId="20" borderId="5" xfId="0" applyFont="1" applyFill="1" applyBorder="1" applyAlignment="1">
      <alignment horizontal="left" vertical="center"/>
    </xf>
    <xf numFmtId="0" fontId="36" fillId="20" borderId="5" xfId="0" applyFont="1" applyFill="1" applyBorder="1" applyAlignment="1">
      <alignment vertical="center"/>
    </xf>
    <xf numFmtId="0" fontId="40" fillId="0" borderId="0" xfId="0" applyFont="1" applyAlignment="1">
      <alignment horizontal="center" vertical="center" wrapText="1"/>
    </xf>
    <xf numFmtId="0" fontId="40" fillId="0" borderId="0" xfId="0" applyFont="1" applyAlignment="1">
      <alignment vertical="center" wrapText="1"/>
    </xf>
    <xf numFmtId="0" fontId="33" fillId="21" borderId="2" xfId="0" applyFont="1" applyFill="1" applyBorder="1" applyAlignment="1">
      <alignment horizontal="center" vertical="center" wrapText="1"/>
    </xf>
    <xf numFmtId="0" fontId="33" fillId="21" borderId="22" xfId="0" applyFont="1" applyFill="1" applyBorder="1" applyAlignment="1">
      <alignment horizontal="center" vertical="center" wrapText="1"/>
    </xf>
    <xf numFmtId="0" fontId="36" fillId="22" borderId="23" xfId="0" applyFont="1" applyFill="1" applyBorder="1" applyAlignment="1">
      <alignment horizontal="left" vertical="center"/>
    </xf>
    <xf numFmtId="0" fontId="36" fillId="22" borderId="24" xfId="0" applyFont="1" applyFill="1" applyBorder="1" applyAlignment="1">
      <alignment horizontal="left" vertical="center" wrapText="1"/>
    </xf>
    <xf numFmtId="0" fontId="36" fillId="22" borderId="5" xfId="0" applyFont="1" applyFill="1" applyBorder="1" applyAlignment="1">
      <alignment horizontal="left" vertical="center" wrapText="1"/>
    </xf>
    <xf numFmtId="0" fontId="36" fillId="0" borderId="25" xfId="0" applyFont="1" applyBorder="1" applyAlignment="1">
      <alignment horizontal="left" vertical="center" wrapText="1"/>
    </xf>
    <xf numFmtId="0" fontId="41" fillId="0" borderId="0" xfId="0" applyFont="1" applyAlignment="1">
      <alignment horizontal="left" vertical="center" wrapText="1"/>
    </xf>
    <xf numFmtId="0" fontId="42" fillId="21" borderId="22" xfId="0" applyFont="1" applyFill="1" applyBorder="1" applyAlignment="1">
      <alignment horizontal="center" vertical="center" wrapText="1"/>
    </xf>
    <xf numFmtId="0" fontId="42" fillId="21" borderId="22" xfId="0" applyFont="1" applyFill="1" applyBorder="1" applyAlignment="1">
      <alignment horizontal="center" vertical="center"/>
    </xf>
    <xf numFmtId="0" fontId="42" fillId="21" borderId="26" xfId="0" applyFont="1" applyFill="1" applyBorder="1" applyAlignment="1">
      <alignment horizontal="center" vertical="center" wrapText="1"/>
    </xf>
    <xf numFmtId="0" fontId="42" fillId="23" borderId="22" xfId="0" applyFont="1" applyFill="1" applyBorder="1" applyAlignment="1">
      <alignment horizontal="center" vertical="center" wrapText="1"/>
    </xf>
    <xf numFmtId="3" fontId="43" fillId="0" borderId="0" xfId="0" applyNumberFormat="1" applyFont="1" applyAlignment="1">
      <alignment horizontal="right" vertical="center"/>
    </xf>
    <xf numFmtId="0" fontId="36" fillId="0" borderId="27" xfId="0" applyFont="1" applyBorder="1" applyAlignment="1">
      <alignment horizontal="left" vertical="center" wrapText="1"/>
    </xf>
    <xf numFmtId="0" fontId="44" fillId="3" borderId="5" xfId="0" applyFont="1" applyFill="1" applyBorder="1" applyAlignment="1">
      <alignment vertical="center"/>
    </xf>
    <xf numFmtId="3" fontId="44" fillId="3" borderId="5" xfId="0" applyNumberFormat="1" applyFont="1" applyFill="1" applyBorder="1" applyAlignment="1">
      <alignment vertical="center"/>
    </xf>
    <xf numFmtId="0" fontId="34" fillId="3" borderId="5" xfId="0" applyFont="1" applyFill="1" applyBorder="1" applyAlignment="1">
      <alignment vertical="center" wrapText="1"/>
    </xf>
    <xf numFmtId="0" fontId="34" fillId="3" borderId="5" xfId="0" applyFont="1" applyFill="1" applyBorder="1" applyAlignment="1">
      <alignment horizontal="center" vertical="center" wrapText="1"/>
    </xf>
    <xf numFmtId="0" fontId="34" fillId="0" borderId="0" xfId="0" applyFont="1" applyAlignment="1">
      <alignment horizontal="center" vertical="center"/>
    </xf>
    <xf numFmtId="0" fontId="36" fillId="3" borderId="5" xfId="0" applyFont="1" applyFill="1" applyBorder="1" applyAlignment="1">
      <alignment horizontal="center" vertical="center"/>
    </xf>
    <xf numFmtId="0" fontId="36" fillId="0" borderId="0" xfId="0" applyFont="1" applyAlignment="1">
      <alignment horizontal="center" vertical="center"/>
    </xf>
    <xf numFmtId="170" fontId="34" fillId="24" borderId="5" xfId="0" applyNumberFormat="1" applyFont="1" applyFill="1" applyBorder="1" applyAlignment="1">
      <alignment vertical="center" wrapText="1"/>
    </xf>
    <xf numFmtId="3" fontId="34" fillId="0" borderId="0" xfId="0" applyNumberFormat="1" applyFont="1" applyAlignment="1">
      <alignment horizontal="right" vertical="center" wrapText="1"/>
    </xf>
    <xf numFmtId="0" fontId="44" fillId="0" borderId="0" xfId="0" applyFont="1" applyAlignment="1">
      <alignment horizontal="left" vertical="center" wrapText="1"/>
    </xf>
    <xf numFmtId="0" fontId="27" fillId="0" borderId="0" xfId="0" applyFont="1" applyAlignment="1">
      <alignment horizontal="center" vertical="center" wrapText="1"/>
    </xf>
    <xf numFmtId="0" fontId="27" fillId="0" borderId="0" xfId="0" applyFont="1" applyAlignment="1">
      <alignment horizontal="left" vertical="center" wrapText="1"/>
    </xf>
    <xf numFmtId="3" fontId="36" fillId="0" borderId="0" xfId="0" applyNumberFormat="1" applyFont="1" applyAlignment="1">
      <alignment horizontal="center" vertical="center" wrapText="1"/>
    </xf>
    <xf numFmtId="0" fontId="34" fillId="3" borderId="5" xfId="0" applyFont="1" applyFill="1" applyBorder="1" applyAlignment="1">
      <alignment horizontal="left" vertical="center" wrapText="1"/>
    </xf>
    <xf numFmtId="0" fontId="27" fillId="3" borderId="5" xfId="0" applyFont="1" applyFill="1" applyBorder="1" applyAlignment="1">
      <alignment horizontal="left" vertical="center" wrapText="1"/>
    </xf>
    <xf numFmtId="3" fontId="36" fillId="3" borderId="5" xfId="0" applyNumberFormat="1" applyFont="1" applyFill="1" applyBorder="1" applyAlignment="1">
      <alignment horizontal="center" vertical="center" wrapText="1"/>
    </xf>
    <xf numFmtId="9" fontId="36" fillId="3" borderId="5" xfId="0" applyNumberFormat="1" applyFont="1" applyFill="1" applyBorder="1" applyAlignment="1">
      <alignment horizontal="center" vertical="center" wrapText="1"/>
    </xf>
    <xf numFmtId="0" fontId="27" fillId="3" borderId="5" xfId="0" applyFont="1" applyFill="1" applyBorder="1" applyAlignment="1">
      <alignment horizontal="center" vertical="center" wrapText="1"/>
    </xf>
    <xf numFmtId="9" fontId="36" fillId="0" borderId="0" xfId="0" applyNumberFormat="1" applyFont="1" applyAlignment="1">
      <alignment horizontal="right" vertical="center" wrapText="1"/>
    </xf>
    <xf numFmtId="3" fontId="28" fillId="0" borderId="0" xfId="0" applyNumberFormat="1" applyFont="1" applyAlignment="1">
      <alignment vertical="center" wrapText="1"/>
    </xf>
    <xf numFmtId="3" fontId="28" fillId="0" borderId="0" xfId="0" applyNumberFormat="1" applyFont="1" applyAlignment="1">
      <alignment horizontal="right" vertical="center" wrapText="1"/>
    </xf>
    <xf numFmtId="170" fontId="28" fillId="0" borderId="0" xfId="0" applyNumberFormat="1" applyFont="1" applyAlignment="1">
      <alignment horizontal="right" vertical="center" wrapText="1"/>
    </xf>
    <xf numFmtId="0" fontId="28" fillId="3" borderId="5" xfId="0" applyFont="1" applyFill="1" applyBorder="1" applyAlignment="1">
      <alignment vertical="center" wrapText="1"/>
    </xf>
    <xf numFmtId="3" fontId="28" fillId="3" borderId="5" xfId="0" applyNumberFormat="1" applyFont="1" applyFill="1" applyBorder="1" applyAlignment="1">
      <alignment vertical="center" wrapText="1"/>
    </xf>
    <xf numFmtId="3" fontId="28" fillId="3" borderId="5" xfId="0" applyNumberFormat="1" applyFont="1" applyFill="1" applyBorder="1" applyAlignment="1">
      <alignment horizontal="right" vertical="center" wrapText="1"/>
    </xf>
    <xf numFmtId="170" fontId="28" fillId="3" borderId="5" xfId="0" applyNumberFormat="1" applyFont="1" applyFill="1" applyBorder="1" applyAlignment="1">
      <alignment horizontal="right" vertical="center" wrapText="1"/>
    </xf>
    <xf numFmtId="0" fontId="45" fillId="3" borderId="5" xfId="0" applyFont="1" applyFill="1" applyBorder="1" applyAlignment="1">
      <alignment vertical="center" wrapText="1"/>
    </xf>
    <xf numFmtId="3" fontId="28" fillId="25" borderId="5" xfId="0" applyNumberFormat="1" applyFont="1" applyFill="1" applyBorder="1" applyAlignment="1">
      <alignment horizontal="right" vertical="center" wrapText="1"/>
    </xf>
    <xf numFmtId="0" fontId="28" fillId="0" borderId="0" xfId="0" applyFont="1" applyAlignment="1">
      <alignment horizontal="right" vertical="center" wrapText="1"/>
    </xf>
    <xf numFmtId="0" fontId="43" fillId="5" borderId="5" xfId="0" applyFont="1" applyFill="1" applyBorder="1" applyAlignment="1">
      <alignment horizontal="left" vertical="center" wrapText="1"/>
    </xf>
    <xf numFmtId="3" fontId="28" fillId="5" borderId="5" xfId="0" applyNumberFormat="1" applyFont="1" applyFill="1" applyBorder="1" applyAlignment="1">
      <alignment horizontal="right" vertical="center" wrapText="1"/>
    </xf>
    <xf numFmtId="3" fontId="28" fillId="5" borderId="5" xfId="0" applyNumberFormat="1" applyFont="1" applyFill="1" applyBorder="1" applyAlignment="1">
      <alignment vertical="center" wrapText="1"/>
    </xf>
    <xf numFmtId="170" fontId="28" fillId="5" borderId="5" xfId="0" applyNumberFormat="1" applyFont="1" applyFill="1" applyBorder="1" applyAlignment="1">
      <alignment horizontal="right" vertical="center" wrapText="1"/>
    </xf>
    <xf numFmtId="0" fontId="28" fillId="5" borderId="5" xfId="0" applyFont="1" applyFill="1" applyBorder="1" applyAlignment="1">
      <alignment vertical="center" wrapText="1"/>
    </xf>
    <xf numFmtId="0" fontId="45" fillId="0" borderId="0" xfId="0" applyFont="1" applyAlignment="1">
      <alignment vertical="center" wrapText="1"/>
    </xf>
    <xf numFmtId="0" fontId="45" fillId="16" borderId="5" xfId="0" applyFont="1" applyFill="1" applyBorder="1" applyAlignment="1">
      <alignment vertical="center" wrapText="1"/>
    </xf>
    <xf numFmtId="0" fontId="43" fillId="0" borderId="0" xfId="0" applyFont="1" applyAlignment="1">
      <alignment horizontal="left" vertical="center" wrapText="1"/>
    </xf>
    <xf numFmtId="9" fontId="28" fillId="0" borderId="0" xfId="0" applyNumberFormat="1" applyFont="1" applyAlignment="1">
      <alignment horizontal="right" vertical="center" wrapText="1"/>
    </xf>
    <xf numFmtId="0" fontId="28" fillId="3" borderId="5" xfId="0" applyFont="1" applyFill="1" applyBorder="1" applyAlignment="1">
      <alignment horizontal="center" vertical="center" wrapText="1"/>
    </xf>
    <xf numFmtId="0" fontId="36" fillId="26" borderId="5" xfId="0" applyFont="1" applyFill="1" applyBorder="1" applyAlignment="1">
      <alignment vertical="center" wrapText="1"/>
    </xf>
    <xf numFmtId="0" fontId="36" fillId="26" borderId="5" xfId="0" applyFont="1" applyFill="1" applyBorder="1" applyAlignment="1">
      <alignment horizontal="center" vertical="center" wrapText="1"/>
    </xf>
    <xf numFmtId="0" fontId="36" fillId="26" borderId="5" xfId="0" applyFont="1" applyFill="1" applyBorder="1" applyAlignment="1">
      <alignment horizontal="left" vertical="center" wrapText="1"/>
    </xf>
    <xf numFmtId="9" fontId="34" fillId="0" borderId="0" xfId="0" applyNumberFormat="1" applyFont="1" applyAlignment="1">
      <alignment horizontal="right" vertical="center" wrapText="1"/>
    </xf>
    <xf numFmtId="9" fontId="28" fillId="0" borderId="0" xfId="0" applyNumberFormat="1" applyFont="1" applyAlignment="1">
      <alignment vertical="center" wrapText="1"/>
    </xf>
    <xf numFmtId="0" fontId="28" fillId="0" borderId="7" xfId="0" applyFont="1" applyBorder="1" applyAlignment="1">
      <alignment vertical="center" wrapText="1"/>
    </xf>
    <xf numFmtId="9" fontId="34" fillId="0" borderId="0" xfId="0" applyNumberFormat="1" applyFont="1" applyAlignment="1">
      <alignment horizontal="center" vertical="center" wrapText="1"/>
    </xf>
    <xf numFmtId="170" fontId="28" fillId="0" borderId="0" xfId="0" applyNumberFormat="1" applyFont="1" applyAlignment="1">
      <alignment vertical="center" wrapText="1"/>
    </xf>
    <xf numFmtId="3" fontId="34" fillId="3" borderId="5" xfId="0" applyNumberFormat="1" applyFont="1" applyFill="1" applyBorder="1" applyAlignment="1">
      <alignment horizontal="right" vertical="center" wrapText="1"/>
    </xf>
    <xf numFmtId="9" fontId="34" fillId="3" borderId="5" xfId="0" applyNumberFormat="1" applyFont="1" applyFill="1" applyBorder="1" applyAlignment="1">
      <alignment horizontal="center" vertical="center" wrapText="1"/>
    </xf>
    <xf numFmtId="171" fontId="34" fillId="24" borderId="5" xfId="0" applyNumberFormat="1" applyFont="1" applyFill="1" applyBorder="1" applyAlignment="1">
      <alignment vertical="center" wrapText="1"/>
    </xf>
    <xf numFmtId="0" fontId="27" fillId="3" borderId="5" xfId="0" applyFont="1" applyFill="1" applyBorder="1" applyAlignment="1">
      <alignment vertical="center" wrapText="1"/>
    </xf>
    <xf numFmtId="3" fontId="43" fillId="3" borderId="5" xfId="0" applyNumberFormat="1" applyFont="1" applyFill="1" applyBorder="1" applyAlignment="1">
      <alignment horizontal="right" vertical="center" wrapText="1"/>
    </xf>
    <xf numFmtId="9" fontId="43" fillId="3" borderId="5" xfId="0" applyNumberFormat="1" applyFont="1" applyFill="1" applyBorder="1" applyAlignment="1">
      <alignment horizontal="center" vertical="center" wrapText="1"/>
    </xf>
    <xf numFmtId="171" fontId="36" fillId="24" borderId="5" xfId="0" applyNumberFormat="1" applyFont="1" applyFill="1" applyBorder="1" applyAlignment="1">
      <alignment horizontal="right" vertical="center" wrapText="1"/>
    </xf>
    <xf numFmtId="171" fontId="28" fillId="24" borderId="5" xfId="0" applyNumberFormat="1" applyFont="1" applyFill="1" applyBorder="1" applyAlignment="1">
      <alignment horizontal="right" vertical="center" wrapText="1"/>
    </xf>
    <xf numFmtId="0" fontId="36" fillId="0" borderId="7" xfId="0" applyFont="1" applyBorder="1" applyAlignment="1">
      <alignment horizontal="center" vertical="center" wrapText="1"/>
    </xf>
    <xf numFmtId="0" fontId="36" fillId="0" borderId="11" xfId="0" applyFont="1" applyBorder="1" applyAlignment="1">
      <alignment vertical="center" wrapText="1"/>
    </xf>
    <xf numFmtId="0" fontId="27" fillId="0" borderId="11" xfId="0" applyFont="1" applyBorder="1" applyAlignment="1">
      <alignment vertical="center" wrapText="1"/>
    </xf>
    <xf numFmtId="0" fontId="36" fillId="0" borderId="11" xfId="0" applyFont="1" applyBorder="1" applyAlignment="1">
      <alignment horizontal="left" vertical="center" wrapText="1"/>
    </xf>
    <xf numFmtId="0" fontId="43" fillId="3" borderId="28" xfId="0" applyFont="1" applyFill="1" applyBorder="1" applyAlignment="1">
      <alignment vertical="center" wrapText="1"/>
    </xf>
    <xf numFmtId="0" fontId="43" fillId="0" borderId="11" xfId="0" applyFont="1" applyBorder="1" applyAlignment="1">
      <alignment vertical="center" wrapText="1"/>
    </xf>
    <xf numFmtId="3" fontId="36" fillId="0" borderId="11" xfId="0" applyNumberFormat="1" applyFont="1" applyBorder="1" applyAlignment="1">
      <alignment horizontal="right" vertical="center" wrapText="1"/>
    </xf>
    <xf numFmtId="0" fontId="36" fillId="0" borderId="11" xfId="0" applyFont="1" applyBorder="1" applyAlignment="1">
      <alignment horizontal="right" vertical="center" wrapText="1"/>
    </xf>
    <xf numFmtId="171" fontId="43" fillId="24" borderId="28" xfId="0" applyNumberFormat="1" applyFont="1" applyFill="1" applyBorder="1" applyAlignment="1">
      <alignment horizontal="right" vertical="center" wrapText="1"/>
    </xf>
    <xf numFmtId="0" fontId="27" fillId="0" borderId="0" xfId="0" applyFont="1" applyAlignment="1">
      <alignment horizontal="right" vertical="center" wrapText="1"/>
    </xf>
    <xf numFmtId="0" fontId="36" fillId="0" borderId="18" xfId="0" applyFont="1" applyBorder="1" applyAlignment="1">
      <alignment horizontal="center" vertical="center" wrapText="1"/>
    </xf>
    <xf numFmtId="0" fontId="36" fillId="0" borderId="29" xfId="0" applyFont="1" applyBorder="1" applyAlignment="1">
      <alignment vertical="center" wrapText="1"/>
    </xf>
    <xf numFmtId="0" fontId="27" fillId="0" borderId="29" xfId="0" applyFont="1" applyBorder="1" applyAlignment="1">
      <alignment vertical="center" wrapText="1"/>
    </xf>
    <xf numFmtId="0" fontId="36" fillId="0" borderId="29" xfId="0" applyFont="1" applyBorder="1" applyAlignment="1">
      <alignment horizontal="left" vertical="center" wrapText="1"/>
    </xf>
    <xf numFmtId="0" fontId="43" fillId="3" borderId="30" xfId="0" applyFont="1" applyFill="1" applyBorder="1" applyAlignment="1">
      <alignment vertical="center" wrapText="1"/>
    </xf>
    <xf numFmtId="0" fontId="43" fillId="0" borderId="29" xfId="0" applyFont="1" applyBorder="1" applyAlignment="1">
      <alignment vertical="center" wrapText="1"/>
    </xf>
    <xf numFmtId="3" fontId="36" fillId="0" borderId="29" xfId="0" applyNumberFormat="1" applyFont="1" applyBorder="1" applyAlignment="1">
      <alignment horizontal="right" vertical="center" wrapText="1"/>
    </xf>
    <xf numFmtId="0" fontId="36" fillId="0" borderId="29" xfId="0" applyFont="1" applyBorder="1" applyAlignment="1">
      <alignment horizontal="right" vertical="center" wrapText="1"/>
    </xf>
    <xf numFmtId="171" fontId="43" fillId="24" borderId="30" xfId="0" applyNumberFormat="1" applyFont="1" applyFill="1" applyBorder="1" applyAlignment="1">
      <alignment horizontal="right" vertical="center" wrapText="1"/>
    </xf>
    <xf numFmtId="0" fontId="43" fillId="24" borderId="30" xfId="0" applyFont="1" applyFill="1" applyBorder="1" applyAlignment="1">
      <alignment horizontal="right" vertical="center" wrapText="1"/>
    </xf>
    <xf numFmtId="3" fontId="43" fillId="0" borderId="29" xfId="0" applyNumberFormat="1" applyFont="1" applyBorder="1" applyAlignment="1">
      <alignment vertical="center" wrapText="1"/>
    </xf>
    <xf numFmtId="3" fontId="36" fillId="0" borderId="29" xfId="0" applyNumberFormat="1" applyFont="1" applyBorder="1" applyAlignment="1">
      <alignment vertical="center" wrapText="1"/>
    </xf>
    <xf numFmtId="0" fontId="46" fillId="3" borderId="30" xfId="0" applyFont="1" applyFill="1" applyBorder="1" applyAlignment="1">
      <alignment vertical="center" wrapText="1"/>
    </xf>
    <xf numFmtId="0" fontId="43" fillId="24" borderId="30" xfId="0" applyFont="1" applyFill="1" applyBorder="1" applyAlignment="1">
      <alignment vertical="center" wrapText="1"/>
    </xf>
    <xf numFmtId="0" fontId="34" fillId="0" borderId="7" xfId="0" applyFont="1" applyBorder="1" applyAlignment="1">
      <alignment horizontal="center" vertical="center" wrapText="1"/>
    </xf>
    <xf numFmtId="0" fontId="34" fillId="0" borderId="7" xfId="0" applyFont="1" applyBorder="1" applyAlignment="1">
      <alignment vertical="center" wrapText="1"/>
    </xf>
    <xf numFmtId="0" fontId="34" fillId="0" borderId="7" xfId="0" applyFont="1" applyBorder="1" applyAlignment="1">
      <alignment horizontal="left" vertical="center" wrapText="1"/>
    </xf>
    <xf numFmtId="3" fontId="36" fillId="0" borderId="7" xfId="0" applyNumberFormat="1" applyFont="1" applyBorder="1" applyAlignment="1">
      <alignment horizontal="right" vertical="center" wrapText="1"/>
    </xf>
    <xf numFmtId="171" fontId="34" fillId="24" borderId="7" xfId="0" applyNumberFormat="1" applyFont="1" applyFill="1" applyBorder="1" applyAlignment="1">
      <alignment vertical="center" wrapText="1"/>
    </xf>
    <xf numFmtId="0" fontId="27" fillId="0" borderId="0" xfId="0" applyFont="1" applyAlignment="1">
      <alignment vertical="center" wrapText="1"/>
    </xf>
    <xf numFmtId="0" fontId="36" fillId="0" borderId="0" xfId="0" applyFont="1" applyAlignment="1">
      <alignment horizontal="right" vertical="center" wrapText="1"/>
    </xf>
    <xf numFmtId="171" fontId="27" fillId="24" borderId="5" xfId="0" applyNumberFormat="1" applyFont="1" applyFill="1" applyBorder="1" applyAlignment="1">
      <alignment horizontal="right" vertical="center" wrapText="1"/>
    </xf>
    <xf numFmtId="0" fontId="36" fillId="3" borderId="7" xfId="0" applyFont="1" applyFill="1" applyBorder="1" applyAlignment="1">
      <alignment vertical="center" wrapText="1"/>
    </xf>
    <xf numFmtId="0" fontId="36" fillId="3" borderId="5" xfId="0" applyFont="1" applyFill="1" applyBorder="1" applyAlignment="1">
      <alignment vertical="center" wrapText="1"/>
    </xf>
    <xf numFmtId="0" fontId="47" fillId="0" borderId="7" xfId="0" applyFont="1" applyBorder="1" applyAlignment="1">
      <alignment vertical="center" wrapText="1"/>
    </xf>
    <xf numFmtId="0" fontId="27" fillId="24" borderId="5" xfId="0" applyFont="1" applyFill="1" applyBorder="1" applyAlignment="1">
      <alignment vertical="center" wrapText="1"/>
    </xf>
    <xf numFmtId="0" fontId="36" fillId="0" borderId="7" xfId="0" applyFont="1" applyBorder="1" applyAlignment="1">
      <alignment vertical="center" wrapText="1"/>
    </xf>
    <xf numFmtId="171" fontId="27" fillId="24" borderId="5" xfId="0" applyNumberFormat="1" applyFont="1" applyFill="1" applyBorder="1" applyAlignment="1">
      <alignment horizontal="center" vertical="center" wrapText="1"/>
    </xf>
    <xf numFmtId="9" fontId="36" fillId="0" borderId="0" xfId="0" applyNumberFormat="1" applyFont="1" applyAlignment="1">
      <alignment vertical="center" wrapText="1"/>
    </xf>
    <xf numFmtId="0" fontId="48" fillId="0" borderId="0" xfId="0" applyFont="1" applyAlignment="1">
      <alignment vertical="center" wrapText="1"/>
    </xf>
    <xf numFmtId="3" fontId="36" fillId="0" borderId="0" xfId="0" applyNumberFormat="1" applyFont="1" applyAlignment="1">
      <alignment vertical="center" wrapText="1"/>
    </xf>
    <xf numFmtId="0" fontId="48" fillId="27" borderId="5" xfId="0" applyFont="1" applyFill="1" applyBorder="1" applyAlignment="1">
      <alignment horizontal="center" vertical="center" wrapText="1"/>
    </xf>
    <xf numFmtId="0" fontId="36" fillId="0" borderId="7" xfId="0" applyFont="1" applyBorder="1" applyAlignment="1">
      <alignment horizontal="center"/>
    </xf>
    <xf numFmtId="0" fontId="36" fillId="0" borderId="11" xfId="0" applyFont="1" applyBorder="1"/>
    <xf numFmtId="0" fontId="36" fillId="0" borderId="11" xfId="0" applyFont="1" applyBorder="1" applyAlignment="1">
      <alignment horizontal="center"/>
    </xf>
    <xf numFmtId="0" fontId="36" fillId="0" borderId="11" xfId="0" applyFont="1" applyBorder="1" applyAlignment="1">
      <alignment horizontal="left"/>
    </xf>
    <xf numFmtId="3" fontId="36" fillId="0" borderId="11" xfId="0" applyNumberFormat="1" applyFont="1" applyBorder="1" applyAlignment="1">
      <alignment horizontal="right"/>
    </xf>
    <xf numFmtId="3" fontId="36" fillId="0" borderId="11" xfId="0" applyNumberFormat="1" applyFont="1" applyBorder="1"/>
    <xf numFmtId="0" fontId="36" fillId="0" borderId="11" xfId="0" applyFont="1" applyBorder="1" applyAlignment="1">
      <alignment horizontal="right"/>
    </xf>
    <xf numFmtId="171" fontId="36" fillId="24" borderId="28" xfId="0" applyNumberFormat="1" applyFont="1" applyFill="1" applyBorder="1" applyAlignment="1">
      <alignment horizontal="right"/>
    </xf>
    <xf numFmtId="0" fontId="27" fillId="0" borderId="11" xfId="0" applyFont="1" applyBorder="1" applyAlignment="1">
      <alignment horizontal="center"/>
    </xf>
    <xf numFmtId="0" fontId="36" fillId="0" borderId="18" xfId="0" applyFont="1" applyBorder="1" applyAlignment="1">
      <alignment horizontal="center"/>
    </xf>
    <xf numFmtId="0" fontId="36" fillId="0" borderId="29" xfId="0" applyFont="1" applyBorder="1"/>
    <xf numFmtId="0" fontId="36" fillId="0" borderId="29" xfId="0" applyFont="1" applyBorder="1" applyAlignment="1">
      <alignment horizontal="center"/>
    </xf>
    <xf numFmtId="0" fontId="36" fillId="0" borderId="29" xfId="0" applyFont="1" applyBorder="1" applyAlignment="1">
      <alignment horizontal="left"/>
    </xf>
    <xf numFmtId="3" fontId="36" fillId="0" borderId="29" xfId="0" applyNumberFormat="1" applyFont="1" applyBorder="1" applyAlignment="1">
      <alignment horizontal="right"/>
    </xf>
    <xf numFmtId="3" fontId="36" fillId="0" borderId="29" xfId="0" applyNumberFormat="1" applyFont="1" applyBorder="1"/>
    <xf numFmtId="0" fontId="36" fillId="0" borderId="29" xfId="0" applyFont="1" applyBorder="1" applyAlignment="1">
      <alignment horizontal="right"/>
    </xf>
    <xf numFmtId="171" fontId="36" fillId="24" borderId="30" xfId="0" applyNumberFormat="1" applyFont="1" applyFill="1" applyBorder="1" applyAlignment="1">
      <alignment horizontal="right"/>
    </xf>
    <xf numFmtId="171" fontId="36" fillId="24" borderId="30" xfId="0" applyNumberFormat="1" applyFont="1" applyFill="1" applyBorder="1"/>
    <xf numFmtId="0" fontId="49" fillId="0" borderId="29" xfId="0" applyFont="1" applyBorder="1"/>
    <xf numFmtId="3" fontId="49" fillId="0" borderId="29" xfId="0" applyNumberFormat="1" applyFont="1" applyBorder="1" applyAlignment="1">
      <alignment horizontal="right"/>
    </xf>
    <xf numFmtId="9" fontId="36" fillId="0" borderId="29" xfId="0" applyNumberFormat="1" applyFont="1" applyBorder="1" applyAlignment="1">
      <alignment horizontal="right"/>
    </xf>
    <xf numFmtId="171" fontId="36" fillId="24" borderId="5" xfId="0" applyNumberFormat="1" applyFont="1" applyFill="1" applyBorder="1" applyAlignment="1">
      <alignment horizontal="right"/>
    </xf>
    <xf numFmtId="0" fontId="36" fillId="0" borderId="0" xfId="0" applyFont="1"/>
    <xf numFmtId="0" fontId="49" fillId="0" borderId="29" xfId="0" applyFont="1" applyBorder="1" applyAlignment="1">
      <alignment horizontal="right"/>
    </xf>
    <xf numFmtId="171" fontId="36" fillId="24" borderId="5" xfId="0" applyNumberFormat="1" applyFont="1" applyFill="1" applyBorder="1"/>
    <xf numFmtId="3" fontId="27" fillId="0" borderId="29" xfId="0" applyNumberFormat="1" applyFont="1" applyBorder="1" applyAlignment="1">
      <alignment horizontal="right"/>
    </xf>
    <xf numFmtId="0" fontId="48" fillId="0" borderId="29" xfId="0" applyFont="1" applyBorder="1"/>
    <xf numFmtId="9" fontId="49" fillId="0" borderId="29" xfId="0" applyNumberFormat="1" applyFont="1" applyBorder="1" applyAlignment="1">
      <alignment horizontal="right"/>
    </xf>
    <xf numFmtId="0" fontId="27" fillId="0" borderId="0" xfId="0" applyFont="1" applyAlignment="1">
      <alignment horizontal="center"/>
    </xf>
    <xf numFmtId="0" fontId="36" fillId="3" borderId="30" xfId="0" applyFont="1" applyFill="1" applyBorder="1"/>
    <xf numFmtId="0" fontId="27" fillId="0" borderId="29" xfId="0" applyFont="1" applyBorder="1"/>
    <xf numFmtId="9" fontId="27" fillId="0" borderId="29" xfId="0" applyNumberFormat="1" applyFont="1" applyBorder="1" applyAlignment="1">
      <alignment horizontal="right"/>
    </xf>
    <xf numFmtId="0" fontId="27" fillId="0" borderId="29" xfId="0" applyFont="1" applyBorder="1" applyAlignment="1">
      <alignment vertical="top"/>
    </xf>
    <xf numFmtId="0" fontId="43" fillId="3" borderId="30" xfId="0" applyFont="1" applyFill="1" applyBorder="1"/>
    <xf numFmtId="0" fontId="27" fillId="0" borderId="29" xfId="0" applyFont="1" applyBorder="1" applyAlignment="1">
      <alignment horizontal="left" vertical="top"/>
    </xf>
    <xf numFmtId="0" fontId="27" fillId="3" borderId="5" xfId="0" applyFont="1" applyFill="1" applyBorder="1" applyAlignment="1">
      <alignment horizontal="center"/>
    </xf>
    <xf numFmtId="0" fontId="27" fillId="0" borderId="7" xfId="0" applyFont="1" applyBorder="1"/>
    <xf numFmtId="0" fontId="27" fillId="0" borderId="11" xfId="0" applyFont="1" applyBorder="1"/>
    <xf numFmtId="0" fontId="27" fillId="24" borderId="28" xfId="0" applyFont="1" applyFill="1" applyBorder="1" applyAlignment="1">
      <alignment horizontal="right"/>
    </xf>
    <xf numFmtId="0" fontId="27" fillId="0" borderId="18" xfId="0" applyFont="1" applyBorder="1"/>
    <xf numFmtId="0" fontId="27" fillId="24" borderId="30" xfId="0" applyFont="1" applyFill="1" applyBorder="1" applyAlignment="1">
      <alignment horizontal="right"/>
    </xf>
    <xf numFmtId="0" fontId="27" fillId="0" borderId="29" xfId="0" applyFont="1" applyBorder="1" applyAlignment="1">
      <alignment horizontal="right"/>
    </xf>
    <xf numFmtId="0" fontId="27" fillId="3" borderId="28" xfId="0" applyFont="1" applyFill="1" applyBorder="1"/>
    <xf numFmtId="0" fontId="36" fillId="3" borderId="28" xfId="0" applyFont="1" applyFill="1" applyBorder="1"/>
    <xf numFmtId="3" fontId="27" fillId="3" borderId="28" xfId="0" applyNumberFormat="1" applyFont="1" applyFill="1" applyBorder="1"/>
    <xf numFmtId="9" fontId="36" fillId="0" borderId="11" xfId="0" applyNumberFormat="1" applyFont="1" applyBorder="1" applyAlignment="1">
      <alignment horizontal="center"/>
    </xf>
    <xf numFmtId="3" fontId="27" fillId="24" borderId="28" xfId="0" applyNumberFormat="1" applyFont="1" applyFill="1" applyBorder="1" applyAlignment="1">
      <alignment horizontal="right"/>
    </xf>
    <xf numFmtId="0" fontId="27" fillId="3" borderId="30" xfId="0" applyFont="1" applyFill="1" applyBorder="1"/>
    <xf numFmtId="3" fontId="27" fillId="3" borderId="30" xfId="0" applyNumberFormat="1" applyFont="1" applyFill="1" applyBorder="1"/>
    <xf numFmtId="9" fontId="36" fillId="0" borderId="29" xfId="0" applyNumberFormat="1" applyFont="1" applyBorder="1" applyAlignment="1">
      <alignment horizontal="center"/>
    </xf>
    <xf numFmtId="3" fontId="27" fillId="24" borderId="30" xfId="0" applyNumberFormat="1" applyFont="1" applyFill="1" applyBorder="1" applyAlignment="1">
      <alignment horizontal="right"/>
    </xf>
    <xf numFmtId="0" fontId="27" fillId="0" borderId="31" xfId="0" applyFont="1" applyBorder="1"/>
    <xf numFmtId="0" fontId="36" fillId="0" borderId="34" xfId="0" applyFont="1" applyBorder="1" applyAlignment="1">
      <alignment horizontal="center"/>
    </xf>
    <xf numFmtId="3" fontId="27" fillId="0" borderId="29" xfId="0" applyNumberFormat="1" applyFont="1" applyBorder="1"/>
    <xf numFmtId="0" fontId="27" fillId="0" borderId="29" xfId="0" applyFont="1" applyBorder="1" applyAlignment="1">
      <alignment horizontal="left"/>
    </xf>
    <xf numFmtId="0" fontId="50" fillId="0" borderId="0" xfId="0" applyFont="1"/>
    <xf numFmtId="0" fontId="51" fillId="28" borderId="7" xfId="0" applyFont="1" applyFill="1" applyBorder="1" applyAlignment="1">
      <alignment horizontal="center" vertical="center"/>
    </xf>
    <xf numFmtId="0" fontId="51" fillId="28" borderId="28" xfId="0" applyFont="1" applyFill="1" applyBorder="1" applyAlignment="1">
      <alignment horizontal="center" vertical="center"/>
    </xf>
    <xf numFmtId="0" fontId="51" fillId="28" borderId="28" xfId="0" applyFont="1" applyFill="1" applyBorder="1" applyAlignment="1">
      <alignment horizontal="center" vertical="center" wrapText="1"/>
    </xf>
    <xf numFmtId="0" fontId="51" fillId="29" borderId="28" xfId="0" applyFont="1" applyFill="1" applyBorder="1" applyAlignment="1">
      <alignment horizontal="center" vertical="center"/>
    </xf>
    <xf numFmtId="0" fontId="51" fillId="29" borderId="28" xfId="0" applyFont="1" applyFill="1" applyBorder="1" applyAlignment="1">
      <alignment horizontal="center" vertical="center" wrapText="1"/>
    </xf>
    <xf numFmtId="0" fontId="52" fillId="30" borderId="28" xfId="0" applyFont="1" applyFill="1" applyBorder="1" applyAlignment="1">
      <alignment horizontal="center" vertical="center"/>
    </xf>
    <xf numFmtId="0" fontId="52" fillId="30" borderId="28" xfId="0" applyFont="1" applyFill="1" applyBorder="1" applyAlignment="1">
      <alignment horizontal="center" vertical="center" wrapText="1"/>
    </xf>
    <xf numFmtId="0" fontId="43" fillId="0" borderId="18" xfId="0" applyFont="1" applyBorder="1" applyAlignment="1">
      <alignment horizontal="center" vertical="center"/>
    </xf>
    <xf numFmtId="0" fontId="43" fillId="0" borderId="29" xfId="0" applyFont="1" applyBorder="1" applyAlignment="1">
      <alignment horizontal="left" vertical="center"/>
    </xf>
    <xf numFmtId="0" fontId="43" fillId="0" borderId="29" xfId="0" applyFont="1" applyBorder="1" applyAlignment="1">
      <alignment horizontal="center" vertical="center"/>
    </xf>
    <xf numFmtId="0" fontId="43" fillId="0" borderId="29" xfId="0" applyFont="1" applyBorder="1" applyAlignment="1">
      <alignment horizontal="center" vertical="center" wrapText="1"/>
    </xf>
    <xf numFmtId="172" fontId="43" fillId="0" borderId="29" xfId="0" applyNumberFormat="1" applyFont="1" applyBorder="1" applyAlignment="1">
      <alignment horizontal="center" vertical="center"/>
    </xf>
    <xf numFmtId="0" fontId="43" fillId="0" borderId="29" xfId="0" applyFont="1" applyBorder="1" applyAlignment="1">
      <alignment horizontal="left" vertical="center" wrapText="1"/>
    </xf>
    <xf numFmtId="173" fontId="43" fillId="0" borderId="29" xfId="0" applyNumberFormat="1" applyFont="1" applyBorder="1" applyAlignment="1">
      <alignment horizontal="center" vertical="center"/>
    </xf>
    <xf numFmtId="174" fontId="43" fillId="0" borderId="29" xfId="0" applyNumberFormat="1" applyFont="1" applyBorder="1" applyAlignment="1">
      <alignment horizontal="center" vertical="center"/>
    </xf>
    <xf numFmtId="173" fontId="43" fillId="0" borderId="0" xfId="0" applyNumberFormat="1" applyFont="1" applyAlignment="1">
      <alignment horizontal="center" vertical="center"/>
    </xf>
    <xf numFmtId="0" fontId="43" fillId="0" borderId="18" xfId="0" applyFont="1" applyBorder="1" applyAlignment="1">
      <alignment horizontal="left" vertical="center" wrapText="1"/>
    </xf>
    <xf numFmtId="173" fontId="43" fillId="0" borderId="11" xfId="0" applyNumberFormat="1" applyFont="1" applyBorder="1" applyAlignment="1">
      <alignment horizontal="center" vertical="center"/>
    </xf>
    <xf numFmtId="0" fontId="53" fillId="0" borderId="29" xfId="0" applyFont="1" applyBorder="1" applyAlignment="1">
      <alignment horizontal="center" vertical="center"/>
    </xf>
    <xf numFmtId="173" fontId="43" fillId="0" borderId="29" xfId="0" applyNumberFormat="1" applyFont="1" applyBorder="1" applyAlignment="1">
      <alignment horizontal="left" vertical="center"/>
    </xf>
    <xf numFmtId="172" fontId="43" fillId="0" borderId="29" xfId="0" applyNumberFormat="1" applyFont="1" applyBorder="1" applyAlignment="1">
      <alignment horizontal="right" vertical="center"/>
    </xf>
    <xf numFmtId="0" fontId="43" fillId="0" borderId="29" xfId="0" applyFont="1" applyBorder="1" applyAlignment="1">
      <alignment horizontal="right" vertical="center"/>
    </xf>
    <xf numFmtId="0" fontId="42" fillId="5" borderId="5" xfId="0" applyFont="1" applyFill="1" applyBorder="1" applyAlignment="1">
      <alignment horizontal="center" vertical="center" wrapText="1"/>
    </xf>
    <xf numFmtId="14" fontId="36" fillId="0" borderId="0" xfId="0" applyNumberFormat="1" applyFont="1" applyAlignment="1">
      <alignment horizontal="center" vertical="center" wrapText="1"/>
    </xf>
    <xf numFmtId="0" fontId="42" fillId="2" borderId="1" xfId="0" applyFont="1" applyFill="1" applyBorder="1" applyAlignment="1">
      <alignment horizontal="center" vertical="center" wrapText="1"/>
    </xf>
    <xf numFmtId="0" fontId="42" fillId="2" borderId="2" xfId="0" applyFont="1" applyFill="1" applyBorder="1" applyAlignment="1">
      <alignment horizontal="center" vertical="center" wrapText="1"/>
    </xf>
    <xf numFmtId="0" fontId="42" fillId="21" borderId="2" xfId="0" applyFont="1" applyFill="1" applyBorder="1" applyAlignment="1">
      <alignment horizontal="center" vertical="center" wrapText="1"/>
    </xf>
    <xf numFmtId="0" fontId="42" fillId="21" borderId="38" xfId="0" applyFont="1" applyFill="1" applyBorder="1" applyAlignment="1">
      <alignment horizontal="center" vertical="center" wrapText="1"/>
    </xf>
    <xf numFmtId="0" fontId="33" fillId="2" borderId="1" xfId="0" applyFont="1" applyFill="1" applyBorder="1" applyAlignment="1">
      <alignment horizontal="center" vertical="center" wrapText="1"/>
    </xf>
    <xf numFmtId="3" fontId="28" fillId="0" borderId="0" xfId="0" applyNumberFormat="1" applyFont="1"/>
    <xf numFmtId="0" fontId="36" fillId="31" borderId="5" xfId="0" applyFont="1" applyFill="1" applyBorder="1" applyAlignment="1">
      <alignment horizontal="center" vertical="center" wrapText="1"/>
    </xf>
    <xf numFmtId="4" fontId="36" fillId="0" borderId="0" xfId="0" applyNumberFormat="1" applyFont="1" applyAlignment="1">
      <alignment horizontal="center" vertical="center" wrapText="1"/>
    </xf>
    <xf numFmtId="9" fontId="36" fillId="0" borderId="0" xfId="0" applyNumberFormat="1" applyFont="1" applyAlignment="1">
      <alignment horizontal="center" vertical="center" wrapText="1"/>
    </xf>
    <xf numFmtId="1" fontId="36" fillId="0" borderId="0" xfId="0" applyNumberFormat="1" applyFont="1" applyAlignment="1">
      <alignment horizontal="center" vertical="center" wrapText="1"/>
    </xf>
    <xf numFmtId="172" fontId="36" fillId="0" borderId="0" xfId="0" applyNumberFormat="1" applyFont="1" applyAlignment="1">
      <alignment horizontal="center" vertical="center" wrapText="1"/>
    </xf>
    <xf numFmtId="165" fontId="36" fillId="0" borderId="0" xfId="0" applyNumberFormat="1" applyFont="1" applyAlignment="1">
      <alignment horizontal="center" vertical="center" wrapText="1"/>
    </xf>
    <xf numFmtId="10" fontId="36" fillId="0" borderId="0" xfId="0" applyNumberFormat="1" applyFont="1" applyAlignment="1">
      <alignment horizontal="center" vertical="center" wrapText="1"/>
    </xf>
    <xf numFmtId="0" fontId="28" fillId="31" borderId="5" xfId="0" applyFont="1" applyFill="1" applyBorder="1"/>
    <xf numFmtId="164" fontId="36" fillId="0" borderId="0" xfId="0" applyNumberFormat="1" applyFont="1" applyAlignment="1">
      <alignment horizontal="center" vertical="center" wrapText="1"/>
    </xf>
    <xf numFmtId="166" fontId="36" fillId="0" borderId="0" xfId="0" applyNumberFormat="1" applyFont="1" applyAlignment="1">
      <alignment horizontal="center" vertical="center" wrapText="1"/>
    </xf>
    <xf numFmtId="167" fontId="36" fillId="0" borderId="0" xfId="0" applyNumberFormat="1" applyFont="1" applyAlignment="1">
      <alignment horizontal="center" vertical="center" wrapText="1"/>
    </xf>
    <xf numFmtId="3" fontId="36" fillId="31" borderId="5" xfId="0" applyNumberFormat="1" applyFont="1" applyFill="1" applyBorder="1" applyAlignment="1">
      <alignment horizontal="center" vertical="center" wrapText="1"/>
    </xf>
    <xf numFmtId="9" fontId="36" fillId="31" borderId="5" xfId="0" applyNumberFormat="1" applyFont="1" applyFill="1" applyBorder="1" applyAlignment="1">
      <alignment horizontal="center" vertical="center" wrapText="1"/>
    </xf>
    <xf numFmtId="11" fontId="36" fillId="0" borderId="0" xfId="0" applyNumberFormat="1" applyFont="1" applyAlignment="1">
      <alignment horizontal="center" vertical="center" wrapText="1"/>
    </xf>
    <xf numFmtId="3" fontId="45" fillId="0" borderId="0" xfId="0" applyNumberFormat="1" applyFont="1" applyAlignment="1">
      <alignment vertical="center" wrapText="1"/>
    </xf>
    <xf numFmtId="0" fontId="28" fillId="31" borderId="5" xfId="0" applyFont="1" applyFill="1" applyBorder="1" applyAlignment="1">
      <alignment vertical="center" wrapText="1"/>
    </xf>
    <xf numFmtId="4" fontId="28" fillId="0" borderId="0" xfId="0" applyNumberFormat="1" applyFont="1" applyAlignment="1">
      <alignment vertical="center" wrapText="1"/>
    </xf>
    <xf numFmtId="4" fontId="45" fillId="0" borderId="0" xfId="0" applyNumberFormat="1" applyFont="1" applyAlignment="1">
      <alignment vertical="center" wrapText="1"/>
    </xf>
    <xf numFmtId="3" fontId="34" fillId="0" borderId="4" xfId="0" applyNumberFormat="1" applyFont="1" applyBorder="1" applyAlignment="1">
      <alignment horizontal="center" vertical="center" wrapText="1"/>
    </xf>
    <xf numFmtId="3" fontId="36" fillId="3" borderId="5" xfId="0" applyNumberFormat="1" applyFont="1" applyFill="1" applyBorder="1" applyAlignment="1">
      <alignment horizontal="center" vertical="center"/>
    </xf>
    <xf numFmtId="165" fontId="28" fillId="0" borderId="0" xfId="0" applyNumberFormat="1" applyFont="1" applyAlignment="1">
      <alignment vertical="center" wrapText="1"/>
    </xf>
    <xf numFmtId="168" fontId="34" fillId="0" borderId="0" xfId="0" applyNumberFormat="1" applyFont="1" applyAlignment="1">
      <alignment horizontal="center" vertical="center" wrapText="1"/>
    </xf>
    <xf numFmtId="9" fontId="34" fillId="0" borderId="0" xfId="0" applyNumberFormat="1" applyFont="1" applyAlignment="1">
      <alignment vertical="center" wrapText="1"/>
    </xf>
    <xf numFmtId="11" fontId="34" fillId="0" borderId="0" xfId="0" applyNumberFormat="1" applyFont="1" applyAlignment="1">
      <alignment vertical="center" wrapText="1"/>
    </xf>
    <xf numFmtId="0" fontId="56" fillId="2" borderId="39" xfId="0" applyFont="1" applyFill="1" applyBorder="1" applyAlignment="1">
      <alignment horizontal="center" vertical="center" wrapText="1"/>
    </xf>
    <xf numFmtId="0" fontId="57" fillId="2" borderId="39" xfId="0" applyFont="1" applyFill="1" applyBorder="1" applyAlignment="1">
      <alignment horizontal="center" vertical="center" wrapText="1"/>
    </xf>
    <xf numFmtId="0" fontId="57" fillId="2" borderId="40" xfId="0" applyFont="1" applyFill="1" applyBorder="1" applyAlignment="1">
      <alignment horizontal="center" vertical="center" wrapText="1"/>
    </xf>
    <xf numFmtId="0" fontId="57" fillId="21" borderId="40" xfId="0" applyFont="1" applyFill="1" applyBorder="1" applyAlignment="1">
      <alignment horizontal="center" vertical="center" wrapText="1"/>
    </xf>
    <xf numFmtId="0" fontId="57" fillId="21" borderId="41" xfId="0" applyFont="1" applyFill="1" applyBorder="1" applyAlignment="1">
      <alignment horizontal="center" vertical="center" wrapText="1"/>
    </xf>
    <xf numFmtId="0" fontId="57" fillId="21" borderId="42" xfId="0" applyFont="1" applyFill="1" applyBorder="1" applyAlignment="1">
      <alignment horizontal="center" vertical="center" wrapText="1"/>
    </xf>
    <xf numFmtId="0" fontId="57" fillId="2" borderId="41" xfId="0" applyFont="1" applyFill="1" applyBorder="1" applyAlignment="1">
      <alignment horizontal="center" vertical="center" wrapText="1"/>
    </xf>
    <xf numFmtId="0" fontId="27" fillId="0" borderId="0" xfId="0" applyFont="1"/>
    <xf numFmtId="0" fontId="56" fillId="0" borderId="0" xfId="0" applyFont="1" applyAlignment="1">
      <alignment horizontal="center" vertical="center" wrapText="1"/>
    </xf>
    <xf numFmtId="0" fontId="56" fillId="33" borderId="43" xfId="0" applyFont="1" applyFill="1" applyBorder="1" applyAlignment="1">
      <alignment horizontal="left" vertical="center" wrapText="1"/>
    </xf>
    <xf numFmtId="0" fontId="56" fillId="0" borderId="0" xfId="0" applyFont="1" applyAlignment="1">
      <alignment horizontal="left" vertical="center" wrapText="1"/>
    </xf>
    <xf numFmtId="0" fontId="27" fillId="0" borderId="0" xfId="0" applyFont="1" applyAlignment="1">
      <alignment vertical="center"/>
    </xf>
    <xf numFmtId="3" fontId="56" fillId="0" borderId="44" xfId="0" applyNumberFormat="1" applyFont="1" applyBorder="1" applyAlignment="1">
      <alignment horizontal="center" vertical="center" wrapText="1"/>
    </xf>
    <xf numFmtId="0" fontId="58" fillId="0" borderId="0" xfId="0" applyFont="1" applyAlignment="1">
      <alignment horizontal="left" vertical="center" wrapText="1"/>
    </xf>
    <xf numFmtId="0" fontId="58" fillId="0" borderId="0" xfId="0" applyFont="1" applyAlignment="1">
      <alignment vertical="center"/>
    </xf>
    <xf numFmtId="3" fontId="59" fillId="0" borderId="44" xfId="0" applyNumberFormat="1" applyFont="1" applyBorder="1" applyAlignment="1">
      <alignment horizontal="center" vertical="center" wrapText="1"/>
    </xf>
    <xf numFmtId="0" fontId="28" fillId="0" borderId="0" xfId="0" applyFont="1" applyAlignment="1">
      <alignment horizontal="left" vertical="center" wrapText="1"/>
    </xf>
    <xf numFmtId="3" fontId="27" fillId="0" borderId="0" xfId="0" applyNumberFormat="1" applyFont="1" applyAlignment="1">
      <alignment vertical="center"/>
    </xf>
    <xf numFmtId="9" fontId="27" fillId="0" borderId="0" xfId="0" applyNumberFormat="1" applyFont="1" applyAlignment="1">
      <alignment vertical="center"/>
    </xf>
    <xf numFmtId="1" fontId="27" fillId="0" borderId="0" xfId="0" applyNumberFormat="1" applyFont="1" applyAlignment="1">
      <alignment vertical="center"/>
    </xf>
    <xf numFmtId="4" fontId="56" fillId="0" borderId="44" xfId="0" applyNumberFormat="1" applyFont="1" applyBorder="1" applyAlignment="1">
      <alignment horizontal="center" vertical="center" wrapText="1"/>
    </xf>
    <xf numFmtId="9" fontId="56" fillId="0" borderId="44" xfId="0" applyNumberFormat="1" applyFont="1" applyBorder="1" applyAlignment="1">
      <alignment horizontal="center" vertical="center" wrapText="1"/>
    </xf>
    <xf numFmtId="0" fontId="60" fillId="0" borderId="0" xfId="0" applyFont="1" applyAlignment="1">
      <alignment vertical="center" wrapText="1"/>
    </xf>
    <xf numFmtId="0" fontId="61" fillId="0" borderId="0" xfId="0" applyFont="1" applyAlignment="1">
      <alignment vertical="center"/>
    </xf>
    <xf numFmtId="0" fontId="62" fillId="0" borderId="0" xfId="0" applyFont="1" applyAlignment="1">
      <alignment horizontal="left" vertical="center" wrapText="1"/>
    </xf>
    <xf numFmtId="0" fontId="56" fillId="34" borderId="43" xfId="0" applyFont="1" applyFill="1" applyBorder="1" applyAlignment="1">
      <alignment horizontal="left" vertical="center" wrapText="1"/>
    </xf>
    <xf numFmtId="0" fontId="63" fillId="0" borderId="0" xfId="0" applyFont="1" applyAlignment="1">
      <alignment vertical="center" wrapText="1"/>
    </xf>
    <xf numFmtId="3" fontId="56" fillId="0" borderId="0" xfId="0" applyNumberFormat="1" applyFont="1" applyAlignment="1">
      <alignment horizontal="left" vertical="center" wrapText="1"/>
    </xf>
    <xf numFmtId="3" fontId="27" fillId="0" borderId="0" xfId="0" applyNumberFormat="1" applyFont="1" applyAlignment="1">
      <alignment horizontal="left" vertical="center" wrapText="1"/>
    </xf>
    <xf numFmtId="0" fontId="27" fillId="9" borderId="0" xfId="0" applyFont="1" applyFill="1" applyAlignment="1">
      <alignment horizontal="left" vertical="center" wrapText="1"/>
    </xf>
    <xf numFmtId="10" fontId="27" fillId="0" borderId="0" xfId="0" applyNumberFormat="1" applyFont="1" applyAlignment="1">
      <alignment vertical="center"/>
    </xf>
    <xf numFmtId="0" fontId="50" fillId="0" borderId="0" xfId="0" applyFont="1" applyAlignment="1">
      <alignment vertical="center" wrapText="1"/>
    </xf>
    <xf numFmtId="0" fontId="56" fillId="35" borderId="43" xfId="0" applyFont="1" applyFill="1" applyBorder="1" applyAlignment="1">
      <alignment horizontal="left" vertical="center" wrapText="1"/>
    </xf>
    <xf numFmtId="0" fontId="56" fillId="36" borderId="43" xfId="0" applyFont="1" applyFill="1" applyBorder="1" applyAlignment="1">
      <alignment horizontal="left" vertical="center" wrapText="1"/>
    </xf>
    <xf numFmtId="0" fontId="56" fillId="0" borderId="44" xfId="0" applyFont="1" applyBorder="1" applyAlignment="1">
      <alignment horizontal="center" vertical="center" wrapText="1"/>
    </xf>
    <xf numFmtId="175" fontId="56" fillId="0" borderId="44" xfId="0" applyNumberFormat="1" applyFont="1" applyBorder="1" applyAlignment="1">
      <alignment horizontal="center" vertical="center" wrapText="1"/>
    </xf>
    <xf numFmtId="0" fontId="64" fillId="37" borderId="43" xfId="0" applyFont="1" applyFill="1" applyBorder="1" applyAlignment="1">
      <alignment horizontal="left" vertical="center" wrapText="1"/>
    </xf>
    <xf numFmtId="0" fontId="57" fillId="18" borderId="41" xfId="0" applyFont="1" applyFill="1" applyBorder="1" applyAlignment="1">
      <alignment horizontal="center" vertical="center" wrapText="1"/>
    </xf>
    <xf numFmtId="0" fontId="50" fillId="0" borderId="0" xfId="0" applyFont="1" applyAlignment="1">
      <alignment horizontal="left" wrapText="1"/>
    </xf>
    <xf numFmtId="0" fontId="62" fillId="0" borderId="0" xfId="0" applyFont="1" applyAlignment="1">
      <alignment horizontal="left" wrapText="1"/>
    </xf>
    <xf numFmtId="0" fontId="50" fillId="0" borderId="0" xfId="0" applyFont="1" applyAlignment="1">
      <alignment horizontal="center" wrapText="1"/>
    </xf>
    <xf numFmtId="0" fontId="50" fillId="3" borderId="0" xfId="0" applyFont="1" applyFill="1" applyAlignment="1">
      <alignment horizontal="left" wrapText="1"/>
    </xf>
    <xf numFmtId="9" fontId="50" fillId="0" borderId="0" xfId="0" applyNumberFormat="1" applyFont="1" applyAlignment="1">
      <alignment horizontal="center" wrapText="1"/>
    </xf>
    <xf numFmtId="0" fontId="62" fillId="3" borderId="0" xfId="0" applyFont="1" applyFill="1" applyAlignment="1">
      <alignment horizontal="left" wrapText="1"/>
    </xf>
    <xf numFmtId="9" fontId="50" fillId="3" borderId="0" xfId="0" applyNumberFormat="1" applyFont="1" applyFill="1" applyAlignment="1">
      <alignment horizontal="center" wrapText="1"/>
    </xf>
    <xf numFmtId="0" fontId="50" fillId="0" borderId="0" xfId="0" applyFont="1" applyAlignment="1">
      <alignment horizontal="left" vertical="center" wrapText="1"/>
    </xf>
    <xf numFmtId="0" fontId="50" fillId="0" borderId="0" xfId="0" applyFont="1" applyAlignment="1">
      <alignment horizontal="center" vertical="center" wrapText="1"/>
    </xf>
    <xf numFmtId="0" fontId="50" fillId="0" borderId="0" xfId="0" applyFont="1" applyAlignment="1">
      <alignment wrapText="1"/>
    </xf>
    <xf numFmtId="0" fontId="44" fillId="0" borderId="0" xfId="0" applyFont="1" applyAlignment="1">
      <alignment horizontal="left" wrapText="1"/>
    </xf>
    <xf numFmtId="0" fontId="63" fillId="3" borderId="0" xfId="0" applyFont="1" applyFill="1" applyAlignment="1">
      <alignment horizontal="left" wrapText="1"/>
    </xf>
    <xf numFmtId="0" fontId="63" fillId="3" borderId="0" xfId="0" applyFont="1" applyFill="1" applyAlignment="1">
      <alignment horizontal="center" wrapText="1"/>
    </xf>
    <xf numFmtId="0" fontId="63" fillId="0" borderId="0" xfId="0" applyFont="1" applyAlignment="1">
      <alignment horizontal="left" wrapText="1"/>
    </xf>
    <xf numFmtId="0" fontId="50" fillId="3" borderId="0" xfId="0" applyFont="1" applyFill="1" applyAlignment="1">
      <alignment horizontal="center" wrapText="1"/>
    </xf>
    <xf numFmtId="0" fontId="57" fillId="2" borderId="41" xfId="0" applyFont="1" applyFill="1" applyBorder="1" applyAlignment="1">
      <alignment horizontal="right" vertical="center" wrapText="1"/>
    </xf>
    <xf numFmtId="0" fontId="50" fillId="0" borderId="0" xfId="0" applyFont="1" applyAlignment="1">
      <alignment horizontal="right"/>
    </xf>
    <xf numFmtId="0" fontId="27" fillId="5" borderId="0" xfId="0" applyFont="1" applyFill="1"/>
    <xf numFmtId="0" fontId="65" fillId="0" borderId="0" xfId="0" applyFont="1" applyAlignment="1">
      <alignment horizontal="right"/>
    </xf>
    <xf numFmtId="0" fontId="66" fillId="0" borderId="0" xfId="0" applyFont="1" applyAlignment="1">
      <alignment horizontal="right"/>
    </xf>
    <xf numFmtId="0" fontId="57" fillId="2" borderId="41" xfId="0" applyFont="1" applyFill="1" applyBorder="1" applyAlignment="1">
      <alignment horizontal="center" vertical="center"/>
    </xf>
    <xf numFmtId="0" fontId="28" fillId="0" borderId="0" xfId="0" applyFont="1"/>
    <xf numFmtId="0" fontId="28" fillId="3" borderId="0" xfId="0" applyFont="1" applyFill="1"/>
    <xf numFmtId="0" fontId="28" fillId="3" borderId="0" xfId="0" applyFont="1" applyFill="1" applyAlignment="1">
      <alignment horizontal="center"/>
    </xf>
    <xf numFmtId="9" fontId="28" fillId="0" borderId="0" xfId="0" applyNumberFormat="1" applyFont="1" applyAlignment="1">
      <alignment horizontal="right"/>
    </xf>
    <xf numFmtId="0" fontId="28" fillId="0" borderId="0" xfId="0" applyFont="1" applyAlignment="1">
      <alignment horizontal="right"/>
    </xf>
    <xf numFmtId="0" fontId="28" fillId="0" borderId="0" xfId="0" applyFont="1" applyAlignment="1">
      <alignment horizontal="center"/>
    </xf>
    <xf numFmtId="3" fontId="28" fillId="0" borderId="0" xfId="0" applyNumberFormat="1" applyFont="1" applyAlignment="1">
      <alignment horizontal="right"/>
    </xf>
    <xf numFmtId="10" fontId="28" fillId="0" borderId="0" xfId="0" applyNumberFormat="1" applyFont="1" applyAlignment="1">
      <alignment horizontal="right"/>
    </xf>
    <xf numFmtId="0" fontId="28" fillId="3" borderId="0" xfId="0" applyFont="1" applyFill="1" applyAlignment="1">
      <alignment vertical="center"/>
    </xf>
    <xf numFmtId="0" fontId="28" fillId="0" borderId="0" xfId="0" applyFont="1" applyAlignment="1">
      <alignment horizontal="center" vertical="center"/>
    </xf>
    <xf numFmtId="0" fontId="27" fillId="3" borderId="0" xfId="0" applyFont="1" applyFill="1" applyAlignment="1">
      <alignment horizontal="right" vertical="center"/>
    </xf>
    <xf numFmtId="0" fontId="28" fillId="0" borderId="0" xfId="0" applyFont="1" applyAlignment="1">
      <alignment horizontal="right" vertical="center"/>
    </xf>
    <xf numFmtId="0" fontId="28" fillId="0" borderId="0" xfId="0" applyFont="1" applyAlignment="1">
      <alignment horizontal="right" wrapText="1"/>
    </xf>
    <xf numFmtId="0" fontId="27" fillId="0" borderId="0" xfId="0" applyFont="1" applyAlignment="1">
      <alignment horizontal="right"/>
    </xf>
    <xf numFmtId="0" fontId="63" fillId="3" borderId="0" xfId="0" applyFont="1" applyFill="1"/>
    <xf numFmtId="0" fontId="27" fillId="0" borderId="45" xfId="0" applyFont="1" applyBorder="1"/>
    <xf numFmtId="0" fontId="27" fillId="0" borderId="46" xfId="0" applyFont="1" applyBorder="1"/>
    <xf numFmtId="3" fontId="32" fillId="0" borderId="14" xfId="0" applyNumberFormat="1" applyFont="1" applyBorder="1" applyAlignment="1">
      <alignment horizontal="center" vertical="center" wrapText="1"/>
    </xf>
    <xf numFmtId="0" fontId="31" fillId="0" borderId="18" xfId="0" applyFont="1" applyBorder="1"/>
    <xf numFmtId="0" fontId="32" fillId="14" borderId="15" xfId="0" applyFont="1" applyFill="1" applyBorder="1" applyAlignment="1">
      <alignment horizontal="left" vertical="center"/>
    </xf>
    <xf numFmtId="0" fontId="31" fillId="0" borderId="16" xfId="0" applyFont="1" applyBorder="1"/>
    <xf numFmtId="0" fontId="31" fillId="0" borderId="11" xfId="0" applyFont="1" applyBorder="1"/>
    <xf numFmtId="0" fontId="12" fillId="0" borderId="14" xfId="0" applyFont="1" applyBorder="1" applyAlignment="1">
      <alignment vertical="center" wrapText="1"/>
    </xf>
    <xf numFmtId="0" fontId="30" fillId="14" borderId="14" xfId="0" applyFont="1" applyFill="1" applyBorder="1" applyAlignment="1">
      <alignment horizontal="center" vertical="center" wrapText="1"/>
    </xf>
    <xf numFmtId="0" fontId="29" fillId="0" borderId="0" xfId="0" applyFont="1" applyAlignment="1">
      <alignment horizontal="center" vertical="center" wrapText="1"/>
    </xf>
    <xf numFmtId="0" fontId="0" fillId="0" borderId="0" xfId="0"/>
    <xf numFmtId="0" fontId="30" fillId="14" borderId="15" xfId="0" applyFont="1" applyFill="1" applyBorder="1" applyAlignment="1">
      <alignment horizontal="center" vertical="center" wrapText="1"/>
    </xf>
    <xf numFmtId="0" fontId="31" fillId="0" borderId="17" xfId="0" applyFont="1" applyBorder="1"/>
    <xf numFmtId="3" fontId="12" fillId="0" borderId="14" xfId="0" applyNumberFormat="1" applyFont="1" applyBorder="1" applyAlignment="1">
      <alignment vertical="center" wrapText="1"/>
    </xf>
    <xf numFmtId="3" fontId="32" fillId="14" borderId="15" xfId="0" applyNumberFormat="1" applyFont="1" applyFill="1" applyBorder="1" applyAlignment="1">
      <alignment horizontal="left" vertical="center"/>
    </xf>
    <xf numFmtId="3" fontId="12" fillId="0" borderId="14" xfId="0" applyNumberFormat="1" applyFont="1" applyBorder="1" applyAlignment="1">
      <alignment horizontal="center" vertical="center" wrapText="1"/>
    </xf>
    <xf numFmtId="0" fontId="28" fillId="0" borderId="0" xfId="0" applyFont="1" applyAlignment="1">
      <alignment vertical="center"/>
    </xf>
    <xf numFmtId="0" fontId="36" fillId="0" borderId="31" xfId="0" applyFont="1" applyBorder="1" applyAlignment="1">
      <alignment horizontal="center"/>
    </xf>
    <xf numFmtId="0" fontId="31" fillId="0" borderId="31" xfId="0" applyFont="1" applyBorder="1"/>
    <xf numFmtId="0" fontId="31" fillId="0" borderId="29" xfId="0" applyFont="1" applyBorder="1"/>
    <xf numFmtId="0" fontId="36" fillId="0" borderId="32" xfId="0" applyFont="1" applyBorder="1" applyAlignment="1">
      <alignment horizontal="center"/>
    </xf>
    <xf numFmtId="0" fontId="31" fillId="0" borderId="32" xfId="0" applyFont="1" applyBorder="1"/>
    <xf numFmtId="0" fontId="36" fillId="0" borderId="32" xfId="0" applyFont="1" applyBorder="1" applyAlignment="1">
      <alignment horizontal="left"/>
    </xf>
    <xf numFmtId="0" fontId="43" fillId="3" borderId="33" xfId="0" applyFont="1" applyFill="1" applyBorder="1" applyAlignment="1">
      <alignment horizontal="center"/>
    </xf>
    <xf numFmtId="0" fontId="54" fillId="32" borderId="35" xfId="0" applyFont="1" applyFill="1" applyBorder="1" applyAlignment="1">
      <alignment horizontal="center" vertical="center" wrapText="1"/>
    </xf>
    <xf numFmtId="0" fontId="31" fillId="0" borderId="36" xfId="0" applyFont="1" applyBorder="1"/>
    <xf numFmtId="0" fontId="31" fillId="0" borderId="37" xfId="0" applyFont="1" applyBorder="1"/>
    <xf numFmtId="0" fontId="54" fillId="21" borderId="35" xfId="0" applyFont="1" applyFill="1" applyBorder="1" applyAlignment="1">
      <alignment horizontal="center" vertical="center" wrapText="1"/>
    </xf>
    <xf numFmtId="0" fontId="55" fillId="23" borderId="35" xfId="0" applyFont="1" applyFill="1" applyBorder="1" applyAlignment="1">
      <alignment horizontal="center" vertical="center" wrapText="1"/>
    </xf>
    <xf numFmtId="0" fontId="42" fillId="5" borderId="35" xfId="0" applyFont="1" applyFill="1" applyBorder="1" applyAlignment="1">
      <alignment horizontal="center" vertical="center" wrapText="1"/>
    </xf>
    <xf numFmtId="9" fontId="12" fillId="0" borderId="14" xfId="0" applyNumberFormat="1" applyFont="1" applyBorder="1" applyAlignment="1">
      <alignment horizontal="center" vertical="center" wrapText="1"/>
    </xf>
    <xf numFmtId="4" fontId="12" fillId="0" borderId="14" xfId="0" applyNumberFormat="1" applyFont="1" applyBorder="1" applyAlignment="1">
      <alignment horizontal="center" vertical="center" wrapText="1"/>
    </xf>
    <xf numFmtId="167" fontId="12" fillId="0" borderId="14" xfId="0" applyNumberFormat="1" applyFont="1" applyBorder="1" applyAlignment="1">
      <alignment horizontal="center" vertical="center" wrapText="1"/>
    </xf>
    <xf numFmtId="165" fontId="12" fillId="0" borderId="14" xfId="0" applyNumberFormat="1" applyFont="1" applyBorder="1" applyAlignment="1">
      <alignment horizontal="center" vertical="center" wrapText="1"/>
    </xf>
    <xf numFmtId="0" fontId="32" fillId="38" borderId="15" xfId="0" applyFont="1" applyFill="1" applyBorder="1"/>
    <xf numFmtId="0" fontId="0" fillId="0" borderId="12" xfId="0" pivotButton="1" applyBorder="1"/>
    <xf numFmtId="0" fontId="0" fillId="0" borderId="13" xfId="0" pivotButton="1" applyBorder="1"/>
    <xf numFmtId="0" fontId="0" fillId="0" borderId="12" xfId="0" applyBorder="1"/>
    <xf numFmtId="0" fontId="0" fillId="0" borderId="13"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19" xfId="0" applyBorder="1"/>
    <xf numFmtId="0" fontId="0" fillId="0" borderId="20" xfId="0" applyBorder="1"/>
  </cellXfs>
  <cellStyles count="1">
    <cellStyle name="Normal" xfId="0" builtinId="0"/>
  </cellStyles>
  <dxfs count="6">
    <dxf>
      <fill>
        <patternFill patternType="solid">
          <fgColor rgb="FFF7B4AE"/>
          <bgColor rgb="FFF7B4AE"/>
        </patternFill>
      </fill>
    </dxf>
    <dxf>
      <fill>
        <patternFill patternType="solid">
          <fgColor rgb="FFF7B4AE"/>
          <bgColor rgb="FFF7B4AE"/>
        </patternFill>
      </fill>
    </dxf>
    <dxf>
      <fill>
        <patternFill patternType="solid">
          <fgColor rgb="FFB7E1CD"/>
          <bgColor rgb="FFB7E1CD"/>
        </patternFill>
      </fill>
    </dxf>
    <dxf>
      <fill>
        <patternFill patternType="solid">
          <fgColor rgb="FFF7B4AE"/>
          <bgColor rgb="FFF7B4AE"/>
        </patternFill>
      </fill>
    </dxf>
    <dxf>
      <fill>
        <patternFill patternType="solid">
          <fgColor rgb="FFB7E1CD"/>
          <bgColor rgb="FFB7E1CD"/>
        </patternFill>
      </fill>
    </dxf>
    <dxf>
      <fill>
        <patternFill patternType="solid">
          <fgColor rgb="FFF7B4AE"/>
          <bgColor rgb="FFF7B4A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pivotCacheDefinition" Target="pivotCache/pivotCacheDefinition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OnLoad="1" refreshedBy="orlando javier rodri" refreshedDate="45429.76527916667" refreshedVersion="5" recordCount="401">
  <cacheSource type="worksheet">
    <worksheetSource ref="A1:I700" sheet="MODIFICACION DE METAS"/>
  </cacheSource>
  <cacheFields count="9">
    <cacheField name="ID_Prov" numFmtId="0">
      <sharedItems containsString="0" containsBlank="1" containsNumber="1" containsInteger="1" minValue="1" maxValue="451"/>
    </cacheField>
    <cacheField name="Objetivo Estrategico" numFmtId="0">
      <sharedItems containsBlank="1"/>
    </cacheField>
    <cacheField name="Programa" numFmtId="0">
      <sharedItems containsBlank="1" count="40">
        <s v="1.05. Espacio público seguro e inclusivo"/>
        <s v="1.01. Diálogo social y cultura ciudadana para la convivencia pacifica y la recuperacion de la confianza"/>
        <s v="1.04. Servicios centrados en la justicia"/>
        <s v="1.06. Movilidad segura e inclusiva"/>
        <s v="1.02. Cero tolerancia a las violencias contra las mujeres y basadas en género"/>
        <s v="1.03. Desmantelamiento de estructuras criminales y delincuenciales con mejores capacidades y activos tecnológicos"/>
        <s v="2.14. Bogotá deportiva, recreativa, artística, patrimonial e intercultural"/>
        <s v="2.08. Erradicación del hambre en Bogotá"/>
        <s v="2.13. Bogotá, un territorio de paz y reconciliación en donde todos puedan volver a empezar"/>
        <s v="2.12. Bogotá cuida a su gente"/>
        <s v="2.09. Reduccion de formas extremas de exclusion"/>
        <s v="2.07. Bogotá, una ciudad con menos Pobreza"/>
        <s v="2.11. Salud con calidad y en el territorio"/>
        <s v="2.10. Salud Pública Integrada e Integral"/>
        <s v="2.15. Bogotá protege todas las formas de vida"/>
        <s v="3.20. Promoción del emprendimiento formal, equitativo e incluyente"/>
        <s v="3.19. Desarrollo empresarial, productividad y empleo"/>
        <s v="3.18. Ciencia, tecnología e innovación-CTel para desarrollar nuestro potencial y promover el de nuestros vecinos regionales"/>
        <s v="3.16. La educación como eje del potencial humano"/>
        <s v="3.22. Bogotá, una ciudad de puertas abiertas al mundo"/>
        <s v="3.17. Formación para el trabajo y acceso a oportunidades educativas"/>
        <s v="3.21. Bogotá Ciudad Portuaria"/>
        <s v="4.28. Reduccion de emisiones y control del deterioro ambiental"/>
        <s v="4.25. Aumento de la resiliencia al cambio climático y reduccion de la vulnerabilidad"/>
        <s v="4.27. Gestion del riesgo de desastres para un territorio seguro"/>
        <s v="4.23. Ordenamiento territorial sostenible, equilibrado y participativo"/>
        <s v="4.24. Revitalización y renovación urbana y rural con inclusión"/>
        <s v="4.31. Acceso equitativo de vivienda urbana y rural"/>
        <s v="4.29. Servicios publicos inclusivos y sostenibles"/>
        <s v="4.26. Movilidad Sostenible"/>
        <s v="4.30. Atencion del deficit social para un habitat digno"/>
        <s v="5.33. Fortalecimiento institucional para un gobierno confiable"/>
        <s v="5.39. Camino hacia una democracia deliberativa con un gobierno cercano a la gente y con participación ciudadana"/>
        <s v="5.32. Gobierno abierto, íntegro, transparente y corresponsable"/>
        <s v="5.38. Gestión eficiente de los ingresos y gastos enfocados en la confianza ciudadana"/>
        <s v="5.35. Bogotá ciudad Inteligente"/>
        <s v="5.36. Innovación Pública para la generación de confianza ciudadana"/>
        <s v="5.37. Contruyendo confianza con la region"/>
        <s v="5.34. Talento Humano unido por la ciudadania"/>
        <m/>
      </sharedItems>
    </cacheField>
    <cacheField name="Meta" numFmtId="0">
      <sharedItems containsBlank="1" count="400">
        <s v="Administrar 146 parques y escenarios del sistema de Espacio Público Peatonal y para el Encuentro."/>
        <s v="Intervenir 10 espacios patrimoniales en el marco de los componentes de la Estructura Integradora de los Patrimonios mediante acciones de recuperación y mantenimiento para generar lugares de encuentro de la ciudadanía."/>
        <s v="Desarrollar 5.000 intervenciones y actividades artísticas y culturales que promuevan la interrelación de la ciudadanía con el espacio público como un lugar de encuentro convivencia pacífica y transformación social."/>
        <s v="Implementar 8 estrategias de cultura ciudadana que promuevan la convivencia la eliminación del machismo y de la discriminación los hábitos saludables la salud mental la cultura ambiental y la movilidad sostenible en Bogotá."/>
        <s v="Vincular a 10.000 personas en acciones pedagógicas y de apropiación que fortalezcan la identidad cultural el respeto por las instituciones la confianza y el orgullo por la ciudad"/>
        <s v="Realizar 120 investigaciones encuestas y mediciones que permitan consolidar una herramienta de medición de ciudad y cultura para articular a Bogotá con otros centros de pensamiento de Iberomérica."/>
        <s v="Proferir 1.608.200 fallos de fondo en primera instancia de los expedientes de policía por comportamientos contrarios a la convivencia en el marco del Código Nacional de Seguridad y Convivencia Ciudadana"/>
        <s v="Desarrollar 1 estrategia para aumentar la oferta cualitativa y cuantitativa de espacio público para el uso goce y disfrute ciudadano con enfoque diferencial género y poblacional"/>
        <s v="Realizar 20 ejercicios demostrativos de apropiación de predios públicos por medio de procesos formativos y acciones concretas en sitios críticos impulsando la participación ciudadana para fortalecer el cuidado la rehabilitación y la sostenibilidad del Esp"/>
        <s v="Impulsar 15 proyectos de bienestar con enfoque de género poblacional y diferencial en espacios públicos."/>
        <s v="Fortalecer un (1) programa de atención integral en el marco del diálogo social a situaciones de convivencia y conflictividad social en Bogotá."/>
        <s v="Fortalecer un (1) programa para el fomento de la cultura ciudadana la convivencia y la prevención de las violencias asociadas al fútbol"/>
        <s v="Reducir 100 puntos de arrojo clandestino de residuo sólidos, pasando de 700 a 600 puntos."/>
        <s v="Realizar el 100% de las actividades para garantizar la prestación del servicio de alumbrado público"/>
        <s v="Llegar a 67 equipos interdisciplinarios para las Comisarías de Familia en Bogotá de acuerdo con la ley 2126 de 2021"/>
        <s v="Alcanzar 460.000 estudiantes beneficiadas y beneficiados en el programa de Niños y Niñas Primero - NNP"/>
        <s v="Recuperar 30.000 m2 de metros cuadrados de espacio público para una movilidad más segura y accesible"/>
        <s v="Conservar 126 enlaces de la red de espacio público para la movilidad multimodal (pasos peatonales seguros ciclopuentes)"/>
        <s v="Diseñar e implementar un plan interinstitucional para la seguridad integral del Sistema de Transporte Público en Bogotá encaminado a mitigar los fenómenos que afectan la seguridad y convivencia en el SITP."/>
        <s v="Implementar el 100% de las acciones de prevención y control requeridas en portales y estaciones del Componente Troncal del Sistema Integrado de Transporte Público de Bogotá así como en la infraestructura que ingrese a operar en el cuatrienio con el fin de"/>
        <s v="Intervenir 10 zonas críticas en evasión en el Componente Zonal del Sistema Integrado de Transporte Público de Bogotáa través de acciones de prevención y control."/>
        <s v="Realizar 35.000 intervenciones en el espacio público para la movilidad enfocadas en la mejora de la seguridad vial"/>
        <s v="Realizar 300.000 intervenciones para mejorar las condiciones de movilidad en los corredores y puntos estratégicos de la ciudad Región"/>
        <s v="Diseñar e implementar el 100% del plan sectorial de cultura ciudadana comunicación y pedagogía cívica que propicien transformaciones voluntarias y corresponsables en el sistema de movilidad."/>
        <s v="Conservar 1.120.000 m2 de la red de infraestructura peatonal"/>
        <s v="Construir 417.460 m2 de Espacio Público"/>
        <s v="Asegurar que el 100% de los casos de representación jurídica ejercida por la SDMUJER que requieran servicios de psicología forense y acompañamiento psicosocial accedan a los mismos"/>
        <s v="Aumentar a  (22) espacios interinstitucionales los servicios jurídicos y psicosociales dirigidos a mujeres víctimas de violencia fortaleciendo el modelo de ruta integral y la oferta de acompañamiento psico jurídico en los Centros de Atención de Fiscalía y"/>
        <s v="Implementar en 6 Casas Refugio los servicios con enfoque diferencial brindando atención a mujeres víctimas de violencia y sus sistemas familiares dependientes entre otras incluyendo una casa para mujeres de la ruralidad y campesinas y un modelo intermedio"/>
        <s v="Garantizar la prestación de servicios socio jurídicos y psicosociales especializados al 100% de las mujeres víctimas de violencia remitidas a través de las estrategias Línea Púrpura, Agencia Mujer, sistema de alertas tempranas y hospitales, entre otros."/>
        <s v="Implementar 1 modelo integral para garantizar los derechos humanos de las mujeres construyendo entornos seguros e incuyentes en transporte y espacio público."/>
        <s v="Aumentar a 2 unidades de operación la estrategia Casa de Todas, una sede física y una móvil"/>
        <s v="Implementar el modelo integrado para la gestión de la convivencia y seguridad en los territorios "/>
        <s v="Estructurar y desarrollar las instancias de gobernanza necesarias para el diseño y ejecución del Plan de Seguridad Integral ante la Región Metropolitana"/>
        <s v="Desarrollar el Sistema Distrital de aplicación del Código Nacional de Seguridad y Convivencia Ciudadana"/>
        <s v="Implementar acciones conjuntas de intervención en áreas identificadas como críticas por la presencia de estructuras criminales"/>
        <s v="Aplicar un (1) modelo de fortalecimiento a las capacidades operativas de vigilancia policial funciones militares y otras de apoyo a la seguridad la convivencia y la justicia."/>
        <s v="Implementar (1) un plan de atención y descongestión carcelaria que incluya la implementación de mecanismos de justicia restaurativa atención integral a PPL y atención a la población pospenada"/>
        <s v="Desarrollar un plan de modernización del C4 para mejorar la respuesta distrital a la demanda de servicios de los ciudadanos."/>
        <s v="Estructurar el Sistema Distrital de Justicia para articular servicios funcionales de acceso a la justicia"/>
        <s v="Ampliar en 7 equipamientos la oferta de servicios de acceso a la justicia y convivencia "/>
        <s v="Ampliar en 2 equipamientos para la atención de las personas privadas de la libertad"/>
        <s v="Incrementar los espacios transformados conjuntamente con las instituciones de seguridad justicia gobierno distrital sector privado y ciudadania"/>
        <s v="Incrementar en 2.000 efectivos el pie de fuerza policial de la MEBOG con base en un acuerdo de cooperación Gobierno Nacional - Distrito Capital."/>
        <s v="Implementar 100% de acciones del plan distrital de seguridad vial a cargo del sector salud para la promoción de comportamientos de cuidado reducción del riesgo de perder vidas y sufrir lesiones graves en las vías."/>
        <s v="Lograr el 100% de implementación de las acciones para la prevención y atención de la violencia intrafamiliar el maltrato infantil y la violencia sexual."/>
        <s v="Construir 3 Ha de espacio público en los territorios priorizados para Mejoramiento Integral de Barrios con el fin de promover espacios seguros"/>
        <s v="Intervenir 18 polígonos de intervención integral de espacio público y revitalización para la promoción de espacios públicos seguros."/>
        <s v="Intervenir 16 zonas de aglomeración de venta informal para contribuir a la organización del espacio público en la ciudad."/>
        <s v="Implementar un (1) plan para la prevención y mitigación de factores de riesgo que favorecen la ocurrencia de violencias y delitos contra poblaciones vulnerables"/>
        <s v="Implementar una estategia para la ampliacion de capacidades del Programa Distital de Justicia Juvenil Restaurativa a través de la atencion de personas víctimas, ofensores y redes._x000a_"/>
        <s v="Implementar un plan enfocado a la prevención y atención de violencias basadas en género y al acoso sexual callejero, reconociendo las experiencias de la ciudadania del sistema de Transporte Público."/>
        <s v="Ofertar 35 bienes fiscales del distrito capital para enajenacion"/>
        <s v="Implementar 52 programas de recreación deporte nuevas tendencias de actividad fisica y los eSports."/>
        <s v="Realizar 1.500 actividades culturales y artísticas  en barrios y veredas de Bogotá D.C. orientadas a fortalecer &quot;al barrio&quot; como lugar de encuentro y creación."/>
        <s v="Promover 366 laboratorios barriales de innovación social y espacios de transformación cultural a partir de pactos que reconozcan la memoria la cultura la recreación y el deporte barrial la valoración social de estas prácticas la cualificación de la partic"/>
        <s v="Desarrollar 8.925 actividades para la promoción fortalecimiento y desarrollo de las prácticas artísticas culturales y patrimoniales como un medio para el ejercicio de los derechos culturales y el desarrollo humano con alcance zonal distrital y regional."/>
        <s v="Implementar 4 asistencias técnicas para el reconocimiento y salvaguardia de manifestaciones del patrimonio cultural inmaterial de Bogotá."/>
        <s v="Desarrollar 4 estratégias orientadas a promover la salud y bienestar en entornos cotidianos desde las prácticas artísticas las prácticas de movimiento la actividad física y los cambios culturales y de comportamiento."/>
        <s v="Alcanzar 18.000.000 visitas a las bibliotecas espacios de lectura y espacios alternativos de interacción con lectura y escritura creativa y crítica."/>
        <s v="Generar 100 contenidos y creaciones artísticas a través del uso de herramientas digitales y contenidos multiplataforma para la apropiación y uso de la cultura digital el ejercicio de los derechos el desarrollo humano y la promoción de la industria creativ"/>
        <s v="Implementar 18 planes de acción que promuevan el reconocimiento apropiación intercambio e innovación en las prácticas artísticas culturales y patrimoniales de grupos étnicos etarios y sectores sociales promoviendo la multiculturalidad desde los distintos "/>
        <s v="Entregar 400 Beneficios Económicos Periódicos (BEPS) a creadores o gestores culturales que devenguen menos del salario mínimo legal vigente en Bogotá."/>
        <s v="Entregar 9.702 estímulos reconocimientos apoyos incentivos y alianzas estratégicas en el marco de los distintos programas de fomento."/>
        <s v="Generar 35.000 espacios individuales de comercialización directa para pequeños productores/as a través de Mercados Campesinos en sus diferentes modalidades en el marco de Bogotá Rural – Bogotá Región"/>
        <s v="Fortalecer técnica y/o comercialmente a 5.000 actores del Sistema de Abastecimiento y Distribución de Alimentos por una Bogotá con menos pobreza y menos hambre."/>
        <s v="Intervenir la infraestructura de 17 Plazas Distritales de Mercado en Mantenimiento Embellecimiento y/o reforzamiento estructural"/>
        <s v="Realizar 2 acciones permanentes para la operatividad de las plazas distritales de mercado."/>
        <s v="Intervenir 7 Plazas Distritales de Mercado para el turismo y el fortalecimiento económico"/>
        <s v="Atender el 100% de las personas que ingresan a las rutas prevención de vulneraciones de los derechos humanos de mujeres personas de los sectores sociales LGBTI víctimas de trata de personas víctimas de abuso de autoridad defensores y defensoras de derecho"/>
        <s v="Adoptar en las 20 localidades el Sistema Distrital de Derechos Humanos en el marco de las acciones de la política pública Integral de Derechos Humanos Lucha contra la Trata de Personas y Población Migrante Internacional."/>
        <s v="Formar 16.000 personas en el programa de educación en derechos humanos para la paz reconciliación y promoción integral de derechos humanos conocimiento de las artes y los saberes populares."/>
        <m/>
        <s v="Desarrollar una (1) estrategia para promover la implementación del enfoque diferencial étnico y el desarrollo de procesos de gestión de conocimiento sobre los grupos étnicos en la ciudad como medidas para combatir el racismo y la discriminación con un enf"/>
        <s v="Prestar 40.000 atenciones con enfoque diferencial y de género a las personas que soliciten los servicios brindados en los espacios de atención apropiación cultural y reconocimiento de procesos organizativos de los grupos étnicos en Bogotá."/>
        <s v="Implementar el 100% de los productos a cargo del Secretaría Distrital de Gobierno consignados en los planes de acción de las Políticas Públicas para los pueblos y comunidades Indígenas y su capítulo Muisca Rrom Negros Afrocolombianos y su capítulo Palenqu"/>
        <s v="Vincular 3.400 personas habitantes de calle en servicios sociales de permanencia"/>
        <s v="Implementar una (1) estrategia para ofertar los servicios sociales a la población que vive en residencias tipo &quot;pagadiarios&quot; en situación de pobreza y pobreza extrema según el instrumento definido."/>
        <s v="Atender 5.588 niñas niños adolescentes y jóvenes en situación de vida en calle en riesgo de habitarla en dinamicas de calle y en fragilidad social en los procesos de protección y atención integral del modelo pedagogico del IDIPRON."/>
        <s v="Beneficiar a 2.480 adolescentes y jóvenes participantes del modelo pedagógico a estrategias de desarrollo de capacidades y generación de oportunidades para su inclusión socioeconómica.."/>
        <s v="Atender 1.300.000 personas mediante transferencias monetarias (condicionadas y no condicionadas)"/>
        <s v="Aumentar de 115 a 140 los comedores comunitarios para contribuir la disminución de la inseguridad alimentaria y nutricional en Bogotá"/>
        <s v="Entregar en el cuatrienio 77 millones de raciones de comida en los servicios sociales en el marco de la estrategia Bogotá Sin Hambre 2.0"/>
        <s v="Atender a 150.000 jóvenes en los servicios sociales en unidades operativas y estrategias de inclusión social y productiva. "/>
        <s v="Atender a 161.000 personas mayores en los servicios sociales con transferencias servicios en unidades operativas y extramurales"/>
        <s v="Atender a 8.600 personas con discapacidad sus familias y sus personas cuidadoras a través de servicios sociales estrategias y acciones transversales que favorezcan su inclusión social y productiva."/>
        <s v="Adaptar 15 servicios sociales y estrategias de integración social priorizadas para la atención diferencial y la inclusión de personas con discapacidad considerando también el enfoque étnico en articulación con el Sistema Distrital de Cuidado."/>
        <s v="Adaptar 10 servicios sociales y estrategias de integración social priorizadas para la atención diferencial y la  inclusión de personas LGTBIQ+ en articulación con el Sistema Distrital de Cuidado."/>
        <s v="Coordinar un Plan Distrital de prevención de violencias dirigido a las personas que estén en riesgo sean o hayan sido víctimas de violencia en el contexto familiar y violencia sexual."/>
        <s v="Consolidar 1 estrategia de transformación cultural orientada al cambio comportamental que posibilite la redistribución de los trabajos de cuidado la prevención de las violencias contra las mujeres y la transformación de imaginarios discriminatorios que li"/>
        <s v="Desarrollar 1 estrategia de comunicaciones con énfasis en promoción de derechos de las mujeres prevención de violencias en su contra y transformación cultural con enfoque de género que permita impulsar y posicionar las acciones actividades y programas de "/>
        <s v="Alcanzar 31 manzanas de cuidado en operación fortaleciendo los servicios actuales e implementando nuevas estrategias lideradas por la SDMujer en el marco del Sistema Distrital de Cuidado."/>
        <s v="Mantener operando el modelo de Casas de igualdad de oportunidades para las mujeres en las 20 localidades fortaleciendo la atención en los territorios urbanos y rurales."/>
        <s v="Desarrollar 4 estrategias de empoderamiento para fomentar capacidades liderazgos participación incidencia política y transformación de imaginarios culturales que reproducen los estereotipos de género en los territorios urbanos y rurales"/>
        <s v="Consolidar 1 estrategia de transversalización de la PPMYEG con actores territoriales para la disminución de las brechas de género"/>
        <s v="Implementar cuatro (4) componentes de la ruta para el cambio cultural en pro de la inclusión y no discriminación de la población LGBTI en Bogotá."/>
        <s v="Diseñar implementar y evaluar el Modelo de Salud para la población de Bogotá D.C."/>
        <s v="Mantener la cobertura del 100% del aseguramiento de la población al SGSSS en el Distrito Capital."/>
        <s v="Implementar 3 mecanismos para disminuir las barreras de acceso para la prestación de los servicios de salud."/>
        <s v="Definir implementar y poner en funcionamiento una instancia de gobernanza y gobernabilidad en salud pública y Atención Primaria Social que intervenga los determinantes sociales de inequidades en salud en el territorio."/>
        <s v="Implementar y evaluar 4 líneas de acción de gobernanza y gobernabilidad para el fortalecimiento de la intersectorialidad la gestión de las políticas planes y/o programas y la participación social que afecten positivamente los determinantes en salud en cla"/>
        <s v="Vincular el 100% de las personas identificadas por el sector salud con enfoque diferencial y por momentos de curso de vida género orientaciones e identidades diversas y por condiciones o situaciones a las acciones individuales colectivas y poblacionales d"/>
        <s v="Implementar una red intersectorial y comunitaria de salud ambiental por localidad."/>
        <s v="Implementar el 100% del plan de acción del comité de Fast Track Cities que permita cumplir los compromisos de la declaración de Sevilla suscrita por Bogotá. D.C."/>
        <s v="Gestionar e implementar el plan integral de respuesta para la desvinculación del trabajo infantil del 100% de los niños niñas y adolescentes (NNA) identificados desde el sector salud."/>
        <s v="Implementación del 75% del plan estratégico y operativo distrital en los nodos y actividades priorizadas  a cargo del sector en el Plan estratégico y operativo distrital para el abordaje integral de la población expuesta y/o afectada por condiciones cróni"/>
        <s v="Implementar el 100% el plan de prevención y atención a la conducta suicida en Bogotá D.C."/>
        <s v="Implementar el 100% de las acciones del plan de acción de la estrategia intersectorial para la prevención del consumo de sustancias psicoactivas y la reducción de riesgos y daños en la población usuaria."/>
        <s v="Desarrollar el 100% de las intervenciones en las líneas estratégicas del plan de acción para reducir la morbilidad y mortalidad materno- perinatal."/>
        <s v="Desarrollar el 100% de las intervenciones en las líneas estratégicas del plan de acción de la primera infancia para el fortalecimiento de la atención integral e integrada desde el nacimiento y durante la primera infancia."/>
        <s v="Reducir al 12% la proporción de riesgo por desnutrición aguda en menores de 5 años."/>
        <s v="Reducir al 35.4% la proporción de malnutrición en la población de 5 a 17 años."/>
        <s v="Reducir a menos de 130 x 100 mil habitantes la tasa de incidencia de morbilidad por eventos inmunoprevenibles."/>
        <s v="Mantener el 100% de la operación de la red de vigilancia y la gestión del riesgo en salud pública en Bogotá D.C."/>
        <s v="Dar respuesta oportuna como mínimo al 90% de las alertas emergencias enfermedades emergentes y reemergentes notificadas con impacto en salud pública. dentro de las primeras 24 horas."/>
        <s v="Mantener la respuesta al 100% en la gestión del riesgo frente a emergencias y desastres y enfermedades emergentes y reemergentes a través del fortalecimiento de capacidades en lo relacionado con el conocimiento reducción y respuesta en el Distrito Capital"/>
        <s v="Mantener la respuesta en el 100% del Centro Regulador de Urgencias ante la gestión a los incidentes relacionados con las urgencias emergencias y desastres en salud en Bogotá D.C."/>
        <s v="Mantener el 100% de la acreditación del Laboratorio de Salud Pública como referente técnico a nivel distrital y nacional junto con la operación del laboratorio de alta contención biológica BSL3"/>
        <s v="Avanzar en el 100% del cronograma establecido para la producción y generación de biológicos (envasado y llenado) en Bogotá D.C para contribuir a la soberanía sanitaria."/>
        <s v="Implementar un (1) modelo de seguimiento y rectoría para las políticas públicas en materia de población vulnerable y desarrollo rural a cargo de la SDP."/>
        <s v="Consolidar 1 modelo de integración de servicios institucionales a nivel territorial para las víctimas del conflicto orientado a la  reparación integral y a la superación de su condición de vulnerabilidad conforme a las competencias del Distrito."/>
        <s v="Implementar al 100% las medidas de atención y asistencia a víctimas conforme a la competencia del Distrito."/>
        <s v="Implementar 1 ruta distrital en alianza con el sector privado para la inclusión laboral y sostenibilidad económica de personas en proceso de reincorporación reintegración personas que hayan culminado la ruta de reintegración o comparecientes ante la JEP"/>
        <s v="Implementar 20 procesos pedagógicos que contribuyan al cumplimiento de los objetivos del Sistema Integral de Verdad Justicia Reparación y No Repetición."/>
        <s v="Desarrollar 81 procesos de investigación memoria y verdad como aporte a la reconciliación en Bogotá."/>
        <s v="Esterilizar 151.500 perros y gastos en el Distrito Capital."/>
        <s v="Atender 46.800 animales en los programas de atención integral de la fauna doméstica del Distrito Capital"/>
        <s v="Atender 19.500 animales en condición de presunto maltrato incluidos especies de granja no convencionales en el Distrito Capital."/>
        <s v="Implementar dos (2) programas de atención a especies sinantrópicas orientados a la atención médica veterinaria y control poblacional humanitario para palomas de plaza (Columba Livia y a la atención y rehabilitación de enjambres de abejas (Apis melífera)"/>
        <s v="Realizar a 370 prestadores de servicios para y con animales acciones de inspección y vigilancia en temas de protección y bienestar animal."/>
        <s v="Realizar 360 procesos de participación ciudadana y movilización social para la protección y el bienestar animal."/>
        <s v="Vincular 32.000 personas a las acciones de educación en protección y bienestar animal para promover la convivencia interespecie y la transformación cultural en el relacionamiento humano-animal."/>
        <s v="Asignar 51.000 subsidios para adquisición de vivienda nueva arrendamiento social y mejoramiento en los diferentes programas de la SDHT."/>
        <s v="Implementar en el 100 % de colegios oficiales un programa de bienestar escolar integral  de acuerdo con criterios de focalización definidos"/>
        <s v="Implementar en 100% el Plan de Acción de transformación digital del sector salud que permitan desarrollar la puesta en marcha de un sistema de información interoperable sectorial e intersectorial para la operación monitoreo y divulgación de resultados de "/>
        <s v="Garantizar el acceso a 17.280 personas víctimas del conflicto armado a las medidas de rehabilitación establecidas en la Ley 1448 de 2011 a través del desarrollo del componente de atención psicosocial del PAPSIVI y de sus estrategias diferenciales."/>
        <s v="Ejecutar 8.000 mejoramientos de vivienda rural y urbana para familias en condiciones vulnerabilidad"/>
        <s v="Mejorar Integralmente o reforzar 4.000 viviendas "/>
        <s v="Beneficiar a 500 personas a través de la ejecución de proyectos de cooperación con el sector religioso en el marco de la estrategia entornos inspiradores "/>
        <s v="Implementar una (1) estrategia de abordaje territorial para beneficiar a personas migrantes o personas en situaciones de emergencias sociales sanitarias naturales antrópicas y de vulnerabilidad inminente."/>
        <s v="Beneficiar 40.000 jóvenes con transferencias monetarias condicionadas con enfoque diferencial y de género en el marco de una ruta de inclusión productiva."/>
        <s v="Beneficiar 15.000 jóvenes a través de la oferta de servicios del Sistema Distrital de Cuidado."/>
        <s v="Operar 20 Casas de Juventud en las localidades del Distrito"/>
        <s v="Vincular a 9000 mujeres en estrategias de empoderamiento Social y político que aportan a la promoción y garantía de sus derechos."/>
        <s v="Implementar 20 proyectos de jornadas 24 horas para generar un entorno propicio y seguro para el fortalecimiento del ecosistema cultural y creativo de la ciudad.  "/>
        <s v="Activar 12 Distritos Creativos para creación de valor y riqueza de las organizaciones y agentes culturales y creativos así como la resignificación del imaginario colectivo del entorno."/>
        <s v="Vincular a 3.275 agentes personas artesanas colectivos emprendimientos y organizaciones de las industrias culturales y creativas en los eslabones de la cadena de valor promoviendo la sostenibilidad del ecosistema creativo en Bogotá."/>
        <s v="Implementar 3 componentes de la economía del deporte la recreación y la actividad física"/>
        <s v="Lograr 125.000 colocaciones en el mercado laboral"/>
        <s v="Formar 12.300 personas en habilidades blandas"/>
        <s v="Lograr 62.500 certificaciones en formación para el trabajo y/o competencias en habilidades laborales específicas de acuerdo con la dinámica del mercado laboral y las necesidades para el cierre de brechas de talento humano"/>
        <s v="Vincular 1.200 empresas en procesos de conexión a mercados locales regionales nacionales o internacionales"/>
        <s v="Apoyar la construcción de un (1) Edificio Sede del Campus de Ciencia Tecnología e Innovación de Bogotá"/>
        <s v="Fortalecer 58.200 negocios locales de la ciudad a través de formación y asistencia técnica especializada."/>
        <s v="Apoyar financieramente a 36.000 negocios locales con el fin de contribuir a su fortalecimiento sostenibilidad y crecimiento"/>
        <s v="Desarrollar 6.500 conexiones para promover la intermediación empresarial de los negocios locales en los mercados"/>
        <s v="Ejecutar 10 productos definidos en el plan de acción de la &quot;Política Pública Distrital de Vendedoras y Vendedores Informales&quot; establecidos para el cuatrienio"/>
        <s v="Atender al menos 2.000 personas con alternativas de aprovechamiento económico del espacio público incluyendo también las relacionadas al sistema de transporte de la ciudad."/>
        <s v="Fortalecer 800 Unidades Prediales Productivas en el marco de la diversidad económica de la Bogotá Rural y su campesinado incluyendo aquellas que hacen parte de la Zona de Usos Sostenible dentro de la Estructura Ecológica Principal que se acuerden entre la"/>
        <s v="Aumentar en 30.000 cupos para niñas y niños de 0 a 5 años con servicios de atención integral "/>
        <s v="Diseñar e implementar un sistema de aseguramiento de la calidad para la atención a la primera infancia de los prestadores públicos y privados en el marco de la atención integral"/>
        <s v="Lograr que el 100% de los colegios oficiales aumenten al menos 1 punto en su resultado global de pruebas Saber 11 respecto a su resultado en 2023"/>
        <s v="Beneficiar a 447560 estudiantes de colegios oficiales con estrategias de ampliación de tiempo escolar "/>
        <s v="Aumentar al 80% las y los estudiantes de colegios oficiales que se ubican en los niveles 3 o 4 en lectura crítica en las pruebas Saber 11. "/>
        <s v="Aumentar al 70% las y los estudiantes de colegios oficiales que se ubican en los niveles 3 o 4 en matemáticas en las pruebas Saber 11. "/>
        <s v="Aumentar al 35% las y los estudiantes de colegios oficiales que se ubican en el nivel B1 o superior de inglés en las pruebas Saber 11."/>
        <s v="Realizar 20 investigaciones que aporten al cierre de brechas educativas desde diferentes perspectivas epistémicas y metodológicas que incluyan investigaciones aplicadas en el marco de una educación de calidad que fortalece los aprendizajes."/>
        <s v="Disminuir 15 puntos porcentuales en la proporción de estudiantes que se encuentran en el nivel bajo del Índice de Clima Escolar"/>
        <s v="Aumentar a 90% las y los estudiantes de colegios oficiales del distrito que completan su trayectoria educativa de bachillerato"/>
        <s v="Beneficiar a 100% docentes directivas docentes y otras personas de la comunidad educativa con un programa de bienestar integral"/>
        <s v="Garantizar que el 100% de las y los estudiantes reciben el servicio educativo oportunamente"/>
        <s v="Ofrecer 32.000 cupos en las estrategias de acceso y permanencia en la educación posmedia."/>
        <s v="Beneficiar a 294.585 niños niñas adolescentes y jóvenes en educación inicial básica y media a través de procesos de formación digital cultural artística patrimonial deportiva y cultura ciudadana."/>
        <s v="Beneficiar 189.809 personas a partir de la primera infancia y a lo largo de la vida en procesos de formación y exploración cultural artística patrimonial recreativa y deportiva en particular en espacios cercanos y entornos comunitarios"/>
        <s v="Ofrecer 20.000 cupos de formación posmedia en cursos cortos orientados a jóvenes con potencial"/>
        <s v="Aumentar en 1.500 la oferta de cupos en programas altamente demandados y pertinentes que respondan a las expectativas y proyectos de vida de las y los bogotanos en el marco de su autonomía universitaria."/>
        <s v="Realizar 5 convocatorias de Ciencia tecnología e innovación para promover investigación de sectores priorizados"/>
        <s v="Cualificar 9000 mujeres en herramientas para la autonomía económica"/>
        <s v="Mantener en 16 la producción de estudios y/o investigaciones del Observatorio de Mujeres y Equidad de Género - OMEG que den cuenta de la situación de derechos de las mujeres con datos diversificados para la toma de decisiones."/>
        <s v="Desarrollar un (1) modelo de gobernanza colaborativa y multinivel en el marco de la Actuación Urbana Integral Distrito Aeroportuario para su implementación y posicionamiento de Bogotá como una ciudad portuaria."/>
        <s v="Desarrollar 60 experiencias turísticas competitivas en Bogotá Región"/>
        <s v="Impactar al menos a 1.100.000 personas y/o actores de la cadena de valor del sector a través de la realización y ejecución de diferentes acciones de marketing 360 que permitan el posicionamiento y consolidación de Bogotá como destino turístico a nivel reg"/>
        <s v="Realizar 10 productos que aporten a mantener la certificación de Bogotá como Destino Turístico Inteligente"/>
        <s v="Impulsar el desarrollo de 300 proyectos del sector turismo que contribuyan al desarrollo social y económico de la ciudad de Bogotá"/>
        <s v="Generar acciones para el acceso a mecanismos de financiación para 2.000 empresas y/o unidades productivas con el fin de impulsar su productividad."/>
        <s v="Aumentar el nivel de productividad para 1053 empresas mediante el desarrollo de alianzas estratégicas que conlleven al desarrollo de capacidades para la gestión de procesos de aceleración y sofisticación"/>
        <s v="Implementar esquemas de producción en horarios no convencionales para al menos 200 empresas"/>
        <s v="Diseñar pilotear e implementar al menos uno (1) de los servicios definidos en el Modelo de Negocio del Campus de Ciencia Tecnología e Innovación de Bogotá"/>
        <s v="Apoyar 600 empresas en sus procesos de internacionalización"/>
        <s v="Vincular 500 unidades productivas y/o emprendimientos rurales a mecanismos de inclusión financiera"/>
        <s v="Generar 163 productos de investigación desarrollo e innovación para fortalecer al Jardín Botánico José Celestino Mutis como Centro de Investigación."/>
        <s v="Implementar el 100% del plan de fortalecimiento del ecosistema de CTeI para la salud a fin de contribuir a la generación y la apropiación social de nuevo conocimiento para la toma de decisiones relacionadas con las problemáticas relevantes en salud públic"/>
        <s v="Adquisición de un Visit Center el cual incluirá un Centro de Atención al Visitante (CAV) para el fortalecimiento institucional. "/>
        <s v="Desarrollar una estrategia para incrementar la competitividad del Distrito portuario de Bogotá"/>
        <s v="Implementar una (1) estrategia de Mercadeo que permita posicionar a Bogotá como plataforma turística nacional e internacional"/>
        <s v="Vincular 100 Prestadores de Servicio Turístico en procesos de formación y/o sensibilización en apropiación de ciudad en el marco del programa&quot; Bogotá Ciudad Portuaria"/>
        <s v="Aumentar en 30.000 el número de niñas y niños de 0 a 5 años con servicios en el marco de la atención integral."/>
        <s v="Fortalecer 3.500 empresas del tejido empresarial de la ciudad con temas de capacidades empresariales y desarrollo tecnológico"/>
        <s v="Apoyar la realización de 8 eventos estratégicos para el posicionamiento internacional del tejido empresarial de Bogotá D.C."/>
        <s v="Propiciar 76 espacios estratégicos de caracter internacional a nivel bilateral y multilateral que promuevan la cooperación internacional y la internacionalización del sector cultura recreación y deporte; tales como eventos e hitos de ciudad redes de ciuda"/>
        <s v="Implementar 1 Esquema de Gobernanza Internacional en el Distrito"/>
        <s v="Beneficiar 3.300 personas en acciones de convergencia digital mediante procesos de formación y alfabetización digital creación de contenidos fomento de ciudadanías digitales crecimiento económico acceso a empleo digno e internacionalización en Bogotá."/>
        <s v="Participar en 50 instrumentos estratégicos de cooperación internacional tales como redes hermanamientos convenios memorandos de entendimiento cartas de intención y otros similares a nivel bilateral y multilateral con el objetivo de fomentar la cooperación"/>
        <s v="Implementar un (1) sistema de aseguramiento de la calidad para la atención a la primera infancia de prestadores públicos y privados en el marco de la atención integral."/>
        <s v="Implementar un (1) sistema de seguimiento niño a niño y niña a niña para la atención integral a la primera infancia"/>
        <s v="Contar con dos (2) Centros Abrazar para la atención de niñas niños y adolescentes provenientes de flujos migratorios mixtos en situación de riesgo de vulneración de derechos y sus familias"/>
        <s v="Implementar una (1) estrategia para la promoción de derechos prevención y atención de violencia y abuso sexual en niñas niños y adolescentes"/>
        <s v="Formar 27.000 mujeres en habilidades digitales a través de los Centros de Inclusión Digital - CID."/>
        <s v="Intervenir 92 entornos escolares con mayores complejidades de acuerdo con el Indice de Priorización de Entornos Escolares"/>
        <s v="Implementar un (1) programa para mejorar la calidad del aire acústica y visual."/>
        <s v=" Implementar un (1) programa para el control de la Estructura Ecológica Principal."/>
        <s v="Implementar un (1) programa de control y planificación sobre el recurso hídrico y sus factores de impacto en el D.C."/>
        <s v="Implementar un (1) programa para el control ambiental en predios en los que se desarrollan o desarrollaron actividades extractivas industriales comerciales y de servicios con potencial afectación al recurso suelo."/>
        <s v="Implementar un (1) programa para el control al aprovechamiento de la flora arbolado urbano y fauna silvestre en Bogotá D.C."/>
        <s v="Controlar 25.200  usuarios generadores de residuos especiales peligrosos y de manejo diferenciado"/>
        <s v="Adelantar 52.200 actuaciones del procedimiento sancionatorio ambiental y del trámite de licenciamiento ambiental."/>
        <s v="Implementar dos (2) Zonas Urbanas por un Mejor Aire"/>
        <s v=" Implementar (1) un instrumento financiero para la renovación del parque automotor de los vehículos de transporte de carga (FonCarga)."/>
        <s v="Implementar un (1) programa para reducir la vulnerabilidad a riesgos climáticos en las áreas de importancia ambiental estratégica y en la estructura ecológica principal del Distrito Capital"/>
        <s v="Lograr setecientas ochenta (780) hectáreas en proceso de restauración ecológica"/>
        <s v="Intervenir 2.500 hectáreas de conectores ecosistémicos para aumentar la conectividad de los elementos de la Estructura Ecológica Principal"/>
        <s v="Consolidar 5 bosques urbanos como aporte al mejoramiento de coberturas vegetales."/>
        <s v="Gestionar las 32 áreas protegidas del orden distrital"/>
        <s v="Conservar 2.000 hectáreas de la Estructura Ecológica Principal del D.C."/>
        <s v="Desarrollar una (1) estrategia de renovación urbana verde  con coberturas vegetales biodiversas."/>
        <s v="Mantener 500.000 árboles en zona urbana y rural en el Distrito Capital"/>
        <s v="Mantener 200.000 metros cuadrados de jardinería"/>
        <s v="Asistir técnicamente 25.000 huertas urbanas en procesos de agricultura urbana."/>
        <s v="Intervenir 8 Unidades de Planeamiento Local (UPL) con acciones de reducción del riesgo y adaptación al cambio climático."/>
        <s v="Reasentar 100 familias ubicadas en zonas de alto riesgo no mitigable a través de adquisición predial."/>
        <s v="Realizar el análisis detallado de amenaza o riesgo en 3.200 hectáreas de acuerdo con los 8 escenarios de riesgo caracterizados en el 2016 para Bogotá"/>
        <s v="Atender el 100% de la población afectada por emergencias calamidades o desastres con respuesta integral"/>
        <s v="Incorporar en 1.700 proyectos los criterios de ecourbanismo producción y consumo sostenible."/>
        <s v="Implementar un (1) programa de Planeación y Gestión del Conocimiento Ambiental."/>
        <s v="Realizar 1.182 procesos de participación ciudadana para la mitigación de las situaciones ambientales conflictivas y para la gestión del riesgo de desastres"/>
        <s v="Vincular 2.302.200 personas en acciones de educación ambiental para la conservación de la biodiversidad y la gestión de riesgos de desastres"/>
        <s v="Construir y/o adecuar 47 parques y/o equipamientos recreativos y deportivos propiciando espacios de encuentro para las comunidades."/>
        <s v="Adecuar y sostener 51 equipamientos culturales propiciando espacios de encuentro para los procesos de innovación de las comunidades y el ejercicio de los derechos culturales de la ciudadanía."/>
        <s v="Entregar un Distrito Creativo en el Bronx construido y en funcionamiento para la revitalización del centro de la ciudad."/>
        <s v="Desarrollar 5 instrumentos de planeación y gestión orientados a la protección conservación y sostenibilidad del patrimonio natural inmaterial material arqueológico y paleontológico de Bogotá D.C."/>
        <s v="Realizar 7.000 asistencias técnicas para la protección del patrimonio cultural material de la ciudad en el marco de las estrategias relacionadas con la Estructura Integradora de los Patrimonios."/>
        <s v="Ejecutar 48 Trámites y/o Otros Procedimientos Administrativos en la Herramienta Tecnológica -Ventanilla Única de la Construcción"/>
        <s v="Promover la iniciación de 80.000 Unidades de Viviendas VIS y VIP en Bogotá."/>
        <s v="Estructurar 10 proyectos de renovación y/o desarrollo urbano."/>
        <s v="Promover 9.000 soluciones habitacionales en el marco del portafolio de vivienda."/>
        <s v="Ejecutar 3 proyectos de equipamientos a través del programa de infraestructura urbana."/>
        <s v="Mejorar a 2000 hogares rurales las condiciones de cobertura calidad y continuidad de la prestación de los Servicios Públicos domiciliarios y TIC"/>
        <s v="Desarrollar cinco (5) herramientas para mejorar la prestación eficiente de servicios públicos calidad de vida y la toma de decisiones en el área urbana."/>
        <s v="Construir un plan de acción que permita asegurar la expansión del sistema de abastecimiento de agua potable del Distrito Capital y la consolidación del área metropolitana Bogotá - Región para un periodo de crecimiento mínimo de 25 años."/>
        <s v="Elaborar un estudio técnico como insumos para la elaboración de un hecho metropolitano."/>
        <s v="Caracterizar 1000 hogares ubicados en Centros Poblados Rurales y ruralidad dispersa con relación a la prestación de servicios públicos domiciliarios"/>
        <s v="Promover la iniciación de 1.000 unidades de vivienda nueva en estratos 1 y 2."/>
        <s v="Expedir 2.000 Actos de Reconocimiento y/o Licencias de construcción de viviendas de estratos 1 y 2 por parte de la Curaduría Pública Social"/>
        <s v="Mejorar 22.000 M2 de fachadas de vivienda en estratos 1 y 2."/>
        <s v="Sanear y titular 3.150 predios de estratos 1 y 2 localizados en barrios de origen informal"/>
        <s v="Intervenir 2 polígonos priorizados de intervención integral de revitalización y mejoramiento de barrios que promuevan la renaturalización y la adaptación al cambio climático"/>
        <s v="Incorporar 145.000 suscriptores en el servicio de alcantarillado sanitario en las áreas de prestación de servicio de la EAAB."/>
        <s v="Incorporar 150.000 suscriptores en el servicio de acueducto en las áreas de prestación de servicio de la EAAB."/>
        <s v="Reducir en 50 Kms la longitud de redes de alcantarillado combinado en la ciudad de Bogotá"/>
        <s v="Implementar un modelo de gestión integral de residuos sólidos en la prestación del servicio público de aseo que privilegie la economía circular."/>
        <s v="Mantener el 100%   de la disposición final de los  residuos sólidos que ingresan al Parque de Innovación Doña Juana PIDJ."/>
        <s v="Construir una infraestructura píloto para deshidratado y/o incineración de 48 ton/día de biosólidos de la PTAR salitre para ser gestionados con enfoque de circularidad"/>
        <s v="Gestionar 90 hectáreas de suelo útil habilitado para la producción de soluciones habitacionales con soportes urbanos adecuados."/>
        <s v="Implementar la primera etapa del proyecto para la construcción de la Planta de Tratamiento de Aguas Residuales- PTAR Canoas."/>
        <s v="2.800 Hectáreas adquiridas adecuadas recuperadas o restauradas de humedales quebradas ríos y cuencas abastecedoras en el área de cobertura de la EAAB"/>
        <s v="Activar 120 proyectos de renovación de infraestructura para la prestación de servicio de acueducto y alcantarillado en Bogotá y la región para garantizar la calidad cobertura y continuidad de los servicios"/>
        <s v="Aumentar en 7.279 espacios la capacidad y la disponibilidad de las Bóvedas Osarios y Cenizarios -BOC de los cementerios propiedad del Distrito para garantizar la prestación del servicio."/>
        <s v="Realizar el 100% de las intervenciones menores  priorizadas en el Cementerio Central."/>
        <s v="Gestionar 350 hectáreas de asentamientos de origen informal y barrios legalizados mediante actividades de etapa previa de los trámites de legalización y formalización."/>
        <s v="Intervenir 1800 Hectáreas a través de los Planes de Intervención para el Mejoramiento Integral del Hábitat (PIMI-Hábitat)."/>
        <s v="Diseñar e implementar 4 estrategias que promuevan la participación ciudadana en la revitalización y resiliencia de espacios urbanos y rurales a través de la gobernanza colaborativa la gestión e innovación social para un hábitat incluyente."/>
        <s v="Monitorear el 100% de las áreas definidas como susceptibles de ser ocupadas o desarrolladas de manera ilegal o informal."/>
        <s v="Lograr el 99.70% de la etapa pre-operativa de la Primera Linea del Metro (PLMB)- Tramo 1."/>
        <s v="Alcanzar el 16% del ciclo de vida del proyecto Línea 2 del Metro (L2MB), correspondiente al inicio del contrato de concesión, la interventoría, PMO e inicio de contratación cambiar por ejecución."/>
        <s v="Realizar el 100% de las actividades de factibilidad que permitan dar trámite al convenio de cofinanciación con la nación para la expansión del Sistema de transporte público Metroferroviario ajustado a las condiciones de la demanda._x000a_"/>
        <s v="Alcanzar 143 kms en operación de troncales de sistema de transporte público masivo (29 kms nuevos)"/>
        <s v="Alcanzar 23 Kilómetros contratados de troncales de sistema de transporte público masivo con perspectiva de integración regional en aquellos corredores con influencia en la ciudad-región."/>
        <s v="Iniciar la operación de 1 línea de cable "/>
        <s v="Contratar 1 línea de cable "/>
        <s v="Estructurar una línea de cable (estudios y diseños Fase I)"/>
        <s v="Diseñar y contratar el 100% de la construcción de la estación central del Sistema TransMilenio."/>
        <s v="Ejecutar 3 intervenciones en la infraestructura física existente del componente troncal orientadas a optimizar la operación y mejorar la calidad del servicio"/>
        <s v="Ejecutar el 100% de las actividades de planeación gestión y control del Sistema Integrado de Transporte Público de Bogotá."/>
        <s v="Ejecutar 100% de las acciones para el mantenimiento y mejoramiento de las estaciones del Sistema Integrado de Transporte Público"/>
        <s v="Mejorar la infraestructura de 5 patios del SITP a través de la puesta en operación de 2 patios y la adecuación física de 3 patios."/>
        <s v="Desarrollar al menos 1 Proyecto de Desarrollo Urbanístico y/o Proyecto de Renovación Urbana para la Movilidad Sostenible (PRUMS) y/o Complejo de Integración Modal (CIM) de la red de transporte público."/>
        <s v="Implementar el 23% de la inserción urbana del Regiotram de Occidente."/>
        <s v="Conservar 2.915 kilometros-carril de la red vial."/>
        <s v="Conservar 135 kilometros lineales de la red de cicloinfraestructura."/>
        <s v="Construir 80 Km/carril de malla vial en la ciudad."/>
        <s v="Contratar 50 Km/carrill de malla vial en la ciudad"/>
        <s v="Estructurar proyectos viales correspondientes a 270 km carril de malla vial"/>
        <s v="Construir 59 kilómetros lineales de la red de cicloinfraestructura"/>
        <s v="Implementar un programa para mejorar la respuesta en la atención a emergencias del Cuerpo Oficial de Bomberos de Bogotá apalancada en redes de conocimiento prevención del riesgo y cobertura en la ciudad y su entorno"/>
        <s v="Alcanzar 46 enlaces vehiculares."/>
        <s v="Incrementar en 613 los vehículos de cero o bajas emisiones vinculados en el Sistema Integrado de Transporte Público (SITP)"/>
        <s v="Generar 5.000 nuevos cupos de cicloparqueaderos seguros"/>
        <s v="Estructurar el 100% del Sistema Interoperable de Recaudo para los Sistemas de transporte público masivo disponibles de la ciudad con los componentes tecnológicos asociados."/>
        <s v="Lograr 9.200.000 viajes en modos sostenibles en un día hábil entre semana en Bogotá-Región."/>
        <s v="Lograr el mejoramiento de las condiciones de 600 paraderos del SITP"/>
        <s v="Entregar 16 colegios nuevos y dotados para ampliar la oferta educativa"/>
        <s v="Entregar 12 colegios restituidos y dotados para mejorar la calidad de la oferta educativa"/>
        <s v="Intervenir 310 sedes educativas y sedes administrativas con acciones de mejoramiento a la infraestructura y/o dotaciones para el aprendizaje"/>
        <s v="Aumentar en al menos 4 equipamientos la oferta de infraestructura para la prestación de servicios sociales con estándares de calidad"/>
        <s v="Realizar 1400 optimizaciones en unidades operativas para la prestación de servicios sociales a través del mantenimiento reforzamiento y adecuación de las infraestructuras."/>
        <s v="Elaborar el 100% de las condiciones normativas estudios lineamientos y acciones de coordinación necesarios para la concreción y seguimiento al modelo de ordenamiento territorial."/>
        <s v="Viabilizar 1800 hectáreas para el desarrollo de proyectos en la ciudad desde los componentes de la estructura ecológica principal movilidad espacio público revitalización sistema del cuidado vivienda servicios urbanos empleo y productividad que aporten al"/>
        <s v="Mejorar dotar o reponer 100% de las infraestructuras de Unidades de Servicios de Salud viabilizadas."/>
        <s v="Culminar la construcción de 4 infraestructuras hospitalarias en curso y avanzar en el diseño de 2 infraestructuras en Salud viabilizadas en Bogotá D.C."/>
        <s v="Reasentar 2.000 Hogares ubicados en zonas de alto riesgo no mitigable y/o las ordenadas mediante actos administrativos o sentencias judiciales"/>
        <s v="Realizar el acompañamiento al 100% de las organizaciones de recicladores que lo requieran y cumplan con la normativa vigente para promover su fortalecimiento.  "/>
        <s v="Desarrollar un (1)  modelo de gobernanza colaborativa y multinivel que favorezca el cumplimiento de órdenes judiciales asociadas al ordenamiento territorial del suelo rural y de las franjas urbano-rurales de la ciudad en armonía con lo dispuesto en instru"/>
        <s v="Poner en operación el 100% de 28 kms de ciclorrutas y 840.000 m2 de espacio público como parte de troncales nuevas de TransMilenio"/>
        <s v="Intervenir 20 puntos críticos de la malla vial rural"/>
        <s v="Apoyar 30 iniciativas de mejoramiento de equipamientos culturales del Distrito Capital con recursos provenientes de la contribución parafiscal para el fortalecimeinto de las artes escénicas (LEP)."/>
        <s v="Fortalecer la gestión institucional de 6 entidades distritales del sector Cultura Recreación y Deporte con mejor infraestructura recursos físicos tecnológicos y un talento humano más cualificado y consciente de su papel como servidores públicos que favore"/>
        <s v="Implementar un (1) modelo de gobernanza democrática que amplíe el alcance de la participación de la ciudadanía organizaciones sociales y comunales de primer segundo y tercer grado en todas las decisiones públicas del gobierno distrital."/>
        <s v="Ejecutar el 100% anual de las acciones que garanticen el cumplimiento de los productos en las Políticas Públicas Distritales a cargo de IDPAC  con enfoque de género poblacional y diferencial."/>
        <s v="Fortalecer las competencias ciudadanas de 120.000 personas en sus diferencias diversidades y formas organizativas para la participación incidente y la construcción de acuerdos que robustezcan el tejido social incorporando enfoque de género de género difer"/>
        <s v="Constituir cuatro (4) módulos de atención relacionamiento y política con sentido entre la administración distrital las corporaciones de elección popular y la ciudadanía que responda de manera estratégica oportuna efectiva y resolutiva las solicitudes coti"/>
        <s v="Constituir (3) componentes de fortalecimiento institucional para las Alcaldías Locales y su gestión del desarrollo local desde un enfoque de interseccionalidad"/>
        <s v="Ejecutar 12 acciones que garanticen atención a la ciudadanía transparencia anticorrupción y acceso a la información en el marco de las políticas públicas existentes._x000a_"/>
        <s v="Implementar 1 estrategia para fortalecimiento de la gestión institucional y operativa"/>
        <s v="Integrar 4 herramientas del sistema de información del sector hábitat que permitan la transparencia y difusión del conocimiento generado"/>
        <s v="Fortalecer el 100% de la capacidad de gestión de las entidades del Sector Hábitat que promueva la innovación gubernamental la eficiencia administrativa y operativa como generadores de confianza ciudadana (Secretaría de Hábitat CVP Renobo UAESP)"/>
        <s v="Recaudar $63,78 billones de pesos constantes de 2024 en ingresos tributarios para el período 2024-2027 por recaudo oportuno y gestión antievasión."/>
        <s v="Alcanzar 14% de recuperación de cartera tributaria del saldo acumulado al año anterior."/>
        <s v="Alcanzar 78 puntos en el índice de satisfacción frente a los trámites que presta la Secretaría Distrital de Hacienda"/>
        <s v="Realizar el 100% de las acciones de fortalecimiento tecnológico e institucional orientados a una mejor prestación de los servicios a la ciudadanía"/>
        <s v="Mantener el 100% del censo inmobiliario de Bogotá actualizado"/>
        <s v="Desarrollar el 100% de las acciones para disponer una plataforma tecnológica que integre la información geográfica y catastral de Bogotá"/>
        <s v="Automatizar 5 trámites catastrales"/>
        <s v="Realizar el 100% de las acciones de fortalecimiento tecnológico e institucional orientados a una mejor prestación de los servicios a la ciudadanía."/>
        <s v="Reducir a 43% la obsolescencia Tecnológica del Sector Integración Social la cual incluye la actualización de los sistemas de información y equipamiento tecnológico"/>
        <s v="Realizar 5 diseños de nuevos esquemas de operación para la provisión de los servicios sociales en unidades operativas y extramurales"/>
        <s v="Implementar el 100% de los servicios de soporte misional a la operación del sector Integración Social"/>
        <s v="Ejecutar el 100% de las acciones para el fortalecimiento del Sistema Jurídico Integral Anticorrupción SIJIA (Observatorio Distrital de Contratación y Lucha Anticorrupción-ODCLA y el Modelo de gestión jurídica anticorrupción)"/>
        <s v="Fortalecer en un 100 % las capacidades institucionales de la Secretaría Jurídica Distrital."/>
        <s v="Elaborar 15 decretos reglamentarios uno para cada sector de la administración distrital como parte de una estrategia de mejora normativa en la ciudad"/>
        <s v="Lograr el 43% de participación ciudadana incidente en los proyectos normativos y de regulación que expida la administración distrital. "/>
        <s v="Diseñar el sistema de compra pública eficiente innovadora y transparente para el Distrito Capital."/>
        <s v="Ejecutar cuatro (4) programas de inspección vigilancia y control de Entidades Sin Ánimo de Lucro enfocado al fortalecimiento del control social y la gestión del conocimiento"/>
        <s v="Estructurar una metodología para fortalecer la gestión disciplinaria en el distrito capital"/>
        <s v="Ejecutar un plan para el mantenimiento y optimización de los sistemas de información a cargo de la Secretaría Jurídica Distrital"/>
        <s v="Implementar 4 (cuatro) planes de acompañamiento y asesorías a las Alcaldías Locales en materia de defensa judicial y prevención del daño antijurídico en los procesos judiciales con mayor valor en pretensiones."/>
        <s v="Desarrollar el 100% de la estrategia de mejora y sostenibilidad del Modelo Integrado De Planeación y Gestión - Mipg en las entidades del Sector Movilidad"/>
        <s v="Lograr al menos 92 puntos del índice de Gestión Pública Distrital"/>
        <s v="Implementar 5 retos de innovación abierta basados en información estratégica bajo un modelo de gobernanza de datos que fortalezca la toma de decisiones del distrito."/>
        <s v="Implementar el 60% del Plan Estadístico Distrital 2025-2029."/>
        <s v="Aplicar 5 instrumentos de captura de información para la toma de decisiones"/>
        <s v="Consolidar el 100% de la primera fase del sistema de información de planeación distrital."/>
        <s v="Producir el 100% de los informes estratégicos con información oportuna y de calidad  a la ciudad para el análisis del avance de sus planes e inversiones y la toma de decisiones en política pública"/>
        <s v="Implementar 1 Plan de Modernización Tecnológico y Físico de la SDP cuya finalidad sea lograr una administración pública eficiente y adaptada a las necesidades de la ciudadanía bogotana"/>
        <s v="Consolidar el 100% del modelo de operación de la SDP incorporando acciones estratégicas orientadas a fortalecer el valor público y la confianza ciudadana en el que hacer de la entidad."/>
        <s v="Implementar el 100% de las apuestas y acciones del Plan Institucional de Participación Ciudadana de la SDP garantizando la inclusión de los enfoques diferenciales la innovación la pedagogía la transparencia la rendición de cuentas permanente la incidencia"/>
        <s v="Desarrollar el 100% del plan estratégico de coordinación y articulación regional al interior del distrito (sectores y entidades), así como con los diferentes esquemas de asociatividad multinivel (RMBC, RAP-E y ASOCAPITALES)."/>
        <s v="Desarrollar 4 fases del plan de acción establecido para cumplir los objetivos del ecosistema Distrital de Política Pública."/>
        <s v="Implementar el Modelo de relacionamiento integral con la ciudadanía para promover los accesos a los servicios de salud."/>
        <s v="Contribuir al 100% en el ejercicio de la transparencia e innovación para el fortalecimiento de las capacidades institucionales del sector"/>
        <s v="Desarrollar un plan para el fortalecimiento de las capacidades institucionales de la UAECOB"/>
        <s v="Ejecutar la prestación de servicios de seguridad convivencia y justicia garantizando la operación y gestión de la estructura organizacional "/>
        <s v="Fortalecer la Secretaría Distrital de Seguridad Convivencia y Justicia para una gestión más eficiente."/>
        <s v="Implementar un sistema de información integrado interoperable y de gestión del conocimiento para el análisis estratégico y toma de decisión el monitoreo y evaluación de Planes Programas Estrategias y Proyectos desarrollados en el Sector Seguridad Conviven"/>
        <s v="Fortalecer la capacidad de los 3 canales de atención (presencial virtual y telefónico) para atender orientar y responder a las necesidades de la población con un enfoque diferencial en cada rincón de la Ciudad."/>
        <s v="Implementar un (1) servicio de asistencia técnica integral para el mejoramiento de la gestión y el desempeño en la administración distrital orientado a la solución de los retos de ciudad"/>
        <s v="Fortalecer la estrategia de Gobierno Abierto que integre y articule acciones de transparencia, innovación, datos abiertos, colaboración y alianzas con organismos internacionales y nacionales que fomenten confianza y acerquen a la ciudadanía con la Adminis"/>
        <s v="Asistir 46 entidades y organismos distritales  para fortalecer la Política de Gestión Estratégica del Talento Humano del  Índice de Desempeño Institucional (IDI). "/>
        <s v="Desarrollar el 100% de mejoramiento en la atención, participación ciudadana incidente y formación para la atención integral con enfoques de género, diferencial y territorial, a través de los canales definidos por cada entidades, del Sector Movilidad"/>
        <s v="Realizar el 100% de las acciones para el mejoramiento de la capacidad de gestión pública del sector ambiente"/>
        <s v="Implementar 3 programas de información ambiental y conocimiento ambiental"/>
        <s v="Cumplir el 100% de la estrategia para el fortalecimiento de la gestión de derechos prestacionales y la política de atención al pensionado"/>
        <s v="Implementar 1 estrategia para fortalecimiento de la gestión institucional y operativa para el sector desarrollo económico"/>
        <s v="Implementar el 100% del modelo de gestión de la información del sector de desarrollo económico que permita realizar análisis para la toma de decisiones estratégicas"/>
        <s v="Implementar 100 acciones con un enfoque interseccional en el marco del laboratorio de innovación en la relación gobierno y ciudadanía desarrollando prototipos que recojan retos ciudadanos para ser solucionados de manera colaborativa mejorando la participa"/>
        <s v="Implementar 35 iniciativas de producción de información que recojan información y datos diferenciados por sexo edad orientación sexual identidad de género estrato social pertenencia étnico-racial ubicación geográfica discapacidad sobre las dinámicas retos"/>
        <s v="Fortalecer un (1) laboratorio de innovación pública que promueva el gobierno abierto y la participación ciudadana desde un enfoque de interseccionalidad."/>
        <s v="Implementar la estrategia de arquitectura empresarial y seguridad digital para fortalecer las capacidades institucionales y tecnológicas de información de la SDS"/>
        <s v="Fortalecer un (1) Observatorio de Conflictividad Social y Gobernabilidad con enfoque de derechos humanos género y diferencial."/>
        <s v="Generar cuatro (4) estrategias para el fortalecimiento jurídico del Distrito Capital para la prevención del daño antijurídico la participación eficente en los procesos judiciales y extrajudicales y la gestión del conocimiento."/>
        <s v="Crear y mantener en operación 1 equipo de Respuesta a Incidentes de Seguridad Digital (CSIRT) de Bogotá para garantizar la protección de datos e información de la ciudadanía"/>
        <s v="Poner en funcionamiento 1 portafolio de servicios TIC para  la transformación digital en entidades distritales que mejore su eficiencia y la toma de decisiones"/>
        <s v="Implementar 1 infraestructura de datos del distrito para mejorar la oferta de servicios distritales a personas hogares y empresas."/>
        <s v="Consolidar el Laboratorio de innovación Pública de Bogotá iBO como articulador del ecosistema de innovación pública de la ciudad el ecosistema Govtech y como prestador de servicios de innovación pública en el campus CTI."/>
        <s v="Implementar en 8 localidades con zonas rurales de Bogotá una solución para el cierre de brecha digital"/>
        <s v="Desarrollar 3 componentes (innovación pública tecnología y fortalecimiento institucional) para mejorar el modelo de control y vigilancia con carácter preventivo en entidades del distrito."/>
        <s v="Fortalecer a 4.300 ciudadanas ciudadanos y/o servidoras servidores públicos en control social de la gestión pública promoviendo transparencia y la cultura de denuncia."/>
        <s v="Ejecutar una estrategia de comunicación pública que permita brindar información sobre la oferta de servicios y la gestión de la administración distrital. "/>
        <s v="Implementar 1 modelo de operación y actualización de Registros administrativos para la focalización del gasto de Bogotá"/>
        <s v="Realizar tres ciclos deliberativos contemplando mecanismos de la Democracia Deliberativa en temas estratégicos de ciudad que utilicen el sorteo para la selección de sus miembros y aseguren la representación descriptiva de la población."/>
        <s v="Crear 1 portal web para el acceso ágil y sencillo a toda la oferta de trámites y servicios del Distrito Capital."/>
        <s v="Articular con los 15 sectores de la Administración Distrital programas y acciones orientadas a mitigar la violencia económica política y comunitaria contra las mujeres aportando al fortalecimiento de su autonomía económica física y social así como al ejer"/>
        <s v="Implementar una (1) estrategia de participación ciudadana en las 20 localidades con enfoque de género poblacional y diferencial en el marco de presupuestos participativos Gobierno Abierto de Bogotá."/>
        <s v="Implementar un (1) plan de fortalecimiento de Consejos de Juventud y los Consejeros Locales y Distritales"/>
        <s v="Implementar una (1) estrategia de cambio cultural para la integridad, prevención de prácticas irregulares en el Distrito y generación de mecanismos de colaboración para dar mayor transparencia al relacionamiento con los grupos de interés y la ciudadanía."/>
        <s v="Desarrollar 6 prototipos que den solución a retos prioritarios/estratégicos de ciudad así como de trámites y servicios que busquen mejorar la relación con la ciudadanía."/>
        <s v="Desarrollo de capacidades de intraemprendimiento en innovación pública en 15 entidades públicas distritales."/>
        <s v="Poner en marcha 1 una estrategia de posicionamiento de la memoria investigación histórica y difusión del patrimonio documental orientada a la consulta ciudadana."/>
        <s v="Implementar el 100% la estrategia de fortalecimiento de capacidades de gestión de la EAAB que promueva la innovación organizacional  la eficiencia administrativa y operativa como generadora de confianza ciudadana."/>
        <s v="Implementar una (1) metodología conducente a la implementación y seguimiento de convenios solidarios para facilitar el aprovechamiento en bienes fiscales y de carácter comunitario en salones comunales así como en estacionamiento en zonas de cesión con uso"/>
        <s v="Fomentar la participación ciudadana y el ambiente habilitante en la construcción de lo público, en articulación con las Organizaciones de la Sociedad Civil (OSC), Organismos Internacionales, Fondos de Desarrollo Local, entidades Distritales y del orden Na"/>
      </sharedItems>
    </cacheField>
    <cacheField name="META FINAL " numFmtId="0">
      <sharedItems containsBlank="1"/>
    </cacheField>
    <cacheField name="Sector" numFmtId="0">
      <sharedItems containsBlank="1"/>
    </cacheField>
    <cacheField name="Entidad (Cabeza)" numFmtId="0">
      <sharedItems containsBlank="1"/>
    </cacheField>
    <cacheField name="META FINAL AJUSTADA " numFmtId="0">
      <sharedItems containsBlank="1" containsMixedTypes="1" containsNumber="1" minValue="0.08" maxValue="77000000"/>
    </cacheField>
    <cacheField name="Inversion Total Pesos_x000a_(Constantes)" numFmtId="0">
      <sharedItems containsBlank="1" containsMixedTypes="1" containsNumber="1" minValue="378534620" maxValue="1843003351879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01">
  <r>
    <n v="1"/>
    <s v="1. Bogotá avanza en su seguridad"/>
    <x v="0"/>
    <x v="0"/>
    <s v="Administrar 146 parques y escenarios del sistema de Espacio Público Peatonal y para el Encuentro."/>
    <s v="CULTURA RECREACIÓN Y DEPORTE"/>
    <s v="Instituto Distrital Recreación y Deporte - IDRD"/>
    <n v="146"/>
    <n v="724795988789"/>
  </r>
  <r>
    <n v="2"/>
    <s v="1. Bogotá avanza en su seguridad"/>
    <x v="0"/>
    <x v="1"/>
    <s v="Intervenir 10 espacios patrimoniales en el marco de los componentes de la Estructura Integradora de los Patrimonios mediante acciones de recuperación y mantenimiento para generar lugares de encuentro de la ciudadanía."/>
    <s v="CULTURA RECREACIÓN Y DEPORTE"/>
    <s v="Instituto Distrital de Patrimonio Cultural"/>
    <n v="10"/>
    <n v="41939676635"/>
  </r>
  <r>
    <n v="3"/>
    <s v="1. Bogotá avanza en su seguridad"/>
    <x v="0"/>
    <x v="2"/>
    <s v="Desarrollar 5.000 intervenciones y actividades artísticas y culturales que promuevan la interrelación de la ciudadanía con el espacio público como un lugar de encuentro convivencia pacífica y transformación social."/>
    <s v="CULTURA RECREACIÓN Y DEPORTE"/>
    <s v="Instituto Distrital de las Artes - IDARTES"/>
    <n v="5000"/>
    <n v="112808099370"/>
  </r>
  <r>
    <n v="4"/>
    <s v="1. Bogotá avanza en su seguridad"/>
    <x v="1"/>
    <x v="3"/>
    <s v="Implementar 8 estrategias de cultura ciudadana que promuevan la convivencia, la eliminación del machismo y de la  de toda forma de discriminación, los mecanismos alternativos de resolución de conflictos, los hábitos saludables, la salud mental, la cultura"/>
    <s v="CULTURA RECREACIÓN Y DEPORTE"/>
    <s v="Secretaría Distrital de Cultura Recreación y Deporte"/>
    <n v="8"/>
    <n v="24143362873"/>
  </r>
  <r>
    <n v="7"/>
    <s v="1. Bogotá avanza en su seguridad"/>
    <x v="1"/>
    <x v="4"/>
    <s v="Vincular a 10.000 personas en acciones pedagógicas y de apropiación que fortalezcan la identidad cultural el respeto por las instituciones la confianza y el orgullo por la ciudad"/>
    <s v="CULTURA RECREACIÓN Y DEPORTE"/>
    <s v="Secretaría Distrital de Cultura Recreación y Deporte"/>
    <n v="10000"/>
    <n v="9469671608"/>
  </r>
  <r>
    <n v="9"/>
    <s v="1. Bogotá avanza en su seguridad"/>
    <x v="1"/>
    <x v="5"/>
    <s v="Realizar 120 investigaciones, encuestas y mediciones que permitan consolidar una herramienta de medición de ciudad y cultura para articular a Bogotá con otros centros de pensamiento de Iberoamérica."/>
    <s v="CULTURA RECREACIÓN Y DEPORTE"/>
    <s v="Secretaría Distrital de Cultura Recreación y Deporte"/>
    <n v="120"/>
    <n v="12815952726"/>
  </r>
  <r>
    <n v="12"/>
    <s v="1. Bogotá avanza en su seguridad"/>
    <x v="1"/>
    <x v="6"/>
    <s v="Proferir 1.608.200 fallos de fondo en primera instancia de los expedientes de policía por comportamientos contrarios a la convivencia en el marco del Código Nacional de Seguridad y Convivencia Ciudadana"/>
    <s v="GOBIERNO"/>
    <s v=" Secretaría Distrital de Gobierno"/>
    <n v="1608200"/>
    <n v="141465014165"/>
  </r>
  <r>
    <n v="15"/>
    <s v="1. Bogotá avanza en su seguridad"/>
    <x v="0"/>
    <x v="7"/>
    <s v="Desarrollar una (1) estrategia para aumentar la oferta cualitativa y cuantitativa de espacio público para el uso, goce y disfrute ciudadano con enfoque diferencial e intersectorial género y poblacional"/>
    <s v="GOBIERNO"/>
    <s v="Departamento Administrativo de la Defensoría del Espacio Público - DADEP"/>
    <n v="1"/>
    <n v="87175959366"/>
  </r>
  <r>
    <n v="16"/>
    <s v="1. Bogotá avanza en su seguridad"/>
    <x v="0"/>
    <x v="8"/>
    <s v="Realizar 20 ejercicios demostrativos de apropiación de predios públicos por medio de procesos formativos y acciones concretas en sitios críticos, impulsando la participación ciudadana para fortalecer el cuidado, la rehabilitación y la sostenibilidad del E"/>
    <s v="GOBIERNO"/>
    <s v="Departamento Administrativo de la Defensoría del Espacio Público - DADEP"/>
    <n v="20"/>
    <n v="9527427253"/>
  </r>
  <r>
    <n v="17"/>
    <s v="1. Bogotá avanza en su seguridad"/>
    <x v="0"/>
    <x v="9"/>
    <s v="Impulsar 15 proyectos de bienestar con enfoque de género interseccional, intersectorial y poblacional y diferencial en espacios públicos."/>
    <s v="GOBIERNO"/>
    <s v="Departamento Administrativo de la Defensoría del Espacio Público - DADEP"/>
    <n v="15"/>
    <n v="5725109382"/>
  </r>
  <r>
    <n v="18"/>
    <s v="1. Bogotá avanza en su seguridad"/>
    <x v="1"/>
    <x v="10"/>
    <s v="Fortalecer un (1) programa de atención integral en el marco del diálogo social a situaciones de convivencia y conflictividad social en Bogotá."/>
    <s v="GOBIERNO"/>
    <s v=" Secretaría Distrital de Gobierno"/>
    <n v="1"/>
    <n v="36921454190"/>
  </r>
  <r>
    <n v="19"/>
    <s v="1. Bogotá avanza en su seguridad"/>
    <x v="1"/>
    <x v="11"/>
    <s v="Fortalecer un (1) programa para el fomento de la cultura ciudadana, la convivencia y la prevención de las violencias asociadas al fútbol."/>
    <s v="GOBIERNO"/>
    <s v=" Secretaría Distrital de Gobierno"/>
    <n v="1"/>
    <n v="3319526524"/>
  </r>
  <r>
    <n v="20"/>
    <s v="1. Bogotá avanza en su seguridad"/>
    <x v="0"/>
    <x v="12"/>
    <s v="Reducir 100 puntos de arrojo clandestino de residuo sólidos, pasando de 700 a 600 puntos."/>
    <s v="HÁBITAT"/>
    <s v="Unidad Administrativa Especial de Servicios Públicos - UAESP"/>
    <n v="600"/>
    <n v="222880590033"/>
  </r>
  <r>
    <n v="21"/>
    <s v="1. Bogotá avanza en su seguridad"/>
    <x v="0"/>
    <x v="13"/>
    <s v="Realizar el 100% de las actividades para garantizar la prestación del servicio de alumbrado público."/>
    <s v="HÁBITAT"/>
    <s v="Unidad Administrativa Especial de Servicios Públicos - UAESP"/>
    <n v="1"/>
    <n v="112989552285"/>
  </r>
  <r>
    <n v="23"/>
    <s v="1. Bogotá avanza en su seguridad"/>
    <x v="2"/>
    <x v="14"/>
    <s v="Llegar a 67 equipos interdisciplinarios para las Comisarías de Familia en Bogotá de acuerdo con la ley 2126 de 2021"/>
    <s v="INTEGRACIÓN SOCIAL"/>
    <s v="Secretaría Distrital de Integración Social"/>
    <n v="67"/>
    <n v="61558516818"/>
  </r>
  <r>
    <n v="24"/>
    <s v="1. Bogotá avanza en su seguridad"/>
    <x v="3"/>
    <x v="15"/>
    <s v="Alcanzar 460.000 estudiantes beneficiadas y beneficiados en el programa de Niños y Niñas Primero - NNP"/>
    <s v="MOVILIDAD"/>
    <s v="Secretaría Distrital de Movilidad"/>
    <n v="460000"/>
    <n v="60167455508"/>
  </r>
  <r>
    <n v="26"/>
    <s v="1. Bogotá avanza en su seguridad"/>
    <x v="3"/>
    <x v="16"/>
    <s v="Recuperar 30.000 m2 de metros cuadrados de espacio público para una movilidad más segura y accesible"/>
    <s v="MOVILIDAD"/>
    <s v="Secretaría Distrital de Movilidad"/>
    <n v="30000"/>
    <n v="11526276445"/>
  </r>
  <r>
    <n v="27"/>
    <s v="1. Bogotá avanza en su seguridad"/>
    <x v="0"/>
    <x v="17"/>
    <s v="Conservar 126 enlaces de la red de espacio público para la movilidad multimodal (pasos peatonales seguros ciclopuentes)"/>
    <s v="MOVILIDAD"/>
    <s v="Instituto de Desarrollo Urbano – IDU"/>
    <n v="126"/>
    <n v="104231587096"/>
  </r>
  <r>
    <n v="28"/>
    <s v="1. Bogotá avanza en su seguridad"/>
    <x v="3"/>
    <x v="18"/>
    <m/>
    <s v="MOVILIDAD"/>
    <s v="Empresa de Transporte del Tercer Milenio TRANSMILENIO S. A."/>
    <m/>
    <s v="376,824,667,153,83"/>
  </r>
  <r>
    <n v="29"/>
    <s v="1. Bogotá avanza en su seguridad"/>
    <x v="3"/>
    <x v="19"/>
    <s v="Implementar y evaluar el impacto del 100% de las acciones de prevención y control requeridas en todos los componentes del sistema troncal y zonal del Sistema Integrado de Transporte Público de Bogotá, así como en la infraestructura que ingrese a operar en"/>
    <s v="MOVILIDAD"/>
    <s v="Empresa de Transporte del Tercer Milenio TRANSMILENIO S. A."/>
    <n v="1"/>
    <n v="190382877610.784"/>
  </r>
  <r>
    <n v="30"/>
    <s v="1. Bogotá avanza en su seguridad"/>
    <x v="3"/>
    <x v="20"/>
    <s v="Intervenir 10 zonas críticas en evasión en el Componente Zonal del Sistema Integrado de Transporte Público de Bogotáa través de acciones de prevención y control."/>
    <s v="MOVILIDAD"/>
    <s v="Empresa de Transporte del Tercer Milenio TRANSMILENIO S. A."/>
    <n v="10"/>
    <n v="74427800502"/>
  </r>
  <r>
    <n v="31"/>
    <s v="1. Bogotá avanza en su seguridad"/>
    <x v="3"/>
    <x v="21"/>
    <s v="Realizar 35.000 intervenciones en el espacio público para la movilidad enfocadas en la mejora de la seguridad vial, priorizando los relacionados con la movilidad activa y sostenible."/>
    <s v="MOVILIDAD"/>
    <s v="Secretaría Distrital de Movilidad"/>
    <n v="35000"/>
    <n v="470721069144"/>
  </r>
  <r>
    <n v="32"/>
    <s v="1. Bogotá avanza en su seguridad"/>
    <x v="3"/>
    <x v="22"/>
    <s v="Realizar 300.000 intervenciones para mejorar las condiciones de movilidad en los corredores y puntos estratégicos de la ciudad Región"/>
    <s v="MOVILIDAD"/>
    <s v="Secretaría Distrital de Movilidad"/>
    <n v="300000"/>
    <n v="537570367931"/>
  </r>
  <r>
    <n v="33"/>
    <s v="1. Bogotá avanza en su seguridad"/>
    <x v="3"/>
    <x v="23"/>
    <s v="Diseñar, implementar y evaluar impacto del 100% del plan sectorial de cultura ciudadana, comunicación y pedagogía cívica que propicien transformaciones voluntarias constructivas y corresponsables en el sistema de movilidad."/>
    <s v="MOVILIDAD"/>
    <s v="Secretaría Distrital de Movilidad"/>
    <n v="1"/>
    <n v="123811107892.547"/>
  </r>
  <r>
    <n v="34"/>
    <s v="1. Bogotá avanza en su seguridad"/>
    <x v="0"/>
    <x v="24"/>
    <s v="Conservar 1.120.000 m2 de la red de infraestructura peatonal"/>
    <s v="MOVILIDAD"/>
    <s v="Instituto de Desarrollo Urbano – IDU"/>
    <m/>
    <n v="277405623020"/>
  </r>
  <r>
    <n v="35"/>
    <s v="1. Bogotá avanza en su seguridad"/>
    <x v="0"/>
    <x v="25"/>
    <s v="Construir 417.460 m2 de Espacio Público"/>
    <s v="MOVILIDAD"/>
    <s v="Instituto de Desarrollo Urbano – IDU"/>
    <n v="335000"/>
    <n v="457904781257"/>
  </r>
  <r>
    <n v="37"/>
    <s v="1. Bogotá avanza en su seguridad"/>
    <x v="4"/>
    <x v="26"/>
    <s v="Asegurar que el 100% de los casos de representación jurídica ejercida por la SDMUJER que requieran servicios de psicología forense y acompañamiento psicosocial accedan a los mismos"/>
    <s v="MUJER"/>
    <s v="Secretaría Distrital de la Mujer"/>
    <n v="1"/>
    <n v="20526119197"/>
  </r>
  <r>
    <n v="38"/>
    <s v="1. Bogotá avanza en su seguridad"/>
    <x v="4"/>
    <x v="27"/>
    <s v="Aumentar a  (22) espacios interinstitucionales los servicios jurídicos y psicosociales dirigidos a mujeres víctimas de violencia fortaleciendo el modelo de ruta integral y la oferta de acompañamiento psico jurídico en los Centros de Atención de Fiscalía y"/>
    <s v="MUJER"/>
    <s v="Secretaría Distrital de la Mujer"/>
    <n v="22"/>
    <n v="23676639818"/>
  </r>
  <r>
    <n v="39"/>
    <s v="1. Bogotá avanza en su seguridad"/>
    <x v="4"/>
    <x v="28"/>
    <s v="Implementar en 6 Casas Refugio, los servicios con enfoque diferencial, brindando atención a mujeres víctimas de violencia y sus sistemas familiares dependientes entre otras. Incluyendo una casa para mujeres de la ruralidad y campesinas y un modelo interme"/>
    <s v="MUJER"/>
    <s v="Secretaría Distrital de la Mujer"/>
    <n v="6"/>
    <n v="57186722785"/>
  </r>
  <r>
    <n v="41"/>
    <s v="1. Bogotá avanza en su seguridad"/>
    <x v="4"/>
    <x v="29"/>
    <s v="Garantizar la prestación de servicios socio jurídicos y psicosociales especializados al 100% de las mujeres víctimas de violencia remitidas a través de las estrategias Línea Púrpura, Agencia Mujer, sistema de alertas tempranas y hospitales, entre otros. S"/>
    <s v="MUJER"/>
    <s v="Secretaría Distrital de la Mujer"/>
    <n v="1"/>
    <n v="69693334947"/>
  </r>
  <r>
    <n v="42"/>
    <s v="1. Bogotá avanza en su seguridad"/>
    <x v="4"/>
    <x v="30"/>
    <s v="Implementar 1 modelo integral para garantizar los derechos humanos de las mujeres, construyendo entornos seguros e incluyentes en transporte y espacio público."/>
    <s v="MUJER"/>
    <s v="Secretaría Distrital de la Mujer"/>
    <n v="1"/>
    <n v="14320548277"/>
  </r>
  <r>
    <n v="43"/>
    <s v="1. Bogotá avanza en su seguridad"/>
    <x v="4"/>
    <x v="31"/>
    <s v="Aumentar a 2 unidades de operación, la estrategia Casa de Todas, una sede física y una móvil"/>
    <s v="MUJER"/>
    <s v="Secretaría Distrital de la Mujer"/>
    <n v="2"/>
    <n v="9260621219"/>
  </r>
  <r>
    <n v="44"/>
    <s v="1. Bogotá avanza en su seguridad"/>
    <x v="0"/>
    <x v="32"/>
    <s v="Implementar el modelo integrado para la gestión de la convivencia y seguridad en los territorios."/>
    <s v="SEGURIDAD CONVIVENCIA Y JUSTICIA"/>
    <s v="Secretaría Distrital de Seguridad Convivencia y Justicia"/>
    <n v="500"/>
    <n v="25947369754"/>
  </r>
  <r>
    <n v="45"/>
    <s v="1. Bogotá avanza en su seguridad"/>
    <x v="5"/>
    <x v="33"/>
    <s v="Estructurar y desarrollar las instancias de gobernanza necesarias para el diseño y ejecución del Plan de Seguridad Integral ante la Región Metropolitana"/>
    <s v="SEGURIDAD CONVIVENCIA Y JUSTICIA"/>
    <s v="Secretaría Distrital de Seguridad Convivencia y Justicia"/>
    <n v="1"/>
    <n v="8565432136"/>
  </r>
  <r>
    <n v="46"/>
    <s v="1. Bogotá avanza en su seguridad"/>
    <x v="1"/>
    <x v="34"/>
    <s v="Desarrollar el Sistema Distrital de aplicación del Código Nacional de Seguridad y Convivencia Ciudadana"/>
    <s v="SEGURIDAD CONVIVENCIA Y JUSTICIA"/>
    <s v="Secretaría Distrital de Seguridad Convivencia y Justicia"/>
    <n v="1200"/>
    <n v="14116971285"/>
  </r>
  <r>
    <n v="47"/>
    <s v="1. Bogotá avanza en su seguridad"/>
    <x v="5"/>
    <x v="35"/>
    <s v="Implementar acciones conjuntas de intervención en áreas identificadas como críticas por la presencia de estructuras criminales"/>
    <s v="SEGURIDAD CONVIVENCIA Y JUSTICIA"/>
    <s v="Secretaría Distrital de Seguridad Convivencia y Justicia"/>
    <n v="125"/>
    <n v="29960488578"/>
  </r>
  <r>
    <n v="48"/>
    <s v="1. Bogotá avanza en su seguridad"/>
    <x v="5"/>
    <x v="36"/>
    <s v="Aplicar un (1) modelo de fortalecimiento a las capacidades operativas de vigilancia policial funciones militares y otras de apoyo a la seguridad la convivencia y la justicia."/>
    <s v="SEGURIDAD CONVIVENCIA Y JUSTICIA"/>
    <s v="Secretaría Distrital de Seguridad Convivencia y Justicia"/>
    <n v="1"/>
    <n v="589924991723"/>
  </r>
  <r>
    <n v="49"/>
    <s v="1. Bogotá avanza en su seguridad"/>
    <x v="2"/>
    <x v="37"/>
    <s v="Implementar (1) un plan de atención y descongestión carcelaria que incluya la implementación de mecanismos de justicia restaurativa atención integral a PPL y atención a la población pospenada"/>
    <s v="SEGURIDAD CONVIVENCIA Y JUSTICIA"/>
    <s v="Secretaría Distrital de Seguridad Convivencia y Justicia"/>
    <n v="1"/>
    <n v="258390259223"/>
  </r>
  <r>
    <n v="51"/>
    <s v="1. Bogotá avanza en su seguridad"/>
    <x v="5"/>
    <x v="38"/>
    <s v="Desarrollar un plan de modernización del C4 para mejorar la respuesta distrital a la demanda de servicios de los ciudadanos."/>
    <s v="SEGURIDAD CONVIVENCIA Y JUSTICIA"/>
    <s v="Secretaría Distrital de Seguridad Convivencia y Justicia"/>
    <n v="1"/>
    <n v="703683708276"/>
  </r>
  <r>
    <n v="52"/>
    <s v="1. Bogotá avanza en su seguridad"/>
    <x v="2"/>
    <x v="39"/>
    <s v="Estructurar el Sistema Distrital de Justicia para articular servicios funcionales de acceso a la justicia"/>
    <s v="SEGURIDAD CONVIVENCIA Y JUSTICIA"/>
    <s v="Secretaría Distrital de Seguridad Convivencia y Justicia"/>
    <n v="1"/>
    <n v="63591930408"/>
  </r>
  <r>
    <n v="53"/>
    <s v="1. Bogotá avanza en su seguridad"/>
    <x v="2"/>
    <x v="40"/>
    <s v="Ampliar en 8 equipamientos la oferta de servicios de acceso a la justicia y convivencia (1 Casa de Justicia, 2 CTP, 3 Centros Integrales de Justicia y 2 Unidades Móviles"/>
    <s v="SEGURIDAD CONVIVENCIA Y JUSTICIA"/>
    <s v="Secretaría Distrital de Seguridad Convivencia y Justicia"/>
    <n v="8"/>
    <n v="178646156427"/>
  </r>
  <r>
    <n v="54"/>
    <s v="1. Bogotá avanza en su seguridad"/>
    <x v="2"/>
    <x v="41"/>
    <s v="Ampliar en 2 equipamientos para la atención de las personas privadas de la libertad"/>
    <s v="SEGURIDAD CONVIVENCIA Y JUSTICIA"/>
    <s v="Secretaría Distrital de Seguridad Convivencia y Justicia"/>
    <n v="2"/>
    <n v="261452597761"/>
  </r>
  <r>
    <n v="55"/>
    <s v="1. Bogotá avanza en su seguridad"/>
    <x v="1"/>
    <x v="42"/>
    <s v="Incrementar los espacios transformados conjuntamente con las instituciones de seguridad justicia gobierno distrital sector privado y ciudadania"/>
    <s v="SEGURIDAD CONVIVENCIA Y JUSTICIA"/>
    <s v="Secretaría Distrital de Seguridad Convivencia y Justicia"/>
    <n v="1"/>
    <n v="74677277041"/>
  </r>
  <r>
    <n v="56"/>
    <s v="1. Bogotá avanza en su seguridad"/>
    <x v="0"/>
    <x v="43"/>
    <s v="Incrementar en 2.000 efectivos el pie de fuerza policial de la MEBOG con base en un acuerdo de cooperación Gobierno Nacional - Distrito Capital."/>
    <s v="SEGURIDAD CONVIVENCIA Y JUSTICIA"/>
    <s v="Secretaría Distrital de Seguridad Convivencia y Justicia"/>
    <n v="2000"/>
    <n v="312029699020"/>
  </r>
  <r>
    <n v="57"/>
    <s v="1. Bogotá avanza en su seguridad"/>
    <x v="3"/>
    <x v="44"/>
    <s v="Implementar 100% de acciones del plan distrital de seguridad vial a cargo del sector salud, para la promoción de comportamientos de cuidado, reducción del riesgo de perder vidas y sufrir lesiones graves en las vías, incluiyendo los entornos vinculados a l"/>
    <s v="SALUD"/>
    <s v="Secretaría Distrital de Salud"/>
    <s v="100% de la implementación de la estrategia según lo proyectado a junio de 2028"/>
    <n v="1434305677"/>
  </r>
  <r>
    <n v="58"/>
    <s v="1. Bogotá avanza en su seguridad"/>
    <x v="4"/>
    <x v="45"/>
    <s v="Lograr el 100% de implementación de las acciones para la prevención y atención de la violencia intrafamiliar, el maltrato infantil y la violencia sexual."/>
    <s v="SALUD"/>
    <s v="Secretaría Distrital de Salud"/>
    <s v="100% de la implementación de la estrategia según lo proyectado a junio de 2028"/>
    <n v="2638065529"/>
  </r>
  <r>
    <n v="59"/>
    <s v="1. Bogotá avanza en su seguridad"/>
    <x v="0"/>
    <x v="46"/>
    <s v="Construir 3 Ha de espacio público en los territorios priorizados para Mejoramiento Integral de Barrios con el fin de promover espacios seguros"/>
    <s v="HÁBITAT"/>
    <s v="Caja de Vivienda Popular - CVP"/>
    <n v="3"/>
    <n v="103314521829"/>
  </r>
  <r>
    <n v="60"/>
    <s v="1. Bogotá avanza en su seguridad"/>
    <x v="0"/>
    <x v="47"/>
    <s v="Intervenir 18 polígonos de intervención integral de espacio público y revitalización para la promoción de espacios públicos seguros."/>
    <s v="HÁBITAT"/>
    <s v="Secretaría Distrital de Hábitat"/>
    <n v="18"/>
    <n v="200876074709"/>
  </r>
  <r>
    <n v="62"/>
    <s v="1. Bogotá avanza en su seguridad"/>
    <x v="0"/>
    <x v="48"/>
    <s v="Intervenir 16 zonas de aglomeración de venta informal para contribuir a la organización del espacio público en la ciudad."/>
    <s v="DESARROLLO ECONÓMICO"/>
    <s v="Instituto para la Economía Social - IPES"/>
    <n v="16"/>
    <n v="50414290389"/>
  </r>
  <r>
    <n v="135"/>
    <s v="1. Bogotá avanza en su seguridad"/>
    <x v="1"/>
    <x v="49"/>
    <s v="Implementar un (1) plan para la prevención y mitigación de factores de riesgo que favorecen la ocurrencia de violencias y delitos contra poblaciones vulnerables."/>
    <s v="SEGURIDAD CONVIVENCIA Y JUSTICIA"/>
    <s v="Secretaría Distrital de Seguridad Convivencia y Justicia"/>
    <n v="1"/>
    <n v="50054583623"/>
  </r>
  <r>
    <n v="136"/>
    <s v="1. Bogotá avanza en su seguridad"/>
    <x v="2"/>
    <x v="50"/>
    <s v="Implementar una estategia para la ampliacion de capacidades del Programa Distital de Justicia Juvenil Restaurativa a través de la atencion de personas víctimas, ofensores y redes._x000a_"/>
    <s v="SEGURIDAD CONVIVENCIA Y JUSTICIA"/>
    <s v="Secretaría Distrital de Seguridad Convivencia y Justicia"/>
    <n v="12050"/>
    <n v="75141571421"/>
  </r>
  <r>
    <n v="443"/>
    <s v="1. Bogotá avanza en su seguridad"/>
    <x v="3"/>
    <x v="51"/>
    <s v="Diseñar e Implementar un plan enfocado a la prevención y atención de violencias basadas en género y al acoso sexual callejero, reconociendo las experiencias de la ciudadania del sistema de Transporte Público, en el espacio público y en establecimientos pú"/>
    <s v="MOVILIDAD"/>
    <s v="Empresa de Transporte del Tercer Milenio TRANSMILENIO S. A."/>
    <n v="1"/>
    <s v="7,999,773,044,87"/>
  </r>
  <r>
    <n v="449"/>
    <s v="1. Bogotá avanza en su seguridad"/>
    <x v="0"/>
    <x v="52"/>
    <m/>
    <s v="GOBIERNO"/>
    <s v="Departamento Administrativo de la Defensoría del Espacio Público - DADEP"/>
    <n v="35"/>
    <n v="2845750219"/>
  </r>
  <r>
    <n v="63"/>
    <s v="2. Bogotá confía en su bien-estar"/>
    <x v="6"/>
    <x v="53"/>
    <s v="Desarrollar e implementar 52 programas de recreación deporte nuevas tendencias de actividad fisica y los eSports."/>
    <s v="CULTURA RECREACIÓN Y DEPORTE"/>
    <s v="Instituto Distrital Recreación y Deporte - IDRD"/>
    <n v="52"/>
    <n v="560390295630"/>
  </r>
  <r>
    <n v="64"/>
    <s v="2. Bogotá confía en su bien-estar"/>
    <x v="6"/>
    <x v="54"/>
    <s v="Realizar 1.500 actividades culturales, artísticas, recreativas y deportivas en barrios y veredas de Bogotá D.C. orientadas a fortalecer &quot;al barrio&quot; como lugar de encuentro y creación."/>
    <s v="CULTURA RECREACIÓN Y DEPORTE"/>
    <s v="Secretaría Distrital de Cultura Recreación y Deporte"/>
    <n v="1500"/>
    <n v="55505592089"/>
  </r>
  <r>
    <n v="65"/>
    <s v="2. Bogotá confía en su bien-estar"/>
    <x v="6"/>
    <x v="55"/>
    <s v="Promover 366 laboratorios barriales de innovación social y espacios de transformación cultural a través de acuerdos que reconozcan la memoria, la cultura, la recreación y el deporte en los barrios. Estos acuedos promoverán la valoración social de estas pr"/>
    <s v="CULTURA RECREACIÓN Y DEPORTE"/>
    <s v="Secretaría Distrital de Cultura Recreación y Deporte"/>
    <n v="366"/>
    <n v="90779799379"/>
  </r>
  <r>
    <n v="66"/>
    <s v="2. Bogotá confía en su bien-estar"/>
    <x v="6"/>
    <x v="56"/>
    <s v="Desarrollar 8.925 actividades para la promoción, fortalecimiento y desarrollo de las prácticas artísticas, culturales y patrimoniales con el objetivo de ejercer los derechos culturales y el desarrollo humano con alcance zonal distrital y regional."/>
    <s v="CULTURA RECREACIÓN Y DEPORTE"/>
    <s v="Secretaría Distrital de Cultura Recreación y Deporte"/>
    <n v="8925"/>
    <n v="121770848034"/>
  </r>
  <r>
    <n v="67"/>
    <s v="2. Bogotá confía en su bien-estar"/>
    <x v="6"/>
    <x v="57"/>
    <s v="Implementar 4 asistencias técnicas destinadas al reconocimiento y salvaguardia de las manifestaciones del patrimonio cultural inmaterial de Bogotá."/>
    <s v="CULTURA RECREACIÓN Y DEPORTE"/>
    <s v="Instituto Distrital de Patrimonio Cultural"/>
    <n v="4"/>
    <n v="4794555234"/>
  </r>
  <r>
    <n v="68"/>
    <s v="2. Bogotá confía en su bien-estar"/>
    <x v="6"/>
    <x v="58"/>
    <s v=" _x000a_         _x000a_Desarrollar 4 estrategias orientadas a promover la salud y bienestar en entornos cotidianos desde las prácticas artísticas y  la dimensión terapéutica de las artes, las prácticas de movimiento, la actividad física,  y los cambios culturales y "/>
    <s v="CULTURA RECREACIÓN Y DEPORTE"/>
    <s v="Secretaría Distrital de Cultura Recreación y Deporte"/>
    <n v="4"/>
    <n v="25948995034"/>
  </r>
  <r>
    <n v="69"/>
    <s v="2. Bogotá confía en su bien-estar"/>
    <x v="6"/>
    <x v="59"/>
    <s v="Alcanzar 18.000.000 visitas a las bibliotecas espacios de lectura y espacios alternativos de interacción con lectura, escritura creativa y crítica."/>
    <s v="CULTURA RECREACIÓN Y DEPORTE"/>
    <s v="Secretaría Distrital de Cultura Recreación y Deporte"/>
    <n v="18000000"/>
    <n v="234832634083"/>
  </r>
  <r>
    <n v="70"/>
    <s v="2. Bogotá confía en su bien-estar"/>
    <x v="6"/>
    <x v="60"/>
    <s v="Generar 100 contenidos y creaciones artísticas utilizando herramientas digitales y múltiples plataformas para fomentar el uso y la apropiación de la cultura digital, así como el ejercicio de los derechos, del desarrollo humano y de la promoción de la indu"/>
    <s v="CULTURA RECREACIÓN Y DEPORTE"/>
    <s v="Instituto Distrital de las Artes - IDARTES"/>
    <n v="100"/>
    <n v="10823765954"/>
  </r>
  <r>
    <n v="71"/>
    <s v="2. Bogotá confía en su bien-estar"/>
    <x v="6"/>
    <x v="61"/>
    <s v="Implementar 18 planes de acción que promuevan el reconocimiento, la apropiación, el intercambio e innovación en las prácticas artísticas, culturales y patrimoniales de grupos étnicos, etarios y sectores sociales y religiosos promoviendo la multiculturalid"/>
    <s v="CULTURA RECREACIÓN Y DEPORTE"/>
    <s v="Secretaría Distrital de Cultura Recreación y Deporte"/>
    <n v="18"/>
    <n v="16099948385"/>
  </r>
  <r>
    <n v="72"/>
    <s v="2. Bogotá confía en su bien-estar"/>
    <x v="6"/>
    <x v="62"/>
    <s v="Entregar 400 Beneficios Económicos Periódicos (BEPS) a creadores o gestores culturales que devenguen menos del salario mínimo legal vigente en Bogotá."/>
    <s v="CULTURA RECREACIÓN Y DEPORTE"/>
    <s v="Secretaría Distrital de Cultura Recreación y Deporte"/>
    <n v="400"/>
    <n v="18546593683"/>
  </r>
  <r>
    <n v="73"/>
    <s v="2. Bogotá confía en su bien-estar"/>
    <x v="6"/>
    <x v="63"/>
    <s v="Entregar 9.702 estímulos, reconocimientos, apoyos, incentivos y establecer alianzas estratégicas en el marco de los distintos programas de fomento cultural."/>
    <s v="CULTURA RECREACIÓN Y DEPORTE"/>
    <s v="Secretaría Distrital de Cultura Recreación y Deporte"/>
    <n v="9702"/>
    <n v="155313518746"/>
  </r>
  <r>
    <n v="76"/>
    <s v="2. Bogotá confía en su bien-estar"/>
    <x v="7"/>
    <x v="64"/>
    <s v="Generar 35.000 espacios individuales de comercialización directa para pequeños productores/as a través de Mercados Campesinos en sus diferentes modalidades, en el marco de Bogotá Rural – Bogotá Región."/>
    <s v="DESARROLLO ECONÓMICO"/>
    <s v="Secretaría Distrital de Desarrollo Económico"/>
    <n v="35000"/>
    <n v="11477902548"/>
  </r>
  <r>
    <n v="77"/>
    <s v="2. Bogotá confía en su bien-estar"/>
    <x v="7"/>
    <x v="65"/>
    <s v="Fortalecer técnica y/o comercialmente a 5.000 actores del Sistema de Abastecimiento y Distribución de Alimentos en aras de lograr una Bogotá con menos pobreza y menos hambre."/>
    <s v="DESARROLLO ECONÓMICO"/>
    <s v="Secretaría Distrital de Desarrollo Económico"/>
    <n v="5000"/>
    <n v="14940702111"/>
  </r>
  <r>
    <n v="78"/>
    <s v="2. Bogotá confía en su bien-estar"/>
    <x v="7"/>
    <x v="66"/>
    <s v="Intervenir la infraestructura de 17 Plazas Distritales de Mercado enfocándose en su Mantenimiento, Embellecimiento y/o reforzamiento estructural."/>
    <s v="DESARROLLO ECONÓMICO"/>
    <s v="Instituto para la Economía Social - IPES"/>
    <n v="17"/>
    <n v="38114624055"/>
  </r>
  <r>
    <n v="79"/>
    <s v="2. Bogotá confía en su bien-estar"/>
    <x v="7"/>
    <x v="67"/>
    <s v="Realizar 2 acciones permanentes garantizando el sostenimiento para  que permitan mejorar la operatividad de las plazas distritales de mercado y democratizar la ocupación de los puestos de trabajo"/>
    <s v="DESARROLLO ECONÓMICO"/>
    <s v="Instituto para la Economía Social - IPES"/>
    <n v="2"/>
    <n v="79146182352"/>
  </r>
  <r>
    <n v="80"/>
    <s v="2. Bogotá confía en su bien-estar"/>
    <x v="7"/>
    <x v="68"/>
    <s v="Intervenir 7 Plazas Distritales de Mercado con el propósito de impulsar el turismo y el fortalecimiento económico."/>
    <s v="DESARROLLO ECONÓMICO"/>
    <s v="Instituto para la Economía Social - IPES"/>
    <n v="10"/>
    <n v="2276401517"/>
  </r>
  <r>
    <n v="81"/>
    <s v="2. Bogotá confía en su bien-estar"/>
    <x v="8"/>
    <x v="69"/>
    <s v="Atender el 100% de las personas que ingresan a las rutas prevención, enfocado en vulneraciones de los derechos humanos de mujeres, personas de los sectores sociales LGBTI, víctimas de trata de personas, víctimas de abuso de autoridad, defensores y defenso"/>
    <s v="GOBIERNO"/>
    <s v=" Secretaría Distrital de Gobierno"/>
    <n v="1"/>
    <n v="7963878535"/>
  </r>
  <r>
    <n v="82"/>
    <s v="2. Bogotá confía en su bien-estar"/>
    <x v="9"/>
    <x v="70"/>
    <s v="Adoptar en las 20 localidades el Sistema Distrital de Derechos Humanos en el marco de las acciones de la política pública Integral de Derechos Humanos Lucha contra la Trata de Personas y Población Migrante Internacional."/>
    <s v="GOBIERNO"/>
    <s v=" Secretaría Distrital de Gobierno"/>
    <n v="20"/>
    <n v="10392907881"/>
  </r>
  <r>
    <n v="83"/>
    <s v="2. Bogotá confía en su bien-estar"/>
    <x v="8"/>
    <x v="71"/>
    <s v="Formar 16.000 personas en el programa de educación en derechos humanos para la paz, reconciliación y promoción integral de derechos humanos, así como el conocimiento de las artes y los saberes populares."/>
    <s v="GOBIERNO"/>
    <s v=" Secretaría Distrital de Gobierno"/>
    <n v="16000"/>
    <n v="4822865546"/>
  </r>
  <r>
    <n v="84"/>
    <s v="2. Bogotá confía en su bien-estar"/>
    <x v="9"/>
    <x v="72"/>
    <s v="Ejecutar 14 iniciativas que garanticen el ejercicio de las libertades fundamentales de religión culto y conciencia en el marco de la política pública existente, la cual se deberá actualizar incluyendo el derecho a la igualdad "/>
    <s v="GOBIERNO"/>
    <s v=" Secretaría Distrital de Gobierno"/>
    <m/>
    <n v="4247050307"/>
  </r>
  <r>
    <n v="85"/>
    <s v="2. Bogotá confía en su bien-estar"/>
    <x v="9"/>
    <x v="73"/>
    <s v="Desarrollar una (1) estrategia para promover la implementación del enfoque diferencial étnico y el desarrollo de procesos de gestión de conocimiento sobre los grupos étnicos en la ciudad, como medidas para combatir el racismo y la discriminación, con un e"/>
    <s v="GOBIERNO"/>
    <s v=" Secretaría Distrital de Gobierno"/>
    <n v="1"/>
    <n v="7102811132"/>
  </r>
  <r>
    <n v="86"/>
    <s v="2. Bogotá confía en su bien-estar"/>
    <x v="9"/>
    <x v="74"/>
    <s v="Prestar 40.000 atenciones con enfoque diferencial y de género a las personas que soliciten los servicios brindados en los espacios de atención, apropiación cultural y reconocimiento de procesos organizativos de los grupos étnicos en Bogotá."/>
    <s v="GOBIERNO"/>
    <s v=" Secretaría Distrital de Gobierno"/>
    <n v="40000"/>
    <n v="9685834065"/>
  </r>
  <r>
    <n v="87"/>
    <s v="2. Bogotá confía en su bien-estar"/>
    <x v="9"/>
    <x v="75"/>
    <s v="Implementar el 100% de los productos a cargo del Secretaría Distrital de Gobierno consignados en los planes de acción de las Políticas Públicas para los pueblos y comunidades Indígenas, así como su capítulo Muisca Rrom Negros Afrocolombianos, y su capítul"/>
    <s v="GOBIERNO"/>
    <s v=" Secretaría Distrital de Gobierno"/>
    <n v="100"/>
    <n v="7014459147"/>
  </r>
  <r>
    <n v="88"/>
    <s v="2. Bogotá confía en su bien-estar"/>
    <x v="10"/>
    <x v="76"/>
    <s v="Vincular 3.400 personas habitantes de calle en servicios sociales de permanencia"/>
    <s v="INTEGRACIÓN SOCIAL"/>
    <s v="Secretaría Distrital de Integración Social"/>
    <n v="3400"/>
    <n v="280999820819"/>
  </r>
  <r>
    <n v="89"/>
    <s v="2. Bogotá confía en su bien-estar"/>
    <x v="10"/>
    <x v="77"/>
    <s v="Implementar una (1) estrategia territorial de focalización para ofertar los servicios sociales a la población que vive en residencias tipo &quot;pagadiarios&quot; en situación de pobreza y pobreza extrema según el instrumento definido "/>
    <s v="INTEGRACIÓN SOCIAL"/>
    <s v="Secretaría Distrital de Integración Social"/>
    <n v="1"/>
    <n v="10222832323"/>
  </r>
  <r>
    <n v="90"/>
    <s v="2. Bogotá confía en su bien-estar"/>
    <x v="10"/>
    <x v="78"/>
    <s v="Atender 5.588 niñas, niños, adolescentes y jóvenes en situación de vida en calle, en riesgo de habitarla, en dinamicas de calle y en fragilidad social, en los procesos de protección y atención integral del modelo pedagogico del IDIPRON."/>
    <s v="INTEGRACIÓN SOCIAL"/>
    <s v="Instituto Distrital para la Protección de la Niñez y la Juventud - IDIPRON"/>
    <n v="5588"/>
    <n v="110856225302"/>
  </r>
  <r>
    <n v="91"/>
    <s v="2. Bogotá confía en su bien-estar"/>
    <x v="10"/>
    <x v="79"/>
    <s v="Beneficiar a 2.480 adolescentes y jóvenes participantes del modelo pedagógico con estrategias de desarrollo de capacidades y generación de oportunidades para su inclusión socioeconómica.."/>
    <s v="INTEGRACIÓN SOCIAL"/>
    <s v="Instituto Distrital para la Protección de la Niñez y la Juventud - IDIPRON"/>
    <n v="2480"/>
    <n v="132239820608"/>
  </r>
  <r>
    <n v="92"/>
    <s v="2. Bogotá confía en su bien-estar"/>
    <x v="11"/>
    <x v="80"/>
    <s v="Atender 1.300.000 personas mediante transferencias monetarias (condicionadas y no condicionadas)."/>
    <s v="INTEGRACIÓN SOCIAL"/>
    <s v="Secretaría Distrital de Integración Social"/>
    <n v="1300000"/>
    <n v="1968089604095"/>
  </r>
  <r>
    <n v="93"/>
    <s v="2. Bogotá confía en su bien-estar"/>
    <x v="7"/>
    <x v="81"/>
    <s v="Aumentar de 115 a 140 los comedores comunitarios para contribuir la disminución de la inseguridad alimentaria y nutricional en Bogotá, implementando una redistribución para garantizar el acceso a más comunidades vulnerables."/>
    <s v="INTEGRACIÓN SOCIAL"/>
    <s v="Secretaría Distrital de Integración Social"/>
    <n v="140"/>
    <n v="326791090966"/>
  </r>
  <r>
    <n v="94"/>
    <s v="2. Bogotá confía en su bien-estar"/>
    <x v="7"/>
    <x v="82"/>
    <s v="Entregar 77 millones de raciones de comida durante el cuatrenio en los servicios sociales en el marco de la estrategia Bogotá Sin Hambre 2.0"/>
    <s v="INTEGRACIÓN SOCIAL"/>
    <s v="Secretaría Distrital de Integración Social"/>
    <n v="77000000"/>
    <n v="854182657780"/>
  </r>
  <r>
    <n v="95"/>
    <s v="2. Bogotá confía en su bien-estar"/>
    <x v="9"/>
    <x v="83"/>
    <s v="Atender a 150.000 jóvenes en los servicios sociales, unidades operativas y estrategias de inclusión social y productiva. "/>
    <s v="INTEGRACIÓN SOCIAL"/>
    <s v="Secretaría Distrital de Integración Social"/>
    <n v="150000"/>
    <n v="27636860521"/>
  </r>
  <r>
    <n v="97"/>
    <s v="2. Bogotá confía en su bien-estar"/>
    <x v="9"/>
    <x v="84"/>
    <s v="Atender a 161.000 personas mayores en los servicios sociales, con transferencias y servicios en unidades operativas y extramurales."/>
    <s v="INTEGRACIÓN SOCIAL"/>
    <s v="Secretaría Distrital de Integración Social"/>
    <n v="161000"/>
    <n v="1011657716250"/>
  </r>
  <r>
    <n v="98"/>
    <s v="2. Bogotá confía en su bien-estar"/>
    <x v="9"/>
    <x v="85"/>
    <s v="Atender a 8.600 personas con discapacidad, a sus familias y a sus personas cuidadoras a través de servicios sociales, estrategias y acciones transversales que favorezcan su inclusión social y productiva."/>
    <s v="INTEGRACIÓN SOCIAL"/>
    <s v="Secretaría Distrital de Integración Social"/>
    <n v="8600"/>
    <n v="319650497323"/>
  </r>
  <r>
    <n v="99"/>
    <s v="2. Bogotá confía en su bien-estar"/>
    <x v="9"/>
    <x v="86"/>
    <s v="Adaptar 15 servicios sociales y estrategias de integración social priorizadas para atender de manera diferencial e inclusiva a personas con discapacidad, considerando también el enfoque étnico en articulación con el Sistema Distrital de Cuidado."/>
    <s v="INTEGRACIÓN SOCIAL"/>
    <s v="Secretaría Distrital de Integración Social"/>
    <n v="15"/>
    <n v="1721167249"/>
  </r>
  <r>
    <n v="100"/>
    <s v="2. Bogotá confía en su bien-estar"/>
    <x v="9"/>
    <x v="87"/>
    <s v="Adaptar 10 servicios sociales y estrategias de integración social priorizadas para la atención diferencial y la  inclusión de personas LGTBIQ+ en articulación con el Sistema Distrital de Cuidado."/>
    <s v="INTEGRACIÓN SOCIAL"/>
    <s v="Secretaría Distrital de Integración Social"/>
    <n v="10"/>
    <n v="18311855930"/>
  </r>
  <r>
    <n v="101"/>
    <s v="2. Bogotá confía en su bien-estar"/>
    <x v="9"/>
    <x v="88"/>
    <s v="Coordinar un Plan Distrital de prevención de violencias dirigido a personas en riesgo, que sean o hayan sido víctimas de violencia en el contexto familiar y de violencia sexual."/>
    <s v="INTEGRACIÓN SOCIAL"/>
    <s v="Secretaría Distrital de Integración Social"/>
    <n v="1"/>
    <n v="24054148584"/>
  </r>
  <r>
    <n v="103"/>
    <s v="2. Bogotá confía en su bien-estar"/>
    <x v="9"/>
    <x v="89"/>
    <s v="Consolidar 1 estrategia de transformación cultural orientada al cambio comportamental que posibilite la redistribución de los trabajos de cuidado, la prevención de las violencias contra las mujeres y la transformación de imaginarios discriminatorios que l"/>
    <s v="MUJER"/>
    <s v="Secretaría Distrital de la Mujer"/>
    <n v="1"/>
    <n v="11647379265"/>
  </r>
  <r>
    <n v="104"/>
    <s v="2. Bogotá confía en su bien-estar"/>
    <x v="9"/>
    <x v="90"/>
    <s v="Desarrollar 1 estrategia de comunicaciones con énfasis en promoción de derechos de las mujeres, la prevención de violencias en su contra y la transformación cultural con enfoque de género que permita impulsar y posicionar las acciones actividades y progra"/>
    <s v="MUJER"/>
    <s v="Secretaría Distrital de la Mujer"/>
    <n v="1"/>
    <n v="9547032184"/>
  </r>
  <r>
    <n v="105"/>
    <s v="2. Bogotá confía en su bien-estar"/>
    <x v="9"/>
    <x v="91"/>
    <s v="Alcanzar 40 manzanas de cuidado en operación, fortaleciendo los servicios existentes e implementando nuevas estrategias lideradas por la SDMujer en el marco del Sistema Distrital de Cuidado."/>
    <s v="MUJER"/>
    <s v="Secretaría Distrital de la Mujer"/>
    <n v="40"/>
    <n v="38188128738"/>
  </r>
  <r>
    <n v="106"/>
    <s v="2. Bogotá confía en su bien-estar"/>
    <x v="9"/>
    <x v="92"/>
    <s v="Mantener en funcionamiento el modelo de Casas de igualdad de oportunidades para las mujeres en las 20 localidades, fortaleciendo la atención en los territorios urbanos y rurales."/>
    <s v="MUJER"/>
    <s v="Secretaría Distrital de la Mujer"/>
    <n v="20"/>
    <n v="46780457704"/>
  </r>
  <r>
    <n v="107"/>
    <s v="2. Bogotá confía en su bien-estar"/>
    <x v="9"/>
    <x v="93"/>
    <s v="Desarrollar 4 estrategias de empoderamiento para promover capacidades, liderazgos, participación, incidencia política y transformación de imaginarios culturales que reproducen los estereotipos de género en los territorios urbanos y rurales"/>
    <s v="MUJER"/>
    <s v="Secretaría Distrital de la Mujer"/>
    <n v="4"/>
    <n v="8401388322"/>
  </r>
  <r>
    <n v="108"/>
    <s v="2. Bogotá confía en su bien-estar"/>
    <x v="9"/>
    <x v="94"/>
    <s v="Consolidar 1 estrategia de transversalización de la Política Pública de Mujeres y Equidad de Género con actores territoriales para la reducir de las brechas de género"/>
    <s v="MUJER"/>
    <s v="Secretaría Distrital de la Mujer"/>
    <n v="1"/>
    <n v="4391634805"/>
  </r>
  <r>
    <n v="110"/>
    <s v="2. Bogotá confía en su bien-estar"/>
    <x v="9"/>
    <x v="95"/>
    <s v="Implementar cuatro (4) componentes de la ruta para el cambio cultural en pro de la inclusión y no discriminación de la población LGBTI en Bogotá."/>
    <s v="PLANEACIÓN"/>
    <s v="Secretaría Distrital de Planeación"/>
    <n v="4"/>
    <n v="3749711320"/>
  </r>
  <r>
    <n v="111"/>
    <s v="2. Bogotá confía en su bien-estar"/>
    <x v="12"/>
    <x v="96"/>
    <s v="Diseñar implementar y evaluar el Modelo de Salud para la población de Bogotá D.C."/>
    <s v="SALUD"/>
    <s v="Secretaría Distrital de Salud"/>
    <n v="1"/>
    <n v="715394735433"/>
  </r>
  <r>
    <n v="112"/>
    <s v="2. Bogotá confía en su bien-estar"/>
    <x v="12"/>
    <x v="97"/>
    <s v="Mantener la cobertura del 100% del aseguramiento de la población al SGSSS en el Distrito Capital."/>
    <s v="SALUD"/>
    <s v="Secretaría Distrital de Salud"/>
    <n v="100"/>
    <n v="12747989095849"/>
  </r>
  <r>
    <n v="113"/>
    <s v="2. Bogotá confía en su bien-estar"/>
    <x v="12"/>
    <x v="98"/>
    <s v="Implementar 3 mecanismos para disminuir las barreras de acceso para la prestación de los servicios de salud."/>
    <s v="SALUD"/>
    <s v="Secretaría Distrital de Salud"/>
    <n v="3"/>
    <n v="58462090021"/>
  </r>
  <r>
    <n v="114"/>
    <s v="2. Bogotá confía en su bien-estar"/>
    <x v="13"/>
    <x v="99"/>
    <s v="Definir, implementar y poner en funcionamiento una instancia de gobernanza y gobernabilidad en salud pública y Atención Primaria Social que intervenga los determinantes sociales de inequidades en salud en el territorio."/>
    <s v="SALUD"/>
    <s v="Secretaría Distrital de Salud"/>
    <n v="100"/>
    <n v="853583406"/>
  </r>
  <r>
    <n v="115"/>
    <s v="2. Bogotá confía en su bien-estar"/>
    <x v="13"/>
    <x v="100"/>
    <s v="Implementar y evaluar 4 líneas de acción de gobernanza y gobernabilidad para el fortalecimiento de la intersectorialidad la gestión de las políticas planes y/o programas y la participación social que afecten positivamente los determinantes en salud en cla"/>
    <s v="SALUD"/>
    <s v="Secretaría Distrital de Salud"/>
    <n v="4"/>
    <n v="261979092383"/>
  </r>
  <r>
    <n v="116"/>
    <s v="2. Bogotá confía en su bien-estar"/>
    <x v="13"/>
    <x v="101"/>
    <s v="Vincular el 100% de las personas identificadas por el sector salud, con carácterisitcas particulares en razón de su edad, o etapa del ciclo vital, genero, pertenencia étnica, religiosa, discapacidad y por condiciones o situaciones, a las acciones individu"/>
    <s v="SALUD"/>
    <s v="Secretaría Distrital de Salud"/>
    <n v="100"/>
    <n v="80777760181"/>
  </r>
  <r>
    <n v="117"/>
    <s v="2. Bogotá confía en su bien-estar"/>
    <x v="13"/>
    <x v="102"/>
    <m/>
    <s v="SALUD"/>
    <s v="Secretaría Distrital de Salud"/>
    <n v="20"/>
    <n v="268619552141"/>
  </r>
  <r>
    <n v="118"/>
    <s v="2. Bogotá confía en su bien-estar"/>
    <x v="13"/>
    <x v="103"/>
    <s v="Implementar el 100% del plan de acción del comité de Fast Track Cities que permita cumplir los compromisos de la declaración de Sevilla suscrita por Bogotá. D.C."/>
    <s v="SALUD"/>
    <s v="Secretaría Distrital de Salud"/>
    <n v="1"/>
    <n v="7969950579"/>
  </r>
  <r>
    <n v="119"/>
    <s v="2. Bogotá confía en su bien-estar"/>
    <x v="13"/>
    <x v="104"/>
    <s v="Gestionar e implementar el plan integral de respuesta para la desvinculación del trabajo infantil del 100% de los niños, niñas y adolescentes (NNA) identificados desde el sector salud."/>
    <s v="SALUD"/>
    <s v="Secretaría Distrital de Salud"/>
    <s v="100% (45.000 NNA identificados en trabajo infantil"/>
    <n v="30479587093"/>
  </r>
  <r>
    <n v="120"/>
    <s v="2. Bogotá confía en su bien-estar"/>
    <x v="13"/>
    <x v="105"/>
    <s v="Implementación del 75% del plan estratégico y operativo distrital en los nodos y actividades priorizadas  a cargo del sector en el Plan estratégico y operativo distrital para el abordaje integral de la población expuesta y/o afectada por condiciones cróni"/>
    <s v="SALUD"/>
    <s v="Secretaría Distrital de Salud"/>
    <n v="0.75"/>
    <n v="54154710292"/>
  </r>
  <r>
    <n v="121"/>
    <s v="2. Bogotá confía en su bien-estar"/>
    <x v="13"/>
    <x v="106"/>
    <s v="Implementar y evaluar el impacto del 100% del plan de prevención y atención a la conducta suicida en Bogotá D.C._x000a_"/>
    <s v="SALUD"/>
    <s v="Secretaría Distrital de Salud"/>
    <n v="1"/>
    <n v="129353712258"/>
  </r>
  <r>
    <n v="122"/>
    <s v="2. Bogotá confía en su bien-estar"/>
    <x v="13"/>
    <x v="107"/>
    <s v="Implementar el 100% de las acciones del plan de acción de la estrategia intersectorial para la prevención del consumo de sustancias psicoactivas y la reducción de riesgos y daños en la población usuaria."/>
    <s v="SALUD"/>
    <s v="Secretaría Distrital de Salud"/>
    <n v="1"/>
    <n v="30370085965"/>
  </r>
  <r>
    <n v="123"/>
    <s v="2. Bogotá confía en su bien-estar"/>
    <x v="13"/>
    <x v="108"/>
    <s v="Desarrollar el 100% de las intervenciones en las líneas estratégicas del plan de acción para reducir la morbilidad y mortalidad materno- perinatal."/>
    <s v="SALUD"/>
    <s v="Secretaría Distrital de Salud"/>
    <n v="1"/>
    <n v="52399938348"/>
  </r>
  <r>
    <n v="124"/>
    <s v="2. Bogotá confía en su bien-estar"/>
    <x v="13"/>
    <x v="109"/>
    <s v="Desarrollar el 100% de las intervenciones en las líneas estratégicas del plan de acción de la primera infancia para el fortalecimiento de la atención integral e integrada desde el nacimiento y durante la primera infancia."/>
    <s v="SALUD"/>
    <s v="Secretaría Distrital de Salud"/>
    <n v="1"/>
    <n v="30220900329"/>
  </r>
  <r>
    <n v="125"/>
    <s v="2. Bogotá confía en su bien-estar"/>
    <x v="13"/>
    <x v="110"/>
    <s v="Reducir al 12% la proporción de riesgo por desnutrición aguda en menores de 5 años."/>
    <s v="SALUD"/>
    <s v="Secretaría Distrital de Salud"/>
    <n v="0.12"/>
    <n v="48515292144"/>
  </r>
  <r>
    <n v="126"/>
    <s v="2. Bogotá confía en su bien-estar"/>
    <x v="13"/>
    <x v="111"/>
    <s v="Reducir al 35.4% la proporción de malnutrición en la población de 5 a 17 años."/>
    <s v="SALUD"/>
    <s v="Secretaría Distrital de Salud"/>
    <n v="0.35399999999999998"/>
    <n v="25750650563"/>
  </r>
  <r>
    <n v="127"/>
    <s v="2. Bogotá confía en su bien-estar"/>
    <x v="13"/>
    <x v="112"/>
    <s v="Reducir a menos de 130 x 100 mil habitantes la tasa de incidencia de morbilidad por eventos inmunoprevenibles, vigilando en todo momento la eficacia y la seguridad de los biológicos suministrados "/>
    <s v="SALUD"/>
    <s v="Secretaría Distrital de Salud"/>
    <s v="Menos de 130 x  100.000 habitantes"/>
    <n v="77310251183"/>
  </r>
  <r>
    <n v="128"/>
    <s v="2. Bogotá confía en su bien-estar"/>
    <x v="13"/>
    <x v="113"/>
    <s v="Mantener el 100% de la operación de la red de vigilancia y la gestión del riesgo en salud pública en Bogotá D.C."/>
    <s v="SALUD"/>
    <s v="Secretaría Distrital de Salud"/>
    <n v="1"/>
    <n v="155808937308"/>
  </r>
  <r>
    <n v="129"/>
    <s v="2. Bogotá confía en su bien-estar"/>
    <x v="12"/>
    <x v="114"/>
    <s v="Dar respuesta oportuna, como mínimo al 90% de las alertas, emergencias, enfermedades emergentes y reemergentes notificadas con impacto en salud pública. dentro de las primeras 24 horas."/>
    <s v="SALUD"/>
    <s v="Secretaría Distrital de Salud"/>
    <n v="0.9"/>
    <n v="11135380648"/>
  </r>
  <r>
    <n v="130"/>
    <s v="2. Bogotá confía en su bien-estar"/>
    <x v="12"/>
    <x v="115"/>
    <s v="Mantener la respuesta al 100% en la gestión del riesgo frente a emergencias y desastres, enfermedades emergentes y reemergentes, a través del fortalecimiento de capacidades en conocimiento, reducción y respuesta en el Distrito Capital, en articulación con"/>
    <s v="SALUD"/>
    <s v="Secretaría Distrital de Salud"/>
    <n v="1"/>
    <n v="6158136897"/>
  </r>
  <r>
    <n v="131"/>
    <s v="2. Bogotá confía en su bien-estar"/>
    <x v="12"/>
    <x v="116"/>
    <s v="Mantener la respuesta en el 100% del Centro Regulador de Urgencias ante la gestión a los incidentes relacionados con las urgencias, emergencias y desastres en salud en Bogotá D.C."/>
    <s v="SALUD"/>
    <s v="Secretaría Distrital de Salud"/>
    <n v="1"/>
    <n v="201470561468"/>
  </r>
  <r>
    <n v="132"/>
    <s v="2. Bogotá confía en su bien-estar"/>
    <x v="13"/>
    <x v="117"/>
    <s v="Mantener el 100% de la acreditación del Laboratorio de Salud Pública como referente técnico a nivel distrital y nacional, junto con la operación del laboratorio de alta contención biológica BSL3."/>
    <s v="SALUD"/>
    <s v="Secretaría Distrital de Salud"/>
    <n v="1"/>
    <n v="53656977188"/>
  </r>
  <r>
    <n v="133"/>
    <s v="2. Bogotá confía en su bien-estar"/>
    <x v="12"/>
    <x v="118"/>
    <s v="Avanzar en el 100% del cronograma establecido para la producción y generación de biológicos (envasado y llenado) en Bogotá D.C., para contribuir a la soberanía sanitaria."/>
    <s v="SALUD"/>
    <s v="Secretaría Distrital de Salud"/>
    <n v="1"/>
    <n v="347281698808"/>
  </r>
  <r>
    <n v="134"/>
    <s v="2. Bogotá confía en su bien-estar"/>
    <x v="9"/>
    <x v="119"/>
    <s v="Implementar un (1) modelo de seguimiento y rectoría para las políticas públicas en materia de población vulnerable y desarrollo rural a cargo de la SDP."/>
    <s v="PLANEACIÓN"/>
    <s v="Secretaría Distrital de Planeación"/>
    <n v="1"/>
    <n v="10823373968"/>
  </r>
  <r>
    <n v="137"/>
    <s v="2. Bogotá confía en su bien-estar"/>
    <x v="8"/>
    <x v="120"/>
    <s v="Consolidar 1 modelo de integración de servicios institucionales a nivel territorial para las víctimas del conflicto, orientado a la  asistencia, reparación integral y a la superación de su condición de vulnerabilidad, conforme a las competencias del Distr"/>
    <s v="GESTIÓN PÚBLICA"/>
    <s v="Secretaría General de la Alcaldía Mayor de Bogotá"/>
    <n v="1"/>
    <n v="2332280298"/>
  </r>
  <r>
    <n v="138"/>
    <s v="2. Bogotá confía en su bien-estar"/>
    <x v="8"/>
    <x v="121"/>
    <s v="Implementar al 100% las medidas de atención y asistencia a víctimas conforme a la competencia del Distrito."/>
    <s v="GESTIÓN PÚBLICA"/>
    <s v="Secretaría General de la Alcaldía Mayor de Bogotá"/>
    <n v="1"/>
    <n v="97697522774"/>
  </r>
  <r>
    <n v="139"/>
    <s v="2. Bogotá confía en su bien-estar"/>
    <x v="8"/>
    <x v="122"/>
    <s v="Implementar 1 ruta distrital en alianza con el sector privado para la inclusión laboral y sostenibilidad económica de personas en proceso de reincorporación, reintegración, o personas que hayan culminado la ruta de reintegración o comparecientes ante la J"/>
    <s v="GESTIÓN PÚBLICA"/>
    <s v="Secretaría General de la Alcaldía Mayor de Bogotá"/>
    <n v="1"/>
    <n v="790355198"/>
  </r>
  <r>
    <n v="140"/>
    <s v="2. Bogotá confía en su bien-estar"/>
    <x v="8"/>
    <x v="123"/>
    <s v="Implementar 20 procesos pedagógicos que contribuyan al cumplimiento de los objetivos del Sistema Integral de Verdad, Justicia Reparación y No Repetición."/>
    <s v="GESTIÓN PÚBLICA"/>
    <s v="Secretaría General de la Alcaldía Mayor de Bogotá"/>
    <n v="20"/>
    <n v="16805344008"/>
  </r>
  <r>
    <n v="141"/>
    <s v="2. Bogotá confía en su bien-estar"/>
    <x v="8"/>
    <x v="124"/>
    <s v="Desarrollar 81 procesos de investigación, memoria y verdad como aporte a la reconciliación en Bogotá."/>
    <s v="GESTIÓN PÚBLICA"/>
    <s v="Secretaría General de la Alcaldía Mayor de Bogotá"/>
    <n v="81"/>
    <n v="8052448723"/>
  </r>
  <r>
    <n v="142"/>
    <s v="2. Bogotá confía en su bien-estar"/>
    <x v="14"/>
    <x v="125"/>
    <s v="Esterilizar 151.500 perros y gatos en el Distrito Capital."/>
    <s v="AMBIENTE"/>
    <s v="Instituto Distrital de Protección y Bienestar Animal – IDPYBA"/>
    <n v="151500"/>
    <n v="47826901041"/>
  </r>
  <r>
    <n v="143"/>
    <s v="2. Bogotá confía en su bien-estar"/>
    <x v="14"/>
    <x v="126"/>
    <s v="Atender 46.800 animales en los programas de atención integral de la fauna doméstica del Distrito Capital."/>
    <s v="AMBIENTE"/>
    <s v="Instituto Distrital de Protección y Bienestar Animal – IDPYBA"/>
    <n v="46800"/>
    <n v="26565361807"/>
  </r>
  <r>
    <n v="144"/>
    <s v="2. Bogotá confía en su bien-estar"/>
    <x v="14"/>
    <x v="127"/>
    <s v="Atender 19.500 animales en condición de presunto maltrato, incluidos especies de granja no convencionales en el Distrito Capital."/>
    <s v="AMBIENTE"/>
    <s v="Instituto Distrital de Protección y Bienestar Animal – IDPYBA"/>
    <n v="19500"/>
    <n v="3012138624"/>
  </r>
  <r>
    <n v="145"/>
    <s v="2. Bogotá confía en su bien-estar"/>
    <x v="14"/>
    <x v="128"/>
    <s v="Implementar dos (2) programas de atención a especies sinantrópicas orientados a la atención médica veterinaria y control poblacional humanitario para palomas de plaza (Columba Livia y a la atención y rehabilitación de enjambres de abejas (Apis melífera), "/>
    <s v="AMBIENTE"/>
    <s v="Instituto Distrital de Protección y Bienestar Animal – IDPYBA"/>
    <n v="1"/>
    <n v="1245940340"/>
  </r>
  <r>
    <n v="146"/>
    <s v="2. Bogotá confía en su bien-estar"/>
    <x v="14"/>
    <x v="129"/>
    <s v="Realizar 370 acciones de inspección, vigilancia y control a 370 prestadores de servicios para y con animales, en materia de temas de protección y bienestar animal."/>
    <s v="AMBIENTE"/>
    <s v="Instituto Distrital de Protección y Bienestar Animal – IDPYBA"/>
    <n v="370"/>
    <n v="3180751402"/>
  </r>
  <r>
    <n v="147"/>
    <s v="2. Bogotá confía en su bien-estar"/>
    <x v="14"/>
    <x v="130"/>
    <s v="Realizar 360 procesos de participación ciudadana y movilización social para la protección y el bienestar animal."/>
    <s v="AMBIENTE"/>
    <s v="Instituto Distrital de Protección y Bienestar Animal – IDPYBA"/>
    <n v="360"/>
    <n v="3157256062"/>
  </r>
  <r>
    <n v="148"/>
    <s v="2. Bogotá confía en su bien-estar"/>
    <x v="14"/>
    <x v="131"/>
    <s v="Vincular 32.000 personas a las acciones de educación en protección y bienestar animal para promover la convivencia interespecie y la transformación cultural en el relacionamiento humano-animal."/>
    <s v="AMBIENTE"/>
    <s v="Instituto Distrital de Protección y Bienestar Animal – IDPYBA"/>
    <n v="32000"/>
    <n v="3684817042"/>
  </r>
  <r>
    <n v="149"/>
    <s v="2. Bogotá confía en su bien-estar"/>
    <x v="11"/>
    <x v="132"/>
    <s v="(Sandra Forero) Asignar 115.000 subsidios y/o instrumentos financieros para adquisición de vivienda nueva arrendamiento social, arrendamiento para compra, y mejoramiento en los diferentes programas de la SDHT."/>
    <s v="HÁBITAT"/>
    <s v="Secretaría Distrital de Hábitat"/>
    <n v="115000"/>
    <n v="844724427577"/>
  </r>
  <r>
    <n v="150"/>
    <s v="2. Bogotá confía en su bien-estar"/>
    <x v="9"/>
    <x v="133"/>
    <s v="Implementar en el 100 % de colegios oficiales un programa de bienestar escolar integral  de acuerdo con criterios de focalización definidos"/>
    <s v="EDUCACIÓN"/>
    <s v="Secretaría de Educación del Distrito"/>
    <n v="1"/>
    <n v="3925487392095"/>
  </r>
  <r>
    <n v="151"/>
    <s v="2. Bogotá confía en su bien-estar"/>
    <x v="13"/>
    <x v="134"/>
    <s v="Implementar en 100% el Plan de Acción de transformación digital del sector salud, que permitan desarrollar la puesta en marcha de un sistema de información interoperable sectorial e intersectorial para la operación monitoreo y divulgación de resultados de"/>
    <s v="SALUD"/>
    <s v="Secretaría Distrital de Salud"/>
    <n v="1"/>
    <n v="33714054610"/>
  </r>
  <r>
    <n v="406"/>
    <s v="2. Bogotá confía en su bien-estar"/>
    <x v="8"/>
    <x v="135"/>
    <s v="Garantizar el acceso a 17.280 personas víctimas del conflicto armado a las medidas de rehabilitación establecidas en la Ley 1448 de 2011, a través del desarrollo del componente de atención psicosocial del PAPSIVI y de sus estrategias diferenciales."/>
    <s v="SALUD"/>
    <s v="Secretaría Distrital de Salud"/>
    <n v="17280"/>
    <n v="41154438547"/>
  </r>
  <r>
    <n v="152"/>
    <s v="2. Bogotá confía en su bien-estar"/>
    <x v="11"/>
    <x v="136"/>
    <s v="Ejecutar 8.000 mejoramientos de vivienda rural y urbana para familias en condiciones vulnerabilidad"/>
    <s v="HÁBITAT"/>
    <s v="Secretaría Distrital de Hábitat"/>
    <n v="8000"/>
    <n v="68214534153"/>
  </r>
  <r>
    <n v="153"/>
    <s v="2. Bogotá confía en su bien-estar"/>
    <x v="11"/>
    <x v="137"/>
    <s v="Mejorar Integralmente o reforzar 4.000 viviendas "/>
    <s v="HÁBITAT"/>
    <s v="Caja de Vivienda Popular - CVP"/>
    <n v="4000"/>
    <n v="37575252467"/>
  </r>
  <r>
    <n v="422"/>
    <s v="2. Bogotá confía en su bien-estar"/>
    <x v="9"/>
    <x v="138"/>
    <s v="Beneficiar a 500 personas a través de la ejecución de proyectos de cooperación con el sector religioso en el marco de la estrategia entornos inspiradores "/>
    <s v="GOBIERNO"/>
    <s v=" Secretaría Distrital de Gobierno"/>
    <n v="500"/>
    <n v="378534620"/>
  </r>
  <r>
    <n v="428"/>
    <s v="2. Bogotá confía en su bien-estar"/>
    <x v="10"/>
    <x v="139"/>
    <s v="Implementar una (1) estrategia de abordaje territorial para beneficiar a personas migrantes y personas en situaciones de emergencias sociales sanitarias naturales antrópicas y de vulnerabilidad inminente._x000a_"/>
    <s v="INTEGRACIÓN SOCIAL"/>
    <s v="Secretaría Distrital de Integración Social"/>
    <n v="1"/>
    <n v="43881795285"/>
  </r>
  <r>
    <n v="429"/>
    <s v="2. Bogotá confía en su bien-estar"/>
    <x v="11"/>
    <x v="140"/>
    <s v="Beneficiar 40.000 jóvenes con transferencias monetarias condicionadas con enfoque diferencial características particulares en razón de su edad, ciclo vital, genero, creencia religiosa, pertenencia étnica, y discapacidad en el marco de una ruta de inclusió"/>
    <s v="INTEGRACIÓN SOCIAL"/>
    <s v="Secretaría Distrital de Integración Social"/>
    <n v="40000"/>
    <n v="12527561687"/>
  </r>
  <r>
    <n v="430"/>
    <s v="2. Bogotá confía en su bien-estar"/>
    <x v="9"/>
    <x v="141"/>
    <s v="Beneficiar 15.000 jóvenes a través de la oferta de servicios del Sistema Distrital de Cuidado."/>
    <s v="INTEGRACIÓN SOCIAL"/>
    <s v="Secretaría Distrital de Integración Social"/>
    <n v="15000"/>
    <n v="1253124888"/>
  </r>
  <r>
    <n v="431"/>
    <s v="2. Bogotá confía en su bien-estar"/>
    <x v="9"/>
    <x v="142"/>
    <s v="Operar 20 Casas de Juventud en las localidades del Distrito"/>
    <s v="INTEGRACIÓN SOCIAL"/>
    <s v="Secretaría Distrital de Integración Social"/>
    <n v="20"/>
    <n v="14293616540"/>
  </r>
  <r>
    <n v="432"/>
    <s v="2. Bogotá confía en su bien-estar"/>
    <x v="9"/>
    <x v="143"/>
    <s v="Vincular a 9000 mujeres en estrategias de empoderamiento Social y político que aportan a la promoción y garantía de sus derechos."/>
    <s v="MUJER"/>
    <s v="Secretaría Distrital de la Mujer"/>
    <n v="9000"/>
    <n v="8019507035"/>
  </r>
  <r>
    <n v="155"/>
    <s v="3. Bogotá confía en su potencial"/>
    <x v="15"/>
    <x v="144"/>
    <s v="Implementar 20 proyectos de jornadas 24 horas para generar un entorno propicio y seguro para el fortalecimiento del ecosistema cultural y creativo de la ciudad.  "/>
    <s v="CULTURA RECREACIÓN Y DEPORTE"/>
    <s v="Secretaría Distrital de Cultura Recreación y Deporte"/>
    <n v="20"/>
    <n v="3941671591"/>
  </r>
  <r>
    <n v="156"/>
    <s v="3. Bogotá confía en su potencial"/>
    <x v="15"/>
    <x v="145"/>
    <s v="Activar 12 Distritos Creativos para creación de valor y riqueza de las organizaciones y agentes culturales y creativos así como la resignificación del imaginario colectivo del entorno."/>
    <s v="CULTURA RECREACIÓN Y DEPORTE"/>
    <s v="Secretaría Distrital de Cultura Recreación y Deporte"/>
    <n v="12"/>
    <n v="14854448266"/>
  </r>
  <r>
    <n v="157"/>
    <s v="3. Bogotá confía en su potencial"/>
    <x v="15"/>
    <x v="146"/>
    <s v="Vincular a 3.275 agentes, personas artesanas, colectivos, emprendimientos y organizaciones de las industrias culturales y creativas en los eslabones de la cadena de valor promoviendo la sostenibilidad del ecosistema creativo en Bogotá."/>
    <s v="CULTURA RECREACIÓN Y DEPORTE"/>
    <s v="Secretaría Distrital de Cultura Recreación y Deporte"/>
    <n v="3275"/>
    <n v="35307833415"/>
  </r>
  <r>
    <n v="158"/>
    <s v="3. Bogotá confía en su potencial"/>
    <x v="16"/>
    <x v="147"/>
    <s v="Implementar 3 componentes de la economía del deporte, la recreación y la actividad física"/>
    <s v="CULTURA RECREACIÓN Y DEPORTE"/>
    <s v="Instituto Distrital Recreación y Deporte - IDRD"/>
    <n v="3"/>
    <n v="4420158869"/>
  </r>
  <r>
    <n v="163"/>
    <s v="3. Bogotá confía en su potencial"/>
    <x v="16"/>
    <x v="148"/>
    <s v="Lograr 125.000 colocaciones en el mercado laboral formal, priorizando la vinculación de jóvenes y mujeres"/>
    <s v="DESARROLLO ECONÓMICO"/>
    <s v="Secretaría Distrital de Desarrollo Económico"/>
    <n v="125000"/>
    <n v="173336108811"/>
  </r>
  <r>
    <n v="164"/>
    <s v="3. Bogotá confía en su potencial"/>
    <x v="16"/>
    <x v="149"/>
    <s v="Formar 12.300 personas en habilidades blandas."/>
    <s v="DESARROLLO ECONÓMICO"/>
    <s v="Secretaría Distrital de Desarrollo Económico"/>
    <n v="12300"/>
    <n v="8227504800"/>
  </r>
  <r>
    <n v="165"/>
    <s v="3. Bogotá confía en su potencial"/>
    <x v="16"/>
    <x v="150"/>
    <s v="Lograr 62.500 certificaciones en formación para el trabajo y/o competencias en habilidades laborales específicas de acuerdo con la dinámica del mercado laboral y las necesidades para el cierre de brechas de talento humano"/>
    <s v="DESARROLLO ECONÓMICO"/>
    <s v="Secretaría Distrital de Desarrollo Económico"/>
    <n v="62500"/>
    <n v="85725850841"/>
  </r>
  <r>
    <n v="166"/>
    <s v="3. Bogotá confía en su potencial"/>
    <x v="16"/>
    <x v="151"/>
    <s v="Vincular 1.200 empresas en procesos de conexión a mercados locales, regionales, nacionales o internacionales."/>
    <s v="DESARROLLO ECONÓMICO"/>
    <s v="Secretaría Distrital de Desarrollo Económico"/>
    <n v="1200"/>
    <n v="10006012843"/>
  </r>
  <r>
    <n v="167"/>
    <s v="3. Bogotá confía en su potencial"/>
    <x v="17"/>
    <x v="152"/>
    <s v="Apoyar la construcción de un (1) Edificio Sede del Campus de Ciencia Tecnología e Innovación de Bogotá."/>
    <s v="DESARROLLO ECONÓMICO"/>
    <s v="Secretaría Distrital de Desarrollo Económico"/>
    <n v="1"/>
    <n v="48040423711"/>
  </r>
  <r>
    <n v="168"/>
    <s v="3. Bogotá confía en su potencial"/>
    <x v="15"/>
    <x v="153"/>
    <s v="Fortalecer 58.200 negocios locales, unidades económicas locales de la ciudad a traves de formación y asistencia técnica especializada, priorizando mujeres y jóvenes"/>
    <s v="DESARROLLO ECONÓMICO"/>
    <s v="Secretaría Distrital de Desarrollo Económico"/>
    <n v="58200"/>
    <n v="54813982212"/>
  </r>
  <r>
    <n v="169"/>
    <s v="3. Bogotá confía en su potencial"/>
    <x v="15"/>
    <x v="154"/>
    <s v="Apoyar financieramente a 36.000 negocios locales con el fin de contribuir a su fortalecimiento sostenibilidad y crecimiento."/>
    <s v="DESARROLLO ECONÓMICO"/>
    <s v="Secretaría Distrital de Desarrollo Económico"/>
    <n v="36000"/>
    <n v="86884180595"/>
  </r>
  <r>
    <n v="170"/>
    <s v="3. Bogotá confía en su potencial"/>
    <x v="15"/>
    <x v="155"/>
    <s v="Desarrollar 6.500 conexiones para promover la intermediación empresarial de los negocios locales en los mercados."/>
    <s v="DESARROLLO ECONÓMICO"/>
    <s v="Secretaría Distrital de Desarrollo Económico"/>
    <n v="6500"/>
    <n v="21496715982"/>
  </r>
  <r>
    <n v="171"/>
    <s v="3. Bogotá confía en su potencial"/>
    <x v="15"/>
    <x v="156"/>
    <s v="Ejecutar 10 productos definidos en el plan de acción de la &quot;Política Pública Distrital de Vendedoras y Vendedores Informales&quot; establecidos para el cuatrienio."/>
    <s v="DESARROLLO ECONÓMICO"/>
    <s v="Instituto para la Economía Social - IPES"/>
    <n v="10"/>
    <n v="37823589057"/>
  </r>
  <r>
    <n v="172"/>
    <s v="3. Bogotá confía en su potencial"/>
    <x v="15"/>
    <x v="157"/>
    <s v="Atender al menos 2.000 personas con alternativas de aprovechamiento económico del espacio público, entre ellos los bicitalleres incluyendo también las relacionadas al sistema de transporte de la ciudad."/>
    <s v="DESARROLLO ECONÓMICO"/>
    <s v="Instituto para la Economía Social - IPES"/>
    <n v="2000"/>
    <n v="16634907424"/>
  </r>
  <r>
    <n v="173"/>
    <s v="3. Bogotá confía en su potencial"/>
    <x v="15"/>
    <x v="158"/>
    <s v="Fortalecer 800 Unidades Prediales Productivas en el marco de la diversidad económica de la Bogotá Rural y su campesinado incluyendo aquellas que hacen parte de la Zona de Usos Sostenible dentro de la Estructura Ecológica Principal que se acuerden entre la"/>
    <s v="DESARROLLO ECONÓMICO"/>
    <s v="Secretaría Distrital de Desarrollo Económico"/>
    <n v="800"/>
    <n v="13213086333"/>
  </r>
  <r>
    <n v="174"/>
    <s v="3. Bogotá confía en su potencial"/>
    <x v="18"/>
    <x v="159"/>
    <s v="Aumentar en 30.000 cupos para niñas y niños de 0 a 5 años con servicios de atención integral."/>
    <s v="EDUCACIÓN"/>
    <s v="Secretaría de Educación del Distrito"/>
    <n v="30000"/>
    <n v="483879558390"/>
  </r>
  <r>
    <n v="175"/>
    <s v="3. Bogotá confía en su potencial"/>
    <x v="18"/>
    <x v="160"/>
    <s v="Diseñar e implementar un sistema de aseguramiento de la calidad para la atención a la primera infancia de los prestadores públicos y privados en el marco de la atención integral."/>
    <s v="EDUCACIÓN"/>
    <s v="Secretaría de Educación del Distrito"/>
    <n v="1"/>
    <n v="31175557178"/>
  </r>
  <r>
    <n v="176"/>
    <s v="3. Bogotá confía en su potencial"/>
    <x v="18"/>
    <x v="161"/>
    <s v="Lograr que el 100% de los colegios oficiales aumenten al menos 1 punto en su resultado global de pruebas Saber 11 respecto a su resultado en 2023."/>
    <s v="EDUCACIÓN"/>
    <s v="Secretaría de Educación del Distrito"/>
    <n v="1"/>
    <n v="235014269656"/>
  </r>
  <r>
    <n v="177"/>
    <s v="3. Bogotá confía en su potencial"/>
    <x v="18"/>
    <x v="162"/>
    <s v="Beneficiar a 447560 estudiantes de colegios oficiales con estrategias de ampliación de tiempo escolar "/>
    <s v="EDUCACIÓN"/>
    <s v="Secretaría de Educación del Distrito"/>
    <n v="447560"/>
    <n v="220134243169"/>
  </r>
  <r>
    <n v="178"/>
    <s v="3. Bogotá confía en su potencial"/>
    <x v="18"/>
    <x v="163"/>
    <s v="Aumentar al 80% las y los estudiantes de colegios oficiales que se ubican en los niveles 3 o 4 en lectura crítica en las pruebas Saber 11. "/>
    <s v="EDUCACIÓN"/>
    <s v="Secretaría de Educación del Distrito"/>
    <n v="0.8"/>
    <n v="94530817133"/>
  </r>
  <r>
    <n v="179"/>
    <s v="3. Bogotá confía en su potencial"/>
    <x v="18"/>
    <x v="164"/>
    <s v="Aumentar al 70% las y los estudiantes de colegios oficiales que se ubican en los niveles 3 o 4 en matemáticas en las pruebas Saber 11. "/>
    <s v="EDUCACIÓN"/>
    <s v="Secretaría de Educación del Distrito"/>
    <n v="0.7"/>
    <n v="76549443969"/>
  </r>
  <r>
    <n v="180"/>
    <s v="3. Bogotá confía en su potencial"/>
    <x v="19"/>
    <x v="165"/>
    <s v="Aumentar al 35% las y los estudiantes de colegios oficiales que se ubican en el nivel B1 o superior de inglés en las pruebas Saber 11."/>
    <s v="EDUCACIÓN"/>
    <s v="Secretaría de Educación del Distrito"/>
    <n v="0.35"/>
    <n v="35213034914"/>
  </r>
  <r>
    <n v="181"/>
    <s v="3. Bogotá confía en su potencial"/>
    <x v="18"/>
    <x v="166"/>
    <s v="Realizar 20 investigaciones que aporten al cierre de brechas educativas desde diferentes perspectivas epistémicas y metodológicas, que incluyan investigaciones aplicadas en el marco de una educación de calidad que fortalece los aprendizajes."/>
    <s v="EDUCACIÓN"/>
    <s v="Instituto Distrital para la Investigación Educativa y el Desarrollo Pedagógico - IDEP"/>
    <n v="20"/>
    <n v="20937790576"/>
  </r>
  <r>
    <n v="182"/>
    <s v="3. Bogotá confía en su potencial"/>
    <x v="18"/>
    <x v="167"/>
    <s v="Disminuir 15 puntos porcentuales en la proporción de estudiantes que se encuentran en el nivel bajo del Índice de Clima Escolar."/>
    <s v="EDUCACIÓN"/>
    <s v="Secretaría de Educación del Distrito"/>
    <n v="0.08"/>
    <n v="190134040297"/>
  </r>
  <r>
    <n v="183"/>
    <s v="3. Bogotá confía en su potencial"/>
    <x v="18"/>
    <x v="168"/>
    <s v="Aumentar a 90% las y los estudiantes de colegios oficiales del distrito que completan su trayectoria educativa de bachillerato."/>
    <s v="EDUCACIÓN"/>
    <s v="Secretaría de Educación del Distrito"/>
    <n v="0.9"/>
    <n v="119289768289"/>
  </r>
  <r>
    <n v="184"/>
    <s v="3. Bogotá confía en su potencial"/>
    <x v="18"/>
    <x v="169"/>
    <s v="Beneficiar a 100% docentes directivas docentes y otras personas de la comunidad educativa con un programa de bienestar integral."/>
    <s v="EDUCACIÓN"/>
    <s v="Secretaría de Educación del Distrito"/>
    <n v="1"/>
    <n v="115453586213"/>
  </r>
  <r>
    <n v="185"/>
    <s v="3. Bogotá confía en su potencial"/>
    <x v="18"/>
    <x v="170"/>
    <s v="Garantizar que el 100% de las y los estudiantes reciben el servicio educativo oportunamente."/>
    <s v="EDUCACIÓN"/>
    <s v="Secretaría de Educación del Distrito"/>
    <n v="1"/>
    <n v="18430033518790"/>
  </r>
  <r>
    <n v="186"/>
    <s v="3. Bogotá confía en su potencial"/>
    <x v="18"/>
    <x v="171"/>
    <s v="Ofrecer 32.000 cupos en las estrategias de acceso y permanencia en la educación posmedia."/>
    <s v="EDUCACIÓN"/>
    <s v="Agencia de Educación Superior Ciencia y Tecnología (ATENEA)"/>
    <n v="32000"/>
    <n v="1724194421171"/>
  </r>
  <r>
    <n v="187"/>
    <s v="3. Bogotá confía en su potencial"/>
    <x v="18"/>
    <x v="172"/>
    <s v="Beneficiar a 294.585 niños, niñas, adolescentes y jóvenes en educación inicial básica y media a través de procesos de formación digital, cultural, artística, patrimonial, deportiva y cultura ciudadana."/>
    <s v="CULTURA RECREACIÓN Y DEPORTE"/>
    <s v="Secretaría Distrital de Cultura Recreación y Deporte"/>
    <n v="294585"/>
    <n v="220317592206"/>
  </r>
  <r>
    <n v="188"/>
    <s v="3. Bogotá confía en su potencial"/>
    <x v="18"/>
    <x v="173"/>
    <s v="Beneficiar 189.809 personas a partir de la primera infancia y a lo largo de la vida en procesos de formación y exploración cultural, artística, patrimonial, recreativa y deportiva en particular en espacios cercanos y entornos comunitarios. "/>
    <s v="CULTURA RECREACIÓN Y DEPORTE"/>
    <s v="Secretaría Distrital de Cultura Recreación y Deporte"/>
    <n v="189809"/>
    <n v="188536194515"/>
  </r>
  <r>
    <n v="189"/>
    <s v="3. Bogotá confía en su potencial"/>
    <x v="20"/>
    <x v="174"/>
    <s v="Ofrecer 20.000 cupos de formación posmedia en cursos cortos orientados a jóvenes con potencial. "/>
    <s v="EDUCACIÓN"/>
    <s v="Agencia de Educación Superior Ciencia y Tecnología (ATENEA)"/>
    <n v="20000"/>
    <n v="82146130097"/>
  </r>
  <r>
    <n v="190"/>
    <s v="3. Bogotá confía en su potencial"/>
    <x v="20"/>
    <x v="175"/>
    <s v="Aumentar en 1.500 la oferta de cupos en programas altamente demandados y pertinentes que respondan a las expectativas y proyectos de vida de las y los bogotanos en el marco de su autonomía universitaria."/>
    <s v="EDUCACIÓN"/>
    <s v="Universidad Distrital Francisco José de Caldas"/>
    <n v="1500"/>
    <n v="133210255777"/>
  </r>
  <r>
    <n v="191"/>
    <s v="3. Bogotá confía en su potencial"/>
    <x v="17"/>
    <x v="176"/>
    <s v="Realizar 5 convocatorias de Ciencia tecnología e innovación para promover investigación de sectores priorizados."/>
    <s v="EDUCACIÓN"/>
    <s v="Agencia de Educación Superior Ciencia y Tecnología (ATENEA)"/>
    <n v="5"/>
    <n v="28359573558"/>
  </r>
  <r>
    <n v="192"/>
    <s v="3. Bogotá confía en su potencial"/>
    <x v="15"/>
    <x v="177"/>
    <s v="Cualificar 9000 mujeres en herramientas para la autonomía económica"/>
    <s v="MUJER"/>
    <s v="Secretaría Distrital de la Mujer"/>
    <n v="9000"/>
    <n v="6396511564"/>
  </r>
  <r>
    <n v="194"/>
    <s v="3. Bogotá confía en su potencial"/>
    <x v="17"/>
    <x v="178"/>
    <s v="Mantener en 16 la producción de estudios y/o investigaciones del Observatorio de Mujeres y Equidad de Género - OMEG que den cuenta de la situación de derechos de las mujeres con datos diversificados para la toma de decisiones."/>
    <s v="MUJER"/>
    <s v="Secretaría Distrital de la Mujer"/>
    <n v="16"/>
    <n v="14796945183"/>
  </r>
  <r>
    <n v="195"/>
    <s v="3. Bogotá confía en su potencial"/>
    <x v="21"/>
    <x v="179"/>
    <s v="Desarrollar un (1) modelo de gobernanza colaborativa y multinivel en el marco de la Actuación Urbana Integral Distrito Aeroportuario para su implementación y posicionamiento de Bogotá como una ciudad portuaria."/>
    <s v="PLANEACIÓN"/>
    <s v="Secretaría Distrital de Planeación"/>
    <n v="1"/>
    <n v="1905047871"/>
  </r>
  <r>
    <n v="196"/>
    <s v="3. Bogotá confía en su potencial"/>
    <x v="16"/>
    <x v="180"/>
    <s v="Desarrollar 60 experiencias turísticas competitivas en Bogotá Región."/>
    <s v="DESARROLLO ECONÓMICO"/>
    <s v="Instituto Distrital de Turismo - IDT"/>
    <n v="60"/>
    <n v="12365275371"/>
  </r>
  <r>
    <n v="197"/>
    <s v="3. Bogotá confía en su potencial"/>
    <x v="15"/>
    <x v="181"/>
    <s v="Impactar al menos a 1.100.000 personas y/o actores de la cadena de valor del sector a través de la realización y ejecución de diferentes acciones de marketing 360 que permitan el posicionamiento y consolidación de Bogotá como destino turístico a nivel reg"/>
    <s v="DESARROLLO ECONÓMICO"/>
    <s v="Instituto Distrital de Turismo - IDT"/>
    <n v="1100000"/>
    <n v="12373454198"/>
  </r>
  <r>
    <n v="198"/>
    <s v="3. Bogotá confía en su potencial"/>
    <x v="17"/>
    <x v="182"/>
    <s v="Realizar 10 productos que aporten a mantener la certificación de Bogotá como Destino Turístico Inteligente."/>
    <s v="DESARROLLO ECONÓMICO"/>
    <s v="Instituto Distrital de Turismo - IDT"/>
    <n v="10"/>
    <n v="9486670047"/>
  </r>
  <r>
    <n v="199"/>
    <s v="3. Bogotá confía en su potencial"/>
    <x v="16"/>
    <x v="183"/>
    <s v=" _x000a_         _x000a_Impulsar el desarrollo de 300 proyectos del sector turismo que contribuyan al desarrollo social, cultural y económico de la ciudad de Bogotá. El 30% de los proyectos beneficiados serán liderados por jóvenes y el 40% por mujeres, promoviendo as"/>
    <s v="DESARROLLO ECONÓMICO"/>
    <s v="Instituto Distrital de Turismo - IDT"/>
    <n v="300"/>
    <n v="11888469033"/>
  </r>
  <r>
    <n v="200"/>
    <s v="3. Bogotá confía en su potencial"/>
    <x v="16"/>
    <x v="184"/>
    <s v="Generar acciones para el acceso a mecanismos de financiación para 2.000 empresas y/o unidades productivas con el fin de impulsar su productividad. Priorizando la oferta a mujeres y jovenes "/>
    <s v="DESARROLLO ECONÓMICO"/>
    <s v="Secretaría Distrital de Desarrollo Económico"/>
    <n v="2000"/>
    <n v="26733792039"/>
  </r>
  <r>
    <n v="201"/>
    <s v="3. Bogotá confía en su potencial"/>
    <x v="16"/>
    <x v="185"/>
    <s v="Aumentar el nivel de productividad para 1053 empresas mediante el desarrollo de alianzas estratégicas que conlleven al desarrollo de capacidades para la gestión de procesos de aceleración y sofisticación"/>
    <s v="DESARROLLO ECONÓMICO"/>
    <s v="Secretaría Distrital de Desarrollo Económico"/>
    <n v="1053"/>
    <n v="10577785006"/>
  </r>
  <r>
    <n v="202"/>
    <s v="3. Bogotá confía en su potencial"/>
    <x v="16"/>
    <x v="186"/>
    <s v="Implementar esquemas de producción en horarios no convencionales para al menos 200 empresas."/>
    <s v="DESARROLLO ECONÓMICO"/>
    <s v="Secretaría Distrital de Desarrollo Económico"/>
    <n v="200"/>
    <n v="12864873655"/>
  </r>
  <r>
    <n v="203"/>
    <s v="3. Bogotá confía en su potencial"/>
    <x v="17"/>
    <x v="187"/>
    <s v="Diseñar pilotear e implementar al menos uno (1) de los servicios definidos en el Modelo de Negocio del Campus de Ciencia Tecnología e Innovación de Bogotá."/>
    <s v="DESARROLLO ECONÓMICO"/>
    <s v="Secretaría Distrital de Desarrollo Económico"/>
    <n v="1"/>
    <n v="5278258369"/>
  </r>
  <r>
    <n v="204"/>
    <s v="3. Bogotá confía en su potencial"/>
    <x v="16"/>
    <x v="188"/>
    <s v="Apoyar 600 empresas en sus procesos de internacionalización."/>
    <s v="DESARROLLO ECONÓMICO"/>
    <s v="Secretaría Distrital de Desarrollo Económico"/>
    <n v="600"/>
    <n v="13003153191"/>
  </r>
  <r>
    <n v="206"/>
    <s v="3. Bogotá confía en su potencial"/>
    <x v="15"/>
    <x v="189"/>
    <s v="Vincular 500 unidades productivas y/o emprendimientos rurales a mecanismos de inclusión financiera. Priorizando la oferta a mujeres y jovenes "/>
    <s v="DESARROLLO ECONÓMICO"/>
    <s v="Secretaría Distrital de Desarrollo Económico"/>
    <n v="200"/>
    <n v="4368207338"/>
  </r>
  <r>
    <n v="207"/>
    <s v="3. Bogotá confía en su potencial"/>
    <x v="17"/>
    <x v="190"/>
    <s v="Generar 163 productos de investigación desarrollo e innovación para fortalecer al Jardín Botánico José Celestino Mutis como Centro de Investigación."/>
    <s v="AMBIENTE"/>
    <s v="Jardín Botánico José Celestino Mutis - JBB"/>
    <n v="163"/>
    <n v="22674423671"/>
  </r>
  <r>
    <n v="208"/>
    <s v="3. Bogotá confía en su potencial"/>
    <x v="17"/>
    <x v="191"/>
    <s v="Implementar el 100% del plan de fortalecimiento del ecosistema de CTeI para la salud a fin de contribuir a la generación y la apropiación social de nuevo conocimiento para la toma de decisiones relacionadas con las problemáticas relevantes en salud públic"/>
    <s v="SALUD"/>
    <s v="Secretaría Distrital de Salud"/>
    <n v="1"/>
    <n v="78669362502"/>
  </r>
  <r>
    <n v="210"/>
    <s v="3. Bogotá confía en su potencial"/>
    <x v="16"/>
    <x v="192"/>
    <s v="Adquisición de un Visit Center el cual incluirá un Centro de Atención al Visitante (CAV) para el fortalecimiento institucional. "/>
    <s v="DESARROLLO ECONÓMICO"/>
    <s v="Instituto Distrital de Turismo - IDT"/>
    <n v="1"/>
    <n v="23559431587"/>
  </r>
  <r>
    <n v="408"/>
    <s v="3. Bogotá confía en su potencial"/>
    <x v="21"/>
    <x v="193"/>
    <s v="Desarrollar una estrategia para incrementar la competitividad del Distrito portuario de Bogotá."/>
    <s v="DESARROLLO ECONÓMICO"/>
    <s v="Secretaría Distrital de Desarrollo Económico"/>
    <n v="1"/>
    <n v="2382384010"/>
  </r>
  <r>
    <n v="212"/>
    <s v="3. Bogotá confía en su potencial"/>
    <x v="21"/>
    <x v="194"/>
    <s v="Implementar una (1) estrategia de Mercadeo que permita posicionar a Bogotá como plataforma turística nacional e internacional."/>
    <s v="DESARROLLO ECONÓMICO"/>
    <s v="Instituto Distrital de Turismo - IDT"/>
    <n v="1"/>
    <n v="1896522874"/>
  </r>
  <r>
    <n v="213"/>
    <s v="3. Bogotá confía en su potencial"/>
    <x v="21"/>
    <x v="195"/>
    <s v="Vincular 100 Prestadores de Servicio Turístico en procesos de formación y/o sensibilización en apropiación de ciudad y bilinguismo en el marco del programa&quot; Bogotá Ciudad Portuaria."/>
    <s v="DESARROLLO ECONÓMICO"/>
    <s v="Instituto Distrital de Turismo - IDT"/>
    <n v="100"/>
    <n v="472191453"/>
  </r>
  <r>
    <n v="409"/>
    <s v="3. Bogotá confía en su potencial"/>
    <x v="18"/>
    <x v="196"/>
    <s v="Aumentar en 30.000 el número de niñas y niños de 0 a 5 años con servicios en el marco de la atención integral."/>
    <s v="INTEGRACIÓN SOCIAL"/>
    <s v="Secretaría Distrital de Integración Social"/>
    <n v="30000"/>
    <n v="951855785106"/>
  </r>
  <r>
    <n v="410"/>
    <s v="3. Bogotá confía en su potencial"/>
    <x v="16"/>
    <x v="197"/>
    <s v="Fortalecer 3.500 empresas del tejido empresarial de la ciudad con temas de capacidades empresariales y desarrollo tecnológico."/>
    <s v="DESARROLLO ECONÓMICO"/>
    <s v="Secretaría Distrital de Desarrollo Económico"/>
    <n v="3500"/>
    <n v="21176840763"/>
  </r>
  <r>
    <n v="411"/>
    <s v="3. Bogotá confía en su potencial"/>
    <x v="16"/>
    <x v="198"/>
    <s v="Apoyar la realización de 8 eventos estratégicos para el posicionamiento internacional del tejido empresarial de Bogotá D.C."/>
    <s v="DESARROLLO ECONÓMICO"/>
    <s v="Secretaría Distrital de Desarrollo Económico"/>
    <n v="8"/>
    <n v="6121036940"/>
  </r>
  <r>
    <n v="413"/>
    <s v="3. Bogotá confía en su potencial"/>
    <x v="19"/>
    <x v="199"/>
    <s v="Propiciar 76 espacios estratégicos de caracter internacional a nivel bilateral y multilateral que promuevan la cooperación internacional y la internacionalización del sector cultura, recreación y deporte; tales como eventos e hitos de ciudad redes de ciud"/>
    <s v="CULTURA RECREACIÓN Y DEPORTE"/>
    <s v="Secretaría Distrital de Cultura Recreación y Deporte"/>
    <n v="76"/>
    <n v="57940678913"/>
  </r>
  <r>
    <n v="383"/>
    <s v="3. Bogotá confía en su potencial"/>
    <x v="19"/>
    <x v="200"/>
    <s v="Implementar 1 Esquema de Gobernanza Internacional en el Distrito."/>
    <s v="GESTIÓN PÚBLICA"/>
    <s v="Secretaría General de la Alcaldía Mayor de Bogotá"/>
    <n v="1"/>
    <n v="7707109633"/>
  </r>
  <r>
    <n v="425"/>
    <s v="3. Bogotá confía en su potencial"/>
    <x v="18"/>
    <x v="201"/>
    <s v="Beneficiar 3.300 personas en acciones de convergencia digital mediante procesos de formación y alfabetización digital creación de contenidos fomento de ciudadanías digitales crecimiento económico acceso a empleo digno e internacionalización en Bogotá."/>
    <s v="CULTURA RECREACIÓN Y DEPORTE"/>
    <s v="Secretaría Distrital de Cultura Recreación y Deporte"/>
    <n v="3300"/>
    <n v="23273128134"/>
  </r>
  <r>
    <n v="426"/>
    <s v="3. Bogotá confía en su potencial"/>
    <x v="19"/>
    <x v="202"/>
    <s v="Participar en 50 instrumentos estratégicos de cooperación internacional tales como redes hermanamientos, convenios, memorandos de entendimiento, cartas de intención y otros similares a nivel bilateral y multilateral con el objetivo de fomentar la cooperac"/>
    <s v="GESTIÓN PÚBLICA"/>
    <s v="Secretaría General de la Alcaldía Mayor de Bogotá"/>
    <n v="50"/>
    <n v="2473737321"/>
  </r>
  <r>
    <n v="433"/>
    <s v="3. Bogotá confía en su potencial"/>
    <x v="18"/>
    <x v="203"/>
    <s v="Implementar un (1) sistema de aseguramiento de la calidad para la atención a la primera infancia de prestadores públicos y privados en el marco de la atención integral."/>
    <s v="INTEGRACIÓN SOCIAL"/>
    <s v="Secretaría Distrital de Integración Social"/>
    <n v="1"/>
    <n v="4175844744"/>
  </r>
  <r>
    <n v="434"/>
    <s v="3. Bogotá confía en su potencial"/>
    <x v="18"/>
    <x v="204"/>
    <s v="Implementar un (1) sistema de seguimiento niño a niño y niña a niña para la atención integral a la primera infancia."/>
    <s v="INTEGRACIÓN SOCIAL"/>
    <s v="Secretaría Distrital de Integración Social"/>
    <n v="1"/>
    <n v="4175844744"/>
  </r>
  <r>
    <n v="435"/>
    <s v="3. Bogotá confía en su potencial"/>
    <x v="18"/>
    <x v="205"/>
    <s v="Contar con dos (2) Centros Abrazar para la atención de niñas, niños y adolescentes provenientes de flujos migratorios mixtos en situación de riesgo de vulneración de derechos y sus familias."/>
    <s v="INTEGRACIÓN SOCIAL"/>
    <s v="Secretaría Distrital de Integración Social"/>
    <n v="2"/>
    <n v="6568489907"/>
  </r>
  <r>
    <n v="436"/>
    <s v="3. Bogotá confía en su potencial"/>
    <x v="18"/>
    <x v="206"/>
    <s v="Implementar una (1) estrategia para la promoción de derechos prevención y atención de violencia y abuso sexual en niñas, niños y adolescentes."/>
    <s v="INTEGRACIÓN SOCIAL"/>
    <s v="Secretaría Distrital de Integración Social"/>
    <n v="1"/>
    <n v="1603678291"/>
  </r>
  <r>
    <n v="400"/>
    <s v="3. Bogotá confía en su potencial"/>
    <x v="20"/>
    <x v="207"/>
    <s v="Formar 27.000 mujeres en habilidades digitales a través de los Centros de Inclusión Digital - CID."/>
    <s v="MUJER"/>
    <s v="Secretaría Distrital de la Mujer"/>
    <n v="27000"/>
    <n v="8592328966"/>
  </r>
  <r>
    <n v="445"/>
    <s v="3. Bogotá confía en su potencial"/>
    <x v="18"/>
    <x v="208"/>
    <s v="Intervenir 92 entornos escolares con mayores complejidades de acuerdo con el Indice de Priorización de Entornos Escolares."/>
    <s v="EDUCACIÓN"/>
    <s v="Secretaría de Educación del Distrito"/>
    <n v="92"/>
    <n v="32786601769"/>
  </r>
  <r>
    <n v="214"/>
    <s v="4.Bogotá ordena su territorio y avanza en su acción climática"/>
    <x v="22"/>
    <x v="209"/>
    <s v="Implementar un (1) programa para mejorar la calidad del aire acústica y visual."/>
    <s v="AMBIENTE"/>
    <s v="Secretaría Distrital de Ambiente"/>
    <n v="1"/>
    <n v="79367906192"/>
  </r>
  <r>
    <n v="215"/>
    <s v="4.Bogotá ordena su territorio y avanza en su acción climática"/>
    <x v="22"/>
    <x v="210"/>
    <s v=" Implementar un (1) programa para el control de la Estructura Ecológica Principal."/>
    <s v="AMBIENTE"/>
    <s v="Secretaría Distrital de Ambiente"/>
    <n v="1"/>
    <n v="5643687407"/>
  </r>
  <r>
    <n v="216"/>
    <s v="4.Bogotá ordena su territorio y avanza en su acción climática"/>
    <x v="22"/>
    <x v="211"/>
    <s v="Implementar un (1) programa de control y planificación sobre el recurso hídrico y sus factores de impacto en el D.C."/>
    <s v="AMBIENTE"/>
    <s v="Secretaría Distrital de Ambiente"/>
    <n v="1"/>
    <n v="61495349210"/>
  </r>
  <r>
    <n v="217"/>
    <s v="4.Bogotá ordena su territorio y avanza en su acción climática"/>
    <x v="22"/>
    <x v="212"/>
    <s v="Implementar un (1) programa para el control ambiental en predios en los que se desarrollan o desarrollaron actividades extractivas industriales comerciales y de servicios con potencial afectación al recurso suelo."/>
    <s v="AMBIENTE"/>
    <s v="Secretaría Distrital de Ambiente"/>
    <n v="1"/>
    <n v="34570105034"/>
  </r>
  <r>
    <n v="218"/>
    <s v="4.Bogotá ordena su territorio y avanza en su acción climática"/>
    <x v="22"/>
    <x v="213"/>
    <s v="Implementar un (1) programa para el control al aprovechamiento de la flora arbolado urbano y fauna silvestre en Bogotá D.C."/>
    <s v="AMBIENTE"/>
    <s v="Secretaría Distrital de Ambiente"/>
    <n v="1"/>
    <n v="49686112868"/>
  </r>
  <r>
    <n v="219"/>
    <s v="4.Bogotá ordena su territorio y avanza en su acción climática"/>
    <x v="22"/>
    <x v="214"/>
    <s v="Controlar 25.200  usuarios generadores de residuos especiales peligrosos y de manejo diferenciado"/>
    <s v="AMBIENTE"/>
    <s v="Secretaría Distrital de Ambiente"/>
    <n v="25200"/>
    <n v="19918247316"/>
  </r>
  <r>
    <n v="220"/>
    <s v="4.Bogotá ordena su territorio y avanza en su acción climática"/>
    <x v="22"/>
    <x v="215"/>
    <s v="Adelantar 52.200 actuaciones del procedimiento sancionatorio ambiental y del trámite de licenciamiento ambiental."/>
    <s v="AMBIENTE"/>
    <s v="Secretaría Distrital de Ambiente"/>
    <n v="52200"/>
    <n v="72999478669"/>
  </r>
  <r>
    <n v="222"/>
    <s v="4.Bogotá ordena su territorio y avanza en su acción climática"/>
    <x v="22"/>
    <x v="216"/>
    <s v="Implementar dos (2) Zonas Urbanas por un Mejor Aire"/>
    <s v="AMBIENTE"/>
    <s v="Secretaría Distrital de Ambiente"/>
    <n v="2"/>
    <n v="1218412704"/>
  </r>
  <r>
    <n v="223"/>
    <s v="4.Bogotá ordena su territorio y avanza en su acción climática"/>
    <x v="22"/>
    <x v="217"/>
    <s v=" Implementar (1) un instrumento financiero para la renovación del parque automotor de los vehículos de transporte de carga (FonCarga)."/>
    <s v="AMBIENTE"/>
    <s v="Secretaría Distrital de Ambiente"/>
    <n v="1"/>
    <n v="13484703447"/>
  </r>
  <r>
    <n v="225"/>
    <s v="4.Bogotá ordena su territorio y avanza en su acción climática"/>
    <x v="22"/>
    <x v="218"/>
    <s v="Implementar un (1) programa para reducir la vulnerabilidad a riesgos climáticos en las áreas de importancia ambiental estratégica y en la estructura ecológica principal del Distrito Capital"/>
    <s v="AMBIENTE"/>
    <s v="Secretaría Distrital de Ambiente"/>
    <n v="1"/>
    <n v="34919505888"/>
  </r>
  <r>
    <n v="226"/>
    <s v="4.Bogotá ordena su territorio y avanza en su acción climática"/>
    <x v="23"/>
    <x v="219"/>
    <s v="Lograr setecientas ochenta (780) hectáreas en proceso de restauración ecológica"/>
    <s v="AMBIENTE"/>
    <s v="Secretaría Distrital de Ambiente"/>
    <n v="780"/>
    <n v="122913162772"/>
  </r>
  <r>
    <n v="227"/>
    <s v="4.Bogotá ordena su territorio y avanza en su acción climática"/>
    <x v="23"/>
    <x v="220"/>
    <s v="Intervenir 2.500 hectáreas de conectores ecosistémicos para aumentar la conectividad de los elementos de la Estructura Ecológica Principal"/>
    <s v="AMBIENTE"/>
    <s v="Secretaría Distrital de Ambiente"/>
    <n v="2500"/>
    <n v="10681091388"/>
  </r>
  <r>
    <n v="228"/>
    <s v="4.Bogotá ordena su territorio y avanza en su acción climática"/>
    <x v="23"/>
    <x v="221"/>
    <s v="Consolidar 5 bosques urbanos como aporte al mejoramiento de coberturas vegetales."/>
    <s v="AMBIENTE"/>
    <s v="Jardín Botánico José Celestino Mutis - JBB"/>
    <n v="5"/>
    <n v="9785145124"/>
  </r>
  <r>
    <n v="229"/>
    <s v="4.Bogotá ordena su territorio y avanza en su acción climática"/>
    <x v="23"/>
    <x v="222"/>
    <s v="Gestionar las 32 áreas protegidas del orden distrital"/>
    <s v="AMBIENTE"/>
    <s v="Secretaría Distrital de Ambiente"/>
    <n v="32"/>
    <n v="115485300111"/>
  </r>
  <r>
    <n v="230"/>
    <s v="4.Bogotá ordena su territorio y avanza en su acción climática"/>
    <x v="23"/>
    <x v="223"/>
    <s v="Conservar 2.000 hectáreas de la Estructura Ecológica Principal del D.C."/>
    <s v="AMBIENTE"/>
    <s v="Secretaría Distrital de Ambiente"/>
    <n v="2000"/>
    <n v="80975478538"/>
  </r>
  <r>
    <n v="231"/>
    <s v="4.Bogotá ordena su territorio y avanza en su acción climática"/>
    <x v="23"/>
    <x v="224"/>
    <s v="Desarrollar una (1) estrategia de renovación urbana verde  con coberturas vegetales biodiversas."/>
    <s v="AMBIENTE"/>
    <s v="Jardín Botánico José Celestino Mutis - JBB"/>
    <n v="100"/>
    <n v="15606984529"/>
  </r>
  <r>
    <n v="232"/>
    <s v="4.Bogotá ordena su territorio y avanza en su acción climática"/>
    <x v="23"/>
    <x v="225"/>
    <s v="Mantener 500.000 árboles en zona urbana y rural en el Distrito Capital"/>
    <s v="AMBIENTE"/>
    <s v="Jardín Botánico José Celestino Mutis - JBB"/>
    <n v="500000"/>
    <n v="53437410701"/>
  </r>
  <r>
    <n v="233"/>
    <s v="4.Bogotá ordena su territorio y avanza en su acción climática"/>
    <x v="23"/>
    <x v="226"/>
    <s v="Mantener 200.000 metros cuadrados de jardinería"/>
    <s v="AMBIENTE"/>
    <s v="Jardín Botánico José Celestino Mutis - JBB"/>
    <n v="200000"/>
    <n v="10554005143"/>
  </r>
  <r>
    <n v="234"/>
    <s v="4.Bogotá ordena su territorio y avanza en su acción climática"/>
    <x v="23"/>
    <x v="227"/>
    <s v="Asistir técnicamente 25.000 huertas urbanas en procesos de agricultura urbana."/>
    <s v="AMBIENTE"/>
    <s v="Jardín Botánico José Celestino Mutis - JBB"/>
    <n v="25000"/>
    <n v="15433275211"/>
  </r>
  <r>
    <n v="235"/>
    <s v="4.Bogotá ordena su territorio y avanza en su acción climática"/>
    <x v="24"/>
    <x v="228"/>
    <s v="Intervenir 8 Unidades de Planeamiento Local (UPL) con acciones de reducción del riesgo y adaptación al cambio climático."/>
    <s v="AMBIENTE"/>
    <s v="Instituto Distrital de Gestión de Riesgos y Cambio Climático – IDIGER"/>
    <n v="8"/>
    <n v="18029555684"/>
  </r>
  <r>
    <n v="236"/>
    <s v="4.Bogotá ordena su territorio y avanza en su acción climática"/>
    <x v="24"/>
    <x v="229"/>
    <s v="Reasentar 100 familias ubicadas en zonas de alto riesgo no mitigable a través de adquisición predial."/>
    <s v="AMBIENTE"/>
    <s v="Instituto Distrital de Gestión de Riesgos y Cambio Climático – IDIGER"/>
    <n v="100"/>
    <n v="26303810888"/>
  </r>
  <r>
    <n v="237"/>
    <s v="4.Bogotá ordena su territorio y avanza en su acción climática"/>
    <x v="24"/>
    <x v="230"/>
    <s v="Realizar el análisis detallado de amenaza o riesgo en 3.200 hectáreas de acuerdo con los 8 escenarios de riesgo caracterizados en el 2016 para Bogotá"/>
    <s v="AMBIENTE"/>
    <s v="Instituto Distrital de Gestión de Riesgos y Cambio Climático – IDIGER"/>
    <n v="3200"/>
    <n v="25148914901"/>
  </r>
  <r>
    <n v="238"/>
    <s v="4.Bogotá ordena su territorio y avanza en su acción climática"/>
    <x v="24"/>
    <x v="231"/>
    <s v="Atender el 100% de la población afectada por emergencias calamidades o desastres con respuesta integral"/>
    <s v="AMBIENTE"/>
    <s v="Instituto Distrital de Gestión de Riesgos y Cambio Climático – IDIGER"/>
    <n v="1"/>
    <n v="7049811042"/>
  </r>
  <r>
    <n v="239"/>
    <s v="4.Bogotá ordena su territorio y avanza en su acción climática"/>
    <x v="23"/>
    <x v="232"/>
    <s v="Incorporar en 1.700 proyectos los criterios de ecourbanismo producción y consumo sostenible."/>
    <s v="AMBIENTE"/>
    <s v="Secretaría Distrital de Ambiente"/>
    <n v="1700"/>
    <n v="25094324228"/>
  </r>
  <r>
    <n v="240"/>
    <s v="4.Bogotá ordena su territorio y avanza en su acción climática"/>
    <x v="25"/>
    <x v="233"/>
    <s v="Implementar un (1) programa de Planeación y Gestión del Conocimiento Ambiental."/>
    <s v="AMBIENTE"/>
    <s v="Secretaría Distrital de Ambiente"/>
    <n v="1"/>
    <n v="36281332090"/>
  </r>
  <r>
    <n v="241"/>
    <s v="4.Bogotá ordena su territorio y avanza en su acción climática"/>
    <x v="23"/>
    <x v="234"/>
    <s v="Realizar 1.182 procesos de participación ciudadana para la mitigación de las situaciones ambientales conflictivas y para la gestión del riesgo de desastres"/>
    <s v="AMBIENTE"/>
    <s v="Secretaría Distrital de Ambiente"/>
    <n v="1182"/>
    <n v="20961094258"/>
  </r>
  <r>
    <n v="242"/>
    <s v="4.Bogotá ordena su territorio y avanza en su acción climática"/>
    <x v="23"/>
    <x v="235"/>
    <s v="Vincular 2.302.200 personas en acciones de educación ambiental con enfoque diferencial en niños, niñas y adolescentes (NNA) para la conservación de la biodiversidad y la gestión de riesgos de desastres"/>
    <s v="AMBIENTE"/>
    <s v="Secretaría Distrital de Ambiente"/>
    <n v="2302200"/>
    <n v="34664556495"/>
  </r>
  <r>
    <n v="243"/>
    <s v="4.Bogotá ordena su territorio y avanza en su acción climática"/>
    <x v="26"/>
    <x v="236"/>
    <s v="Construir y/o adecuar 47 parques y/o equipamientos recreativos y deportivos propiciando espacios de encuentro para las comunidades."/>
    <s v="CULTURA RECREACIÓN Y DEPORTE"/>
    <s v="Instituto Distrital Recreación y Deporte - IDRD"/>
    <n v="47"/>
    <n v="213363307306"/>
  </r>
  <r>
    <n v="244"/>
    <s v="4.Bogotá ordena su territorio y avanza en su acción climática"/>
    <x v="26"/>
    <x v="237"/>
    <s v="Adecuar y sostener 51 equipamientos culturales propiciando espacios de encuentro para los procesos de innovación de las comunidades y el ejercicio de los derechos culturales de la ciudadanía."/>
    <s v="CULTURA RECREACIÓN Y DEPORTE"/>
    <s v="Secretaría Distrital de Cultura Recreación y Deporte"/>
    <n v="51"/>
    <n v="215446915944"/>
  </r>
  <r>
    <n v="245"/>
    <s v="4.Bogotá ordena su territorio y avanza en su acción climática"/>
    <x v="26"/>
    <x v="238"/>
    <s v="Entregar un Distrito Creativo en el Bronx construido y en funcionamiento para la revitalización del centro de la ciudad."/>
    <s v="CULTURA RECREACIÓN Y DEPORTE"/>
    <s v="Fundación Gilberto Alzate Avendaño"/>
    <n v="1"/>
    <n v="37962277197"/>
  </r>
  <r>
    <n v="246"/>
    <s v="4.Bogotá ordena su territorio y avanza en su acción climática"/>
    <x v="26"/>
    <x v="239"/>
    <s v="Desarrollar 5 instrumentos de planeación y gestión orientados a la protección conservación y sostenibilidad del patrimonio natural inmaterial material arqueológico y paleontológico de Bogotá D.C."/>
    <s v="CULTURA RECREACIÓN Y DEPORTE"/>
    <s v="Instituto Distrital de Patrimonio Cultural"/>
    <n v="5"/>
    <n v="18129878110"/>
  </r>
  <r>
    <n v="248"/>
    <s v="4.Bogotá ordena su territorio y avanza en su acción climática"/>
    <x v="26"/>
    <x v="240"/>
    <s v="Realizar 7.000 asistencias técnicas para la protección del patrimonio cultural material de la ciudad en el marco de las estrategias relacionadas con la Estructura Integradora de los Patrimonios."/>
    <s v="CULTURA RECREACIÓN Y DEPORTE"/>
    <s v="Instituto Distrital de Patrimonio Cultural"/>
    <n v="7000"/>
    <n v="11008521727"/>
  </r>
  <r>
    <n v="249"/>
    <s v="4.Bogotá ordena su territorio y avanza en su acción climática"/>
    <x v="27"/>
    <x v="241"/>
    <s v="Ejecutar 48 Trámites y/o Otros Procedimientos Administrativos en la Herramienta Tecnológica -Ventanilla Única de la Construcción"/>
    <s v="HÁBITAT"/>
    <s v="Secretaría Distrital de Hábitat"/>
    <n v="48"/>
    <n v="7765811355"/>
  </r>
  <r>
    <n v="250"/>
    <s v="4.Bogotá ordena su territorio y avanza en su acción climática"/>
    <x v="27"/>
    <x v="242"/>
    <s v="Promover la iniciación de 80.000 Unidades de Viviendas VIS y VIP en Bogotá."/>
    <s v="HÁBITAT"/>
    <s v="Secretaría Distrital de Hábitat"/>
    <n v="80000"/>
    <n v="3848223888"/>
  </r>
  <r>
    <n v="251"/>
    <s v="4.Bogotá ordena su territorio y avanza en su acción climática"/>
    <x v="26"/>
    <x v="243"/>
    <s v="Estructurar 10 proyectos de renovación y/o desarrollo urbano."/>
    <s v="HÁBITAT"/>
    <s v="Empresa de Renovación y Desarrollo Urbano de Bogotá D.C."/>
    <n v="10"/>
    <n v="151845094347"/>
  </r>
  <r>
    <n v="252"/>
    <s v="4.Bogotá ordena su territorio y avanza en su acción climática"/>
    <x v="27"/>
    <x v="244"/>
    <s v="Promover 9.000 soluciones habitacionales en el marco del portafolio de vivienda."/>
    <s v="HÁBITAT"/>
    <s v="Empresa de Renovación y Desarrollo Urbano de Bogotá D.C."/>
    <n v="9000"/>
    <n v="31839241564"/>
  </r>
  <r>
    <n v="253"/>
    <s v="4.Bogotá ordena su territorio y avanza en su acción climática"/>
    <x v="26"/>
    <x v="245"/>
    <s v="Ejecutar 3 proyectos de equipamientos a través del programa de infraestructura urbana."/>
    <s v="HÁBITAT"/>
    <s v="Empresa de Renovación y Desarrollo Urbano de Bogotá D.C."/>
    <n v="3"/>
    <n v="197196887601"/>
  </r>
  <r>
    <n v="254"/>
    <s v="4.Bogotá ordena su territorio y avanza en su acción climática"/>
    <x v="28"/>
    <x v="246"/>
    <s v="Mejorar a 2000 hogares rurales las condiciones de cobertura calidad y continuidad de la prestación de los Servicios Públicos domiciliarios y TIC"/>
    <s v="HÁBITAT"/>
    <s v="Secretaría Distrital de Hábitat"/>
    <n v="2000"/>
    <n v="8981435590"/>
  </r>
  <r>
    <n v="255"/>
    <s v="4.Bogotá ordena su territorio y avanza en su acción climática"/>
    <x v="28"/>
    <x v="247"/>
    <s v="Desarrollar cinco (5) herramientas para mejorar la prestación eficiente de servicios públicos calidad de vida y la toma de decisiones en el área urbana."/>
    <s v="HÁBITAT"/>
    <s v="Secretaría Distrital de Hábitat"/>
    <n v="5"/>
    <n v="2775782852"/>
  </r>
  <r>
    <n v="256"/>
    <s v="4.Bogotá ordena su territorio y avanza en su acción climática"/>
    <x v="28"/>
    <x v="248"/>
    <s v="Construir un plan de acción que permita asegurar la expansión del sistema de abastecimiento de agua potable del Distrito Capital y la consolidación del área metropolitana Bogotá - Región para un periodo de crecimiento mínimo de 25 años."/>
    <s v="HÁBITAT"/>
    <s v="Empresa de Acueducto y Alcantarillado de Bogotá EAAB-ESP"/>
    <n v="1"/>
    <n v="20000000000"/>
  </r>
  <r>
    <n v="257"/>
    <s v="4.Bogotá ordena su territorio y avanza en su acción climática"/>
    <x v="28"/>
    <x v="249"/>
    <s v="Elaborar un estudio técnico como insumos para la elaboración de un hecho metropolitano."/>
    <s v="HÁBITAT"/>
    <s v="Secretaría Distrital de Hábitat"/>
    <n v="1"/>
    <n v="4302458133"/>
  </r>
  <r>
    <n v="415"/>
    <s v="4.Bogotá ordena su territorio y avanza en su acción climática"/>
    <x v="28"/>
    <x v="250"/>
    <s v="Caracterizar 1000 hogares ubicados en Centros Poblados Rurales y ruralidad dispersa con relación a la prestación de servicios públicos domiciliarios"/>
    <s v="HÁBITAT"/>
    <s v="Secretaría Distrital de Hábitat"/>
    <n v="1000"/>
    <n v="1285272413"/>
  </r>
  <r>
    <n v="258"/>
    <s v="4.Bogotá ordena su territorio y avanza en su acción climática"/>
    <x v="27"/>
    <x v="251"/>
    <s v="Promover la iniciación de 1.000 unidades de vivienda nueva en estratos 1 y 2."/>
    <s v="HÁBITAT"/>
    <s v="Caja de Vivienda Popular - CVP"/>
    <n v="1000"/>
    <n v="16406808589"/>
  </r>
  <r>
    <n v="259"/>
    <s v="4.Bogotá ordena su territorio y avanza en su acción climática"/>
    <x v="24"/>
    <x v="252"/>
    <s v="Expedir 2.000 Actos de Reconocimiento y/o Licencias de construcción de viviendas de estratos 1 y 2 por parte de la Curaduría Pública Social"/>
    <s v="HÁBITAT"/>
    <s v="Caja de Vivienda Popular - CVP"/>
    <n v="2000"/>
    <n v="15718860088"/>
  </r>
  <r>
    <n v="260"/>
    <s v="4.Bogotá ordena su territorio y avanza en su acción climática"/>
    <x v="27"/>
    <x v="253"/>
    <s v="Mejorar 22.000 M2 de fachadas de vivienda en estratos 1 y 2."/>
    <s v="HÁBITAT"/>
    <s v="Caja de Vivienda Popular - CVP"/>
    <n v="22000"/>
    <n v="3677147311"/>
  </r>
  <r>
    <n v="261"/>
    <s v="4.Bogotá ordena su territorio y avanza en su acción climática"/>
    <x v="27"/>
    <x v="254"/>
    <s v="Sanear y titular 3.150 predios de estratos 1 y 2 localizados en barrios de origen informal"/>
    <s v="HÁBITAT"/>
    <s v="Caja de Vivienda Popular - CVP"/>
    <n v="3150"/>
    <n v="19616891032"/>
  </r>
  <r>
    <n v="262"/>
    <s v="4.Bogotá ordena su territorio y avanza en su acción climática"/>
    <x v="26"/>
    <x v="255"/>
    <s v="Intervenir 2 polígonos priorizados de intervención integral de revitalización y mejoramiento de barrios que promuevan la renaturalización y la adaptación al cambio climático"/>
    <s v="HÁBITAT"/>
    <s v="Secretaría Distrital de Hábitat"/>
    <n v="2"/>
    <n v="266025369121"/>
  </r>
  <r>
    <n v="263"/>
    <s v="4.Bogotá ordena su territorio y avanza en su acción climática"/>
    <x v="28"/>
    <x v="256"/>
    <s v="Incorporar 145.000 suscriptores en el servicio de alcantarillado sanitario en las áreas de prestación de servicio de la EAAB."/>
    <s v="HÁBITAT"/>
    <s v="Empresa de Acueducto y Alcantarillado de Bogotá EAAB-ESP"/>
    <n v="145000"/>
    <n v="248779720471"/>
  </r>
  <r>
    <n v="264"/>
    <s v="4.Bogotá ordena su territorio y avanza en su acción climática"/>
    <x v="28"/>
    <x v="257"/>
    <s v="Incorporar 150.000 suscriptores en el servicio de acueducto en las áreas de prestación de servicio de la EAAB."/>
    <s v="HÁBITAT"/>
    <s v="Empresa de Acueducto y Alcantarillado de Bogotá EAAB-ESP"/>
    <n v="150000"/>
    <n v="252391971682"/>
  </r>
  <r>
    <n v="265"/>
    <s v="4.Bogotá ordena su territorio y avanza en su acción climática"/>
    <x v="28"/>
    <x v="258"/>
    <s v="Reducir en 50 Kms la longitud de redes de alcantarillado combinado en la ciudad de Bogotá"/>
    <s v="HÁBITAT"/>
    <s v="Empresa de Acueducto y Alcantarillado de Bogotá EAAB-ESP"/>
    <n v="50"/>
    <n v="201733282146"/>
  </r>
  <r>
    <n v="266"/>
    <s v="4.Bogotá ordena su territorio y avanza en su acción climática"/>
    <x v="23"/>
    <x v="259"/>
    <s v="Implementar un modelo de gestión integral de residuos sólidos en la prestación del servicio público de aseo que privilegie la economía circular."/>
    <s v="HÁBITAT"/>
    <s v="Unidad Administrativa Especial de Servicios Públicos - UAESP"/>
    <n v="1"/>
    <n v="88942271892"/>
  </r>
  <r>
    <n v="267"/>
    <s v="4.Bogotá ordena su territorio y avanza en su acción climática"/>
    <x v="23"/>
    <x v="260"/>
    <s v="Mantener el 100%   de la disposición final de los  residuos sólidos que ingresan al Parque de Innovación Doña Juana PIDJ."/>
    <s v="HÁBITAT"/>
    <s v="Unidad Administrativa Especial de Servicios Públicos - UAESP"/>
    <n v="1"/>
    <n v="80134705088"/>
  </r>
  <r>
    <n v="268"/>
    <s v="4.Bogotá ordena su territorio y avanza en su acción climática"/>
    <x v="23"/>
    <x v="261"/>
    <s v="Construir una infraestructura píloto para deshidratado y/o incineración de 48 ton/día de biosólidos de la PTAR salitre para ser gestionados con enfoque de circularidad"/>
    <s v="HÁBITAT"/>
    <s v="Empresa de Acueducto y Alcantarillado de Bogotá EAAB-ESP"/>
    <n v="1"/>
    <n v="16414370246"/>
  </r>
  <r>
    <n v="269"/>
    <s v="4.Bogotá ordena su territorio y avanza en su acción climática"/>
    <x v="27"/>
    <x v="262"/>
    <s v="Gestionar 90 hectáreas de suelo útil habilitado para la producción de soluciones habitacionales con soportes urbanos adecuados."/>
    <s v="HÁBITAT"/>
    <s v="Secretaría Distrital de Hábitat"/>
    <n v="90"/>
    <n v="11343506093"/>
  </r>
  <r>
    <n v="270"/>
    <s v="4.Bogotá ordena su territorio y avanza en su acción climática"/>
    <x v="23"/>
    <x v="263"/>
    <s v="Implementar la primera etapa del proyecto para la construcción de la Planta de Tratamiento de Aguas Residuales- PTAR Canoas."/>
    <s v="HÁBITAT"/>
    <s v="Empresa de Acueducto y Alcantarillado de Bogotá EAAB-ESP"/>
    <n v="1"/>
    <n v="552771600000"/>
  </r>
  <r>
    <n v="271"/>
    <s v="4.Bogotá ordena su territorio y avanza en su acción climática"/>
    <x v="23"/>
    <x v="264"/>
    <s v="2.800 Hectáreas adquiridas adecuadas recuperadas o restauradas de humedales quebradas ríos y cuencas abastecedoras en el área de cobertura de la EAAB"/>
    <s v="HÁBITAT"/>
    <s v="Empresa de Acueducto y Alcantarillado de Bogotá EAAB-ESP"/>
    <n v="2800"/>
    <n v="161245776095"/>
  </r>
  <r>
    <n v="272"/>
    <s v="4.Bogotá ordena su territorio y avanza en su acción climática"/>
    <x v="28"/>
    <x v="265"/>
    <s v="Activar 120 proyectos de renovación de infraestructura para la prestación de servicio de acueducto y alcantarillado en Bogotá y la región para garantizar la calidad cobertura y continuidad de los servicios"/>
    <s v="HÁBITAT"/>
    <s v="Empresa de Acueducto y Alcantarillado de Bogotá EAAB-ESP"/>
    <n v="120"/>
    <n v="925819920309"/>
  </r>
  <r>
    <n v="274"/>
    <s v="4.Bogotá ordena su territorio y avanza en su acción climática"/>
    <x v="28"/>
    <x v="266"/>
    <s v="Aumentar en 7.279 espacios la capacidad y la disponibilidad de las Bóvedas Osarios y Cenizarios -BOC de los cementerios propiedad del Distrito para garantizar la prestación del servicio."/>
    <s v="HÁBITAT"/>
    <s v="Unidad Administrativa Especial de Servicios Públicos - UAESP"/>
    <n v="7279"/>
    <n v="14144344093"/>
  </r>
  <r>
    <n v="275"/>
    <s v="4.Bogotá ordena su territorio y avanza en su acción climática"/>
    <x v="28"/>
    <x v="267"/>
    <s v="Realizar el 100% de las intervenciones menores  priorizadas en el Cementerio Central."/>
    <s v="HÁBITAT"/>
    <s v="Unidad Administrativa Especial de Servicios Públicos - UAESP"/>
    <n v="1"/>
    <n v="15401814581"/>
  </r>
  <r>
    <n v="276"/>
    <s v="4.Bogotá ordena su territorio y avanza en su acción climática"/>
    <x v="25"/>
    <x v="268"/>
    <s v="Gestionar 350 hectáreas de asentamientos de origen informal y barrios legalizados mediante actividades de etapa previa de los trámites de legalización y formalización."/>
    <s v="HÁBITAT"/>
    <s v="Secretaría Distrital de Hábitat"/>
    <n v="350"/>
    <n v="23606386667"/>
  </r>
  <r>
    <n v="277"/>
    <s v="4.Bogotá ordena su territorio y avanza en su acción climática"/>
    <x v="26"/>
    <x v="269"/>
    <s v="Intervenir 1800 Hectáreas a través de los Planes de Intervención para el Mejoramiento Integral del Hábitat (PIMI-Hábitat)."/>
    <s v="HÁBITAT"/>
    <s v="Secretaría Distrital de Hábitat"/>
    <n v="1800"/>
    <n v="66580977118"/>
  </r>
  <r>
    <n v="278"/>
    <s v="4.Bogotá ordena su territorio y avanza en su acción climática"/>
    <x v="26"/>
    <x v="270"/>
    <s v="Diseñar e implementar 4 estrategias que promuevan la participación ciudadana en la revitalización y resiliencia de espacios urbanos y rurales a través de la gobernanza colaborativa la gestión e innovación social para un hábitat incluyente."/>
    <s v="HÁBITAT"/>
    <s v="Secretaría Distrital de Hábitat"/>
    <n v="4"/>
    <n v="16060318339"/>
  </r>
  <r>
    <n v="279"/>
    <s v="4.Bogotá ordena su territorio y avanza en su acción climática"/>
    <x v="25"/>
    <x v="271"/>
    <s v="Monitorear el 100% de las áreas definidas como susceptibles de ser ocupadas o desarrolladas de manera ilegal o informal."/>
    <s v="HÁBITAT"/>
    <s v="Secretaría Distrital de Hábitat"/>
    <n v="1"/>
    <n v="41422913828"/>
  </r>
  <r>
    <n v="280"/>
    <s v="4.Bogotá ordena su territorio y avanza en su acción climática"/>
    <x v="29"/>
    <x v="272"/>
    <s v="Lograr el 99.70% de la etapa pre-operativa de la Primera Linea del Metro (PLMB)- Tramo 1."/>
    <s v="MOVILIDAD"/>
    <s v="Empresa Metro de Bogotá S.A"/>
    <n v="1"/>
    <s v="207265354898249,00%"/>
  </r>
  <r>
    <n v="281"/>
    <s v="4.Bogotá ordena su territorio y avanza en su acción climática"/>
    <x v="29"/>
    <x v="273"/>
    <s v="Alcanzar el 16% del ciclo de vida del proyecto Línea 2 del Metro (L2MB), correspondiente al inicio del contrato de concesión, la interventoría, PMO e inicio de contratación cambiar por ejecución."/>
    <s v="MOVILIDAD"/>
    <s v="Empresa Metro de Bogotá S.A"/>
    <n v="16"/>
    <n v="416050852591.72601"/>
  </r>
  <r>
    <n v="282"/>
    <s v="4.Bogotá ordena su territorio y avanza en su acción climática"/>
    <x v="29"/>
    <x v="274"/>
    <s v="Realizar el 100% de las actividades de factibilidad que permitan dar trámite al convenio de cofinanciación con la nación para la expansión del Sistema de transporte público Metroferroviario, incluyendo la contratación para la construcción de la extensión "/>
    <s v="MOVILIDAD"/>
    <s v="Empresa Metro de Bogotá S.A"/>
    <n v="1"/>
    <n v="61565171081.157501"/>
  </r>
  <r>
    <n v="284"/>
    <s v="4.Bogotá ordena su territorio y avanza en su acción climática"/>
    <x v="29"/>
    <x v="275"/>
    <s v="Alcanzar 143 kms en operación de troncales de sistema de transporte público masivo (29 kms nuevos)"/>
    <s v="MOVILIDAD"/>
    <s v="Empresa de Transporte del Tercer Milenio TRANSMILENIO S. A."/>
    <n v="143"/>
    <n v="940565568762"/>
  </r>
  <r>
    <n v="285"/>
    <s v="4.Bogotá ordena su territorio y avanza en su acción climática"/>
    <x v="29"/>
    <x v="276"/>
    <s v="Alcanzar 23 Kilómetros contratados de troncales de sistema de transporte público masivo con perspectiva de integración regional en aquellos corredores con influencia en la ciudad-región."/>
    <s v="MOVILIDAD"/>
    <s v="Empresa de Transporte del Tercer Milenio TRANSMILENIO S. A."/>
    <n v="23"/>
    <n v="2525825131973"/>
  </r>
  <r>
    <n v="287"/>
    <s v="4.Bogotá ordena su territorio y avanza en su acción climática"/>
    <x v="29"/>
    <x v="277"/>
    <s v="Iniciar la operación de 1 línea de cable "/>
    <s v="MOVILIDAD"/>
    <s v="Empresa de Transporte del Tercer Milenio TRANSMILENIO S. A."/>
    <n v="1"/>
    <n v="31485472584"/>
  </r>
  <r>
    <n v="288"/>
    <s v="4.Bogotá ordena su territorio y avanza en su acción climática"/>
    <x v="29"/>
    <x v="278"/>
    <s v="Contratar 1 línea de cable "/>
    <s v="MOVILIDAD"/>
    <s v="Empresa de Transporte del Tercer Milenio TRANSMILENIO S. A."/>
    <n v="1"/>
    <n v="488262884005"/>
  </r>
  <r>
    <n v="289"/>
    <s v="4.Bogotá ordena su territorio y avanza en su acción climática"/>
    <x v="29"/>
    <x v="279"/>
    <s v="Estructurar una línea de cable (estudios y diseños Fase I)"/>
    <s v="MOVILIDAD"/>
    <s v="Instituto de Desarrollo Urbano – IDU"/>
    <n v="1"/>
    <n v="9858534620"/>
  </r>
  <r>
    <n v="290"/>
    <s v="4.Bogotá ordena su territorio y avanza en su acción climática"/>
    <x v="29"/>
    <x v="280"/>
    <s v="Diseñar y contratar el 100% de la construcción de la estación central del Sistema TransMilenio."/>
    <s v="MOVILIDAD"/>
    <s v="Empresa de Transporte del Tercer Milenio TRANSMILENIO S. A."/>
    <n v="1"/>
    <n v="98835299210"/>
  </r>
  <r>
    <n v="292"/>
    <s v="4.Bogotá ordena su territorio y avanza en su acción climática"/>
    <x v="29"/>
    <x v="281"/>
    <s v="Ejecutar 3 intervenciones en la infraestructura física existente del componente troncal orientadas a optimizar la operación y mejorar la calidad del servicio"/>
    <s v="MOVILIDAD"/>
    <s v="Empresa de Transporte del Tercer Milenio TRANSMILENIO S. A."/>
    <n v="3"/>
    <n v="5713649689"/>
  </r>
  <r>
    <n v="293"/>
    <s v="4.Bogotá ordena su territorio y avanza en su acción climática"/>
    <x v="29"/>
    <x v="282"/>
    <s v="Ejecutar el 100% de las actividades de planeación gestión y control del Sistema Integrado de Transporte Público de Bogotá."/>
    <s v="MOVILIDAD"/>
    <s v="Empresa de Transporte del Tercer Milenio TRANSMILENIO S. A."/>
    <n v="1"/>
    <n v="506274564969.10901"/>
  </r>
  <r>
    <n v="294"/>
    <s v="4.Bogotá ordena su territorio y avanza en su acción climática"/>
    <x v="29"/>
    <x v="283"/>
    <s v="Ejecutar 100% de las acciones para el mantenimiento y mejoramiento de las estaciones del Sistema Integrado de Transporte Público"/>
    <s v="MOVILIDAD"/>
    <s v="Empresa de Transporte del Tercer Milenio TRANSMILENIO S. A."/>
    <n v="1"/>
    <n v="239313443380.64301"/>
  </r>
  <r>
    <n v="295"/>
    <s v="4.Bogotá ordena su territorio y avanza en su acción climática"/>
    <x v="29"/>
    <x v="284"/>
    <s v="Mejorar la infraestructura de 5 patios del SITP a través de la puesta en operación de 2 patios y la adecuación física de 3 patios."/>
    <s v="MOVILIDAD"/>
    <s v="Empresa de Transporte del Tercer Milenio TRANSMILENIO S. A."/>
    <n v="5"/>
    <n v="12417841476"/>
  </r>
  <r>
    <n v="296"/>
    <s v="4.Bogotá ordena su territorio y avanza en su acción climática"/>
    <x v="29"/>
    <x v="285"/>
    <s v="Desarrollar al menos 1 Proyecto de Desarrollo Urbanístico y/o Proyecto de Renovación Urbana para la Movilidad Sostenible (PRUMS) y/o Complejo de Integración Modal (CIM) de la red de transporte público."/>
    <s v="MOVILIDAD"/>
    <s v="Instituto de Desarrollo Urbano – IDU"/>
    <n v="1"/>
    <n v="20971871291"/>
  </r>
  <r>
    <n v="297"/>
    <s v="4.Bogotá ordena su territorio y avanza en su acción climática"/>
    <x v="29"/>
    <x v="286"/>
    <s v="Implementar el 23% de la inserción urbana del Regiotram de Occidente."/>
    <s v="MOVILIDAD"/>
    <s v="Instituto de Desarrollo Urbano – IDU"/>
    <n v="0.23"/>
    <n v="288061535044"/>
  </r>
  <r>
    <n v="298"/>
    <s v="4.Bogotá ordena su territorio y avanza en su acción climática"/>
    <x v="29"/>
    <x v="287"/>
    <s v="Conservar 2.915 kilometros-carril de la red vial."/>
    <s v="MOVILIDAD"/>
    <s v="Instituto de Desarrollo Urbano – IDU"/>
    <n v="3165"/>
    <n v="2128243642897"/>
  </r>
  <r>
    <n v="299"/>
    <s v="4.Bogotá ordena su territorio y avanza en su acción climática"/>
    <x v="29"/>
    <x v="288"/>
    <s v="Conservar 135 kilometros lineales de la red de cicloinfraestructura."/>
    <s v="MOVILIDAD"/>
    <s v="Instituto de Desarrollo Urbano – IDU"/>
    <n v="135"/>
    <n v="156852540448"/>
  </r>
  <r>
    <n v="300"/>
    <s v="4.Bogotá ordena su territorio y avanza en su acción climática"/>
    <x v="29"/>
    <x v="289"/>
    <s v="Construir 80 Km/carril de malla vial en la ciudad."/>
    <s v="MOVILIDAD"/>
    <s v="Instituto de Desarrollo Urbano – IDU"/>
    <n v="80"/>
    <n v="1767966317733"/>
  </r>
  <r>
    <n v="301"/>
    <s v="4.Bogotá ordena su territorio y avanza en su acción climática"/>
    <x v="29"/>
    <x v="290"/>
    <s v="Contratar 50 Km/carrill de malla vial en la ciudad"/>
    <s v="MOVILIDAD"/>
    <s v="Instituto de Desarrollo Urbano – IDU"/>
    <n v="50"/>
    <n v="1824398942282"/>
  </r>
  <r>
    <n v="302"/>
    <s v="4.Bogotá ordena su territorio y avanza en su acción climática"/>
    <x v="29"/>
    <x v="291"/>
    <s v="Estructurar proyectos viales correspondientes a 270 km carril de malla vial"/>
    <s v="MOVILIDAD"/>
    <s v="Instituto de Desarrollo Urbano – IDU"/>
    <n v="270"/>
    <n v="13339955908"/>
  </r>
  <r>
    <n v="303"/>
    <s v="4.Bogotá ordena su territorio y avanza en su acción climática"/>
    <x v="29"/>
    <x v="292"/>
    <s v="Construir 59 kilómetros lineales de la red de cicloinfraestructura"/>
    <s v="MOVILIDAD"/>
    <s v="Instituto de Desarrollo Urbano – IDU"/>
    <n v="59"/>
    <n v="293358922962"/>
  </r>
  <r>
    <n v="304"/>
    <s v="4.Bogotá ordena su territorio y avanza en su acción climática"/>
    <x v="23"/>
    <x v="293"/>
    <s v="Implementar un programa para mejorar la respuesta en la atención a emergencias del Cuerpo Oficial de Bomberos de Bogotá apalancada en redes de conocimiento prevención del riesgo y cobertura en la ciudad y su entorno"/>
    <s v="SEGURIDAD CONVIVENCIA Y JUSTICIA"/>
    <s v="Cuerpo Oficial de Bomberos de Bogotá-UAE"/>
    <n v="1"/>
    <n v="240782597607"/>
  </r>
  <r>
    <n v="306"/>
    <s v="4.Bogotá ordena su territorio y avanza en su acción climática"/>
    <x v="29"/>
    <x v="294"/>
    <s v="Alcanzar 46 enlaces vehiculares."/>
    <s v="MOVILIDAD"/>
    <s v="Instituto de Desarrollo Urbano – IDU"/>
    <n v="46"/>
    <n v="352166767917"/>
  </r>
  <r>
    <n v="307"/>
    <s v="4.Bogotá ordena su territorio y avanza en su acción climática"/>
    <x v="29"/>
    <x v="295"/>
    <s v="Incrementar en 613 los vehículos de cero o bajas emisiones vinculados en el Sistema Integrado de Transporte Público (SITP)"/>
    <s v="MOVILIDAD"/>
    <s v="Empresa de Transporte del Tercer Milenio TRANSMILENIO S. A."/>
    <n v="613"/>
    <n v="244895545090"/>
  </r>
  <r>
    <n v="308"/>
    <s v="4.Bogotá ordena su territorio y avanza en su acción climática"/>
    <x v="29"/>
    <x v="296"/>
    <s v="Generar 5.000 nuevos cupos de cicloparqueaderos seguros incluyendo portales y/o estaciones  intermedias de Transmilenio que aún no tenga esa oferta."/>
    <s v="MOVILIDAD"/>
    <s v="Instituto de Desarrollo Urbano – IDU"/>
    <n v="5000"/>
    <n v="10766162101"/>
  </r>
  <r>
    <n v="309"/>
    <s v="4.Bogotá ordena su territorio y avanza en su acción climática"/>
    <x v="29"/>
    <x v="297"/>
    <s v="Estructurar el 100% del Sistema Interoperable de Recaudo para los Sistemas de transporte público masivo disponibles de la ciudad con los componentes tecnológicos asociados."/>
    <s v="MOVILIDAD"/>
    <s v="Empresa de Transporte del Tercer Milenio TRANSMILENIO S. A."/>
    <n v="1"/>
    <n v="140843695718.14301"/>
  </r>
  <r>
    <n v="25"/>
    <s v="4.Bogotá ordena su territorio y avanza en su acción climática"/>
    <x v="29"/>
    <x v="298"/>
    <s v="Lograr 9.200.000 viajes en modos sostenibles en un día hábil entre semana en Bogotá-Región."/>
    <s v="MOVILIDAD"/>
    <s v="Secretaría Distrital de Movilidad"/>
    <n v="9200000"/>
    <n v="150983680136"/>
  </r>
  <r>
    <n v="416"/>
    <s v="4.Bogotá ordena su territorio y avanza en su acción climática"/>
    <x v="29"/>
    <x v="299"/>
    <s v="Lograr el mejoramiento de las condiciones de 600 paraderos del SITP"/>
    <s v="MOVILIDAD"/>
    <s v="Empresa de Transporte del Tercer Milenio TRANSMILENIO S. A."/>
    <n v="600"/>
    <n v="14121537559"/>
  </r>
  <r>
    <n v="310"/>
    <s v="4.Bogotá ordena su territorio y avanza en su acción climática"/>
    <x v="30"/>
    <x v="300"/>
    <s v="Entregar 16 colegios nuevos y dotados para ampliar la oferta educativa"/>
    <s v="EDUCACIÓN"/>
    <s v="Secretaría de Educación del Distrito"/>
    <n v="16"/>
    <n v="407667728575"/>
  </r>
  <r>
    <n v="311"/>
    <s v="4.Bogotá ordena su territorio y avanza en su acción climática"/>
    <x v="30"/>
    <x v="301"/>
    <s v="Entregar 12 colegios restituidos y dotados para mejorar la calidad de la oferta educativa"/>
    <s v="EDUCACIÓN"/>
    <s v="Secretaría de Educación del Distrito"/>
    <n v="12"/>
    <n v="322087817586"/>
  </r>
  <r>
    <n v="312"/>
    <s v="4.Bogotá ordena su territorio y avanza en su acción climática"/>
    <x v="30"/>
    <x v="302"/>
    <s v="Intervenir 310 sedes educativas y sedes administrativas con acciones de mejoramiento a la infraestructura y/o dotaciones para el aprendizaje"/>
    <s v="EDUCACIÓN"/>
    <s v="Secretaría de Educación del Distrito"/>
    <n v="310"/>
    <n v="570006221220"/>
  </r>
  <r>
    <n v="313"/>
    <s v="4.Bogotá ordena su territorio y avanza en su acción climática"/>
    <x v="30"/>
    <x v="303"/>
    <s v="Aumentar en al menos 4 equipamientos la oferta de infraestructura para la prestación de servicios sociales con estándares de calidad"/>
    <s v="INTEGRACIÓN SOCIAL"/>
    <s v="Secretaría Distrital de Integración Social"/>
    <n v="4"/>
    <n v="31402915373"/>
  </r>
  <r>
    <n v="314"/>
    <s v="4.Bogotá ordena su territorio y avanza en su acción climática"/>
    <x v="30"/>
    <x v="304"/>
    <s v="Realizar 1400 optimizaciones en unidades operativas para la prestación de servicios sociales a través del mantenimiento reforzamiento y adecuación de las infraestructuras."/>
    <s v="INTEGRACIÓN SOCIAL"/>
    <s v="Secretaría Distrital de Integración Social"/>
    <n v="1400"/>
    <n v="204204546327"/>
  </r>
  <r>
    <n v="315"/>
    <s v="4.Bogotá ordena su territorio y avanza en su acción climática"/>
    <x v="25"/>
    <x v="305"/>
    <s v="Elaborar el 100% de las condiciones normativas estudios lineamientos y acciones de coordinación necesarios para la concreción y seguimiento al modelo de ordenamiento territorial."/>
    <s v="PLANEACIÓN"/>
    <s v="Secretaría Distrital de Planeación"/>
    <n v="1"/>
    <n v="27425654707"/>
  </r>
  <r>
    <n v="316"/>
    <s v="4.Bogotá ordena su territorio y avanza en su acción climática"/>
    <x v="25"/>
    <x v="306"/>
    <s v="Viabilizar 1800 hectáreas netas para el desarrollo de proyectos de vivienda en la ciudad desde los componentes de la estructura ecológica principal movilidad espacio público revitalización sistema del cuidado vivienda servicios urbanos empleo y productivi"/>
    <s v="PLANEACIÓN"/>
    <s v="Secretaría Distrital de Planeación"/>
    <s v="1800 hectáreas netas."/>
    <n v="31158106458"/>
  </r>
  <r>
    <n v="318"/>
    <s v="4.Bogotá ordena su territorio y avanza en su acción climática"/>
    <x v="30"/>
    <x v="307"/>
    <s v="Mejorar dotar o reponer 100% de las infraestructuras de Unidades de Servicios de Salud viabilizadas."/>
    <s v="SALUD"/>
    <s v="Secretaría Distrital de Salud"/>
    <n v="1"/>
    <n v="184001093839"/>
  </r>
  <r>
    <n v="319"/>
    <s v="4.Bogotá ordena su territorio y avanza en su acción climática"/>
    <x v="30"/>
    <x v="308"/>
    <s v="Culminar la construcción de 4 infraestructuras hospitalarias en curso y avanzar en el diseño de 2 infraestructuras en Salud viabilizadas en Bogotá D.C."/>
    <s v="SALUD"/>
    <s v="Secretaría Distrital de Salud"/>
    <n v="6"/>
    <n v="1075968338784"/>
  </r>
  <r>
    <n v="320"/>
    <s v="4.Bogotá ordena su territorio y avanza en su acción climática"/>
    <x v="24"/>
    <x v="309"/>
    <s v="Reasentar 2.000 Hogares ubicados en zonas de alto riesgo no mitigable y/o las ordenadas mediante actos administrativos o sentencias judiciales"/>
    <s v="HÁBITAT"/>
    <s v="Caja de Vivienda Popular - CVP"/>
    <n v="2000"/>
    <n v="97243474400"/>
  </r>
  <r>
    <n v="209"/>
    <s v="4.Bogotá ordena su territorio y avanza en su acción climática"/>
    <x v="23"/>
    <x v="310"/>
    <s v="Realizar el acompañamiento al 100% de las organizaciones de recicladores que lo requieran y cumplan con la normativa vigente para promover su fortalecimiento.  "/>
    <s v="HÁBITAT"/>
    <s v="Unidad Administrativa Especial de Servicios Públicos - UAESP"/>
    <n v="1"/>
    <n v="68775229007"/>
  </r>
  <r>
    <n v="424"/>
    <s v="4.Bogotá ordena su territorio y avanza en su acción climática"/>
    <x v="25"/>
    <x v="311"/>
    <s v="Desarrollar un (1)  modelo de gobernanza colaborativa y multinivel que favorezca el cumplimiento de órdenes judiciales asociadas al ordenamiento territorial del suelo rural y de las franjas urbano-rurales de la ciudad en armonía con lo dispuesto en instru"/>
    <s v="PLANEACIÓN"/>
    <s v="Secretaría Distrital de Planeación"/>
    <n v="1"/>
    <n v="1111326771"/>
  </r>
  <r>
    <n v="444"/>
    <s v="4.Bogotá ordena su territorio y avanza en su acción climática"/>
    <x v="29"/>
    <x v="312"/>
    <s v="Poner en operación el 100% de 28 kms de ciclorrutas y 840.000 m2 de espacio público como parte de troncales nuevas de TransMilenio"/>
    <s v="MOVILIDAD"/>
    <s v="Empresa de Transporte del Tercer Milenio TRANSMILENIO S. A."/>
    <n v="1"/>
    <n v="17038288245"/>
  </r>
  <r>
    <n v="450"/>
    <s v="4.Bogotá ordena su territorio y avanza en su acción climática"/>
    <x v="29"/>
    <x v="313"/>
    <s v="Intervenir 20 puntos críticos de la malla vial rural"/>
    <s v="MOVILIDAD"/>
    <s v="Unidad Administrativa Especial de Rehabilitación y Mantenimiento Vial - UAERMV"/>
    <n v="20"/>
    <n v="5691500439"/>
  </r>
  <r>
    <n v="451"/>
    <s v="4.Bogotá ordena su territorio y avanza en su acción climática"/>
    <x v="26"/>
    <x v="314"/>
    <s v="Apoyar 30 iniciativas de mejoramiento de equipamientos culturales del Distrito Capital con recursos provenientes de la contribución parafiscal para el fortalecimeinto de las artes escénicas (LEP)."/>
    <s v="CULTURA RECREACIÓN Y DEPORTE"/>
    <s v="Secretaría Distrital de Cultura Recreación y Deporte"/>
    <n v="30"/>
    <n v="15197169374"/>
  </r>
  <r>
    <n v="321"/>
    <s v="5. Bogotá confía en su gobierno"/>
    <x v="31"/>
    <x v="315"/>
    <s v="Fortalecer la gestión institucional de 6 entidades distritales del sector Cultura Recreación y Deporte con mejor infraestructura recursos físicos tecnológicos y un talento humano más cualificado y consciente de su papel como servidores públicos que favore"/>
    <s v="CULTURA RECREACIÓN Y DEPORTE"/>
    <s v="Secretaría Distrital de Cultura Recreación y Deporte"/>
    <n v="6"/>
    <n v="283148442911"/>
  </r>
  <r>
    <n v="322"/>
    <s v="5. Bogotá confía en su gobierno"/>
    <x v="32"/>
    <x v="316"/>
    <s v="Implementar un (1) modelo de gobernanza democrática que amplíe el alcance de la participación de la ciudadanía organizaciones sociales y comunales de primer segundo y tercer grado en todas las decisiones públicas del gobierno distrital."/>
    <s v="GOBIERNO"/>
    <s v="Instituto Distrital de la Participación y Acción Comunal - IDPAC"/>
    <n v="1"/>
    <n v="59769198537"/>
  </r>
  <r>
    <n v="323"/>
    <s v="5. Bogotá confía en su gobierno"/>
    <x v="32"/>
    <x v="317"/>
    <s v="Ejecutar el 100% anual de las acciones que garanticen el cumplimiento de los productos en las Políticas Públicas Distritales a cargo de IDPAC  con enfoque de género poblacional y diferencial."/>
    <s v="GOBIERNO"/>
    <s v="Instituto Distrital de la Participación y Acción Comunal - IDPAC"/>
    <n v="1"/>
    <n v="5891761013"/>
  </r>
  <r>
    <n v="324"/>
    <s v="5. Bogotá confía en su gobierno"/>
    <x v="32"/>
    <x v="318"/>
    <s v="Fortalecer las competencias ciudadanas de 120.000 personas en sus diferencias diversidades y formas organizativas para la participación incidente y la construcción de acuerdos que robustezcan el tejido social incorporando enfoque de género de género difer"/>
    <s v="GOBIERNO"/>
    <s v="Instituto Distrital de la Participación y Acción Comunal - IDPAC"/>
    <n v="120000"/>
    <n v="20579242867"/>
  </r>
  <r>
    <n v="325"/>
    <s v="5. Bogotá confía en su gobierno"/>
    <x v="32"/>
    <x v="319"/>
    <s v="Constituir cuatro (4) módulos de atención relacionamiento y política con sentido entre la administración distrital las corporaciones de elección popular y la ciudadanía que responda de manera estratégica oportuna efectiva y resolutiva las solicitudes coti"/>
    <s v="GOBIERNO"/>
    <s v=" Secretaría Distrital de Gobierno"/>
    <n v="1"/>
    <n v="7742364785"/>
  </r>
  <r>
    <n v="326"/>
    <s v="5. Bogotá confía en su gobierno"/>
    <x v="31"/>
    <x v="320"/>
    <s v="Constituir (3) componentes de fortalecimiento institucional para las Alcaldías Locales y su gestión del desarrollo local desde un enfoque de interseccionalidad"/>
    <s v="GOBIERNO"/>
    <s v=" Secretaría Distrital de Gobierno"/>
    <n v="1"/>
    <n v="24614355955"/>
  </r>
  <r>
    <n v="327"/>
    <s v="5. Bogotá confía en su gobierno"/>
    <x v="33"/>
    <x v="321"/>
    <s v="Ejecutar 12 acciones que garanticen atención a la ciudadanía transparencia anticorrupción y acceso a la información en el marco de las políticas públicas existentes._x000a_"/>
    <s v="GOBIERNO"/>
    <s v=" Secretaría Distrital de Gobierno"/>
    <n v="12"/>
    <n v="7761037844"/>
  </r>
  <r>
    <n v="328"/>
    <s v="5. Bogotá confía en su gobierno"/>
    <x v="31"/>
    <x v="322"/>
    <s v="Implementar 1 estrategia para fortalecimiento de la gestión institucional y operativa"/>
    <s v="GOBIERNO"/>
    <s v=" Secretaría Distrital de Gobierno"/>
    <n v="1"/>
    <n v="130578678587"/>
  </r>
  <r>
    <n v="329"/>
    <s v="5. Bogotá confía en su gobierno"/>
    <x v="33"/>
    <x v="323"/>
    <s v="Integrar 4 herramientas del sistema de información del sector hábitat que permitan la transparencia y difusión del conocimiento generado"/>
    <s v="HÁBITAT"/>
    <s v="Secretaría Distrital de Hábitat"/>
    <n v="4"/>
    <n v="14068187990"/>
  </r>
  <r>
    <n v="330"/>
    <s v="5. Bogotá confía en su gobierno"/>
    <x v="31"/>
    <x v="324"/>
    <s v="Fortalecer el 100% de la capacidad de gestión de las entidades del Sector Hábitat que promueva la innovación gubernamental la eficiencia administrativa y operativa como generadores de confianza ciudadana (Secretaría de Hábitat CVP Renobo UAESP)"/>
    <s v="HÁBITAT"/>
    <s v="Secretaría Distrital de Hábitat"/>
    <n v="1"/>
    <n v="228456702749"/>
  </r>
  <r>
    <n v="331"/>
    <s v="5. Bogotá confía en su gobierno"/>
    <x v="34"/>
    <x v="325"/>
    <s v="Recaudar $63,78 billones de pesos constantes de 2024 en ingresos tributarios para el período 2024-2027 por recaudo oportuno y gestión antievasión."/>
    <s v="HACIENDA"/>
    <s v="Secretaría Distrital de Hacienda"/>
    <s v="$63,78 billones de pesos constantes de 2024 en ingresos tributarios para el período 2024-2027 por recaudo oportuno y gestión antievasión."/>
    <n v="179751371276"/>
  </r>
  <r>
    <n v="332"/>
    <s v="5. Bogotá confía en su gobierno"/>
    <x v="34"/>
    <x v="326"/>
    <s v="Alcanzar 14% de recuperación de cartera tributaria del saldo acumulado al año anterior."/>
    <s v="HACIENDA"/>
    <s v="Secretaría Distrital de Hacienda"/>
    <s v="14% de la cartera cobrable recuperada (Que equivalen a $45,04 billones de 2024 para el período 2024-2027)"/>
    <n v="8570692405"/>
  </r>
  <r>
    <n v="334"/>
    <s v="5. Bogotá confía en su gobierno"/>
    <x v="32"/>
    <x v="327"/>
    <s v="Alcanzar 78 puntos en el índice de satisfacción frente a los trámites que presta la Secretaría Distrital de Hacienda"/>
    <s v="HACIENDA"/>
    <s v="Secretaría Distrital de Hacienda"/>
    <s v="78  Puntos"/>
    <n v="25435957819"/>
  </r>
  <r>
    <n v="335"/>
    <s v="5. Bogotá confía en su gobierno"/>
    <x v="31"/>
    <x v="328"/>
    <s v="Realizar el 100% de las acciones de fortalecimiento tecnológico e institucional orientados a una mejor prestación de los servicios a la ciudadanía"/>
    <s v="HACIENDA"/>
    <s v="Secretaría Distrital de Hacienda"/>
    <n v="1"/>
    <n v="95701648879"/>
  </r>
  <r>
    <n v="336"/>
    <s v="5. Bogotá confía en su gobierno"/>
    <x v="33"/>
    <x v="329"/>
    <s v="Mantener el 100% del censo inmobiliario de Bogotá actualizado"/>
    <s v="HACIENDA"/>
    <s v="Unidad Administrativa Especial de Catastro Distrital - UAECD"/>
    <n v="1"/>
    <n v="61656858628"/>
  </r>
  <r>
    <n v="337"/>
    <s v="5. Bogotá confía en su gobierno"/>
    <x v="33"/>
    <x v="330"/>
    <s v="Desarrollar el 100% de las acciones para disponer una plataforma tecnológica que integre la información geográfica y catastral de Bogotá"/>
    <s v="HACIENDA"/>
    <s v="Unidad Administrativa Especial de Catastro Distrital - UAECD"/>
    <n v="1"/>
    <n v="16918971743"/>
  </r>
  <r>
    <n v="338"/>
    <s v="5. Bogotá confía en su gobierno"/>
    <x v="33"/>
    <x v="331"/>
    <s v="Automatizar 5 trámites catastrales"/>
    <s v="HACIENDA"/>
    <s v="Unidad Administrativa Especial de Catastro Distrital - UAECD"/>
    <n v="5"/>
    <n v="16441360102"/>
  </r>
  <r>
    <n v="340"/>
    <s v="5. Bogotá confía en su gobierno"/>
    <x v="31"/>
    <x v="332"/>
    <s v="Realizar el 100% de las acciones de fortalecimiento tecnológico e institucional orientados a una mejor prestación de los servicios a la ciudadanía."/>
    <s v="HACIENDA"/>
    <s v="Unidad Administrativa Especial de Catastro Distrital - UAECD"/>
    <n v="1"/>
    <n v="44493421723"/>
  </r>
  <r>
    <n v="341"/>
    <s v="5. Bogotá confía en su gobierno"/>
    <x v="35"/>
    <x v="333"/>
    <s v="Reducir a 43% la obsolescencia Tecnológica del Sector Integración Social la cual incluye la actualización de los sistemas de información y equipamiento tecnológico"/>
    <s v="INTEGRACIÓN SOCIAL"/>
    <s v="Secretaría Distrital de Integración Social"/>
    <n v="43"/>
    <n v="172306889476"/>
  </r>
  <r>
    <n v="342"/>
    <s v="5. Bogotá confía en su gobierno"/>
    <x v="31"/>
    <x v="334"/>
    <s v="Realizar 5 diseños de nuevos esquemas de operación para la provisión de los servicios sociales en unidades operativas y extramurales"/>
    <s v="INTEGRACIÓN SOCIAL"/>
    <s v="Secretaría Distrital de Integración Social"/>
    <n v="5"/>
    <n v="1857743531"/>
  </r>
  <r>
    <n v="343"/>
    <s v="5. Bogotá confía en su gobierno"/>
    <x v="31"/>
    <x v="335"/>
    <s v="Implementar el 100% de los servicios de soporte misional a la operación del sector Integración Social"/>
    <s v="INTEGRACIÓN SOCIAL"/>
    <s v="Secretaría Distrital de Integración Social"/>
    <n v="1"/>
    <n v="1882796733722"/>
  </r>
  <r>
    <n v="344"/>
    <s v="5. Bogotá confía en su gobierno"/>
    <x v="33"/>
    <x v="336"/>
    <s v="Ejecutar el 100% de las acciones para el fortalecimiento del Sistema Jurídico Integral Anticorrupción SIJIA (Observatorio Distrital de Contratación y Lucha Anticorrupción-ODCLA y el Modelo de gestión jurídica anticorrupción)"/>
    <s v="GESTIÓN JURÍDICA"/>
    <s v="Secretaría Jurídica Distrital"/>
    <n v="1"/>
    <n v="1047876496"/>
  </r>
  <r>
    <n v="345"/>
    <s v="5. Bogotá confía en su gobierno"/>
    <x v="31"/>
    <x v="337"/>
    <s v="Fortalecer en un 100 % las capacidades institucionales de la Secretaría Jurídica Distrital."/>
    <s v="GESTIÓN JURÍDICA"/>
    <s v="Secretaría Jurídica Distrital"/>
    <n v="1"/>
    <n v="7711768204"/>
  </r>
  <r>
    <n v="346"/>
    <s v="5. Bogotá confía en su gobierno"/>
    <x v="31"/>
    <x v="338"/>
    <s v="Elaborar 15 decretos reglamentarios uno para cada sector de la administración distrital como parte de una estrategia de mejora normativa en la ciudad"/>
    <s v="GESTIÓN JURÍDICA"/>
    <s v="Secretaría Jurídica Distrital"/>
    <n v="15"/>
    <n v="2371458516"/>
  </r>
  <r>
    <n v="347"/>
    <s v="5. Bogotá confía en su gobierno"/>
    <x v="32"/>
    <x v="339"/>
    <s v="Lograr el 43% de participación ciudadana incidente en los proyectos normativos y de regulación que expida la administración distrital. "/>
    <s v="GESTIÓN JURÍDICA"/>
    <s v="Secretaría Jurídica Distrital"/>
    <n v="0.43"/>
    <n v="978600373"/>
  </r>
  <r>
    <n v="348"/>
    <s v="5. Bogotá confía en su gobierno"/>
    <x v="31"/>
    <x v="340"/>
    <s v="Diseñar el sistema de compra pública eficiente innovadora y transparente para el Distrito Capital."/>
    <s v="GESTIÓN JURÍDICA"/>
    <s v="Secretaría Jurídica Distrital"/>
    <n v="1"/>
    <n v="1638383055"/>
  </r>
  <r>
    <n v="349"/>
    <s v="5. Bogotá confía en su gobierno"/>
    <x v="33"/>
    <x v="341"/>
    <s v="Ejecutar cuatro (4) programas de inspección vigilancia y control de Entidades Sin Ánimo de Lucro enfocado al fortalecimiento del control social y la gestión del conocimiento"/>
    <s v="GESTIÓN JURÍDICA"/>
    <s v="Secretaría Jurídica Distrital"/>
    <n v="4"/>
    <n v="2933972451"/>
  </r>
  <r>
    <n v="350"/>
    <s v="5. Bogotá confía en su gobierno"/>
    <x v="31"/>
    <x v="342"/>
    <s v="Estructurar una metodología para fortalecer la gestión disciplinaria en el distrito capital"/>
    <s v="GESTIÓN JURÍDICA"/>
    <s v="Secretaría Jurídica Distrital"/>
    <n v="1"/>
    <n v="996670587"/>
  </r>
  <r>
    <n v="351"/>
    <s v="5. Bogotá confía en su gobierno"/>
    <x v="35"/>
    <x v="343"/>
    <s v="Ejecutar un plan para el mantenimiento y optimización de los sistemas de información a cargo de la Secretaría Jurídica Distrital"/>
    <s v="GESTIÓN JURÍDICA"/>
    <s v="Secretaría Jurídica Distrital"/>
    <n v="1"/>
    <n v="14198610940"/>
  </r>
  <r>
    <n v="353"/>
    <s v="5. Bogotá confía en su gobierno"/>
    <x v="34"/>
    <x v="344"/>
    <s v="Implementar 4 (cuatro) planes de acompañamiento y asesorías a las Alcaldías Locales en materia de defensa judicial y prevención del daño antijurídico en los procesos judiciales con mayor valor en pretensiones."/>
    <s v="GESTIÓN JURÍDICA"/>
    <s v="Secretaría Jurídica Distrital"/>
    <n v="4"/>
    <n v="1412767553"/>
  </r>
  <r>
    <n v="354"/>
    <s v="5. Bogotá confía en su gobierno"/>
    <x v="31"/>
    <x v="345"/>
    <s v="Desarrollar el 100% de la estrategia de mejora y sostenibilidad del Modelo Integrado De Planeación y Gestión - Mipg en las entidades del Sector Movilidad"/>
    <s v="MOVILIDAD"/>
    <s v="Secretaría Distrital de Movilidad"/>
    <n v="100"/>
    <s v="183695217732608,0%"/>
  </r>
  <r>
    <n v="355"/>
    <s v="5. Bogotá confía en su gobierno"/>
    <x v="31"/>
    <x v="346"/>
    <s v="Lograr al menos 92 puntos del índice de Gestión Pública Distrital"/>
    <s v="MUJER"/>
    <s v="Secretaría Distrital de la Mujer"/>
    <n v="92"/>
    <n v="53425192105"/>
  </r>
  <r>
    <n v="357"/>
    <s v="5. Bogotá confía en su gobierno"/>
    <x v="36"/>
    <x v="347"/>
    <s v="Implementar 5 retos de innovación abierta basados en información estratégica bajo un modelo de gobernanza de datos que fortalezca la toma de decisiones del distrito."/>
    <s v="PLANEACIÓN"/>
    <s v="Secretaría Distrital de Planeación"/>
    <n v="5"/>
    <n v="3193497272"/>
  </r>
  <r>
    <n v="358"/>
    <s v="5. Bogotá confía en su gobierno"/>
    <x v="35"/>
    <x v="348"/>
    <s v="Implementar el 60% del Plan Estadístico Distrital 2025-2029."/>
    <s v="PLANEACIÓN"/>
    <s v="Secretaría Distrital de Planeación"/>
    <n v="6"/>
    <n v="2256309993"/>
  </r>
  <r>
    <n v="359"/>
    <s v="5. Bogotá confía en su gobierno"/>
    <x v="35"/>
    <x v="349"/>
    <s v="Aplicar 5 instrumentos de captura de información para la toma de decisiones"/>
    <s v="PLANEACIÓN"/>
    <s v="Secretaría Distrital de Planeación"/>
    <n v="5"/>
    <n v="35637101608"/>
  </r>
  <r>
    <n v="360"/>
    <s v="5. Bogotá confía en su gobierno"/>
    <x v="35"/>
    <x v="350"/>
    <s v="Consolidar el 100% de la primera fase del sistema de información de planeación distrital."/>
    <s v="PLANEACIÓN"/>
    <s v="Secretaría Distrital de Planeación"/>
    <n v="1"/>
    <n v="7065688898"/>
  </r>
  <r>
    <n v="361"/>
    <s v="5. Bogotá confía en su gobierno"/>
    <x v="34"/>
    <x v="351"/>
    <s v="Producir el 100% de los informes estratégicos con información oportuna y de calidad  a la ciudad para el análisis del avance de sus planes e inversiones y la toma de decisiones en política pública"/>
    <s v="PLANEACIÓN"/>
    <s v="Secretaría Distrital de Planeación"/>
    <n v="212"/>
    <n v="7547347693"/>
  </r>
  <r>
    <n v="362"/>
    <s v="5. Bogotá confía en su gobierno"/>
    <x v="31"/>
    <x v="352"/>
    <s v="Implementar 1 Plan de Modernización Tecnológico y Físico de la SDP cuya finalidad sea lograr una administración pública eficiente y adaptada a las necesidades de la ciudadanía bogotana"/>
    <s v="PLANEACIÓN"/>
    <s v="Secretaría Distrital de Planeación"/>
    <n v="1"/>
    <n v="43239450176"/>
  </r>
  <r>
    <n v="363"/>
    <s v="5. Bogotá confía en su gobierno"/>
    <x v="31"/>
    <x v="353"/>
    <s v="Consolidar el 100% del modelo de operación de la SDP incorporando acciones estratégicas orientadas a fortalecer el valor público y la confianza ciudadana en el que hacer de la entidad."/>
    <s v="PLANEACIÓN"/>
    <s v="Secretaría Distrital de Planeación"/>
    <n v="1"/>
    <n v="26882992952"/>
  </r>
  <r>
    <n v="364"/>
    <s v="5. Bogotá confía en su gobierno"/>
    <x v="32"/>
    <x v="354"/>
    <s v="Implementar el 100% de las apuestas y acciones del Plan Institucional de Participación Ciudadana de la SDP garantizando la inclusión de los enfoques diferenciales la innovación la pedagogía la transparencia la rendición de cuentas permanente la incidencia"/>
    <s v="PLANEACIÓN"/>
    <s v="Secretaría Distrital de Planeación"/>
    <n v="1"/>
    <n v="9355746198"/>
  </r>
  <r>
    <n v="365"/>
    <s v="5. Bogotá confía en su gobierno"/>
    <x v="37"/>
    <x v="355"/>
    <s v="Desarrollar el 100% del plan estratégico de coordinación y articulación regional al interior del distrito (sectores y entidades), así como con los diferentes esquemas de asociatividad multinivel (RMBC, RAP-E y ASOCAPITALES)."/>
    <s v="PLANEACIÓN"/>
    <s v="Secretaría Distrital de Planeación"/>
    <n v="100"/>
    <n v="6082721992"/>
  </r>
  <r>
    <n v="366"/>
    <s v="5. Bogotá confía en su gobierno"/>
    <x v="31"/>
    <x v="356"/>
    <s v="Desarrollar 4 fases del plan de acción establecido para cumplir los objetivos del ecosistema Distrital de Política Pública."/>
    <s v="PLANEACIÓN"/>
    <s v="Secretaría Distrital de Planeación"/>
    <n v="4"/>
    <n v="25718507878"/>
  </r>
  <r>
    <n v="367"/>
    <s v="5. Bogotá confía en su gobierno"/>
    <x v="32"/>
    <x v="357"/>
    <s v="Implementar el Modelo de relacionamiento integral con la ciudadanía para promover los accesos a los servicios de salud."/>
    <s v="SALUD"/>
    <s v="Secretaría Distrital de Salud"/>
    <n v="1"/>
    <n v="19267244590"/>
  </r>
  <r>
    <n v="368"/>
    <s v="5. Bogotá confía en su gobierno"/>
    <x v="33"/>
    <x v="358"/>
    <s v="Contribuir al 100% en el ejercicio de la transparencia e innovación para el fortalecimiento de las capacidades institucionales del sector"/>
    <s v="SALUD"/>
    <s v="Secretaría Distrital de Salud"/>
    <n v="1"/>
    <n v="83644206355"/>
  </r>
  <r>
    <n v="369"/>
    <s v="5. Bogotá confía en su gobierno"/>
    <x v="31"/>
    <x v="359"/>
    <s v="Desarrollar un plan para el fortalecimiento de las capacidades institucionales de la UAECOB"/>
    <s v="SEGURIDAD CONVIVENCIA Y JUSTICIA"/>
    <s v="Cuerpo Oficial de Bomberos de Bogotá-UAE"/>
    <n v="1"/>
    <n v="60195477198"/>
  </r>
  <r>
    <n v="370"/>
    <s v="5. Bogotá confía en su gobierno"/>
    <x v="31"/>
    <x v="360"/>
    <s v="Ejecutar la prestación de servicios de seguridad convivencia y justicia garantizando la operación y gestión de la estructura organizacional "/>
    <s v="SEGURIDAD CONVIVENCIA Y JUSTICIA"/>
    <s v="Secretaría Distrital de Seguridad Convivencia y Justicia"/>
    <n v="1"/>
    <n v="360843306971"/>
  </r>
  <r>
    <n v="371"/>
    <s v="5. Bogotá confía en su gobierno"/>
    <x v="31"/>
    <x v="361"/>
    <s v="Fortalecer la Secretaría Distrital de Seguridad Convivencia y Justicia para una gestión más eficiente."/>
    <s v="SEGURIDAD CONVIVENCIA Y JUSTICIA"/>
    <s v="Secretaría Distrital de Seguridad Convivencia y Justicia"/>
    <n v="1"/>
    <n v="216665458141"/>
  </r>
  <r>
    <n v="372"/>
    <s v="5. Bogotá confía en su gobierno"/>
    <x v="35"/>
    <x v="362"/>
    <s v="Implementar un sistema de información integrado interoperable y de gestión del conocimiento para el análisis estratégico y toma de decisión el monitoreo y evaluación de Planes Programas Estrategias y Proyectos desarrollados en el Sector Seguridad Conviven"/>
    <s v="SEGURIDAD CONVIVENCIA Y JUSTICIA"/>
    <s v="Secretaría Distrital de Seguridad Convivencia y Justicia"/>
    <n v="1"/>
    <n v="2939727975"/>
  </r>
  <r>
    <n v="417"/>
    <s v="5. Bogotá confía en su gobierno"/>
    <x v="32"/>
    <x v="363"/>
    <s v="Fortalecer la capacidad de los 3 canales de atención (presencial virtual y telefónico) para atender orientar y responder a las necesidades de la población con un enfoque diferencial en cada rincón de la Ciudad."/>
    <s v="GESTIÓN PÚBLICA"/>
    <s v="Secretaría General de la Alcaldía Mayor de Bogotá"/>
    <n v="3"/>
    <n v="17652270184"/>
  </r>
  <r>
    <n v="381"/>
    <s v="5. Bogotá confía en su gobierno"/>
    <x v="31"/>
    <x v="364"/>
    <s v="Implementar un (1) servicio de asistencia técnica integral para el mejoramiento de la gestión y el desempeño en la administración distrital orientado a la solución de los retos de ciudad"/>
    <s v="GESTIÓN PÚBLICA"/>
    <s v="Secretaría General de la Alcaldía Mayor de Bogotá"/>
    <n v="1"/>
    <n v="72598963961"/>
  </r>
  <r>
    <n v="382"/>
    <s v="5. Bogotá confía en su gobierno"/>
    <x v="33"/>
    <x v="365"/>
    <s v="Fortalecer la estrategia de Gobierno Abierto que integre y articule acciones de transparencia, innovación, datos abiertos, colaboración y alianzas con organismos internacionales y nacionales que fomenten confianza y acerquen a la ciudadanía con la Adminis"/>
    <s v="GESTIÓN PÚBLICA"/>
    <s v="Secretaría General de la Alcaldía Mayor de Bogotá"/>
    <n v="1"/>
    <n v="4641593431"/>
  </r>
  <r>
    <n v="384"/>
    <s v="5. Bogotá confía en su gobierno"/>
    <x v="38"/>
    <x v="366"/>
    <s v="Asistir 46 entidades y organismos distritales  para fortalecer la Política de Gestión Estratégica del Talento Humano del  Índice de Desempeño Institucional (IDI). "/>
    <s v="GESTIÓN PÚBLICA"/>
    <s v="Departamento Administrativo del Servicio Civil Distrital - DASCD"/>
    <n v="46"/>
    <n v="20083637909"/>
  </r>
  <r>
    <n v="385"/>
    <s v="5. Bogotá confía en su gobierno"/>
    <x v="32"/>
    <x v="367"/>
    <s v="Desarrollar el 100% de mejoramiento en la atención, participación ciudadana incidente y formación para la atención integral con enfoques de género, diferencial y territorial, a través de los canales definidos por cada entidades, del Sector Movilidad"/>
    <s v="MOVILIDAD"/>
    <s v="Secretaría Distrital de Movilidad"/>
    <n v="100"/>
    <n v="485976067791.86298"/>
  </r>
  <r>
    <n v="386"/>
    <s v="5. Bogotá confía en su gobierno"/>
    <x v="31"/>
    <x v="368"/>
    <s v="Realizar el 100% de las acciones para el mejoramiento de la capacidad de gestión pública del sector ambiente"/>
    <s v="AMBIENTE"/>
    <s v="Secretaría Distrital de Ambiente"/>
    <n v="1"/>
    <n v="194704089457"/>
  </r>
  <r>
    <n v="387"/>
    <s v="5. Bogotá confía en su gobierno"/>
    <x v="31"/>
    <x v="369"/>
    <s v="Implementar 3 programas de información ambiental y conocimiento ambiental"/>
    <s v="AMBIENTE"/>
    <s v="Secretaría Distrital de Ambiente"/>
    <n v="3"/>
    <n v="53409613152"/>
  </r>
  <r>
    <n v="389"/>
    <s v="5. Bogotá confía en su gobierno"/>
    <x v="34"/>
    <x v="370"/>
    <s v="Cumplir el 100% de la estrategia para el fortalecimiento de la gestión de derechos prestacionales y la política de atención al pensionado"/>
    <s v="HACIENDA"/>
    <s v="Fondo de Prestaciones Económicas Cesantías y Pensiones - FONCEP"/>
    <n v="1"/>
    <n v="24210811797"/>
  </r>
  <r>
    <n v="391"/>
    <s v="5. Bogotá confía en su gobierno"/>
    <x v="31"/>
    <x v="371"/>
    <s v="Implementar 1 estrategia para fortalecimiento de la gestión institucional y operativa para el sector desarrollo económico"/>
    <s v="DESARROLLO ECONÓMICO"/>
    <s v="Secretaría Distrital de Desarrollo Económico"/>
    <n v="90"/>
    <n v="171096119422"/>
  </r>
  <r>
    <n v="392"/>
    <s v="5. Bogotá confía en su gobierno"/>
    <x v="35"/>
    <x v="372"/>
    <s v="Implementar el 100% del modelo de gestión de la información del sector de desarrollo económico que permita realizar análisis para la toma de decisiones estratégicas"/>
    <s v="DESARROLLO ECONÓMICO"/>
    <s v="Secretaría Distrital de Desarrollo Económico"/>
    <n v="100"/>
    <n v="44983189780"/>
  </r>
  <r>
    <n v="393"/>
    <s v="5. Bogotá confía en su gobierno"/>
    <x v="36"/>
    <x v="373"/>
    <s v="Implementar 100 acciones con un enfoque interseccional en el marco del laboratorio de innovación en la relación gobierno y ciudadanía desarrollando prototipos que recojan retos ciudadanos para ser solucionados de manera colaborativa mejorando la participa"/>
    <s v="GOBIERNO"/>
    <s v="Instituto Distrital de la Participación y Acción Comunal - IDPAC"/>
    <n v="100"/>
    <n v="3201215557"/>
  </r>
  <r>
    <n v="394"/>
    <s v="5. Bogotá confía en su gobierno"/>
    <x v="32"/>
    <x v="374"/>
    <s v="Implementar 35 iniciativas de producción de información que recojan información y datos diferenciados por sexo edad orientación sexual identidad de género estrato social pertenencia étnico-racial, identidad religiosa, ubicación geográfica discapacidad sob"/>
    <s v="GOBIERNO"/>
    <s v="Instituto Distrital de la Participación y Acción Comunal - IDPAC"/>
    <n v="35"/>
    <n v="6055632762"/>
  </r>
  <r>
    <n v="396"/>
    <s v="5. Bogotá confía en su gobierno"/>
    <x v="36"/>
    <x v="375"/>
    <s v="Fortalecer un (1) laboratorio de innovación pública que promueva el gobierno abierto y la participación ciudadana desde un enfoque de interseccionalidad."/>
    <s v="GOBIERNO"/>
    <s v=" Secretaría Distrital de Gobierno"/>
    <n v="1"/>
    <n v="9535065324"/>
  </r>
  <r>
    <n v="397"/>
    <s v="5. Bogotá confía en su gobierno"/>
    <x v="35"/>
    <x v="376"/>
    <s v="Implementar la estrategia de arquitectura empresarial y seguridad digital para fortalecer las capacidades institucionales y tecnológicas de información de la SDS"/>
    <s v="SALUD"/>
    <s v="Secretaría Distrital de Salud"/>
    <n v="1"/>
    <n v="141597812873"/>
  </r>
  <r>
    <n v="398"/>
    <s v="5. Bogotá confía en su gobierno"/>
    <x v="36"/>
    <x v="377"/>
    <s v="Fortalecer un (1) Observatorio de Conflictividad Social y Gobernabilidad con enfoque de derechos humanos género y diferencial."/>
    <s v="GOBIERNO"/>
    <s v=" Secretaría Distrital de Gobierno"/>
    <n v="1"/>
    <n v="3596291526"/>
  </r>
  <r>
    <n v="399"/>
    <s v="5. Bogotá confía en su gobierno"/>
    <x v="34"/>
    <x v="378"/>
    <s v="Generar cuatro (4) estrategias para el fortalecimiento jurídico del Distrito Capital para la prevención del daño antijurídico la participación eficente en los procesos judiciales y extrajudicales y la gestión del conocimiento."/>
    <s v="GESTIÓN JURÍDICA"/>
    <s v="Secretaría Jurídica Distrital"/>
    <n v="4"/>
    <n v="6802521210"/>
  </r>
  <r>
    <n v="401"/>
    <s v="5. Bogotá confía en su gobierno"/>
    <x v="35"/>
    <x v="379"/>
    <s v="Crear y mantener en operación 1 equipo de Respuesta a Incidentes de Seguridad Digital (CSIRT) de Bogotá para garantizar la protección de datos e información de la ciudadanía"/>
    <s v="GESTIÓN PÚBLICA"/>
    <s v="Secretaría General de la Alcaldía Mayor de Bogotá"/>
    <n v="1"/>
    <n v="51888141311"/>
  </r>
  <r>
    <n v="402"/>
    <s v="5. Bogotá confía en su gobierno"/>
    <x v="35"/>
    <x v="380"/>
    <s v="Poner en funcionamiento 1 portafolio de servicios TIC para  la transformación digital en entidades distritales que mejore su eficiencia y la toma de decisiones"/>
    <s v="GESTIÓN PÚBLICA"/>
    <s v="Secretaría General de la Alcaldía Mayor de Bogotá"/>
    <n v="1"/>
    <n v="27311406725"/>
  </r>
  <r>
    <n v="403"/>
    <s v="5. Bogotá confía en su gobierno"/>
    <x v="35"/>
    <x v="381"/>
    <s v="Implementar 1 infraestructura de datos del distrito para mejorar la oferta de servicios distritales a personas hogares y empresas."/>
    <s v="GESTIÓN PÚBLICA"/>
    <s v="Secretaría General de la Alcaldía Mayor de Bogotá"/>
    <n v="1"/>
    <n v="13841226368"/>
  </r>
  <r>
    <n v="404"/>
    <s v="5. Bogotá confía en su gobierno"/>
    <x v="36"/>
    <x v="382"/>
    <s v="Consolidar el Laboratorio de innovación Pública de Bogotá iBO como articulador del ecosistema de innovación pública de la ciudad el ecosistema Govtech y como prestador de servicios de innovación pública en el campus CTI."/>
    <s v="GESTIÓN PÚBLICA"/>
    <s v="Secretaría General de la Alcaldía Mayor de Bogotá"/>
    <n v="1"/>
    <n v="1646597700"/>
  </r>
  <r>
    <n v="405"/>
    <s v="5. Bogotá confía en su gobierno"/>
    <x v="35"/>
    <x v="383"/>
    <s v="Implementar en 8 localidades con zonas rurales de Bogotá una solución para el cierre de brecha digital"/>
    <s v="GESTIÓN PÚBLICA"/>
    <s v="Secretaría General de la Alcaldía Mayor de Bogotá"/>
    <n v="8"/>
    <n v="9374299137"/>
  </r>
  <r>
    <n v="418"/>
    <s v="5. Bogotá confía en su gobierno"/>
    <x v="36"/>
    <x v="384"/>
    <s v="Desarrollar 3 componentes (innovación pública tecnología y fortalecimiento institucional) para mejorar el modelo de control y vigilancia con carácter preventivo en entidades del distrito."/>
    <s v="VEEDURIA"/>
    <s v="Veeduria"/>
    <n v="3"/>
    <n v="7627833501"/>
  </r>
  <r>
    <n v="419"/>
    <s v="5. Bogotá confía en su gobierno"/>
    <x v="33"/>
    <x v="385"/>
    <s v="Fortalecer a 4.300 ciudadanas ciudadanos y/o servidoras servidores públicos en control social de la gestión pública promoviendo transparencia y la cultura de denuncia."/>
    <s v="VEEDURIA"/>
    <s v="Veeduria"/>
    <n v="4300"/>
    <n v="8112149439"/>
  </r>
  <r>
    <n v="420"/>
    <s v="5. Bogotá confía en su gobierno"/>
    <x v="33"/>
    <x v="386"/>
    <s v="Ejecutar una estrategia de comunicación pública que permita brindar información sobre la oferta de servicios y la gestión de la administración distrital. "/>
    <s v="GESTIÓN PÚBLICA"/>
    <s v="Secretaría General de la Alcaldía Mayor de Bogotá"/>
    <n v="1"/>
    <n v="86172349323"/>
  </r>
  <r>
    <n v="109"/>
    <s v="5. Bogotá confía en su gobierno"/>
    <x v="34"/>
    <x v="387"/>
    <s v="Implementar 1 modelo de operación y actualización de Registros administrativos para la focalización del gasto de Bogotá"/>
    <s v="PLANEACIÓN"/>
    <s v="Secretaría Distrital de Planeación"/>
    <n v="1"/>
    <n v="27564172512"/>
  </r>
  <r>
    <n v="421"/>
    <s v="5. Bogotá confía en su gobierno"/>
    <x v="32"/>
    <x v="388"/>
    <s v="Realizar tres ciclos deliberativos contemplando mecanismos de la Democracia Deliberativa en temas estratégicos de ciudad que utilicen el sorteo para la selección de sus miembros y aseguren la representación descriptiva de la población."/>
    <s v="PLANEACIÓN"/>
    <s v="Secretaría Distrital de Planeación"/>
    <n v="3"/>
    <n v="1435520263"/>
  </r>
  <r>
    <n v="427"/>
    <s v="5. Bogotá confía en su gobierno"/>
    <x v="32"/>
    <x v="389"/>
    <s v="Crear 1 portal web para el acceso ágil y sencillo a toda la oferta de trámites y servicios del Distrito Capital."/>
    <s v="GESTIÓN PÚBLICA"/>
    <s v="Secretaría General de la Alcaldía Mayor de Bogotá"/>
    <n v="1"/>
    <n v="6086910829"/>
  </r>
  <r>
    <n v="193"/>
    <s v="5. Bogotá confía en su gobierno"/>
    <x v="31"/>
    <x v="390"/>
    <s v="Articular con los 15 sectores de la Administración Distrital programas y acciones orientadas a mitigar la violencia económica política y comunitaria contra las mujeres aportando al fortalecimiento de su autonomía económica física y social así como al ejer"/>
    <s v="MUJER"/>
    <s v="Secretaría Distrital de la Mujer"/>
    <n v="15"/>
    <n v="10501735403"/>
  </r>
  <r>
    <n v="437"/>
    <s v="5. Bogotá confía en su gobierno"/>
    <x v="32"/>
    <x v="391"/>
    <s v="Implementar una (1) estrategia de participación ciudadana en las 20 localidades con enfoque de género poblacional y diferencial en el marco de presupuestos participativos Gobierno Abierto de Bogotá."/>
    <s v="GOBIERNO"/>
    <s v=" Secretaría Distrital de Gobierno"/>
    <n v="1"/>
    <n v="6451649497"/>
  </r>
  <r>
    <n v="438"/>
    <s v="5. Bogotá confía en su gobierno"/>
    <x v="32"/>
    <x v="392"/>
    <s v="Implementar un (1) plan de fortalecimiento de Consejos de Juventud y los Consejeros Locales y Distritales"/>
    <s v="GOBIERNO"/>
    <s v=" Secretaría Distrital de Gobierno"/>
    <n v="1"/>
    <n v="2381315827"/>
  </r>
  <r>
    <n v="439"/>
    <s v="5. Bogotá confía en su gobierno"/>
    <x v="33"/>
    <x v="393"/>
    <s v="Implementar una (1) estrategia de cambio cultural para la integridad, prevención de prácticas irregulares en el Distrito y generación de mecanismos de colaboración para dar mayor transparencia al relacionamiento con los grupos de interés y la ciudadanía."/>
    <s v="GESTIÓN PÚBLICA"/>
    <s v="Secretaría General de la Alcaldía Mayor de Bogotá"/>
    <n v="1"/>
    <n v="8202191610"/>
  </r>
  <r>
    <n v="440"/>
    <s v="5. Bogotá confía en su gobierno"/>
    <x v="36"/>
    <x v="394"/>
    <s v="Desarrollar 6 prototipos que den solución a retos prioritarios/estratégicos de ciudad así como de trámites y servicios que busquen mejorar la relación con la ciudadanía."/>
    <s v="GESTIÓN PÚBLICA"/>
    <s v="Secretaría General de la Alcaldía Mayor de Bogotá"/>
    <n v="6"/>
    <n v="3702182964"/>
  </r>
  <r>
    <n v="441"/>
    <s v="5. Bogotá confía en su gobierno"/>
    <x v="36"/>
    <x v="395"/>
    <s v="Desarrollo de capacidades de intraemprendimiento en innovación pública en 15 entidades públicas distritales."/>
    <s v="GESTIÓN PÚBLICA"/>
    <s v="Secretaría General de la Alcaldía Mayor de Bogotá"/>
    <n v="15"/>
    <n v="943123837"/>
  </r>
  <r>
    <n v="442"/>
    <s v="5. Bogotá confía en su gobierno"/>
    <x v="33"/>
    <x v="396"/>
    <s v="Poner en marcha 1 una estrategia de posicionamiento de la memoria investigación histórica y difusión del patrimonio documental orientada a la consulta ciudadana."/>
    <s v="GESTIÓN PÚBLICA"/>
    <s v="Secretaría General de la Alcaldía Mayor de Bogotá"/>
    <n v="1"/>
    <n v="21023270144"/>
  </r>
  <r>
    <n v="446"/>
    <s v="5. Bogotá confía en su gobierno"/>
    <x v="31"/>
    <x v="397"/>
    <s v="Implementar el 100% la estrategia de fortalecimiento de capacidades de gestión de la EAAB que promueva la innovación organizacional  la eficiencia administrativa y operativa como generadora de confianza ciudadana."/>
    <s v="HÁBITAT"/>
    <s v="Empresa de Acueducto y Alcantarillado de Bogotá EAAB-ESP"/>
    <n v="1"/>
    <n v="807843659761"/>
  </r>
  <r>
    <n v="447"/>
    <s v="5. Bogotá confía en su gobierno"/>
    <x v="32"/>
    <x v="398"/>
    <s v="Implementar una (1) metodología conducente a la implementación y seguimiento de convenios solidarios para facilitar el aprovechamiento en bienes fiscales y de carácter comunitario en salones comunales así como en estacionamiento en zonas de cesión con uso"/>
    <s v="GOBIERNO"/>
    <s v="Instituto Distrital de la Participación y Acción Comunal - IDPAC"/>
    <n v="1"/>
    <n v="1810211178"/>
  </r>
  <r>
    <n v="448"/>
    <s v="5. Bogotá confía en su gobierno"/>
    <x v="32"/>
    <x v="399"/>
    <s v="Fomentar la participación ciudadana y el ambiente habilitante en la construcción de lo público, en articulación con las Organizaciones de la Sociedad Civil (OSC), Organismos Internacionales, Fondos de Desarrollo Local, entidades Distritales y del orden Na"/>
    <s v="GOBIERNO"/>
    <s v="Instituto Distrital de la Participación y Acción Comunal - IDPAC"/>
    <n v="1550"/>
    <n v="17721014691"/>
  </r>
  <r>
    <m/>
    <m/>
    <x v="39"/>
    <x v="72"/>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Metas x Programa 18" cacheId="4" applyNumberFormats="0" applyBorderFormats="0" applyFontFormats="0" applyPatternFormats="0" applyAlignmentFormats="0" applyWidthHeightFormats="0" dataCaption="" updatedVersion="5" rowGrandTotals="0" compact="0" compactData="0">
  <location ref="A758:B765"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17"/>
      <x v="28"/>
    </i>
    <i r="1">
      <x v="140"/>
    </i>
    <i r="1">
      <x v="199"/>
    </i>
    <i r="1">
      <x v="245"/>
    </i>
    <i r="1">
      <x v="326"/>
    </i>
    <i r="1">
      <x v="355"/>
    </i>
    <i r="1">
      <x v="364"/>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 Metas x Programa 38" cacheId="4" applyNumberFormats="0" applyBorderFormats="0" applyFontFormats="0" applyPatternFormats="0" applyAlignmentFormats="0" applyWidthHeightFormats="0" dataCaption="" updatedVersion="5" rowGrandTotals="0" compact="0" compactData="0">
  <location ref="A1800:B1807"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37"/>
      <x v="12"/>
    </i>
    <i r="1">
      <x v="101"/>
    </i>
    <i r="1">
      <x v="203"/>
    </i>
    <i r="1">
      <x v="215"/>
    </i>
    <i r="1">
      <x v="228"/>
    </i>
    <i r="1">
      <x v="346"/>
    </i>
    <i r="1">
      <x v="379"/>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Tabla Metas x Programa 5" cacheId="4" applyNumberFormats="0" applyBorderFormats="0" applyFontFormats="0" applyPatternFormats="0" applyAlignmentFormats="0" applyWidthHeightFormats="0" dataCaption="" updatedVersion="5" rowGrandTotals="0" compact="0" compactData="0">
  <location ref="A101:B118"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7">
    <i>
      <x v="4"/>
      <x v="9"/>
    </i>
    <i r="1">
      <x v="70"/>
    </i>
    <i r="1">
      <x v="71"/>
    </i>
    <i r="1">
      <x v="84"/>
    </i>
    <i r="1">
      <x v="85"/>
    </i>
    <i r="1">
      <x v="105"/>
    </i>
    <i r="1">
      <x v="111"/>
    </i>
    <i r="1">
      <x v="251"/>
    </i>
    <i r="1">
      <x v="286"/>
    </i>
    <i r="1">
      <x v="291"/>
    </i>
    <i r="1">
      <x v="296"/>
    </i>
    <i r="1">
      <x v="298"/>
    </i>
    <i r="1">
      <x v="299"/>
    </i>
    <i r="1">
      <x v="337"/>
    </i>
    <i r="1">
      <x v="359"/>
    </i>
    <i r="1">
      <x v="372"/>
    </i>
    <i r="1">
      <x v="381"/>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Tabla Metas x Programa 9" cacheId="4" applyNumberFormats="0" applyBorderFormats="0" applyFontFormats="0" applyPatternFormats="0" applyAlignmentFormats="0" applyWidthHeightFormats="0" dataCaption="" updatedVersion="5" rowGrandTotals="0" compact="0" compactData="0">
  <location ref="A297:B302"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5">
    <i>
      <x v="8"/>
      <x v="38"/>
    </i>
    <i r="1">
      <x v="65"/>
    </i>
    <i r="1">
      <x v="276"/>
    </i>
    <i r="1">
      <x v="281"/>
    </i>
    <i r="1">
      <x v="392"/>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Tabla Metas x Programa 8" cacheId="4" applyNumberFormats="0" applyBorderFormats="0" applyFontFormats="0" applyPatternFormats="0" applyAlignmentFormats="0" applyWidthHeightFormats="0" dataCaption="" updatedVersion="5" rowGrandTotals="0" compact="0" compactData="0">
  <location ref="A247:B254"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7"/>
      <x v="51"/>
    </i>
    <i r="1">
      <x v="164"/>
    </i>
    <i r="1">
      <x v="190"/>
    </i>
    <i r="1">
      <x v="200"/>
    </i>
    <i r="1">
      <x v="305"/>
    </i>
    <i r="1">
      <x v="308"/>
    </i>
    <i r="1">
      <x v="358"/>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name="Tabla Metas x Programa 16" cacheId="4" applyNumberFormats="0" applyBorderFormats="0" applyFontFormats="0" applyPatternFormats="0" applyAlignmentFormats="0" applyWidthHeightFormats="0" dataCaption="" updatedVersion="5" rowGrandTotals="0" compact="0" compactData="0">
  <location ref="A653:B674"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21">
    <i>
      <x v="15"/>
      <x v="47"/>
    </i>
    <i r="1">
      <x v="49"/>
    </i>
    <i r="1">
      <x v="50"/>
    </i>
    <i r="1">
      <x v="54"/>
    </i>
    <i r="1">
      <x v="55"/>
    </i>
    <i r="1">
      <x v="61"/>
    </i>
    <i r="1">
      <x v="62"/>
    </i>
    <i r="1">
      <x v="64"/>
    </i>
    <i r="1">
      <x v="66"/>
    </i>
    <i r="1">
      <x v="67"/>
    </i>
    <i r="1">
      <x v="91"/>
    </i>
    <i r="1">
      <x v="137"/>
    </i>
    <i r="1">
      <x v="142"/>
    </i>
    <i r="1">
      <x v="197"/>
    </i>
    <i r="1">
      <x v="270"/>
    </i>
    <i r="1">
      <x v="271"/>
    </i>
    <i r="1">
      <x v="280"/>
    </i>
    <i r="1">
      <x v="307"/>
    </i>
    <i r="1">
      <x v="318"/>
    </i>
    <i r="1">
      <x v="339"/>
    </i>
    <i r="1">
      <x v="360"/>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name="Tabla Metas x Programa 32" cacheId="4" applyNumberFormats="0" applyBorderFormats="0" applyFontFormats="0" applyPatternFormats="0" applyAlignmentFormats="0" applyWidthHeightFormats="0" dataCaption="" updatedVersion="5" rowGrandTotals="0" compact="0" compactData="0">
  <location ref="A1495:B1508"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3">
    <i>
      <x v="31"/>
      <x v="58"/>
    </i>
    <i r="1">
      <x v="94"/>
    </i>
    <i r="1">
      <x v="120"/>
    </i>
    <i r="1">
      <x v="145"/>
    </i>
    <i r="1">
      <x v="150"/>
    </i>
    <i r="1">
      <x v="152"/>
    </i>
    <i r="1">
      <x v="156"/>
    </i>
    <i r="1">
      <x v="182"/>
    </i>
    <i r="1">
      <x v="186"/>
    </i>
    <i r="1">
      <x v="277"/>
    </i>
    <i r="1">
      <x v="295"/>
    </i>
    <i r="1">
      <x v="325"/>
    </i>
    <i r="1">
      <x v="343"/>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name="Tabla Metas x Programa 28" cacheId="4" applyNumberFormats="0" applyBorderFormats="0" applyFontFormats="0" applyPatternFormats="0" applyAlignmentFormats="0" applyWidthHeightFormats="0" dataCaption="" updatedVersion="5" rowGrandTotals="0" compact="0" compactData="0">
  <location ref="A1275:B1285"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0">
    <i>
      <x v="27"/>
      <x/>
    </i>
    <i r="1">
      <x v="1"/>
    </i>
    <i r="1">
      <x v="8"/>
    </i>
    <i r="1">
      <x v="95"/>
    </i>
    <i r="1">
      <x v="237"/>
    </i>
    <i r="1">
      <x v="263"/>
    </i>
    <i r="1">
      <x v="265"/>
    </i>
    <i r="1">
      <x v="266"/>
    </i>
    <i r="1">
      <x v="267"/>
    </i>
    <i r="1">
      <x v="268"/>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name="Tabla Metas x Programa 10" cacheId="4" applyNumberFormats="0" applyBorderFormats="0" applyFontFormats="0" applyPatternFormats="0" applyAlignmentFormats="0" applyWidthHeightFormats="0" dataCaption="" updatedVersion="5" rowGrandTotals="0" compact="0" compactData="0">
  <location ref="A351:B368"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7">
    <i>
      <x v="9"/>
      <x v="103"/>
    </i>
    <i r="1">
      <x v="121"/>
    </i>
    <i r="1">
      <x v="122"/>
    </i>
    <i r="1">
      <x v="206"/>
    </i>
    <i r="1">
      <x v="209"/>
    </i>
    <i r="1">
      <x v="239"/>
    </i>
    <i r="1">
      <x v="244"/>
    </i>
    <i r="1">
      <x v="246"/>
    </i>
    <i r="1">
      <x v="252"/>
    </i>
    <i r="1">
      <x v="284"/>
    </i>
    <i r="1">
      <x v="285"/>
    </i>
    <i r="1">
      <x v="323"/>
    </i>
    <i r="1">
      <x v="324"/>
    </i>
    <i r="1">
      <x v="383"/>
    </i>
    <i r="1">
      <x v="384"/>
    </i>
    <i r="1">
      <x v="385"/>
    </i>
    <i r="1">
      <x v="398"/>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name="Tabla Metas x Programa 14" cacheId="4" applyNumberFormats="0" applyBorderFormats="0" applyFontFormats="0" applyPatternFormats="0" applyAlignmentFormats="0" applyWidthHeightFormats="0" dataCaption="" updatedVersion="5" rowGrandTotals="0" compact="0" compactData="0">
  <location ref="A536:B547"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1">
    <i>
      <x v="13"/>
      <x v="14"/>
    </i>
    <i r="1">
      <x v="108"/>
    </i>
    <i r="1">
      <x v="115"/>
    </i>
    <i r="1">
      <x v="162"/>
    </i>
    <i r="1">
      <x v="163"/>
    </i>
    <i r="1">
      <x v="198"/>
    </i>
    <i r="1">
      <x v="221"/>
    </i>
    <i r="1">
      <x v="229"/>
    </i>
    <i r="1">
      <x v="231"/>
    </i>
    <i r="1">
      <x v="348"/>
    </i>
    <i r="1">
      <x v="354"/>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name="Tabla Metas x Programa 39" cacheId="4" applyNumberFormats="0" applyBorderFormats="0" applyFontFormats="0" applyPatternFormats="0" applyAlignmentFormats="0" applyWidthHeightFormats="0" dataCaption="" updatedVersion="5" rowGrandTotals="0" compact="0" compactData="0">
  <location ref="A1852:B1869"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7">
    <i>
      <x v="38"/>
      <x v="19"/>
    </i>
    <i r="1">
      <x v="83"/>
    </i>
    <i r="1">
      <x v="97"/>
    </i>
    <i r="1">
      <x v="123"/>
    </i>
    <i r="1">
      <x v="151"/>
    </i>
    <i r="1">
      <x v="175"/>
    </i>
    <i r="1">
      <x v="185"/>
    </i>
    <i r="1">
      <x v="189"/>
    </i>
    <i r="1">
      <x v="227"/>
    </i>
    <i r="1">
      <x v="240"/>
    </i>
    <i r="1">
      <x v="250"/>
    </i>
    <i r="1">
      <x v="259"/>
    </i>
    <i r="1">
      <x v="261"/>
    </i>
    <i r="1">
      <x v="279"/>
    </i>
    <i r="1">
      <x v="282"/>
    </i>
    <i r="1">
      <x v="315"/>
    </i>
    <i r="1">
      <x v="376"/>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name="Tabla Metas x Programa 7" cacheId="4" applyNumberFormats="0" applyBorderFormats="0" applyFontFormats="0" applyPatternFormats="0" applyAlignmentFormats="0" applyWidthHeightFormats="0" dataCaption="" updatedVersion="5" rowGrandTotals="0" compact="0" compactData="0">
  <location ref="A197:B202"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5">
    <i>
      <x v="6"/>
      <x v="32"/>
    </i>
    <i r="1">
      <x v="35"/>
    </i>
    <i r="1">
      <x v="63"/>
    </i>
    <i r="1">
      <x v="149"/>
    </i>
    <i r="1">
      <x v="334"/>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name="Tabla Metas x Programa 11" cacheId="4" applyNumberFormats="0" applyBorderFormats="0" applyFontFormats="0" applyPatternFormats="0" applyAlignmentFormats="0" applyWidthHeightFormats="0" dataCaption="" updatedVersion="5" rowGrandTotals="0" compact="0" compactData="0">
  <location ref="A403:B410"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10"/>
      <x v="59"/>
    </i>
    <i r="1">
      <x v="102"/>
    </i>
    <i r="1">
      <x v="139"/>
    </i>
    <i r="1">
      <x v="225"/>
    </i>
    <i r="1">
      <x v="327"/>
    </i>
    <i r="1">
      <x v="328"/>
    </i>
    <i r="1">
      <x v="329"/>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name="Tabla Metas x Programa 4" cacheId="4" applyNumberFormats="0" applyBorderFormats="0" applyFontFormats="0" applyPatternFormats="0" applyAlignmentFormats="0" applyWidthHeightFormats="0" dataCaption="" updatedVersion="5" rowGrandTotals="0" compact="0" compactData="0">
  <location ref="A81:B87"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6">
    <i>
      <x v="3"/>
      <x v="21"/>
    </i>
    <i r="1">
      <x v="22"/>
    </i>
    <i r="1">
      <x v="169"/>
    </i>
    <i r="1">
      <x v="210"/>
    </i>
    <i r="1">
      <x v="283"/>
    </i>
    <i r="1">
      <x v="309"/>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name="Tabla Metas x Programa 13" cacheId="4" applyNumberFormats="0" applyBorderFormats="0" applyFontFormats="0" applyPatternFormats="0" applyAlignmentFormats="0" applyWidthHeightFormats="0" dataCaption="" updatedVersion="5" rowGrandTotals="0" compact="0" compactData="0">
  <location ref="A487:B495"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8">
    <i>
      <x v="12"/>
      <x v="44"/>
    </i>
    <i r="1">
      <x v="77"/>
    </i>
    <i r="1">
      <x v="116"/>
    </i>
    <i r="1">
      <x v="177"/>
    </i>
    <i r="1">
      <x v="195"/>
    </i>
    <i r="1">
      <x v="218"/>
    </i>
    <i r="1">
      <x v="222"/>
    </i>
    <i r="1">
      <x v="234"/>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name="Tabla Metas x Programa 29" cacheId="4" applyNumberFormats="0" applyBorderFormats="0" applyFontFormats="0" applyPatternFormats="0" applyAlignmentFormats="0" applyWidthHeightFormats="0" dataCaption="" updatedVersion="5" rowGrandTotals="0" compact="0" compactData="0">
  <location ref="A1329:B1340"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1">
    <i>
      <x v="28"/>
      <x v="4"/>
    </i>
    <i r="1">
      <x v="56"/>
    </i>
    <i r="1">
      <x v="69"/>
    </i>
    <i r="1">
      <x v="88"/>
    </i>
    <i r="1">
      <x v="118"/>
    </i>
    <i r="1">
      <x v="159"/>
    </i>
    <i r="1">
      <x v="288"/>
    </i>
    <i r="1">
      <x v="289"/>
    </i>
    <i r="1">
      <x v="332"/>
    </i>
    <i r="1">
      <x v="373"/>
    </i>
    <i r="1">
      <x v="386"/>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name="Tabla Metas x Programa 23" cacheId="4" applyNumberFormats="0" applyBorderFormats="0" applyFontFormats="0" applyPatternFormats="0" applyAlignmentFormats="0" applyWidthHeightFormats="0" dataCaption="" updatedVersion="5" rowGrandTotals="0" compact="0" compactData="0">
  <location ref="A993:B999"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6">
    <i>
      <x v="22"/>
      <x v="126"/>
    </i>
    <i r="1">
      <x v="158"/>
    </i>
    <i r="1">
      <x v="204"/>
    </i>
    <i r="1">
      <x v="264"/>
    </i>
    <i r="1">
      <x v="336"/>
    </i>
    <i r="1">
      <x v="388"/>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name="Tabla Metas x Programa 31" cacheId="4" applyNumberFormats="0" applyBorderFormats="0" applyFontFormats="0" applyPatternFormats="0" applyAlignmentFormats="0" applyWidthHeightFormats="0" dataCaption="" updatedVersion="5" rowGrandTotals="0" compact="0" compactData="0">
  <location ref="A1445:B1452"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30"/>
      <x v="148"/>
    </i>
    <i r="1">
      <x v="205"/>
    </i>
    <i r="1">
      <x v="331"/>
    </i>
    <i r="1">
      <x v="349"/>
    </i>
    <i r="1">
      <x v="350"/>
    </i>
    <i r="1">
      <x v="351"/>
    </i>
    <i r="1">
      <x v="387"/>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name="Tabla Metas x Programa 35" cacheId="4" applyNumberFormats="0" applyBorderFormats="0" applyFontFormats="0" applyPatternFormats="0" applyAlignmentFormats="0" applyWidthHeightFormats="0" dataCaption="" updatedVersion="5" rowGrandTotals="0" compact="0" compactData="0">
  <location ref="A1654:B1666"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2">
    <i>
      <x v="34"/>
      <x v="23"/>
    </i>
    <i r="1">
      <x v="79"/>
    </i>
    <i r="1">
      <x v="98"/>
    </i>
    <i r="1">
      <x v="155"/>
    </i>
    <i r="1">
      <x v="214"/>
    </i>
    <i r="1">
      <x v="243"/>
    </i>
    <i r="1">
      <x v="249"/>
    </i>
    <i r="1">
      <x v="254"/>
    </i>
    <i r="1">
      <x v="257"/>
    </i>
    <i r="1">
      <x v="275"/>
    </i>
    <i r="1">
      <x v="342"/>
    </i>
    <i r="1">
      <x v="382"/>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name="Tabla Metas x Programa 25" cacheId="4" applyNumberFormats="0" applyBorderFormats="0" applyFontFormats="0" applyPatternFormats="0" applyAlignmentFormats="0" applyWidthHeightFormats="0" dataCaption="" updatedVersion="5" rowGrandTotals="0" compact="0" compactData="0">
  <location ref="A1103:B1122"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9">
    <i>
      <x v="24"/>
      <x v="2"/>
    </i>
    <i r="1">
      <x v="34"/>
    </i>
    <i r="1">
      <x v="73"/>
    </i>
    <i r="1">
      <x v="78"/>
    </i>
    <i r="1">
      <x v="89"/>
    </i>
    <i r="1">
      <x v="130"/>
    </i>
    <i r="1">
      <x v="207"/>
    </i>
    <i r="1">
      <x v="258"/>
    </i>
    <i r="1">
      <x v="272"/>
    </i>
    <i r="1">
      <x v="274"/>
    </i>
    <i r="1">
      <x v="290"/>
    </i>
    <i r="1">
      <x v="302"/>
    </i>
    <i r="1">
      <x v="319"/>
    </i>
    <i r="1">
      <x v="320"/>
    </i>
    <i r="1">
      <x v="321"/>
    </i>
    <i r="1">
      <x v="322"/>
    </i>
    <i r="1">
      <x v="353"/>
    </i>
    <i r="1">
      <x v="374"/>
    </i>
    <i r="1">
      <x v="391"/>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name="Tabla Metas x Programa 2" cacheId="4" applyNumberFormats="0" applyBorderFormats="0" applyFontFormats="0" applyPatternFormats="0" applyAlignmentFormats="0" applyWidthHeightFormats="0" dataCaption="" updatedVersion="5" rowGrandTotals="0" compact="0" compactData="0">
  <location ref="A32:B39"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1"/>
      <x v="31"/>
    </i>
    <i r="1">
      <x v="45"/>
    </i>
    <i r="1">
      <x v="46"/>
    </i>
    <i r="1">
      <x v="196"/>
    </i>
    <i r="1">
      <x v="216"/>
    </i>
    <i r="1">
      <x v="253"/>
    </i>
    <i r="1">
      <x v="314"/>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name="Tabla Metas x Programa 6" cacheId="4" applyNumberFormats="0" applyBorderFormats="0" applyFontFormats="0" applyPatternFormats="0" applyAlignmentFormats="0" applyWidthHeightFormats="0" dataCaption="" updatedVersion="5" rowGrandTotals="0" compact="0" compactData="0">
  <location ref="A150:B160"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0">
    <i>
      <x v="5"/>
      <x v="18"/>
    </i>
    <i r="1">
      <x v="135"/>
    </i>
    <i r="1">
      <x v="136"/>
    </i>
    <i r="1">
      <x v="220"/>
    </i>
    <i r="1">
      <x v="238"/>
    </i>
    <i r="1">
      <x v="273"/>
    </i>
    <i r="1">
      <x v="297"/>
    </i>
    <i r="1">
      <x v="361"/>
    </i>
    <i r="1">
      <x v="362"/>
    </i>
    <i r="1">
      <x v="380"/>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name="Tabla Metas x Programa 36" cacheId="4" applyNumberFormats="0" applyBorderFormats="0" applyFontFormats="0" applyPatternFormats="0" applyAlignmentFormats="0" applyWidthHeightFormats="0" dataCaption="" updatedVersion="5" rowGrandTotals="0" compact="0" compactData="0">
  <location ref="A1704:B1712"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8">
    <i>
      <x v="35"/>
      <x v="81"/>
    </i>
    <i r="1">
      <x v="106"/>
    </i>
    <i r="1">
      <x v="112"/>
    </i>
    <i r="1">
      <x v="133"/>
    </i>
    <i r="1">
      <x v="191"/>
    </i>
    <i r="1">
      <x v="192"/>
    </i>
    <i r="1">
      <x v="219"/>
    </i>
    <i r="1">
      <x v="230"/>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name="Tabla Metas x Programa 26" cacheId="4" applyNumberFormats="0" applyBorderFormats="0" applyFontFormats="0" applyPatternFormats="0" applyAlignmentFormats="0" applyWidthHeightFormats="0" dataCaption="" updatedVersion="5" rowGrandTotals="0" compact="0" compactData="0">
  <location ref="A1160:B1189"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29">
    <i>
      <x v="25"/>
      <x v="13"/>
    </i>
    <i r="1">
      <x v="15"/>
    </i>
    <i r="1">
      <x v="17"/>
    </i>
    <i r="1">
      <x v="20"/>
    </i>
    <i r="1">
      <x v="72"/>
    </i>
    <i r="1">
      <x v="74"/>
    </i>
    <i r="1">
      <x v="86"/>
    </i>
    <i r="1">
      <x v="87"/>
    </i>
    <i r="1">
      <x v="92"/>
    </i>
    <i r="1">
      <x v="93"/>
    </i>
    <i r="1">
      <x v="117"/>
    </i>
    <i r="1">
      <x v="141"/>
    </i>
    <i r="1">
      <x v="144"/>
    </i>
    <i r="1">
      <x v="146"/>
    </i>
    <i r="1">
      <x v="153"/>
    </i>
    <i r="1">
      <x v="168"/>
    </i>
    <i r="1">
      <x v="170"/>
    </i>
    <i r="1">
      <x v="171"/>
    </i>
    <i r="1">
      <x v="201"/>
    </i>
    <i r="1">
      <x v="248"/>
    </i>
    <i r="1">
      <x v="292"/>
    </i>
    <i r="1">
      <x v="294"/>
    </i>
    <i r="1">
      <x v="303"/>
    </i>
    <i r="1">
      <x v="312"/>
    </i>
    <i r="1">
      <x v="316"/>
    </i>
    <i r="1">
      <x v="317"/>
    </i>
    <i r="1">
      <x v="335"/>
    </i>
    <i r="1">
      <x v="344"/>
    </i>
    <i r="1">
      <x v="371"/>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name="Tabla Metas x Programa 34" cacheId="4" applyNumberFormats="0" applyBorderFormats="0" applyFontFormats="0" applyPatternFormats="0" applyAlignmentFormats="0" applyWidthHeightFormats="0" dataCaption="" updatedVersion="5" rowGrandTotals="0" compact="0" compactData="0">
  <location ref="A1628:B1629"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
    <i>
      <x v="33"/>
      <x v="33"/>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name="Tabla Metas x Programa 17" cacheId="4" applyNumberFormats="0" applyBorderFormats="0" applyFontFormats="0" applyPatternFormats="0" applyAlignmentFormats="0" applyWidthHeightFormats="0" dataCaption="" updatedVersion="5" rowGrandTotals="0" compact="0" compactData="0">
  <location ref="A705:B708"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3">
    <i>
      <x v="16"/>
      <x v="53"/>
    </i>
    <i r="1">
      <x v="178"/>
    </i>
    <i r="1">
      <x v="338"/>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name="Tabla Metas x Programa 37" cacheId="4" applyNumberFormats="0" applyBorderFormats="0" applyFontFormats="0" applyPatternFormats="0" applyAlignmentFormats="0" applyWidthHeightFormats="0" dataCaption="" updatedVersion="5" rowGrandTotals="0" compact="0" compactData="0">
  <location ref="A1754:B1755"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
    <i>
      <x v="36"/>
      <x v="124"/>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name="Tabla Metas x Programa 22" cacheId="4" applyNumberFormats="0" applyBorderFormats="0" applyFontFormats="0" applyPatternFormats="0" applyAlignmentFormats="0" applyWidthHeightFormats="0" dataCaption="" updatedVersion="5" rowGrandTotals="0" compact="0" compactData="0">
  <location ref="A956:B960"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4">
    <i>
      <x v="21"/>
      <x v="48"/>
    </i>
    <i r="1">
      <x v="211"/>
    </i>
    <i r="1">
      <x v="341"/>
    </i>
    <i r="1">
      <x v="352"/>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name="Tabla Metas x Programa 30" cacheId="4" applyNumberFormats="0" applyBorderFormats="0" applyFontFormats="0" applyPatternFormats="0" applyAlignmentFormats="0" applyWidthHeightFormats="0" dataCaption="" updatedVersion="5" rowGrandTotals="0" compact="0" compactData="0">
  <location ref="A1389:B1396"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29"/>
      <x v="57"/>
    </i>
    <i r="1">
      <x v="100"/>
    </i>
    <i r="1">
      <x v="160"/>
    </i>
    <i r="1">
      <x v="161"/>
    </i>
    <i r="1">
      <x v="304"/>
    </i>
    <i r="1">
      <x v="333"/>
    </i>
    <i r="1">
      <x v="357"/>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name="Tabla Metas x Programa 12" cacheId="4" applyNumberFormats="0" applyBorderFormats="0" applyFontFormats="0" applyPatternFormats="0" applyAlignmentFormats="0" applyWidthHeightFormats="0" dataCaption="" updatedVersion="5" rowGrandTotals="0" compact="0" compactData="0">
  <location ref="A423:B447"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24">
    <i>
      <x v="11"/>
      <x v="5"/>
    </i>
    <i r="1">
      <x v="6"/>
    </i>
    <i r="1">
      <x v="10"/>
    </i>
    <i r="1">
      <x v="16"/>
    </i>
    <i r="1">
      <x v="39"/>
    </i>
    <i r="1">
      <x v="40"/>
    </i>
    <i r="1">
      <x v="41"/>
    </i>
    <i r="1">
      <x v="60"/>
    </i>
    <i r="1">
      <x v="68"/>
    </i>
    <i r="1">
      <x v="75"/>
    </i>
    <i r="1">
      <x v="76"/>
    </i>
    <i r="1">
      <x v="96"/>
    </i>
    <i r="1">
      <x v="104"/>
    </i>
    <i r="1">
      <x v="107"/>
    </i>
    <i r="1">
      <x v="131"/>
    </i>
    <i r="1">
      <x v="235"/>
    </i>
    <i r="1">
      <x v="241"/>
    </i>
    <i r="1">
      <x v="255"/>
    </i>
    <i r="1">
      <x v="260"/>
    </i>
    <i r="1">
      <x v="330"/>
    </i>
    <i r="1">
      <x v="340"/>
    </i>
    <i r="1">
      <x v="345"/>
    </i>
    <i r="1">
      <x v="397"/>
    </i>
    <i r="1">
      <x v="399"/>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name="Tabla Metas x Programa 20" cacheId="4" applyNumberFormats="0" applyBorderFormats="0" applyFontFormats="0" applyPatternFormats="0" applyAlignmentFormats="0" applyWidthHeightFormats="0" dataCaption="" updatedVersion="5" rowGrandTotals="0" compact="0" compactData="0">
  <location ref="A873:B885"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2">
    <i>
      <x v="19"/>
      <x v="3"/>
    </i>
    <i r="1">
      <x v="27"/>
    </i>
    <i r="1">
      <x v="42"/>
    </i>
    <i r="1">
      <x v="99"/>
    </i>
    <i r="1">
      <x v="113"/>
    </i>
    <i r="1">
      <x v="143"/>
    </i>
    <i r="1">
      <x v="180"/>
    </i>
    <i r="1">
      <x v="181"/>
    </i>
    <i r="1">
      <x v="208"/>
    </i>
    <i r="1">
      <x v="223"/>
    </i>
    <i r="1">
      <x v="394"/>
    </i>
    <i r="1">
      <x v="396"/>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2.xml><?xml version="1.0" encoding="utf-8"?>
<pivotTableDefinition xmlns="http://schemas.openxmlformats.org/spreadsheetml/2006/main" name="Tabla Metas x Programa" cacheId="4" applyNumberFormats="0" applyBorderFormats="0" applyFontFormats="0" applyPatternFormats="0" applyAlignmentFormats="0" applyWidthHeightFormats="0" dataCaption="" updatedVersion="5" rowGrandTotals="0" compact="0" compactData="0">
  <location ref="A1:B10"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9">
    <i>
      <x/>
      <x v="125"/>
    </i>
    <i r="1">
      <x v="193"/>
    </i>
    <i r="1">
      <x v="194"/>
    </i>
    <i r="1">
      <x v="232"/>
    </i>
    <i r="1">
      <x v="262"/>
    </i>
    <i r="1">
      <x v="293"/>
    </i>
    <i r="1">
      <x v="347"/>
    </i>
    <i r="1">
      <x v="356"/>
    </i>
    <i r="1">
      <x v="395"/>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3.xml><?xml version="1.0" encoding="utf-8"?>
<pivotTableDefinition xmlns="http://schemas.openxmlformats.org/spreadsheetml/2006/main" name="Tabla Metas x Programa 15" cacheId="4" applyNumberFormats="0" applyBorderFormats="0" applyFontFormats="0" applyPatternFormats="0" applyAlignmentFormats="0" applyWidthHeightFormats="0" dataCaption="" updatedVersion="5" rowGrandTotals="0" compact="0" compactData="0">
  <location ref="A597:B604"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14"/>
      <x v="36"/>
    </i>
    <i r="1">
      <x v="37"/>
    </i>
    <i r="1">
      <x v="166"/>
    </i>
    <i r="1">
      <x v="236"/>
    </i>
    <i r="1">
      <x v="363"/>
    </i>
    <i r="1">
      <x v="367"/>
    </i>
    <i r="1">
      <x v="393"/>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4.xml><?xml version="1.0" encoding="utf-8"?>
<pivotTableDefinition xmlns="http://schemas.openxmlformats.org/spreadsheetml/2006/main" name="Tabla Metas x Programa 27" cacheId="4" applyNumberFormats="0" applyBorderFormats="0" applyFontFormats="0" applyPatternFormats="0" applyAlignmentFormats="0" applyWidthHeightFormats="0" dataCaption="" updatedVersion="5" rowGrandTotals="0" compact="0" compactData="0">
  <location ref="A1225:B1231"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6">
    <i>
      <x v="26"/>
      <x v="43"/>
    </i>
    <i r="1">
      <x v="174"/>
    </i>
    <i r="1">
      <x v="306"/>
    </i>
    <i r="1">
      <x v="375"/>
    </i>
    <i r="1">
      <x v="377"/>
    </i>
    <i r="1">
      <x v="378"/>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5.xml><?xml version="1.0" encoding="utf-8"?>
<pivotTableDefinition xmlns="http://schemas.openxmlformats.org/spreadsheetml/2006/main" name="Tabla Metas x Programa 3" cacheId="4" applyNumberFormats="0" applyBorderFormats="0" applyFontFormats="0" applyPatternFormats="0" applyAlignmentFormats="0" applyWidthHeightFormats="0" dataCaption="" updatedVersion="5" rowGrandTotals="0" compact="0" compactData="0">
  <location ref="A59:B63"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4">
    <i>
      <x v="2"/>
      <x v="24"/>
    </i>
    <i r="1">
      <x v="128"/>
    </i>
    <i r="1">
      <x v="173"/>
    </i>
    <i r="1">
      <x v="233"/>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6.xml><?xml version="1.0" encoding="utf-8"?>
<pivotTableDefinition xmlns="http://schemas.openxmlformats.org/spreadsheetml/2006/main" name="Tabla Metas x Programa 21" cacheId="4" applyNumberFormats="0" applyBorderFormats="0" applyFontFormats="0" applyPatternFormats="0" applyAlignmentFormats="0" applyWidthHeightFormats="0" dataCaption="" updatedVersion="5" rowGrandTotals="0" compact="0" compactData="0">
  <location ref="A935:B939"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4">
    <i>
      <x v="20"/>
      <x v="127"/>
    </i>
    <i r="1">
      <x v="132"/>
    </i>
    <i r="1">
      <x v="278"/>
    </i>
    <i r="1">
      <x v="390"/>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7.xml><?xml version="1.0" encoding="utf-8"?>
<pivotTableDefinition xmlns="http://schemas.openxmlformats.org/spreadsheetml/2006/main" name="Tabla Metas x Programa 33" cacheId="4" applyNumberFormats="0" applyBorderFormats="0" applyFontFormats="0" applyPatternFormats="0" applyAlignmentFormats="0" applyWidthHeightFormats="0" dataCaption="" updatedVersion="5" rowGrandTotals="0" compact="0" compactData="0">
  <location ref="A1547:B1573"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26">
    <i>
      <x v="32"/>
      <x v="30"/>
    </i>
    <i r="1">
      <x v="80"/>
    </i>
    <i r="1">
      <x v="82"/>
    </i>
    <i r="1">
      <x v="109"/>
    </i>
    <i r="1">
      <x v="119"/>
    </i>
    <i r="1">
      <x v="129"/>
    </i>
    <i r="1">
      <x v="138"/>
    </i>
    <i r="1">
      <x v="154"/>
    </i>
    <i r="1">
      <x v="157"/>
    </i>
    <i r="1">
      <x v="172"/>
    </i>
    <i r="1">
      <x v="183"/>
    </i>
    <i r="1">
      <x v="184"/>
    </i>
    <i r="1">
      <x v="187"/>
    </i>
    <i r="1">
      <x v="188"/>
    </i>
    <i r="1">
      <x v="212"/>
    </i>
    <i r="1">
      <x v="213"/>
    </i>
    <i r="1">
      <x v="217"/>
    </i>
    <i r="1">
      <x v="226"/>
    </i>
    <i r="1">
      <x v="242"/>
    </i>
    <i r="1">
      <x v="247"/>
    </i>
    <i r="1">
      <x v="269"/>
    </i>
    <i r="1">
      <x v="313"/>
    </i>
    <i r="1">
      <x v="365"/>
    </i>
    <i r="1">
      <x v="368"/>
    </i>
    <i r="1">
      <x v="369"/>
    </i>
    <i r="1">
      <x v="370"/>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8.xml><?xml version="1.0" encoding="utf-8"?>
<pivotTableDefinition xmlns="http://schemas.openxmlformats.org/spreadsheetml/2006/main" name="Tabla Metas x Programa 24" cacheId="4" applyNumberFormats="0" applyBorderFormats="0" applyFontFormats="0" applyPatternFormats="0" applyAlignmentFormats="0" applyWidthHeightFormats="0" dataCaption="" updatedVersion="5" rowGrandTotals="0" compact="0" compactData="0">
  <location ref="A1045:B1056"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1">
    <i>
      <x v="23"/>
      <x v="7"/>
    </i>
    <i r="1">
      <x v="25"/>
    </i>
    <i r="1">
      <x v="90"/>
    </i>
    <i r="1">
      <x v="110"/>
    </i>
    <i r="1">
      <x v="134"/>
    </i>
    <i r="1">
      <x v="147"/>
    </i>
    <i r="1">
      <x v="165"/>
    </i>
    <i r="1">
      <x v="167"/>
    </i>
    <i r="1">
      <x v="300"/>
    </i>
    <i r="1">
      <x v="301"/>
    </i>
    <i r="1">
      <x v="366"/>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9.xml><?xml version="1.0" encoding="utf-8"?>
<pivotTableDefinition xmlns="http://schemas.openxmlformats.org/spreadsheetml/2006/main" name="Tabla Metas x Programa 19" cacheId="4" applyNumberFormats="0" applyBorderFormats="0" applyFontFormats="0" applyPatternFormats="0" applyAlignmentFormats="0" applyWidthHeightFormats="0" dataCaption="" updatedVersion="5" rowGrandTotals="0" compact="0" compactData="0">
  <location ref="A819:B833"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4">
    <i>
      <x v="18"/>
      <x v="11"/>
    </i>
    <i r="1">
      <x v="26"/>
    </i>
    <i r="1">
      <x v="29"/>
    </i>
    <i r="1">
      <x v="52"/>
    </i>
    <i r="1">
      <x v="114"/>
    </i>
    <i r="1">
      <x v="176"/>
    </i>
    <i r="1">
      <x v="179"/>
    </i>
    <i r="1">
      <x v="202"/>
    </i>
    <i r="1">
      <x v="224"/>
    </i>
    <i r="1">
      <x v="256"/>
    </i>
    <i r="1">
      <x v="287"/>
    </i>
    <i r="1">
      <x v="310"/>
    </i>
    <i r="1">
      <x v="311"/>
    </i>
    <i r="1">
      <x v="389"/>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40.xml><?xml version="1.0" encoding="utf-8"?>
<pivotTableDefinition xmlns="http://schemas.openxmlformats.org/spreadsheetml/2006/main" name="Tablas LB|Fuente|Mag|Inv 35" cacheId="4" applyNumberFormats="0" applyBorderFormats="0" applyFontFormats="0" applyPatternFormats="0" applyAlignmentFormats="0" applyWidthHeightFormats="0" dataCaption="" updatedVersion="5" rowGrandTotals="0" compact="0" compactData="0">
  <location ref="A1654:B1666"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2">
    <i>
      <x v="34"/>
      <x v="23"/>
    </i>
    <i r="1">
      <x v="79"/>
    </i>
    <i r="1">
      <x v="98"/>
    </i>
    <i r="1">
      <x v="155"/>
    </i>
    <i r="1">
      <x v="214"/>
    </i>
    <i r="1">
      <x v="243"/>
    </i>
    <i r="1">
      <x v="249"/>
    </i>
    <i r="1">
      <x v="254"/>
    </i>
    <i r="1">
      <x v="257"/>
    </i>
    <i r="1">
      <x v="275"/>
    </i>
    <i r="1">
      <x v="342"/>
    </i>
    <i r="1">
      <x v="382"/>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41.xml><?xml version="1.0" encoding="utf-8"?>
<pivotTableDefinition xmlns="http://schemas.openxmlformats.org/spreadsheetml/2006/main" name="Tablas LB|Fuente|Mag|Inv 26" cacheId="4" applyNumberFormats="0" applyBorderFormats="0" applyFontFormats="0" applyPatternFormats="0" applyAlignmentFormats="0" applyWidthHeightFormats="0" dataCaption="" updatedVersion="5" rowGrandTotals="0" compact="0" compactData="0">
  <location ref="A1160:B1189"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29">
    <i>
      <x v="25"/>
      <x v="13"/>
    </i>
    <i r="1">
      <x v="15"/>
    </i>
    <i r="1">
      <x v="17"/>
    </i>
    <i r="1">
      <x v="20"/>
    </i>
    <i r="1">
      <x v="72"/>
    </i>
    <i r="1">
      <x v="74"/>
    </i>
    <i r="1">
      <x v="86"/>
    </i>
    <i r="1">
      <x v="87"/>
    </i>
    <i r="1">
      <x v="92"/>
    </i>
    <i r="1">
      <x v="93"/>
    </i>
    <i r="1">
      <x v="117"/>
    </i>
    <i r="1">
      <x v="141"/>
    </i>
    <i r="1">
      <x v="144"/>
    </i>
    <i r="1">
      <x v="146"/>
    </i>
    <i r="1">
      <x v="153"/>
    </i>
    <i r="1">
      <x v="168"/>
    </i>
    <i r="1">
      <x v="170"/>
    </i>
    <i r="1">
      <x v="171"/>
    </i>
    <i r="1">
      <x v="201"/>
    </i>
    <i r="1">
      <x v="248"/>
    </i>
    <i r="1">
      <x v="292"/>
    </i>
    <i r="1">
      <x v="294"/>
    </i>
    <i r="1">
      <x v="303"/>
    </i>
    <i r="1">
      <x v="312"/>
    </i>
    <i r="1">
      <x v="316"/>
    </i>
    <i r="1">
      <x v="317"/>
    </i>
    <i r="1">
      <x v="335"/>
    </i>
    <i r="1">
      <x v="344"/>
    </i>
    <i r="1">
      <x v="371"/>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42.xml><?xml version="1.0" encoding="utf-8"?>
<pivotTableDefinition xmlns="http://schemas.openxmlformats.org/spreadsheetml/2006/main" name="Tablas LB|Fuente|Mag|Inv 33" cacheId="4" applyNumberFormats="0" applyBorderFormats="0" applyFontFormats="0" applyPatternFormats="0" applyAlignmentFormats="0" applyWidthHeightFormats="0" dataCaption="" updatedVersion="5" rowGrandTotals="0" compact="0" compactData="0">
  <location ref="A1547:B1573"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26">
    <i>
      <x v="32"/>
      <x v="30"/>
    </i>
    <i r="1">
      <x v="80"/>
    </i>
    <i r="1">
      <x v="82"/>
    </i>
    <i r="1">
      <x v="109"/>
    </i>
    <i r="1">
      <x v="119"/>
    </i>
    <i r="1">
      <x v="129"/>
    </i>
    <i r="1">
      <x v="138"/>
    </i>
    <i r="1">
      <x v="154"/>
    </i>
    <i r="1">
      <x v="157"/>
    </i>
    <i r="1">
      <x v="172"/>
    </i>
    <i r="1">
      <x v="183"/>
    </i>
    <i r="1">
      <x v="184"/>
    </i>
    <i r="1">
      <x v="187"/>
    </i>
    <i r="1">
      <x v="188"/>
    </i>
    <i r="1">
      <x v="212"/>
    </i>
    <i r="1">
      <x v="213"/>
    </i>
    <i r="1">
      <x v="217"/>
    </i>
    <i r="1">
      <x v="226"/>
    </i>
    <i r="1">
      <x v="242"/>
    </i>
    <i r="1">
      <x v="247"/>
    </i>
    <i r="1">
      <x v="269"/>
    </i>
    <i r="1">
      <x v="313"/>
    </i>
    <i r="1">
      <x v="365"/>
    </i>
    <i r="1">
      <x v="368"/>
    </i>
    <i r="1">
      <x v="369"/>
    </i>
    <i r="1">
      <x v="370"/>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43.xml><?xml version="1.0" encoding="utf-8"?>
<pivotTableDefinition xmlns="http://schemas.openxmlformats.org/spreadsheetml/2006/main" name="Tablas LB|Fuente|Mag|Inv 37" cacheId="4" applyNumberFormats="0" applyBorderFormats="0" applyFontFormats="0" applyPatternFormats="0" applyAlignmentFormats="0" applyWidthHeightFormats="0" dataCaption="" updatedVersion="5" rowGrandTotals="0" compact="0" compactData="0">
  <location ref="A1754:B1755"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
    <i>
      <x v="36"/>
      <x v="124"/>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44.xml><?xml version="1.0" encoding="utf-8"?>
<pivotTableDefinition xmlns="http://schemas.openxmlformats.org/spreadsheetml/2006/main" name="Tablas LB|Fuente|Mag|Inv 30" cacheId="4" applyNumberFormats="0" applyBorderFormats="0" applyFontFormats="0" applyPatternFormats="0" applyAlignmentFormats="0" applyWidthHeightFormats="0" dataCaption="" updatedVersion="5" rowGrandTotals="0" compact="0" compactData="0">
  <location ref="A1389:B1396"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29"/>
      <x v="57"/>
    </i>
    <i r="1">
      <x v="100"/>
    </i>
    <i r="1">
      <x v="160"/>
    </i>
    <i r="1">
      <x v="161"/>
    </i>
    <i r="1">
      <x v="304"/>
    </i>
    <i r="1">
      <x v="333"/>
    </i>
    <i r="1">
      <x v="357"/>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45.xml><?xml version="1.0" encoding="utf-8"?>
<pivotTableDefinition xmlns="http://schemas.openxmlformats.org/spreadsheetml/2006/main" name="Tablas LB|Fuente|Mag|Inv 18" cacheId="4" applyNumberFormats="0" applyBorderFormats="0" applyFontFormats="0" applyPatternFormats="0" applyAlignmentFormats="0" applyWidthHeightFormats="0" dataCaption="" updatedVersion="5" rowGrandTotals="0" compact="0" compactData="0">
  <location ref="A758:B765"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17"/>
      <x v="28"/>
    </i>
    <i r="1">
      <x v="140"/>
    </i>
    <i r="1">
      <x v="199"/>
    </i>
    <i r="1">
      <x v="245"/>
    </i>
    <i r="1">
      <x v="326"/>
    </i>
    <i r="1">
      <x v="355"/>
    </i>
    <i r="1">
      <x v="364"/>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46.xml><?xml version="1.0" encoding="utf-8"?>
<pivotTableDefinition xmlns="http://schemas.openxmlformats.org/spreadsheetml/2006/main" name="Tablas LB|Fuente|Mag|Inv 24" cacheId="4" applyNumberFormats="0" applyBorderFormats="0" applyFontFormats="0" applyPatternFormats="0" applyAlignmentFormats="0" applyWidthHeightFormats="0" dataCaption="" updatedVersion="5" rowGrandTotals="0" compact="0" compactData="0">
  <location ref="A1045:B1056"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1">
    <i>
      <x v="23"/>
      <x v="7"/>
    </i>
    <i r="1">
      <x v="25"/>
    </i>
    <i r="1">
      <x v="90"/>
    </i>
    <i r="1">
      <x v="110"/>
    </i>
    <i r="1">
      <x v="134"/>
    </i>
    <i r="1">
      <x v="147"/>
    </i>
    <i r="1">
      <x v="165"/>
    </i>
    <i r="1">
      <x v="167"/>
    </i>
    <i r="1">
      <x v="300"/>
    </i>
    <i r="1">
      <x v="301"/>
    </i>
    <i r="1">
      <x v="366"/>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47.xml><?xml version="1.0" encoding="utf-8"?>
<pivotTableDefinition xmlns="http://schemas.openxmlformats.org/spreadsheetml/2006/main" name="Tablas LB|Fuente|Mag|Inv 5" cacheId="4" applyNumberFormats="0" applyBorderFormats="0" applyFontFormats="0" applyPatternFormats="0" applyAlignmentFormats="0" applyWidthHeightFormats="0" dataCaption="" updatedVersion="5" rowGrandTotals="0" compact="0" compactData="0">
  <location ref="A101:B118"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7">
    <i>
      <x v="4"/>
      <x v="9"/>
    </i>
    <i r="1">
      <x v="70"/>
    </i>
    <i r="1">
      <x v="71"/>
    </i>
    <i r="1">
      <x v="84"/>
    </i>
    <i r="1">
      <x v="85"/>
    </i>
    <i r="1">
      <x v="105"/>
    </i>
    <i r="1">
      <x v="111"/>
    </i>
    <i r="1">
      <x v="251"/>
    </i>
    <i r="1">
      <x v="286"/>
    </i>
    <i r="1">
      <x v="291"/>
    </i>
    <i r="1">
      <x v="296"/>
    </i>
    <i r="1">
      <x v="298"/>
    </i>
    <i r="1">
      <x v="299"/>
    </i>
    <i r="1">
      <x v="337"/>
    </i>
    <i r="1">
      <x v="359"/>
    </i>
    <i r="1">
      <x v="372"/>
    </i>
    <i r="1">
      <x v="381"/>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48.xml><?xml version="1.0" encoding="utf-8"?>
<pivotTableDefinition xmlns="http://schemas.openxmlformats.org/spreadsheetml/2006/main" name="Tablas LB|Fuente|Mag|Inv 19" cacheId="4" applyNumberFormats="0" applyBorderFormats="0" applyFontFormats="0" applyPatternFormats="0" applyAlignmentFormats="0" applyWidthHeightFormats="0" dataCaption="" updatedVersion="5" rowGrandTotals="0" compact="0" compactData="0">
  <location ref="A819:B833"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4">
    <i>
      <x v="18"/>
      <x v="11"/>
    </i>
    <i r="1">
      <x v="26"/>
    </i>
    <i r="1">
      <x v="29"/>
    </i>
    <i r="1">
      <x v="52"/>
    </i>
    <i r="1">
      <x v="114"/>
    </i>
    <i r="1">
      <x v="176"/>
    </i>
    <i r="1">
      <x v="179"/>
    </i>
    <i r="1">
      <x v="202"/>
    </i>
    <i r="1">
      <x v="224"/>
    </i>
    <i r="1">
      <x v="256"/>
    </i>
    <i r="1">
      <x v="287"/>
    </i>
    <i r="1">
      <x v="310"/>
    </i>
    <i r="1">
      <x v="311"/>
    </i>
    <i r="1">
      <x v="389"/>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49.xml><?xml version="1.0" encoding="utf-8"?>
<pivotTableDefinition xmlns="http://schemas.openxmlformats.org/spreadsheetml/2006/main" name="Tablas LB|Fuente|Mag|Inv 7" cacheId="4" applyNumberFormats="0" applyBorderFormats="0" applyFontFormats="0" applyPatternFormats="0" applyAlignmentFormats="0" applyWidthHeightFormats="0" dataCaption="" updatedVersion="5" rowGrandTotals="0" compact="0" compactData="0">
  <location ref="A197:B202"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5">
    <i>
      <x v="6"/>
      <x v="32"/>
    </i>
    <i r="1">
      <x v="35"/>
    </i>
    <i r="1">
      <x v="63"/>
    </i>
    <i r="1">
      <x v="149"/>
    </i>
    <i r="1">
      <x v="334"/>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50.xml><?xml version="1.0" encoding="utf-8"?>
<pivotTableDefinition xmlns="http://schemas.openxmlformats.org/spreadsheetml/2006/main" name="Tablas LB|Fuente|Mag|Inv 20" cacheId="4" applyNumberFormats="0" applyBorderFormats="0" applyFontFormats="0" applyPatternFormats="0" applyAlignmentFormats="0" applyWidthHeightFormats="0" dataCaption="" updatedVersion="5" rowGrandTotals="0" compact="0" compactData="0">
  <location ref="A873:B885"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2">
    <i>
      <x v="19"/>
      <x v="3"/>
    </i>
    <i r="1">
      <x v="27"/>
    </i>
    <i r="1">
      <x v="42"/>
    </i>
    <i r="1">
      <x v="99"/>
    </i>
    <i r="1">
      <x v="113"/>
    </i>
    <i r="1">
      <x v="143"/>
    </i>
    <i r="1">
      <x v="180"/>
    </i>
    <i r="1">
      <x v="181"/>
    </i>
    <i r="1">
      <x v="208"/>
    </i>
    <i r="1">
      <x v="223"/>
    </i>
    <i r="1">
      <x v="394"/>
    </i>
    <i r="1">
      <x v="396"/>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51.xml><?xml version="1.0" encoding="utf-8"?>
<pivotTableDefinition xmlns="http://schemas.openxmlformats.org/spreadsheetml/2006/main" name="Tablas LB|Fuente|Mag|Inv 16" cacheId="4" applyNumberFormats="0" applyBorderFormats="0" applyFontFormats="0" applyPatternFormats="0" applyAlignmentFormats="0" applyWidthHeightFormats="0" dataCaption="" updatedVersion="5" rowGrandTotals="0" compact="0" compactData="0">
  <location ref="A653:B674"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21">
    <i>
      <x v="15"/>
      <x v="47"/>
    </i>
    <i r="1">
      <x v="49"/>
    </i>
    <i r="1">
      <x v="50"/>
    </i>
    <i r="1">
      <x v="54"/>
    </i>
    <i r="1">
      <x v="55"/>
    </i>
    <i r="1">
      <x v="61"/>
    </i>
    <i r="1">
      <x v="62"/>
    </i>
    <i r="1">
      <x v="64"/>
    </i>
    <i r="1">
      <x v="66"/>
    </i>
    <i r="1">
      <x v="67"/>
    </i>
    <i r="1">
      <x v="91"/>
    </i>
    <i r="1">
      <x v="137"/>
    </i>
    <i r="1">
      <x v="142"/>
    </i>
    <i r="1">
      <x v="197"/>
    </i>
    <i r="1">
      <x v="270"/>
    </i>
    <i r="1">
      <x v="271"/>
    </i>
    <i r="1">
      <x v="280"/>
    </i>
    <i r="1">
      <x v="307"/>
    </i>
    <i r="1">
      <x v="318"/>
    </i>
    <i r="1">
      <x v="339"/>
    </i>
    <i r="1">
      <x v="360"/>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52.xml><?xml version="1.0" encoding="utf-8"?>
<pivotTableDefinition xmlns="http://schemas.openxmlformats.org/spreadsheetml/2006/main" name="Tablas LB|Fuente|Mag|Inv 32" cacheId="4" applyNumberFormats="0" applyBorderFormats="0" applyFontFormats="0" applyPatternFormats="0" applyAlignmentFormats="0" applyWidthHeightFormats="0" dataCaption="" updatedVersion="5" rowGrandTotals="0" compact="0" compactData="0">
  <location ref="A1495:B1508"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3">
    <i>
      <x v="31"/>
      <x v="58"/>
    </i>
    <i r="1">
      <x v="94"/>
    </i>
    <i r="1">
      <x v="120"/>
    </i>
    <i r="1">
      <x v="145"/>
    </i>
    <i r="1">
      <x v="150"/>
    </i>
    <i r="1">
      <x v="152"/>
    </i>
    <i r="1">
      <x v="156"/>
    </i>
    <i r="1">
      <x v="182"/>
    </i>
    <i r="1">
      <x v="186"/>
    </i>
    <i r="1">
      <x v="277"/>
    </i>
    <i r="1">
      <x v="295"/>
    </i>
    <i r="1">
      <x v="325"/>
    </i>
    <i r="1">
      <x v="343"/>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53.xml><?xml version="1.0" encoding="utf-8"?>
<pivotTableDefinition xmlns="http://schemas.openxmlformats.org/spreadsheetml/2006/main" name="Tablas LB|Fuente|Mag|Inv 10" cacheId="4" applyNumberFormats="0" applyBorderFormats="0" applyFontFormats="0" applyPatternFormats="0" applyAlignmentFormats="0" applyWidthHeightFormats="0" dataCaption="" updatedVersion="5" rowGrandTotals="0" compact="0" compactData="0">
  <location ref="A351:B368"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7">
    <i>
      <x v="9"/>
      <x v="103"/>
    </i>
    <i r="1">
      <x v="121"/>
    </i>
    <i r="1">
      <x v="122"/>
    </i>
    <i r="1">
      <x v="206"/>
    </i>
    <i r="1">
      <x v="209"/>
    </i>
    <i r="1">
      <x v="239"/>
    </i>
    <i r="1">
      <x v="244"/>
    </i>
    <i r="1">
      <x v="246"/>
    </i>
    <i r="1">
      <x v="252"/>
    </i>
    <i r="1">
      <x v="284"/>
    </i>
    <i r="1">
      <x v="285"/>
    </i>
    <i r="1">
      <x v="323"/>
    </i>
    <i r="1">
      <x v="324"/>
    </i>
    <i r="1">
      <x v="383"/>
    </i>
    <i r="1">
      <x v="384"/>
    </i>
    <i r="1">
      <x v="385"/>
    </i>
    <i r="1">
      <x v="398"/>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54.xml><?xml version="1.0" encoding="utf-8"?>
<pivotTableDefinition xmlns="http://schemas.openxmlformats.org/spreadsheetml/2006/main" name="Tablas LB|Fuente|Mag|Inv 27" cacheId="4" applyNumberFormats="0" applyBorderFormats="0" applyFontFormats="0" applyPatternFormats="0" applyAlignmentFormats="0" applyWidthHeightFormats="0" dataCaption="" updatedVersion="5" rowGrandTotals="0" compact="0" compactData="0">
  <location ref="A1225:B1231"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6">
    <i>
      <x v="26"/>
      <x v="43"/>
    </i>
    <i r="1">
      <x v="174"/>
    </i>
    <i r="1">
      <x v="306"/>
    </i>
    <i r="1">
      <x v="375"/>
    </i>
    <i r="1">
      <x v="377"/>
    </i>
    <i r="1">
      <x v="378"/>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55.xml><?xml version="1.0" encoding="utf-8"?>
<pivotTableDefinition xmlns="http://schemas.openxmlformats.org/spreadsheetml/2006/main" name="Tablas LB|Fuente|Mag|Inv 3" cacheId="4" applyNumberFormats="0" applyBorderFormats="0" applyFontFormats="0" applyPatternFormats="0" applyAlignmentFormats="0" applyWidthHeightFormats="0" dataCaption="" updatedVersion="5" rowGrandTotals="0" compact="0" compactData="0">
  <location ref="A59:B63"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4">
    <i>
      <x v="2"/>
      <x v="24"/>
    </i>
    <i r="1">
      <x v="128"/>
    </i>
    <i r="1">
      <x v="173"/>
    </i>
    <i r="1">
      <x v="233"/>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56.xml><?xml version="1.0" encoding="utf-8"?>
<pivotTableDefinition xmlns="http://schemas.openxmlformats.org/spreadsheetml/2006/main" name="Tablas LB|Fuente|Mag|Inv 38" cacheId="4" applyNumberFormats="0" applyBorderFormats="0" applyFontFormats="0" applyPatternFormats="0" applyAlignmentFormats="0" applyWidthHeightFormats="0" dataCaption="" updatedVersion="5" rowGrandTotals="0" compact="0" compactData="0">
  <location ref="A1800:B1807"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37"/>
      <x v="12"/>
    </i>
    <i r="1">
      <x v="101"/>
    </i>
    <i r="1">
      <x v="203"/>
    </i>
    <i r="1">
      <x v="215"/>
    </i>
    <i r="1">
      <x v="228"/>
    </i>
    <i r="1">
      <x v="346"/>
    </i>
    <i r="1">
      <x v="379"/>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57.xml><?xml version="1.0" encoding="utf-8"?>
<pivotTableDefinition xmlns="http://schemas.openxmlformats.org/spreadsheetml/2006/main" name="Tablas LB|Fuente|Mag|Inv 28" cacheId="4" applyNumberFormats="0" applyBorderFormats="0" applyFontFormats="0" applyPatternFormats="0" applyAlignmentFormats="0" applyWidthHeightFormats="0" dataCaption="" updatedVersion="5" rowGrandTotals="0" compact="0" compactData="0">
  <location ref="A1275:B1285"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0">
    <i>
      <x v="27"/>
      <x/>
    </i>
    <i r="1">
      <x v="1"/>
    </i>
    <i r="1">
      <x v="8"/>
    </i>
    <i r="1">
      <x v="95"/>
    </i>
    <i r="1">
      <x v="237"/>
    </i>
    <i r="1">
      <x v="263"/>
    </i>
    <i r="1">
      <x v="265"/>
    </i>
    <i r="1">
      <x v="266"/>
    </i>
    <i r="1">
      <x v="267"/>
    </i>
    <i r="1">
      <x v="268"/>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58.xml><?xml version="1.0" encoding="utf-8"?>
<pivotTableDefinition xmlns="http://schemas.openxmlformats.org/spreadsheetml/2006/main" name="Tablas LB|Fuente|Mag|Inv 9" cacheId="4" applyNumberFormats="0" applyBorderFormats="0" applyFontFormats="0" applyPatternFormats="0" applyAlignmentFormats="0" applyWidthHeightFormats="0" dataCaption="" updatedVersion="5" rowGrandTotals="0" compact="0" compactData="0">
  <location ref="A297:B302"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5">
    <i>
      <x v="8"/>
      <x v="38"/>
    </i>
    <i r="1">
      <x v="65"/>
    </i>
    <i r="1">
      <x v="276"/>
    </i>
    <i r="1">
      <x v="281"/>
    </i>
    <i r="1">
      <x v="392"/>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59.xml><?xml version="1.0" encoding="utf-8"?>
<pivotTableDefinition xmlns="http://schemas.openxmlformats.org/spreadsheetml/2006/main" name="Tablas LB|Fuente|Mag|Inv 25" cacheId="4" applyNumberFormats="0" applyBorderFormats="0" applyFontFormats="0" applyPatternFormats="0" applyAlignmentFormats="0" applyWidthHeightFormats="0" dataCaption="" updatedVersion="5" rowGrandTotals="0" compact="0" compactData="0">
  <location ref="A1103:B1122"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9">
    <i>
      <x v="24"/>
      <x v="2"/>
    </i>
    <i r="1">
      <x v="34"/>
    </i>
    <i r="1">
      <x v="73"/>
    </i>
    <i r="1">
      <x v="78"/>
    </i>
    <i r="1">
      <x v="89"/>
    </i>
    <i r="1">
      <x v="130"/>
    </i>
    <i r="1">
      <x v="207"/>
    </i>
    <i r="1">
      <x v="258"/>
    </i>
    <i r="1">
      <x v="272"/>
    </i>
    <i r="1">
      <x v="274"/>
    </i>
    <i r="1">
      <x v="290"/>
    </i>
    <i r="1">
      <x v="302"/>
    </i>
    <i r="1">
      <x v="319"/>
    </i>
    <i r="1">
      <x v="320"/>
    </i>
    <i r="1">
      <x v="321"/>
    </i>
    <i r="1">
      <x v="322"/>
    </i>
    <i r="1">
      <x v="353"/>
    </i>
    <i r="1">
      <x v="374"/>
    </i>
    <i r="1">
      <x v="391"/>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60.xml><?xml version="1.0" encoding="utf-8"?>
<pivotTableDefinition xmlns="http://schemas.openxmlformats.org/spreadsheetml/2006/main" name="Tablas LB|Fuente|Mag|Inv 29" cacheId="4" applyNumberFormats="0" applyBorderFormats="0" applyFontFormats="0" applyPatternFormats="0" applyAlignmentFormats="0" applyWidthHeightFormats="0" dataCaption="" updatedVersion="5" rowGrandTotals="0" compact="0" compactData="0">
  <location ref="A1329:B1340"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1">
    <i>
      <x v="28"/>
      <x v="4"/>
    </i>
    <i r="1">
      <x v="56"/>
    </i>
    <i r="1">
      <x v="69"/>
    </i>
    <i r="1">
      <x v="88"/>
    </i>
    <i r="1">
      <x v="118"/>
    </i>
    <i r="1">
      <x v="159"/>
    </i>
    <i r="1">
      <x v="288"/>
    </i>
    <i r="1">
      <x v="289"/>
    </i>
    <i r="1">
      <x v="332"/>
    </i>
    <i r="1">
      <x v="373"/>
    </i>
    <i r="1">
      <x v="386"/>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61.xml><?xml version="1.0" encoding="utf-8"?>
<pivotTableDefinition xmlns="http://schemas.openxmlformats.org/spreadsheetml/2006/main" name="Tablas LB|Fuente|Mag|Inv 11" cacheId="4" applyNumberFormats="0" applyBorderFormats="0" applyFontFormats="0" applyPatternFormats="0" applyAlignmentFormats="0" applyWidthHeightFormats="0" dataCaption="" updatedVersion="5" rowGrandTotals="0" compact="0" compactData="0">
  <location ref="A403:B410"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sd="0"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10"/>
      <x v="59"/>
    </i>
    <i r="1">
      <x v="102"/>
    </i>
    <i r="1">
      <x v="139"/>
    </i>
    <i r="1">
      <x v="225"/>
    </i>
    <i r="1">
      <x v="327"/>
    </i>
    <i r="1">
      <x v="328"/>
    </i>
    <i r="1">
      <x v="329"/>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62.xml><?xml version="1.0" encoding="utf-8"?>
<pivotTableDefinition xmlns="http://schemas.openxmlformats.org/spreadsheetml/2006/main" name="Tablas LB|Fuente|Mag|Inv 31" cacheId="4" applyNumberFormats="0" applyBorderFormats="0" applyFontFormats="0" applyPatternFormats="0" applyAlignmentFormats="0" applyWidthHeightFormats="0" dataCaption="" updatedVersion="5" rowGrandTotals="0" compact="0" compactData="0">
  <location ref="A1445:B1452"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30"/>
      <x v="148"/>
    </i>
    <i r="1">
      <x v="205"/>
    </i>
    <i r="1">
      <x v="331"/>
    </i>
    <i r="1">
      <x v="349"/>
    </i>
    <i r="1">
      <x v="350"/>
    </i>
    <i r="1">
      <x v="351"/>
    </i>
    <i r="1">
      <x v="387"/>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63.xml><?xml version="1.0" encoding="utf-8"?>
<pivotTableDefinition xmlns="http://schemas.openxmlformats.org/spreadsheetml/2006/main" name="Tablas LB|Fuente|Mag|Inv 8" cacheId="4" applyNumberFormats="0" applyBorderFormats="0" applyFontFormats="0" applyPatternFormats="0" applyAlignmentFormats="0" applyWidthHeightFormats="0" dataCaption="" updatedVersion="5" rowGrandTotals="0" compact="0" compactData="0">
  <location ref="A247:B254"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7"/>
      <x v="51"/>
    </i>
    <i r="1">
      <x v="164"/>
    </i>
    <i r="1">
      <x v="190"/>
    </i>
    <i r="1">
      <x v="200"/>
    </i>
    <i r="1">
      <x v="305"/>
    </i>
    <i r="1">
      <x v="308"/>
    </i>
    <i r="1">
      <x v="358"/>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64.xml><?xml version="1.0" encoding="utf-8"?>
<pivotTableDefinition xmlns="http://schemas.openxmlformats.org/spreadsheetml/2006/main" name="Tablas LB|Fuente|Mag|Inv 34" cacheId="4" applyNumberFormats="0" applyBorderFormats="0" applyFontFormats="0" applyPatternFormats="0" applyAlignmentFormats="0" applyWidthHeightFormats="0" dataCaption="" updatedVersion="5" rowGrandTotals="0" compact="0" compactData="0">
  <location ref="A1628:B1629"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
    <i>
      <x v="33"/>
      <x v="33"/>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65.xml><?xml version="1.0" encoding="utf-8"?>
<pivotTableDefinition xmlns="http://schemas.openxmlformats.org/spreadsheetml/2006/main" name="Tablas LB|Fuente|Mag|Inv 17" cacheId="4" applyNumberFormats="0" applyBorderFormats="0" applyFontFormats="0" applyPatternFormats="0" applyAlignmentFormats="0" applyWidthHeightFormats="0" dataCaption="" updatedVersion="5" rowGrandTotals="0" compact="0" compactData="0">
  <location ref="A705:B708"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3">
    <i>
      <x v="16"/>
      <x v="53"/>
    </i>
    <i r="1">
      <x v="178"/>
    </i>
    <i r="1">
      <x v="338"/>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66.xml><?xml version="1.0" encoding="utf-8"?>
<pivotTableDefinition xmlns="http://schemas.openxmlformats.org/spreadsheetml/2006/main" name="Tablas LB|Fuente|Mag|Inv 6" cacheId="4" applyNumberFormats="0" applyBorderFormats="0" applyFontFormats="0" applyPatternFormats="0" applyAlignmentFormats="0" applyWidthHeightFormats="0" dataCaption="" updatedVersion="5" rowGrandTotals="0" compact="0" compactData="0">
  <location ref="A150:B160"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0">
    <i>
      <x v="5"/>
      <x v="18"/>
    </i>
    <i r="1">
      <x v="135"/>
    </i>
    <i r="1">
      <x v="136"/>
    </i>
    <i r="1">
      <x v="220"/>
    </i>
    <i r="1">
      <x v="238"/>
    </i>
    <i r="1">
      <x v="273"/>
    </i>
    <i r="1">
      <x v="297"/>
    </i>
    <i r="1">
      <x v="361"/>
    </i>
    <i r="1">
      <x v="362"/>
    </i>
    <i r="1">
      <x v="380"/>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67.xml><?xml version="1.0" encoding="utf-8"?>
<pivotTableDefinition xmlns="http://schemas.openxmlformats.org/spreadsheetml/2006/main" name="Tablas LB|Fuente|Mag|Inv 4" cacheId="4" applyNumberFormats="0" applyBorderFormats="0" applyFontFormats="0" applyPatternFormats="0" applyAlignmentFormats="0" applyWidthHeightFormats="0" dataCaption="" updatedVersion="5" rowGrandTotals="0" compact="0" compactData="0">
  <location ref="A81:B87"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6">
    <i>
      <x v="3"/>
      <x v="21"/>
    </i>
    <i r="1">
      <x v="22"/>
    </i>
    <i r="1">
      <x v="169"/>
    </i>
    <i r="1">
      <x v="210"/>
    </i>
    <i r="1">
      <x v="283"/>
    </i>
    <i r="1">
      <x v="309"/>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68.xml><?xml version="1.0" encoding="utf-8"?>
<pivotTableDefinition xmlns="http://schemas.openxmlformats.org/spreadsheetml/2006/main" name="Tablas LB|Fuente|Mag|Inv 14" cacheId="4" applyNumberFormats="0" applyBorderFormats="0" applyFontFormats="0" applyPatternFormats="0" applyAlignmentFormats="0" applyWidthHeightFormats="0" dataCaption="" updatedVersion="5" rowGrandTotals="0" compact="0" compactData="0">
  <location ref="A536:B547"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1">
    <i>
      <x v="13"/>
      <x v="14"/>
    </i>
    <i r="1">
      <x v="108"/>
    </i>
    <i r="1">
      <x v="115"/>
    </i>
    <i r="1">
      <x v="162"/>
    </i>
    <i r="1">
      <x v="163"/>
    </i>
    <i r="1">
      <x v="198"/>
    </i>
    <i r="1">
      <x v="221"/>
    </i>
    <i r="1">
      <x v="229"/>
    </i>
    <i r="1">
      <x v="231"/>
    </i>
    <i r="1">
      <x v="348"/>
    </i>
    <i r="1">
      <x v="354"/>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69.xml><?xml version="1.0" encoding="utf-8"?>
<pivotTableDefinition xmlns="http://schemas.openxmlformats.org/spreadsheetml/2006/main" name="Tablas LB|Fuente|Mag|Inv 39" cacheId="4" applyNumberFormats="0" applyBorderFormats="0" applyFontFormats="0" applyPatternFormats="0" applyAlignmentFormats="0" applyWidthHeightFormats="0" dataCaption="" updatedVersion="5" rowGrandTotals="0" compact="0" compactData="0">
  <location ref="A1852:B1869"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17">
    <i>
      <x v="38"/>
      <x v="19"/>
    </i>
    <i r="1">
      <x v="83"/>
    </i>
    <i r="1">
      <x v="97"/>
    </i>
    <i r="1">
      <x v="123"/>
    </i>
    <i r="1">
      <x v="151"/>
    </i>
    <i r="1">
      <x v="175"/>
    </i>
    <i r="1">
      <x v="185"/>
    </i>
    <i r="1">
      <x v="189"/>
    </i>
    <i r="1">
      <x v="227"/>
    </i>
    <i r="1">
      <x v="240"/>
    </i>
    <i r="1">
      <x v="250"/>
    </i>
    <i r="1">
      <x v="259"/>
    </i>
    <i r="1">
      <x v="261"/>
    </i>
    <i r="1">
      <x v="279"/>
    </i>
    <i r="1">
      <x v="282"/>
    </i>
    <i r="1">
      <x v="315"/>
    </i>
    <i r="1">
      <x v="376"/>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70.xml><?xml version="1.0" encoding="utf-8"?>
<pivotTableDefinition xmlns="http://schemas.openxmlformats.org/spreadsheetml/2006/main" name="Tablas LB|Fuente|Mag|Inv 2" cacheId="4" applyNumberFormats="0" applyBorderFormats="0" applyFontFormats="0" applyPatternFormats="0" applyAlignmentFormats="0" applyWidthHeightFormats="0" dataCaption="" updatedVersion="5" rowGrandTotals="0" compact="0" compactData="0">
  <location ref="A32:B39"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1"/>
      <x v="31"/>
    </i>
    <i r="1">
      <x v="45"/>
    </i>
    <i r="1">
      <x v="46"/>
    </i>
    <i r="1">
      <x v="196"/>
    </i>
    <i r="1">
      <x v="216"/>
    </i>
    <i r="1">
      <x v="253"/>
    </i>
    <i r="1">
      <x v="314"/>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71.xml><?xml version="1.0" encoding="utf-8"?>
<pivotTableDefinition xmlns="http://schemas.openxmlformats.org/spreadsheetml/2006/main" name="Tablas LB|Fuente|Mag|Inv 23" cacheId="4" applyNumberFormats="0" applyBorderFormats="0" applyFontFormats="0" applyPatternFormats="0" applyAlignmentFormats="0" applyWidthHeightFormats="0" dataCaption="" updatedVersion="5" rowGrandTotals="0" compact="0" compactData="0">
  <location ref="A993:B999"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6">
    <i>
      <x v="22"/>
      <x v="126"/>
    </i>
    <i r="1">
      <x v="158"/>
    </i>
    <i r="1">
      <x v="204"/>
    </i>
    <i r="1">
      <x v="264"/>
    </i>
    <i r="1">
      <x v="336"/>
    </i>
    <i r="1">
      <x v="388"/>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72.xml><?xml version="1.0" encoding="utf-8"?>
<pivotTableDefinition xmlns="http://schemas.openxmlformats.org/spreadsheetml/2006/main" name="Tablas LB|Fuente|Mag|Inv 36" cacheId="4" applyNumberFormats="0" applyBorderFormats="0" applyFontFormats="0" applyPatternFormats="0" applyAlignmentFormats="0" applyWidthHeightFormats="0" dataCaption="" updatedVersion="5" rowGrandTotals="0" compact="0" compactData="0">
  <location ref="A1704:B1712"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8">
    <i>
      <x v="35"/>
      <x v="81"/>
    </i>
    <i r="1">
      <x v="106"/>
    </i>
    <i r="1">
      <x v="112"/>
    </i>
    <i r="1">
      <x v="133"/>
    </i>
    <i r="1">
      <x v="191"/>
    </i>
    <i r="1">
      <x v="192"/>
    </i>
    <i r="1">
      <x v="219"/>
    </i>
    <i r="1">
      <x v="230"/>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73.xml><?xml version="1.0" encoding="utf-8"?>
<pivotTableDefinition xmlns="http://schemas.openxmlformats.org/spreadsheetml/2006/main" name="Tablas LB|Fuente|Mag|Inv 13" cacheId="4" applyNumberFormats="0" applyBorderFormats="0" applyFontFormats="0" applyPatternFormats="0" applyAlignmentFormats="0" applyWidthHeightFormats="0" dataCaption="" updatedVersion="5" rowGrandTotals="0" compact="0" compactData="0">
  <location ref="A487:B495"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8">
    <i>
      <x v="12"/>
      <x v="44"/>
    </i>
    <i r="1">
      <x v="77"/>
    </i>
    <i r="1">
      <x v="116"/>
    </i>
    <i r="1">
      <x v="177"/>
    </i>
    <i r="1">
      <x v="195"/>
    </i>
    <i r="1">
      <x v="218"/>
    </i>
    <i r="1">
      <x v="222"/>
    </i>
    <i r="1">
      <x v="234"/>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74.xml><?xml version="1.0" encoding="utf-8"?>
<pivotTableDefinition xmlns="http://schemas.openxmlformats.org/spreadsheetml/2006/main" name="Tablas LB|Fuente|Mag|Inv 21" cacheId="4" applyNumberFormats="0" applyBorderFormats="0" applyFontFormats="0" applyPatternFormats="0" applyAlignmentFormats="0" applyWidthHeightFormats="0" dataCaption="" updatedVersion="5" rowGrandTotals="0" compact="0" compactData="0">
  <location ref="A935:B939"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4">
    <i>
      <x v="20"/>
      <x v="127"/>
    </i>
    <i r="1">
      <x v="132"/>
    </i>
    <i r="1">
      <x v="278"/>
    </i>
    <i r="1">
      <x v="390"/>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75.xml><?xml version="1.0" encoding="utf-8"?>
<pivotTableDefinition xmlns="http://schemas.openxmlformats.org/spreadsheetml/2006/main" name="Tablas LB|Fuente|Mag|Inv 12" cacheId="4" applyNumberFormats="0" applyBorderFormats="0" applyFontFormats="0" applyPatternFormats="0" applyAlignmentFormats="0" applyWidthHeightFormats="0" dataCaption="" updatedVersion="5" rowGrandTotals="0" compact="0" compactData="0">
  <location ref="A423:B447"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24">
    <i>
      <x v="11"/>
      <x v="5"/>
    </i>
    <i r="1">
      <x v="6"/>
    </i>
    <i r="1">
      <x v="10"/>
    </i>
    <i r="1">
      <x v="16"/>
    </i>
    <i r="1">
      <x v="39"/>
    </i>
    <i r="1">
      <x v="40"/>
    </i>
    <i r="1">
      <x v="41"/>
    </i>
    <i r="1">
      <x v="60"/>
    </i>
    <i r="1">
      <x v="68"/>
    </i>
    <i r="1">
      <x v="75"/>
    </i>
    <i r="1">
      <x v="76"/>
    </i>
    <i r="1">
      <x v="96"/>
    </i>
    <i r="1">
      <x v="104"/>
    </i>
    <i r="1">
      <x v="107"/>
    </i>
    <i r="1">
      <x v="131"/>
    </i>
    <i r="1">
      <x v="235"/>
    </i>
    <i r="1">
      <x v="241"/>
    </i>
    <i r="1">
      <x v="255"/>
    </i>
    <i r="1">
      <x v="260"/>
    </i>
    <i r="1">
      <x v="330"/>
    </i>
    <i r="1">
      <x v="340"/>
    </i>
    <i r="1">
      <x v="345"/>
    </i>
    <i r="1">
      <x v="397"/>
    </i>
    <i r="1">
      <x v="399"/>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76.xml><?xml version="1.0" encoding="utf-8"?>
<pivotTableDefinition xmlns="http://schemas.openxmlformats.org/spreadsheetml/2006/main" name="Tablas LB|Fuente|Mag|Inv" cacheId="4" applyNumberFormats="0" applyBorderFormats="0" applyFontFormats="0" applyPatternFormats="0" applyAlignmentFormats="0" applyWidthHeightFormats="0" dataCaption="" updatedVersion="5" rowGrandTotals="0" compact="0" compactData="0">
  <location ref="A1:B10"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x="1"/>
        <item h="1" x="4"/>
        <item h="1" x="5"/>
        <item h="1" x="2"/>
        <item h="1" x="0"/>
        <item h="1" x="3"/>
        <item h="1" x="11"/>
        <item h="1" x="7"/>
        <item h="1" x="10"/>
        <item h="1" x="13"/>
        <item h="1" x="12"/>
        <item h="1" x="9"/>
        <item h="1" x="8"/>
        <item h="1" x="6"/>
        <item h="1"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9">
    <i>
      <x/>
      <x v="125"/>
    </i>
    <i r="1">
      <x v="193"/>
    </i>
    <i r="1">
      <x v="194"/>
    </i>
    <i r="1">
      <x v="232"/>
    </i>
    <i r="1">
      <x v="262"/>
    </i>
    <i r="1">
      <x v="293"/>
    </i>
    <i r="1">
      <x v="347"/>
    </i>
    <i r="1">
      <x v="356"/>
    </i>
    <i r="1">
      <x v="395"/>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77.xml><?xml version="1.0" encoding="utf-8"?>
<pivotTableDefinition xmlns="http://schemas.openxmlformats.org/spreadsheetml/2006/main" name="Tablas LB|Fuente|Mag|Inv 15" cacheId="4" applyNumberFormats="0" applyBorderFormats="0" applyFontFormats="0" applyPatternFormats="0" applyAlignmentFormats="0" applyWidthHeightFormats="0" dataCaption="" updatedVersion="5" rowGrandTotals="0" compact="0" compactData="0">
  <location ref="A597:B604"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x="14"/>
        <item h="1" x="18"/>
        <item h="1" x="20"/>
        <item h="1" x="17"/>
        <item h="1" x="16"/>
        <item h="1" x="15"/>
        <item h="1" x="21"/>
        <item h="1"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7">
    <i>
      <x v="14"/>
      <x v="36"/>
    </i>
    <i r="1">
      <x v="37"/>
    </i>
    <i r="1">
      <x v="166"/>
    </i>
    <i r="1">
      <x v="236"/>
    </i>
    <i r="1">
      <x v="363"/>
    </i>
    <i r="1">
      <x v="367"/>
    </i>
    <i r="1">
      <x v="393"/>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78.xml><?xml version="1.0" encoding="utf-8"?>
<pivotTableDefinition xmlns="http://schemas.openxmlformats.org/spreadsheetml/2006/main" name="Tablas LB|Fuente|Mag|Inv 22" cacheId="4" applyNumberFormats="0" applyBorderFormats="0" applyFontFormats="0" applyPatternFormats="0" applyAlignmentFormats="0" applyWidthHeightFormats="0" dataCaption="" updatedVersion="5" rowGrandTotals="0" compact="0" compactData="0">
  <location ref="A956:B960" firstHeaderRow="1" firstDataRow="1" firstDataCol="2"/>
  <pivotFields count="9">
    <pivotField name="ID_Prov" compact="0" outline="0" multipleItemSelectionAllowed="1" showAll="0"/>
    <pivotField name="Objetivo Estrategico" compact="0" outline="0" multipleItemSelectionAllowed="1" showAll="0"/>
    <pivotField name="Programa" axis="axisRow" compact="0" outline="0" multipleItemSelectionAllowed="1" showAll="0" sortType="ascending" defaultSubtotal="0">
      <items count="40">
        <item h="1" x="1"/>
        <item h="1" x="4"/>
        <item h="1" x="5"/>
        <item h="1" x="2"/>
        <item h="1" x="0"/>
        <item h="1" x="3"/>
        <item h="1" x="11"/>
        <item h="1" x="7"/>
        <item h="1" x="10"/>
        <item h="1" x="13"/>
        <item h="1" x="12"/>
        <item h="1" x="9"/>
        <item h="1" x="8"/>
        <item h="1" x="6"/>
        <item h="1" x="14"/>
        <item h="1" x="18"/>
        <item h="1" x="20"/>
        <item h="1" x="17"/>
        <item h="1" x="16"/>
        <item h="1" x="15"/>
        <item h="1" x="21"/>
        <item x="19"/>
        <item h="1" x="25"/>
        <item h="1" x="26"/>
        <item h="1" x="23"/>
        <item h="1" x="29"/>
        <item h="1" x="24"/>
        <item h="1" x="22"/>
        <item h="1" x="28"/>
        <item h="1" x="30"/>
        <item h="1" x="27"/>
        <item h="1" x="33"/>
        <item h="1" x="31"/>
        <item h="1" x="38"/>
        <item h="1" x="35"/>
        <item h="1" x="36"/>
        <item h="1" x="37"/>
        <item h="1" x="34"/>
        <item h="1" x="32"/>
        <item h="1" x="39"/>
      </items>
    </pivotField>
    <pivotField name="Meta" axis="axisRow" compact="0" outline="0" multipleItemSelectionAllowed="1" showAll="0" sortType="ascending">
      <items count="401">
        <item x="217"/>
        <item x="210"/>
        <item x="264"/>
        <item x="145"/>
        <item x="265"/>
        <item x="87"/>
        <item x="86"/>
        <item x="237"/>
        <item x="215"/>
        <item x="0"/>
        <item x="70"/>
        <item x="192"/>
        <item x="326"/>
        <item x="275"/>
        <item x="59"/>
        <item x="276"/>
        <item x="91"/>
        <item x="294"/>
        <item x="15"/>
        <item x="327"/>
        <item x="273"/>
        <item x="41"/>
        <item x="40"/>
        <item x="349"/>
        <item x="36"/>
        <item x="314"/>
        <item x="188"/>
        <item x="154"/>
        <item x="152"/>
        <item x="198"/>
        <item x="390"/>
        <item x="26"/>
        <item x="132"/>
        <item x="366"/>
        <item x="227"/>
        <item x="80"/>
        <item x="127"/>
        <item x="126"/>
        <item x="78"/>
        <item x="83"/>
        <item x="84"/>
        <item x="85"/>
        <item x="157"/>
        <item x="231"/>
        <item x="69"/>
        <item x="27"/>
        <item x="31"/>
        <item x="168"/>
        <item x="165"/>
        <item x="164"/>
        <item x="163"/>
        <item x="81"/>
        <item x="185"/>
        <item x="175"/>
        <item x="159"/>
        <item x="196"/>
        <item x="266"/>
        <item x="303"/>
        <item x="331"/>
        <item x="118"/>
        <item x="141"/>
        <item x="173"/>
        <item x="201"/>
        <item x="140"/>
        <item x="169"/>
        <item x="79"/>
        <item x="172"/>
        <item x="162"/>
        <item x="138"/>
        <item x="250"/>
        <item x="24"/>
        <item x="17"/>
        <item x="288"/>
        <item x="223"/>
        <item x="287"/>
        <item x="89"/>
        <item x="94"/>
        <item x="120"/>
        <item x="221"/>
        <item x="350"/>
        <item x="353"/>
        <item x="382"/>
        <item x="320"/>
        <item x="319"/>
        <item x="46"/>
        <item x="25"/>
        <item x="292"/>
        <item x="289"/>
        <item x="248"/>
        <item x="261"/>
        <item x="236"/>
        <item x="205"/>
        <item x="278"/>
        <item x="290"/>
        <item x="358"/>
        <item x="214"/>
        <item x="88"/>
        <item x="389"/>
        <item x="379"/>
        <item x="177"/>
        <item x="308"/>
        <item x="370"/>
        <item x="114"/>
        <item x="99"/>
        <item x="90"/>
        <item x="7"/>
        <item x="384"/>
        <item x="93"/>
        <item x="58"/>
        <item x="356"/>
        <item x="239"/>
        <item x="2"/>
        <item x="394"/>
        <item x="155"/>
        <item x="180"/>
        <item x="56"/>
        <item x="124"/>
        <item x="285"/>
        <item x="247"/>
        <item x="345"/>
        <item x="330"/>
        <item x="109"/>
        <item x="108"/>
        <item x="367"/>
        <item x="355"/>
        <item x="34"/>
        <item x="311"/>
        <item x="179"/>
        <item x="38"/>
        <item x="359"/>
        <item x="224"/>
        <item x="73"/>
        <item x="193"/>
        <item x="395"/>
        <item x="270"/>
        <item x="23"/>
        <item x="18"/>
        <item x="160"/>
        <item x="340"/>
        <item x="96"/>
        <item x="187"/>
        <item x="280"/>
        <item x="167"/>
        <item x="156"/>
        <item x="283"/>
        <item x="321"/>
        <item x="281"/>
        <item x="245"/>
        <item x="241"/>
        <item x="136"/>
        <item x="341"/>
        <item x="317"/>
        <item x="336"/>
        <item x="282"/>
        <item x="360"/>
        <item x="343"/>
        <item x="386"/>
        <item x="338"/>
        <item x="305"/>
        <item x="249"/>
        <item x="301"/>
        <item x="300"/>
        <item x="62"/>
        <item x="63"/>
        <item x="82"/>
        <item x="238"/>
        <item x="125"/>
        <item x="243"/>
        <item x="297"/>
        <item x="39"/>
        <item x="291"/>
        <item x="279"/>
        <item x="342"/>
        <item x="33"/>
        <item x="252"/>
        <item x="399"/>
        <item x="149"/>
        <item x="71"/>
        <item x="207"/>
        <item x="197"/>
        <item x="153"/>
        <item x="158"/>
        <item x="385"/>
        <item x="324"/>
        <item x="337"/>
        <item x="363"/>
        <item x="365"/>
        <item x="315"/>
        <item x="361"/>
        <item x="318"/>
        <item x="65"/>
        <item x="375"/>
        <item x="377"/>
        <item x="10"/>
        <item x="11"/>
        <item x="135"/>
        <item x="29"/>
        <item x="170"/>
        <item x="60"/>
        <item x="190"/>
        <item x="64"/>
        <item x="296"/>
        <item x="184"/>
        <item x="378"/>
        <item x="268"/>
        <item x="262"/>
        <item x="104"/>
        <item x="222"/>
        <item x="181"/>
        <item x="105"/>
        <item x="37"/>
        <item x="200"/>
        <item x="322"/>
        <item x="371"/>
        <item x="381"/>
        <item x="387"/>
        <item x="30"/>
        <item x="352"/>
        <item x="122"/>
        <item x="373"/>
        <item x="44"/>
        <item x="61"/>
        <item x="123"/>
        <item x="144"/>
        <item x="147"/>
        <item x="98"/>
        <item x="369"/>
        <item x="374"/>
        <item x="344"/>
        <item x="57"/>
        <item x="347"/>
        <item x="53"/>
        <item x="3"/>
        <item x="35"/>
        <item x="121"/>
        <item x="95"/>
        <item x="128"/>
        <item x="216"/>
        <item x="19"/>
        <item x="107"/>
        <item x="354"/>
        <item x="75"/>
        <item x="335"/>
        <item x="372"/>
        <item x="103"/>
        <item x="191"/>
        <item x="106"/>
        <item x="397"/>
        <item x="286"/>
        <item x="348"/>
        <item x="357"/>
        <item x="32"/>
        <item x="134"/>
        <item x="28"/>
        <item x="383"/>
        <item x="133"/>
        <item x="186"/>
        <item x="376"/>
        <item x="263"/>
        <item x="316"/>
        <item x="119"/>
        <item x="392"/>
        <item x="49"/>
        <item x="211"/>
        <item x="233"/>
        <item x="213"/>
        <item x="212"/>
        <item x="209"/>
        <item x="218"/>
        <item x="364"/>
        <item x="203"/>
        <item x="204"/>
        <item x="259"/>
        <item x="51"/>
        <item x="293"/>
        <item x="362"/>
        <item x="139"/>
        <item x="393"/>
        <item x="194"/>
        <item x="391"/>
        <item x="206"/>
        <item x="77"/>
        <item x="398"/>
        <item x="50"/>
        <item x="102"/>
        <item x="100"/>
        <item x="9"/>
        <item x="183"/>
        <item x="256"/>
        <item x="257"/>
        <item x="232"/>
        <item x="43"/>
        <item x="295"/>
        <item x="42"/>
        <item x="277"/>
        <item x="323"/>
        <item x="1"/>
        <item x="20"/>
        <item x="48"/>
        <item x="47"/>
        <item x="269"/>
        <item x="255"/>
        <item x="220"/>
        <item x="313"/>
        <item x="302"/>
        <item x="68"/>
        <item x="228"/>
        <item x="208"/>
        <item x="66"/>
        <item x="14"/>
        <item x="148"/>
        <item x="150"/>
        <item x="298"/>
        <item x="346"/>
        <item x="45"/>
        <item x="339"/>
        <item x="272"/>
        <item x="299"/>
        <item x="161"/>
        <item x="219"/>
        <item x="226"/>
        <item x="225"/>
        <item x="260"/>
        <item x="117"/>
        <item x="113"/>
        <item x="329"/>
        <item x="178"/>
        <item x="97"/>
        <item x="115"/>
        <item x="116"/>
        <item x="92"/>
        <item x="253"/>
        <item x="246"/>
        <item x="307"/>
        <item x="137"/>
        <item x="284"/>
        <item x="271"/>
        <item x="52"/>
        <item x="174"/>
        <item x="171"/>
        <item x="142"/>
        <item x="202"/>
        <item x="380"/>
        <item x="396"/>
        <item x="312"/>
        <item x="74"/>
        <item x="351"/>
        <item x="6"/>
        <item x="55"/>
        <item x="244"/>
        <item x="251"/>
        <item x="242"/>
        <item x="199"/>
        <item x="234"/>
        <item x="54"/>
        <item x="182"/>
        <item x="5"/>
        <item x="304"/>
        <item x="67"/>
        <item x="8"/>
        <item x="166"/>
        <item x="22"/>
        <item x="21"/>
        <item x="130"/>
        <item x="176"/>
        <item x="334"/>
        <item x="240"/>
        <item x="129"/>
        <item x="328"/>
        <item x="332"/>
        <item x="368"/>
        <item x="274"/>
        <item x="13"/>
        <item x="267"/>
        <item x="310"/>
        <item x="230"/>
        <item x="388"/>
        <item x="229"/>
        <item x="309"/>
        <item x="325"/>
        <item x="16"/>
        <item x="12"/>
        <item x="333"/>
        <item x="112"/>
        <item x="110"/>
        <item x="111"/>
        <item x="258"/>
        <item x="254"/>
        <item x="306"/>
        <item x="151"/>
        <item x="195"/>
        <item x="235"/>
        <item x="76"/>
        <item x="131"/>
        <item x="189"/>
        <item x="4"/>
        <item x="146"/>
        <item x="143"/>
        <item x="101"/>
        <item x="72"/>
        <item t="default"/>
      </items>
    </pivotField>
    <pivotField name="META FINAL " compact="0" outline="0" multipleItemSelectionAllowed="1" showAll="0"/>
    <pivotField name="Sector" compact="0" outline="0" multipleItemSelectionAllowed="1" showAll="0"/>
    <pivotField name="Entidad (Cabeza)" compact="0" outline="0" multipleItemSelectionAllowed="1" showAll="0"/>
    <pivotField name="META FINAL AJUSTADA " compact="0" outline="0" multipleItemSelectionAllowed="1" showAll="0"/>
    <pivotField name="Inversion Total Pesos_x000a_(Constantes)" compact="0" outline="0" multipleItemSelectionAllowed="1" showAll="0"/>
  </pivotFields>
  <rowFields count="2">
    <field x="2"/>
    <field x="3"/>
  </rowFields>
  <rowItems count="4">
    <i>
      <x v="21"/>
      <x v="48"/>
    </i>
    <i r="1">
      <x v="211"/>
    </i>
    <i r="1">
      <x v="341"/>
    </i>
    <i r="1">
      <x v="352"/>
    </i>
  </rowItems>
  <colItems count="1">
    <i/>
  </colItem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8" Type="http://schemas.openxmlformats.org/officeDocument/2006/relationships/pivotTable" Target="../pivotTables/pivotTable8.xml"/><Relationship Id="rId13" Type="http://schemas.openxmlformats.org/officeDocument/2006/relationships/pivotTable" Target="../pivotTables/pivotTable13.xml"/><Relationship Id="rId18" Type="http://schemas.openxmlformats.org/officeDocument/2006/relationships/pivotTable" Target="../pivotTables/pivotTable18.xml"/><Relationship Id="rId26" Type="http://schemas.openxmlformats.org/officeDocument/2006/relationships/pivotTable" Target="../pivotTables/pivotTable26.xml"/><Relationship Id="rId39" Type="http://schemas.openxmlformats.org/officeDocument/2006/relationships/pivotTable" Target="../pivotTables/pivotTable39.xml"/><Relationship Id="rId3" Type="http://schemas.openxmlformats.org/officeDocument/2006/relationships/pivotTable" Target="../pivotTables/pivotTable3.xml"/><Relationship Id="rId21" Type="http://schemas.openxmlformats.org/officeDocument/2006/relationships/pivotTable" Target="../pivotTables/pivotTable21.xml"/><Relationship Id="rId34" Type="http://schemas.openxmlformats.org/officeDocument/2006/relationships/pivotTable" Target="../pivotTables/pivotTable34.xml"/><Relationship Id="rId7" Type="http://schemas.openxmlformats.org/officeDocument/2006/relationships/pivotTable" Target="../pivotTables/pivotTable7.xml"/><Relationship Id="rId12" Type="http://schemas.openxmlformats.org/officeDocument/2006/relationships/pivotTable" Target="../pivotTables/pivotTable12.xml"/><Relationship Id="rId17" Type="http://schemas.openxmlformats.org/officeDocument/2006/relationships/pivotTable" Target="../pivotTables/pivotTable17.xml"/><Relationship Id="rId25" Type="http://schemas.openxmlformats.org/officeDocument/2006/relationships/pivotTable" Target="../pivotTables/pivotTable25.xml"/><Relationship Id="rId33" Type="http://schemas.openxmlformats.org/officeDocument/2006/relationships/pivotTable" Target="../pivotTables/pivotTable33.xml"/><Relationship Id="rId38" Type="http://schemas.openxmlformats.org/officeDocument/2006/relationships/pivotTable" Target="../pivotTables/pivotTable38.xml"/><Relationship Id="rId2" Type="http://schemas.openxmlformats.org/officeDocument/2006/relationships/pivotTable" Target="../pivotTables/pivotTable2.xml"/><Relationship Id="rId16" Type="http://schemas.openxmlformats.org/officeDocument/2006/relationships/pivotTable" Target="../pivotTables/pivotTable16.xml"/><Relationship Id="rId20" Type="http://schemas.openxmlformats.org/officeDocument/2006/relationships/pivotTable" Target="../pivotTables/pivotTable20.xml"/><Relationship Id="rId29" Type="http://schemas.openxmlformats.org/officeDocument/2006/relationships/pivotTable" Target="../pivotTables/pivotTable29.xml"/><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24" Type="http://schemas.openxmlformats.org/officeDocument/2006/relationships/pivotTable" Target="../pivotTables/pivotTable24.xml"/><Relationship Id="rId32" Type="http://schemas.openxmlformats.org/officeDocument/2006/relationships/pivotTable" Target="../pivotTables/pivotTable32.xml"/><Relationship Id="rId37" Type="http://schemas.openxmlformats.org/officeDocument/2006/relationships/pivotTable" Target="../pivotTables/pivotTable37.xml"/><Relationship Id="rId5" Type="http://schemas.openxmlformats.org/officeDocument/2006/relationships/pivotTable" Target="../pivotTables/pivotTable5.xml"/><Relationship Id="rId15" Type="http://schemas.openxmlformats.org/officeDocument/2006/relationships/pivotTable" Target="../pivotTables/pivotTable15.xml"/><Relationship Id="rId23" Type="http://schemas.openxmlformats.org/officeDocument/2006/relationships/pivotTable" Target="../pivotTables/pivotTable23.xml"/><Relationship Id="rId28" Type="http://schemas.openxmlformats.org/officeDocument/2006/relationships/pivotTable" Target="../pivotTables/pivotTable28.xml"/><Relationship Id="rId36" Type="http://schemas.openxmlformats.org/officeDocument/2006/relationships/pivotTable" Target="../pivotTables/pivotTable36.xml"/><Relationship Id="rId10" Type="http://schemas.openxmlformats.org/officeDocument/2006/relationships/pivotTable" Target="../pivotTables/pivotTable10.xml"/><Relationship Id="rId19" Type="http://schemas.openxmlformats.org/officeDocument/2006/relationships/pivotTable" Target="../pivotTables/pivotTable19.xml"/><Relationship Id="rId31" Type="http://schemas.openxmlformats.org/officeDocument/2006/relationships/pivotTable" Target="../pivotTables/pivotTable31.xml"/><Relationship Id="rId4" Type="http://schemas.openxmlformats.org/officeDocument/2006/relationships/pivotTable" Target="../pivotTables/pivotTable4.xml"/><Relationship Id="rId9" Type="http://schemas.openxmlformats.org/officeDocument/2006/relationships/pivotTable" Target="../pivotTables/pivotTable9.xml"/><Relationship Id="rId14" Type="http://schemas.openxmlformats.org/officeDocument/2006/relationships/pivotTable" Target="../pivotTables/pivotTable14.xml"/><Relationship Id="rId22" Type="http://schemas.openxmlformats.org/officeDocument/2006/relationships/pivotTable" Target="../pivotTables/pivotTable22.xml"/><Relationship Id="rId27" Type="http://schemas.openxmlformats.org/officeDocument/2006/relationships/pivotTable" Target="../pivotTables/pivotTable27.xml"/><Relationship Id="rId30" Type="http://schemas.openxmlformats.org/officeDocument/2006/relationships/pivotTable" Target="../pivotTables/pivotTable30.xml"/><Relationship Id="rId35" Type="http://schemas.openxmlformats.org/officeDocument/2006/relationships/pivotTable" Target="../pivotTables/pivotTable3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hyperlink" Target="https://meet.google.com/qpm-efyc-zrb" TargetMode="External"/></Relationships>
</file>

<file path=xl/worksheets/_rels/sheet12.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7.xml.rels><?xml version="1.0" encoding="UTF-8" standalone="yes"?>
<Relationships xmlns="http://schemas.openxmlformats.org/package/2006/relationships"><Relationship Id="rId8" Type="http://schemas.openxmlformats.org/officeDocument/2006/relationships/pivotTable" Target="../pivotTables/pivotTable47.xml"/><Relationship Id="rId13" Type="http://schemas.openxmlformats.org/officeDocument/2006/relationships/pivotTable" Target="../pivotTables/pivotTable52.xml"/><Relationship Id="rId18" Type="http://schemas.openxmlformats.org/officeDocument/2006/relationships/pivotTable" Target="../pivotTables/pivotTable57.xml"/><Relationship Id="rId26" Type="http://schemas.openxmlformats.org/officeDocument/2006/relationships/pivotTable" Target="../pivotTables/pivotTable65.xml"/><Relationship Id="rId39" Type="http://schemas.openxmlformats.org/officeDocument/2006/relationships/pivotTable" Target="../pivotTables/pivotTable78.xml"/><Relationship Id="rId3" Type="http://schemas.openxmlformats.org/officeDocument/2006/relationships/pivotTable" Target="../pivotTables/pivotTable42.xml"/><Relationship Id="rId21" Type="http://schemas.openxmlformats.org/officeDocument/2006/relationships/pivotTable" Target="../pivotTables/pivotTable60.xml"/><Relationship Id="rId34" Type="http://schemas.openxmlformats.org/officeDocument/2006/relationships/pivotTable" Target="../pivotTables/pivotTable73.xml"/><Relationship Id="rId7" Type="http://schemas.openxmlformats.org/officeDocument/2006/relationships/pivotTable" Target="../pivotTables/pivotTable46.xml"/><Relationship Id="rId12" Type="http://schemas.openxmlformats.org/officeDocument/2006/relationships/pivotTable" Target="../pivotTables/pivotTable51.xml"/><Relationship Id="rId17" Type="http://schemas.openxmlformats.org/officeDocument/2006/relationships/pivotTable" Target="../pivotTables/pivotTable56.xml"/><Relationship Id="rId25" Type="http://schemas.openxmlformats.org/officeDocument/2006/relationships/pivotTable" Target="../pivotTables/pivotTable64.xml"/><Relationship Id="rId33" Type="http://schemas.openxmlformats.org/officeDocument/2006/relationships/pivotTable" Target="../pivotTables/pivotTable72.xml"/><Relationship Id="rId38" Type="http://schemas.openxmlformats.org/officeDocument/2006/relationships/pivotTable" Target="../pivotTables/pivotTable77.xml"/><Relationship Id="rId2" Type="http://schemas.openxmlformats.org/officeDocument/2006/relationships/pivotTable" Target="../pivotTables/pivotTable41.xml"/><Relationship Id="rId16" Type="http://schemas.openxmlformats.org/officeDocument/2006/relationships/pivotTable" Target="../pivotTables/pivotTable55.xml"/><Relationship Id="rId20" Type="http://schemas.openxmlformats.org/officeDocument/2006/relationships/pivotTable" Target="../pivotTables/pivotTable59.xml"/><Relationship Id="rId29" Type="http://schemas.openxmlformats.org/officeDocument/2006/relationships/pivotTable" Target="../pivotTables/pivotTable68.xml"/><Relationship Id="rId1" Type="http://schemas.openxmlformats.org/officeDocument/2006/relationships/pivotTable" Target="../pivotTables/pivotTable40.xml"/><Relationship Id="rId6" Type="http://schemas.openxmlformats.org/officeDocument/2006/relationships/pivotTable" Target="../pivotTables/pivotTable45.xml"/><Relationship Id="rId11" Type="http://schemas.openxmlformats.org/officeDocument/2006/relationships/pivotTable" Target="../pivotTables/pivotTable50.xml"/><Relationship Id="rId24" Type="http://schemas.openxmlformats.org/officeDocument/2006/relationships/pivotTable" Target="../pivotTables/pivotTable63.xml"/><Relationship Id="rId32" Type="http://schemas.openxmlformats.org/officeDocument/2006/relationships/pivotTable" Target="../pivotTables/pivotTable71.xml"/><Relationship Id="rId37" Type="http://schemas.openxmlformats.org/officeDocument/2006/relationships/pivotTable" Target="../pivotTables/pivotTable76.xml"/><Relationship Id="rId5" Type="http://schemas.openxmlformats.org/officeDocument/2006/relationships/pivotTable" Target="../pivotTables/pivotTable44.xml"/><Relationship Id="rId15" Type="http://schemas.openxmlformats.org/officeDocument/2006/relationships/pivotTable" Target="../pivotTables/pivotTable54.xml"/><Relationship Id="rId23" Type="http://schemas.openxmlformats.org/officeDocument/2006/relationships/pivotTable" Target="../pivotTables/pivotTable62.xml"/><Relationship Id="rId28" Type="http://schemas.openxmlformats.org/officeDocument/2006/relationships/pivotTable" Target="../pivotTables/pivotTable67.xml"/><Relationship Id="rId36" Type="http://schemas.openxmlformats.org/officeDocument/2006/relationships/pivotTable" Target="../pivotTables/pivotTable75.xml"/><Relationship Id="rId10" Type="http://schemas.openxmlformats.org/officeDocument/2006/relationships/pivotTable" Target="../pivotTables/pivotTable49.xml"/><Relationship Id="rId19" Type="http://schemas.openxmlformats.org/officeDocument/2006/relationships/pivotTable" Target="../pivotTables/pivotTable58.xml"/><Relationship Id="rId31" Type="http://schemas.openxmlformats.org/officeDocument/2006/relationships/pivotTable" Target="../pivotTables/pivotTable70.xml"/><Relationship Id="rId4" Type="http://schemas.openxmlformats.org/officeDocument/2006/relationships/pivotTable" Target="../pivotTables/pivotTable43.xml"/><Relationship Id="rId9" Type="http://schemas.openxmlformats.org/officeDocument/2006/relationships/pivotTable" Target="../pivotTables/pivotTable48.xml"/><Relationship Id="rId14" Type="http://schemas.openxmlformats.org/officeDocument/2006/relationships/pivotTable" Target="../pivotTables/pivotTable53.xml"/><Relationship Id="rId22" Type="http://schemas.openxmlformats.org/officeDocument/2006/relationships/pivotTable" Target="../pivotTables/pivotTable61.xml"/><Relationship Id="rId27" Type="http://schemas.openxmlformats.org/officeDocument/2006/relationships/pivotTable" Target="../pivotTables/pivotTable66.xml"/><Relationship Id="rId30" Type="http://schemas.openxmlformats.org/officeDocument/2006/relationships/pivotTable" Target="../pivotTables/pivotTable69.xml"/><Relationship Id="rId35" Type="http://schemas.openxmlformats.org/officeDocument/2006/relationships/pivotTable" Target="../pivotTables/pivotTable7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6B26B"/>
    <outlinePr summaryBelow="0" summaryRight="0"/>
  </sheetPr>
  <dimension ref="A1:AL66"/>
  <sheetViews>
    <sheetView workbookViewId="0">
      <pane ySplit="1" topLeftCell="A2" activePane="bottomLeft" state="frozen"/>
      <selection pane="bottomLeft" activeCell="B3" sqref="B3"/>
    </sheetView>
  </sheetViews>
  <sheetFormatPr baseColWidth="10" defaultColWidth="12.7109375" defaultRowHeight="15" customHeight="1"/>
  <cols>
    <col min="1" max="1" width="8.140625" customWidth="1"/>
    <col min="2" max="2" width="35.28515625" customWidth="1"/>
    <col min="3" max="3" width="33.85546875" customWidth="1"/>
    <col min="4" max="4" width="54.7109375" customWidth="1"/>
    <col min="5" max="5" width="45.7109375" customWidth="1"/>
    <col min="6" max="6" width="25.28515625" hidden="1" customWidth="1"/>
    <col min="7" max="7" width="24.85546875" customWidth="1"/>
    <col min="8" max="8" width="26.7109375" customWidth="1"/>
    <col min="9" max="10" width="40.85546875" hidden="1" customWidth="1"/>
    <col min="11" max="13" width="23.28515625" customWidth="1"/>
    <col min="14" max="14" width="25.85546875" customWidth="1"/>
    <col min="15" max="15" width="33.28515625" customWidth="1"/>
    <col min="16" max="20" width="23.28515625" customWidth="1"/>
    <col min="21" max="23" width="23.28515625" hidden="1" customWidth="1"/>
    <col min="24" max="24" width="26.7109375" customWidth="1"/>
    <col min="25" max="25" width="28.7109375" customWidth="1"/>
    <col min="26" max="26" width="26.140625" customWidth="1"/>
    <col min="27" max="27" width="24.28515625" customWidth="1"/>
    <col min="28" max="31" width="27.7109375" customWidth="1"/>
    <col min="32" max="35" width="23.28515625" customWidth="1"/>
    <col min="36" max="38" width="50.140625" customWidth="1"/>
  </cols>
  <sheetData>
    <row r="1" spans="1:38" ht="15.75" customHeight="1">
      <c r="A1" s="1" t="s">
        <v>0</v>
      </c>
      <c r="B1" s="1"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3" t="s">
        <v>19</v>
      </c>
      <c r="U1" s="2" t="s">
        <v>20</v>
      </c>
      <c r="V1" s="2" t="s">
        <v>21</v>
      </c>
      <c r="W1" s="2" t="s">
        <v>22</v>
      </c>
      <c r="X1" s="2" t="s">
        <v>23</v>
      </c>
      <c r="Y1" s="2" t="s">
        <v>24</v>
      </c>
      <c r="Z1" s="2" t="s">
        <v>25</v>
      </c>
      <c r="AA1" s="3" t="s">
        <v>26</v>
      </c>
      <c r="AB1" s="2" t="s">
        <v>27</v>
      </c>
      <c r="AC1" s="2" t="s">
        <v>28</v>
      </c>
      <c r="AD1" s="2" t="s">
        <v>29</v>
      </c>
      <c r="AE1" s="2" t="s">
        <v>30</v>
      </c>
      <c r="AF1" s="2" t="s">
        <v>31</v>
      </c>
      <c r="AG1" s="2" t="s">
        <v>32</v>
      </c>
      <c r="AH1" s="2" t="s">
        <v>33</v>
      </c>
      <c r="AI1" s="2" t="s">
        <v>34</v>
      </c>
      <c r="AJ1" s="2" t="s">
        <v>35</v>
      </c>
      <c r="AK1" s="2" t="s">
        <v>36</v>
      </c>
      <c r="AL1" s="2" t="s">
        <v>37</v>
      </c>
    </row>
    <row r="2" spans="1:38" ht="165.75" customHeight="1">
      <c r="A2" s="4">
        <v>155</v>
      </c>
      <c r="B2" s="4" t="s">
        <v>334</v>
      </c>
      <c r="C2" s="5" t="s">
        <v>335</v>
      </c>
      <c r="D2" s="42" t="s">
        <v>336</v>
      </c>
      <c r="E2" s="42" t="s">
        <v>337</v>
      </c>
      <c r="F2" s="7">
        <v>68000000000</v>
      </c>
      <c r="G2" s="5" t="s">
        <v>41</v>
      </c>
      <c r="H2" s="8" t="s">
        <v>46</v>
      </c>
      <c r="I2" s="5" t="s">
        <v>338</v>
      </c>
      <c r="J2" s="21" t="s">
        <v>339</v>
      </c>
      <c r="K2" s="5"/>
      <c r="L2" s="5"/>
      <c r="M2" s="5"/>
      <c r="N2" s="4" t="s">
        <v>43</v>
      </c>
      <c r="O2" s="9"/>
      <c r="P2" s="4" t="s">
        <v>340</v>
      </c>
      <c r="Q2" s="4" t="s">
        <v>341</v>
      </c>
      <c r="R2" s="4" t="s">
        <v>43</v>
      </c>
      <c r="S2" s="4">
        <v>20</v>
      </c>
      <c r="T2" s="10" t="s">
        <v>43</v>
      </c>
      <c r="U2" s="7">
        <v>20000000000</v>
      </c>
      <c r="V2" s="7">
        <v>0</v>
      </c>
      <c r="W2" s="7">
        <v>0</v>
      </c>
      <c r="X2" s="11">
        <v>1174671000</v>
      </c>
      <c r="Y2" s="11">
        <v>986316000</v>
      </c>
      <c r="Z2" s="11">
        <v>973987000</v>
      </c>
      <c r="AA2" s="12">
        <v>973987000</v>
      </c>
      <c r="AB2" s="11">
        <f t="shared" ref="AB2:AB66" si="0">X2</f>
        <v>1174671000</v>
      </c>
      <c r="AC2" s="11">
        <f t="shared" ref="AC2:AC66" si="1">Y2/1.03</f>
        <v>957588349.51456308</v>
      </c>
      <c r="AD2" s="11">
        <f t="shared" ref="AD2:AD66" si="2">Z2/(1.03*1.03)</f>
        <v>918076161.74945807</v>
      </c>
      <c r="AE2" s="11">
        <f t="shared" ref="AE2:AE66" si="3">AA2/(1.03*1.03*1.03)</f>
        <v>891336079.36840582</v>
      </c>
      <c r="AF2" s="11">
        <v>5</v>
      </c>
      <c r="AG2" s="11">
        <v>5</v>
      </c>
      <c r="AH2" s="11">
        <v>5</v>
      </c>
      <c r="AI2" s="11">
        <v>5</v>
      </c>
      <c r="AJ2" s="43" t="s">
        <v>342</v>
      </c>
      <c r="AK2" s="13">
        <f t="shared" ref="AK2:AK66" si="4">SUM(X2:AA2)</f>
        <v>4108961000</v>
      </c>
      <c r="AL2" s="13">
        <f t="shared" ref="AL2:AL66" si="5">SUM(AB2:AE2)</f>
        <v>3941671590.6324267</v>
      </c>
    </row>
    <row r="3" spans="1:38" ht="158.25" customHeight="1">
      <c r="A3" s="4">
        <v>156</v>
      </c>
      <c r="B3" s="4" t="s">
        <v>334</v>
      </c>
      <c r="C3" s="5" t="s">
        <v>335</v>
      </c>
      <c r="D3" s="5" t="s">
        <v>343</v>
      </c>
      <c r="E3" s="5" t="s">
        <v>344</v>
      </c>
      <c r="F3" s="7">
        <v>19415000000</v>
      </c>
      <c r="G3" s="5" t="s">
        <v>41</v>
      </c>
      <c r="H3" s="8" t="s">
        <v>46</v>
      </c>
      <c r="I3" s="8" t="s">
        <v>345</v>
      </c>
      <c r="J3" s="8" t="s">
        <v>346</v>
      </c>
      <c r="K3" s="5"/>
      <c r="L3" s="5"/>
      <c r="M3" s="5"/>
      <c r="N3" s="17" t="s">
        <v>347</v>
      </c>
      <c r="O3" s="9" t="s">
        <v>348</v>
      </c>
      <c r="P3" s="4" t="s">
        <v>349</v>
      </c>
      <c r="Q3" s="4" t="s">
        <v>350</v>
      </c>
      <c r="R3" s="4" t="s">
        <v>351</v>
      </c>
      <c r="S3" s="4">
        <v>12</v>
      </c>
      <c r="T3" s="10" t="s">
        <v>352</v>
      </c>
      <c r="U3" s="7">
        <v>11851000000</v>
      </c>
      <c r="V3" s="7">
        <v>0</v>
      </c>
      <c r="W3" s="7">
        <v>0</v>
      </c>
      <c r="X3" s="11">
        <v>5840119000</v>
      </c>
      <c r="Y3" s="11">
        <v>3179474307</v>
      </c>
      <c r="Z3" s="11">
        <v>3175466347</v>
      </c>
      <c r="AA3" s="12">
        <v>3206366346</v>
      </c>
      <c r="AB3" s="11">
        <f t="shared" si="0"/>
        <v>5840119000</v>
      </c>
      <c r="AC3" s="11">
        <f t="shared" si="1"/>
        <v>3086868259.2233009</v>
      </c>
      <c r="AD3" s="11">
        <f t="shared" si="2"/>
        <v>2993181588.274107</v>
      </c>
      <c r="AE3" s="11">
        <f t="shared" si="3"/>
        <v>2934279418.3725672</v>
      </c>
      <c r="AF3" s="11">
        <v>8</v>
      </c>
      <c r="AG3" s="11">
        <v>10</v>
      </c>
      <c r="AH3" s="11">
        <v>11</v>
      </c>
      <c r="AI3" s="11">
        <v>12</v>
      </c>
      <c r="AJ3" s="44" t="s">
        <v>353</v>
      </c>
      <c r="AK3" s="13">
        <f t="shared" si="4"/>
        <v>15401426000</v>
      </c>
      <c r="AL3" s="13">
        <f t="shared" si="5"/>
        <v>14854448265.869976</v>
      </c>
    </row>
    <row r="4" spans="1:38" ht="375.75" customHeight="1">
      <c r="A4" s="4">
        <v>157</v>
      </c>
      <c r="B4" s="4" t="s">
        <v>334</v>
      </c>
      <c r="C4" s="5" t="s">
        <v>335</v>
      </c>
      <c r="D4" s="14" t="s">
        <v>354</v>
      </c>
      <c r="E4" s="5" t="s">
        <v>355</v>
      </c>
      <c r="F4" s="7">
        <v>155039000000</v>
      </c>
      <c r="G4" s="5" t="s">
        <v>41</v>
      </c>
      <c r="H4" s="8" t="s">
        <v>46</v>
      </c>
      <c r="I4" s="5" t="s">
        <v>356</v>
      </c>
      <c r="J4" s="5" t="s">
        <v>357</v>
      </c>
      <c r="K4" s="5"/>
      <c r="L4" s="5"/>
      <c r="M4" s="5"/>
      <c r="N4" s="4" t="s">
        <v>43</v>
      </c>
      <c r="O4" s="9" t="s">
        <v>358</v>
      </c>
      <c r="P4" s="4" t="s">
        <v>359</v>
      </c>
      <c r="Q4" s="4" t="s">
        <v>360</v>
      </c>
      <c r="R4" s="4" t="s">
        <v>361</v>
      </c>
      <c r="S4" s="4">
        <v>3275</v>
      </c>
      <c r="T4" s="10" t="s">
        <v>362</v>
      </c>
      <c r="U4" s="7">
        <v>160051000000</v>
      </c>
      <c r="V4" s="7">
        <v>0</v>
      </c>
      <c r="W4" s="7">
        <v>0</v>
      </c>
      <c r="X4" s="11">
        <v>6292070000</v>
      </c>
      <c r="Y4" s="11">
        <v>8812944000</v>
      </c>
      <c r="Z4" s="11">
        <v>10715594000</v>
      </c>
      <c r="AA4" s="12">
        <v>11319594000</v>
      </c>
      <c r="AB4" s="11">
        <f t="shared" si="0"/>
        <v>6292070000</v>
      </c>
      <c r="AC4" s="11">
        <f t="shared" si="1"/>
        <v>8556256310.6796112</v>
      </c>
      <c r="AD4" s="11">
        <f t="shared" si="2"/>
        <v>10100475068.338203</v>
      </c>
      <c r="AE4" s="11">
        <f t="shared" si="3"/>
        <v>10359032036.364069</v>
      </c>
      <c r="AF4" s="11">
        <v>493</v>
      </c>
      <c r="AG4" s="11">
        <v>878</v>
      </c>
      <c r="AH4" s="11">
        <v>927</v>
      </c>
      <c r="AI4" s="11">
        <v>977</v>
      </c>
      <c r="AJ4" s="45" t="s">
        <v>363</v>
      </c>
      <c r="AK4" s="13">
        <f t="shared" si="4"/>
        <v>37140202000</v>
      </c>
      <c r="AL4" s="13">
        <f t="shared" si="5"/>
        <v>35307833415.381882</v>
      </c>
    </row>
    <row r="5" spans="1:38" ht="155.25" customHeight="1">
      <c r="A5" s="4">
        <v>158</v>
      </c>
      <c r="B5" s="4" t="s">
        <v>334</v>
      </c>
      <c r="C5" s="5" t="s">
        <v>364</v>
      </c>
      <c r="D5" s="14" t="s">
        <v>365</v>
      </c>
      <c r="E5" s="14" t="s">
        <v>366</v>
      </c>
      <c r="F5" s="7">
        <v>15807000000</v>
      </c>
      <c r="G5" s="5" t="s">
        <v>41</v>
      </c>
      <c r="H5" s="8" t="s">
        <v>42</v>
      </c>
      <c r="I5" s="5" t="s">
        <v>367</v>
      </c>
      <c r="J5" s="5" t="s">
        <v>368</v>
      </c>
      <c r="K5" s="5"/>
      <c r="L5" s="5"/>
      <c r="M5" s="5"/>
      <c r="N5" s="4" t="s">
        <v>43</v>
      </c>
      <c r="O5" s="9" t="s">
        <v>369</v>
      </c>
      <c r="P5" s="4" t="s">
        <v>370</v>
      </c>
      <c r="Q5" s="4" t="s">
        <v>371</v>
      </c>
      <c r="R5" s="4" t="s">
        <v>372</v>
      </c>
      <c r="S5" s="4">
        <v>3</v>
      </c>
      <c r="T5" s="10" t="s">
        <v>179</v>
      </c>
      <c r="U5" s="7">
        <v>8787000000</v>
      </c>
      <c r="V5" s="7">
        <v>0</v>
      </c>
      <c r="W5" s="7">
        <v>0</v>
      </c>
      <c r="X5" s="11">
        <v>1220000000</v>
      </c>
      <c r="Y5" s="11">
        <v>1000000000</v>
      </c>
      <c r="Z5" s="11">
        <v>1200000000</v>
      </c>
      <c r="AA5" s="12">
        <v>1200000000</v>
      </c>
      <c r="AB5" s="11">
        <f t="shared" si="0"/>
        <v>1220000000</v>
      </c>
      <c r="AC5" s="11">
        <f t="shared" si="1"/>
        <v>970873786.40776694</v>
      </c>
      <c r="AD5" s="11">
        <f t="shared" si="2"/>
        <v>1131115090.9605052</v>
      </c>
      <c r="AE5" s="11">
        <f t="shared" si="3"/>
        <v>1098169991.2237916</v>
      </c>
      <c r="AF5" s="11">
        <v>3</v>
      </c>
      <c r="AG5" s="11">
        <v>3</v>
      </c>
      <c r="AH5" s="11">
        <v>3</v>
      </c>
      <c r="AI5" s="11">
        <v>3</v>
      </c>
      <c r="AJ5" s="46" t="s">
        <v>373</v>
      </c>
      <c r="AK5" s="13">
        <f t="shared" si="4"/>
        <v>4620000000</v>
      </c>
      <c r="AL5" s="13">
        <f t="shared" si="5"/>
        <v>4420158868.5920639</v>
      </c>
    </row>
    <row r="6" spans="1:38" ht="15.75" customHeight="1">
      <c r="A6" s="4">
        <v>163</v>
      </c>
      <c r="B6" s="4" t="s">
        <v>334</v>
      </c>
      <c r="C6" s="5" t="s">
        <v>364</v>
      </c>
      <c r="D6" s="5" t="s">
        <v>374</v>
      </c>
      <c r="E6" s="47" t="s">
        <v>375</v>
      </c>
      <c r="F6" s="7">
        <v>280000000000</v>
      </c>
      <c r="G6" s="5" t="s">
        <v>68</v>
      </c>
      <c r="H6" s="8" t="s">
        <v>69</v>
      </c>
      <c r="I6" s="5" t="s">
        <v>376</v>
      </c>
      <c r="J6" s="5" t="s">
        <v>377</v>
      </c>
      <c r="K6" s="5"/>
      <c r="L6" s="5"/>
      <c r="M6" s="5"/>
      <c r="N6" s="4" t="s">
        <v>43</v>
      </c>
      <c r="O6" s="9" t="s">
        <v>378</v>
      </c>
      <c r="P6" s="4" t="s">
        <v>379</v>
      </c>
      <c r="Q6" s="4" t="s">
        <v>380</v>
      </c>
      <c r="R6" s="4" t="s">
        <v>381</v>
      </c>
      <c r="S6" s="4">
        <v>125000</v>
      </c>
      <c r="T6" s="10" t="s">
        <v>382</v>
      </c>
      <c r="U6" s="7">
        <v>279538565966</v>
      </c>
      <c r="V6" s="7">
        <v>0</v>
      </c>
      <c r="W6" s="7">
        <v>0</v>
      </c>
      <c r="X6" s="11">
        <v>29849275000</v>
      </c>
      <c r="Y6" s="11">
        <v>45282454100</v>
      </c>
      <c r="Z6" s="11">
        <v>52014317490</v>
      </c>
      <c r="AA6" s="12">
        <f>56167034880-990000000</f>
        <v>55177034880</v>
      </c>
      <c r="AB6" s="11">
        <f t="shared" si="0"/>
        <v>29849275000</v>
      </c>
      <c r="AC6" s="11">
        <f t="shared" si="1"/>
        <v>43963547669.902908</v>
      </c>
      <c r="AD6" s="11">
        <f t="shared" si="2"/>
        <v>49028482882.45829</v>
      </c>
      <c r="AE6" s="11">
        <f t="shared" si="3"/>
        <v>50494803258.270363</v>
      </c>
      <c r="AF6" s="11">
        <v>18500</v>
      </c>
      <c r="AG6" s="11">
        <v>31955</v>
      </c>
      <c r="AH6" s="11">
        <v>36303</v>
      </c>
      <c r="AI6" s="11">
        <v>38242</v>
      </c>
      <c r="AJ6" s="48" t="s">
        <v>383</v>
      </c>
      <c r="AK6" s="13">
        <f t="shared" si="4"/>
        <v>182323081470</v>
      </c>
      <c r="AL6" s="13">
        <f t="shared" si="5"/>
        <v>173336108810.63156</v>
      </c>
    </row>
    <row r="7" spans="1:38" ht="15.75" customHeight="1">
      <c r="A7" s="4">
        <v>164</v>
      </c>
      <c r="B7" s="4" t="s">
        <v>334</v>
      </c>
      <c r="C7" s="5" t="s">
        <v>364</v>
      </c>
      <c r="D7" s="5" t="s">
        <v>384</v>
      </c>
      <c r="E7" s="6" t="s">
        <v>385</v>
      </c>
      <c r="F7" s="7">
        <v>12000000000</v>
      </c>
      <c r="G7" s="5" t="s">
        <v>68</v>
      </c>
      <c r="H7" s="8" t="s">
        <v>69</v>
      </c>
      <c r="I7" s="21" t="s">
        <v>386</v>
      </c>
      <c r="J7" s="21" t="s">
        <v>387</v>
      </c>
      <c r="K7" s="5"/>
      <c r="L7" s="5"/>
      <c r="M7" s="5"/>
      <c r="N7" s="4" t="s">
        <v>43</v>
      </c>
      <c r="O7" s="9" t="s">
        <v>388</v>
      </c>
      <c r="P7" s="4" t="s">
        <v>389</v>
      </c>
      <c r="Q7" s="4" t="s">
        <v>390</v>
      </c>
      <c r="R7" s="4" t="s">
        <v>391</v>
      </c>
      <c r="S7" s="4">
        <v>12300</v>
      </c>
      <c r="T7" s="10" t="s">
        <v>392</v>
      </c>
      <c r="U7" s="7">
        <v>12000000000</v>
      </c>
      <c r="V7" s="7">
        <v>0</v>
      </c>
      <c r="W7" s="7">
        <v>0</v>
      </c>
      <c r="X7" s="11">
        <f>424295000+80000000</f>
        <v>504295000</v>
      </c>
      <c r="Y7" s="11">
        <f>2208900200+200000000</f>
        <v>2408900200</v>
      </c>
      <c r="Z7" s="11">
        <f>2537283780+240000000</f>
        <v>2777283780</v>
      </c>
      <c r="AA7" s="12">
        <f>2739855360+283300000</f>
        <v>3023155360</v>
      </c>
      <c r="AB7" s="11">
        <f t="shared" si="0"/>
        <v>504295000</v>
      </c>
      <c r="AC7" s="11">
        <f t="shared" si="1"/>
        <v>2338738058.2524271</v>
      </c>
      <c r="AD7" s="11">
        <f t="shared" si="2"/>
        <v>2617856329.5315299</v>
      </c>
      <c r="AE7" s="11">
        <f t="shared" si="3"/>
        <v>2766615412.6327987</v>
      </c>
      <c r="AF7" s="11">
        <f>2000+83</f>
        <v>2083</v>
      </c>
      <c r="AG7" s="11">
        <f>2539+212</f>
        <v>2751</v>
      </c>
      <c r="AH7" s="11">
        <f>3391+243</f>
        <v>3634</v>
      </c>
      <c r="AI7" s="11">
        <f>3570+262</f>
        <v>3832</v>
      </c>
      <c r="AJ7" s="48" t="s">
        <v>393</v>
      </c>
      <c r="AK7" s="13">
        <f t="shared" si="4"/>
        <v>8713634340</v>
      </c>
      <c r="AL7" s="13">
        <f t="shared" si="5"/>
        <v>8227504800.4167557</v>
      </c>
    </row>
    <row r="8" spans="1:38" ht="15.75" customHeight="1">
      <c r="A8" s="4">
        <v>165</v>
      </c>
      <c r="B8" s="4" t="s">
        <v>334</v>
      </c>
      <c r="C8" s="5" t="s">
        <v>364</v>
      </c>
      <c r="D8" s="5" t="s">
        <v>394</v>
      </c>
      <c r="E8" s="5" t="s">
        <v>395</v>
      </c>
      <c r="F8" s="7">
        <v>160000000000</v>
      </c>
      <c r="G8" s="5" t="s">
        <v>68</v>
      </c>
      <c r="H8" s="8" t="s">
        <v>69</v>
      </c>
      <c r="I8" s="49" t="s">
        <v>396</v>
      </c>
      <c r="J8" s="21" t="s">
        <v>397</v>
      </c>
      <c r="K8" s="5"/>
      <c r="L8" s="5"/>
      <c r="M8" s="5"/>
      <c r="N8" s="4" t="s">
        <v>43</v>
      </c>
      <c r="O8" s="9" t="s">
        <v>398</v>
      </c>
      <c r="P8" s="4" t="s">
        <v>399</v>
      </c>
      <c r="Q8" s="4" t="s">
        <v>400</v>
      </c>
      <c r="R8" s="4" t="s">
        <v>401</v>
      </c>
      <c r="S8" s="4">
        <v>62500</v>
      </c>
      <c r="T8" s="10" t="s">
        <v>392</v>
      </c>
      <c r="U8" s="7">
        <v>160000000000</v>
      </c>
      <c r="V8" s="7">
        <v>0</v>
      </c>
      <c r="W8" s="7">
        <v>0</v>
      </c>
      <c r="X8" s="11">
        <f>424295000+320000000+1249500001</f>
        <v>1993795001</v>
      </c>
      <c r="Y8" s="11">
        <f>24297902200+800000000+1249500000</f>
        <v>26347402200</v>
      </c>
      <c r="Z8" s="11">
        <f>27910121580+960000000+1249500000</f>
        <v>30119621580</v>
      </c>
      <c r="AA8" s="12">
        <f>30138408960+1133200000+1249500000</f>
        <v>32521108960</v>
      </c>
      <c r="AB8" s="11">
        <f t="shared" si="0"/>
        <v>1993795001</v>
      </c>
      <c r="AC8" s="11">
        <f t="shared" si="1"/>
        <v>25580002135.922329</v>
      </c>
      <c r="AD8" s="11">
        <f t="shared" si="2"/>
        <v>28390632085.964748</v>
      </c>
      <c r="AE8" s="11">
        <f t="shared" si="3"/>
        <v>29761421617.659306</v>
      </c>
      <c r="AF8" s="11">
        <f>6661+249</f>
        <v>6910</v>
      </c>
      <c r="AG8" s="11">
        <f>16494+635</f>
        <v>17129</v>
      </c>
      <c r="AH8" s="11">
        <f>18059+729</f>
        <v>18788</v>
      </c>
      <c r="AI8" s="11">
        <f>18886+787</f>
        <v>19673</v>
      </c>
      <c r="AJ8" s="48" t="s">
        <v>402</v>
      </c>
      <c r="AK8" s="13">
        <f t="shared" si="4"/>
        <v>90981927741</v>
      </c>
      <c r="AL8" s="13">
        <f t="shared" si="5"/>
        <v>85725850840.546387</v>
      </c>
    </row>
    <row r="9" spans="1:38" ht="15.75" customHeight="1">
      <c r="A9" s="4">
        <v>166</v>
      </c>
      <c r="B9" s="4" t="s">
        <v>334</v>
      </c>
      <c r="C9" s="5" t="s">
        <v>364</v>
      </c>
      <c r="D9" s="5" t="s">
        <v>403</v>
      </c>
      <c r="E9" s="5" t="s">
        <v>404</v>
      </c>
      <c r="F9" s="7">
        <v>10500000000</v>
      </c>
      <c r="G9" s="5" t="s">
        <v>68</v>
      </c>
      <c r="H9" s="8" t="s">
        <v>69</v>
      </c>
      <c r="I9" s="21" t="s">
        <v>405</v>
      </c>
      <c r="J9" s="21" t="s">
        <v>406</v>
      </c>
      <c r="K9" s="5"/>
      <c r="L9" s="5"/>
      <c r="M9" s="5"/>
      <c r="N9" s="17">
        <v>495</v>
      </c>
      <c r="O9" s="9" t="s">
        <v>407</v>
      </c>
      <c r="P9" s="4" t="s">
        <v>408</v>
      </c>
      <c r="Q9" s="4" t="s">
        <v>409</v>
      </c>
      <c r="R9" s="4" t="s">
        <v>43</v>
      </c>
      <c r="S9" s="4">
        <v>1200</v>
      </c>
      <c r="T9" s="10" t="s">
        <v>410</v>
      </c>
      <c r="U9" s="7">
        <v>10171156800</v>
      </c>
      <c r="V9" s="7">
        <v>0</v>
      </c>
      <c r="W9" s="7">
        <v>0</v>
      </c>
      <c r="X9" s="11">
        <v>1558574834</v>
      </c>
      <c r="Y9" s="11">
        <v>3198504086</v>
      </c>
      <c r="Z9" s="11">
        <v>3150984284</v>
      </c>
      <c r="AA9" s="12">
        <v>2591936796</v>
      </c>
      <c r="AB9" s="11">
        <f t="shared" si="0"/>
        <v>1558574834</v>
      </c>
      <c r="AC9" s="11">
        <f t="shared" si="1"/>
        <v>3105343772.8155341</v>
      </c>
      <c r="AD9" s="11">
        <f t="shared" si="2"/>
        <v>2970104895.843152</v>
      </c>
      <c r="AE9" s="11">
        <f t="shared" si="3"/>
        <v>2371989340.4299517</v>
      </c>
      <c r="AF9" s="11">
        <v>96</v>
      </c>
      <c r="AG9" s="11">
        <v>395</v>
      </c>
      <c r="AH9" s="11">
        <v>389</v>
      </c>
      <c r="AI9" s="11">
        <v>320</v>
      </c>
      <c r="AJ9" s="7"/>
      <c r="AK9" s="13">
        <f t="shared" si="4"/>
        <v>10500000000</v>
      </c>
      <c r="AL9" s="13">
        <f t="shared" si="5"/>
        <v>10006012843.088638</v>
      </c>
    </row>
    <row r="10" spans="1:38" ht="15.75" customHeight="1">
      <c r="A10" s="4">
        <v>167</v>
      </c>
      <c r="B10" s="4" t="s">
        <v>334</v>
      </c>
      <c r="C10" s="5" t="s">
        <v>411</v>
      </c>
      <c r="D10" s="5" t="s">
        <v>412</v>
      </c>
      <c r="E10" s="34" t="s">
        <v>413</v>
      </c>
      <c r="F10" s="7">
        <v>80000000000</v>
      </c>
      <c r="G10" s="5" t="s">
        <v>68</v>
      </c>
      <c r="H10" s="8" t="s">
        <v>69</v>
      </c>
      <c r="I10" s="50" t="s">
        <v>414</v>
      </c>
      <c r="J10" s="21" t="s">
        <v>415</v>
      </c>
      <c r="K10" s="5"/>
      <c r="L10" s="6"/>
      <c r="M10" s="6"/>
      <c r="N10" s="51" t="s">
        <v>416</v>
      </c>
      <c r="O10" s="9" t="s">
        <v>417</v>
      </c>
      <c r="P10" s="4" t="s">
        <v>418</v>
      </c>
      <c r="Q10" s="4" t="s">
        <v>419</v>
      </c>
      <c r="R10" s="4" t="s">
        <v>43</v>
      </c>
      <c r="S10" s="4">
        <v>1</v>
      </c>
      <c r="T10" s="10" t="s">
        <v>410</v>
      </c>
      <c r="U10" s="7">
        <v>80000000000</v>
      </c>
      <c r="V10" s="7">
        <v>0</v>
      </c>
      <c r="W10" s="7">
        <v>0</v>
      </c>
      <c r="X10" s="11">
        <v>14619690120</v>
      </c>
      <c r="Y10" s="11">
        <v>12727554598</v>
      </c>
      <c r="Z10" s="11">
        <v>12144000000</v>
      </c>
      <c r="AA10" s="12">
        <v>10508755282</v>
      </c>
      <c r="AB10" s="11">
        <f t="shared" si="0"/>
        <v>14619690120</v>
      </c>
      <c r="AC10" s="11">
        <f t="shared" si="1"/>
        <v>12356849124.271845</v>
      </c>
      <c r="AD10" s="11">
        <f t="shared" si="2"/>
        <v>11446884720.520313</v>
      </c>
      <c r="AE10" s="11">
        <f t="shared" si="3"/>
        <v>9616999746.5057602</v>
      </c>
      <c r="AF10" s="52">
        <v>0.28999999999999998</v>
      </c>
      <c r="AG10" s="52">
        <v>0.25</v>
      </c>
      <c r="AH10" s="52">
        <v>0.24</v>
      </c>
      <c r="AI10" s="52">
        <v>0.21</v>
      </c>
      <c r="AJ10" s="25" t="s">
        <v>420</v>
      </c>
      <c r="AK10" s="13">
        <f t="shared" si="4"/>
        <v>50000000000</v>
      </c>
      <c r="AL10" s="13">
        <f t="shared" si="5"/>
        <v>48040423711.29792</v>
      </c>
    </row>
    <row r="11" spans="1:38" ht="15.75" customHeight="1">
      <c r="A11" s="4">
        <v>168</v>
      </c>
      <c r="B11" s="4" t="s">
        <v>334</v>
      </c>
      <c r="C11" s="5" t="s">
        <v>335</v>
      </c>
      <c r="D11" s="5" t="s">
        <v>421</v>
      </c>
      <c r="E11" s="34" t="s">
        <v>422</v>
      </c>
      <c r="F11" s="7">
        <v>82500000000</v>
      </c>
      <c r="G11" s="5" t="s">
        <v>68</v>
      </c>
      <c r="H11" s="8" t="s">
        <v>69</v>
      </c>
      <c r="I11" s="21" t="s">
        <v>423</v>
      </c>
      <c r="J11" s="21" t="s">
        <v>424</v>
      </c>
      <c r="K11" s="5"/>
      <c r="L11" s="5"/>
      <c r="M11" s="5"/>
      <c r="N11" s="4">
        <v>529</v>
      </c>
      <c r="O11" s="9" t="s">
        <v>425</v>
      </c>
      <c r="P11" s="4" t="s">
        <v>426</v>
      </c>
      <c r="Q11" s="4" t="s">
        <v>427</v>
      </c>
      <c r="R11" s="4" t="s">
        <v>428</v>
      </c>
      <c r="S11" s="4">
        <v>58200</v>
      </c>
      <c r="T11" s="10" t="s">
        <v>429</v>
      </c>
      <c r="U11" s="7">
        <v>77022227917</v>
      </c>
      <c r="V11" s="7">
        <v>0</v>
      </c>
      <c r="W11" s="7">
        <v>0</v>
      </c>
      <c r="X11" s="11">
        <f>8641900137+1482000000</f>
        <v>10123900137</v>
      </c>
      <c r="Y11" s="11">
        <f>12148951100+1800000000</f>
        <v>13948951100</v>
      </c>
      <c r="Z11" s="11">
        <f>13955060790+2100000000</f>
        <v>16055060790</v>
      </c>
      <c r="AA11" s="12">
        <f>15069204480+2429700000</f>
        <v>17498904480</v>
      </c>
      <c r="AB11" s="11">
        <f t="shared" si="0"/>
        <v>10123900137</v>
      </c>
      <c r="AC11" s="11">
        <f t="shared" si="1"/>
        <v>13542670970.873787</v>
      </c>
      <c r="AD11" s="11">
        <f t="shared" si="2"/>
        <v>15133434621.547743</v>
      </c>
      <c r="AE11" s="11">
        <f t="shared" si="3"/>
        <v>16013976482.689638</v>
      </c>
      <c r="AF11" s="11">
        <f>4800+125</f>
        <v>4925</v>
      </c>
      <c r="AG11" s="11">
        <f>14218+305</f>
        <v>14523</v>
      </c>
      <c r="AH11" s="11">
        <f>18481+341</f>
        <v>18822</v>
      </c>
      <c r="AI11" s="11">
        <f>19501+429</f>
        <v>19930</v>
      </c>
      <c r="AJ11" s="48" t="s">
        <v>430</v>
      </c>
      <c r="AK11" s="13">
        <f t="shared" si="4"/>
        <v>57626816507</v>
      </c>
      <c r="AL11" s="13">
        <f t="shared" si="5"/>
        <v>54813982212.111168</v>
      </c>
    </row>
    <row r="12" spans="1:38" ht="15.75" customHeight="1">
      <c r="A12" s="4">
        <v>169</v>
      </c>
      <c r="B12" s="4" t="s">
        <v>334</v>
      </c>
      <c r="C12" s="5" t="s">
        <v>335</v>
      </c>
      <c r="D12" s="5" t="s">
        <v>431</v>
      </c>
      <c r="E12" s="34" t="s">
        <v>432</v>
      </c>
      <c r="F12" s="7">
        <v>131500000000</v>
      </c>
      <c r="G12" s="5" t="s">
        <v>68</v>
      </c>
      <c r="H12" s="8" t="s">
        <v>69</v>
      </c>
      <c r="I12" s="21" t="s">
        <v>433</v>
      </c>
      <c r="J12" s="21" t="s">
        <v>434</v>
      </c>
      <c r="K12" s="5"/>
      <c r="L12" s="5"/>
      <c r="M12" s="5"/>
      <c r="N12" s="4" t="s">
        <v>43</v>
      </c>
      <c r="O12" s="9" t="s">
        <v>435</v>
      </c>
      <c r="P12" s="4" t="s">
        <v>436</v>
      </c>
      <c r="Q12" s="4" t="s">
        <v>437</v>
      </c>
      <c r="R12" s="4" t="s">
        <v>438</v>
      </c>
      <c r="S12" s="4">
        <v>36000</v>
      </c>
      <c r="T12" s="10" t="s">
        <v>439</v>
      </c>
      <c r="U12" s="7">
        <v>131500000000</v>
      </c>
      <c r="V12" s="7">
        <v>0</v>
      </c>
      <c r="W12" s="7">
        <v>0</v>
      </c>
      <c r="X12" s="11">
        <v>19970432863</v>
      </c>
      <c r="Y12" s="11">
        <v>20984551900</v>
      </c>
      <c r="Z12" s="11">
        <v>24104195910</v>
      </c>
      <c r="AA12" s="12">
        <v>26028625920</v>
      </c>
      <c r="AB12" s="11">
        <f t="shared" si="0"/>
        <v>19970432863</v>
      </c>
      <c r="AC12" s="11">
        <f t="shared" si="1"/>
        <v>20373351359.223301</v>
      </c>
      <c r="AD12" s="11">
        <f t="shared" si="2"/>
        <v>22720516457.724575</v>
      </c>
      <c r="AE12" s="11">
        <f t="shared" si="3"/>
        <v>23819879915.111458</v>
      </c>
      <c r="AF12" s="11">
        <v>8523</v>
      </c>
      <c r="AG12" s="11">
        <v>8202</v>
      </c>
      <c r="AH12" s="11">
        <v>9623</v>
      </c>
      <c r="AI12" s="11">
        <v>9652</v>
      </c>
      <c r="AJ12" s="48" t="s">
        <v>440</v>
      </c>
      <c r="AK12" s="13">
        <f t="shared" si="4"/>
        <v>91087806593</v>
      </c>
      <c r="AL12" s="13">
        <f t="shared" si="5"/>
        <v>86884180595.059326</v>
      </c>
    </row>
    <row r="13" spans="1:38" ht="15.75" customHeight="1">
      <c r="A13" s="4">
        <v>170</v>
      </c>
      <c r="B13" s="4" t="s">
        <v>334</v>
      </c>
      <c r="C13" s="5" t="s">
        <v>335</v>
      </c>
      <c r="D13" s="5" t="s">
        <v>441</v>
      </c>
      <c r="E13" s="5" t="s">
        <v>442</v>
      </c>
      <c r="F13" s="7">
        <v>32000000000</v>
      </c>
      <c r="G13" s="5" t="s">
        <v>68</v>
      </c>
      <c r="H13" s="8" t="s">
        <v>69</v>
      </c>
      <c r="I13" s="21" t="s">
        <v>443</v>
      </c>
      <c r="J13" s="21" t="s">
        <v>444</v>
      </c>
      <c r="K13" s="5"/>
      <c r="L13" s="5"/>
      <c r="M13" s="5"/>
      <c r="N13" s="4" t="s">
        <v>43</v>
      </c>
      <c r="O13" s="9" t="s">
        <v>445</v>
      </c>
      <c r="P13" s="4" t="s">
        <v>446</v>
      </c>
      <c r="Q13" s="4" t="s">
        <v>447</v>
      </c>
      <c r="R13" s="4" t="s">
        <v>448</v>
      </c>
      <c r="S13" s="4">
        <v>6500</v>
      </c>
      <c r="T13" s="10" t="s">
        <v>449</v>
      </c>
      <c r="U13" s="7">
        <v>32000000000</v>
      </c>
      <c r="V13" s="7">
        <v>0</v>
      </c>
      <c r="W13" s="7">
        <v>0</v>
      </c>
      <c r="X13" s="11">
        <v>3887835000</v>
      </c>
      <c r="Y13" s="11">
        <v>5522250500</v>
      </c>
      <c r="Z13" s="11">
        <v>6343209450</v>
      </c>
      <c r="AA13" s="12">
        <v>6849638400</v>
      </c>
      <c r="AB13" s="11">
        <f t="shared" si="0"/>
        <v>3887835000</v>
      </c>
      <c r="AC13" s="11">
        <f t="shared" si="1"/>
        <v>5361408252.4271841</v>
      </c>
      <c r="AD13" s="11">
        <f t="shared" si="2"/>
        <v>5979083278.3485718</v>
      </c>
      <c r="AE13" s="11">
        <f t="shared" si="3"/>
        <v>6268389451.3451214</v>
      </c>
      <c r="AF13" s="11">
        <v>2080</v>
      </c>
      <c r="AG13" s="11">
        <v>1244</v>
      </c>
      <c r="AH13" s="11">
        <v>1524</v>
      </c>
      <c r="AI13" s="11">
        <v>1652</v>
      </c>
      <c r="AJ13" s="25" t="s">
        <v>450</v>
      </c>
      <c r="AK13" s="13">
        <f t="shared" si="4"/>
        <v>22602933350</v>
      </c>
      <c r="AL13" s="13">
        <f t="shared" si="5"/>
        <v>21496715982.12088</v>
      </c>
    </row>
    <row r="14" spans="1:38" ht="15.75" customHeight="1">
      <c r="A14" s="4">
        <v>171</v>
      </c>
      <c r="B14" s="4" t="s">
        <v>334</v>
      </c>
      <c r="C14" s="5" t="s">
        <v>335</v>
      </c>
      <c r="D14" s="5" t="s">
        <v>451</v>
      </c>
      <c r="E14" s="5" t="s">
        <v>452</v>
      </c>
      <c r="F14" s="7">
        <v>50000000000</v>
      </c>
      <c r="G14" s="5" t="s">
        <v>68</v>
      </c>
      <c r="H14" s="8" t="s">
        <v>77</v>
      </c>
      <c r="I14" s="5" t="s">
        <v>453</v>
      </c>
      <c r="J14" s="5" t="s">
        <v>454</v>
      </c>
      <c r="K14" s="5"/>
      <c r="L14" s="5"/>
      <c r="M14" s="5"/>
      <c r="N14" s="4" t="s">
        <v>43</v>
      </c>
      <c r="O14" s="9" t="s">
        <v>455</v>
      </c>
      <c r="P14" s="4" t="s">
        <v>456</v>
      </c>
      <c r="Q14" s="4" t="s">
        <v>457</v>
      </c>
      <c r="R14" s="4" t="s">
        <v>458</v>
      </c>
      <c r="S14" s="4">
        <v>10</v>
      </c>
      <c r="T14" s="10" t="s">
        <v>80</v>
      </c>
      <c r="U14" s="7">
        <v>50000000000</v>
      </c>
      <c r="V14" s="7">
        <v>0</v>
      </c>
      <c r="W14" s="7">
        <v>0</v>
      </c>
      <c r="X14" s="11">
        <v>1000000000</v>
      </c>
      <c r="Y14" s="11">
        <v>10200000000</v>
      </c>
      <c r="Z14" s="11">
        <v>15065000000</v>
      </c>
      <c r="AA14" s="12">
        <v>13900000000</v>
      </c>
      <c r="AB14" s="11">
        <f t="shared" si="0"/>
        <v>1000000000</v>
      </c>
      <c r="AC14" s="11">
        <f t="shared" si="1"/>
        <v>9902912621.3592224</v>
      </c>
      <c r="AD14" s="11">
        <f t="shared" si="2"/>
        <v>14200207371.10001</v>
      </c>
      <c r="AE14" s="11">
        <f t="shared" si="3"/>
        <v>12720469065.008919</v>
      </c>
      <c r="AF14" s="11">
        <v>10</v>
      </c>
      <c r="AG14" s="11">
        <v>10</v>
      </c>
      <c r="AH14" s="11">
        <v>10</v>
      </c>
      <c r="AI14" s="11">
        <v>10</v>
      </c>
      <c r="AJ14" s="7" t="s">
        <v>459</v>
      </c>
      <c r="AK14" s="13">
        <f t="shared" si="4"/>
        <v>40165000000</v>
      </c>
      <c r="AL14" s="13">
        <f t="shared" si="5"/>
        <v>37823589057.468155</v>
      </c>
    </row>
    <row r="15" spans="1:38" ht="15.75" customHeight="1">
      <c r="A15" s="4">
        <v>172</v>
      </c>
      <c r="B15" s="4" t="s">
        <v>334</v>
      </c>
      <c r="C15" s="5" t="s">
        <v>335</v>
      </c>
      <c r="D15" s="5" t="s">
        <v>460</v>
      </c>
      <c r="E15" s="5" t="s">
        <v>461</v>
      </c>
      <c r="F15" s="7">
        <v>18000000000</v>
      </c>
      <c r="G15" s="5" t="s">
        <v>68</v>
      </c>
      <c r="H15" s="8" t="s">
        <v>77</v>
      </c>
      <c r="I15" s="21" t="s">
        <v>462</v>
      </c>
      <c r="J15" s="21" t="s">
        <v>463</v>
      </c>
      <c r="K15" s="5"/>
      <c r="L15" s="5"/>
      <c r="M15" s="5"/>
      <c r="N15" s="4" t="s">
        <v>43</v>
      </c>
      <c r="O15" s="9" t="s">
        <v>464</v>
      </c>
      <c r="P15" s="4" t="s">
        <v>465</v>
      </c>
      <c r="Q15" s="4" t="s">
        <v>466</v>
      </c>
      <c r="R15" s="4" t="s">
        <v>467</v>
      </c>
      <c r="S15" s="4">
        <v>2000</v>
      </c>
      <c r="T15" s="10" t="s">
        <v>80</v>
      </c>
      <c r="U15" s="7">
        <v>15000000000</v>
      </c>
      <c r="V15" s="7">
        <v>0</v>
      </c>
      <c r="W15" s="7">
        <v>0</v>
      </c>
      <c r="X15" s="11">
        <v>5517190079</v>
      </c>
      <c r="Y15" s="11">
        <v>3800000000</v>
      </c>
      <c r="Z15" s="11">
        <v>3100000000</v>
      </c>
      <c r="AA15" s="12">
        <v>4924209921</v>
      </c>
      <c r="AB15" s="11">
        <f t="shared" si="0"/>
        <v>5517190079</v>
      </c>
      <c r="AC15" s="11">
        <f t="shared" si="1"/>
        <v>3689320388.3495145</v>
      </c>
      <c r="AD15" s="11">
        <f t="shared" si="2"/>
        <v>2922047318.3146386</v>
      </c>
      <c r="AE15" s="11">
        <f t="shared" si="3"/>
        <v>4506349638.1072311</v>
      </c>
      <c r="AF15" s="11">
        <v>200</v>
      </c>
      <c r="AG15" s="11">
        <v>500</v>
      </c>
      <c r="AH15" s="11">
        <v>600</v>
      </c>
      <c r="AI15" s="11">
        <v>700</v>
      </c>
      <c r="AJ15" s="7" t="s">
        <v>468</v>
      </c>
      <c r="AK15" s="13">
        <f t="shared" si="4"/>
        <v>17341400000</v>
      </c>
      <c r="AL15" s="13">
        <f t="shared" si="5"/>
        <v>16634907423.771383</v>
      </c>
    </row>
    <row r="16" spans="1:38" ht="15.75" customHeight="1">
      <c r="A16" s="4">
        <v>173</v>
      </c>
      <c r="B16" s="4" t="s">
        <v>334</v>
      </c>
      <c r="C16" s="5" t="s">
        <v>335</v>
      </c>
      <c r="D16" s="5" t="s">
        <v>469</v>
      </c>
      <c r="E16" s="5" t="s">
        <v>470</v>
      </c>
      <c r="F16" s="7">
        <v>15000000000</v>
      </c>
      <c r="G16" s="5" t="s">
        <v>68</v>
      </c>
      <c r="H16" s="8" t="s">
        <v>69</v>
      </c>
      <c r="I16" s="21" t="s">
        <v>471</v>
      </c>
      <c r="J16" s="21" t="s">
        <v>472</v>
      </c>
      <c r="K16" s="5"/>
      <c r="L16" s="5"/>
      <c r="M16" s="5"/>
      <c r="N16" s="4" t="s">
        <v>473</v>
      </c>
      <c r="O16" s="9" t="s">
        <v>474</v>
      </c>
      <c r="P16" s="4" t="s">
        <v>475</v>
      </c>
      <c r="Q16" s="4" t="s">
        <v>476</v>
      </c>
      <c r="R16" s="4" t="s">
        <v>477</v>
      </c>
      <c r="S16" s="4">
        <v>800</v>
      </c>
      <c r="T16" s="10" t="s">
        <v>478</v>
      </c>
      <c r="U16" s="7">
        <v>14400000000</v>
      </c>
      <c r="V16" s="7">
        <v>0</v>
      </c>
      <c r="W16" s="7">
        <v>0</v>
      </c>
      <c r="X16" s="11">
        <v>2178181000</v>
      </c>
      <c r="Y16" s="11">
        <v>4800000000</v>
      </c>
      <c r="Z16" s="11">
        <v>4800000000</v>
      </c>
      <c r="AA16" s="12">
        <v>2021819000</v>
      </c>
      <c r="AB16" s="11">
        <f t="shared" si="0"/>
        <v>2178181000</v>
      </c>
      <c r="AC16" s="11">
        <f t="shared" si="1"/>
        <v>4660194174.7572813</v>
      </c>
      <c r="AD16" s="11">
        <f t="shared" si="2"/>
        <v>4524460363.842021</v>
      </c>
      <c r="AE16" s="11">
        <f t="shared" si="3"/>
        <v>1850250794.5717456</v>
      </c>
      <c r="AF16" s="11">
        <v>70</v>
      </c>
      <c r="AG16" s="11">
        <v>300</v>
      </c>
      <c r="AH16" s="11">
        <v>300</v>
      </c>
      <c r="AI16" s="11">
        <v>130</v>
      </c>
      <c r="AJ16" s="7" t="s">
        <v>479</v>
      </c>
      <c r="AK16" s="13">
        <f t="shared" si="4"/>
        <v>13800000000</v>
      </c>
      <c r="AL16" s="13">
        <f t="shared" si="5"/>
        <v>13213086333.171047</v>
      </c>
    </row>
    <row r="17" spans="1:38" ht="409.5" customHeight="1">
      <c r="A17" s="4">
        <v>174</v>
      </c>
      <c r="B17" s="4" t="s">
        <v>334</v>
      </c>
      <c r="C17" s="5" t="s">
        <v>480</v>
      </c>
      <c r="D17" s="5" t="s">
        <v>481</v>
      </c>
      <c r="E17" s="5" t="s">
        <v>482</v>
      </c>
      <c r="F17" s="7">
        <v>3056400000000</v>
      </c>
      <c r="G17" s="5" t="s">
        <v>304</v>
      </c>
      <c r="H17" s="8" t="s">
        <v>305</v>
      </c>
      <c r="I17" s="5" t="s">
        <v>483</v>
      </c>
      <c r="J17" s="5"/>
      <c r="K17" s="5"/>
      <c r="L17" s="34"/>
      <c r="M17" s="34"/>
      <c r="N17" s="4" t="s">
        <v>43</v>
      </c>
      <c r="O17" s="9" t="s">
        <v>484</v>
      </c>
      <c r="P17" s="4" t="s">
        <v>485</v>
      </c>
      <c r="Q17" s="4" t="s">
        <v>486</v>
      </c>
      <c r="R17" s="4" t="s">
        <v>43</v>
      </c>
      <c r="S17" s="4">
        <v>30000</v>
      </c>
      <c r="T17" s="10" t="s">
        <v>487</v>
      </c>
      <c r="U17" s="7">
        <f>3056400000000-V17</f>
        <v>1726340000000</v>
      </c>
      <c r="V17" s="7">
        <v>1330060000000</v>
      </c>
      <c r="W17" s="7">
        <v>0</v>
      </c>
      <c r="X17" s="11">
        <v>32884507548</v>
      </c>
      <c r="Y17" s="11">
        <v>90684101766</v>
      </c>
      <c r="Z17" s="11">
        <v>129935065762</v>
      </c>
      <c r="AA17" s="12">
        <v>262774587623</v>
      </c>
      <c r="AB17" s="11">
        <f t="shared" si="0"/>
        <v>32884507548</v>
      </c>
      <c r="AC17" s="11">
        <f t="shared" si="1"/>
        <v>88042817248.543686</v>
      </c>
      <c r="AD17" s="11">
        <f t="shared" si="2"/>
        <v>122476261440.28656</v>
      </c>
      <c r="AE17" s="11">
        <f t="shared" si="3"/>
        <v>240475972153.15445</v>
      </c>
      <c r="AF17" s="11">
        <v>1040</v>
      </c>
      <c r="AG17" s="11">
        <v>4960</v>
      </c>
      <c r="AH17" s="11">
        <v>8380</v>
      </c>
      <c r="AI17" s="11">
        <v>7620</v>
      </c>
      <c r="AJ17" s="7" t="s">
        <v>488</v>
      </c>
      <c r="AK17" s="13">
        <f t="shared" si="4"/>
        <v>516278262699</v>
      </c>
      <c r="AL17" s="13">
        <f t="shared" si="5"/>
        <v>483879558389.98474</v>
      </c>
    </row>
    <row r="18" spans="1:38" ht="15.75" customHeight="1">
      <c r="A18" s="4">
        <v>175</v>
      </c>
      <c r="B18" s="4" t="s">
        <v>334</v>
      </c>
      <c r="C18" s="5" t="s">
        <v>480</v>
      </c>
      <c r="D18" s="5" t="s">
        <v>489</v>
      </c>
      <c r="E18" s="5" t="s">
        <v>490</v>
      </c>
      <c r="F18" s="7">
        <v>45298000000</v>
      </c>
      <c r="G18" s="5" t="s">
        <v>304</v>
      </c>
      <c r="H18" s="8" t="s">
        <v>305</v>
      </c>
      <c r="I18" s="5" t="s">
        <v>491</v>
      </c>
      <c r="J18" s="5" t="s">
        <v>492</v>
      </c>
      <c r="K18" s="5"/>
      <c r="L18" s="34"/>
      <c r="M18" s="34"/>
      <c r="N18" s="4" t="s">
        <v>43</v>
      </c>
      <c r="O18" s="9" t="s">
        <v>493</v>
      </c>
      <c r="P18" s="4" t="s">
        <v>494</v>
      </c>
      <c r="Q18" s="4" t="s">
        <v>494</v>
      </c>
      <c r="R18" s="4">
        <v>0</v>
      </c>
      <c r="S18" s="4">
        <v>1</v>
      </c>
      <c r="T18" s="10" t="s">
        <v>495</v>
      </c>
      <c r="U18" s="7">
        <v>45298000000</v>
      </c>
      <c r="V18" s="7">
        <v>0</v>
      </c>
      <c r="W18" s="7">
        <v>0</v>
      </c>
      <c r="X18" s="11">
        <v>0</v>
      </c>
      <c r="Y18" s="11">
        <v>10935664412</v>
      </c>
      <c r="Z18" s="11">
        <v>10477196687</v>
      </c>
      <c r="AA18" s="12">
        <v>11673214106</v>
      </c>
      <c r="AB18" s="11">
        <f t="shared" si="0"/>
        <v>0</v>
      </c>
      <c r="AC18" s="11">
        <f t="shared" si="1"/>
        <v>10617149914.563107</v>
      </c>
      <c r="AD18" s="11">
        <f t="shared" si="2"/>
        <v>9875762736.3559246</v>
      </c>
      <c r="AE18" s="11">
        <f t="shared" si="3"/>
        <v>10682644526.949549</v>
      </c>
      <c r="AF18" s="52">
        <v>0.15</v>
      </c>
      <c r="AG18" s="52">
        <v>0.8</v>
      </c>
      <c r="AH18" s="30">
        <v>1</v>
      </c>
      <c r="AI18" s="53">
        <v>0</v>
      </c>
      <c r="AJ18" s="7" t="s">
        <v>496</v>
      </c>
      <c r="AK18" s="13">
        <f t="shared" si="4"/>
        <v>33086075205</v>
      </c>
      <c r="AL18" s="13">
        <f t="shared" si="5"/>
        <v>31175557177.868576</v>
      </c>
    </row>
    <row r="19" spans="1:38" ht="141" customHeight="1">
      <c r="A19" s="4">
        <v>176</v>
      </c>
      <c r="B19" s="4" t="s">
        <v>334</v>
      </c>
      <c r="C19" s="5" t="s">
        <v>480</v>
      </c>
      <c r="D19" s="5" t="s">
        <v>497</v>
      </c>
      <c r="E19" s="5" t="s">
        <v>498</v>
      </c>
      <c r="F19" s="7">
        <v>359540000000</v>
      </c>
      <c r="G19" s="5" t="s">
        <v>304</v>
      </c>
      <c r="H19" s="8" t="s">
        <v>305</v>
      </c>
      <c r="I19" s="5" t="s">
        <v>499</v>
      </c>
      <c r="J19" s="5" t="s">
        <v>500</v>
      </c>
      <c r="K19" s="5"/>
      <c r="L19" s="34"/>
      <c r="M19" s="34"/>
      <c r="N19" s="4" t="s">
        <v>43</v>
      </c>
      <c r="O19" s="9" t="s">
        <v>501</v>
      </c>
      <c r="P19" s="4" t="s">
        <v>502</v>
      </c>
      <c r="Q19" s="4" t="s">
        <v>503</v>
      </c>
      <c r="R19" s="4" t="s">
        <v>43</v>
      </c>
      <c r="S19" s="26">
        <v>1</v>
      </c>
      <c r="T19" s="10" t="s">
        <v>504</v>
      </c>
      <c r="U19" s="7">
        <v>305802330000</v>
      </c>
      <c r="V19" s="7">
        <v>48737670000</v>
      </c>
      <c r="W19" s="7">
        <v>0</v>
      </c>
      <c r="X19" s="11">
        <v>54859235363</v>
      </c>
      <c r="Y19" s="11">
        <v>62354036605</v>
      </c>
      <c r="Z19" s="11">
        <v>62613035790</v>
      </c>
      <c r="AA19" s="12">
        <v>66217445860</v>
      </c>
      <c r="AB19" s="11">
        <f t="shared" si="0"/>
        <v>54859235363</v>
      </c>
      <c r="AC19" s="11">
        <f t="shared" si="1"/>
        <v>60537899616.504852</v>
      </c>
      <c r="AD19" s="11">
        <f t="shared" si="2"/>
        <v>59018791394.09935</v>
      </c>
      <c r="AE19" s="11">
        <f t="shared" si="3"/>
        <v>60598343282.44841</v>
      </c>
      <c r="AF19" s="27">
        <v>0.6</v>
      </c>
      <c r="AG19" s="27">
        <v>0.75</v>
      </c>
      <c r="AH19" s="27">
        <v>0.85</v>
      </c>
      <c r="AI19" s="27">
        <v>1</v>
      </c>
      <c r="AJ19" s="7" t="s">
        <v>505</v>
      </c>
      <c r="AK19" s="13">
        <f t="shared" si="4"/>
        <v>246043753618</v>
      </c>
      <c r="AL19" s="13">
        <f t="shared" si="5"/>
        <v>235014269656.05261</v>
      </c>
    </row>
    <row r="20" spans="1:38" ht="15.75" customHeight="1">
      <c r="A20" s="4">
        <v>177</v>
      </c>
      <c r="B20" s="4" t="s">
        <v>334</v>
      </c>
      <c r="C20" s="5" t="s">
        <v>480</v>
      </c>
      <c r="D20" s="5" t="s">
        <v>506</v>
      </c>
      <c r="E20" s="5" t="s">
        <v>507</v>
      </c>
      <c r="F20" s="7">
        <v>246217000000</v>
      </c>
      <c r="G20" s="5" t="s">
        <v>304</v>
      </c>
      <c r="H20" s="8" t="s">
        <v>305</v>
      </c>
      <c r="I20" s="5" t="s">
        <v>508</v>
      </c>
      <c r="J20" s="5" t="s">
        <v>509</v>
      </c>
      <c r="K20" s="5"/>
      <c r="L20" s="34"/>
      <c r="M20" s="34"/>
      <c r="N20" s="4" t="s">
        <v>43</v>
      </c>
      <c r="O20" s="9" t="s">
        <v>510</v>
      </c>
      <c r="P20" s="4" t="s">
        <v>511</v>
      </c>
      <c r="Q20" s="4" t="s">
        <v>512</v>
      </c>
      <c r="R20" s="13" t="s">
        <v>513</v>
      </c>
      <c r="S20" s="4">
        <v>447560</v>
      </c>
      <c r="T20" s="10" t="s">
        <v>309</v>
      </c>
      <c r="U20" s="7">
        <v>246217000000</v>
      </c>
      <c r="V20" s="7">
        <v>0</v>
      </c>
      <c r="W20" s="7">
        <v>0</v>
      </c>
      <c r="X20" s="11">
        <v>35874008235</v>
      </c>
      <c r="Y20" s="11">
        <v>56743326879</v>
      </c>
      <c r="Z20" s="11">
        <v>65161410044</v>
      </c>
      <c r="AA20" s="12">
        <v>74030885908</v>
      </c>
      <c r="AB20" s="11">
        <f t="shared" si="0"/>
        <v>35874008235</v>
      </c>
      <c r="AC20" s="11">
        <f t="shared" si="1"/>
        <v>55090608620.388351</v>
      </c>
      <c r="AD20" s="11">
        <f t="shared" si="2"/>
        <v>61420878540.861534</v>
      </c>
      <c r="AE20" s="11">
        <f t="shared" si="3"/>
        <v>67748747773.23156</v>
      </c>
      <c r="AF20" s="11">
        <v>404852</v>
      </c>
      <c r="AG20" s="11">
        <v>417752</v>
      </c>
      <c r="AH20" s="11">
        <v>433332</v>
      </c>
      <c r="AI20" s="11">
        <v>447560</v>
      </c>
      <c r="AJ20" s="7" t="s">
        <v>514</v>
      </c>
      <c r="AK20" s="13">
        <f t="shared" si="4"/>
        <v>231809631066</v>
      </c>
      <c r="AL20" s="13">
        <f t="shared" si="5"/>
        <v>220134243169.48145</v>
      </c>
    </row>
    <row r="21" spans="1:38" ht="15.75" customHeight="1">
      <c r="A21" s="4">
        <v>178</v>
      </c>
      <c r="B21" s="4" t="s">
        <v>334</v>
      </c>
      <c r="C21" s="5" t="s">
        <v>480</v>
      </c>
      <c r="D21" s="5" t="s">
        <v>515</v>
      </c>
      <c r="E21" s="5" t="s">
        <v>516</v>
      </c>
      <c r="F21" s="7">
        <v>32955000000</v>
      </c>
      <c r="G21" s="5" t="s">
        <v>304</v>
      </c>
      <c r="H21" s="8" t="s">
        <v>305</v>
      </c>
      <c r="I21" s="5" t="s">
        <v>517</v>
      </c>
      <c r="J21" s="5" t="s">
        <v>518</v>
      </c>
      <c r="K21" s="5"/>
      <c r="L21" s="34"/>
      <c r="M21" s="34"/>
      <c r="N21" s="4" t="s">
        <v>43</v>
      </c>
      <c r="O21" s="9" t="s">
        <v>519</v>
      </c>
      <c r="P21" s="4" t="s">
        <v>520</v>
      </c>
      <c r="Q21" s="4" t="s">
        <v>521</v>
      </c>
      <c r="R21" s="4" t="s">
        <v>522</v>
      </c>
      <c r="S21" s="26">
        <v>0.8</v>
      </c>
      <c r="T21" s="10" t="s">
        <v>504</v>
      </c>
      <c r="U21" s="7">
        <v>32955000000</v>
      </c>
      <c r="V21" s="7">
        <v>0</v>
      </c>
      <c r="W21" s="7">
        <v>0</v>
      </c>
      <c r="X21" s="11">
        <v>24580936211</v>
      </c>
      <c r="Y21" s="11">
        <v>25870761639</v>
      </c>
      <c r="Z21" s="11">
        <v>24555776545</v>
      </c>
      <c r="AA21" s="12">
        <v>23697382666</v>
      </c>
      <c r="AB21" s="11">
        <f t="shared" si="0"/>
        <v>24580936211</v>
      </c>
      <c r="AC21" s="11">
        <f t="shared" si="1"/>
        <v>25117244309.708736</v>
      </c>
      <c r="AD21" s="11">
        <f t="shared" si="2"/>
        <v>23146174516.919598</v>
      </c>
      <c r="AE21" s="11">
        <f t="shared" si="3"/>
        <v>21686462095.290039</v>
      </c>
      <c r="AF21" s="27">
        <v>0.67</v>
      </c>
      <c r="AG21" s="27">
        <v>0.69</v>
      </c>
      <c r="AH21" s="27">
        <v>0.73</v>
      </c>
      <c r="AI21" s="27">
        <v>0.8</v>
      </c>
      <c r="AJ21" s="7" t="s">
        <v>523</v>
      </c>
      <c r="AK21" s="13">
        <f t="shared" si="4"/>
        <v>98704857061</v>
      </c>
      <c r="AL21" s="13">
        <f t="shared" si="5"/>
        <v>94530817132.918381</v>
      </c>
    </row>
    <row r="22" spans="1:38" ht="15.75" customHeight="1">
      <c r="A22" s="4">
        <v>179</v>
      </c>
      <c r="B22" s="4" t="s">
        <v>334</v>
      </c>
      <c r="C22" s="5" t="s">
        <v>480</v>
      </c>
      <c r="D22" s="5" t="s">
        <v>524</v>
      </c>
      <c r="E22" s="5" t="s">
        <v>525</v>
      </c>
      <c r="F22" s="7">
        <v>32955000000</v>
      </c>
      <c r="G22" s="5" t="s">
        <v>304</v>
      </c>
      <c r="H22" s="8" t="s">
        <v>305</v>
      </c>
      <c r="I22" s="5" t="s">
        <v>526</v>
      </c>
      <c r="J22" s="5" t="s">
        <v>518</v>
      </c>
      <c r="K22" s="5"/>
      <c r="L22" s="34"/>
      <c r="M22" s="34"/>
      <c r="N22" s="4" t="s">
        <v>43</v>
      </c>
      <c r="O22" s="9"/>
      <c r="P22" s="4" t="s">
        <v>527</v>
      </c>
      <c r="Q22" s="4" t="s">
        <v>528</v>
      </c>
      <c r="R22" s="4" t="s">
        <v>529</v>
      </c>
      <c r="S22" s="26">
        <v>0.7</v>
      </c>
      <c r="T22" s="10" t="s">
        <v>504</v>
      </c>
      <c r="U22" s="7">
        <v>32955000000</v>
      </c>
      <c r="V22" s="7">
        <v>0</v>
      </c>
      <c r="W22" s="7">
        <v>0</v>
      </c>
      <c r="X22" s="11">
        <v>0</v>
      </c>
      <c r="Y22" s="11">
        <v>28842672309</v>
      </c>
      <c r="Z22" s="11">
        <v>27193869094</v>
      </c>
      <c r="AA22" s="12">
        <v>25038768041</v>
      </c>
      <c r="AB22" s="11">
        <f t="shared" si="0"/>
        <v>0</v>
      </c>
      <c r="AC22" s="11">
        <f t="shared" si="1"/>
        <v>28002594474.757282</v>
      </c>
      <c r="AD22" s="11">
        <f t="shared" si="2"/>
        <v>25632829761.523235</v>
      </c>
      <c r="AE22" s="11">
        <f t="shared" si="3"/>
        <v>22914019733.1996</v>
      </c>
      <c r="AF22" s="27">
        <v>0.56999999999999995</v>
      </c>
      <c r="AG22" s="27">
        <v>0.57999999999999996</v>
      </c>
      <c r="AH22" s="27">
        <v>0.62</v>
      </c>
      <c r="AI22" s="27">
        <v>0.7</v>
      </c>
      <c r="AJ22" s="7" t="s">
        <v>530</v>
      </c>
      <c r="AK22" s="13">
        <f t="shared" si="4"/>
        <v>81075309444</v>
      </c>
      <c r="AL22" s="13">
        <f t="shared" si="5"/>
        <v>76549443969.480118</v>
      </c>
    </row>
    <row r="23" spans="1:38" ht="15.75" customHeight="1">
      <c r="A23" s="4">
        <v>180</v>
      </c>
      <c r="B23" s="4" t="s">
        <v>334</v>
      </c>
      <c r="C23" s="5" t="s">
        <v>531</v>
      </c>
      <c r="D23" s="5" t="s">
        <v>532</v>
      </c>
      <c r="E23" s="5" t="s">
        <v>533</v>
      </c>
      <c r="F23" s="7">
        <v>37955000000</v>
      </c>
      <c r="G23" s="5" t="s">
        <v>304</v>
      </c>
      <c r="H23" s="8" t="s">
        <v>305</v>
      </c>
      <c r="I23" s="5" t="s">
        <v>534</v>
      </c>
      <c r="J23" s="5" t="s">
        <v>518</v>
      </c>
      <c r="K23" s="5"/>
      <c r="L23" s="34"/>
      <c r="M23" s="34"/>
      <c r="N23" s="4" t="s">
        <v>43</v>
      </c>
      <c r="O23" s="9" t="s">
        <v>535</v>
      </c>
      <c r="P23" s="4" t="s">
        <v>536</v>
      </c>
      <c r="Q23" s="4" t="s">
        <v>537</v>
      </c>
      <c r="R23" s="4" t="s">
        <v>538</v>
      </c>
      <c r="S23" s="26">
        <v>0.35</v>
      </c>
      <c r="T23" s="10" t="s">
        <v>504</v>
      </c>
      <c r="U23" s="7">
        <v>37955000000</v>
      </c>
      <c r="V23" s="7">
        <v>0</v>
      </c>
      <c r="W23" s="7">
        <v>0</v>
      </c>
      <c r="X23" s="11">
        <v>5672915366</v>
      </c>
      <c r="Y23" s="11">
        <v>10662552447</v>
      </c>
      <c r="Z23" s="11">
        <v>10312830257</v>
      </c>
      <c r="AA23" s="12">
        <v>10345169158</v>
      </c>
      <c r="AB23" s="11">
        <f t="shared" si="0"/>
        <v>5672915366</v>
      </c>
      <c r="AC23" s="11">
        <f t="shared" si="1"/>
        <v>10351992666.990292</v>
      </c>
      <c r="AD23" s="11">
        <f t="shared" si="2"/>
        <v>9720831611.8390045</v>
      </c>
      <c r="AE23" s="11">
        <f t="shared" si="3"/>
        <v>9467295269.5412483</v>
      </c>
      <c r="AF23" s="27">
        <v>0.1</v>
      </c>
      <c r="AG23" s="27">
        <v>0.13</v>
      </c>
      <c r="AH23" s="27">
        <v>0.2</v>
      </c>
      <c r="AI23" s="27">
        <v>0.35</v>
      </c>
      <c r="AJ23" s="7" t="s">
        <v>539</v>
      </c>
      <c r="AK23" s="13">
        <f t="shared" si="4"/>
        <v>36993467228</v>
      </c>
      <c r="AL23" s="13">
        <f t="shared" si="5"/>
        <v>35213034914.370544</v>
      </c>
    </row>
    <row r="24" spans="1:38" ht="15.75" customHeight="1">
      <c r="A24" s="4">
        <v>181</v>
      </c>
      <c r="B24" s="4" t="s">
        <v>334</v>
      </c>
      <c r="C24" s="5" t="s">
        <v>480</v>
      </c>
      <c r="D24" s="5" t="s">
        <v>540</v>
      </c>
      <c r="E24" s="5" t="s">
        <v>541</v>
      </c>
      <c r="F24" s="7">
        <v>22000000000</v>
      </c>
      <c r="G24" s="5" t="s">
        <v>304</v>
      </c>
      <c r="H24" s="8" t="s">
        <v>542</v>
      </c>
      <c r="I24" s="5" t="s">
        <v>543</v>
      </c>
      <c r="J24" s="5" t="s">
        <v>544</v>
      </c>
      <c r="K24" s="5"/>
      <c r="L24" s="8"/>
      <c r="M24" s="8"/>
      <c r="N24" s="4" t="s">
        <v>43</v>
      </c>
      <c r="O24" s="9" t="s">
        <v>545</v>
      </c>
      <c r="P24" s="4" t="s">
        <v>546</v>
      </c>
      <c r="Q24" s="4" t="s">
        <v>547</v>
      </c>
      <c r="R24" s="4" t="s">
        <v>43</v>
      </c>
      <c r="S24" s="4">
        <v>20</v>
      </c>
      <c r="T24" s="10" t="s">
        <v>548</v>
      </c>
      <c r="U24" s="7">
        <v>22000000000</v>
      </c>
      <c r="V24" s="7">
        <v>0</v>
      </c>
      <c r="W24" s="7">
        <v>0</v>
      </c>
      <c r="X24" s="11">
        <v>5119558789</v>
      </c>
      <c r="Y24" s="11">
        <v>5430926247</v>
      </c>
      <c r="Z24" s="11">
        <v>5593854034</v>
      </c>
      <c r="AA24" s="12">
        <v>5761669655</v>
      </c>
      <c r="AB24" s="11">
        <f t="shared" si="0"/>
        <v>5119558789</v>
      </c>
      <c r="AC24" s="11">
        <f t="shared" si="1"/>
        <v>5272743929.1262131</v>
      </c>
      <c r="AD24" s="11">
        <f t="shared" si="2"/>
        <v>5272743928.7397499</v>
      </c>
      <c r="AE24" s="11">
        <f t="shared" si="3"/>
        <v>5272743928.721446</v>
      </c>
      <c r="AF24" s="11">
        <v>1</v>
      </c>
      <c r="AG24" s="11">
        <v>6</v>
      </c>
      <c r="AH24" s="11">
        <v>7</v>
      </c>
      <c r="AI24" s="11">
        <v>6</v>
      </c>
      <c r="AJ24" s="7" t="s">
        <v>549</v>
      </c>
      <c r="AK24" s="13">
        <f t="shared" si="4"/>
        <v>21906008725</v>
      </c>
      <c r="AL24" s="13">
        <f t="shared" si="5"/>
        <v>20937790575.58741</v>
      </c>
    </row>
    <row r="25" spans="1:38" ht="297.75" customHeight="1">
      <c r="A25" s="4">
        <v>182</v>
      </c>
      <c r="B25" s="4" t="s">
        <v>334</v>
      </c>
      <c r="C25" s="5" t="s">
        <v>480</v>
      </c>
      <c r="D25" s="5" t="s">
        <v>550</v>
      </c>
      <c r="E25" s="5" t="s">
        <v>551</v>
      </c>
      <c r="F25" s="7">
        <v>234975000000</v>
      </c>
      <c r="G25" s="5" t="s">
        <v>304</v>
      </c>
      <c r="H25" s="8" t="s">
        <v>305</v>
      </c>
      <c r="I25" s="5" t="s">
        <v>552</v>
      </c>
      <c r="J25" s="5" t="s">
        <v>553</v>
      </c>
      <c r="K25" s="5"/>
      <c r="L25" s="34"/>
      <c r="M25" s="34"/>
      <c r="N25" s="4" t="s">
        <v>43</v>
      </c>
      <c r="O25" s="9" t="s">
        <v>554</v>
      </c>
      <c r="P25" s="4" t="s">
        <v>555</v>
      </c>
      <c r="Q25" s="4" t="s">
        <v>556</v>
      </c>
      <c r="R25" s="4" t="s">
        <v>557</v>
      </c>
      <c r="S25" s="26">
        <v>0.08</v>
      </c>
      <c r="T25" s="10" t="s">
        <v>309</v>
      </c>
      <c r="U25" s="7">
        <v>234975000000</v>
      </c>
      <c r="V25" s="7">
        <v>0</v>
      </c>
      <c r="W25" s="7">
        <v>0</v>
      </c>
      <c r="X25" s="11">
        <v>30807590810</v>
      </c>
      <c r="Y25" s="11">
        <v>54276358686</v>
      </c>
      <c r="Z25" s="11">
        <v>55879344057</v>
      </c>
      <c r="AA25" s="12">
        <v>58962799860</v>
      </c>
      <c r="AB25" s="11">
        <f t="shared" si="0"/>
        <v>30807590810</v>
      </c>
      <c r="AC25" s="11">
        <f t="shared" si="1"/>
        <v>52695493869.902908</v>
      </c>
      <c r="AD25" s="11">
        <f t="shared" si="2"/>
        <v>52671641113.205772</v>
      </c>
      <c r="AE25" s="11">
        <f t="shared" si="3"/>
        <v>53959314503.988647</v>
      </c>
      <c r="AF25" s="27">
        <v>0.23</v>
      </c>
      <c r="AG25" s="27">
        <v>0.18</v>
      </c>
      <c r="AH25" s="27">
        <v>0.18</v>
      </c>
      <c r="AI25" s="27">
        <v>0.08</v>
      </c>
      <c r="AJ25" s="7" t="s">
        <v>558</v>
      </c>
      <c r="AK25" s="13">
        <f t="shared" si="4"/>
        <v>199926093413</v>
      </c>
      <c r="AL25" s="13">
        <f t="shared" si="5"/>
        <v>190134040297.09732</v>
      </c>
    </row>
    <row r="26" spans="1:38" ht="294.75" customHeight="1">
      <c r="A26" s="4">
        <v>183</v>
      </c>
      <c r="B26" s="4" t="s">
        <v>334</v>
      </c>
      <c r="C26" s="5" t="s">
        <v>480</v>
      </c>
      <c r="D26" s="5" t="s">
        <v>559</v>
      </c>
      <c r="E26" s="5" t="s">
        <v>560</v>
      </c>
      <c r="F26" s="7">
        <v>125564591000</v>
      </c>
      <c r="G26" s="5" t="s">
        <v>304</v>
      </c>
      <c r="H26" s="8" t="s">
        <v>305</v>
      </c>
      <c r="I26" s="5" t="s">
        <v>561</v>
      </c>
      <c r="J26" s="5" t="s">
        <v>562</v>
      </c>
      <c r="K26" s="5"/>
      <c r="L26" s="34"/>
      <c r="M26" s="34"/>
      <c r="N26" s="4" t="s">
        <v>43</v>
      </c>
      <c r="O26" s="9" t="s">
        <v>563</v>
      </c>
      <c r="P26" s="4" t="s">
        <v>564</v>
      </c>
      <c r="Q26" s="4" t="s">
        <v>565</v>
      </c>
      <c r="R26" s="4" t="s">
        <v>566</v>
      </c>
      <c r="S26" s="26">
        <v>0.9</v>
      </c>
      <c r="T26" s="10" t="s">
        <v>567</v>
      </c>
      <c r="U26" s="7">
        <v>125564591000</v>
      </c>
      <c r="V26" s="7"/>
      <c r="W26" s="7">
        <v>0</v>
      </c>
      <c r="X26" s="11">
        <v>22748898443</v>
      </c>
      <c r="Y26" s="11">
        <v>33587725235</v>
      </c>
      <c r="Z26" s="11">
        <v>35702580227</v>
      </c>
      <c r="AA26" s="12">
        <v>33085939749</v>
      </c>
      <c r="AB26" s="11">
        <f t="shared" si="0"/>
        <v>22748898443</v>
      </c>
      <c r="AC26" s="11">
        <f t="shared" si="1"/>
        <v>32609441975.728153</v>
      </c>
      <c r="AD26" s="11">
        <f t="shared" si="2"/>
        <v>33653106067.489868</v>
      </c>
      <c r="AE26" s="11">
        <f t="shared" si="3"/>
        <v>30278321803.15852</v>
      </c>
      <c r="AF26" s="27">
        <v>0.78</v>
      </c>
      <c r="AG26" s="27">
        <v>0.82</v>
      </c>
      <c r="AH26" s="27">
        <v>0.86</v>
      </c>
      <c r="AI26" s="27">
        <v>0.9</v>
      </c>
      <c r="AJ26" s="7" t="s">
        <v>568</v>
      </c>
      <c r="AK26" s="13">
        <f t="shared" si="4"/>
        <v>125125143654</v>
      </c>
      <c r="AL26" s="13">
        <f t="shared" si="5"/>
        <v>119289768289.37654</v>
      </c>
    </row>
    <row r="27" spans="1:38" ht="15.75" customHeight="1">
      <c r="A27" s="4">
        <v>184</v>
      </c>
      <c r="B27" s="4" t="s">
        <v>334</v>
      </c>
      <c r="C27" s="5" t="s">
        <v>480</v>
      </c>
      <c r="D27" s="5" t="s">
        <v>569</v>
      </c>
      <c r="E27" s="5" t="s">
        <v>570</v>
      </c>
      <c r="F27" s="7">
        <v>123000000000</v>
      </c>
      <c r="G27" s="5" t="s">
        <v>304</v>
      </c>
      <c r="H27" s="8" t="s">
        <v>305</v>
      </c>
      <c r="I27" s="5"/>
      <c r="J27" s="5" t="s">
        <v>571</v>
      </c>
      <c r="K27" s="5"/>
      <c r="L27" s="8"/>
      <c r="M27" s="8"/>
      <c r="N27" s="4" t="s">
        <v>43</v>
      </c>
      <c r="O27" s="9" t="s">
        <v>572</v>
      </c>
      <c r="P27" s="4" t="s">
        <v>573</v>
      </c>
      <c r="Q27" s="4" t="s">
        <v>574</v>
      </c>
      <c r="R27" s="4" t="s">
        <v>43</v>
      </c>
      <c r="S27" s="26">
        <v>1</v>
      </c>
      <c r="T27" s="10" t="s">
        <v>309</v>
      </c>
      <c r="U27" s="7">
        <v>123000000000</v>
      </c>
      <c r="V27" s="7">
        <v>0</v>
      </c>
      <c r="W27" s="7">
        <v>0</v>
      </c>
      <c r="X27" s="11">
        <v>31662798268</v>
      </c>
      <c r="Y27" s="11">
        <v>28934380642</v>
      </c>
      <c r="Z27" s="11">
        <v>29487438269</v>
      </c>
      <c r="AA27" s="12">
        <v>30491910499</v>
      </c>
      <c r="AB27" s="11">
        <f t="shared" si="0"/>
        <v>31662798268</v>
      </c>
      <c r="AC27" s="11">
        <f t="shared" si="1"/>
        <v>28091631691.262135</v>
      </c>
      <c r="AD27" s="11">
        <f t="shared" si="2"/>
        <v>27794738683.193516</v>
      </c>
      <c r="AE27" s="11">
        <f t="shared" si="3"/>
        <v>27904417570.902889</v>
      </c>
      <c r="AF27" s="27">
        <v>1</v>
      </c>
      <c r="AG27" s="27">
        <v>1</v>
      </c>
      <c r="AH27" s="27">
        <v>1</v>
      </c>
      <c r="AI27" s="27">
        <v>1</v>
      </c>
      <c r="AJ27" s="7" t="s">
        <v>575</v>
      </c>
      <c r="AK27" s="13">
        <f t="shared" si="4"/>
        <v>120576527678</v>
      </c>
      <c r="AL27" s="13">
        <f t="shared" si="5"/>
        <v>115453586213.35854</v>
      </c>
    </row>
    <row r="28" spans="1:38" ht="15.75" customHeight="1">
      <c r="A28" s="4">
        <v>185</v>
      </c>
      <c r="B28" s="4" t="s">
        <v>334</v>
      </c>
      <c r="C28" s="5" t="s">
        <v>480</v>
      </c>
      <c r="D28" s="5" t="s">
        <v>576</v>
      </c>
      <c r="E28" s="5" t="s">
        <v>577</v>
      </c>
      <c r="F28" s="7">
        <v>17814652000000</v>
      </c>
      <c r="G28" s="5" t="s">
        <v>304</v>
      </c>
      <c r="H28" s="8" t="s">
        <v>305</v>
      </c>
      <c r="I28" s="5" t="s">
        <v>578</v>
      </c>
      <c r="J28" s="5" t="s">
        <v>579</v>
      </c>
      <c r="K28" s="5"/>
      <c r="L28" s="34"/>
      <c r="M28" s="34"/>
      <c r="N28" s="4" t="s">
        <v>43</v>
      </c>
      <c r="O28" s="9" t="s">
        <v>580</v>
      </c>
      <c r="P28" s="4" t="s">
        <v>581</v>
      </c>
      <c r="Q28" s="4" t="s">
        <v>582</v>
      </c>
      <c r="R28" s="4" t="s">
        <v>43</v>
      </c>
      <c r="S28" s="26">
        <v>1</v>
      </c>
      <c r="T28" s="10" t="s">
        <v>567</v>
      </c>
      <c r="U28" s="7">
        <v>5398487000000</v>
      </c>
      <c r="V28" s="7">
        <v>12416165000000</v>
      </c>
      <c r="W28" s="7">
        <v>0</v>
      </c>
      <c r="X28" s="11">
        <v>4285365948330</v>
      </c>
      <c r="Y28" s="11">
        <v>4569060249394</v>
      </c>
      <c r="Z28" s="11">
        <v>5030658508422</v>
      </c>
      <c r="AA28" s="12">
        <v>5427365878009</v>
      </c>
      <c r="AB28" s="11">
        <f t="shared" si="0"/>
        <v>4285365948330</v>
      </c>
      <c r="AC28" s="11">
        <f t="shared" si="1"/>
        <v>4435980824654.3691</v>
      </c>
      <c r="AD28" s="11">
        <f t="shared" si="2"/>
        <v>4741878130287.4922</v>
      </c>
      <c r="AE28" s="11">
        <f t="shared" si="3"/>
        <v>4966808615517.874</v>
      </c>
      <c r="AF28" s="27">
        <v>1</v>
      </c>
      <c r="AG28" s="27">
        <v>1</v>
      </c>
      <c r="AH28" s="27">
        <v>1</v>
      </c>
      <c r="AI28" s="27">
        <v>1</v>
      </c>
      <c r="AJ28" s="7" t="s">
        <v>583</v>
      </c>
      <c r="AK28" s="13">
        <f t="shared" si="4"/>
        <v>19312450584155</v>
      </c>
      <c r="AL28" s="13">
        <f t="shared" si="5"/>
        <v>18430033518789.734</v>
      </c>
    </row>
    <row r="29" spans="1:38" ht="15.75" customHeight="1">
      <c r="A29" s="4">
        <v>186</v>
      </c>
      <c r="B29" s="4" t="s">
        <v>334</v>
      </c>
      <c r="C29" s="5" t="s">
        <v>480</v>
      </c>
      <c r="D29" s="5" t="s">
        <v>584</v>
      </c>
      <c r="E29" s="5" t="s">
        <v>585</v>
      </c>
      <c r="F29" s="7">
        <v>1971698000000</v>
      </c>
      <c r="G29" s="5" t="s">
        <v>304</v>
      </c>
      <c r="H29" s="8" t="s">
        <v>586</v>
      </c>
      <c r="I29" s="5" t="s">
        <v>587</v>
      </c>
      <c r="J29" s="5" t="s">
        <v>588</v>
      </c>
      <c r="K29" s="5"/>
      <c r="L29" s="34"/>
      <c r="M29" s="34"/>
      <c r="N29" s="4" t="s">
        <v>43</v>
      </c>
      <c r="O29" s="9" t="s">
        <v>589</v>
      </c>
      <c r="P29" s="4" t="s">
        <v>590</v>
      </c>
      <c r="Q29" s="4" t="s">
        <v>591</v>
      </c>
      <c r="R29" s="54" t="s">
        <v>43</v>
      </c>
      <c r="S29" s="4">
        <v>32000</v>
      </c>
      <c r="T29" s="10" t="s">
        <v>592</v>
      </c>
      <c r="U29" s="7">
        <v>1971698000000</v>
      </c>
      <c r="V29" s="7">
        <v>0</v>
      </c>
      <c r="W29" s="7">
        <v>0</v>
      </c>
      <c r="X29" s="11">
        <v>469232395793</v>
      </c>
      <c r="Y29" s="11">
        <v>467824430217</v>
      </c>
      <c r="Z29" s="11">
        <v>489211691886</v>
      </c>
      <c r="AA29" s="12">
        <v>371127908445</v>
      </c>
      <c r="AB29" s="11">
        <f t="shared" si="0"/>
        <v>469232395793</v>
      </c>
      <c r="AC29" s="11">
        <f t="shared" si="1"/>
        <v>454198475938.83496</v>
      </c>
      <c r="AD29" s="11">
        <f t="shared" si="2"/>
        <v>461128939472.1463</v>
      </c>
      <c r="AE29" s="11">
        <f t="shared" si="3"/>
        <v>339634609966.62476</v>
      </c>
      <c r="AF29" s="11">
        <v>2700</v>
      </c>
      <c r="AG29" s="11">
        <v>5950</v>
      </c>
      <c r="AH29" s="11">
        <v>7450</v>
      </c>
      <c r="AI29" s="11">
        <v>15900</v>
      </c>
      <c r="AJ29" s="7" t="s">
        <v>593</v>
      </c>
      <c r="AK29" s="13">
        <f t="shared" si="4"/>
        <v>1797396426341</v>
      </c>
      <c r="AL29" s="13">
        <f t="shared" si="5"/>
        <v>1724194421170.606</v>
      </c>
    </row>
    <row r="30" spans="1:38" ht="15.75" customHeight="1">
      <c r="A30" s="4">
        <v>187</v>
      </c>
      <c r="B30" s="4" t="s">
        <v>334</v>
      </c>
      <c r="C30" s="5" t="s">
        <v>480</v>
      </c>
      <c r="D30" s="14" t="s">
        <v>594</v>
      </c>
      <c r="E30" s="5" t="s">
        <v>595</v>
      </c>
      <c r="F30" s="7">
        <v>503000000000</v>
      </c>
      <c r="G30" s="5" t="s">
        <v>41</v>
      </c>
      <c r="H30" s="8" t="s">
        <v>46</v>
      </c>
      <c r="I30" s="14" t="s">
        <v>596</v>
      </c>
      <c r="J30" s="55"/>
      <c r="K30" s="5"/>
      <c r="L30" s="5"/>
      <c r="M30" s="5"/>
      <c r="N30" s="4" t="s">
        <v>43</v>
      </c>
      <c r="O30" s="9" t="s">
        <v>597</v>
      </c>
      <c r="P30" s="4" t="s">
        <v>598</v>
      </c>
      <c r="Q30" s="4" t="s">
        <v>599</v>
      </c>
      <c r="R30" s="4" t="s">
        <v>600</v>
      </c>
      <c r="S30" s="13">
        <v>294585</v>
      </c>
      <c r="T30" s="10" t="s">
        <v>601</v>
      </c>
      <c r="U30" s="7">
        <v>386926000000</v>
      </c>
      <c r="V30" s="7">
        <v>0</v>
      </c>
      <c r="W30" s="7">
        <v>0</v>
      </c>
      <c r="X30" s="11">
        <v>52889466000</v>
      </c>
      <c r="Y30" s="11">
        <v>57064038000</v>
      </c>
      <c r="Z30" s="11">
        <v>59144005000</v>
      </c>
      <c r="AA30" s="12">
        <v>61495671000</v>
      </c>
      <c r="AB30" s="11">
        <f t="shared" si="0"/>
        <v>52889466000</v>
      </c>
      <c r="AC30" s="11">
        <f t="shared" si="1"/>
        <v>55401978640.776695</v>
      </c>
      <c r="AD30" s="11">
        <f t="shared" si="2"/>
        <v>55748897162.786316</v>
      </c>
      <c r="AE30" s="11">
        <f t="shared" si="3"/>
        <v>56277250401.975975</v>
      </c>
      <c r="AF30" s="11">
        <v>63916</v>
      </c>
      <c r="AG30" s="11">
        <v>74592</v>
      </c>
      <c r="AH30" s="11">
        <v>76878</v>
      </c>
      <c r="AI30" s="11">
        <v>79199</v>
      </c>
      <c r="AJ30" s="44" t="s">
        <v>602</v>
      </c>
      <c r="AK30" s="13">
        <f t="shared" si="4"/>
        <v>230593180000</v>
      </c>
      <c r="AL30" s="13">
        <f t="shared" si="5"/>
        <v>220317592205.539</v>
      </c>
    </row>
    <row r="31" spans="1:38" ht="15.75" customHeight="1">
      <c r="A31" s="4">
        <v>188</v>
      </c>
      <c r="B31" s="4" t="s">
        <v>334</v>
      </c>
      <c r="C31" s="5" t="s">
        <v>480</v>
      </c>
      <c r="D31" s="14" t="s">
        <v>603</v>
      </c>
      <c r="E31" s="5" t="s">
        <v>604</v>
      </c>
      <c r="F31" s="7">
        <v>288112000000</v>
      </c>
      <c r="G31" s="5" t="s">
        <v>41</v>
      </c>
      <c r="H31" s="8" t="s">
        <v>46</v>
      </c>
      <c r="I31" s="14" t="s">
        <v>605</v>
      </c>
      <c r="J31" s="20"/>
      <c r="K31" s="5"/>
      <c r="L31" s="5"/>
      <c r="M31" s="5"/>
      <c r="N31" s="4" t="s">
        <v>43</v>
      </c>
      <c r="O31" s="9" t="s">
        <v>606</v>
      </c>
      <c r="P31" s="4" t="s">
        <v>607</v>
      </c>
      <c r="Q31" s="4" t="s">
        <v>608</v>
      </c>
      <c r="R31" s="4" t="s">
        <v>609</v>
      </c>
      <c r="S31" s="13">
        <v>189809</v>
      </c>
      <c r="T31" s="10" t="s">
        <v>601</v>
      </c>
      <c r="U31" s="7">
        <v>226262000000</v>
      </c>
      <c r="V31" s="7">
        <v>0</v>
      </c>
      <c r="W31" s="7">
        <v>53000000000</v>
      </c>
      <c r="X31" s="11">
        <v>43588215000</v>
      </c>
      <c r="Y31" s="11">
        <v>48686024000</v>
      </c>
      <c r="Z31" s="11">
        <v>51778565000</v>
      </c>
      <c r="AA31" s="12">
        <v>53405646000</v>
      </c>
      <c r="AB31" s="11">
        <f t="shared" si="0"/>
        <v>43588215000</v>
      </c>
      <c r="AC31" s="11">
        <f t="shared" si="1"/>
        <v>47267984466.019417</v>
      </c>
      <c r="AD31" s="11">
        <f t="shared" si="2"/>
        <v>48806263549.816193</v>
      </c>
      <c r="AE31" s="11">
        <f t="shared" si="3"/>
        <v>48873731499.267426</v>
      </c>
      <c r="AF31" s="11">
        <v>23533</v>
      </c>
      <c r="AG31" s="11">
        <v>51638</v>
      </c>
      <c r="AH31" s="11">
        <v>56404</v>
      </c>
      <c r="AI31" s="11">
        <v>58234</v>
      </c>
      <c r="AJ31" s="44" t="s">
        <v>610</v>
      </c>
      <c r="AK31" s="13">
        <f t="shared" si="4"/>
        <v>197458450000</v>
      </c>
      <c r="AL31" s="13">
        <f t="shared" si="5"/>
        <v>188536194515.10303</v>
      </c>
    </row>
    <row r="32" spans="1:38" ht="15.75" customHeight="1">
      <c r="A32" s="4">
        <v>189</v>
      </c>
      <c r="B32" s="4" t="s">
        <v>334</v>
      </c>
      <c r="C32" s="5" t="s">
        <v>611</v>
      </c>
      <c r="D32" s="5" t="s">
        <v>612</v>
      </c>
      <c r="E32" s="5" t="s">
        <v>613</v>
      </c>
      <c r="F32" s="7">
        <v>158977000000</v>
      </c>
      <c r="G32" s="5" t="s">
        <v>304</v>
      </c>
      <c r="H32" s="8" t="s">
        <v>586</v>
      </c>
      <c r="I32" s="5" t="s">
        <v>614</v>
      </c>
      <c r="J32" s="5" t="s">
        <v>615</v>
      </c>
      <c r="K32" s="5"/>
      <c r="L32" s="34"/>
      <c r="M32" s="34"/>
      <c r="N32" s="4" t="s">
        <v>43</v>
      </c>
      <c r="O32" s="9" t="s">
        <v>616</v>
      </c>
      <c r="P32" s="4" t="s">
        <v>617</v>
      </c>
      <c r="Q32" s="4" t="s">
        <v>618</v>
      </c>
      <c r="R32" s="4" t="s">
        <v>43</v>
      </c>
      <c r="S32" s="33">
        <v>20000</v>
      </c>
      <c r="T32" s="10" t="s">
        <v>619</v>
      </c>
      <c r="U32" s="7">
        <v>158977000000</v>
      </c>
      <c r="V32" s="7">
        <v>0</v>
      </c>
      <c r="W32" s="7">
        <v>0</v>
      </c>
      <c r="X32" s="11">
        <v>6000000000</v>
      </c>
      <c r="Y32" s="11">
        <v>12877914000</v>
      </c>
      <c r="Z32" s="11">
        <v>26136456000</v>
      </c>
      <c r="AA32" s="12">
        <v>42624203660</v>
      </c>
      <c r="AB32" s="11">
        <f t="shared" si="0"/>
        <v>6000000000</v>
      </c>
      <c r="AC32" s="11">
        <f t="shared" si="1"/>
        <v>12502829126.213593</v>
      </c>
      <c r="AD32" s="11">
        <f t="shared" si="2"/>
        <v>24636116504.85437</v>
      </c>
      <c r="AE32" s="11">
        <f t="shared" si="3"/>
        <v>39007184466.019417</v>
      </c>
      <c r="AF32" s="11">
        <v>1500</v>
      </c>
      <c r="AG32" s="11">
        <v>3000</v>
      </c>
      <c r="AH32" s="11">
        <v>6000</v>
      </c>
      <c r="AI32" s="11">
        <v>9500</v>
      </c>
      <c r="AJ32" s="7" t="s">
        <v>620</v>
      </c>
      <c r="AK32" s="13">
        <f t="shared" si="4"/>
        <v>87638573660</v>
      </c>
      <c r="AL32" s="13">
        <f t="shared" si="5"/>
        <v>82146130097.087372</v>
      </c>
    </row>
    <row r="33" spans="1:38" ht="15.75" customHeight="1">
      <c r="A33" s="4">
        <v>190</v>
      </c>
      <c r="B33" s="4" t="s">
        <v>334</v>
      </c>
      <c r="C33" s="5" t="s">
        <v>611</v>
      </c>
      <c r="D33" s="5" t="s">
        <v>621</v>
      </c>
      <c r="E33" s="5" t="s">
        <v>613</v>
      </c>
      <c r="F33" s="7">
        <v>188000000000</v>
      </c>
      <c r="G33" s="5" t="s">
        <v>304</v>
      </c>
      <c r="H33" s="8" t="s">
        <v>622</v>
      </c>
      <c r="I33" s="5"/>
      <c r="J33" s="5"/>
      <c r="K33" s="5"/>
      <c r="L33" s="34"/>
      <c r="M33" s="34"/>
      <c r="N33" s="4" t="s">
        <v>43</v>
      </c>
      <c r="O33" s="9" t="s">
        <v>623</v>
      </c>
      <c r="P33" s="4" t="s">
        <v>624</v>
      </c>
      <c r="Q33" s="4" t="s">
        <v>625</v>
      </c>
      <c r="R33" s="4" t="s">
        <v>43</v>
      </c>
      <c r="S33" s="4">
        <v>1500</v>
      </c>
      <c r="T33" s="10" t="s">
        <v>626</v>
      </c>
      <c r="U33" s="7">
        <v>188000000000</v>
      </c>
      <c r="V33" s="7">
        <v>0</v>
      </c>
      <c r="W33" s="7">
        <v>0</v>
      </c>
      <c r="X33" s="11">
        <v>31832203307</v>
      </c>
      <c r="Y33" s="11">
        <v>33987633302</v>
      </c>
      <c r="Z33" s="11">
        <v>35889952238</v>
      </c>
      <c r="AA33" s="12">
        <v>37754404166</v>
      </c>
      <c r="AB33" s="11">
        <f t="shared" si="0"/>
        <v>31832203307</v>
      </c>
      <c r="AC33" s="11">
        <f t="shared" si="1"/>
        <v>32997702234.951454</v>
      </c>
      <c r="AD33" s="11">
        <f t="shared" si="2"/>
        <v>33829722158.544632</v>
      </c>
      <c r="AE33" s="11">
        <f t="shared" si="3"/>
        <v>34550628076.363083</v>
      </c>
      <c r="AF33" s="11">
        <v>340</v>
      </c>
      <c r="AG33" s="11">
        <v>390</v>
      </c>
      <c r="AH33" s="11">
        <v>390</v>
      </c>
      <c r="AI33" s="11">
        <v>380</v>
      </c>
      <c r="AJ33" s="7" t="s">
        <v>627</v>
      </c>
      <c r="AK33" s="13">
        <f t="shared" si="4"/>
        <v>139464193013</v>
      </c>
      <c r="AL33" s="13">
        <f t="shared" si="5"/>
        <v>133210255776.85918</v>
      </c>
    </row>
    <row r="34" spans="1:38" ht="15.75" customHeight="1">
      <c r="A34" s="4">
        <v>191</v>
      </c>
      <c r="B34" s="4" t="s">
        <v>334</v>
      </c>
      <c r="C34" s="5" t="s">
        <v>411</v>
      </c>
      <c r="D34" s="5" t="s">
        <v>628</v>
      </c>
      <c r="E34" s="5" t="s">
        <v>629</v>
      </c>
      <c r="F34" s="7">
        <v>236000000000</v>
      </c>
      <c r="G34" s="5" t="s">
        <v>304</v>
      </c>
      <c r="H34" s="8" t="s">
        <v>586</v>
      </c>
      <c r="I34" s="5" t="s">
        <v>630</v>
      </c>
      <c r="J34" s="5" t="s">
        <v>631</v>
      </c>
      <c r="K34" s="5"/>
      <c r="L34" s="34"/>
      <c r="M34" s="34"/>
      <c r="N34" s="4" t="s">
        <v>43</v>
      </c>
      <c r="O34" s="9" t="s">
        <v>632</v>
      </c>
      <c r="P34" s="4" t="s">
        <v>633</v>
      </c>
      <c r="Q34" s="4" t="s">
        <v>634</v>
      </c>
      <c r="R34" s="4" t="s">
        <v>43</v>
      </c>
      <c r="S34" s="4">
        <v>5</v>
      </c>
      <c r="T34" s="10" t="s">
        <v>635</v>
      </c>
      <c r="U34" s="7">
        <v>203000000000</v>
      </c>
      <c r="V34" s="7">
        <v>33000000000</v>
      </c>
      <c r="W34" s="7">
        <v>0</v>
      </c>
      <c r="X34" s="11">
        <v>3986000915</v>
      </c>
      <c r="Y34" s="11">
        <v>7972001830</v>
      </c>
      <c r="Z34" s="11">
        <v>7972001830</v>
      </c>
      <c r="AA34" s="12">
        <v>9965002287</v>
      </c>
      <c r="AB34" s="11">
        <f t="shared" si="0"/>
        <v>3986000915</v>
      </c>
      <c r="AC34" s="11">
        <f t="shared" si="1"/>
        <v>7739807601.9417477</v>
      </c>
      <c r="AD34" s="11">
        <f t="shared" si="2"/>
        <v>7514376312.5648041</v>
      </c>
      <c r="AE34" s="11">
        <f t="shared" si="3"/>
        <v>9119388728.3832092</v>
      </c>
      <c r="AF34" s="11">
        <v>1</v>
      </c>
      <c r="AG34" s="11">
        <v>1</v>
      </c>
      <c r="AH34" s="11">
        <v>1</v>
      </c>
      <c r="AI34" s="11">
        <v>2</v>
      </c>
      <c r="AJ34" s="7" t="s">
        <v>636</v>
      </c>
      <c r="AK34" s="13">
        <f t="shared" si="4"/>
        <v>29895006862</v>
      </c>
      <c r="AL34" s="13">
        <f t="shared" si="5"/>
        <v>28359573557.889763</v>
      </c>
    </row>
    <row r="35" spans="1:38" ht="15.75" customHeight="1">
      <c r="A35" s="4">
        <v>192</v>
      </c>
      <c r="B35" s="4" t="s">
        <v>334</v>
      </c>
      <c r="C35" s="5" t="s">
        <v>335</v>
      </c>
      <c r="D35" s="5" t="s">
        <v>637</v>
      </c>
      <c r="E35" s="5" t="s">
        <v>638</v>
      </c>
      <c r="F35" s="7">
        <v>100000000000</v>
      </c>
      <c r="G35" s="5" t="s">
        <v>162</v>
      </c>
      <c r="H35" s="8" t="s">
        <v>163</v>
      </c>
      <c r="I35" s="14" t="s">
        <v>639</v>
      </c>
      <c r="J35" s="14" t="s">
        <v>274</v>
      </c>
      <c r="K35" s="5"/>
      <c r="L35" s="23"/>
      <c r="M35" s="23"/>
      <c r="N35" s="4" t="s">
        <v>43</v>
      </c>
      <c r="O35" s="9" t="s">
        <v>640</v>
      </c>
      <c r="P35" s="4" t="s">
        <v>641</v>
      </c>
      <c r="Q35" s="4" t="s">
        <v>642</v>
      </c>
      <c r="R35" s="4">
        <v>0</v>
      </c>
      <c r="S35" s="33">
        <v>9000</v>
      </c>
      <c r="T35" s="10" t="s">
        <v>167</v>
      </c>
      <c r="U35" s="7">
        <v>100000000000</v>
      </c>
      <c r="V35" s="7">
        <v>0</v>
      </c>
      <c r="W35" s="7">
        <v>0</v>
      </c>
      <c r="X35" s="11">
        <v>1489939525</v>
      </c>
      <c r="Y35" s="11">
        <v>1631483780</v>
      </c>
      <c r="Z35" s="11">
        <v>1737530226</v>
      </c>
      <c r="AA35" s="12">
        <v>1841046469</v>
      </c>
      <c r="AB35" s="11">
        <f t="shared" si="0"/>
        <v>1489939525</v>
      </c>
      <c r="AC35" s="11">
        <f t="shared" si="1"/>
        <v>1583964834.9514563</v>
      </c>
      <c r="AD35" s="11">
        <f t="shared" si="2"/>
        <v>1637788883.0238478</v>
      </c>
      <c r="AE35" s="11">
        <f t="shared" si="3"/>
        <v>1684818320.5869353</v>
      </c>
      <c r="AF35" s="30">
        <v>1000</v>
      </c>
      <c r="AG35" s="30">
        <v>3000</v>
      </c>
      <c r="AH35" s="30">
        <v>3000</v>
      </c>
      <c r="AI35" s="30">
        <v>2000</v>
      </c>
      <c r="AJ35" s="7" t="s">
        <v>643</v>
      </c>
      <c r="AK35" s="13">
        <f t="shared" si="4"/>
        <v>6700000000</v>
      </c>
      <c r="AL35" s="13">
        <f t="shared" si="5"/>
        <v>6396511563.5622387</v>
      </c>
    </row>
    <row r="36" spans="1:38" ht="15.75" customHeight="1">
      <c r="A36" s="4">
        <v>194</v>
      </c>
      <c r="B36" s="4" t="s">
        <v>334</v>
      </c>
      <c r="C36" s="5" t="s">
        <v>411</v>
      </c>
      <c r="D36" s="5" t="s">
        <v>644</v>
      </c>
      <c r="E36" s="5" t="s">
        <v>645</v>
      </c>
      <c r="F36" s="7">
        <f>13630000000+2154000000</f>
        <v>15784000000</v>
      </c>
      <c r="G36" s="5" t="s">
        <v>162</v>
      </c>
      <c r="H36" s="8" t="s">
        <v>163</v>
      </c>
      <c r="I36" s="34" t="s">
        <v>646</v>
      </c>
      <c r="J36" s="34" t="s">
        <v>647</v>
      </c>
      <c r="K36" s="5"/>
      <c r="L36" s="5"/>
      <c r="M36" s="5"/>
      <c r="N36" s="4" t="s">
        <v>43</v>
      </c>
      <c r="O36" s="9" t="s">
        <v>648</v>
      </c>
      <c r="P36" s="4" t="s">
        <v>649</v>
      </c>
      <c r="Q36" s="4" t="s">
        <v>650</v>
      </c>
      <c r="R36" s="4" t="s">
        <v>651</v>
      </c>
      <c r="S36" s="4">
        <v>16</v>
      </c>
      <c r="T36" s="10" t="s">
        <v>652</v>
      </c>
      <c r="U36" s="7">
        <f>13630000000+2154000000</f>
        <v>15784000000</v>
      </c>
      <c r="V36" s="7">
        <v>0</v>
      </c>
      <c r="W36" s="7">
        <v>0</v>
      </c>
      <c r="X36" s="11">
        <v>3446652643</v>
      </c>
      <c r="Y36" s="11">
        <v>3774084644</v>
      </c>
      <c r="Z36" s="11">
        <v>4019400145</v>
      </c>
      <c r="AA36" s="12">
        <v>4258862568</v>
      </c>
      <c r="AB36" s="11">
        <f t="shared" si="0"/>
        <v>3446652643</v>
      </c>
      <c r="AC36" s="11">
        <f t="shared" si="1"/>
        <v>3664159848.5436893</v>
      </c>
      <c r="AD36" s="11">
        <f t="shared" si="2"/>
        <v>3788670133.8486195</v>
      </c>
      <c r="AE36" s="11">
        <f t="shared" si="3"/>
        <v>3897462557.4365783</v>
      </c>
      <c r="AF36" s="30">
        <v>2</v>
      </c>
      <c r="AG36" s="30">
        <v>4</v>
      </c>
      <c r="AH36" s="30">
        <v>5</v>
      </c>
      <c r="AI36" s="30">
        <v>5</v>
      </c>
      <c r="AJ36" s="56" t="s">
        <v>653</v>
      </c>
      <c r="AK36" s="13">
        <f t="shared" si="4"/>
        <v>15499000000</v>
      </c>
      <c r="AL36" s="13">
        <f t="shared" si="5"/>
        <v>14796945182.828888</v>
      </c>
    </row>
    <row r="37" spans="1:38" ht="15.75" customHeight="1">
      <c r="A37" s="4">
        <v>195</v>
      </c>
      <c r="B37" s="4" t="s">
        <v>334</v>
      </c>
      <c r="C37" s="5" t="s">
        <v>654</v>
      </c>
      <c r="D37" s="14" t="s">
        <v>655</v>
      </c>
      <c r="E37" s="14" t="s">
        <v>656</v>
      </c>
      <c r="F37" s="57">
        <v>3500000000</v>
      </c>
      <c r="G37" s="5" t="s">
        <v>194</v>
      </c>
      <c r="H37" s="8" t="s">
        <v>195</v>
      </c>
      <c r="I37" s="14" t="s">
        <v>657</v>
      </c>
      <c r="J37" s="14"/>
      <c r="K37" s="5"/>
      <c r="L37" s="14"/>
      <c r="M37" s="14"/>
      <c r="N37" s="4" t="s">
        <v>43</v>
      </c>
      <c r="O37" s="9"/>
      <c r="P37" s="4" t="s">
        <v>658</v>
      </c>
      <c r="Q37" s="4" t="s">
        <v>659</v>
      </c>
      <c r="R37" s="4" t="s">
        <v>43</v>
      </c>
      <c r="S37" s="4">
        <v>1</v>
      </c>
      <c r="T37" s="10" t="s">
        <v>43</v>
      </c>
      <c r="U37" s="7">
        <v>3500000000</v>
      </c>
      <c r="V37" s="7">
        <v>0</v>
      </c>
      <c r="W37" s="7">
        <v>0</v>
      </c>
      <c r="X37" s="11">
        <v>338455227</v>
      </c>
      <c r="Y37" s="11">
        <v>558749665</v>
      </c>
      <c r="Z37" s="11">
        <v>542848404</v>
      </c>
      <c r="AA37" s="12">
        <v>559946704</v>
      </c>
      <c r="AB37" s="11">
        <f t="shared" si="0"/>
        <v>338455227</v>
      </c>
      <c r="AC37" s="11">
        <f t="shared" si="1"/>
        <v>542475402.91262138</v>
      </c>
      <c r="AD37" s="11">
        <f t="shared" si="2"/>
        <v>511686684.89018762</v>
      </c>
      <c r="AE37" s="11">
        <f t="shared" si="3"/>
        <v>512430555.84789246</v>
      </c>
      <c r="AF37" s="58">
        <v>0.1</v>
      </c>
      <c r="AG37" s="58">
        <v>0.3</v>
      </c>
      <c r="AH37" s="58">
        <v>0.3</v>
      </c>
      <c r="AI37" s="58">
        <v>0.3</v>
      </c>
      <c r="AJ37" s="7" t="s">
        <v>660</v>
      </c>
      <c r="AK37" s="13">
        <f t="shared" si="4"/>
        <v>2000000000</v>
      </c>
      <c r="AL37" s="13">
        <f t="shared" si="5"/>
        <v>1905047870.6507015</v>
      </c>
    </row>
    <row r="38" spans="1:38" ht="206.25" customHeight="1">
      <c r="A38" s="4">
        <v>196</v>
      </c>
      <c r="B38" s="4" t="s">
        <v>334</v>
      </c>
      <c r="C38" s="5" t="s">
        <v>364</v>
      </c>
      <c r="D38" s="8" t="s">
        <v>661</v>
      </c>
      <c r="E38" s="59" t="s">
        <v>662</v>
      </c>
      <c r="F38" s="7">
        <v>30000000000</v>
      </c>
      <c r="G38" s="5" t="s">
        <v>68</v>
      </c>
      <c r="H38" s="8" t="s">
        <v>663</v>
      </c>
      <c r="I38" s="21" t="s">
        <v>664</v>
      </c>
      <c r="J38" s="21"/>
      <c r="K38" s="5"/>
      <c r="L38" s="5"/>
      <c r="M38" s="5"/>
      <c r="N38" s="4">
        <v>532</v>
      </c>
      <c r="O38" s="9" t="s">
        <v>665</v>
      </c>
      <c r="P38" s="4" t="s">
        <v>666</v>
      </c>
      <c r="Q38" s="4" t="s">
        <v>667</v>
      </c>
      <c r="R38" s="4">
        <v>0</v>
      </c>
      <c r="S38" s="4">
        <v>60</v>
      </c>
      <c r="T38" s="10" t="s">
        <v>668</v>
      </c>
      <c r="U38" s="7">
        <v>30000000000</v>
      </c>
      <c r="V38" s="7">
        <v>0</v>
      </c>
      <c r="W38" s="7">
        <v>0</v>
      </c>
      <c r="X38" s="11">
        <v>2380000000</v>
      </c>
      <c r="Y38" s="11">
        <v>3200000000</v>
      </c>
      <c r="Z38" s="11">
        <v>3210000000</v>
      </c>
      <c r="AA38" s="12">
        <v>4210000000</v>
      </c>
      <c r="AB38" s="11">
        <f t="shared" si="0"/>
        <v>2380000000</v>
      </c>
      <c r="AC38" s="11">
        <f t="shared" si="1"/>
        <v>3106796116.5048542</v>
      </c>
      <c r="AD38" s="11">
        <f t="shared" si="2"/>
        <v>3025732868.3193517</v>
      </c>
      <c r="AE38" s="11">
        <f t="shared" si="3"/>
        <v>3852746385.876802</v>
      </c>
      <c r="AF38" s="11">
        <v>15</v>
      </c>
      <c r="AG38" s="11">
        <v>15</v>
      </c>
      <c r="AH38" s="11">
        <v>15</v>
      </c>
      <c r="AI38" s="11">
        <v>15</v>
      </c>
      <c r="AJ38" s="7" t="s">
        <v>669</v>
      </c>
      <c r="AK38" s="13">
        <f t="shared" si="4"/>
        <v>13000000000</v>
      </c>
      <c r="AL38" s="13">
        <f t="shared" si="5"/>
        <v>12365275370.701008</v>
      </c>
    </row>
    <row r="39" spans="1:38" ht="15.75" customHeight="1">
      <c r="A39" s="4">
        <v>197</v>
      </c>
      <c r="B39" s="4" t="s">
        <v>334</v>
      </c>
      <c r="C39" s="5" t="s">
        <v>335</v>
      </c>
      <c r="D39" s="8" t="s">
        <v>670</v>
      </c>
      <c r="E39" s="59" t="s">
        <v>671</v>
      </c>
      <c r="F39" s="7">
        <v>30000000000</v>
      </c>
      <c r="G39" s="5" t="s">
        <v>68</v>
      </c>
      <c r="H39" s="8" t="s">
        <v>663</v>
      </c>
      <c r="I39" s="60" t="s">
        <v>672</v>
      </c>
      <c r="J39" s="60"/>
      <c r="K39" s="5"/>
      <c r="L39" s="5"/>
      <c r="M39" s="5"/>
      <c r="N39" s="35">
        <v>534</v>
      </c>
      <c r="O39" s="9"/>
      <c r="P39" s="4" t="s">
        <v>673</v>
      </c>
      <c r="Q39" s="4" t="s">
        <v>674</v>
      </c>
      <c r="R39" s="4" t="s">
        <v>675</v>
      </c>
      <c r="S39" s="4">
        <v>1100000</v>
      </c>
      <c r="T39" s="10" t="s">
        <v>668</v>
      </c>
      <c r="U39" s="7">
        <v>30000000000</v>
      </c>
      <c r="V39" s="7">
        <v>0</v>
      </c>
      <c r="W39" s="7">
        <v>0</v>
      </c>
      <c r="X39" s="11">
        <v>2555000000</v>
      </c>
      <c r="Y39" s="11">
        <v>3100000000</v>
      </c>
      <c r="Z39" s="11">
        <v>3170000000</v>
      </c>
      <c r="AA39" s="12">
        <v>4175000000</v>
      </c>
      <c r="AB39" s="11">
        <f t="shared" si="0"/>
        <v>2555000000</v>
      </c>
      <c r="AC39" s="11">
        <f t="shared" si="1"/>
        <v>3009708737.8640776</v>
      </c>
      <c r="AD39" s="11">
        <f t="shared" si="2"/>
        <v>2988029031.9540014</v>
      </c>
      <c r="AE39" s="11">
        <f t="shared" si="3"/>
        <v>3820716427.7994413</v>
      </c>
      <c r="AF39" s="11">
        <v>200000</v>
      </c>
      <c r="AG39" s="11">
        <v>300000</v>
      </c>
      <c r="AH39" s="11">
        <v>300000</v>
      </c>
      <c r="AI39" s="11">
        <v>300000</v>
      </c>
      <c r="AJ39" s="7" t="s">
        <v>676</v>
      </c>
      <c r="AK39" s="13">
        <f t="shared" si="4"/>
        <v>13000000000</v>
      </c>
      <c r="AL39" s="13">
        <f t="shared" si="5"/>
        <v>12373454197.617519</v>
      </c>
    </row>
    <row r="40" spans="1:38" ht="15.75" customHeight="1">
      <c r="A40" s="4">
        <v>198</v>
      </c>
      <c r="B40" s="4" t="s">
        <v>334</v>
      </c>
      <c r="C40" s="5" t="s">
        <v>411</v>
      </c>
      <c r="D40" s="8" t="s">
        <v>677</v>
      </c>
      <c r="E40" s="59" t="s">
        <v>678</v>
      </c>
      <c r="F40" s="7">
        <v>10000000000</v>
      </c>
      <c r="G40" s="5" t="s">
        <v>68</v>
      </c>
      <c r="H40" s="8" t="s">
        <v>663</v>
      </c>
      <c r="I40" s="60" t="s">
        <v>679</v>
      </c>
      <c r="J40" s="60"/>
      <c r="K40" s="5"/>
      <c r="L40" s="5"/>
      <c r="M40" s="5"/>
      <c r="N40" s="17">
        <v>511</v>
      </c>
      <c r="O40" s="9" t="s">
        <v>680</v>
      </c>
      <c r="P40" s="4" t="s">
        <v>681</v>
      </c>
      <c r="Q40" s="4" t="s">
        <v>682</v>
      </c>
      <c r="R40" s="4">
        <v>0</v>
      </c>
      <c r="S40" s="4">
        <v>10</v>
      </c>
      <c r="T40" s="10" t="s">
        <v>668</v>
      </c>
      <c r="U40" s="7">
        <v>10000000000</v>
      </c>
      <c r="V40" s="7">
        <v>0</v>
      </c>
      <c r="W40" s="7">
        <v>0</v>
      </c>
      <c r="X40" s="11">
        <v>1500000000</v>
      </c>
      <c r="Y40" s="11">
        <v>2500000000</v>
      </c>
      <c r="Z40" s="11">
        <v>2500000000</v>
      </c>
      <c r="AA40" s="12">
        <v>3500000000</v>
      </c>
      <c r="AB40" s="11">
        <f t="shared" si="0"/>
        <v>1500000000</v>
      </c>
      <c r="AC40" s="11">
        <f t="shared" si="1"/>
        <v>2427184466.0194173</v>
      </c>
      <c r="AD40" s="11">
        <f t="shared" si="2"/>
        <v>2356489772.8343859</v>
      </c>
      <c r="AE40" s="11">
        <f t="shared" si="3"/>
        <v>3202995807.7360587</v>
      </c>
      <c r="AF40" s="11">
        <v>2</v>
      </c>
      <c r="AG40" s="11">
        <v>2</v>
      </c>
      <c r="AH40" s="11">
        <v>3</v>
      </c>
      <c r="AI40" s="11">
        <v>3</v>
      </c>
      <c r="AJ40" s="7"/>
      <c r="AK40" s="13">
        <f t="shared" si="4"/>
        <v>10000000000</v>
      </c>
      <c r="AL40" s="13">
        <f t="shared" si="5"/>
        <v>9486670046.5898628</v>
      </c>
    </row>
    <row r="41" spans="1:38" ht="15.75" customHeight="1">
      <c r="A41" s="4">
        <v>199</v>
      </c>
      <c r="B41" s="4" t="s">
        <v>334</v>
      </c>
      <c r="C41" s="5" t="s">
        <v>364</v>
      </c>
      <c r="D41" s="8" t="s">
        <v>683</v>
      </c>
      <c r="E41" s="59" t="s">
        <v>684</v>
      </c>
      <c r="F41" s="7">
        <v>20000000000</v>
      </c>
      <c r="G41" s="5" t="s">
        <v>68</v>
      </c>
      <c r="H41" s="8" t="s">
        <v>663</v>
      </c>
      <c r="I41" s="5" t="s">
        <v>685</v>
      </c>
      <c r="J41" s="5"/>
      <c r="K41" s="5"/>
      <c r="L41" s="5"/>
      <c r="M41" s="5"/>
      <c r="N41" s="17">
        <v>534</v>
      </c>
      <c r="O41" s="9" t="s">
        <v>686</v>
      </c>
      <c r="P41" s="4" t="s">
        <v>687</v>
      </c>
      <c r="Q41" s="4" t="s">
        <v>688</v>
      </c>
      <c r="R41" s="4" t="s">
        <v>689</v>
      </c>
      <c r="S41" s="4">
        <v>300</v>
      </c>
      <c r="T41" s="10" t="s">
        <v>668</v>
      </c>
      <c r="U41" s="7">
        <v>20000000000</v>
      </c>
      <c r="V41" s="7">
        <v>0</v>
      </c>
      <c r="W41" s="7">
        <v>0</v>
      </c>
      <c r="X41" s="11">
        <v>1928145000</v>
      </c>
      <c r="Y41" s="11">
        <v>3400000000</v>
      </c>
      <c r="Z41" s="11">
        <v>3500000000</v>
      </c>
      <c r="AA41" s="12">
        <v>3671855000</v>
      </c>
      <c r="AB41" s="11">
        <f t="shared" si="0"/>
        <v>1928145000</v>
      </c>
      <c r="AC41" s="11">
        <f t="shared" si="1"/>
        <v>3300970873.7864075</v>
      </c>
      <c r="AD41" s="11">
        <f t="shared" si="2"/>
        <v>3299085681.9681406</v>
      </c>
      <c r="AE41" s="11">
        <f t="shared" si="3"/>
        <v>3360267477.6041956</v>
      </c>
      <c r="AF41" s="11">
        <v>60</v>
      </c>
      <c r="AG41" s="11">
        <v>80</v>
      </c>
      <c r="AH41" s="11">
        <v>80</v>
      </c>
      <c r="AI41" s="11">
        <v>80</v>
      </c>
      <c r="AJ41" s="7" t="s">
        <v>690</v>
      </c>
      <c r="AK41" s="13">
        <f t="shared" si="4"/>
        <v>12500000000</v>
      </c>
      <c r="AL41" s="13">
        <f t="shared" si="5"/>
        <v>11888469033.358744</v>
      </c>
    </row>
    <row r="42" spans="1:38" ht="15.75" customHeight="1">
      <c r="A42" s="4">
        <v>200</v>
      </c>
      <c r="B42" s="4" t="s">
        <v>334</v>
      </c>
      <c r="C42" s="5" t="s">
        <v>364</v>
      </c>
      <c r="D42" s="5" t="s">
        <v>691</v>
      </c>
      <c r="E42" s="59" t="s">
        <v>692</v>
      </c>
      <c r="F42" s="7">
        <v>36172000000</v>
      </c>
      <c r="G42" s="5" t="s">
        <v>68</v>
      </c>
      <c r="H42" s="8" t="s">
        <v>69</v>
      </c>
      <c r="I42" s="21" t="s">
        <v>693</v>
      </c>
      <c r="J42" s="5" t="s">
        <v>694</v>
      </c>
      <c r="K42" s="5"/>
      <c r="L42" s="5"/>
      <c r="M42" s="5"/>
      <c r="N42" s="4" t="s">
        <v>43</v>
      </c>
      <c r="O42" s="9" t="s">
        <v>695</v>
      </c>
      <c r="P42" s="4" t="s">
        <v>696</v>
      </c>
      <c r="Q42" s="4" t="s">
        <v>697</v>
      </c>
      <c r="R42" s="4" t="s">
        <v>698</v>
      </c>
      <c r="S42" s="4">
        <v>2000</v>
      </c>
      <c r="T42" s="10" t="s">
        <v>699</v>
      </c>
      <c r="U42" s="7">
        <v>36172000000</v>
      </c>
      <c r="V42" s="7">
        <v>0</v>
      </c>
      <c r="W42" s="7">
        <v>0</v>
      </c>
      <c r="X42" s="11">
        <v>3970687611</v>
      </c>
      <c r="Y42" s="11">
        <v>8550994227</v>
      </c>
      <c r="Z42" s="11">
        <v>8423953104</v>
      </c>
      <c r="AA42" s="12">
        <v>7125437340</v>
      </c>
      <c r="AB42" s="11">
        <f t="shared" si="0"/>
        <v>3970687611</v>
      </c>
      <c r="AC42" s="11">
        <f t="shared" si="1"/>
        <v>8301936142.7184467</v>
      </c>
      <c r="AD42" s="11">
        <f t="shared" si="2"/>
        <v>7940383734.564992</v>
      </c>
      <c r="AE42" s="11">
        <f t="shared" si="3"/>
        <v>6520784550.9445639</v>
      </c>
      <c r="AF42" s="11">
        <v>160</v>
      </c>
      <c r="AG42" s="11">
        <v>659</v>
      </c>
      <c r="AH42" s="11">
        <v>648</v>
      </c>
      <c r="AI42" s="11">
        <v>533</v>
      </c>
      <c r="AJ42" s="7" t="s">
        <v>700</v>
      </c>
      <c r="AK42" s="13">
        <f t="shared" si="4"/>
        <v>28071072282</v>
      </c>
      <c r="AL42" s="13">
        <f t="shared" si="5"/>
        <v>26733792039.228004</v>
      </c>
    </row>
    <row r="43" spans="1:38" ht="249" customHeight="1">
      <c r="A43" s="4">
        <v>201</v>
      </c>
      <c r="B43" s="4" t="s">
        <v>334</v>
      </c>
      <c r="C43" s="5" t="s">
        <v>364</v>
      </c>
      <c r="D43" s="5" t="s">
        <v>701</v>
      </c>
      <c r="E43" s="59" t="s">
        <v>702</v>
      </c>
      <c r="F43" s="7">
        <v>11100000000</v>
      </c>
      <c r="G43" s="5" t="s">
        <v>68</v>
      </c>
      <c r="H43" s="8" t="s">
        <v>69</v>
      </c>
      <c r="I43" s="21" t="s">
        <v>703</v>
      </c>
      <c r="J43" s="5" t="s">
        <v>694</v>
      </c>
      <c r="K43" s="5"/>
      <c r="L43" s="5"/>
      <c r="M43" s="5"/>
      <c r="N43" s="4" t="s">
        <v>43</v>
      </c>
      <c r="O43" s="9" t="s">
        <v>704</v>
      </c>
      <c r="P43" s="4" t="s">
        <v>705</v>
      </c>
      <c r="Q43" s="4" t="s">
        <v>706</v>
      </c>
      <c r="R43" s="4" t="s">
        <v>43</v>
      </c>
      <c r="S43" s="4">
        <v>1053</v>
      </c>
      <c r="T43" s="10" t="s">
        <v>43</v>
      </c>
      <c r="U43" s="7">
        <v>11100000000</v>
      </c>
      <c r="V43" s="7">
        <v>0</v>
      </c>
      <c r="W43" s="7">
        <v>0</v>
      </c>
      <c r="X43" s="11">
        <v>1647636253</v>
      </c>
      <c r="Y43" s="11">
        <v>3381275748</v>
      </c>
      <c r="Z43" s="11">
        <v>3331040529</v>
      </c>
      <c r="AA43" s="12">
        <v>2740047470</v>
      </c>
      <c r="AB43" s="11">
        <f t="shared" si="0"/>
        <v>1647636253</v>
      </c>
      <c r="AC43" s="11">
        <f t="shared" si="1"/>
        <v>3282791988.3495145</v>
      </c>
      <c r="AD43" s="11">
        <f t="shared" si="2"/>
        <v>3139825175.794137</v>
      </c>
      <c r="AE43" s="11">
        <f t="shared" si="3"/>
        <v>2507531588.4022269</v>
      </c>
      <c r="AF43" s="11">
        <v>84</v>
      </c>
      <c r="AG43" s="11">
        <v>347</v>
      </c>
      <c r="AH43" s="11">
        <v>341</v>
      </c>
      <c r="AI43" s="11">
        <v>281</v>
      </c>
      <c r="AJ43" s="7"/>
      <c r="AK43" s="13">
        <f t="shared" si="4"/>
        <v>11100000000</v>
      </c>
      <c r="AL43" s="13">
        <f t="shared" si="5"/>
        <v>10577785005.545877</v>
      </c>
    </row>
    <row r="44" spans="1:38" ht="15.75" customHeight="1">
      <c r="A44" s="4">
        <v>202</v>
      </c>
      <c r="B44" s="4" t="s">
        <v>334</v>
      </c>
      <c r="C44" s="5" t="s">
        <v>364</v>
      </c>
      <c r="D44" s="5" t="s">
        <v>707</v>
      </c>
      <c r="E44" s="59" t="s">
        <v>708</v>
      </c>
      <c r="F44" s="7">
        <v>13500000000</v>
      </c>
      <c r="G44" s="5" t="s">
        <v>68</v>
      </c>
      <c r="H44" s="8" t="s">
        <v>69</v>
      </c>
      <c r="I44" s="5" t="s">
        <v>709</v>
      </c>
      <c r="J44" s="5" t="s">
        <v>710</v>
      </c>
      <c r="K44" s="5"/>
      <c r="L44" s="5"/>
      <c r="M44" s="5"/>
      <c r="N44" s="17" t="s">
        <v>711</v>
      </c>
      <c r="O44" s="9" t="s">
        <v>712</v>
      </c>
      <c r="P44" s="4" t="s">
        <v>713</v>
      </c>
      <c r="Q44" s="4" t="s">
        <v>714</v>
      </c>
      <c r="R44" s="4" t="s">
        <v>43</v>
      </c>
      <c r="S44" s="4">
        <v>200</v>
      </c>
      <c r="T44" s="10" t="s">
        <v>43</v>
      </c>
      <c r="U44" s="7">
        <v>13500000000</v>
      </c>
      <c r="V44" s="7">
        <v>0</v>
      </c>
      <c r="W44" s="7">
        <v>0</v>
      </c>
      <c r="X44" s="11">
        <v>2003881930</v>
      </c>
      <c r="Y44" s="11">
        <v>4112362396</v>
      </c>
      <c r="Z44" s="11">
        <v>4051265508</v>
      </c>
      <c r="AA44" s="12">
        <v>3332490166</v>
      </c>
      <c r="AB44" s="11">
        <f t="shared" si="0"/>
        <v>2003881930</v>
      </c>
      <c r="AC44" s="11">
        <f t="shared" si="1"/>
        <v>3992584850.4854369</v>
      </c>
      <c r="AD44" s="11">
        <f t="shared" si="2"/>
        <v>3818706294.6554813</v>
      </c>
      <c r="AE44" s="11">
        <f t="shared" si="3"/>
        <v>3049700580.291326</v>
      </c>
      <c r="AF44" s="11">
        <v>16</v>
      </c>
      <c r="AG44" s="11">
        <v>66</v>
      </c>
      <c r="AH44" s="11">
        <v>65</v>
      </c>
      <c r="AI44" s="11">
        <v>53</v>
      </c>
      <c r="AJ44" s="7"/>
      <c r="AK44" s="13">
        <f t="shared" si="4"/>
        <v>13500000000</v>
      </c>
      <c r="AL44" s="13">
        <f t="shared" si="5"/>
        <v>12864873655.432245</v>
      </c>
    </row>
    <row r="45" spans="1:38" ht="15.75" customHeight="1">
      <c r="A45" s="4">
        <v>203</v>
      </c>
      <c r="B45" s="4" t="s">
        <v>334</v>
      </c>
      <c r="C45" s="5" t="s">
        <v>411</v>
      </c>
      <c r="D45" s="5" t="s">
        <v>715</v>
      </c>
      <c r="E45" s="59" t="s">
        <v>716</v>
      </c>
      <c r="F45" s="7">
        <v>20500000000</v>
      </c>
      <c r="G45" s="5" t="s">
        <v>68</v>
      </c>
      <c r="H45" s="8" t="s">
        <v>69</v>
      </c>
      <c r="I45" s="21" t="s">
        <v>717</v>
      </c>
      <c r="J45" s="5" t="s">
        <v>718</v>
      </c>
      <c r="K45" s="5"/>
      <c r="L45" s="5"/>
      <c r="M45" s="5"/>
      <c r="N45" s="17" t="s">
        <v>416</v>
      </c>
      <c r="O45" s="9" t="s">
        <v>719</v>
      </c>
      <c r="P45" s="4" t="s">
        <v>720</v>
      </c>
      <c r="Q45" s="4" t="s">
        <v>721</v>
      </c>
      <c r="R45" s="4" t="s">
        <v>43</v>
      </c>
      <c r="S45" s="4">
        <v>1</v>
      </c>
      <c r="T45" s="10" t="s">
        <v>43</v>
      </c>
      <c r="U45" s="7">
        <v>20500000000</v>
      </c>
      <c r="V45" s="7">
        <v>0</v>
      </c>
      <c r="W45" s="7">
        <v>0</v>
      </c>
      <c r="X45" s="11">
        <v>1558574834</v>
      </c>
      <c r="Y45" s="11">
        <f>3198504086-1666000000</f>
        <v>1532504086</v>
      </c>
      <c r="Z45" s="11">
        <f>2593710477-1666000000</f>
        <v>927710477</v>
      </c>
      <c r="AA45" s="12">
        <f>3149223254-1666000000</f>
        <v>1483223254</v>
      </c>
      <c r="AB45" s="11">
        <f t="shared" si="0"/>
        <v>1558574834</v>
      </c>
      <c r="AC45" s="11">
        <f t="shared" si="1"/>
        <v>1487868044.6601942</v>
      </c>
      <c r="AD45" s="11">
        <f t="shared" si="2"/>
        <v>874456100.48072398</v>
      </c>
      <c r="AE45" s="11">
        <f t="shared" si="3"/>
        <v>1357359389.8567529</v>
      </c>
      <c r="AF45" s="11">
        <v>1</v>
      </c>
      <c r="AG45" s="11">
        <v>1</v>
      </c>
      <c r="AH45" s="11">
        <v>1</v>
      </c>
      <c r="AI45" s="11">
        <v>1</v>
      </c>
      <c r="AJ45" s="7" t="s">
        <v>722</v>
      </c>
      <c r="AK45" s="13">
        <f t="shared" si="4"/>
        <v>5502012651</v>
      </c>
      <c r="AL45" s="13">
        <f t="shared" si="5"/>
        <v>5278258368.9976711</v>
      </c>
    </row>
    <row r="46" spans="1:38" ht="15.75" customHeight="1">
      <c r="A46" s="4">
        <v>204</v>
      </c>
      <c r="B46" s="4" t="s">
        <v>334</v>
      </c>
      <c r="C46" s="5" t="s">
        <v>364</v>
      </c>
      <c r="D46" s="5" t="s">
        <v>723</v>
      </c>
      <c r="E46" s="59" t="s">
        <v>724</v>
      </c>
      <c r="F46" s="7">
        <v>15395000000</v>
      </c>
      <c r="G46" s="5" t="s">
        <v>68</v>
      </c>
      <c r="H46" s="8" t="s">
        <v>69</v>
      </c>
      <c r="I46" s="61" t="s">
        <v>725</v>
      </c>
      <c r="J46" s="5" t="s">
        <v>726</v>
      </c>
      <c r="K46" s="5"/>
      <c r="L46" s="5"/>
      <c r="M46" s="5"/>
      <c r="N46" s="17">
        <v>495</v>
      </c>
      <c r="O46" s="9" t="s">
        <v>727</v>
      </c>
      <c r="P46" s="4" t="s">
        <v>728</v>
      </c>
      <c r="Q46" s="4" t="s">
        <v>729</v>
      </c>
      <c r="R46" s="4" t="s">
        <v>730</v>
      </c>
      <c r="S46" s="4">
        <v>600</v>
      </c>
      <c r="T46" s="10" t="s">
        <v>410</v>
      </c>
      <c r="U46" s="7">
        <v>15395000000</v>
      </c>
      <c r="V46" s="7">
        <v>0</v>
      </c>
      <c r="W46" s="7">
        <v>0</v>
      </c>
      <c r="X46" s="11">
        <v>2320898755</v>
      </c>
      <c r="Y46" s="11">
        <v>3559917926</v>
      </c>
      <c r="Z46" s="11">
        <v>4133090962</v>
      </c>
      <c r="AA46" s="12">
        <v>3638987225</v>
      </c>
      <c r="AB46" s="11">
        <f t="shared" si="0"/>
        <v>2320898755</v>
      </c>
      <c r="AC46" s="11">
        <f t="shared" si="1"/>
        <v>3456230996.1165047</v>
      </c>
      <c r="AD46" s="11">
        <f t="shared" si="2"/>
        <v>3895834632.8588934</v>
      </c>
      <c r="AE46" s="11">
        <f t="shared" si="3"/>
        <v>3330188807.4514494</v>
      </c>
      <c r="AF46" s="11">
        <v>102</v>
      </c>
      <c r="AG46" s="11">
        <v>156</v>
      </c>
      <c r="AH46" s="11">
        <v>182</v>
      </c>
      <c r="AI46" s="11">
        <v>160</v>
      </c>
      <c r="AJ46" s="7"/>
      <c r="AK46" s="13">
        <f t="shared" si="4"/>
        <v>13652894868</v>
      </c>
      <c r="AL46" s="13">
        <f t="shared" si="5"/>
        <v>13003153191.426849</v>
      </c>
    </row>
    <row r="47" spans="1:38" ht="15.75" customHeight="1">
      <c r="A47" s="4">
        <v>206</v>
      </c>
      <c r="B47" s="4" t="s">
        <v>334</v>
      </c>
      <c r="C47" s="5" t="s">
        <v>335</v>
      </c>
      <c r="D47" s="5" t="s">
        <v>731</v>
      </c>
      <c r="E47" s="59" t="s">
        <v>732</v>
      </c>
      <c r="F47" s="7">
        <v>5000000000</v>
      </c>
      <c r="G47" s="5" t="s">
        <v>68</v>
      </c>
      <c r="H47" s="8" t="s">
        <v>69</v>
      </c>
      <c r="I47" s="5" t="s">
        <v>733</v>
      </c>
      <c r="J47" s="5" t="s">
        <v>734</v>
      </c>
      <c r="K47" s="5"/>
      <c r="L47" s="5"/>
      <c r="M47" s="5"/>
      <c r="N47" s="17">
        <v>1429</v>
      </c>
      <c r="O47" s="9"/>
      <c r="P47" s="4" t="s">
        <v>735</v>
      </c>
      <c r="Q47" s="4" t="s">
        <v>736</v>
      </c>
      <c r="R47" s="4" t="s">
        <v>43</v>
      </c>
      <c r="S47" s="4">
        <v>200</v>
      </c>
      <c r="T47" s="10" t="s">
        <v>43</v>
      </c>
      <c r="U47" s="7">
        <v>5000000000</v>
      </c>
      <c r="V47" s="7">
        <v>0</v>
      </c>
      <c r="W47" s="7">
        <v>0</v>
      </c>
      <c r="X47" s="11">
        <v>300000000</v>
      </c>
      <c r="Y47" s="11">
        <v>1600000000</v>
      </c>
      <c r="Z47" s="11">
        <v>1600000000</v>
      </c>
      <c r="AA47" s="12">
        <v>1100000000</v>
      </c>
      <c r="AB47" s="11">
        <f t="shared" si="0"/>
        <v>300000000</v>
      </c>
      <c r="AC47" s="11">
        <f t="shared" si="1"/>
        <v>1553398058.2524271</v>
      </c>
      <c r="AD47" s="11">
        <f t="shared" si="2"/>
        <v>1508153454.614007</v>
      </c>
      <c r="AE47" s="11">
        <f t="shared" si="3"/>
        <v>1006655825.2884755</v>
      </c>
      <c r="AF47" s="11">
        <v>30</v>
      </c>
      <c r="AG47" s="11">
        <v>180</v>
      </c>
      <c r="AH47" s="11">
        <v>180</v>
      </c>
      <c r="AI47" s="11">
        <v>110</v>
      </c>
      <c r="AJ47" s="7"/>
      <c r="AK47" s="13">
        <f t="shared" si="4"/>
        <v>4600000000</v>
      </c>
      <c r="AL47" s="13">
        <f t="shared" si="5"/>
        <v>4368207338.1549091</v>
      </c>
    </row>
    <row r="48" spans="1:38" ht="222.75" customHeight="1">
      <c r="A48" s="4">
        <v>207</v>
      </c>
      <c r="B48" s="4" t="s">
        <v>334</v>
      </c>
      <c r="C48" s="5" t="s">
        <v>411</v>
      </c>
      <c r="D48" s="5" t="s">
        <v>737</v>
      </c>
      <c r="E48" s="59" t="s">
        <v>738</v>
      </c>
      <c r="F48" s="7">
        <v>36754000000</v>
      </c>
      <c r="G48" s="5" t="s">
        <v>268</v>
      </c>
      <c r="H48" s="8" t="s">
        <v>739</v>
      </c>
      <c r="I48" s="5" t="s">
        <v>740</v>
      </c>
      <c r="J48" s="5"/>
      <c r="K48" s="5"/>
      <c r="L48" s="5"/>
      <c r="M48" s="5"/>
      <c r="N48" s="4" t="s">
        <v>43</v>
      </c>
      <c r="O48" s="16" t="s">
        <v>741</v>
      </c>
      <c r="P48" s="4" t="s">
        <v>742</v>
      </c>
      <c r="Q48" s="4" t="s">
        <v>743</v>
      </c>
      <c r="R48" s="4" t="s">
        <v>744</v>
      </c>
      <c r="S48" s="4">
        <v>163</v>
      </c>
      <c r="T48" s="10" t="s">
        <v>739</v>
      </c>
      <c r="U48" s="7">
        <v>35754000000</v>
      </c>
      <c r="V48" s="7">
        <v>0</v>
      </c>
      <c r="W48" s="7">
        <v>1000000000</v>
      </c>
      <c r="X48" s="11">
        <v>2621953000</v>
      </c>
      <c r="Y48" s="11">
        <v>6984172543</v>
      </c>
      <c r="Z48" s="11">
        <v>7193697719</v>
      </c>
      <c r="AA48" s="12">
        <v>7092858818</v>
      </c>
      <c r="AB48" s="11">
        <f t="shared" si="0"/>
        <v>2621953000</v>
      </c>
      <c r="AC48" s="11">
        <f t="shared" si="1"/>
        <v>6780750041.7475729</v>
      </c>
      <c r="AD48" s="11">
        <f t="shared" si="2"/>
        <v>6780750041.4742203</v>
      </c>
      <c r="AE48" s="11">
        <f t="shared" si="3"/>
        <v>6490970588.2622099</v>
      </c>
      <c r="AF48" s="11">
        <v>16</v>
      </c>
      <c r="AG48" s="11">
        <v>51</v>
      </c>
      <c r="AH48" s="11">
        <v>51</v>
      </c>
      <c r="AI48" s="11">
        <v>45</v>
      </c>
      <c r="AJ48" s="7" t="s">
        <v>745</v>
      </c>
      <c r="AK48" s="13">
        <f t="shared" si="4"/>
        <v>23892682080</v>
      </c>
      <c r="AL48" s="13">
        <f t="shared" si="5"/>
        <v>22674423671.484005</v>
      </c>
    </row>
    <row r="49" spans="1:38" ht="15.75" customHeight="1">
      <c r="A49" s="4">
        <v>208</v>
      </c>
      <c r="B49" s="4" t="s">
        <v>334</v>
      </c>
      <c r="C49" s="5" t="s">
        <v>411</v>
      </c>
      <c r="D49" s="14" t="s">
        <v>746</v>
      </c>
      <c r="E49" s="14" t="s">
        <v>747</v>
      </c>
      <c r="F49" s="7">
        <v>167423139000</v>
      </c>
      <c r="G49" s="5" t="s">
        <v>200</v>
      </c>
      <c r="H49" s="5" t="s">
        <v>201</v>
      </c>
      <c r="I49" s="14" t="s">
        <v>748</v>
      </c>
      <c r="J49" s="14"/>
      <c r="K49" s="5"/>
      <c r="L49" s="34"/>
      <c r="M49" s="34"/>
      <c r="N49" s="4" t="s">
        <v>43</v>
      </c>
      <c r="O49" s="16" t="s">
        <v>749</v>
      </c>
      <c r="P49" s="4" t="s">
        <v>750</v>
      </c>
      <c r="Q49" s="4" t="s">
        <v>751</v>
      </c>
      <c r="R49" s="4" t="s">
        <v>752</v>
      </c>
      <c r="S49" s="26">
        <v>1</v>
      </c>
      <c r="T49" s="10" t="s">
        <v>753</v>
      </c>
      <c r="U49" s="7">
        <v>163983345000</v>
      </c>
      <c r="V49" s="7">
        <v>0</v>
      </c>
      <c r="W49" s="7">
        <v>0</v>
      </c>
      <c r="X49" s="11">
        <v>10497000000</v>
      </c>
      <c r="Y49" s="11">
        <v>21023915527</v>
      </c>
      <c r="Z49" s="11">
        <v>26790146374</v>
      </c>
      <c r="AA49" s="12">
        <v>24595658412</v>
      </c>
      <c r="AB49" s="11">
        <f t="shared" si="0"/>
        <v>10497000000</v>
      </c>
      <c r="AC49" s="11">
        <f t="shared" si="1"/>
        <v>20411568472.815533</v>
      </c>
      <c r="AD49" s="11">
        <f t="shared" si="2"/>
        <v>25252282377.226883</v>
      </c>
      <c r="AE49" s="11">
        <f t="shared" si="3"/>
        <v>22508511652.041176</v>
      </c>
      <c r="AF49" s="62">
        <v>1</v>
      </c>
      <c r="AG49" s="62">
        <v>1</v>
      </c>
      <c r="AH49" s="62">
        <v>1</v>
      </c>
      <c r="AI49" s="62">
        <v>1</v>
      </c>
      <c r="AJ49" s="7" t="s">
        <v>754</v>
      </c>
      <c r="AK49" s="13">
        <f t="shared" si="4"/>
        <v>82906720313</v>
      </c>
      <c r="AL49" s="13">
        <f t="shared" si="5"/>
        <v>78669362502.083588</v>
      </c>
    </row>
    <row r="50" spans="1:38" ht="15.75" customHeight="1">
      <c r="A50" s="4">
        <v>210</v>
      </c>
      <c r="B50" s="4" t="s">
        <v>334</v>
      </c>
      <c r="C50" s="5" t="s">
        <v>364</v>
      </c>
      <c r="D50" s="5" t="s">
        <v>755</v>
      </c>
      <c r="E50" s="59" t="s">
        <v>756</v>
      </c>
      <c r="F50" s="7">
        <v>50000000000</v>
      </c>
      <c r="G50" s="5" t="s">
        <v>68</v>
      </c>
      <c r="H50" s="8" t="s">
        <v>663</v>
      </c>
      <c r="I50" s="5" t="s">
        <v>757</v>
      </c>
      <c r="J50" s="5" t="s">
        <v>758</v>
      </c>
      <c r="K50" s="5"/>
      <c r="L50" s="5"/>
      <c r="M50" s="5"/>
      <c r="N50" s="4">
        <v>534</v>
      </c>
      <c r="O50" s="9" t="s">
        <v>759</v>
      </c>
      <c r="P50" s="4" t="s">
        <v>760</v>
      </c>
      <c r="Q50" s="4" t="s">
        <v>761</v>
      </c>
      <c r="R50" s="4">
        <v>0</v>
      </c>
      <c r="S50" s="4">
        <v>1</v>
      </c>
      <c r="T50" s="10" t="s">
        <v>762</v>
      </c>
      <c r="U50" s="7">
        <v>0</v>
      </c>
      <c r="V50" s="7">
        <v>0</v>
      </c>
      <c r="W50" s="7">
        <v>0</v>
      </c>
      <c r="X50" s="11">
        <v>1000000000</v>
      </c>
      <c r="Y50" s="11">
        <v>7000000000</v>
      </c>
      <c r="Z50" s="11">
        <v>7500000000</v>
      </c>
      <c r="AA50" s="12">
        <v>9500000000</v>
      </c>
      <c r="AB50" s="11">
        <f t="shared" si="0"/>
        <v>1000000000</v>
      </c>
      <c r="AC50" s="11">
        <f t="shared" si="1"/>
        <v>6796116504.8543692</v>
      </c>
      <c r="AD50" s="11">
        <f t="shared" si="2"/>
        <v>7069469318.5031576</v>
      </c>
      <c r="AE50" s="11">
        <f t="shared" si="3"/>
        <v>8693845763.8550167</v>
      </c>
      <c r="AF50" s="11">
        <v>1</v>
      </c>
      <c r="AG50" s="11">
        <v>1</v>
      </c>
      <c r="AH50" s="11">
        <v>1</v>
      </c>
      <c r="AI50" s="11">
        <v>1</v>
      </c>
      <c r="AJ50" s="7" t="s">
        <v>763</v>
      </c>
      <c r="AK50" s="13">
        <f t="shared" si="4"/>
        <v>25000000000</v>
      </c>
      <c r="AL50" s="13">
        <f t="shared" si="5"/>
        <v>23559431587.212543</v>
      </c>
    </row>
    <row r="51" spans="1:38" ht="15.75" customHeight="1">
      <c r="A51" s="41">
        <v>408</v>
      </c>
      <c r="B51" s="4" t="s">
        <v>334</v>
      </c>
      <c r="C51" s="5" t="s">
        <v>654</v>
      </c>
      <c r="D51" s="5" t="s">
        <v>764</v>
      </c>
      <c r="E51" s="59" t="s">
        <v>765</v>
      </c>
      <c r="F51" s="7">
        <v>10000000000</v>
      </c>
      <c r="G51" s="5" t="s">
        <v>68</v>
      </c>
      <c r="H51" s="8" t="s">
        <v>69</v>
      </c>
      <c r="I51" s="50" t="s">
        <v>766</v>
      </c>
      <c r="J51" s="5" t="s">
        <v>767</v>
      </c>
      <c r="K51" s="5"/>
      <c r="L51" s="5"/>
      <c r="M51" s="5"/>
      <c r="N51" s="4"/>
      <c r="O51" s="9"/>
      <c r="P51" s="4" t="s">
        <v>768</v>
      </c>
      <c r="Q51" s="4" t="s">
        <v>769</v>
      </c>
      <c r="R51" s="4">
        <v>0</v>
      </c>
      <c r="S51" s="4">
        <v>1</v>
      </c>
      <c r="T51" s="10" t="s">
        <v>770</v>
      </c>
      <c r="U51" s="7">
        <v>0</v>
      </c>
      <c r="V51" s="7">
        <v>0</v>
      </c>
      <c r="W51" s="7">
        <v>0</v>
      </c>
      <c r="X51" s="11">
        <v>371089246</v>
      </c>
      <c r="Y51" s="11">
        <v>761548592</v>
      </c>
      <c r="Z51" s="11">
        <v>750234353</v>
      </c>
      <c r="AA51" s="12">
        <v>617127809</v>
      </c>
      <c r="AB51" s="11">
        <f t="shared" si="0"/>
        <v>371089246</v>
      </c>
      <c r="AC51" s="11">
        <f t="shared" si="1"/>
        <v>739367565.04854369</v>
      </c>
      <c r="AD51" s="11">
        <f t="shared" si="2"/>
        <v>707167832.02940905</v>
      </c>
      <c r="AE51" s="11">
        <f t="shared" si="3"/>
        <v>564759367.16123974</v>
      </c>
      <c r="AF51" s="63">
        <v>0.8</v>
      </c>
      <c r="AG51" s="63">
        <v>0.33</v>
      </c>
      <c r="AH51" s="63">
        <v>0.32</v>
      </c>
      <c r="AI51" s="63">
        <v>0.27</v>
      </c>
      <c r="AJ51" s="25" t="s">
        <v>771</v>
      </c>
      <c r="AK51" s="13">
        <f t="shared" si="4"/>
        <v>2500000000</v>
      </c>
      <c r="AL51" s="13">
        <f t="shared" si="5"/>
        <v>2382384010.2391925</v>
      </c>
    </row>
    <row r="52" spans="1:38" ht="15.75" customHeight="1">
      <c r="A52" s="4">
        <v>212</v>
      </c>
      <c r="B52" s="4" t="s">
        <v>334</v>
      </c>
      <c r="C52" s="5" t="s">
        <v>654</v>
      </c>
      <c r="D52" s="5" t="s">
        <v>772</v>
      </c>
      <c r="E52" s="59" t="s">
        <v>773</v>
      </c>
      <c r="F52" s="7">
        <v>3000000000</v>
      </c>
      <c r="G52" s="5" t="s">
        <v>68</v>
      </c>
      <c r="H52" s="8" t="s">
        <v>663</v>
      </c>
      <c r="I52" s="5" t="s">
        <v>774</v>
      </c>
      <c r="J52" s="5"/>
      <c r="K52" s="5"/>
      <c r="L52" s="5"/>
      <c r="M52" s="5"/>
      <c r="N52" s="4"/>
      <c r="O52" s="9" t="s">
        <v>775</v>
      </c>
      <c r="P52" s="4" t="s">
        <v>776</v>
      </c>
      <c r="Q52" s="4" t="s">
        <v>777</v>
      </c>
      <c r="R52" s="4">
        <v>0</v>
      </c>
      <c r="S52" s="4">
        <v>1</v>
      </c>
      <c r="T52" s="10" t="s">
        <v>778</v>
      </c>
      <c r="U52" s="7">
        <v>0</v>
      </c>
      <c r="V52" s="7">
        <v>0</v>
      </c>
      <c r="W52" s="7">
        <v>0</v>
      </c>
      <c r="X52" s="11">
        <v>250000000</v>
      </c>
      <c r="Y52" s="11">
        <v>500000000</v>
      </c>
      <c r="Z52" s="11">
        <v>625000000</v>
      </c>
      <c r="AA52" s="12">
        <v>625000000</v>
      </c>
      <c r="AB52" s="11">
        <f t="shared" si="0"/>
        <v>250000000</v>
      </c>
      <c r="AC52" s="11">
        <f t="shared" si="1"/>
        <v>485436893.20388347</v>
      </c>
      <c r="AD52" s="11">
        <f t="shared" si="2"/>
        <v>589122443.20859647</v>
      </c>
      <c r="AE52" s="11">
        <f t="shared" si="3"/>
        <v>571963537.0957247</v>
      </c>
      <c r="AF52" s="11">
        <v>1</v>
      </c>
      <c r="AG52" s="11">
        <v>1</v>
      </c>
      <c r="AH52" s="11">
        <v>1</v>
      </c>
      <c r="AI52" s="11">
        <v>1</v>
      </c>
      <c r="AJ52" s="7"/>
      <c r="AK52" s="13">
        <f t="shared" si="4"/>
        <v>2000000000</v>
      </c>
      <c r="AL52" s="13">
        <f t="shared" si="5"/>
        <v>1896522873.5082045</v>
      </c>
    </row>
    <row r="53" spans="1:38" ht="15.75" customHeight="1">
      <c r="A53" s="4">
        <v>213</v>
      </c>
      <c r="B53" s="4" t="s">
        <v>334</v>
      </c>
      <c r="C53" s="5" t="s">
        <v>654</v>
      </c>
      <c r="D53" s="5" t="s">
        <v>779</v>
      </c>
      <c r="E53" s="59" t="s">
        <v>780</v>
      </c>
      <c r="F53" s="7">
        <v>1500000000</v>
      </c>
      <c r="G53" s="5" t="s">
        <v>68</v>
      </c>
      <c r="H53" s="8" t="s">
        <v>663</v>
      </c>
      <c r="I53" s="5" t="s">
        <v>781</v>
      </c>
      <c r="J53" s="5"/>
      <c r="K53" s="5"/>
      <c r="L53" s="5"/>
      <c r="M53" s="5"/>
      <c r="N53" s="4"/>
      <c r="O53" s="9" t="s">
        <v>782</v>
      </c>
      <c r="P53" s="4" t="s">
        <v>783</v>
      </c>
      <c r="Q53" s="4" t="s">
        <v>784</v>
      </c>
      <c r="R53" s="4">
        <v>0</v>
      </c>
      <c r="S53" s="4">
        <v>100</v>
      </c>
      <c r="T53" s="10" t="s">
        <v>778</v>
      </c>
      <c r="U53" s="7">
        <v>0</v>
      </c>
      <c r="V53" s="7">
        <v>0</v>
      </c>
      <c r="W53" s="7">
        <v>0</v>
      </c>
      <c r="X53" s="11">
        <v>50000000</v>
      </c>
      <c r="Y53" s="11">
        <v>100000000</v>
      </c>
      <c r="Z53" s="11">
        <v>175000000</v>
      </c>
      <c r="AA53" s="12">
        <v>175000000</v>
      </c>
      <c r="AB53" s="11">
        <f t="shared" si="0"/>
        <v>50000000</v>
      </c>
      <c r="AC53" s="11">
        <f t="shared" si="1"/>
        <v>97087378.640776694</v>
      </c>
      <c r="AD53" s="11">
        <f t="shared" si="2"/>
        <v>164954284.09840703</v>
      </c>
      <c r="AE53" s="11">
        <f t="shared" si="3"/>
        <v>160149790.38680291</v>
      </c>
      <c r="AF53" s="11">
        <v>20</v>
      </c>
      <c r="AG53" s="11">
        <v>20</v>
      </c>
      <c r="AH53" s="11">
        <v>30</v>
      </c>
      <c r="AI53" s="11">
        <v>30</v>
      </c>
      <c r="AJ53" s="7" t="s">
        <v>785</v>
      </c>
      <c r="AK53" s="13">
        <f t="shared" si="4"/>
        <v>500000000</v>
      </c>
      <c r="AL53" s="13">
        <f t="shared" si="5"/>
        <v>472191453.12598664</v>
      </c>
    </row>
    <row r="54" spans="1:38" ht="409.5" customHeight="1">
      <c r="A54" s="41">
        <v>409</v>
      </c>
      <c r="B54" s="4" t="s">
        <v>334</v>
      </c>
      <c r="C54" s="5" t="s">
        <v>480</v>
      </c>
      <c r="D54" s="5" t="s">
        <v>786</v>
      </c>
      <c r="E54" s="5" t="s">
        <v>482</v>
      </c>
      <c r="F54" s="7">
        <v>1444338000000</v>
      </c>
      <c r="G54" s="5" t="s">
        <v>116</v>
      </c>
      <c r="H54" s="8" t="s">
        <v>117</v>
      </c>
      <c r="I54" s="5" t="s">
        <v>787</v>
      </c>
      <c r="J54" s="5" t="s">
        <v>788</v>
      </c>
      <c r="K54" s="34"/>
      <c r="L54" s="34"/>
      <c r="M54" s="34"/>
      <c r="N54" s="4" t="s">
        <v>43</v>
      </c>
      <c r="O54" s="9"/>
      <c r="P54" s="4" t="s">
        <v>789</v>
      </c>
      <c r="Q54" s="4" t="s">
        <v>790</v>
      </c>
      <c r="R54" s="4">
        <v>0</v>
      </c>
      <c r="S54" s="4">
        <v>30000</v>
      </c>
      <c r="T54" s="10" t="s">
        <v>487</v>
      </c>
      <c r="U54" s="7">
        <v>1444338000000</v>
      </c>
      <c r="V54" s="7"/>
      <c r="W54" s="7">
        <v>0</v>
      </c>
      <c r="X54" s="11">
        <v>227933000000</v>
      </c>
      <c r="Y54" s="11">
        <v>240948000000</v>
      </c>
      <c r="Z54" s="11">
        <v>258108000000</v>
      </c>
      <c r="AA54" s="12">
        <v>269577000000</v>
      </c>
      <c r="AB54" s="11">
        <f t="shared" si="0"/>
        <v>227933000000</v>
      </c>
      <c r="AC54" s="11">
        <f t="shared" si="1"/>
        <v>233930097087.37863</v>
      </c>
      <c r="AD54" s="11">
        <f t="shared" si="2"/>
        <v>243291544914.69507</v>
      </c>
      <c r="AE54" s="11">
        <f t="shared" si="3"/>
        <v>246701143103.44669</v>
      </c>
      <c r="AF54" s="64">
        <v>0</v>
      </c>
      <c r="AG54" s="65">
        <v>2133</v>
      </c>
      <c r="AH54" s="65">
        <v>3200</v>
      </c>
      <c r="AI54" s="65">
        <v>2667</v>
      </c>
      <c r="AJ54" s="66" t="s">
        <v>791</v>
      </c>
      <c r="AK54" s="13">
        <f t="shared" si="4"/>
        <v>996566000000</v>
      </c>
      <c r="AL54" s="13">
        <f t="shared" si="5"/>
        <v>951855785105.52039</v>
      </c>
    </row>
    <row r="55" spans="1:38" ht="15.75" customHeight="1">
      <c r="A55" s="41">
        <v>410</v>
      </c>
      <c r="B55" s="4" t="s">
        <v>334</v>
      </c>
      <c r="C55" s="5" t="s">
        <v>364</v>
      </c>
      <c r="D55" s="8" t="s">
        <v>792</v>
      </c>
      <c r="E55" s="5" t="s">
        <v>793</v>
      </c>
      <c r="F55" s="7">
        <v>26700000000</v>
      </c>
      <c r="G55" s="5" t="s">
        <v>68</v>
      </c>
      <c r="H55" s="8" t="s">
        <v>69</v>
      </c>
      <c r="I55" s="5" t="s">
        <v>794</v>
      </c>
      <c r="J55" s="5" t="s">
        <v>795</v>
      </c>
      <c r="K55" s="5"/>
      <c r="L55" s="5"/>
      <c r="M55" s="5"/>
      <c r="N55" s="4"/>
      <c r="O55" s="9"/>
      <c r="P55" s="4" t="s">
        <v>796</v>
      </c>
      <c r="Q55" s="4" t="s">
        <v>797</v>
      </c>
      <c r="R55" s="4" t="s">
        <v>798</v>
      </c>
      <c r="S55" s="4">
        <v>3500</v>
      </c>
      <c r="T55" s="10" t="s">
        <v>799</v>
      </c>
      <c r="U55" s="7">
        <v>26700000000</v>
      </c>
      <c r="V55" s="7">
        <v>0</v>
      </c>
      <c r="W55" s="7">
        <v>0</v>
      </c>
      <c r="X55" s="11">
        <f>3239247528+222653548</f>
        <v>3461901076</v>
      </c>
      <c r="Y55" s="11">
        <f>6647577148.57+55962519</f>
        <v>6703539667.5699997</v>
      </c>
      <c r="Z55" s="11">
        <f>6548814870.91+55962519</f>
        <v>6604777389.9099998</v>
      </c>
      <c r="AA55" s="12">
        <f>5386924435+55962519</f>
        <v>5442886954</v>
      </c>
      <c r="AB55" s="11">
        <f t="shared" si="0"/>
        <v>3461901076</v>
      </c>
      <c r="AC55" s="11">
        <f t="shared" si="1"/>
        <v>6508290939.3883486</v>
      </c>
      <c r="AD55" s="11">
        <f t="shared" si="2"/>
        <v>6225636148.4682817</v>
      </c>
      <c r="AE55" s="11">
        <f t="shared" si="3"/>
        <v>4981012598.7552242</v>
      </c>
      <c r="AF55" s="11">
        <v>280</v>
      </c>
      <c r="AG55" s="11">
        <v>1152</v>
      </c>
      <c r="AH55" s="11">
        <v>1135</v>
      </c>
      <c r="AI55" s="11">
        <v>933</v>
      </c>
      <c r="AJ55" s="67" t="s">
        <v>800</v>
      </c>
      <c r="AK55" s="13">
        <f t="shared" si="4"/>
        <v>22213105087.48</v>
      </c>
      <c r="AL55" s="13">
        <f t="shared" si="5"/>
        <v>21176840762.611855</v>
      </c>
    </row>
    <row r="56" spans="1:38" ht="15.75" customHeight="1">
      <c r="A56" s="41">
        <v>411</v>
      </c>
      <c r="B56" s="4" t="s">
        <v>334</v>
      </c>
      <c r="C56" s="5" t="s">
        <v>364</v>
      </c>
      <c r="D56" s="8" t="s">
        <v>801</v>
      </c>
      <c r="E56" s="5" t="s">
        <v>802</v>
      </c>
      <c r="F56" s="7">
        <v>9600000000</v>
      </c>
      <c r="G56" s="5" t="s">
        <v>68</v>
      </c>
      <c r="H56" s="8" t="s">
        <v>69</v>
      </c>
      <c r="I56" s="5" t="s">
        <v>803</v>
      </c>
      <c r="J56" s="5"/>
      <c r="K56" s="5"/>
      <c r="L56" s="5"/>
      <c r="M56" s="5"/>
      <c r="N56" s="4"/>
      <c r="O56" s="9"/>
      <c r="P56" s="4" t="s">
        <v>804</v>
      </c>
      <c r="Q56" s="4" t="s">
        <v>805</v>
      </c>
      <c r="R56" s="22" t="s">
        <v>806</v>
      </c>
      <c r="S56" s="4">
        <v>8</v>
      </c>
      <c r="T56" s="68" t="s">
        <v>807</v>
      </c>
      <c r="U56" s="7">
        <v>9600000000</v>
      </c>
      <c r="V56" s="7">
        <v>0</v>
      </c>
      <c r="W56" s="7">
        <v>0</v>
      </c>
      <c r="X56" s="11">
        <v>688019342</v>
      </c>
      <c r="Y56" s="11">
        <v>2457918268</v>
      </c>
      <c r="Z56" s="11">
        <v>2285934311</v>
      </c>
      <c r="AA56" s="12">
        <v>974687190</v>
      </c>
      <c r="AB56" s="11">
        <f t="shared" si="0"/>
        <v>688019342</v>
      </c>
      <c r="AC56" s="11">
        <f t="shared" si="1"/>
        <v>2386328415.5339804</v>
      </c>
      <c r="AD56" s="11">
        <f t="shared" si="2"/>
        <v>2154712330.0970874</v>
      </c>
      <c r="AE56" s="11">
        <f t="shared" si="3"/>
        <v>891976852.40686834</v>
      </c>
      <c r="AF56" s="11">
        <v>1</v>
      </c>
      <c r="AG56" s="11">
        <v>2</v>
      </c>
      <c r="AH56" s="11">
        <v>2</v>
      </c>
      <c r="AI56" s="11">
        <v>3</v>
      </c>
      <c r="AJ56" s="7"/>
      <c r="AK56" s="13">
        <f t="shared" si="4"/>
        <v>6406559111</v>
      </c>
      <c r="AL56" s="13">
        <f t="shared" si="5"/>
        <v>6121036940.0379353</v>
      </c>
    </row>
    <row r="57" spans="1:38" ht="257.25" customHeight="1">
      <c r="A57" s="41">
        <v>413</v>
      </c>
      <c r="B57" s="4" t="s">
        <v>334</v>
      </c>
      <c r="C57" s="5" t="s">
        <v>531</v>
      </c>
      <c r="D57" s="5" t="s">
        <v>808</v>
      </c>
      <c r="E57" s="5" t="s">
        <v>809</v>
      </c>
      <c r="F57" s="69">
        <v>9512000000</v>
      </c>
      <c r="G57" s="5" t="s">
        <v>41</v>
      </c>
      <c r="H57" s="8" t="s">
        <v>46</v>
      </c>
      <c r="I57" s="14" t="s">
        <v>810</v>
      </c>
      <c r="J57" s="5"/>
      <c r="K57" s="5"/>
      <c r="L57" s="5"/>
      <c r="M57" s="5"/>
      <c r="N57" s="4" t="s">
        <v>43</v>
      </c>
      <c r="O57" s="9" t="s">
        <v>811</v>
      </c>
      <c r="P57" s="4" t="s">
        <v>812</v>
      </c>
      <c r="Q57" s="4" t="s">
        <v>813</v>
      </c>
      <c r="R57" s="4" t="s">
        <v>43</v>
      </c>
      <c r="S57" s="4">
        <v>76</v>
      </c>
      <c r="T57" s="10" t="s">
        <v>43</v>
      </c>
      <c r="U57" s="7">
        <v>16000000000</v>
      </c>
      <c r="V57" s="7">
        <v>0</v>
      </c>
      <c r="W57" s="7">
        <v>0</v>
      </c>
      <c r="X57" s="11">
        <v>4076000000</v>
      </c>
      <c r="Y57" s="11">
        <v>18427037693</v>
      </c>
      <c r="Z57" s="11">
        <v>16676446653</v>
      </c>
      <c r="AA57" s="12">
        <v>22133404654</v>
      </c>
      <c r="AB57" s="11">
        <f t="shared" si="0"/>
        <v>4076000000</v>
      </c>
      <c r="AC57" s="11">
        <f t="shared" si="1"/>
        <v>17890327857.281551</v>
      </c>
      <c r="AD57" s="11">
        <f t="shared" si="2"/>
        <v>15719150394.005091</v>
      </c>
      <c r="AE57" s="11">
        <f t="shared" si="3"/>
        <v>20255200662.196507</v>
      </c>
      <c r="AF57" s="11">
        <v>7</v>
      </c>
      <c r="AG57" s="11">
        <v>22</v>
      </c>
      <c r="AH57" s="11">
        <v>23</v>
      </c>
      <c r="AI57" s="11">
        <v>24</v>
      </c>
      <c r="AJ57" s="44" t="s">
        <v>814</v>
      </c>
      <c r="AK57" s="13">
        <f t="shared" si="4"/>
        <v>61312889000</v>
      </c>
      <c r="AL57" s="13">
        <f t="shared" si="5"/>
        <v>57940678913.483154</v>
      </c>
    </row>
    <row r="58" spans="1:38" ht="154.5" customHeight="1">
      <c r="A58" s="70">
        <v>383</v>
      </c>
      <c r="B58" s="4" t="s">
        <v>334</v>
      </c>
      <c r="C58" s="5" t="s">
        <v>531</v>
      </c>
      <c r="D58" s="5" t="s">
        <v>815</v>
      </c>
      <c r="E58" s="5" t="s">
        <v>816</v>
      </c>
      <c r="F58" s="7">
        <v>7584582574</v>
      </c>
      <c r="G58" s="5" t="s">
        <v>251</v>
      </c>
      <c r="H58" s="8" t="s">
        <v>252</v>
      </c>
      <c r="I58" s="71" t="s">
        <v>817</v>
      </c>
      <c r="J58" s="5" t="s">
        <v>135</v>
      </c>
      <c r="K58" s="5"/>
      <c r="L58" s="4"/>
      <c r="M58" s="4"/>
      <c r="N58" s="4" t="s">
        <v>43</v>
      </c>
      <c r="O58" s="9"/>
      <c r="P58" s="4" t="s">
        <v>818</v>
      </c>
      <c r="Q58" s="4" t="s">
        <v>818</v>
      </c>
      <c r="R58" s="4">
        <v>0</v>
      </c>
      <c r="S58" s="4">
        <v>1</v>
      </c>
      <c r="T58" s="10" t="s">
        <v>43</v>
      </c>
      <c r="U58" s="7">
        <v>7584582574</v>
      </c>
      <c r="V58" s="7">
        <v>0</v>
      </c>
      <c r="W58" s="7">
        <v>0</v>
      </c>
      <c r="X58" s="11">
        <v>1224043992</v>
      </c>
      <c r="Y58" s="11">
        <v>1945500293</v>
      </c>
      <c r="Z58" s="11">
        <v>2356621169</v>
      </c>
      <c r="AA58" s="12">
        <v>2592919804</v>
      </c>
      <c r="AB58" s="11">
        <f t="shared" si="0"/>
        <v>1224043992</v>
      </c>
      <c r="AC58" s="11">
        <f t="shared" si="1"/>
        <v>1888835235.9223301</v>
      </c>
      <c r="AD58" s="11">
        <f t="shared" si="2"/>
        <v>2221341473.2774062</v>
      </c>
      <c r="AE58" s="11">
        <f t="shared" si="3"/>
        <v>2372888932.0022292</v>
      </c>
      <c r="AF58" s="11">
        <v>1</v>
      </c>
      <c r="AG58" s="11">
        <v>1</v>
      </c>
      <c r="AH58" s="11">
        <v>1</v>
      </c>
      <c r="AI58" s="11">
        <v>1</v>
      </c>
      <c r="AJ58" s="7" t="s">
        <v>819</v>
      </c>
      <c r="AK58" s="13">
        <f t="shared" si="4"/>
        <v>8119085258</v>
      </c>
      <c r="AL58" s="13">
        <f t="shared" si="5"/>
        <v>7707109633.2019653</v>
      </c>
    </row>
    <row r="59" spans="1:38" ht="15.75" customHeight="1">
      <c r="A59" s="41">
        <v>425</v>
      </c>
      <c r="B59" s="4" t="s">
        <v>334</v>
      </c>
      <c r="C59" s="5" t="s">
        <v>480</v>
      </c>
      <c r="D59" s="8" t="s">
        <v>820</v>
      </c>
      <c r="E59" s="5" t="s">
        <v>821</v>
      </c>
      <c r="F59" s="7">
        <v>299577000000</v>
      </c>
      <c r="G59" s="5" t="s">
        <v>41</v>
      </c>
      <c r="H59" s="8" t="s">
        <v>46</v>
      </c>
      <c r="I59" s="5"/>
      <c r="J59" s="4"/>
      <c r="K59" s="8"/>
      <c r="L59" s="5"/>
      <c r="M59" s="5"/>
      <c r="N59" s="4"/>
      <c r="O59" s="9"/>
      <c r="P59" s="4" t="s">
        <v>822</v>
      </c>
      <c r="Q59" s="4" t="s">
        <v>823</v>
      </c>
      <c r="R59" s="4" t="s">
        <v>43</v>
      </c>
      <c r="S59" s="13">
        <v>3300</v>
      </c>
      <c r="T59" s="10" t="s">
        <v>43</v>
      </c>
      <c r="U59" s="7">
        <v>299577000000</v>
      </c>
      <c r="V59" s="7">
        <v>0</v>
      </c>
      <c r="W59" s="7">
        <v>0</v>
      </c>
      <c r="X59" s="11">
        <v>1164256000</v>
      </c>
      <c r="Y59" s="11">
        <v>6118000000</v>
      </c>
      <c r="Z59" s="11">
        <v>9196244000</v>
      </c>
      <c r="AA59" s="12">
        <v>8196244000</v>
      </c>
      <c r="AB59" s="11">
        <f t="shared" si="0"/>
        <v>1164256000</v>
      </c>
      <c r="AC59" s="11">
        <f t="shared" si="1"/>
        <v>5939805825.2427187</v>
      </c>
      <c r="AD59" s="11">
        <f t="shared" si="2"/>
        <v>8668341973.7958336</v>
      </c>
      <c r="AE59" s="11">
        <f t="shared" si="3"/>
        <v>7500724334.6233778</v>
      </c>
      <c r="AF59" s="11">
        <v>200</v>
      </c>
      <c r="AG59" s="11">
        <v>1000</v>
      </c>
      <c r="AH59" s="11">
        <v>1100</v>
      </c>
      <c r="AI59" s="11">
        <v>1000</v>
      </c>
      <c r="AJ59" s="44" t="s">
        <v>824</v>
      </c>
      <c r="AK59" s="13">
        <f t="shared" si="4"/>
        <v>24674744000</v>
      </c>
      <c r="AL59" s="13">
        <f t="shared" si="5"/>
        <v>23273128133.66193</v>
      </c>
    </row>
    <row r="60" spans="1:38" ht="15.75" customHeight="1">
      <c r="A60" s="41">
        <v>426</v>
      </c>
      <c r="B60" s="4" t="s">
        <v>334</v>
      </c>
      <c r="C60" s="5" t="s">
        <v>531</v>
      </c>
      <c r="D60" s="5" t="s">
        <v>825</v>
      </c>
      <c r="E60" s="5" t="s">
        <v>826</v>
      </c>
      <c r="F60" s="7">
        <v>6692050000</v>
      </c>
      <c r="G60" s="5" t="s">
        <v>251</v>
      </c>
      <c r="H60" s="8" t="s">
        <v>252</v>
      </c>
      <c r="I60" s="5"/>
      <c r="J60" s="5"/>
      <c r="K60" s="5"/>
      <c r="L60" s="5"/>
      <c r="M60" s="5"/>
      <c r="N60" s="4" t="s">
        <v>43</v>
      </c>
      <c r="O60" s="9" t="s">
        <v>827</v>
      </c>
      <c r="P60" s="4" t="s">
        <v>828</v>
      </c>
      <c r="Q60" s="4" t="s">
        <v>829</v>
      </c>
      <c r="R60" s="4" t="s">
        <v>830</v>
      </c>
      <c r="S60" s="4">
        <v>50</v>
      </c>
      <c r="T60" s="10" t="s">
        <v>831</v>
      </c>
      <c r="U60" s="7">
        <v>6692050000</v>
      </c>
      <c r="V60" s="7">
        <v>0</v>
      </c>
      <c r="W60" s="7">
        <v>0</v>
      </c>
      <c r="X60" s="11">
        <v>453971815</v>
      </c>
      <c r="Y60" s="11">
        <v>648419406</v>
      </c>
      <c r="Z60" s="11">
        <v>737448619</v>
      </c>
      <c r="AA60" s="12">
        <v>759572077</v>
      </c>
      <c r="AB60" s="11">
        <f t="shared" si="0"/>
        <v>453971815</v>
      </c>
      <c r="AC60" s="11">
        <f t="shared" si="1"/>
        <v>629533403.88349509</v>
      </c>
      <c r="AD60" s="11">
        <f t="shared" si="2"/>
        <v>695116051.46573663</v>
      </c>
      <c r="AE60" s="11">
        <f t="shared" si="3"/>
        <v>695116050.94410586</v>
      </c>
      <c r="AF60" s="11">
        <v>6</v>
      </c>
      <c r="AG60" s="11">
        <v>17</v>
      </c>
      <c r="AH60" s="11">
        <v>17</v>
      </c>
      <c r="AI60" s="11">
        <v>10</v>
      </c>
      <c r="AJ60" s="7" t="s">
        <v>832</v>
      </c>
      <c r="AK60" s="13">
        <f t="shared" si="4"/>
        <v>2599411917</v>
      </c>
      <c r="AL60" s="13">
        <f t="shared" si="5"/>
        <v>2473737321.2933378</v>
      </c>
    </row>
    <row r="61" spans="1:38" ht="15.75" customHeight="1">
      <c r="A61" s="41">
        <v>433</v>
      </c>
      <c r="B61" s="4" t="s">
        <v>334</v>
      </c>
      <c r="C61" s="5" t="s">
        <v>480</v>
      </c>
      <c r="D61" s="5" t="s">
        <v>833</v>
      </c>
      <c r="E61" s="5" t="s">
        <v>834</v>
      </c>
      <c r="F61" s="7"/>
      <c r="G61" s="5" t="s">
        <v>116</v>
      </c>
      <c r="H61" s="8" t="s">
        <v>117</v>
      </c>
      <c r="I61" s="5"/>
      <c r="J61" s="5"/>
      <c r="K61" s="5"/>
      <c r="L61" s="5"/>
      <c r="M61" s="5"/>
      <c r="N61" s="4"/>
      <c r="O61" s="9"/>
      <c r="P61" s="5" t="s">
        <v>835</v>
      </c>
      <c r="Q61" s="5" t="s">
        <v>836</v>
      </c>
      <c r="R61" s="4">
        <v>0</v>
      </c>
      <c r="S61" s="4">
        <v>1</v>
      </c>
      <c r="T61" s="10" t="s">
        <v>138</v>
      </c>
      <c r="U61" s="5"/>
      <c r="V61" s="5"/>
      <c r="W61" s="5"/>
      <c r="X61" s="11">
        <v>1000000000</v>
      </c>
      <c r="Y61" s="11">
        <v>1057000000</v>
      </c>
      <c r="Z61" s="11">
        <v>1132000000</v>
      </c>
      <c r="AA61" s="12">
        <v>1183000000</v>
      </c>
      <c r="AB61" s="11">
        <f t="shared" si="0"/>
        <v>1000000000</v>
      </c>
      <c r="AC61" s="11">
        <f t="shared" si="1"/>
        <v>1026213592.2330097</v>
      </c>
      <c r="AD61" s="11">
        <f t="shared" si="2"/>
        <v>1067018569.13941</v>
      </c>
      <c r="AE61" s="11">
        <f t="shared" si="3"/>
        <v>1082612583.0147877</v>
      </c>
      <c r="AF61" s="18">
        <v>0.25</v>
      </c>
      <c r="AG61" s="18">
        <v>0.5</v>
      </c>
      <c r="AH61" s="18">
        <v>0.75</v>
      </c>
      <c r="AI61" s="18">
        <v>1</v>
      </c>
      <c r="AJ61" s="72" t="s">
        <v>837</v>
      </c>
      <c r="AK61" s="13">
        <f t="shared" si="4"/>
        <v>4372000000</v>
      </c>
      <c r="AL61" s="13">
        <f t="shared" si="5"/>
        <v>4175844744.3872075</v>
      </c>
    </row>
    <row r="62" spans="1:38" ht="15.75" customHeight="1">
      <c r="A62" s="41">
        <v>434</v>
      </c>
      <c r="B62" s="4" t="s">
        <v>334</v>
      </c>
      <c r="C62" s="5" t="s">
        <v>480</v>
      </c>
      <c r="D62" s="5" t="s">
        <v>838</v>
      </c>
      <c r="E62" s="5" t="s">
        <v>839</v>
      </c>
      <c r="F62" s="7"/>
      <c r="G62" s="5" t="s">
        <v>116</v>
      </c>
      <c r="H62" s="8" t="s">
        <v>117</v>
      </c>
      <c r="I62" s="5"/>
      <c r="J62" s="5"/>
      <c r="K62" s="5"/>
      <c r="L62" s="5"/>
      <c r="M62" s="5"/>
      <c r="N62" s="4"/>
      <c r="O62" s="9"/>
      <c r="P62" s="5" t="s">
        <v>840</v>
      </c>
      <c r="Q62" s="5" t="s">
        <v>841</v>
      </c>
      <c r="R62" s="4">
        <v>0</v>
      </c>
      <c r="S62" s="4">
        <v>1</v>
      </c>
      <c r="T62" s="10" t="s">
        <v>138</v>
      </c>
      <c r="U62" s="5"/>
      <c r="V62" s="5"/>
      <c r="W62" s="5"/>
      <c r="X62" s="11">
        <v>1000000000</v>
      </c>
      <c r="Y62" s="11">
        <v>1057000000</v>
      </c>
      <c r="Z62" s="11">
        <v>1132000000</v>
      </c>
      <c r="AA62" s="12">
        <v>1183000000</v>
      </c>
      <c r="AB62" s="11">
        <f t="shared" si="0"/>
        <v>1000000000</v>
      </c>
      <c r="AC62" s="11">
        <f t="shared" si="1"/>
        <v>1026213592.2330097</v>
      </c>
      <c r="AD62" s="11">
        <f t="shared" si="2"/>
        <v>1067018569.13941</v>
      </c>
      <c r="AE62" s="11">
        <f t="shared" si="3"/>
        <v>1082612583.0147877</v>
      </c>
      <c r="AF62" s="18">
        <v>0.25</v>
      </c>
      <c r="AG62" s="18">
        <v>0.5</v>
      </c>
      <c r="AH62" s="18">
        <v>0.75</v>
      </c>
      <c r="AI62" s="18">
        <v>1</v>
      </c>
      <c r="AJ62" s="72" t="s">
        <v>842</v>
      </c>
      <c r="AK62" s="13">
        <f t="shared" si="4"/>
        <v>4372000000</v>
      </c>
      <c r="AL62" s="13">
        <f t="shared" si="5"/>
        <v>4175844744.3872075</v>
      </c>
    </row>
    <row r="63" spans="1:38" ht="15.75" customHeight="1">
      <c r="A63" s="41">
        <v>435</v>
      </c>
      <c r="B63" s="4" t="s">
        <v>334</v>
      </c>
      <c r="C63" s="5" t="s">
        <v>480</v>
      </c>
      <c r="D63" s="5" t="s">
        <v>843</v>
      </c>
      <c r="E63" s="5" t="s">
        <v>844</v>
      </c>
      <c r="F63" s="7"/>
      <c r="G63" s="5" t="s">
        <v>116</v>
      </c>
      <c r="H63" s="8" t="s">
        <v>117</v>
      </c>
      <c r="I63" s="5"/>
      <c r="J63" s="5"/>
      <c r="K63" s="5"/>
      <c r="L63" s="5"/>
      <c r="M63" s="5"/>
      <c r="N63" s="4"/>
      <c r="O63" s="9"/>
      <c r="P63" s="5" t="s">
        <v>845</v>
      </c>
      <c r="Q63" s="5" t="s">
        <v>845</v>
      </c>
      <c r="R63" s="4" t="s">
        <v>83</v>
      </c>
      <c r="S63" s="4">
        <v>2</v>
      </c>
      <c r="T63" s="10" t="s">
        <v>138</v>
      </c>
      <c r="U63" s="5"/>
      <c r="V63" s="5"/>
      <c r="W63" s="5"/>
      <c r="X63" s="11">
        <v>1573000000</v>
      </c>
      <c r="Y63" s="11">
        <v>1663000000</v>
      </c>
      <c r="Z63" s="11">
        <v>1781000000</v>
      </c>
      <c r="AA63" s="12">
        <v>1860000000</v>
      </c>
      <c r="AB63" s="11">
        <f t="shared" si="0"/>
        <v>1573000000</v>
      </c>
      <c r="AC63" s="11">
        <f t="shared" si="1"/>
        <v>1614563106.7961164</v>
      </c>
      <c r="AD63" s="11">
        <f t="shared" si="2"/>
        <v>1678763314.1672165</v>
      </c>
      <c r="AE63" s="11">
        <f t="shared" si="3"/>
        <v>1702163486.3968768</v>
      </c>
      <c r="AF63" s="4">
        <v>1</v>
      </c>
      <c r="AG63" s="4">
        <v>2</v>
      </c>
      <c r="AH63" s="4">
        <v>2</v>
      </c>
      <c r="AI63" s="4">
        <v>2</v>
      </c>
      <c r="AJ63" s="32" t="s">
        <v>286</v>
      </c>
      <c r="AK63" s="13">
        <f t="shared" si="4"/>
        <v>6877000000</v>
      </c>
      <c r="AL63" s="13">
        <f t="shared" si="5"/>
        <v>6568489907.3602104</v>
      </c>
    </row>
    <row r="64" spans="1:38" ht="15.75" customHeight="1">
      <c r="A64" s="41">
        <v>436</v>
      </c>
      <c r="B64" s="4" t="s">
        <v>334</v>
      </c>
      <c r="C64" s="5" t="s">
        <v>480</v>
      </c>
      <c r="D64" s="5" t="s">
        <v>846</v>
      </c>
      <c r="E64" s="5" t="s">
        <v>847</v>
      </c>
      <c r="F64" s="7"/>
      <c r="G64" s="5" t="s">
        <v>116</v>
      </c>
      <c r="H64" s="8" t="s">
        <v>117</v>
      </c>
      <c r="I64" s="5"/>
      <c r="J64" s="5"/>
      <c r="K64" s="5"/>
      <c r="L64" s="5"/>
      <c r="M64" s="5"/>
      <c r="N64" s="4"/>
      <c r="O64" s="9"/>
      <c r="P64" s="5" t="s">
        <v>848</v>
      </c>
      <c r="Q64" s="5" t="s">
        <v>849</v>
      </c>
      <c r="R64" s="4">
        <v>0</v>
      </c>
      <c r="S64" s="4">
        <v>1</v>
      </c>
      <c r="T64" s="10" t="s">
        <v>138</v>
      </c>
      <c r="U64" s="5"/>
      <c r="V64" s="5"/>
      <c r="W64" s="5"/>
      <c r="X64" s="11">
        <v>384000000</v>
      </c>
      <c r="Y64" s="11">
        <v>406000000</v>
      </c>
      <c r="Z64" s="11">
        <v>435000000</v>
      </c>
      <c r="AA64" s="12">
        <v>454000000</v>
      </c>
      <c r="AB64" s="11">
        <f t="shared" si="0"/>
        <v>384000000</v>
      </c>
      <c r="AC64" s="11">
        <f t="shared" si="1"/>
        <v>394174757.28155339</v>
      </c>
      <c r="AD64" s="11">
        <f t="shared" si="2"/>
        <v>410029220.47318316</v>
      </c>
      <c r="AE64" s="11">
        <f t="shared" si="3"/>
        <v>415474313.34633446</v>
      </c>
      <c r="AF64" s="18">
        <v>0.25</v>
      </c>
      <c r="AG64" s="18">
        <v>0.5</v>
      </c>
      <c r="AH64" s="18">
        <v>0.75</v>
      </c>
      <c r="AI64" s="18">
        <v>1</v>
      </c>
      <c r="AJ64" s="72" t="s">
        <v>850</v>
      </c>
      <c r="AK64" s="13">
        <f t="shared" si="4"/>
        <v>1679000000</v>
      </c>
      <c r="AL64" s="13">
        <f t="shared" si="5"/>
        <v>1603678291.1010709</v>
      </c>
    </row>
    <row r="65" spans="1:38" ht="15.75" customHeight="1">
      <c r="A65" s="70">
        <v>400</v>
      </c>
      <c r="B65" s="4" t="s">
        <v>334</v>
      </c>
      <c r="C65" s="5" t="s">
        <v>611</v>
      </c>
      <c r="D65" s="5" t="s">
        <v>851</v>
      </c>
      <c r="E65" s="5" t="s">
        <v>852</v>
      </c>
      <c r="F65" s="7">
        <v>13811000000</v>
      </c>
      <c r="G65" s="5" t="s">
        <v>162</v>
      </c>
      <c r="H65" s="8" t="s">
        <v>163</v>
      </c>
      <c r="I65" s="14" t="s">
        <v>853</v>
      </c>
      <c r="J65" s="14" t="s">
        <v>274</v>
      </c>
      <c r="K65" s="4"/>
      <c r="L65" s="23"/>
      <c r="M65" s="23"/>
      <c r="N65" s="4" t="s">
        <v>43</v>
      </c>
      <c r="O65" s="9" t="s">
        <v>854</v>
      </c>
      <c r="P65" s="4" t="s">
        <v>855</v>
      </c>
      <c r="Q65" s="4" t="s">
        <v>856</v>
      </c>
      <c r="R65" s="4" t="s">
        <v>857</v>
      </c>
      <c r="S65" s="4">
        <v>27000</v>
      </c>
      <c r="T65" s="10" t="s">
        <v>858</v>
      </c>
      <c r="U65" s="7">
        <v>13811000000</v>
      </c>
      <c r="V65" s="7">
        <v>0</v>
      </c>
      <c r="W65" s="7">
        <v>0</v>
      </c>
      <c r="X65" s="11">
        <v>2001411303</v>
      </c>
      <c r="Y65" s="11">
        <v>2191545377</v>
      </c>
      <c r="Z65" s="11">
        <v>2333995826</v>
      </c>
      <c r="AA65" s="12">
        <v>2473047494</v>
      </c>
      <c r="AB65" s="11">
        <f t="shared" si="0"/>
        <v>2001411303</v>
      </c>
      <c r="AC65" s="11">
        <f t="shared" si="1"/>
        <v>2127713958.2524271</v>
      </c>
      <c r="AD65" s="11">
        <f t="shared" si="2"/>
        <v>2200014917.5228581</v>
      </c>
      <c r="AE65" s="11">
        <f t="shared" si="3"/>
        <v>2263188787.3183331</v>
      </c>
      <c r="AF65" s="11">
        <v>3300</v>
      </c>
      <c r="AG65" s="11">
        <v>7900</v>
      </c>
      <c r="AH65" s="11">
        <v>7900</v>
      </c>
      <c r="AI65" s="11">
        <v>7900</v>
      </c>
      <c r="AJ65" s="56" t="s">
        <v>859</v>
      </c>
      <c r="AK65" s="13">
        <f t="shared" si="4"/>
        <v>9000000000</v>
      </c>
      <c r="AL65" s="13">
        <f t="shared" si="5"/>
        <v>8592328966.0936184</v>
      </c>
    </row>
    <row r="66" spans="1:38" ht="15.75" customHeight="1">
      <c r="A66" s="41">
        <v>445</v>
      </c>
      <c r="B66" s="4" t="s">
        <v>334</v>
      </c>
      <c r="C66" s="5" t="s">
        <v>480</v>
      </c>
      <c r="D66" s="5" t="s">
        <v>860</v>
      </c>
      <c r="E66" s="5" t="s">
        <v>861</v>
      </c>
      <c r="F66" s="7"/>
      <c r="G66" s="5" t="s">
        <v>304</v>
      </c>
      <c r="H66" s="8" t="s">
        <v>305</v>
      </c>
      <c r="I66" s="5"/>
      <c r="J66" s="5"/>
      <c r="K66" s="5"/>
      <c r="L66" s="5"/>
      <c r="M66" s="5"/>
      <c r="N66" s="4"/>
      <c r="O66" s="9"/>
      <c r="P66" s="4" t="s">
        <v>862</v>
      </c>
      <c r="Q66" s="4" t="s">
        <v>863</v>
      </c>
      <c r="R66" s="4" t="s">
        <v>43</v>
      </c>
      <c r="S66" s="4">
        <v>92</v>
      </c>
      <c r="T66" s="10" t="s">
        <v>309</v>
      </c>
      <c r="U66" s="5"/>
      <c r="V66" s="5"/>
      <c r="W66" s="5"/>
      <c r="X66" s="11">
        <v>8690727620</v>
      </c>
      <c r="Y66" s="11">
        <v>9021463741</v>
      </c>
      <c r="Z66" s="11">
        <v>8166163849</v>
      </c>
      <c r="AA66" s="12">
        <v>8348192624</v>
      </c>
      <c r="AB66" s="11">
        <f t="shared" si="0"/>
        <v>8690727620</v>
      </c>
      <c r="AC66" s="11">
        <f t="shared" si="1"/>
        <v>8758702661.1650486</v>
      </c>
      <c r="AD66" s="11">
        <f t="shared" si="2"/>
        <v>7697392637.3833542</v>
      </c>
      <c r="AE66" s="11">
        <f t="shared" si="3"/>
        <v>7639778850.5271673</v>
      </c>
      <c r="AF66" s="11">
        <v>18</v>
      </c>
      <c r="AG66" s="11">
        <v>22</v>
      </c>
      <c r="AH66" s="11">
        <v>25</v>
      </c>
      <c r="AI66" s="11">
        <v>27</v>
      </c>
      <c r="AJ66" s="73" t="s">
        <v>864</v>
      </c>
      <c r="AK66" s="13">
        <f t="shared" si="4"/>
        <v>34226547834</v>
      </c>
      <c r="AL66" s="13">
        <f t="shared" si="5"/>
        <v>32786601769.075569</v>
      </c>
    </row>
  </sheetData>
  <customSheetViews>
    <customSheetView guid="{755E655A-70A7-4DC9-B63D-4986198380F5}" filter="1" showAutoFilter="1">
      <pageMargins left="0.7" right="0.7" top="0.75" bottom="0.75" header="0.3" footer="0.3"/>
      <autoFilter ref="A1:AK96"/>
    </customSheetView>
    <customSheetView guid="{25993F77-4B29-4DD6-98C1-780C4070A7B1}" filter="1" showAutoFilter="1">
      <pageMargins left="0.7" right="0.7" top="0.75" bottom="0.75" header="0.3" footer="0.3"/>
      <autoFilter ref="A1:AK96">
        <filterColumn colId="6">
          <filters>
            <filter val="DESARROLLO ECONÓMICO"/>
            <filter val="CULTURA RECREACIÓN Y DEPORTE"/>
          </filters>
        </filterColumn>
      </autoFilter>
    </customSheetView>
    <customSheetView guid="{29E31CE3-1654-467F-BF60-AD4522DF5FA7}" filter="1" showAutoFilter="1">
      <pageMargins left="0.7" right="0.7" top="0.75" bottom="0.75" header="0.3" footer="0.3"/>
      <autoFilter ref="A1:AL96"/>
    </customSheetView>
    <customSheetView guid="{4E514AFE-6945-40EF-B296-3975D38CAE19}" filter="1" showAutoFilter="1">
      <pageMargins left="0.7" right="0.7" top="0.75" bottom="0.75" header="0.3" footer="0.3"/>
      <autoFilter ref="A1:W62"/>
    </customSheetView>
    <customSheetView guid="{1BC38E14-CE4C-4A2E-8BEF-E3A920F266DB}" filter="1" showAutoFilter="1">
      <pageMargins left="0.7" right="0.7" top="0.75" bottom="0.75" header="0.3" footer="0.3"/>
      <autoFilter ref="A1:AK96">
        <filterColumn colId="2">
          <filters>
            <filter val="3.16. La educación como eje del potencial humano"/>
          </filters>
        </filterColumn>
      </autoFilter>
    </customSheetView>
    <customSheetView guid="{08651E01-7FE7-4346-9209-1EED27E944BD}" filter="1" showAutoFilter="1">
      <pageMargins left="0.7" right="0.7" top="0.75" bottom="0.75" header="0.3" footer="0.3"/>
      <autoFilter ref="A1:AL96"/>
    </customSheetView>
    <customSheetView guid="{42CD026A-3083-4A64-B0A0-7F22419E7F9E}" filter="1" showAutoFilter="1">
      <pageMargins left="0.7" right="0.7" top="0.75" bottom="0.75" header="0.3" footer="0.3"/>
      <autoFilter ref="A1:AL96"/>
    </customSheetView>
    <customSheetView guid="{10AD2FDC-B861-4BAD-8783-20A71966CB53}" filter="1" showAutoFilter="1">
      <pageMargins left="0.7" right="0.7" top="0.75" bottom="0.75" header="0.3" footer="0.3"/>
      <autoFilter ref="A1:AL96"/>
    </customSheetView>
    <customSheetView guid="{AF739DCE-8497-4554-8284-B9F17A971537}" filter="1" showAutoFilter="1">
      <pageMargins left="0.7" right="0.7" top="0.75" bottom="0.75" header="0.3" footer="0.3"/>
      <autoFilter ref="A1:AJ96">
        <filterColumn colId="2">
          <filters>
            <filter val="3.22. Bogotá, una ciudad de puertas abiertas al mundo"/>
            <filter val="3.21. Bogotá Ciudad Portuaria"/>
          </filters>
        </filterColumn>
      </autoFilter>
    </customSheetView>
  </customSheetViews>
  <dataValidations count="8">
    <dataValidation type="list" allowBlank="1" showErrorMessage="1" sqref="H2:H29 H32:H34 H54:H57 H59:H64">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Cultural,Instituto Distrital de las Artes - IDARTES,Canal Capital,Secretaría Distrital de Ambiente,Jardín Botánico José Celestino Mutis - JBB,Instituto Distrital de Gestión de"&amp;" Riesgos y Cambio Climático – IDIGER,Instituto Distrital de Protección y Bienestar Animal – IDPYBA,Secretaría Distrital de Movilidad,Unidad Administrativa Especial de Rehabilitación y Mantenimiento Vial - UAERMV,Instituto de Desarrollo Urbano – IDU,Empres"&amp;"a de Transporte del Tercer Milenio TRANSMILENIO S. A.,Terminal de Transporte S.A.,Operadora Distrital de Transporte S.A.S,Empresa Metro de Bogotá S.A,Secretaría Distrital de Hábitat,Unidad Administrativa Especial de Servicios Públicos - UAESP,Caja de Vivi"&amp;"enda Popular - CVP,Empresa de Renovación y Desarrollo Urbano de Bogotá D.C.,Empresa de Acueducto y Alcantarillado de Bogotá EAAB-ESP,Aguas de Bogotá S.A E.S.P.,Empresa de Energía de Bogotá S.A - EEB - ESP,Empresa de Telecomunicaciones de Bogotá S.A - ETB,"&amp;"Secretaría Distrital de la Mujer,Instituto Distrital para la Investigación Educativa y el Desarrollo Pedagógico - IDEP,Secretaría Distrital de Seguridad,Convivencia y Justicia,Cuerpo Oficial de Bomberos de Bogotá-UAE,Secretaría Jurídica Distrital,Fundació"&amp;"n Gilberto Alzate Avendaño,Veeduria"</formula1>
    </dataValidation>
    <dataValidation type="list" allowBlank="1" showErrorMessage="1" sqref="G2:G66">
      <formula1>"AMBIENTE,CULTURA,RECREACIÓN Y DEPORTE,DESARROLLO ECONÓMICO,EDUCACIÓN,GESTIÓN JURÍDICA,GESTIÓN PÚBLICA,GOBIERNO,HÁBITAT,HACIENDA,INTEGRACIÓN SOCIAL,MOVILIDAD,MUJER,PLANEACIÓN,SALUD,SEGURIDAD,CONVIVENCIA Y JUSTICIA,VEEDURIA"</formula1>
    </dataValidation>
    <dataValidation type="list" allowBlank="1" showErrorMessage="1" sqref="H30:H31 H58">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 Fundación Gilberto Alzate Avendaño,Instituto Distrital de las Artes - IDARTES,Canal Capital,Secretaría Distrital de Ambiente,Jardín Botánico José Celestino Mutis - JB"&amp;"B,Instituto Distrital de Gestión de Riesgos y Cambio Climático – IDIGER,Instituto Distrital de Protección y Bienestar Animal – IDPYBA,Secretaría Distrital de Movilidad,Unidad Administrativa Especial de Rehabilitación y Mantenimiento Vial - UAERMV,Institut"&amp;"o de Desarrollo Urbano – IDU,Empresa de Transporte del Tercer Milenio TRANSMILENIO S. A.,Terminal de Transporte S.A.,Operadora Distrital de Transporte S.A.S,Empresa Metro de Bogotá S.A,Secretaría Distrital de Hábitat,Unidad Administrativa Especial de Serv"&amp;"icios Públicos - UAESP,Caja de Vivienda Popular - CVP,Empresa de Renovación y Desarrollo Urbano de Bogotá D.C.,Empresa de Acueducto y Alcantarillado de Bogotá EAAB-ESP,Aguas de Bogotá S.A E.S.P.,Empresa de Energía de Bogotá S.A - EEB - ESP,Empresa de Tele"&amp;"comunicaciones de Bogotá S.A - ETB,Secretaría Distrital de la Mujer,Instituto Distrital para la Investigación Educativa y el Desarrollo Pedagógico - IDEP,Secretaría Distrital de Seguridad,Convivencia y Justicia,Cuerpo Oficial de Bomberos de Bogotá-UAE,Sec"&amp;"retaría Jurídica Distrital"</formula1>
    </dataValidation>
    <dataValidation type="list" allowBlank="1" showErrorMessage="1" sqref="C2:C66">
      <formula1>"3.16. La educación como eje del potencial humano,3.17. Formación para el trabajo y acceso a oportunidades educativas,3.18. Ciencia,tecnología e innovación-CTel para desarrollar nuestro potencial y promover el de nuestros vecinos regionales,3.19. Desarroll"&amp;"o empresarial,productividad y empleo,3.20. Promoción del emprendimiento formal,equitativo e incluyente,3.21. Bogotá Ciudad Portuaria,3.22. Bogotá,una ciudad de puertas abiertas al mundo"</formula1>
    </dataValidation>
    <dataValidation type="list" allowBlank="1" showErrorMessage="1" sqref="H36:H37">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 Fundación Gilberto Alzate Avendaño,Instituto Distrital de las Artes - IDARTES,Canal Capital,Secretaría Distrital de Ambiente,Jardín Botánico José Celestino Mutis - JBB,Instituto Distrital de Gestión de "&amp;"Riesgos y Cambio Climático – IDIGER,Instituto Distrital de Protección y Bienestar Animal – IDPYBA,Secretaría Distrital de Movilidad,Unidad Administrativa Especial de Rehabilitación y Mantenimiento Vial - UAERMV,Instituto de Desarrollo Urbano – IDU,Empresa"&amp;" de Transporte del Tercer Milenio TRANSMILENIO S. A.,Terminal de Transporte S.A.,Operadora Distrital de Transporte S.A.S,Empresa Metro de Bogotá S.A,Secretaría Distrital de Hábitat,Unidad Administrativa Especial de Servicios Públicos - UAESP,Caja de Vivie"&amp;"nda Popular - CVP,Empresa de Renovación y Desarrollo Urbano de Bogotá D.C.,Empresa de Acueducto y Alcantarillado de Bogotá EAAB-ESP,Aguas de Bogotá S.A E.S.P.,Empresa de Energía de Bogotá S.A - EEB - ESP,Empresa de Telecomunicaciones de Bogotá S.A - ETB,S"&amp;"ecretaría Distrital de la Mujer,Secretaría Distrital de Seguridad,Convivencia y Justicia,Cuerpo Oficial de Bomberos de Bogotá-UAE,Secretaría Jurídica Distrital,Instituto Distrital para la Investigación Educativa y el Desarrollo Pedagógico - IDEP,Fondo Fin"&amp;"anciero Distrital de Salud,Veeduria"</formula1>
    </dataValidation>
    <dataValidation type="list" allowBlank="1" showErrorMessage="1" sqref="H38:H48 H50:H53">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Salud,Veeduria"&amp;",Fundación Gilberto Alzate Avendaño"</formula1>
    </dataValidation>
    <dataValidation type="list" allowBlank="1" showErrorMessage="1" sqref="B2:B66">
      <formula1>"1. Bogotá se siente segura,2. Bogotá confía en su bien-estar,3. Bogotá confía en su potencial,4. Bogotá avanza en su acción climática,5. Bogotá confía en su gobierno"</formula1>
    </dataValidation>
    <dataValidation type="list" allowBlank="1" showErrorMessage="1" sqref="H35 H49 H65:H66">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Salud,Fundació"&amp;"n Gilberto Alzate Avendaño,Veeduria"</formula1>
    </dataValidation>
  </dataValidations>
  <pageMargins left="0.7" right="0.7" top="0.75" bottom="0.75" header="0" footer="0"/>
  <pageSetup orientation="landscape"/>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outlinePr summaryBelow="0" summaryRight="0"/>
  </sheetPr>
  <dimension ref="A1:AL107"/>
  <sheetViews>
    <sheetView workbookViewId="0">
      <pane ySplit="1" topLeftCell="A2" activePane="bottomLeft" state="frozen"/>
      <selection pane="bottomLeft" activeCell="B3" sqref="B3"/>
    </sheetView>
  </sheetViews>
  <sheetFormatPr baseColWidth="10" defaultColWidth="12.7109375" defaultRowHeight="15" customHeight="1"/>
  <cols>
    <col min="1" max="1" width="8.7109375" customWidth="1"/>
    <col min="2" max="2" width="26.85546875" customWidth="1"/>
    <col min="3" max="3" width="39.140625" customWidth="1"/>
    <col min="4" max="4" width="37.7109375" customWidth="1"/>
    <col min="5" max="5" width="47.28515625" customWidth="1"/>
    <col min="6" max="6" width="25.28515625" hidden="1" customWidth="1"/>
    <col min="7" max="7" width="17" customWidth="1"/>
    <col min="8" max="8" width="26.7109375" customWidth="1"/>
    <col min="9" max="9" width="52.85546875" hidden="1" customWidth="1"/>
    <col min="10" max="10" width="47.140625" hidden="1" customWidth="1"/>
    <col min="11" max="13" width="25.140625" customWidth="1"/>
    <col min="14" max="14" width="32.140625" customWidth="1"/>
    <col min="15" max="15" width="39.7109375" customWidth="1"/>
    <col min="16" max="20" width="25.140625" customWidth="1"/>
    <col min="21" max="23" width="25.140625" hidden="1" customWidth="1"/>
    <col min="24" max="26" width="25.140625" customWidth="1"/>
    <col min="27" max="27" width="24.28515625" customWidth="1"/>
    <col min="28" max="35" width="25.140625" customWidth="1"/>
    <col min="36" max="38" width="50.140625" customWidth="1"/>
  </cols>
  <sheetData>
    <row r="1" spans="1:38" ht="33.75" customHeight="1">
      <c r="A1" s="1" t="s">
        <v>0</v>
      </c>
      <c r="B1" s="1"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3" t="s">
        <v>19</v>
      </c>
      <c r="U1" s="2" t="s">
        <v>20</v>
      </c>
      <c r="V1" s="2" t="s">
        <v>21</v>
      </c>
      <c r="W1" s="2" t="s">
        <v>22</v>
      </c>
      <c r="X1" s="2" t="s">
        <v>23</v>
      </c>
      <c r="Y1" s="2" t="s">
        <v>24</v>
      </c>
      <c r="Z1" s="2" t="s">
        <v>25</v>
      </c>
      <c r="AA1" s="3" t="s">
        <v>26</v>
      </c>
      <c r="AB1" s="2" t="s">
        <v>27</v>
      </c>
      <c r="AC1" s="2" t="s">
        <v>28</v>
      </c>
      <c r="AD1" s="2" t="s">
        <v>29</v>
      </c>
      <c r="AE1" s="2" t="s">
        <v>30</v>
      </c>
      <c r="AF1" s="2" t="s">
        <v>31</v>
      </c>
      <c r="AG1" s="2" t="s">
        <v>32</v>
      </c>
      <c r="AH1" s="2" t="s">
        <v>33</v>
      </c>
      <c r="AI1" s="2" t="s">
        <v>34</v>
      </c>
      <c r="AJ1" s="2" t="s">
        <v>35</v>
      </c>
      <c r="AK1" s="2" t="s">
        <v>36</v>
      </c>
      <c r="AL1" s="2" t="s">
        <v>37</v>
      </c>
    </row>
    <row r="2" spans="1:38" ht="15.75" customHeight="1">
      <c r="A2" s="4">
        <v>214</v>
      </c>
      <c r="B2" s="4" t="s">
        <v>865</v>
      </c>
      <c r="C2" s="5" t="s">
        <v>866</v>
      </c>
      <c r="D2" s="14" t="s">
        <v>867</v>
      </c>
      <c r="E2" s="5" t="s">
        <v>868</v>
      </c>
      <c r="F2" s="7">
        <v>129995000000</v>
      </c>
      <c r="G2" s="5" t="s">
        <v>268</v>
      </c>
      <c r="H2" s="8" t="s">
        <v>869</v>
      </c>
      <c r="I2" s="5" t="s">
        <v>870</v>
      </c>
      <c r="J2" s="5" t="s">
        <v>871</v>
      </c>
      <c r="K2" s="14"/>
      <c r="L2" s="14"/>
      <c r="M2" s="14"/>
      <c r="N2" s="4" t="s">
        <v>43</v>
      </c>
      <c r="O2" s="16" t="s">
        <v>872</v>
      </c>
      <c r="P2" s="4" t="s">
        <v>873</v>
      </c>
      <c r="Q2" s="4" t="s">
        <v>874</v>
      </c>
      <c r="R2" s="13">
        <v>0</v>
      </c>
      <c r="S2" s="13">
        <v>1</v>
      </c>
      <c r="T2" s="10" t="s">
        <v>869</v>
      </c>
      <c r="U2" s="7">
        <v>129995000000</v>
      </c>
      <c r="V2" s="7">
        <v>0</v>
      </c>
      <c r="W2" s="7">
        <v>0</v>
      </c>
      <c r="X2" s="11">
        <v>10052745678</v>
      </c>
      <c r="Y2" s="11">
        <v>26403295619</v>
      </c>
      <c r="Z2" s="11">
        <v>26403295619</v>
      </c>
      <c r="AA2" s="12">
        <v>20535896593</v>
      </c>
      <c r="AB2" s="11">
        <f t="shared" ref="AB2:AB107" si="0">X2</f>
        <v>10052745678</v>
      </c>
      <c r="AC2" s="11">
        <f t="shared" ref="AC2:AC107" si="1">Y2/1.03</f>
        <v>25634267591.262135</v>
      </c>
      <c r="AD2" s="11">
        <f t="shared" ref="AD2:AD107" si="2">Z2/(1.03*1.03)</f>
        <v>24887638438.11858</v>
      </c>
      <c r="AE2" s="11">
        <f t="shared" ref="AE2:AE107" si="3">AA2/(1.03*1.03*1.03)</f>
        <v>18793254484.422916</v>
      </c>
      <c r="AF2" s="18">
        <v>0.2</v>
      </c>
      <c r="AG2" s="18">
        <v>0.2</v>
      </c>
      <c r="AH2" s="18">
        <v>0.3</v>
      </c>
      <c r="AI2" s="18">
        <v>0.3</v>
      </c>
      <c r="AJ2" s="7" t="s">
        <v>875</v>
      </c>
      <c r="AK2" s="13">
        <f t="shared" ref="AK2:AK85" si="4">SUM(X2:AA2)</f>
        <v>83395233509</v>
      </c>
      <c r="AL2" s="13">
        <f t="shared" ref="AL2:AL85" si="5">SUM(AB2:AE2)</f>
        <v>79367906191.803619</v>
      </c>
    </row>
    <row r="3" spans="1:38" ht="15.75" customHeight="1">
      <c r="A3" s="4">
        <v>215</v>
      </c>
      <c r="B3" s="4" t="s">
        <v>865</v>
      </c>
      <c r="C3" s="5" t="s">
        <v>866</v>
      </c>
      <c r="D3" s="14" t="s">
        <v>876</v>
      </c>
      <c r="E3" s="5" t="s">
        <v>877</v>
      </c>
      <c r="F3" s="7">
        <v>9163000000</v>
      </c>
      <c r="G3" s="5" t="s">
        <v>268</v>
      </c>
      <c r="H3" s="8" t="s">
        <v>869</v>
      </c>
      <c r="I3" s="5" t="s">
        <v>203</v>
      </c>
      <c r="J3" s="5" t="s">
        <v>878</v>
      </c>
      <c r="K3" s="14"/>
      <c r="L3" s="14"/>
      <c r="M3" s="14"/>
      <c r="N3" s="4" t="s">
        <v>43</v>
      </c>
      <c r="O3" s="16" t="s">
        <v>879</v>
      </c>
      <c r="P3" s="4" t="s">
        <v>880</v>
      </c>
      <c r="Q3" s="4" t="s">
        <v>881</v>
      </c>
      <c r="R3" s="13">
        <v>0</v>
      </c>
      <c r="S3" s="13">
        <v>1</v>
      </c>
      <c r="T3" s="10" t="s">
        <v>869</v>
      </c>
      <c r="U3" s="7">
        <v>9163000000</v>
      </c>
      <c r="V3" s="7">
        <v>0</v>
      </c>
      <c r="W3" s="7">
        <v>0</v>
      </c>
      <c r="X3" s="11">
        <v>714791000</v>
      </c>
      <c r="Y3" s="11">
        <v>1638063000</v>
      </c>
      <c r="Z3" s="11">
        <v>1786978000</v>
      </c>
      <c r="AA3" s="12">
        <v>1807529807</v>
      </c>
      <c r="AB3" s="11">
        <f t="shared" si="0"/>
        <v>714791000</v>
      </c>
      <c r="AC3" s="11">
        <f t="shared" si="1"/>
        <v>1590352427.1844659</v>
      </c>
      <c r="AD3" s="11">
        <f t="shared" si="2"/>
        <v>1684398152.5120182</v>
      </c>
      <c r="AE3" s="11">
        <f t="shared" si="3"/>
        <v>1654145826.9082763</v>
      </c>
      <c r="AF3" s="18">
        <v>0.2</v>
      </c>
      <c r="AG3" s="18">
        <v>0.2</v>
      </c>
      <c r="AH3" s="18">
        <v>0.3</v>
      </c>
      <c r="AI3" s="18">
        <v>0.3</v>
      </c>
      <c r="AJ3" s="7" t="s">
        <v>882</v>
      </c>
      <c r="AK3" s="13">
        <f t="shared" si="4"/>
        <v>5947361807</v>
      </c>
      <c r="AL3" s="13">
        <f t="shared" si="5"/>
        <v>5643687406.6047602</v>
      </c>
    </row>
    <row r="4" spans="1:38" ht="246" customHeight="1">
      <c r="A4" s="4">
        <v>216</v>
      </c>
      <c r="B4" s="4" t="s">
        <v>865</v>
      </c>
      <c r="C4" s="5" t="s">
        <v>866</v>
      </c>
      <c r="D4" s="14" t="s">
        <v>883</v>
      </c>
      <c r="E4" s="5" t="s">
        <v>884</v>
      </c>
      <c r="F4" s="7">
        <v>102400000000</v>
      </c>
      <c r="G4" s="5" t="s">
        <v>268</v>
      </c>
      <c r="H4" s="8" t="s">
        <v>869</v>
      </c>
      <c r="I4" s="5" t="s">
        <v>203</v>
      </c>
      <c r="J4" s="8" t="s">
        <v>885</v>
      </c>
      <c r="K4" s="14"/>
      <c r="L4" s="14"/>
      <c r="M4" s="14"/>
      <c r="N4" s="17">
        <v>17</v>
      </c>
      <c r="O4" s="16"/>
      <c r="P4" s="4" t="s">
        <v>886</v>
      </c>
      <c r="Q4" s="4" t="s">
        <v>887</v>
      </c>
      <c r="R4" s="13">
        <v>0</v>
      </c>
      <c r="S4" s="13">
        <v>1</v>
      </c>
      <c r="T4" s="10" t="s">
        <v>869</v>
      </c>
      <c r="U4" s="7">
        <v>102400000000</v>
      </c>
      <c r="V4" s="7">
        <v>0</v>
      </c>
      <c r="W4" s="7">
        <v>0</v>
      </c>
      <c r="X4" s="11">
        <v>6717650100</v>
      </c>
      <c r="Y4" s="11">
        <v>18305970000</v>
      </c>
      <c r="Z4" s="11">
        <v>19970152000</v>
      </c>
      <c r="AA4" s="12">
        <v>19867010682</v>
      </c>
      <c r="AB4" s="11">
        <f t="shared" si="0"/>
        <v>6717650100</v>
      </c>
      <c r="AC4" s="11">
        <f t="shared" si="1"/>
        <v>17772786407.766991</v>
      </c>
      <c r="AD4" s="11">
        <f t="shared" si="2"/>
        <v>18823783579.979263</v>
      </c>
      <c r="AE4" s="11">
        <f t="shared" si="3"/>
        <v>18181129121.912426</v>
      </c>
      <c r="AF4" s="18">
        <v>0.2</v>
      </c>
      <c r="AG4" s="18">
        <v>0.2</v>
      </c>
      <c r="AH4" s="18">
        <v>0.3</v>
      </c>
      <c r="AI4" s="18">
        <v>0.3</v>
      </c>
      <c r="AJ4" s="7" t="s">
        <v>888</v>
      </c>
      <c r="AK4" s="13">
        <f t="shared" si="4"/>
        <v>64860782782</v>
      </c>
      <c r="AL4" s="13">
        <f t="shared" si="5"/>
        <v>61495349209.658676</v>
      </c>
    </row>
    <row r="5" spans="1:38" ht="15.75" customHeight="1">
      <c r="A5" s="4">
        <v>217</v>
      </c>
      <c r="B5" s="4" t="s">
        <v>865</v>
      </c>
      <c r="C5" s="5" t="s">
        <v>866</v>
      </c>
      <c r="D5" s="14" t="s">
        <v>889</v>
      </c>
      <c r="E5" s="5" t="s">
        <v>890</v>
      </c>
      <c r="F5" s="7">
        <v>56294000000</v>
      </c>
      <c r="G5" s="5" t="s">
        <v>268</v>
      </c>
      <c r="H5" s="8" t="s">
        <v>869</v>
      </c>
      <c r="I5" s="5" t="s">
        <v>203</v>
      </c>
      <c r="J5" s="5" t="s">
        <v>891</v>
      </c>
      <c r="K5" s="14"/>
      <c r="L5" s="14"/>
      <c r="M5" s="14"/>
      <c r="N5" s="4" t="s">
        <v>43</v>
      </c>
      <c r="O5" s="16"/>
      <c r="P5" s="4" t="s">
        <v>892</v>
      </c>
      <c r="Q5" s="4" t="s">
        <v>893</v>
      </c>
      <c r="R5" s="13">
        <v>0</v>
      </c>
      <c r="S5" s="13">
        <v>1</v>
      </c>
      <c r="T5" s="10" t="s">
        <v>869</v>
      </c>
      <c r="U5" s="7">
        <v>56294000000</v>
      </c>
      <c r="V5" s="7">
        <v>0</v>
      </c>
      <c r="W5" s="7">
        <v>0</v>
      </c>
      <c r="X5" s="11">
        <v>4278633052</v>
      </c>
      <c r="Y5" s="11">
        <v>10246610000</v>
      </c>
      <c r="Z5" s="11">
        <v>10978512000</v>
      </c>
      <c r="AA5" s="12">
        <v>10921813395</v>
      </c>
      <c r="AB5" s="11">
        <f t="shared" si="0"/>
        <v>4278633052</v>
      </c>
      <c r="AC5" s="11">
        <f t="shared" si="1"/>
        <v>9948165048.5436897</v>
      </c>
      <c r="AD5" s="11">
        <f t="shared" si="2"/>
        <v>10348300499.575832</v>
      </c>
      <c r="AE5" s="11">
        <f t="shared" si="3"/>
        <v>9995006433.4458656</v>
      </c>
      <c r="AF5" s="18">
        <v>0.2</v>
      </c>
      <c r="AG5" s="18">
        <v>0.2</v>
      </c>
      <c r="AH5" s="18">
        <v>0.3</v>
      </c>
      <c r="AI5" s="18">
        <v>0.3</v>
      </c>
      <c r="AJ5" s="7" t="s">
        <v>894</v>
      </c>
      <c r="AK5" s="13">
        <f t="shared" si="4"/>
        <v>36425568447</v>
      </c>
      <c r="AL5" s="13">
        <f t="shared" si="5"/>
        <v>34570105033.565384</v>
      </c>
    </row>
    <row r="6" spans="1:38" ht="15.75" customHeight="1">
      <c r="A6" s="4">
        <v>218</v>
      </c>
      <c r="B6" s="4" t="s">
        <v>865</v>
      </c>
      <c r="C6" s="5" t="s">
        <v>866</v>
      </c>
      <c r="D6" s="14" t="s">
        <v>895</v>
      </c>
      <c r="E6" s="5" t="s">
        <v>896</v>
      </c>
      <c r="F6" s="7">
        <v>83441000000</v>
      </c>
      <c r="G6" s="5" t="s">
        <v>268</v>
      </c>
      <c r="H6" s="8" t="s">
        <v>869</v>
      </c>
      <c r="I6" s="5" t="s">
        <v>203</v>
      </c>
      <c r="J6" s="5" t="s">
        <v>897</v>
      </c>
      <c r="K6" s="14"/>
      <c r="L6" s="14"/>
      <c r="M6" s="14"/>
      <c r="N6" s="4" t="s">
        <v>43</v>
      </c>
      <c r="O6" s="16" t="s">
        <v>898</v>
      </c>
      <c r="P6" s="4" t="s">
        <v>899</v>
      </c>
      <c r="Q6" s="4" t="s">
        <v>900</v>
      </c>
      <c r="R6" s="13">
        <v>0</v>
      </c>
      <c r="S6" s="13">
        <v>1</v>
      </c>
      <c r="T6" s="10" t="s">
        <v>869</v>
      </c>
      <c r="U6" s="7">
        <v>83441000000</v>
      </c>
      <c r="V6" s="7">
        <v>0</v>
      </c>
      <c r="W6" s="7">
        <v>0</v>
      </c>
      <c r="X6" s="11">
        <v>7918087131</v>
      </c>
      <c r="Y6" s="11">
        <v>11988266672</v>
      </c>
      <c r="Z6" s="11">
        <v>12347914672</v>
      </c>
      <c r="AA6" s="12">
        <v>20204345235</v>
      </c>
      <c r="AB6" s="11">
        <f t="shared" si="0"/>
        <v>7918087131</v>
      </c>
      <c r="AC6" s="11">
        <f t="shared" si="1"/>
        <v>11639093856.310678</v>
      </c>
      <c r="AD6" s="11">
        <f t="shared" si="2"/>
        <v>11639093856.159864</v>
      </c>
      <c r="AE6" s="11">
        <f t="shared" si="3"/>
        <v>18489838024.502003</v>
      </c>
      <c r="AF6" s="18">
        <v>0.1</v>
      </c>
      <c r="AG6" s="18">
        <v>0.25</v>
      </c>
      <c r="AH6" s="18">
        <v>0.25</v>
      </c>
      <c r="AI6" s="18">
        <v>0.4</v>
      </c>
      <c r="AJ6" s="7" t="s">
        <v>901</v>
      </c>
      <c r="AK6" s="13">
        <f t="shared" si="4"/>
        <v>52458613710</v>
      </c>
      <c r="AL6" s="13">
        <f t="shared" si="5"/>
        <v>49686112867.972549</v>
      </c>
    </row>
    <row r="7" spans="1:38" ht="235.5" customHeight="1">
      <c r="A7" s="4">
        <v>219</v>
      </c>
      <c r="B7" s="4" t="s">
        <v>865</v>
      </c>
      <c r="C7" s="5" t="s">
        <v>866</v>
      </c>
      <c r="D7" s="74" t="s">
        <v>902</v>
      </c>
      <c r="E7" s="5" t="s">
        <v>903</v>
      </c>
      <c r="F7" s="7">
        <v>34283000000</v>
      </c>
      <c r="G7" s="5" t="s">
        <v>268</v>
      </c>
      <c r="H7" s="8" t="s">
        <v>869</v>
      </c>
      <c r="I7" s="5" t="s">
        <v>904</v>
      </c>
      <c r="J7" s="5" t="s">
        <v>905</v>
      </c>
      <c r="K7" s="14"/>
      <c r="L7" s="14"/>
      <c r="M7" s="14"/>
      <c r="N7" s="4" t="s">
        <v>43</v>
      </c>
      <c r="O7" s="16" t="s">
        <v>906</v>
      </c>
      <c r="P7" s="4" t="s">
        <v>907</v>
      </c>
      <c r="Q7" s="4" t="s">
        <v>908</v>
      </c>
      <c r="R7" s="13" t="s">
        <v>909</v>
      </c>
      <c r="S7" s="13">
        <v>25200</v>
      </c>
      <c r="T7" s="10" t="s">
        <v>869</v>
      </c>
      <c r="U7" s="7">
        <v>34283000000</v>
      </c>
      <c r="V7" s="7">
        <v>0</v>
      </c>
      <c r="W7" s="7">
        <v>0</v>
      </c>
      <c r="X7" s="11">
        <v>1473628440</v>
      </c>
      <c r="Y7" s="11">
        <v>6188814000</v>
      </c>
      <c r="Z7" s="11">
        <v>6685905000</v>
      </c>
      <c r="AA7" s="12">
        <v>6702738128</v>
      </c>
      <c r="AB7" s="11">
        <f t="shared" si="0"/>
        <v>1473628440</v>
      </c>
      <c r="AC7" s="11">
        <f t="shared" si="1"/>
        <v>6008557281.5533981</v>
      </c>
      <c r="AD7" s="11">
        <f t="shared" si="2"/>
        <v>6302106701.8569145</v>
      </c>
      <c r="AE7" s="11">
        <f t="shared" si="3"/>
        <v>6133954892.6676102</v>
      </c>
      <c r="AF7" s="11">
        <v>3000</v>
      </c>
      <c r="AG7" s="11">
        <v>6950</v>
      </c>
      <c r="AH7" s="11">
        <v>7600</v>
      </c>
      <c r="AI7" s="11">
        <v>7650</v>
      </c>
      <c r="AJ7" s="7" t="s">
        <v>910</v>
      </c>
      <c r="AK7" s="13">
        <f t="shared" si="4"/>
        <v>21051085568</v>
      </c>
      <c r="AL7" s="13">
        <f t="shared" si="5"/>
        <v>19918247316.077923</v>
      </c>
    </row>
    <row r="8" spans="1:38" ht="409.5" customHeight="1">
      <c r="A8" s="4">
        <v>220</v>
      </c>
      <c r="B8" s="4" t="s">
        <v>865</v>
      </c>
      <c r="C8" s="5" t="s">
        <v>866</v>
      </c>
      <c r="D8" s="14" t="s">
        <v>911</v>
      </c>
      <c r="E8" s="5" t="s">
        <v>912</v>
      </c>
      <c r="F8" s="7">
        <v>120000000000</v>
      </c>
      <c r="G8" s="5" t="s">
        <v>268</v>
      </c>
      <c r="H8" s="8" t="s">
        <v>869</v>
      </c>
      <c r="I8" s="14" t="s">
        <v>913</v>
      </c>
      <c r="J8" s="5" t="s">
        <v>914</v>
      </c>
      <c r="K8" s="14"/>
      <c r="L8" s="14"/>
      <c r="M8" s="14"/>
      <c r="N8" s="4" t="s">
        <v>43</v>
      </c>
      <c r="O8" s="16"/>
      <c r="P8" s="4" t="s">
        <v>915</v>
      </c>
      <c r="Q8" s="4" t="s">
        <v>916</v>
      </c>
      <c r="R8" s="13" t="s">
        <v>917</v>
      </c>
      <c r="S8" s="13">
        <v>52200</v>
      </c>
      <c r="T8" s="10" t="s">
        <v>869</v>
      </c>
      <c r="U8" s="7">
        <v>72000000000</v>
      </c>
      <c r="V8" s="7">
        <v>0</v>
      </c>
      <c r="W8" s="7">
        <v>48000000000</v>
      </c>
      <c r="X8" s="11">
        <v>7757395434</v>
      </c>
      <c r="Y8" s="11">
        <v>22826060097</v>
      </c>
      <c r="Z8" s="11">
        <v>21727191000</v>
      </c>
      <c r="AA8" s="12">
        <v>24696612000</v>
      </c>
      <c r="AB8" s="11">
        <f t="shared" si="0"/>
        <v>7757395434</v>
      </c>
      <c r="AC8" s="11">
        <f t="shared" si="1"/>
        <v>22161223395.14563</v>
      </c>
      <c r="AD8" s="11">
        <f t="shared" si="2"/>
        <v>20479961353.567726</v>
      </c>
      <c r="AE8" s="11">
        <f t="shared" si="3"/>
        <v>22600898486.081154</v>
      </c>
      <c r="AF8" s="11">
        <v>5870</v>
      </c>
      <c r="AG8" s="11">
        <v>15660</v>
      </c>
      <c r="AH8" s="11">
        <v>13962</v>
      </c>
      <c r="AI8" s="11">
        <v>16708</v>
      </c>
      <c r="AJ8" s="75" t="s">
        <v>918</v>
      </c>
      <c r="AK8" s="13">
        <f t="shared" si="4"/>
        <v>77007258531</v>
      </c>
      <c r="AL8" s="13">
        <f t="shared" si="5"/>
        <v>72999478668.79451</v>
      </c>
    </row>
    <row r="9" spans="1:38" ht="70.5" customHeight="1">
      <c r="A9" s="4">
        <v>222</v>
      </c>
      <c r="B9" s="4" t="s">
        <v>865</v>
      </c>
      <c r="C9" s="5" t="s">
        <v>866</v>
      </c>
      <c r="D9" s="5" t="s">
        <v>919</v>
      </c>
      <c r="E9" s="5" t="s">
        <v>920</v>
      </c>
      <c r="F9" s="7">
        <v>1980000000</v>
      </c>
      <c r="G9" s="5" t="s">
        <v>268</v>
      </c>
      <c r="H9" s="8" t="s">
        <v>869</v>
      </c>
      <c r="I9" s="5" t="s">
        <v>203</v>
      </c>
      <c r="J9" s="5" t="s">
        <v>921</v>
      </c>
      <c r="K9" s="14"/>
      <c r="L9" s="14"/>
      <c r="M9" s="14"/>
      <c r="N9" s="4" t="s">
        <v>43</v>
      </c>
      <c r="O9" s="16" t="s">
        <v>922</v>
      </c>
      <c r="P9" s="4" t="s">
        <v>923</v>
      </c>
      <c r="Q9" s="4" t="s">
        <v>924</v>
      </c>
      <c r="R9" s="13">
        <v>0</v>
      </c>
      <c r="S9" s="13">
        <v>2</v>
      </c>
      <c r="T9" s="10" t="s">
        <v>869</v>
      </c>
      <c r="U9" s="7">
        <v>1980000000</v>
      </c>
      <c r="V9" s="7">
        <v>0</v>
      </c>
      <c r="W9" s="7">
        <v>0</v>
      </c>
      <c r="X9" s="11">
        <v>138992143</v>
      </c>
      <c r="Y9" s="11">
        <v>366995897</v>
      </c>
      <c r="Z9" s="11">
        <v>366995897</v>
      </c>
      <c r="AA9" s="12">
        <v>412160270</v>
      </c>
      <c r="AB9" s="11">
        <f t="shared" si="0"/>
        <v>138992143</v>
      </c>
      <c r="AC9" s="11">
        <f t="shared" si="1"/>
        <v>356306696.11650485</v>
      </c>
      <c r="AD9" s="11">
        <f t="shared" si="2"/>
        <v>345928831.18107271</v>
      </c>
      <c r="AE9" s="11">
        <f t="shared" si="3"/>
        <v>377185033.40724629</v>
      </c>
      <c r="AF9" s="76">
        <v>0</v>
      </c>
      <c r="AG9" s="39">
        <v>1.5</v>
      </c>
      <c r="AH9" s="39">
        <v>1.7</v>
      </c>
      <c r="AI9" s="39">
        <v>2</v>
      </c>
      <c r="AJ9" s="7" t="s">
        <v>925</v>
      </c>
      <c r="AK9" s="13">
        <f t="shared" si="4"/>
        <v>1285144207</v>
      </c>
      <c r="AL9" s="13">
        <f t="shared" si="5"/>
        <v>1218412703.704824</v>
      </c>
    </row>
    <row r="10" spans="1:38" ht="149.25" customHeight="1">
      <c r="A10" s="4">
        <v>223</v>
      </c>
      <c r="B10" s="4" t="s">
        <v>865</v>
      </c>
      <c r="C10" s="5" t="s">
        <v>866</v>
      </c>
      <c r="D10" s="5" t="s">
        <v>926</v>
      </c>
      <c r="E10" s="5" t="s">
        <v>927</v>
      </c>
      <c r="F10" s="7">
        <v>22000000000</v>
      </c>
      <c r="G10" s="5" t="s">
        <v>268</v>
      </c>
      <c r="H10" s="8" t="s">
        <v>869</v>
      </c>
      <c r="I10" s="5" t="s">
        <v>928</v>
      </c>
      <c r="J10" s="5" t="s">
        <v>929</v>
      </c>
      <c r="K10" s="14"/>
      <c r="L10" s="14"/>
      <c r="M10" s="14"/>
      <c r="N10" s="4" t="s">
        <v>43</v>
      </c>
      <c r="O10" s="16" t="s">
        <v>930</v>
      </c>
      <c r="P10" s="4" t="s">
        <v>931</v>
      </c>
      <c r="Q10" s="4" t="s">
        <v>932</v>
      </c>
      <c r="R10" s="13">
        <v>0</v>
      </c>
      <c r="S10" s="13">
        <v>1</v>
      </c>
      <c r="T10" s="10" t="s">
        <v>869</v>
      </c>
      <c r="U10" s="7">
        <v>22000000000</v>
      </c>
      <c r="V10" s="7">
        <v>0</v>
      </c>
      <c r="W10" s="7">
        <v>0</v>
      </c>
      <c r="X10" s="11">
        <v>2000000000</v>
      </c>
      <c r="Y10" s="11">
        <v>2500000000</v>
      </c>
      <c r="Z10" s="11">
        <v>3933848524</v>
      </c>
      <c r="AA10" s="12">
        <v>5845531564</v>
      </c>
      <c r="AB10" s="11">
        <f t="shared" si="0"/>
        <v>2000000000</v>
      </c>
      <c r="AC10" s="11">
        <f t="shared" si="1"/>
        <v>2427184466.0194173</v>
      </c>
      <c r="AD10" s="11">
        <f t="shared" si="2"/>
        <v>3708029525.874258</v>
      </c>
      <c r="AE10" s="11">
        <f t="shared" si="3"/>
        <v>5349489455.2802305</v>
      </c>
      <c r="AF10" s="76">
        <v>0</v>
      </c>
      <c r="AG10" s="39">
        <v>0.7</v>
      </c>
      <c r="AH10" s="39">
        <v>0.8</v>
      </c>
      <c r="AI10" s="39">
        <v>1</v>
      </c>
      <c r="AJ10" s="7" t="s">
        <v>933</v>
      </c>
      <c r="AK10" s="13">
        <f t="shared" si="4"/>
        <v>14279380088</v>
      </c>
      <c r="AL10" s="13">
        <f t="shared" si="5"/>
        <v>13484703447.173904</v>
      </c>
    </row>
    <row r="11" spans="1:38" ht="54.75" customHeight="1">
      <c r="A11" s="4">
        <v>225</v>
      </c>
      <c r="B11" s="4" t="s">
        <v>865</v>
      </c>
      <c r="C11" s="5" t="s">
        <v>866</v>
      </c>
      <c r="D11" s="5" t="s">
        <v>934</v>
      </c>
      <c r="E11" s="5" t="s">
        <v>935</v>
      </c>
      <c r="F11" s="7">
        <v>70622000000</v>
      </c>
      <c r="G11" s="5" t="s">
        <v>268</v>
      </c>
      <c r="H11" s="8" t="s">
        <v>869</v>
      </c>
      <c r="I11" s="5" t="s">
        <v>203</v>
      </c>
      <c r="J11" s="5" t="s">
        <v>936</v>
      </c>
      <c r="K11" s="14"/>
      <c r="L11" s="14"/>
      <c r="M11" s="14"/>
      <c r="N11" s="35">
        <v>25</v>
      </c>
      <c r="O11" s="16" t="s">
        <v>937</v>
      </c>
      <c r="P11" s="4" t="s">
        <v>938</v>
      </c>
      <c r="Q11" s="4" t="s">
        <v>939</v>
      </c>
      <c r="R11" s="13">
        <v>0</v>
      </c>
      <c r="S11" s="13">
        <v>1</v>
      </c>
      <c r="T11" s="10" t="s">
        <v>869</v>
      </c>
      <c r="U11" s="7">
        <v>0</v>
      </c>
      <c r="V11" s="7">
        <v>0</v>
      </c>
      <c r="W11" s="7">
        <v>70622000000</v>
      </c>
      <c r="X11" s="11">
        <v>7736276451</v>
      </c>
      <c r="Y11" s="11">
        <v>11583453600</v>
      </c>
      <c r="Z11" s="11">
        <v>7903456770</v>
      </c>
      <c r="AA11" s="12">
        <v>9274402356</v>
      </c>
      <c r="AB11" s="11">
        <f t="shared" si="0"/>
        <v>7736276451</v>
      </c>
      <c r="AC11" s="11">
        <f t="shared" si="1"/>
        <v>11246071456.310678</v>
      </c>
      <c r="AD11" s="11">
        <f t="shared" si="2"/>
        <v>7449766019.4174757</v>
      </c>
      <c r="AE11" s="11">
        <f t="shared" si="3"/>
        <v>8487391961.5786924</v>
      </c>
      <c r="AF11" s="39">
        <v>0.2</v>
      </c>
      <c r="AG11" s="39">
        <v>0.4</v>
      </c>
      <c r="AH11" s="39">
        <v>0.7</v>
      </c>
      <c r="AI11" s="39">
        <v>1</v>
      </c>
      <c r="AJ11" s="7" t="s">
        <v>940</v>
      </c>
      <c r="AK11" s="13">
        <f t="shared" si="4"/>
        <v>36497589177</v>
      </c>
      <c r="AL11" s="13">
        <f t="shared" si="5"/>
        <v>34919505888.306847</v>
      </c>
    </row>
    <row r="12" spans="1:38" ht="15.75" customHeight="1">
      <c r="A12" s="4">
        <v>226</v>
      </c>
      <c r="B12" s="4" t="s">
        <v>865</v>
      </c>
      <c r="C12" s="5" t="s">
        <v>941</v>
      </c>
      <c r="D12" s="5" t="s">
        <v>942</v>
      </c>
      <c r="E12" s="5" t="s">
        <v>943</v>
      </c>
      <c r="F12" s="7">
        <v>148891000000</v>
      </c>
      <c r="G12" s="5" t="s">
        <v>268</v>
      </c>
      <c r="H12" s="8" t="s">
        <v>869</v>
      </c>
      <c r="I12" s="77" t="s">
        <v>944</v>
      </c>
      <c r="J12" s="78" t="s">
        <v>945</v>
      </c>
      <c r="K12" s="14"/>
      <c r="L12" s="14"/>
      <c r="M12" s="14"/>
      <c r="N12" s="17" t="s">
        <v>946</v>
      </c>
      <c r="O12" s="16" t="s">
        <v>947</v>
      </c>
      <c r="P12" s="4" t="s">
        <v>948</v>
      </c>
      <c r="Q12" s="4" t="s">
        <v>949</v>
      </c>
      <c r="R12" s="13" t="s">
        <v>950</v>
      </c>
      <c r="S12" s="13">
        <v>780</v>
      </c>
      <c r="T12" s="10" t="s">
        <v>869</v>
      </c>
      <c r="U12" s="7">
        <v>148891000000</v>
      </c>
      <c r="V12" s="7">
        <v>0</v>
      </c>
      <c r="W12" s="7">
        <v>0</v>
      </c>
      <c r="X12" s="11">
        <v>32049187119</v>
      </c>
      <c r="Y12" s="11">
        <v>28380380520</v>
      </c>
      <c r="Z12" s="11">
        <v>31889875941</v>
      </c>
      <c r="AA12" s="12">
        <v>36334201611</v>
      </c>
      <c r="AB12" s="11">
        <f t="shared" si="0"/>
        <v>32049187119</v>
      </c>
      <c r="AC12" s="11">
        <f t="shared" si="1"/>
        <v>27553767495.14563</v>
      </c>
      <c r="AD12" s="11">
        <f t="shared" si="2"/>
        <v>30059266604.769535</v>
      </c>
      <c r="AE12" s="11">
        <f t="shared" si="3"/>
        <v>33250941553.562782</v>
      </c>
      <c r="AF12" s="11">
        <v>55</v>
      </c>
      <c r="AG12" s="11">
        <v>722</v>
      </c>
      <c r="AH12" s="11">
        <v>725</v>
      </c>
      <c r="AI12" s="11">
        <v>780</v>
      </c>
      <c r="AJ12" s="7" t="s">
        <v>951</v>
      </c>
      <c r="AK12" s="13">
        <f t="shared" si="4"/>
        <v>128653645191</v>
      </c>
      <c r="AL12" s="13">
        <f t="shared" si="5"/>
        <v>122913162772.47794</v>
      </c>
    </row>
    <row r="13" spans="1:38" ht="69" customHeight="1">
      <c r="A13" s="4">
        <v>227</v>
      </c>
      <c r="B13" s="4" t="s">
        <v>865</v>
      </c>
      <c r="C13" s="5" t="s">
        <v>941</v>
      </c>
      <c r="D13" s="5" t="s">
        <v>952</v>
      </c>
      <c r="E13" s="5" t="s">
        <v>953</v>
      </c>
      <c r="F13" s="7">
        <v>7793000000</v>
      </c>
      <c r="G13" s="5" t="s">
        <v>268</v>
      </c>
      <c r="H13" s="8" t="s">
        <v>869</v>
      </c>
      <c r="I13" s="5" t="s">
        <v>203</v>
      </c>
      <c r="J13" s="4"/>
      <c r="K13" s="14"/>
      <c r="L13" s="14"/>
      <c r="M13" s="14"/>
      <c r="N13" s="17" t="s">
        <v>954</v>
      </c>
      <c r="O13" s="16" t="s">
        <v>955</v>
      </c>
      <c r="P13" s="4" t="s">
        <v>956</v>
      </c>
      <c r="Q13" s="4" t="s">
        <v>957</v>
      </c>
      <c r="R13" s="13">
        <v>0</v>
      </c>
      <c r="S13" s="13">
        <v>2500</v>
      </c>
      <c r="T13" s="10" t="s">
        <v>869</v>
      </c>
      <c r="U13" s="7">
        <v>7793000000</v>
      </c>
      <c r="V13" s="7">
        <v>0</v>
      </c>
      <c r="W13" s="7">
        <v>0</v>
      </c>
      <c r="X13" s="11">
        <f>3711783109</f>
        <v>3711783109</v>
      </c>
      <c r="Y13" s="11">
        <v>2927362700</v>
      </c>
      <c r="Z13" s="11">
        <v>2124997389</v>
      </c>
      <c r="AA13" s="12">
        <v>2321164929</v>
      </c>
      <c r="AB13" s="11">
        <f t="shared" si="0"/>
        <v>3711783109</v>
      </c>
      <c r="AC13" s="11">
        <f t="shared" si="1"/>
        <v>2842099708.737864</v>
      </c>
      <c r="AD13" s="11">
        <f t="shared" si="2"/>
        <v>2003013845.7913094</v>
      </c>
      <c r="AE13" s="11">
        <f t="shared" si="3"/>
        <v>2124194724.7574189</v>
      </c>
      <c r="AF13" s="11">
        <v>20</v>
      </c>
      <c r="AG13" s="11">
        <v>470</v>
      </c>
      <c r="AH13" s="11">
        <v>1000</v>
      </c>
      <c r="AI13" s="11">
        <v>1010</v>
      </c>
      <c r="AJ13" s="7" t="s">
        <v>121</v>
      </c>
      <c r="AK13" s="13">
        <f t="shared" si="4"/>
        <v>11085308127</v>
      </c>
      <c r="AL13" s="13">
        <f t="shared" si="5"/>
        <v>10681091388.286592</v>
      </c>
    </row>
    <row r="14" spans="1:38" ht="127.5" customHeight="1">
      <c r="A14" s="4">
        <v>228</v>
      </c>
      <c r="B14" s="4" t="s">
        <v>865</v>
      </c>
      <c r="C14" s="5" t="s">
        <v>941</v>
      </c>
      <c r="D14" s="5" t="s">
        <v>958</v>
      </c>
      <c r="E14" s="5" t="s">
        <v>959</v>
      </c>
      <c r="F14" s="7">
        <v>19060000000</v>
      </c>
      <c r="G14" s="5" t="s">
        <v>268</v>
      </c>
      <c r="H14" s="8" t="s">
        <v>739</v>
      </c>
      <c r="I14" s="5" t="s">
        <v>960</v>
      </c>
      <c r="J14" s="4" t="s">
        <v>961</v>
      </c>
      <c r="K14" s="14"/>
      <c r="L14" s="14"/>
      <c r="M14" s="14"/>
      <c r="N14" s="17" t="s">
        <v>961</v>
      </c>
      <c r="O14" s="16" t="s">
        <v>962</v>
      </c>
      <c r="P14" s="4" t="s">
        <v>963</v>
      </c>
      <c r="Q14" s="4" t="s">
        <v>964</v>
      </c>
      <c r="R14" s="13" t="s">
        <v>965</v>
      </c>
      <c r="S14" s="13">
        <v>5</v>
      </c>
      <c r="T14" s="10" t="s">
        <v>966</v>
      </c>
      <c r="U14" s="7">
        <v>19060000000</v>
      </c>
      <c r="V14" s="7">
        <v>0</v>
      </c>
      <c r="W14" s="7">
        <v>0</v>
      </c>
      <c r="X14" s="11">
        <v>350000000</v>
      </c>
      <c r="Y14" s="11">
        <v>2507369460</v>
      </c>
      <c r="Z14" s="11">
        <v>3900000000</v>
      </c>
      <c r="AA14" s="12">
        <v>3632969566</v>
      </c>
      <c r="AB14" s="11">
        <f t="shared" si="0"/>
        <v>350000000</v>
      </c>
      <c r="AC14" s="11">
        <f t="shared" si="1"/>
        <v>2434339281.5533981</v>
      </c>
      <c r="AD14" s="11">
        <f t="shared" si="2"/>
        <v>3676124045.6216421</v>
      </c>
      <c r="AE14" s="11">
        <f t="shared" si="3"/>
        <v>3324681797.0087681</v>
      </c>
      <c r="AF14" s="11">
        <v>1</v>
      </c>
      <c r="AG14" s="11">
        <v>1</v>
      </c>
      <c r="AH14" s="11">
        <v>1</v>
      </c>
      <c r="AI14" s="11">
        <v>2</v>
      </c>
      <c r="AJ14" s="7" t="s">
        <v>967</v>
      </c>
      <c r="AK14" s="13">
        <f t="shared" si="4"/>
        <v>10390339026</v>
      </c>
      <c r="AL14" s="13">
        <f t="shared" si="5"/>
        <v>9785145124.1838074</v>
      </c>
    </row>
    <row r="15" spans="1:38" ht="126.75" customHeight="1">
      <c r="A15" s="4">
        <v>229</v>
      </c>
      <c r="B15" s="4" t="s">
        <v>865</v>
      </c>
      <c r="C15" s="5" t="s">
        <v>941</v>
      </c>
      <c r="D15" s="74" t="s">
        <v>968</v>
      </c>
      <c r="E15" s="79" t="s">
        <v>969</v>
      </c>
      <c r="F15" s="7">
        <v>185170000000</v>
      </c>
      <c r="G15" s="5" t="s">
        <v>268</v>
      </c>
      <c r="H15" s="8" t="s">
        <v>869</v>
      </c>
      <c r="I15" s="5" t="s">
        <v>203</v>
      </c>
      <c r="J15" s="4">
        <v>1</v>
      </c>
      <c r="K15" s="14"/>
      <c r="L15" s="14"/>
      <c r="M15" s="14"/>
      <c r="N15" s="17">
        <v>1</v>
      </c>
      <c r="O15" s="16" t="s">
        <v>970</v>
      </c>
      <c r="P15" s="4" t="s">
        <v>971</v>
      </c>
      <c r="Q15" s="4" t="s">
        <v>972</v>
      </c>
      <c r="R15" s="13" t="s">
        <v>973</v>
      </c>
      <c r="S15" s="13">
        <v>32</v>
      </c>
      <c r="T15" s="10" t="s">
        <v>869</v>
      </c>
      <c r="U15" s="7">
        <v>185170000000</v>
      </c>
      <c r="V15" s="7">
        <v>0</v>
      </c>
      <c r="W15" s="7">
        <v>0</v>
      </c>
      <c r="X15" s="11">
        <v>39313015319</v>
      </c>
      <c r="Y15" s="11">
        <v>25445589338</v>
      </c>
      <c r="Z15" s="11">
        <v>27065085212</v>
      </c>
      <c r="AA15" s="12">
        <v>28363248747</v>
      </c>
      <c r="AB15" s="11">
        <f t="shared" si="0"/>
        <v>39313015319</v>
      </c>
      <c r="AC15" s="11">
        <f t="shared" si="1"/>
        <v>24704455667.961163</v>
      </c>
      <c r="AD15" s="11">
        <f t="shared" si="2"/>
        <v>25511438601.187672</v>
      </c>
      <c r="AE15" s="11">
        <f t="shared" si="3"/>
        <v>25956390522.976006</v>
      </c>
      <c r="AF15" s="11">
        <v>32</v>
      </c>
      <c r="AG15" s="11">
        <v>32</v>
      </c>
      <c r="AH15" s="11">
        <v>32</v>
      </c>
      <c r="AI15" s="11">
        <v>32</v>
      </c>
      <c r="AJ15" s="7" t="s">
        <v>974</v>
      </c>
      <c r="AK15" s="13">
        <f t="shared" si="4"/>
        <v>120186938616</v>
      </c>
      <c r="AL15" s="13">
        <f t="shared" si="5"/>
        <v>115485300111.12485</v>
      </c>
    </row>
    <row r="16" spans="1:38" ht="73.5" customHeight="1">
      <c r="A16" s="4">
        <v>230</v>
      </c>
      <c r="B16" s="4" t="s">
        <v>865</v>
      </c>
      <c r="C16" s="5" t="s">
        <v>941</v>
      </c>
      <c r="D16" s="79" t="s">
        <v>975</v>
      </c>
      <c r="E16" s="79" t="s">
        <v>976</v>
      </c>
      <c r="F16" s="7">
        <v>129180000000</v>
      </c>
      <c r="G16" s="5" t="s">
        <v>268</v>
      </c>
      <c r="H16" s="8" t="s">
        <v>869</v>
      </c>
      <c r="I16" s="5" t="s">
        <v>203</v>
      </c>
      <c r="J16" s="5"/>
      <c r="K16" s="14"/>
      <c r="L16" s="14"/>
      <c r="M16" s="14"/>
      <c r="N16" s="4" t="s">
        <v>43</v>
      </c>
      <c r="O16" s="16" t="s">
        <v>977</v>
      </c>
      <c r="P16" s="4" t="s">
        <v>978</v>
      </c>
      <c r="Q16" s="4" t="s">
        <v>979</v>
      </c>
      <c r="R16" s="13">
        <v>0</v>
      </c>
      <c r="S16" s="13">
        <v>2000</v>
      </c>
      <c r="T16" s="10" t="s">
        <v>869</v>
      </c>
      <c r="U16" s="7">
        <v>129180000000</v>
      </c>
      <c r="V16" s="7">
        <v>0</v>
      </c>
      <c r="W16" s="7">
        <v>0</v>
      </c>
      <c r="X16" s="11">
        <v>32331950780</v>
      </c>
      <c r="Y16" s="11">
        <v>14784251765</v>
      </c>
      <c r="Z16" s="11">
        <v>24665369030</v>
      </c>
      <c r="AA16" s="12">
        <v>12064153358</v>
      </c>
      <c r="AB16" s="11">
        <f t="shared" si="0"/>
        <v>32331950780</v>
      </c>
      <c r="AC16" s="11">
        <f t="shared" si="1"/>
        <v>14353642490.291262</v>
      </c>
      <c r="AD16" s="11">
        <f t="shared" si="2"/>
        <v>23249475944.9524</v>
      </c>
      <c r="AE16" s="11">
        <f t="shared" si="3"/>
        <v>11040409322.731112</v>
      </c>
      <c r="AF16" s="11">
        <v>90</v>
      </c>
      <c r="AG16" s="11">
        <v>760</v>
      </c>
      <c r="AH16" s="11">
        <v>705</v>
      </c>
      <c r="AI16" s="11">
        <v>445</v>
      </c>
      <c r="AJ16" s="7" t="s">
        <v>121</v>
      </c>
      <c r="AK16" s="13">
        <f t="shared" si="4"/>
        <v>83845724933</v>
      </c>
      <c r="AL16" s="13">
        <f t="shared" si="5"/>
        <v>80975478537.974762</v>
      </c>
    </row>
    <row r="17" spans="1:38" ht="15.75" customHeight="1">
      <c r="A17" s="4">
        <v>231</v>
      </c>
      <c r="B17" s="4" t="s">
        <v>865</v>
      </c>
      <c r="C17" s="5" t="s">
        <v>941</v>
      </c>
      <c r="D17" s="80" t="s">
        <v>980</v>
      </c>
      <c r="E17" s="28" t="s">
        <v>981</v>
      </c>
      <c r="F17" s="7">
        <v>75000000000</v>
      </c>
      <c r="G17" s="5" t="s">
        <v>268</v>
      </c>
      <c r="H17" s="8" t="s">
        <v>739</v>
      </c>
      <c r="I17" s="5" t="s">
        <v>982</v>
      </c>
      <c r="J17" s="5" t="s">
        <v>291</v>
      </c>
      <c r="K17" s="14"/>
      <c r="L17" s="14"/>
      <c r="M17" s="14"/>
      <c r="N17" s="4" t="s">
        <v>43</v>
      </c>
      <c r="O17" s="16" t="s">
        <v>983</v>
      </c>
      <c r="P17" s="4" t="s">
        <v>984</v>
      </c>
      <c r="Q17" s="4" t="s">
        <v>985</v>
      </c>
      <c r="R17" s="13">
        <v>0</v>
      </c>
      <c r="S17" s="13">
        <v>100</v>
      </c>
      <c r="T17" s="10" t="s">
        <v>986</v>
      </c>
      <c r="U17" s="7">
        <v>75000000000</v>
      </c>
      <c r="V17" s="7">
        <v>0</v>
      </c>
      <c r="W17" s="7">
        <v>0</v>
      </c>
      <c r="X17" s="11">
        <v>1288792474</v>
      </c>
      <c r="Y17" s="11">
        <v>4592239073</v>
      </c>
      <c r="Z17" s="11">
        <v>4592239073</v>
      </c>
      <c r="AA17" s="12">
        <v>6043962372</v>
      </c>
      <c r="AB17" s="11">
        <f t="shared" si="0"/>
        <v>1288792474</v>
      </c>
      <c r="AC17" s="11">
        <f t="shared" si="1"/>
        <v>4458484536.8932037</v>
      </c>
      <c r="AD17" s="11">
        <f t="shared" si="2"/>
        <v>4328625763.9739847</v>
      </c>
      <c r="AE17" s="11">
        <f t="shared" si="3"/>
        <v>5531081754.1801386</v>
      </c>
      <c r="AF17" s="39">
        <v>10</v>
      </c>
      <c r="AG17" s="39">
        <v>25</v>
      </c>
      <c r="AH17" s="39">
        <v>40</v>
      </c>
      <c r="AI17" s="39">
        <v>25</v>
      </c>
      <c r="AJ17" s="81" t="s">
        <v>987</v>
      </c>
      <c r="AK17" s="13">
        <f t="shared" si="4"/>
        <v>16517232992</v>
      </c>
      <c r="AL17" s="13">
        <f t="shared" si="5"/>
        <v>15606984529.047325</v>
      </c>
    </row>
    <row r="18" spans="1:38" ht="82.5" customHeight="1">
      <c r="A18" s="4">
        <v>232</v>
      </c>
      <c r="B18" s="4" t="s">
        <v>865</v>
      </c>
      <c r="C18" s="5" t="s">
        <v>941</v>
      </c>
      <c r="D18" s="5" t="s">
        <v>988</v>
      </c>
      <c r="E18" s="5" t="s">
        <v>989</v>
      </c>
      <c r="F18" s="7">
        <f>81678000000+5277000000</f>
        <v>86955000000</v>
      </c>
      <c r="G18" s="5" t="s">
        <v>268</v>
      </c>
      <c r="H18" s="5" t="s">
        <v>739</v>
      </c>
      <c r="I18" s="5" t="s">
        <v>203</v>
      </c>
      <c r="J18" s="5" t="s">
        <v>291</v>
      </c>
      <c r="K18" s="14"/>
      <c r="L18" s="14"/>
      <c r="M18" s="14"/>
      <c r="N18" s="4" t="s">
        <v>43</v>
      </c>
      <c r="O18" s="16" t="s">
        <v>990</v>
      </c>
      <c r="P18" s="4" t="s">
        <v>991</v>
      </c>
      <c r="Q18" s="4" t="s">
        <v>992</v>
      </c>
      <c r="R18" s="13" t="s">
        <v>993</v>
      </c>
      <c r="S18" s="13">
        <v>500000</v>
      </c>
      <c r="T18" s="10" t="s">
        <v>986</v>
      </c>
      <c r="U18" s="7">
        <v>86955000000</v>
      </c>
      <c r="V18" s="7">
        <v>0</v>
      </c>
      <c r="W18" s="7">
        <v>0</v>
      </c>
      <c r="X18" s="11">
        <v>4400000000</v>
      </c>
      <c r="Y18" s="11">
        <v>15375619620</v>
      </c>
      <c r="Z18" s="11">
        <v>17375619620</v>
      </c>
      <c r="AA18" s="12">
        <v>19375619620</v>
      </c>
      <c r="AB18" s="11">
        <f t="shared" si="0"/>
        <v>4400000000</v>
      </c>
      <c r="AC18" s="11">
        <f t="shared" si="1"/>
        <v>14927786038.834951</v>
      </c>
      <c r="AD18" s="11">
        <f t="shared" si="2"/>
        <v>16378187972.4762</v>
      </c>
      <c r="AE18" s="11">
        <f t="shared" si="3"/>
        <v>17731436690.042435</v>
      </c>
      <c r="AF18" s="11">
        <v>300000</v>
      </c>
      <c r="AG18" s="11">
        <v>380000</v>
      </c>
      <c r="AH18" s="11">
        <v>420000</v>
      </c>
      <c r="AI18" s="11">
        <v>500000</v>
      </c>
      <c r="AJ18" s="7" t="s">
        <v>994</v>
      </c>
      <c r="AK18" s="13">
        <f t="shared" si="4"/>
        <v>56526858860</v>
      </c>
      <c r="AL18" s="13">
        <f t="shared" si="5"/>
        <v>53437410701.353592</v>
      </c>
    </row>
    <row r="19" spans="1:38" ht="177" customHeight="1">
      <c r="A19" s="4">
        <v>233</v>
      </c>
      <c r="B19" s="4" t="s">
        <v>865</v>
      </c>
      <c r="C19" s="5" t="s">
        <v>941</v>
      </c>
      <c r="D19" s="5" t="s">
        <v>995</v>
      </c>
      <c r="E19" s="5" t="s">
        <v>996</v>
      </c>
      <c r="F19" s="7">
        <v>17170000000</v>
      </c>
      <c r="G19" s="5" t="s">
        <v>268</v>
      </c>
      <c r="H19" s="5" t="s">
        <v>739</v>
      </c>
      <c r="I19" s="5" t="s">
        <v>203</v>
      </c>
      <c r="J19" s="5" t="s">
        <v>291</v>
      </c>
      <c r="K19" s="14"/>
      <c r="L19" s="14"/>
      <c r="M19" s="14"/>
      <c r="N19" s="4" t="s">
        <v>43</v>
      </c>
      <c r="O19" s="16" t="s">
        <v>997</v>
      </c>
      <c r="P19" s="4" t="s">
        <v>998</v>
      </c>
      <c r="Q19" s="4" t="s">
        <v>999</v>
      </c>
      <c r="R19" s="13" t="s">
        <v>1000</v>
      </c>
      <c r="S19" s="13">
        <v>200000</v>
      </c>
      <c r="T19" s="10" t="s">
        <v>986</v>
      </c>
      <c r="U19" s="7">
        <v>12170000000</v>
      </c>
      <c r="V19" s="7">
        <v>0</v>
      </c>
      <c r="W19" s="7">
        <v>0</v>
      </c>
      <c r="X19" s="11">
        <v>1500000000</v>
      </c>
      <c r="Y19" s="11">
        <v>2220567414</v>
      </c>
      <c r="Z19" s="11">
        <v>3220569413</v>
      </c>
      <c r="AA19" s="12">
        <v>4220569413</v>
      </c>
      <c r="AB19" s="11">
        <f t="shared" si="0"/>
        <v>1500000000</v>
      </c>
      <c r="AC19" s="11">
        <f t="shared" si="1"/>
        <v>2155890693.2038836</v>
      </c>
      <c r="AD19" s="11">
        <f t="shared" si="2"/>
        <v>3035695553.7750969</v>
      </c>
      <c r="AE19" s="11">
        <f t="shared" si="3"/>
        <v>3862418896.0280108</v>
      </c>
      <c r="AF19" s="11">
        <v>140000</v>
      </c>
      <c r="AG19" s="11">
        <v>160000</v>
      </c>
      <c r="AH19" s="11">
        <v>180000</v>
      </c>
      <c r="AI19" s="11">
        <v>200000</v>
      </c>
      <c r="AJ19" s="7" t="s">
        <v>1001</v>
      </c>
      <c r="AK19" s="13">
        <f t="shared" si="4"/>
        <v>11161706240</v>
      </c>
      <c r="AL19" s="13">
        <f t="shared" si="5"/>
        <v>10554005143.006992</v>
      </c>
    </row>
    <row r="20" spans="1:38" ht="337.5" customHeight="1">
      <c r="A20" s="4">
        <v>234</v>
      </c>
      <c r="B20" s="4" t="s">
        <v>865</v>
      </c>
      <c r="C20" s="5" t="s">
        <v>941</v>
      </c>
      <c r="D20" s="5" t="s">
        <v>1002</v>
      </c>
      <c r="E20" s="5" t="s">
        <v>1003</v>
      </c>
      <c r="F20" s="7">
        <v>25000000000</v>
      </c>
      <c r="G20" s="5" t="s">
        <v>268</v>
      </c>
      <c r="H20" s="5" t="s">
        <v>739</v>
      </c>
      <c r="I20" s="5" t="s">
        <v>1004</v>
      </c>
      <c r="J20" s="5" t="s">
        <v>1005</v>
      </c>
      <c r="K20" s="14"/>
      <c r="L20" s="14"/>
      <c r="M20" s="14"/>
      <c r="N20" s="4" t="s">
        <v>43</v>
      </c>
      <c r="O20" s="16" t="s">
        <v>1006</v>
      </c>
      <c r="P20" s="4" t="s">
        <v>1007</v>
      </c>
      <c r="Q20" s="4" t="s">
        <v>1008</v>
      </c>
      <c r="R20" s="13" t="s">
        <v>1009</v>
      </c>
      <c r="S20" s="13">
        <v>25000</v>
      </c>
      <c r="T20" s="10" t="s">
        <v>986</v>
      </c>
      <c r="U20" s="7">
        <v>25000000000</v>
      </c>
      <c r="V20" s="7">
        <v>0</v>
      </c>
      <c r="W20" s="7">
        <v>0</v>
      </c>
      <c r="X20" s="11">
        <v>1925000000</v>
      </c>
      <c r="Y20" s="11">
        <v>4775585444</v>
      </c>
      <c r="Z20" s="11">
        <v>4775585443</v>
      </c>
      <c r="AA20" s="12">
        <v>4775585443</v>
      </c>
      <c r="AB20" s="11">
        <f t="shared" si="0"/>
        <v>1925000000</v>
      </c>
      <c r="AC20" s="11">
        <f t="shared" si="1"/>
        <v>4636490722.3300972</v>
      </c>
      <c r="AD20" s="11">
        <f t="shared" si="2"/>
        <v>4501447302.2905083</v>
      </c>
      <c r="AE20" s="11">
        <f t="shared" si="3"/>
        <v>4370337186.6898136</v>
      </c>
      <c r="AF20" s="11">
        <v>1000</v>
      </c>
      <c r="AG20" s="11">
        <v>8000</v>
      </c>
      <c r="AH20" s="11">
        <v>8000</v>
      </c>
      <c r="AI20" s="11">
        <v>8000</v>
      </c>
      <c r="AJ20" s="7" t="s">
        <v>1010</v>
      </c>
      <c r="AK20" s="13">
        <f t="shared" si="4"/>
        <v>16251756330</v>
      </c>
      <c r="AL20" s="13">
        <f t="shared" si="5"/>
        <v>15433275211.310419</v>
      </c>
    </row>
    <row r="21" spans="1:38" ht="82.5" customHeight="1">
      <c r="A21" s="4">
        <v>235</v>
      </c>
      <c r="B21" s="4" t="s">
        <v>865</v>
      </c>
      <c r="C21" s="5" t="s">
        <v>1011</v>
      </c>
      <c r="D21" s="74" t="s">
        <v>1012</v>
      </c>
      <c r="E21" s="5" t="s">
        <v>1013</v>
      </c>
      <c r="F21" s="7">
        <v>32414000000</v>
      </c>
      <c r="G21" s="5" t="s">
        <v>268</v>
      </c>
      <c r="H21" s="8" t="s">
        <v>1014</v>
      </c>
      <c r="I21" s="5" t="s">
        <v>1015</v>
      </c>
      <c r="J21" s="5"/>
      <c r="K21" s="14"/>
      <c r="L21" s="14"/>
      <c r="M21" s="14"/>
      <c r="N21" s="4" t="s">
        <v>43</v>
      </c>
      <c r="O21" s="16" t="s">
        <v>1016</v>
      </c>
      <c r="P21" s="4" t="s">
        <v>1017</v>
      </c>
      <c r="Q21" s="4" t="s">
        <v>1018</v>
      </c>
      <c r="R21" s="13">
        <v>0</v>
      </c>
      <c r="S21" s="13">
        <v>8</v>
      </c>
      <c r="T21" s="10" t="s">
        <v>1019</v>
      </c>
      <c r="U21" s="7">
        <v>32414000000</v>
      </c>
      <c r="V21" s="7">
        <v>0</v>
      </c>
      <c r="W21" s="7">
        <v>0</v>
      </c>
      <c r="X21" s="11">
        <v>1811780832</v>
      </c>
      <c r="Y21" s="11">
        <v>4767844295</v>
      </c>
      <c r="Z21" s="11">
        <v>5721413154</v>
      </c>
      <c r="AA21" s="12">
        <v>6770338899</v>
      </c>
      <c r="AB21" s="11">
        <f t="shared" si="0"/>
        <v>1811780832</v>
      </c>
      <c r="AC21" s="11">
        <f t="shared" si="1"/>
        <v>4628975043.6893206</v>
      </c>
      <c r="AD21" s="11">
        <f t="shared" si="2"/>
        <v>5392980633.4244509</v>
      </c>
      <c r="AE21" s="11">
        <f t="shared" si="3"/>
        <v>6195819174.4141035</v>
      </c>
      <c r="AF21" s="11">
        <v>1</v>
      </c>
      <c r="AG21" s="11">
        <v>1</v>
      </c>
      <c r="AH21" s="11">
        <v>2</v>
      </c>
      <c r="AI21" s="11">
        <v>4</v>
      </c>
      <c r="AJ21" s="7" t="s">
        <v>1020</v>
      </c>
      <c r="AK21" s="13">
        <f t="shared" si="4"/>
        <v>19071377180</v>
      </c>
      <c r="AL21" s="13">
        <f t="shared" si="5"/>
        <v>18029555683.527874</v>
      </c>
    </row>
    <row r="22" spans="1:38" ht="57.75" customHeight="1">
      <c r="A22" s="4">
        <v>236</v>
      </c>
      <c r="B22" s="4" t="s">
        <v>865</v>
      </c>
      <c r="C22" s="5" t="s">
        <v>1011</v>
      </c>
      <c r="D22" s="74" t="s">
        <v>1021</v>
      </c>
      <c r="E22" s="5" t="s">
        <v>1022</v>
      </c>
      <c r="F22" s="7">
        <v>43030000000</v>
      </c>
      <c r="G22" s="5" t="s">
        <v>268</v>
      </c>
      <c r="H22" s="8" t="s">
        <v>1014</v>
      </c>
      <c r="I22" s="5" t="s">
        <v>1023</v>
      </c>
      <c r="J22" s="5"/>
      <c r="K22" s="14"/>
      <c r="L22" s="14"/>
      <c r="M22" s="14"/>
      <c r="N22" s="4" t="s">
        <v>43</v>
      </c>
      <c r="O22" s="16" t="s">
        <v>1024</v>
      </c>
      <c r="P22" s="4" t="s">
        <v>1025</v>
      </c>
      <c r="Q22" s="4" t="s">
        <v>1026</v>
      </c>
      <c r="R22" s="13" t="s">
        <v>1027</v>
      </c>
      <c r="S22" s="13">
        <v>100</v>
      </c>
      <c r="T22" s="10" t="s">
        <v>1019</v>
      </c>
      <c r="U22" s="7">
        <v>43030000000</v>
      </c>
      <c r="V22" s="7">
        <v>0</v>
      </c>
      <c r="W22" s="7">
        <v>0</v>
      </c>
      <c r="X22" s="11">
        <v>1000000000</v>
      </c>
      <c r="Y22" s="11">
        <v>6993130748</v>
      </c>
      <c r="Z22" s="11">
        <v>8391756897</v>
      </c>
      <c r="AA22" s="12">
        <v>11587635346</v>
      </c>
      <c r="AB22" s="11">
        <f t="shared" si="0"/>
        <v>1000000000</v>
      </c>
      <c r="AC22" s="11">
        <f t="shared" si="1"/>
        <v>6789447328.1553392</v>
      </c>
      <c r="AD22" s="11">
        <f t="shared" si="2"/>
        <v>7910035721.557169</v>
      </c>
      <c r="AE22" s="11">
        <f t="shared" si="3"/>
        <v>10604327838.517763</v>
      </c>
      <c r="AF22" s="11">
        <v>3</v>
      </c>
      <c r="AG22" s="11">
        <v>25</v>
      </c>
      <c r="AH22" s="11">
        <v>30</v>
      </c>
      <c r="AI22" s="11">
        <v>42</v>
      </c>
      <c r="AJ22" s="7" t="s">
        <v>1028</v>
      </c>
      <c r="AK22" s="13">
        <f t="shared" si="4"/>
        <v>27972522991</v>
      </c>
      <c r="AL22" s="13">
        <f t="shared" si="5"/>
        <v>26303810888.23027</v>
      </c>
    </row>
    <row r="23" spans="1:38" ht="77.25" customHeight="1">
      <c r="A23" s="4">
        <v>237</v>
      </c>
      <c r="B23" s="4" t="s">
        <v>865</v>
      </c>
      <c r="C23" s="5" t="s">
        <v>1011</v>
      </c>
      <c r="D23" s="74" t="s">
        <v>1029</v>
      </c>
      <c r="E23" s="79" t="s">
        <v>1030</v>
      </c>
      <c r="F23" s="7">
        <v>40870000000</v>
      </c>
      <c r="G23" s="5" t="s">
        <v>268</v>
      </c>
      <c r="H23" s="8" t="s">
        <v>1014</v>
      </c>
      <c r="I23" s="5" t="s">
        <v>1031</v>
      </c>
      <c r="J23" s="5"/>
      <c r="K23" s="14"/>
      <c r="L23" s="14"/>
      <c r="M23" s="14"/>
      <c r="N23" s="4" t="s">
        <v>43</v>
      </c>
      <c r="O23" s="16" t="s">
        <v>1032</v>
      </c>
      <c r="P23" s="4" t="s">
        <v>1033</v>
      </c>
      <c r="Q23" s="4" t="s">
        <v>1034</v>
      </c>
      <c r="R23" s="13" t="s">
        <v>1035</v>
      </c>
      <c r="S23" s="13">
        <v>3200</v>
      </c>
      <c r="T23" s="10" t="s">
        <v>1019</v>
      </c>
      <c r="U23" s="7">
        <v>40870000000</v>
      </c>
      <c r="V23" s="7">
        <v>0</v>
      </c>
      <c r="W23" s="7">
        <v>0</v>
      </c>
      <c r="X23" s="11">
        <v>2900000000</v>
      </c>
      <c r="Y23" s="11">
        <v>6642092810</v>
      </c>
      <c r="Z23" s="11">
        <v>7970511372</v>
      </c>
      <c r="AA23" s="12">
        <v>9055767058</v>
      </c>
      <c r="AB23" s="11">
        <f t="shared" si="0"/>
        <v>2900000000</v>
      </c>
      <c r="AC23" s="11">
        <f t="shared" si="1"/>
        <v>6448633796.1165047</v>
      </c>
      <c r="AD23" s="11">
        <f t="shared" si="2"/>
        <v>7512971412.9512682</v>
      </c>
      <c r="AE23" s="11">
        <f t="shared" si="3"/>
        <v>8287309692.1738005</v>
      </c>
      <c r="AF23" s="30">
        <v>30</v>
      </c>
      <c r="AG23" s="30">
        <v>1500</v>
      </c>
      <c r="AH23" s="30">
        <v>350</v>
      </c>
      <c r="AI23" s="30">
        <v>1320</v>
      </c>
      <c r="AJ23" s="7" t="s">
        <v>1036</v>
      </c>
      <c r="AK23" s="13">
        <f t="shared" si="4"/>
        <v>26568371240</v>
      </c>
      <c r="AL23" s="13">
        <f t="shared" si="5"/>
        <v>25148914901.241573</v>
      </c>
    </row>
    <row r="24" spans="1:38" ht="75.75" customHeight="1">
      <c r="A24" s="4">
        <v>238</v>
      </c>
      <c r="B24" s="4" t="s">
        <v>865</v>
      </c>
      <c r="C24" s="5" t="s">
        <v>1011</v>
      </c>
      <c r="D24" s="79" t="s">
        <v>1037</v>
      </c>
      <c r="E24" s="79" t="s">
        <v>1038</v>
      </c>
      <c r="F24" s="7">
        <v>11414000000</v>
      </c>
      <c r="G24" s="5" t="s">
        <v>268</v>
      </c>
      <c r="H24" s="8" t="s">
        <v>1014</v>
      </c>
      <c r="I24" s="5" t="s">
        <v>1039</v>
      </c>
      <c r="J24" s="5"/>
      <c r="K24" s="14"/>
      <c r="L24" s="14"/>
      <c r="M24" s="14"/>
      <c r="N24" s="4" t="s">
        <v>43</v>
      </c>
      <c r="O24" s="16" t="s">
        <v>1040</v>
      </c>
      <c r="P24" s="4" t="s">
        <v>1041</v>
      </c>
      <c r="Q24" s="4" t="s">
        <v>1042</v>
      </c>
      <c r="R24" s="13" t="s">
        <v>241</v>
      </c>
      <c r="S24" s="26">
        <v>1</v>
      </c>
      <c r="T24" s="10" t="s">
        <v>1019</v>
      </c>
      <c r="U24" s="7">
        <v>11414000000</v>
      </c>
      <c r="V24" s="7">
        <v>0</v>
      </c>
      <c r="W24" s="7">
        <v>0</v>
      </c>
      <c r="X24" s="11">
        <v>1000000000</v>
      </c>
      <c r="Y24" s="11">
        <v>2100000000</v>
      </c>
      <c r="Z24" s="11">
        <v>2100000000</v>
      </c>
      <c r="AA24" s="12">
        <v>2219901870</v>
      </c>
      <c r="AB24" s="11">
        <f t="shared" si="0"/>
        <v>1000000000</v>
      </c>
      <c r="AC24" s="11">
        <f t="shared" si="1"/>
        <v>2038834951.4563105</v>
      </c>
      <c r="AD24" s="11">
        <f t="shared" si="2"/>
        <v>1979451409.1808841</v>
      </c>
      <c r="AE24" s="11">
        <f t="shared" si="3"/>
        <v>2031524680.912982</v>
      </c>
      <c r="AF24" s="27">
        <v>1</v>
      </c>
      <c r="AG24" s="27">
        <v>1</v>
      </c>
      <c r="AH24" s="27">
        <v>1</v>
      </c>
      <c r="AI24" s="27">
        <v>1</v>
      </c>
      <c r="AJ24" s="7" t="s">
        <v>1043</v>
      </c>
      <c r="AK24" s="13">
        <f t="shared" si="4"/>
        <v>7419901870</v>
      </c>
      <c r="AL24" s="13">
        <f t="shared" si="5"/>
        <v>7049811041.5501766</v>
      </c>
    </row>
    <row r="25" spans="1:38" ht="15.75" customHeight="1">
      <c r="A25" s="4">
        <v>239</v>
      </c>
      <c r="B25" s="4" t="s">
        <v>865</v>
      </c>
      <c r="C25" s="5" t="s">
        <v>941</v>
      </c>
      <c r="D25" s="74" t="s">
        <v>1044</v>
      </c>
      <c r="E25" s="79" t="s">
        <v>1045</v>
      </c>
      <c r="F25" s="7">
        <v>37854000000</v>
      </c>
      <c r="G25" s="5" t="s">
        <v>268</v>
      </c>
      <c r="H25" s="8" t="s">
        <v>869</v>
      </c>
      <c r="I25" s="5" t="s">
        <v>1046</v>
      </c>
      <c r="J25" s="4" t="s">
        <v>1047</v>
      </c>
      <c r="K25" s="14"/>
      <c r="L25" s="14"/>
      <c r="M25" s="14"/>
      <c r="N25" s="4" t="s">
        <v>1047</v>
      </c>
      <c r="O25" s="16" t="s">
        <v>1048</v>
      </c>
      <c r="P25" s="4" t="s">
        <v>1049</v>
      </c>
      <c r="Q25" s="4" t="s">
        <v>1050</v>
      </c>
      <c r="R25" s="13" t="s">
        <v>1051</v>
      </c>
      <c r="S25" s="13">
        <v>1700</v>
      </c>
      <c r="T25" s="10" t="s">
        <v>869</v>
      </c>
      <c r="U25" s="7">
        <v>37854000000</v>
      </c>
      <c r="V25" s="7">
        <v>0</v>
      </c>
      <c r="W25" s="7">
        <v>0</v>
      </c>
      <c r="X25" s="11">
        <v>7910043229</v>
      </c>
      <c r="Y25" s="11">
        <v>5516533336</v>
      </c>
      <c r="Z25" s="11">
        <v>6068186670</v>
      </c>
      <c r="AA25" s="12">
        <v>6675005337</v>
      </c>
      <c r="AB25" s="11">
        <f t="shared" si="0"/>
        <v>7910043229</v>
      </c>
      <c r="AC25" s="11">
        <f t="shared" si="1"/>
        <v>5355857607.7669897</v>
      </c>
      <c r="AD25" s="11">
        <f t="shared" si="2"/>
        <v>5719847931.0019798</v>
      </c>
      <c r="AE25" s="11">
        <f t="shared" si="3"/>
        <v>6108575460.293376</v>
      </c>
      <c r="AF25" s="11">
        <v>198</v>
      </c>
      <c r="AG25" s="11">
        <v>435</v>
      </c>
      <c r="AH25" s="11">
        <v>435</v>
      </c>
      <c r="AI25" s="11">
        <v>632</v>
      </c>
      <c r="AJ25" s="7" t="s">
        <v>1052</v>
      </c>
      <c r="AK25" s="13">
        <f t="shared" si="4"/>
        <v>26169768572</v>
      </c>
      <c r="AL25" s="13">
        <f t="shared" si="5"/>
        <v>25094324228.062347</v>
      </c>
    </row>
    <row r="26" spans="1:38" ht="88.5" customHeight="1">
      <c r="A26" s="4">
        <v>240</v>
      </c>
      <c r="B26" s="4" t="s">
        <v>865</v>
      </c>
      <c r="C26" s="5" t="s">
        <v>1053</v>
      </c>
      <c r="D26" s="74" t="s">
        <v>1054</v>
      </c>
      <c r="E26" s="82" t="s">
        <v>1055</v>
      </c>
      <c r="F26" s="7">
        <v>41734940444</v>
      </c>
      <c r="G26" s="5" t="s">
        <v>268</v>
      </c>
      <c r="H26" s="8" t="s">
        <v>869</v>
      </c>
      <c r="I26" s="5" t="s">
        <v>1056</v>
      </c>
      <c r="J26" s="5"/>
      <c r="K26" s="14"/>
      <c r="L26" s="14"/>
      <c r="M26" s="14"/>
      <c r="N26" s="4" t="s">
        <v>43</v>
      </c>
      <c r="O26" s="16" t="s">
        <v>1057</v>
      </c>
      <c r="P26" s="4" t="s">
        <v>1058</v>
      </c>
      <c r="Q26" s="4" t="s">
        <v>1059</v>
      </c>
      <c r="R26" s="13">
        <v>0</v>
      </c>
      <c r="S26" s="13">
        <v>1</v>
      </c>
      <c r="T26" s="10" t="s">
        <v>869</v>
      </c>
      <c r="U26" s="7">
        <v>41734940444</v>
      </c>
      <c r="V26" s="7">
        <v>0</v>
      </c>
      <c r="W26" s="7">
        <v>0</v>
      </c>
      <c r="X26" s="11">
        <v>3637867714</v>
      </c>
      <c r="Y26" s="11">
        <v>11559778112</v>
      </c>
      <c r="Z26" s="11">
        <v>11559778112</v>
      </c>
      <c r="AA26" s="12">
        <v>11500054843</v>
      </c>
      <c r="AB26" s="11">
        <f t="shared" si="0"/>
        <v>3637867714</v>
      </c>
      <c r="AC26" s="11">
        <f t="shared" si="1"/>
        <v>11223085545.631067</v>
      </c>
      <c r="AD26" s="11">
        <f t="shared" si="2"/>
        <v>10896199558.865114</v>
      </c>
      <c r="AE26" s="11">
        <f t="shared" si="3"/>
        <v>10524179271.67536</v>
      </c>
      <c r="AF26" s="18">
        <v>0.1</v>
      </c>
      <c r="AG26" s="18">
        <v>0.3</v>
      </c>
      <c r="AH26" s="18">
        <v>0.3</v>
      </c>
      <c r="AI26" s="18">
        <v>0.3</v>
      </c>
      <c r="AJ26" s="7" t="s">
        <v>1060</v>
      </c>
      <c r="AK26" s="13">
        <f t="shared" si="4"/>
        <v>38257478781</v>
      </c>
      <c r="AL26" s="13">
        <f t="shared" si="5"/>
        <v>36281332090.171539</v>
      </c>
    </row>
    <row r="27" spans="1:38" ht="82.5" customHeight="1">
      <c r="A27" s="4">
        <v>241</v>
      </c>
      <c r="B27" s="4" t="s">
        <v>865</v>
      </c>
      <c r="C27" s="5" t="s">
        <v>941</v>
      </c>
      <c r="D27" s="74" t="s">
        <v>1061</v>
      </c>
      <c r="E27" s="79" t="s">
        <v>1062</v>
      </c>
      <c r="F27" s="7">
        <v>32727000000</v>
      </c>
      <c r="G27" s="5" t="s">
        <v>268</v>
      </c>
      <c r="H27" s="8" t="s">
        <v>869</v>
      </c>
      <c r="I27" s="5" t="s">
        <v>1063</v>
      </c>
      <c r="J27" s="5"/>
      <c r="K27" s="14"/>
      <c r="L27" s="14"/>
      <c r="M27" s="14"/>
      <c r="N27" s="4" t="s">
        <v>43</v>
      </c>
      <c r="O27" s="16" t="s">
        <v>1064</v>
      </c>
      <c r="P27" s="4" t="s">
        <v>1065</v>
      </c>
      <c r="Q27" s="4" t="s">
        <v>1066</v>
      </c>
      <c r="R27" s="13">
        <v>0</v>
      </c>
      <c r="S27" s="13">
        <v>1182</v>
      </c>
      <c r="T27" s="10" t="s">
        <v>869</v>
      </c>
      <c r="U27" s="7">
        <v>32727000000</v>
      </c>
      <c r="V27" s="7">
        <v>0</v>
      </c>
      <c r="W27" s="7">
        <v>0</v>
      </c>
      <c r="X27" s="11">
        <v>2270292053</v>
      </c>
      <c r="Y27" s="11">
        <v>6133296215</v>
      </c>
      <c r="Z27" s="11">
        <v>6304236367</v>
      </c>
      <c r="AA27" s="12">
        <v>7423766809</v>
      </c>
      <c r="AB27" s="11">
        <f t="shared" si="0"/>
        <v>2270292053</v>
      </c>
      <c r="AC27" s="11">
        <f t="shared" si="1"/>
        <v>5954656519.4174757</v>
      </c>
      <c r="AD27" s="11">
        <f t="shared" si="2"/>
        <v>5942347409.7464418</v>
      </c>
      <c r="AE27" s="11">
        <f t="shared" si="3"/>
        <v>6793798276.2391701</v>
      </c>
      <c r="AF27" s="11">
        <v>176</v>
      </c>
      <c r="AG27" s="11">
        <v>383</v>
      </c>
      <c r="AH27" s="11">
        <v>381</v>
      </c>
      <c r="AI27" s="11">
        <v>242</v>
      </c>
      <c r="AJ27" s="7" t="s">
        <v>1067</v>
      </c>
      <c r="AK27" s="13">
        <f t="shared" si="4"/>
        <v>22131591444</v>
      </c>
      <c r="AL27" s="13">
        <f t="shared" si="5"/>
        <v>20961094258.403088</v>
      </c>
    </row>
    <row r="28" spans="1:38" ht="127.5" customHeight="1">
      <c r="A28" s="4">
        <v>242</v>
      </c>
      <c r="B28" s="4" t="s">
        <v>865</v>
      </c>
      <c r="C28" s="5" t="s">
        <v>941</v>
      </c>
      <c r="D28" s="74" t="s">
        <v>1068</v>
      </c>
      <c r="E28" s="79" t="s">
        <v>1069</v>
      </c>
      <c r="F28" s="83">
        <v>57070000000</v>
      </c>
      <c r="G28" s="5" t="s">
        <v>268</v>
      </c>
      <c r="H28" s="8" t="s">
        <v>869</v>
      </c>
      <c r="I28" s="5" t="s">
        <v>1070</v>
      </c>
      <c r="J28" s="5" t="s">
        <v>1071</v>
      </c>
      <c r="K28" s="14"/>
      <c r="L28" s="14"/>
      <c r="M28" s="14"/>
      <c r="N28" s="4" t="s">
        <v>43</v>
      </c>
      <c r="O28" s="16" t="s">
        <v>1072</v>
      </c>
      <c r="P28" s="4" t="s">
        <v>1073</v>
      </c>
      <c r="Q28" s="4" t="s">
        <v>1074</v>
      </c>
      <c r="R28" s="13" t="s">
        <v>1075</v>
      </c>
      <c r="S28" s="13">
        <v>2302200</v>
      </c>
      <c r="T28" s="10" t="s">
        <v>869</v>
      </c>
      <c r="U28" s="83">
        <v>57070000000</v>
      </c>
      <c r="V28" s="7">
        <v>0</v>
      </c>
      <c r="W28" s="7">
        <v>0</v>
      </c>
      <c r="X28" s="11">
        <v>4715201414</v>
      </c>
      <c r="Y28" s="11">
        <v>9583467754</v>
      </c>
      <c r="Z28" s="11">
        <v>9943644522</v>
      </c>
      <c r="AA28" s="12">
        <v>12317414132</v>
      </c>
      <c r="AB28" s="11">
        <f t="shared" si="0"/>
        <v>4715201414</v>
      </c>
      <c r="AC28" s="11">
        <f t="shared" si="1"/>
        <v>9304337625.2427177</v>
      </c>
      <c r="AD28" s="11">
        <f t="shared" si="2"/>
        <v>9372838648.3174667</v>
      </c>
      <c r="AE28" s="11">
        <f t="shared" si="3"/>
        <v>11272178807.698538</v>
      </c>
      <c r="AF28" s="11">
        <v>236525</v>
      </c>
      <c r="AG28" s="11">
        <v>818050</v>
      </c>
      <c r="AH28" s="11">
        <v>823050</v>
      </c>
      <c r="AI28" s="11">
        <v>424575</v>
      </c>
      <c r="AJ28" s="7" t="s">
        <v>1076</v>
      </c>
      <c r="AK28" s="13">
        <f t="shared" si="4"/>
        <v>36559727822</v>
      </c>
      <c r="AL28" s="13">
        <f t="shared" si="5"/>
        <v>34664556495.25872</v>
      </c>
    </row>
    <row r="29" spans="1:38" ht="15.75" customHeight="1">
      <c r="A29" s="4">
        <v>243</v>
      </c>
      <c r="B29" s="4" t="s">
        <v>865</v>
      </c>
      <c r="C29" s="5" t="s">
        <v>1077</v>
      </c>
      <c r="D29" s="74" t="s">
        <v>1078</v>
      </c>
      <c r="E29" s="5" t="s">
        <v>1079</v>
      </c>
      <c r="F29" s="7">
        <v>1344000000000</v>
      </c>
      <c r="G29" s="5" t="s">
        <v>41</v>
      </c>
      <c r="H29" s="8" t="s">
        <v>42</v>
      </c>
      <c r="I29" s="5" t="s">
        <v>1080</v>
      </c>
      <c r="J29" s="4" t="s">
        <v>1081</v>
      </c>
      <c r="K29" s="14"/>
      <c r="L29" s="14"/>
      <c r="M29" s="14"/>
      <c r="N29" s="4" t="s">
        <v>1082</v>
      </c>
      <c r="O29" s="16" t="s">
        <v>1083</v>
      </c>
      <c r="P29" s="4" t="s">
        <v>1084</v>
      </c>
      <c r="Q29" s="4" t="s">
        <v>1085</v>
      </c>
      <c r="R29" s="13" t="s">
        <v>1086</v>
      </c>
      <c r="S29" s="13">
        <v>47</v>
      </c>
      <c r="T29" s="10" t="s">
        <v>1087</v>
      </c>
      <c r="U29" s="7">
        <v>1244293000</v>
      </c>
      <c r="V29" s="7">
        <v>99707753000</v>
      </c>
      <c r="W29" s="7">
        <v>0</v>
      </c>
      <c r="X29" s="11">
        <v>16678846000</v>
      </c>
      <c r="Y29" s="11">
        <v>90000000000</v>
      </c>
      <c r="Z29" s="11">
        <v>72441345000</v>
      </c>
      <c r="AA29" s="12">
        <v>44826836000</v>
      </c>
      <c r="AB29" s="11">
        <f t="shared" si="0"/>
        <v>16678846000</v>
      </c>
      <c r="AC29" s="11">
        <f t="shared" si="1"/>
        <v>87378640776.69902</v>
      </c>
      <c r="AD29" s="11">
        <f t="shared" si="2"/>
        <v>68282915449.146957</v>
      </c>
      <c r="AE29" s="11">
        <f t="shared" si="3"/>
        <v>41022905080.591949</v>
      </c>
      <c r="AF29" s="11">
        <v>0</v>
      </c>
      <c r="AG29" s="11">
        <v>17</v>
      </c>
      <c r="AH29" s="11">
        <v>23</v>
      </c>
      <c r="AI29" s="11">
        <v>7</v>
      </c>
      <c r="AJ29" s="44" t="s">
        <v>1088</v>
      </c>
      <c r="AK29" s="13">
        <f t="shared" si="4"/>
        <v>223947027000</v>
      </c>
      <c r="AL29" s="13">
        <f t="shared" si="5"/>
        <v>213363307306.43793</v>
      </c>
    </row>
    <row r="30" spans="1:38" ht="15.75" customHeight="1">
      <c r="A30" s="4">
        <v>244</v>
      </c>
      <c r="B30" s="4" t="s">
        <v>865</v>
      </c>
      <c r="C30" s="5" t="s">
        <v>1077</v>
      </c>
      <c r="D30" s="74" t="s">
        <v>1089</v>
      </c>
      <c r="E30" s="5" t="s">
        <v>1090</v>
      </c>
      <c r="F30" s="7">
        <v>529429976690</v>
      </c>
      <c r="G30" s="5" t="s">
        <v>41</v>
      </c>
      <c r="H30" s="8" t="s">
        <v>46</v>
      </c>
      <c r="I30" s="84" t="s">
        <v>1091</v>
      </c>
      <c r="J30" s="4" t="s">
        <v>1092</v>
      </c>
      <c r="K30" s="14"/>
      <c r="L30" s="14"/>
      <c r="M30" s="14"/>
      <c r="N30" s="4"/>
      <c r="O30" s="16" t="s">
        <v>1093</v>
      </c>
      <c r="P30" s="4" t="s">
        <v>1094</v>
      </c>
      <c r="Q30" s="4" t="s">
        <v>1095</v>
      </c>
      <c r="R30" s="13" t="s">
        <v>1096</v>
      </c>
      <c r="S30" s="13">
        <v>51</v>
      </c>
      <c r="T30" s="10" t="s">
        <v>1097</v>
      </c>
      <c r="U30" s="7">
        <v>250006611430</v>
      </c>
      <c r="V30" s="7">
        <v>279423365260</v>
      </c>
      <c r="W30" s="7"/>
      <c r="X30" s="11">
        <v>65355733690</v>
      </c>
      <c r="Y30" s="11">
        <v>55107857372</v>
      </c>
      <c r="Z30" s="11">
        <v>53084700731</v>
      </c>
      <c r="AA30" s="12">
        <v>50867519672</v>
      </c>
      <c r="AB30" s="11">
        <f t="shared" si="0"/>
        <v>65355733690</v>
      </c>
      <c r="AC30" s="11">
        <f t="shared" si="1"/>
        <v>53502774147.572815</v>
      </c>
      <c r="AD30" s="11">
        <f t="shared" si="2"/>
        <v>50037421746.630219</v>
      </c>
      <c r="AE30" s="11">
        <f t="shared" si="3"/>
        <v>46550986359.813568</v>
      </c>
      <c r="AF30" s="18">
        <v>39.75</v>
      </c>
      <c r="AG30" s="18">
        <v>43.5</v>
      </c>
      <c r="AH30" s="18">
        <v>48</v>
      </c>
      <c r="AI30" s="18">
        <v>51</v>
      </c>
      <c r="AJ30" s="7" t="s">
        <v>1098</v>
      </c>
      <c r="AK30" s="13">
        <f t="shared" si="4"/>
        <v>224415811465</v>
      </c>
      <c r="AL30" s="13">
        <f t="shared" si="5"/>
        <v>215446915944.0166</v>
      </c>
    </row>
    <row r="31" spans="1:38" ht="15.75" customHeight="1">
      <c r="A31" s="4">
        <v>245</v>
      </c>
      <c r="B31" s="85" t="s">
        <v>865</v>
      </c>
      <c r="C31" s="5" t="s">
        <v>1077</v>
      </c>
      <c r="D31" s="86" t="s">
        <v>1099</v>
      </c>
      <c r="E31" s="15" t="s">
        <v>1100</v>
      </c>
      <c r="F31" s="24">
        <v>35125000000</v>
      </c>
      <c r="G31" s="15" t="s">
        <v>41</v>
      </c>
      <c r="H31" s="36" t="s">
        <v>1101</v>
      </c>
      <c r="I31" s="15" t="s">
        <v>1102</v>
      </c>
      <c r="J31" s="85"/>
      <c r="K31" s="14"/>
      <c r="L31" s="14"/>
      <c r="M31" s="14"/>
      <c r="N31" s="85"/>
      <c r="O31" s="16" t="s">
        <v>1103</v>
      </c>
      <c r="P31" s="85" t="s">
        <v>1104</v>
      </c>
      <c r="Q31" s="85" t="s">
        <v>1105</v>
      </c>
      <c r="R31" s="13">
        <v>0</v>
      </c>
      <c r="S31" s="13">
        <v>1</v>
      </c>
      <c r="T31" s="68" t="s">
        <v>1106</v>
      </c>
      <c r="U31" s="24">
        <v>35125000000</v>
      </c>
      <c r="V31" s="24"/>
      <c r="W31" s="24"/>
      <c r="X31" s="11">
        <v>6051000000</v>
      </c>
      <c r="Y31" s="11">
        <v>17903353000</v>
      </c>
      <c r="Z31" s="11">
        <v>10000000000</v>
      </c>
      <c r="AA31" s="12">
        <v>5576647000</v>
      </c>
      <c r="AB31" s="11">
        <f t="shared" si="0"/>
        <v>6051000000</v>
      </c>
      <c r="AC31" s="11">
        <f t="shared" si="1"/>
        <v>17381896116.504852</v>
      </c>
      <c r="AD31" s="11">
        <f t="shared" si="2"/>
        <v>9425959091.3375435</v>
      </c>
      <c r="AE31" s="11">
        <f t="shared" si="3"/>
        <v>5103421989.2068195</v>
      </c>
      <c r="AF31" s="18">
        <v>0.1</v>
      </c>
      <c r="AG31" s="18">
        <v>0.4</v>
      </c>
      <c r="AH31" s="18">
        <v>0.3</v>
      </c>
      <c r="AI31" s="18">
        <v>0.2</v>
      </c>
      <c r="AJ31" s="24" t="s">
        <v>1107</v>
      </c>
      <c r="AK31" s="13">
        <f t="shared" si="4"/>
        <v>39531000000</v>
      </c>
      <c r="AL31" s="13">
        <f t="shared" si="5"/>
        <v>37962277197.049217</v>
      </c>
    </row>
    <row r="32" spans="1:38" ht="15.75" customHeight="1">
      <c r="A32" s="4">
        <v>246</v>
      </c>
      <c r="B32" s="4" t="s">
        <v>865</v>
      </c>
      <c r="C32" s="5" t="s">
        <v>1077</v>
      </c>
      <c r="D32" s="5" t="s">
        <v>1108</v>
      </c>
      <c r="E32" s="5" t="s">
        <v>1109</v>
      </c>
      <c r="F32" s="7">
        <v>31558000000</v>
      </c>
      <c r="G32" s="5" t="s">
        <v>41</v>
      </c>
      <c r="H32" s="8" t="s">
        <v>51</v>
      </c>
      <c r="I32" s="5" t="s">
        <v>1110</v>
      </c>
      <c r="J32" s="4">
        <v>253</v>
      </c>
      <c r="K32" s="14"/>
      <c r="L32" s="14"/>
      <c r="M32" s="14"/>
      <c r="N32" s="4">
        <v>253</v>
      </c>
      <c r="O32" s="16" t="s">
        <v>1111</v>
      </c>
      <c r="P32" s="4" t="s">
        <v>1112</v>
      </c>
      <c r="Q32" s="4" t="s">
        <v>1113</v>
      </c>
      <c r="R32" s="13" t="s">
        <v>372</v>
      </c>
      <c r="S32" s="13">
        <v>5</v>
      </c>
      <c r="T32" s="10" t="s">
        <v>53</v>
      </c>
      <c r="U32" s="7">
        <v>31558000000</v>
      </c>
      <c r="V32" s="7">
        <v>0</v>
      </c>
      <c r="W32" s="7">
        <v>0</v>
      </c>
      <c r="X32" s="11">
        <v>3734000000</v>
      </c>
      <c r="Y32" s="11">
        <v>4863000000</v>
      </c>
      <c r="Z32" s="11">
        <v>5233600000</v>
      </c>
      <c r="AA32" s="12">
        <v>5181000000</v>
      </c>
      <c r="AB32" s="11">
        <f t="shared" si="0"/>
        <v>3734000000</v>
      </c>
      <c r="AC32" s="11">
        <f t="shared" si="1"/>
        <v>4721359223.300971</v>
      </c>
      <c r="AD32" s="11">
        <f t="shared" si="2"/>
        <v>4933169950.0424166</v>
      </c>
      <c r="AE32" s="11">
        <f t="shared" si="3"/>
        <v>4741348937.1087198</v>
      </c>
      <c r="AF32" s="18">
        <v>1</v>
      </c>
      <c r="AG32" s="18">
        <v>1.25</v>
      </c>
      <c r="AH32" s="18">
        <v>1.25</v>
      </c>
      <c r="AI32" s="18">
        <v>1.5</v>
      </c>
      <c r="AJ32" s="7" t="s">
        <v>1114</v>
      </c>
      <c r="AK32" s="13">
        <f t="shared" si="4"/>
        <v>19011600000</v>
      </c>
      <c r="AL32" s="13">
        <f t="shared" si="5"/>
        <v>18129878110.452106</v>
      </c>
    </row>
    <row r="33" spans="1:38" ht="15.75" customHeight="1">
      <c r="A33" s="4">
        <v>248</v>
      </c>
      <c r="B33" s="4" t="s">
        <v>865</v>
      </c>
      <c r="C33" s="5" t="s">
        <v>1077</v>
      </c>
      <c r="D33" s="5" t="s">
        <v>1115</v>
      </c>
      <c r="E33" s="5" t="s">
        <v>1116</v>
      </c>
      <c r="F33" s="7">
        <v>34154000000</v>
      </c>
      <c r="G33" s="5" t="s">
        <v>41</v>
      </c>
      <c r="H33" s="8" t="s">
        <v>51</v>
      </c>
      <c r="I33" s="5" t="s">
        <v>1117</v>
      </c>
      <c r="J33" s="22">
        <v>253</v>
      </c>
      <c r="K33" s="14"/>
      <c r="L33" s="14"/>
      <c r="M33" s="14"/>
      <c r="N33" s="4">
        <v>253</v>
      </c>
      <c r="O33" s="16" t="s">
        <v>1118</v>
      </c>
      <c r="P33" s="4" t="s">
        <v>1119</v>
      </c>
      <c r="Q33" s="4" t="s">
        <v>1120</v>
      </c>
      <c r="R33" s="13">
        <v>0</v>
      </c>
      <c r="S33" s="13">
        <v>7000</v>
      </c>
      <c r="T33" s="10" t="s">
        <v>43</v>
      </c>
      <c r="U33" s="7">
        <v>25176000000</v>
      </c>
      <c r="V33" s="7">
        <v>0</v>
      </c>
      <c r="W33" s="7">
        <v>0</v>
      </c>
      <c r="X33" s="11">
        <v>2723000000</v>
      </c>
      <c r="Y33" s="11">
        <v>2737000000</v>
      </c>
      <c r="Z33" s="11">
        <v>2971000000</v>
      </c>
      <c r="AA33" s="12">
        <v>3090000000</v>
      </c>
      <c r="AB33" s="11">
        <f t="shared" si="0"/>
        <v>2723000000</v>
      </c>
      <c r="AC33" s="11">
        <f t="shared" si="1"/>
        <v>2657281553.3980584</v>
      </c>
      <c r="AD33" s="11">
        <f t="shared" si="2"/>
        <v>2800452446.0363841</v>
      </c>
      <c r="AE33" s="11">
        <f t="shared" si="3"/>
        <v>2827787727.4012632</v>
      </c>
      <c r="AF33" s="11">
        <v>1000</v>
      </c>
      <c r="AG33" s="11">
        <v>2000</v>
      </c>
      <c r="AH33" s="11">
        <v>2000</v>
      </c>
      <c r="AI33" s="11">
        <v>2000</v>
      </c>
      <c r="AJ33" s="7" t="s">
        <v>1121</v>
      </c>
      <c r="AK33" s="13">
        <f t="shared" si="4"/>
        <v>11521000000</v>
      </c>
      <c r="AL33" s="13">
        <f t="shared" si="5"/>
        <v>11008521726.835705</v>
      </c>
    </row>
    <row r="34" spans="1:38" ht="15.75" customHeight="1">
      <c r="A34" s="4">
        <v>249</v>
      </c>
      <c r="B34" s="4" t="s">
        <v>865</v>
      </c>
      <c r="C34" s="5" t="s">
        <v>1122</v>
      </c>
      <c r="D34" s="14" t="s">
        <v>1123</v>
      </c>
      <c r="E34" s="14" t="s">
        <v>1124</v>
      </c>
      <c r="F34" s="32">
        <v>8184000000</v>
      </c>
      <c r="G34" s="14" t="s">
        <v>300</v>
      </c>
      <c r="H34" s="14" t="s">
        <v>301</v>
      </c>
      <c r="I34" s="14" t="s">
        <v>1125</v>
      </c>
      <c r="J34" s="5"/>
      <c r="K34" s="14"/>
      <c r="L34" s="14"/>
      <c r="M34" s="14"/>
      <c r="N34" s="4">
        <v>525</v>
      </c>
      <c r="O34" s="16" t="s">
        <v>1126</v>
      </c>
      <c r="P34" s="4" t="s">
        <v>1127</v>
      </c>
      <c r="Q34" s="4" t="s">
        <v>1128</v>
      </c>
      <c r="R34" s="13" t="s">
        <v>1129</v>
      </c>
      <c r="S34" s="13">
        <v>48</v>
      </c>
      <c r="T34" s="10" t="s">
        <v>1130</v>
      </c>
      <c r="U34" s="7">
        <v>8184000000</v>
      </c>
      <c r="V34" s="7">
        <v>0</v>
      </c>
      <c r="W34" s="7">
        <v>0</v>
      </c>
      <c r="X34" s="11">
        <v>972000000</v>
      </c>
      <c r="Y34" s="11">
        <v>2479000000</v>
      </c>
      <c r="Z34" s="11">
        <v>2227000000</v>
      </c>
      <c r="AA34" s="12">
        <v>2500000000</v>
      </c>
      <c r="AB34" s="11">
        <f t="shared" si="0"/>
        <v>972000000</v>
      </c>
      <c r="AC34" s="11">
        <f t="shared" si="1"/>
        <v>2406796116.5048542</v>
      </c>
      <c r="AD34" s="11">
        <f t="shared" si="2"/>
        <v>2099161089.640871</v>
      </c>
      <c r="AE34" s="11">
        <f t="shared" si="3"/>
        <v>2287854148.3828988</v>
      </c>
      <c r="AF34" s="11">
        <v>4</v>
      </c>
      <c r="AG34" s="11">
        <v>13</v>
      </c>
      <c r="AH34" s="11">
        <v>13</v>
      </c>
      <c r="AI34" s="11">
        <v>18</v>
      </c>
      <c r="AJ34" s="7" t="s">
        <v>1131</v>
      </c>
      <c r="AK34" s="13">
        <f t="shared" si="4"/>
        <v>8178000000</v>
      </c>
      <c r="AL34" s="13">
        <f t="shared" si="5"/>
        <v>7765811354.5286236</v>
      </c>
    </row>
    <row r="35" spans="1:38" ht="15.75" customHeight="1">
      <c r="A35" s="4">
        <v>250</v>
      </c>
      <c r="B35" s="4" t="s">
        <v>865</v>
      </c>
      <c r="C35" s="5" t="s">
        <v>1122</v>
      </c>
      <c r="D35" s="14" t="s">
        <v>1132</v>
      </c>
      <c r="E35" s="14" t="s">
        <v>1133</v>
      </c>
      <c r="F35" s="32">
        <v>4770000000</v>
      </c>
      <c r="G35" s="14" t="s">
        <v>300</v>
      </c>
      <c r="H35" s="14" t="s">
        <v>301</v>
      </c>
      <c r="I35" s="14" t="s">
        <v>1134</v>
      </c>
      <c r="J35" s="5"/>
      <c r="K35" s="14"/>
      <c r="L35" s="14"/>
      <c r="M35" s="14"/>
      <c r="N35" s="4">
        <v>536</v>
      </c>
      <c r="O35" s="16" t="s">
        <v>1135</v>
      </c>
      <c r="P35" s="4" t="s">
        <v>1136</v>
      </c>
      <c r="Q35" s="4" t="s">
        <v>1137</v>
      </c>
      <c r="R35" s="13" t="s">
        <v>1138</v>
      </c>
      <c r="S35" s="13">
        <v>80000</v>
      </c>
      <c r="T35" s="10" t="s">
        <v>302</v>
      </c>
      <c r="U35" s="7">
        <f>F35</f>
        <v>4770000000</v>
      </c>
      <c r="V35" s="7">
        <v>0</v>
      </c>
      <c r="W35" s="7">
        <v>0</v>
      </c>
      <c r="X35" s="11">
        <v>972000000</v>
      </c>
      <c r="Y35" s="11">
        <v>1075000000</v>
      </c>
      <c r="Z35" s="11">
        <v>682000000</v>
      </c>
      <c r="AA35" s="12">
        <v>1300000000</v>
      </c>
      <c r="AB35" s="11">
        <f t="shared" si="0"/>
        <v>972000000</v>
      </c>
      <c r="AC35" s="11">
        <f t="shared" si="1"/>
        <v>1043689320.3883495</v>
      </c>
      <c r="AD35" s="11">
        <f t="shared" si="2"/>
        <v>642850410.02922046</v>
      </c>
      <c r="AE35" s="11">
        <f t="shared" si="3"/>
        <v>1189684157.1591074</v>
      </c>
      <c r="AF35" s="11">
        <v>10000</v>
      </c>
      <c r="AG35" s="11">
        <v>20000</v>
      </c>
      <c r="AH35" s="11">
        <v>20000</v>
      </c>
      <c r="AI35" s="11">
        <v>30000</v>
      </c>
      <c r="AJ35" s="7" t="s">
        <v>1139</v>
      </c>
      <c r="AK35" s="13">
        <f t="shared" si="4"/>
        <v>4029000000</v>
      </c>
      <c r="AL35" s="13">
        <f t="shared" si="5"/>
        <v>3848223887.5766773</v>
      </c>
    </row>
    <row r="36" spans="1:38" ht="168" customHeight="1">
      <c r="A36" s="4">
        <v>251</v>
      </c>
      <c r="B36" s="4" t="s">
        <v>865</v>
      </c>
      <c r="C36" s="5" t="s">
        <v>1077</v>
      </c>
      <c r="D36" s="14" t="s">
        <v>1140</v>
      </c>
      <c r="E36" s="14" t="s">
        <v>1141</v>
      </c>
      <c r="F36" s="32">
        <v>351162000000</v>
      </c>
      <c r="G36" s="14" t="s">
        <v>300</v>
      </c>
      <c r="H36" s="14" t="s">
        <v>1142</v>
      </c>
      <c r="I36" s="14" t="s">
        <v>1143</v>
      </c>
      <c r="J36" s="14" t="s">
        <v>1144</v>
      </c>
      <c r="K36" s="14"/>
      <c r="L36" s="14"/>
      <c r="M36" s="14"/>
      <c r="N36" s="4" t="s">
        <v>1145</v>
      </c>
      <c r="O36" s="16" t="s">
        <v>1146</v>
      </c>
      <c r="P36" s="4" t="s">
        <v>1147</v>
      </c>
      <c r="Q36" s="4" t="s">
        <v>1148</v>
      </c>
      <c r="R36" s="31" t="s">
        <v>1149</v>
      </c>
      <c r="S36" s="13">
        <v>10</v>
      </c>
      <c r="T36" s="10" t="s">
        <v>1150</v>
      </c>
      <c r="U36" s="7">
        <v>351162000000</v>
      </c>
      <c r="V36" s="7">
        <v>0</v>
      </c>
      <c r="W36" s="7">
        <v>0</v>
      </c>
      <c r="X36" s="11">
        <v>22226600000</v>
      </c>
      <c r="Y36" s="11">
        <v>52971505771</v>
      </c>
      <c r="Z36" s="11">
        <v>44540400000</v>
      </c>
      <c r="AA36" s="12">
        <v>39563546000</v>
      </c>
      <c r="AB36" s="11">
        <f t="shared" si="0"/>
        <v>22226600000</v>
      </c>
      <c r="AC36" s="11">
        <f t="shared" si="1"/>
        <v>51428646379.611649</v>
      </c>
      <c r="AD36" s="11">
        <f t="shared" si="2"/>
        <v>41983598831.181076</v>
      </c>
      <c r="AE36" s="11">
        <f t="shared" si="3"/>
        <v>36206249136.33506</v>
      </c>
      <c r="AF36" s="11">
        <v>2</v>
      </c>
      <c r="AG36" s="11">
        <v>3</v>
      </c>
      <c r="AH36" s="11">
        <v>3</v>
      </c>
      <c r="AI36" s="11">
        <v>2</v>
      </c>
      <c r="AJ36" s="19" t="s">
        <v>121</v>
      </c>
      <c r="AK36" s="13">
        <f t="shared" si="4"/>
        <v>159302051771</v>
      </c>
      <c r="AL36" s="13">
        <f t="shared" si="5"/>
        <v>151845094347.12778</v>
      </c>
    </row>
    <row r="37" spans="1:38" ht="117.75" customHeight="1">
      <c r="A37" s="4">
        <v>252</v>
      </c>
      <c r="B37" s="4" t="s">
        <v>865</v>
      </c>
      <c r="C37" s="5" t="s">
        <v>1122</v>
      </c>
      <c r="D37" s="28" t="s">
        <v>1151</v>
      </c>
      <c r="E37" s="5" t="s">
        <v>1152</v>
      </c>
      <c r="F37" s="7">
        <v>298538000000</v>
      </c>
      <c r="G37" s="5" t="s">
        <v>300</v>
      </c>
      <c r="H37" s="8" t="s">
        <v>1142</v>
      </c>
      <c r="I37" s="5" t="s">
        <v>1153</v>
      </c>
      <c r="J37" s="5" t="s">
        <v>1154</v>
      </c>
      <c r="K37" s="5"/>
      <c r="L37" s="5"/>
      <c r="M37" s="5"/>
      <c r="N37" s="4" t="s">
        <v>1155</v>
      </c>
      <c r="O37" s="16"/>
      <c r="P37" s="4" t="s">
        <v>1156</v>
      </c>
      <c r="Q37" s="4" t="s">
        <v>1157</v>
      </c>
      <c r="R37" s="13" t="s">
        <v>1158</v>
      </c>
      <c r="S37" s="13">
        <v>9000</v>
      </c>
      <c r="T37" s="10" t="s">
        <v>1150</v>
      </c>
      <c r="U37" s="7">
        <v>298538000000</v>
      </c>
      <c r="V37" s="7">
        <v>0</v>
      </c>
      <c r="W37" s="7">
        <v>0</v>
      </c>
      <c r="X37" s="11">
        <v>1678400000</v>
      </c>
      <c r="Y37" s="11">
        <v>11748800000</v>
      </c>
      <c r="Z37" s="11">
        <v>11748800000</v>
      </c>
      <c r="AA37" s="12">
        <v>8392000000</v>
      </c>
      <c r="AB37" s="11">
        <f t="shared" si="0"/>
        <v>1678400000</v>
      </c>
      <c r="AC37" s="11">
        <f t="shared" si="1"/>
        <v>11406601941.747572</v>
      </c>
      <c r="AD37" s="11">
        <f t="shared" si="2"/>
        <v>11074370817.230654</v>
      </c>
      <c r="AE37" s="11">
        <f t="shared" si="3"/>
        <v>7679868805.2917147</v>
      </c>
      <c r="AF37" s="11">
        <v>450</v>
      </c>
      <c r="AG37" s="11">
        <v>3150</v>
      </c>
      <c r="AH37" s="11">
        <v>3150</v>
      </c>
      <c r="AI37" s="11">
        <v>2250</v>
      </c>
      <c r="AJ37" s="87" t="s">
        <v>121</v>
      </c>
      <c r="AK37" s="13">
        <f t="shared" si="4"/>
        <v>33568000000</v>
      </c>
      <c r="AL37" s="13">
        <f t="shared" si="5"/>
        <v>31839241564.269939</v>
      </c>
    </row>
    <row r="38" spans="1:38" ht="117.75" customHeight="1">
      <c r="A38" s="4">
        <v>253</v>
      </c>
      <c r="B38" s="4" t="s">
        <v>865</v>
      </c>
      <c r="C38" s="5" t="s">
        <v>1077</v>
      </c>
      <c r="D38" s="14" t="s">
        <v>1159</v>
      </c>
      <c r="E38" s="14" t="s">
        <v>1160</v>
      </c>
      <c r="F38" s="32">
        <v>524207059000</v>
      </c>
      <c r="G38" s="14" t="s">
        <v>300</v>
      </c>
      <c r="H38" s="14" t="s">
        <v>1142</v>
      </c>
      <c r="I38" s="14" t="s">
        <v>1161</v>
      </c>
      <c r="J38" s="14" t="s">
        <v>1162</v>
      </c>
      <c r="K38" s="14"/>
      <c r="L38" s="14"/>
      <c r="M38" s="14"/>
      <c r="N38" s="4" t="s">
        <v>1163</v>
      </c>
      <c r="O38" s="16"/>
      <c r="P38" s="4" t="s">
        <v>1164</v>
      </c>
      <c r="Q38" s="4" t="s">
        <v>1165</v>
      </c>
      <c r="R38" s="13" t="s">
        <v>1166</v>
      </c>
      <c r="S38" s="13">
        <v>3</v>
      </c>
      <c r="T38" s="10" t="s">
        <v>1167</v>
      </c>
      <c r="U38" s="7">
        <v>524207059000</v>
      </c>
      <c r="V38" s="7">
        <v>0</v>
      </c>
      <c r="W38" s="7">
        <v>0</v>
      </c>
      <c r="X38" s="11">
        <v>138070000000</v>
      </c>
      <c r="Y38" s="11">
        <v>60900694229</v>
      </c>
      <c r="Z38" s="11">
        <v>0</v>
      </c>
      <c r="AA38" s="12">
        <v>0</v>
      </c>
      <c r="AB38" s="11">
        <f t="shared" si="0"/>
        <v>138070000000</v>
      </c>
      <c r="AC38" s="11">
        <f t="shared" si="1"/>
        <v>59126887600.970871</v>
      </c>
      <c r="AD38" s="11">
        <f t="shared" si="2"/>
        <v>0</v>
      </c>
      <c r="AE38" s="11">
        <f t="shared" si="3"/>
        <v>0</v>
      </c>
      <c r="AF38" s="11">
        <v>0</v>
      </c>
      <c r="AG38" s="11">
        <v>2</v>
      </c>
      <c r="AH38" s="11">
        <v>0</v>
      </c>
      <c r="AI38" s="11">
        <v>1</v>
      </c>
      <c r="AJ38" s="87" t="s">
        <v>121</v>
      </c>
      <c r="AK38" s="13">
        <f t="shared" si="4"/>
        <v>198970694229</v>
      </c>
      <c r="AL38" s="13">
        <f t="shared" si="5"/>
        <v>197196887600.97089</v>
      </c>
    </row>
    <row r="39" spans="1:38" ht="15.75" customHeight="1">
      <c r="A39" s="4">
        <v>254</v>
      </c>
      <c r="B39" s="4" t="s">
        <v>865</v>
      </c>
      <c r="C39" s="5" t="s">
        <v>1168</v>
      </c>
      <c r="D39" s="14" t="s">
        <v>1169</v>
      </c>
      <c r="E39" s="14" t="s">
        <v>1170</v>
      </c>
      <c r="F39" s="32">
        <v>15098000000</v>
      </c>
      <c r="G39" s="14" t="s">
        <v>300</v>
      </c>
      <c r="H39" s="14" t="s">
        <v>301</v>
      </c>
      <c r="I39" s="14" t="s">
        <v>1171</v>
      </c>
      <c r="J39" s="14" t="s">
        <v>1172</v>
      </c>
      <c r="K39" s="14"/>
      <c r="L39" s="14"/>
      <c r="M39" s="14"/>
      <c r="N39" s="4" t="s">
        <v>1173</v>
      </c>
      <c r="O39" s="16" t="s">
        <v>1174</v>
      </c>
      <c r="P39" s="4" t="s">
        <v>1175</v>
      </c>
      <c r="Q39" s="4" t="s">
        <v>1176</v>
      </c>
      <c r="R39" s="13" t="s">
        <v>43</v>
      </c>
      <c r="S39" s="13">
        <v>2000</v>
      </c>
      <c r="T39" s="10" t="s">
        <v>43</v>
      </c>
      <c r="U39" s="7">
        <f t="shared" ref="U39:U40" si="6">F39</f>
        <v>15098000000</v>
      </c>
      <c r="V39" s="7">
        <v>0</v>
      </c>
      <c r="W39" s="7">
        <v>0</v>
      </c>
      <c r="X39" s="11">
        <v>184000000</v>
      </c>
      <c r="Y39" s="11">
        <v>3506000000</v>
      </c>
      <c r="Z39" s="11">
        <v>2856000000</v>
      </c>
      <c r="AA39" s="12">
        <v>2952000000</v>
      </c>
      <c r="AB39" s="11">
        <f t="shared" si="0"/>
        <v>184000000</v>
      </c>
      <c r="AC39" s="11">
        <f t="shared" si="1"/>
        <v>3403883495.1456308</v>
      </c>
      <c r="AD39" s="11">
        <f t="shared" si="2"/>
        <v>2692053916.4860024</v>
      </c>
      <c r="AE39" s="11">
        <f t="shared" si="3"/>
        <v>2701498178.4105272</v>
      </c>
      <c r="AF39" s="11">
        <v>2000</v>
      </c>
      <c r="AG39" s="11">
        <v>2000</v>
      </c>
      <c r="AH39" s="11">
        <v>2000</v>
      </c>
      <c r="AI39" s="11">
        <v>2000</v>
      </c>
      <c r="AJ39" s="7" t="s">
        <v>1177</v>
      </c>
      <c r="AK39" s="13">
        <f t="shared" si="4"/>
        <v>9498000000</v>
      </c>
      <c r="AL39" s="13">
        <f t="shared" si="5"/>
        <v>8981435590.04216</v>
      </c>
    </row>
    <row r="40" spans="1:38" ht="15.75" customHeight="1">
      <c r="A40" s="4">
        <v>255</v>
      </c>
      <c r="B40" s="4" t="s">
        <v>865</v>
      </c>
      <c r="C40" s="5" t="s">
        <v>1168</v>
      </c>
      <c r="D40" s="14" t="s">
        <v>1178</v>
      </c>
      <c r="E40" s="14" t="s">
        <v>1179</v>
      </c>
      <c r="F40" s="32">
        <v>3376000000</v>
      </c>
      <c r="G40" s="14" t="s">
        <v>300</v>
      </c>
      <c r="H40" s="14" t="s">
        <v>301</v>
      </c>
      <c r="I40" s="14" t="s">
        <v>1180</v>
      </c>
      <c r="J40" s="14" t="s">
        <v>1181</v>
      </c>
      <c r="K40" s="14"/>
      <c r="L40" s="14"/>
      <c r="M40" s="14"/>
      <c r="N40" s="4" t="s">
        <v>1182</v>
      </c>
      <c r="O40" s="16" t="s">
        <v>1183</v>
      </c>
      <c r="P40" s="4" t="s">
        <v>1184</v>
      </c>
      <c r="Q40" s="4" t="s">
        <v>1185</v>
      </c>
      <c r="R40" s="13" t="s">
        <v>43</v>
      </c>
      <c r="S40" s="13">
        <v>5</v>
      </c>
      <c r="T40" s="10" t="s">
        <v>43</v>
      </c>
      <c r="U40" s="7">
        <f t="shared" si="6"/>
        <v>3376000000</v>
      </c>
      <c r="V40" s="7">
        <v>0</v>
      </c>
      <c r="W40" s="7">
        <v>0</v>
      </c>
      <c r="X40" s="11">
        <v>184000000</v>
      </c>
      <c r="Y40" s="11">
        <v>979000000</v>
      </c>
      <c r="Z40" s="11">
        <v>883000000</v>
      </c>
      <c r="AA40" s="12">
        <v>884000000</v>
      </c>
      <c r="AB40" s="11">
        <f t="shared" si="0"/>
        <v>184000000</v>
      </c>
      <c r="AC40" s="11">
        <f t="shared" si="1"/>
        <v>950485436.89320385</v>
      </c>
      <c r="AD40" s="11">
        <f t="shared" si="2"/>
        <v>832312187.76510513</v>
      </c>
      <c r="AE40" s="11">
        <f t="shared" si="3"/>
        <v>808985226.86819303</v>
      </c>
      <c r="AF40" s="18">
        <v>0.25</v>
      </c>
      <c r="AG40" s="18">
        <v>0.75</v>
      </c>
      <c r="AH40" s="76">
        <v>2</v>
      </c>
      <c r="AI40" s="76">
        <v>2</v>
      </c>
      <c r="AJ40" s="88" t="s">
        <v>1186</v>
      </c>
      <c r="AK40" s="13">
        <f t="shared" si="4"/>
        <v>2930000000</v>
      </c>
      <c r="AL40" s="13">
        <f t="shared" si="5"/>
        <v>2775782851.5265021</v>
      </c>
    </row>
    <row r="41" spans="1:38" ht="15.75" customHeight="1">
      <c r="A41" s="4">
        <v>256</v>
      </c>
      <c r="B41" s="4" t="s">
        <v>865</v>
      </c>
      <c r="C41" s="5" t="s">
        <v>1168</v>
      </c>
      <c r="D41" s="14" t="s">
        <v>1187</v>
      </c>
      <c r="E41" s="14" t="s">
        <v>1188</v>
      </c>
      <c r="F41" s="32">
        <v>20000000000</v>
      </c>
      <c r="G41" s="14" t="s">
        <v>300</v>
      </c>
      <c r="H41" s="14" t="s">
        <v>1189</v>
      </c>
      <c r="I41" s="14" t="s">
        <v>1190</v>
      </c>
      <c r="J41" s="14" t="s">
        <v>1191</v>
      </c>
      <c r="K41" s="14"/>
      <c r="L41" s="14"/>
      <c r="M41" s="14"/>
      <c r="N41" s="4" t="s">
        <v>1192</v>
      </c>
      <c r="O41" s="16" t="s">
        <v>1193</v>
      </c>
      <c r="P41" s="4" t="s">
        <v>1194</v>
      </c>
      <c r="Q41" s="4" t="s">
        <v>1195</v>
      </c>
      <c r="R41" s="13" t="s">
        <v>43</v>
      </c>
      <c r="S41" s="13">
        <v>1</v>
      </c>
      <c r="T41" s="10" t="s">
        <v>43</v>
      </c>
      <c r="U41" s="7">
        <v>0</v>
      </c>
      <c r="V41" s="7">
        <v>0</v>
      </c>
      <c r="W41" s="7">
        <f>F41</f>
        <v>20000000000</v>
      </c>
      <c r="X41" s="11">
        <v>0</v>
      </c>
      <c r="Y41" s="11">
        <v>10300000000</v>
      </c>
      <c r="Z41" s="11">
        <v>5304500000</v>
      </c>
      <c r="AA41" s="12">
        <v>5463635000</v>
      </c>
      <c r="AB41" s="11">
        <f t="shared" si="0"/>
        <v>0</v>
      </c>
      <c r="AC41" s="11">
        <f t="shared" si="1"/>
        <v>10000000000</v>
      </c>
      <c r="AD41" s="11">
        <f t="shared" si="2"/>
        <v>5000000000</v>
      </c>
      <c r="AE41" s="11">
        <f t="shared" si="3"/>
        <v>5000000000</v>
      </c>
      <c r="AF41" s="11">
        <v>0</v>
      </c>
      <c r="AG41" s="11">
        <v>0</v>
      </c>
      <c r="AH41" s="11">
        <v>0</v>
      </c>
      <c r="AI41" s="11">
        <v>1</v>
      </c>
      <c r="AJ41" s="7" t="s">
        <v>1139</v>
      </c>
      <c r="AK41" s="13">
        <f t="shared" si="4"/>
        <v>21068135000</v>
      </c>
      <c r="AL41" s="13">
        <f t="shared" si="5"/>
        <v>20000000000</v>
      </c>
    </row>
    <row r="42" spans="1:38" ht="15.75" customHeight="1">
      <c r="A42" s="4">
        <v>257</v>
      </c>
      <c r="B42" s="4" t="s">
        <v>865</v>
      </c>
      <c r="C42" s="5" t="s">
        <v>1168</v>
      </c>
      <c r="D42" s="14" t="s">
        <v>1196</v>
      </c>
      <c r="E42" s="14" t="s">
        <v>1197</v>
      </c>
      <c r="F42" s="32">
        <v>3494000000</v>
      </c>
      <c r="G42" s="14" t="s">
        <v>300</v>
      </c>
      <c r="H42" s="14" t="s">
        <v>301</v>
      </c>
      <c r="I42" s="14" t="s">
        <v>1198</v>
      </c>
      <c r="J42" s="14" t="s">
        <v>1199</v>
      </c>
      <c r="K42" s="14"/>
      <c r="L42" s="14"/>
      <c r="M42" s="14"/>
      <c r="N42" s="4" t="s">
        <v>1200</v>
      </c>
      <c r="O42" s="16" t="s">
        <v>1201</v>
      </c>
      <c r="P42" s="4" t="s">
        <v>1202</v>
      </c>
      <c r="Q42" s="4" t="s">
        <v>1203</v>
      </c>
      <c r="R42" s="13" t="s">
        <v>43</v>
      </c>
      <c r="S42" s="13">
        <v>1</v>
      </c>
      <c r="T42" s="10" t="s">
        <v>43</v>
      </c>
      <c r="U42" s="7">
        <f>F42</f>
        <v>3494000000</v>
      </c>
      <c r="V42" s="7">
        <v>0</v>
      </c>
      <c r="W42" s="7">
        <v>0</v>
      </c>
      <c r="X42" s="11">
        <v>184000000</v>
      </c>
      <c r="Y42" s="11">
        <v>1456000000</v>
      </c>
      <c r="Z42" s="11">
        <v>1456000000</v>
      </c>
      <c r="AA42" s="11">
        <v>1456000000</v>
      </c>
      <c r="AB42" s="11">
        <f t="shared" si="0"/>
        <v>184000000</v>
      </c>
      <c r="AC42" s="11">
        <f t="shared" si="1"/>
        <v>1413592233.0097086</v>
      </c>
      <c r="AD42" s="11">
        <f t="shared" si="2"/>
        <v>1372419643.6987464</v>
      </c>
      <c r="AE42" s="11">
        <f t="shared" si="3"/>
        <v>1332446256.0182004</v>
      </c>
      <c r="AF42" s="76">
        <v>0.1</v>
      </c>
      <c r="AG42" s="76">
        <v>0.3</v>
      </c>
      <c r="AH42" s="76">
        <v>0.3</v>
      </c>
      <c r="AI42" s="76">
        <v>0.3</v>
      </c>
      <c r="AJ42" s="25" t="s">
        <v>1204</v>
      </c>
      <c r="AK42" s="13">
        <f t="shared" si="4"/>
        <v>4552000000</v>
      </c>
      <c r="AL42" s="13">
        <f t="shared" si="5"/>
        <v>4302458132.726656</v>
      </c>
    </row>
    <row r="43" spans="1:38" ht="15.75" customHeight="1">
      <c r="A43" s="41">
        <v>415</v>
      </c>
      <c r="B43" s="4" t="s">
        <v>865</v>
      </c>
      <c r="C43" s="5" t="s">
        <v>1168</v>
      </c>
      <c r="D43" s="14" t="s">
        <v>1205</v>
      </c>
      <c r="E43" s="14" t="s">
        <v>1206</v>
      </c>
      <c r="F43" s="32">
        <v>1480000000</v>
      </c>
      <c r="G43" s="14" t="s">
        <v>300</v>
      </c>
      <c r="H43" s="14" t="s">
        <v>301</v>
      </c>
      <c r="I43" s="5" t="s">
        <v>1207</v>
      </c>
      <c r="J43" s="14"/>
      <c r="K43" s="14"/>
      <c r="L43" s="14"/>
      <c r="M43" s="14"/>
      <c r="N43" s="4"/>
      <c r="O43" s="16"/>
      <c r="P43" s="4" t="s">
        <v>1208</v>
      </c>
      <c r="Q43" s="4" t="s">
        <v>1209</v>
      </c>
      <c r="R43" s="13" t="s">
        <v>43</v>
      </c>
      <c r="S43" s="13">
        <v>1000</v>
      </c>
      <c r="T43" s="10" t="s">
        <v>43</v>
      </c>
      <c r="U43" s="32">
        <v>1480000000</v>
      </c>
      <c r="V43" s="7"/>
      <c r="W43" s="7"/>
      <c r="X43" s="11">
        <v>184000000</v>
      </c>
      <c r="Y43" s="11">
        <v>389000000</v>
      </c>
      <c r="Z43" s="11">
        <v>390000000</v>
      </c>
      <c r="AA43" s="12">
        <v>389000000</v>
      </c>
      <c r="AB43" s="11">
        <f t="shared" si="0"/>
        <v>184000000</v>
      </c>
      <c r="AC43" s="11">
        <f t="shared" si="1"/>
        <v>377669902.91262138</v>
      </c>
      <c r="AD43" s="11">
        <f t="shared" si="2"/>
        <v>367612404.56216419</v>
      </c>
      <c r="AE43" s="11">
        <f t="shared" si="3"/>
        <v>355990105.48837906</v>
      </c>
      <c r="AF43" s="11">
        <v>0</v>
      </c>
      <c r="AG43" s="11">
        <v>300</v>
      </c>
      <c r="AH43" s="11">
        <v>400</v>
      </c>
      <c r="AI43" s="11">
        <v>300</v>
      </c>
      <c r="AJ43" s="7" t="s">
        <v>1210</v>
      </c>
      <c r="AK43" s="13">
        <f t="shared" si="4"/>
        <v>1352000000</v>
      </c>
      <c r="AL43" s="13">
        <f t="shared" si="5"/>
        <v>1285272412.9631646</v>
      </c>
    </row>
    <row r="44" spans="1:38" ht="107.25" customHeight="1">
      <c r="A44" s="4">
        <v>258</v>
      </c>
      <c r="B44" s="4" t="s">
        <v>865</v>
      </c>
      <c r="C44" s="5" t="s">
        <v>1122</v>
      </c>
      <c r="D44" s="14" t="s">
        <v>1211</v>
      </c>
      <c r="E44" s="14" t="s">
        <v>1212</v>
      </c>
      <c r="F44" s="32">
        <v>10000000000</v>
      </c>
      <c r="G44" s="14" t="s">
        <v>300</v>
      </c>
      <c r="H44" s="14" t="s">
        <v>322</v>
      </c>
      <c r="I44" s="89" t="s">
        <v>1213</v>
      </c>
      <c r="J44" s="14" t="s">
        <v>1214</v>
      </c>
      <c r="K44" s="14"/>
      <c r="L44" s="14"/>
      <c r="M44" s="14"/>
      <c r="N44" s="4" t="s">
        <v>1215</v>
      </c>
      <c r="O44" s="16"/>
      <c r="P44" s="4" t="s">
        <v>1216</v>
      </c>
      <c r="Q44" s="4" t="s">
        <v>1217</v>
      </c>
      <c r="R44" s="13" t="s">
        <v>43</v>
      </c>
      <c r="S44" s="13">
        <v>1000</v>
      </c>
      <c r="T44" s="10" t="s">
        <v>43</v>
      </c>
      <c r="U44" s="32">
        <v>10000000000</v>
      </c>
      <c r="V44" s="7">
        <v>0</v>
      </c>
      <c r="W44" s="7">
        <v>0</v>
      </c>
      <c r="X44" s="11">
        <v>2215089157</v>
      </c>
      <c r="Y44" s="11">
        <v>5750000000</v>
      </c>
      <c r="Z44" s="11">
        <v>5250000000</v>
      </c>
      <c r="AA44" s="12">
        <v>4000000000</v>
      </c>
      <c r="AB44" s="11">
        <f t="shared" si="0"/>
        <v>2215089157</v>
      </c>
      <c r="AC44" s="11">
        <f t="shared" si="1"/>
        <v>5582524271.8446598</v>
      </c>
      <c r="AD44" s="11">
        <f t="shared" si="2"/>
        <v>4948628522.9522104</v>
      </c>
      <c r="AE44" s="11">
        <f t="shared" si="3"/>
        <v>3660566637.4126382</v>
      </c>
      <c r="AF44" s="11">
        <v>0</v>
      </c>
      <c r="AG44" s="11">
        <v>300</v>
      </c>
      <c r="AH44" s="11">
        <v>400</v>
      </c>
      <c r="AI44" s="11">
        <v>300</v>
      </c>
      <c r="AJ44" s="7" t="s">
        <v>1218</v>
      </c>
      <c r="AK44" s="13">
        <f t="shared" si="4"/>
        <v>17215089157</v>
      </c>
      <c r="AL44" s="13">
        <f t="shared" si="5"/>
        <v>16406808589.209509</v>
      </c>
    </row>
    <row r="45" spans="1:38" ht="67.5" customHeight="1">
      <c r="A45" s="4">
        <v>259</v>
      </c>
      <c r="B45" s="4" t="s">
        <v>865</v>
      </c>
      <c r="C45" s="5" t="s">
        <v>1011</v>
      </c>
      <c r="D45" s="14" t="s">
        <v>1219</v>
      </c>
      <c r="E45" s="14" t="s">
        <v>1220</v>
      </c>
      <c r="F45" s="32">
        <v>36000000000</v>
      </c>
      <c r="G45" s="14" t="s">
        <v>300</v>
      </c>
      <c r="H45" s="14" t="s">
        <v>322</v>
      </c>
      <c r="I45" s="5" t="s">
        <v>1221</v>
      </c>
      <c r="J45" s="14" t="s">
        <v>1222</v>
      </c>
      <c r="K45" s="14"/>
      <c r="L45" s="14"/>
      <c r="M45" s="14"/>
      <c r="N45" s="4" t="s">
        <v>1223</v>
      </c>
      <c r="O45" s="16" t="s">
        <v>1224</v>
      </c>
      <c r="P45" s="4" t="s">
        <v>1225</v>
      </c>
      <c r="Q45" s="4" t="s">
        <v>1226</v>
      </c>
      <c r="R45" s="13" t="s">
        <v>1227</v>
      </c>
      <c r="S45" s="13">
        <v>2000</v>
      </c>
      <c r="T45" s="10" t="s">
        <v>325</v>
      </c>
      <c r="U45" s="7">
        <v>36000000000</v>
      </c>
      <c r="V45" s="7">
        <v>0</v>
      </c>
      <c r="W45" s="7">
        <v>0</v>
      </c>
      <c r="X45" s="11">
        <v>3164415660</v>
      </c>
      <c r="Y45" s="11">
        <v>5922229000</v>
      </c>
      <c r="Z45" s="11">
        <v>6580255000</v>
      </c>
      <c r="AA45" s="12">
        <v>658025000</v>
      </c>
      <c r="AB45" s="11">
        <f t="shared" si="0"/>
        <v>3164415660</v>
      </c>
      <c r="AC45" s="11">
        <f t="shared" si="1"/>
        <v>5749736893.2038832</v>
      </c>
      <c r="AD45" s="11">
        <f t="shared" si="2"/>
        <v>6202521444.0569334</v>
      </c>
      <c r="AE45" s="11">
        <f t="shared" si="3"/>
        <v>602186090.39586282</v>
      </c>
      <c r="AF45" s="39">
        <v>100</v>
      </c>
      <c r="AG45" s="11">
        <v>800</v>
      </c>
      <c r="AH45" s="11">
        <v>1000</v>
      </c>
      <c r="AI45" s="11">
        <v>100</v>
      </c>
      <c r="AJ45" s="7"/>
      <c r="AK45" s="13">
        <f t="shared" si="4"/>
        <v>16324924660</v>
      </c>
      <c r="AL45" s="13">
        <f t="shared" si="5"/>
        <v>15718860087.656681</v>
      </c>
    </row>
    <row r="46" spans="1:38" ht="15.75" customHeight="1">
      <c r="A46" s="4">
        <v>260</v>
      </c>
      <c r="B46" s="4" t="s">
        <v>865</v>
      </c>
      <c r="C46" s="5" t="s">
        <v>1122</v>
      </c>
      <c r="D46" s="15" t="s">
        <v>1228</v>
      </c>
      <c r="E46" s="14" t="s">
        <v>321</v>
      </c>
      <c r="F46" s="32">
        <v>4800000000</v>
      </c>
      <c r="G46" s="14" t="s">
        <v>300</v>
      </c>
      <c r="H46" s="14" t="s">
        <v>322</v>
      </c>
      <c r="I46" s="5" t="s">
        <v>1229</v>
      </c>
      <c r="J46" s="14" t="s">
        <v>1222</v>
      </c>
      <c r="K46" s="14"/>
      <c r="L46" s="14"/>
      <c r="M46" s="14"/>
      <c r="N46" s="4" t="s">
        <v>1223</v>
      </c>
      <c r="O46" s="16" t="s">
        <v>1230</v>
      </c>
      <c r="P46" s="4" t="s">
        <v>1231</v>
      </c>
      <c r="Q46" s="4" t="s">
        <v>1232</v>
      </c>
      <c r="R46" s="13" t="s">
        <v>43</v>
      </c>
      <c r="S46" s="13">
        <v>22000</v>
      </c>
      <c r="T46" s="10" t="s">
        <v>43</v>
      </c>
      <c r="U46" s="32">
        <v>4800000000</v>
      </c>
      <c r="V46" s="7">
        <v>0</v>
      </c>
      <c r="W46" s="7">
        <v>0</v>
      </c>
      <c r="X46" s="11">
        <v>724240601</v>
      </c>
      <c r="Y46" s="11">
        <v>1392956000</v>
      </c>
      <c r="Z46" s="11">
        <v>1547729000</v>
      </c>
      <c r="AA46" s="12">
        <v>154773000</v>
      </c>
      <c r="AB46" s="11">
        <f t="shared" si="0"/>
        <v>724240601</v>
      </c>
      <c r="AC46" s="11">
        <f t="shared" si="1"/>
        <v>1352384466.0194175</v>
      </c>
      <c r="AD46" s="11">
        <f t="shared" si="2"/>
        <v>1458883023.8476765</v>
      </c>
      <c r="AE46" s="11">
        <f t="shared" si="3"/>
        <v>141639220.04306656</v>
      </c>
      <c r="AF46" s="11">
        <v>1100</v>
      </c>
      <c r="AG46" s="11">
        <v>8800</v>
      </c>
      <c r="AH46" s="11">
        <v>11000</v>
      </c>
      <c r="AI46" s="11">
        <v>1100</v>
      </c>
      <c r="AJ46" s="7"/>
      <c r="AK46" s="13">
        <f t="shared" si="4"/>
        <v>3819698601</v>
      </c>
      <c r="AL46" s="13">
        <f t="shared" si="5"/>
        <v>3677147310.9101605</v>
      </c>
    </row>
    <row r="47" spans="1:38" ht="15.75" customHeight="1">
      <c r="A47" s="4">
        <v>261</v>
      </c>
      <c r="B47" s="4" t="s">
        <v>865</v>
      </c>
      <c r="C47" s="5" t="s">
        <v>1122</v>
      </c>
      <c r="D47" s="14" t="s">
        <v>1233</v>
      </c>
      <c r="E47" s="14" t="s">
        <v>1234</v>
      </c>
      <c r="F47" s="32">
        <v>25000000000</v>
      </c>
      <c r="G47" s="14" t="s">
        <v>300</v>
      </c>
      <c r="H47" s="14" t="s">
        <v>322</v>
      </c>
      <c r="I47" s="5" t="s">
        <v>1235</v>
      </c>
      <c r="J47" s="5"/>
      <c r="K47" s="14"/>
      <c r="L47" s="14"/>
      <c r="M47" s="14"/>
      <c r="N47" s="4" t="s">
        <v>1236</v>
      </c>
      <c r="O47" s="16" t="s">
        <v>1237</v>
      </c>
      <c r="P47" s="4" t="s">
        <v>1238</v>
      </c>
      <c r="Q47" s="4" t="s">
        <v>1239</v>
      </c>
      <c r="R47" s="13" t="s">
        <v>1240</v>
      </c>
      <c r="S47" s="13">
        <v>3150</v>
      </c>
      <c r="T47" s="10" t="s">
        <v>1241</v>
      </c>
      <c r="U47" s="7">
        <v>25000000000</v>
      </c>
      <c r="V47" s="7">
        <v>0</v>
      </c>
      <c r="W47" s="7">
        <v>0</v>
      </c>
      <c r="X47" s="11">
        <v>1476726105</v>
      </c>
      <c r="Y47" s="11">
        <v>5250000000</v>
      </c>
      <c r="Z47" s="11">
        <v>6250000000</v>
      </c>
      <c r="AA47" s="12">
        <v>7815023000</v>
      </c>
      <c r="AB47" s="11">
        <f t="shared" si="0"/>
        <v>1476726105</v>
      </c>
      <c r="AC47" s="11">
        <f t="shared" si="1"/>
        <v>5097087378.6407766</v>
      </c>
      <c r="AD47" s="11">
        <f t="shared" si="2"/>
        <v>5891224432.0859652</v>
      </c>
      <c r="AE47" s="11">
        <f t="shared" si="3"/>
        <v>7151853116.1031075</v>
      </c>
      <c r="AF47" s="11">
        <v>100</v>
      </c>
      <c r="AG47" s="11">
        <v>800</v>
      </c>
      <c r="AH47" s="11">
        <v>1225</v>
      </c>
      <c r="AI47" s="11">
        <v>1025</v>
      </c>
      <c r="AJ47" s="7"/>
      <c r="AK47" s="13">
        <f t="shared" si="4"/>
        <v>20791749105</v>
      </c>
      <c r="AL47" s="13">
        <f t="shared" si="5"/>
        <v>19616891031.829849</v>
      </c>
    </row>
    <row r="48" spans="1:38" ht="15.75" customHeight="1">
      <c r="A48" s="4">
        <v>262</v>
      </c>
      <c r="B48" s="4" t="s">
        <v>865</v>
      </c>
      <c r="C48" s="5" t="s">
        <v>1077</v>
      </c>
      <c r="D48" s="14" t="s">
        <v>1242</v>
      </c>
      <c r="E48" s="14" t="s">
        <v>1243</v>
      </c>
      <c r="F48" s="32">
        <v>200000000000</v>
      </c>
      <c r="G48" s="14" t="s">
        <v>300</v>
      </c>
      <c r="H48" s="14" t="s">
        <v>301</v>
      </c>
      <c r="I48" s="89" t="s">
        <v>1244</v>
      </c>
      <c r="J48" s="5"/>
      <c r="K48" s="14"/>
      <c r="L48" s="14"/>
      <c r="M48" s="14"/>
      <c r="N48" s="4" t="s">
        <v>1245</v>
      </c>
      <c r="O48" s="16" t="s">
        <v>1246</v>
      </c>
      <c r="P48" s="4" t="s">
        <v>1247</v>
      </c>
      <c r="Q48" s="4" t="s">
        <v>1248</v>
      </c>
      <c r="R48" s="13" t="s">
        <v>43</v>
      </c>
      <c r="S48" s="13">
        <v>2</v>
      </c>
      <c r="T48" s="10" t="s">
        <v>43</v>
      </c>
      <c r="U48" s="32">
        <v>200000000000</v>
      </c>
      <c r="V48" s="7">
        <v>0</v>
      </c>
      <c r="W48" s="7">
        <v>0</v>
      </c>
      <c r="X48" s="11">
        <v>18812000000</v>
      </c>
      <c r="Y48" s="90">
        <f>151548000000-20000000000</f>
        <v>131548000000</v>
      </c>
      <c r="Z48" s="90">
        <f>99015000000-25000000000</f>
        <v>74015000000</v>
      </c>
      <c r="AA48" s="12">
        <v>54342000000</v>
      </c>
      <c r="AB48" s="11">
        <f t="shared" si="0"/>
        <v>18812000000</v>
      </c>
      <c r="AC48" s="11">
        <f t="shared" si="1"/>
        <v>127716504854.36893</v>
      </c>
      <c r="AD48" s="11">
        <f t="shared" si="2"/>
        <v>69766236214.534836</v>
      </c>
      <c r="AE48" s="11">
        <f t="shared" si="3"/>
        <v>49730628052.569397</v>
      </c>
      <c r="AF48" s="11">
        <v>0</v>
      </c>
      <c r="AG48" s="11">
        <v>1</v>
      </c>
      <c r="AH48" s="11">
        <v>1</v>
      </c>
      <c r="AI48" s="11">
        <v>0</v>
      </c>
      <c r="AJ48" s="7" t="s">
        <v>121</v>
      </c>
      <c r="AK48" s="13">
        <f t="shared" si="4"/>
        <v>278717000000</v>
      </c>
      <c r="AL48" s="13">
        <f t="shared" si="5"/>
        <v>266025369121.47314</v>
      </c>
    </row>
    <row r="49" spans="1:38" ht="135.75" customHeight="1">
      <c r="A49" s="4">
        <v>263</v>
      </c>
      <c r="B49" s="4" t="s">
        <v>865</v>
      </c>
      <c r="C49" s="5" t="s">
        <v>1168</v>
      </c>
      <c r="D49" s="14" t="s">
        <v>1249</v>
      </c>
      <c r="E49" s="14" t="s">
        <v>1250</v>
      </c>
      <c r="F49" s="7">
        <v>208831966000</v>
      </c>
      <c r="G49" s="14" t="s">
        <v>300</v>
      </c>
      <c r="H49" s="14" t="s">
        <v>1189</v>
      </c>
      <c r="I49" s="5" t="s">
        <v>1251</v>
      </c>
      <c r="J49" s="14" t="s">
        <v>1252</v>
      </c>
      <c r="K49" s="14"/>
      <c r="L49" s="14"/>
      <c r="M49" s="14"/>
      <c r="N49" s="4" t="s">
        <v>1253</v>
      </c>
      <c r="O49" s="16" t="s">
        <v>1254</v>
      </c>
      <c r="P49" s="4" t="s">
        <v>1255</v>
      </c>
      <c r="Q49" s="4" t="s">
        <v>1256</v>
      </c>
      <c r="R49" s="13" t="s">
        <v>1257</v>
      </c>
      <c r="S49" s="13">
        <v>145000</v>
      </c>
      <c r="T49" s="10" t="s">
        <v>1257</v>
      </c>
      <c r="U49" s="7">
        <v>0</v>
      </c>
      <c r="V49" s="7">
        <v>0</v>
      </c>
      <c r="W49" s="7">
        <v>208831966000</v>
      </c>
      <c r="X49" s="11">
        <v>80325956928</v>
      </c>
      <c r="Y49" s="11">
        <v>92040585411</v>
      </c>
      <c r="Z49" s="11">
        <v>42560673524</v>
      </c>
      <c r="AA49" s="12">
        <v>42590624883</v>
      </c>
      <c r="AB49" s="11">
        <f t="shared" si="0"/>
        <v>80325956928</v>
      </c>
      <c r="AC49" s="11">
        <f t="shared" si="1"/>
        <v>89359791661.165039</v>
      </c>
      <c r="AD49" s="11">
        <f t="shared" si="2"/>
        <v>40117516753.699692</v>
      </c>
      <c r="AE49" s="11">
        <f t="shared" si="3"/>
        <v>38976455128.316589</v>
      </c>
      <c r="AF49" s="30">
        <v>18891</v>
      </c>
      <c r="AG49" s="30">
        <v>62046</v>
      </c>
      <c r="AH49" s="30">
        <v>27855</v>
      </c>
      <c r="AI49" s="30">
        <v>36208</v>
      </c>
      <c r="AJ49" s="7" t="s">
        <v>121</v>
      </c>
      <c r="AK49" s="13">
        <f t="shared" si="4"/>
        <v>257517840746</v>
      </c>
      <c r="AL49" s="13">
        <f t="shared" si="5"/>
        <v>248779720471.18134</v>
      </c>
    </row>
    <row r="50" spans="1:38" ht="15.75" customHeight="1">
      <c r="A50" s="4">
        <v>264</v>
      </c>
      <c r="B50" s="4" t="s">
        <v>865</v>
      </c>
      <c r="C50" s="5" t="s">
        <v>1168</v>
      </c>
      <c r="D50" s="14" t="s">
        <v>1258</v>
      </c>
      <c r="E50" s="14" t="s">
        <v>1259</v>
      </c>
      <c r="F50" s="7">
        <v>249233697000</v>
      </c>
      <c r="G50" s="14" t="s">
        <v>300</v>
      </c>
      <c r="H50" s="14" t="s">
        <v>1189</v>
      </c>
      <c r="I50" s="5" t="s">
        <v>1260</v>
      </c>
      <c r="J50" s="14" t="s">
        <v>1261</v>
      </c>
      <c r="K50" s="14"/>
      <c r="L50" s="14"/>
      <c r="M50" s="14"/>
      <c r="N50" s="4" t="s">
        <v>1262</v>
      </c>
      <c r="O50" s="16"/>
      <c r="P50" s="4" t="s">
        <v>1263</v>
      </c>
      <c r="Q50" s="4" t="s">
        <v>1263</v>
      </c>
      <c r="R50" s="13" t="s">
        <v>1257</v>
      </c>
      <c r="S50" s="13">
        <v>150000</v>
      </c>
      <c r="T50" s="10" t="s">
        <v>1257</v>
      </c>
      <c r="U50" s="7">
        <v>0</v>
      </c>
      <c r="V50" s="7">
        <v>0</v>
      </c>
      <c r="W50" s="7">
        <v>249233697000</v>
      </c>
      <c r="X50" s="11">
        <v>94584679116</v>
      </c>
      <c r="Y50" s="11">
        <v>92449234945</v>
      </c>
      <c r="Z50" s="11">
        <v>44209147204</v>
      </c>
      <c r="AA50" s="12">
        <v>28825474410</v>
      </c>
      <c r="AB50" s="11">
        <f t="shared" si="0"/>
        <v>94584679116</v>
      </c>
      <c r="AC50" s="11">
        <f t="shared" si="1"/>
        <v>89756538781.553391</v>
      </c>
      <c r="AD50" s="11">
        <f t="shared" si="2"/>
        <v>41671361300.782356</v>
      </c>
      <c r="AE50" s="11">
        <f t="shared" si="3"/>
        <v>26379392483.209438</v>
      </c>
      <c r="AF50" s="30">
        <v>19280</v>
      </c>
      <c r="AG50" s="30">
        <v>54020</v>
      </c>
      <c r="AH50" s="30">
        <v>25080</v>
      </c>
      <c r="AI50" s="30">
        <v>51620</v>
      </c>
      <c r="AJ50" s="7" t="s">
        <v>1264</v>
      </c>
      <c r="AK50" s="13">
        <f t="shared" si="4"/>
        <v>260068535675</v>
      </c>
      <c r="AL50" s="13">
        <f t="shared" si="5"/>
        <v>252391971681.5452</v>
      </c>
    </row>
    <row r="51" spans="1:38" ht="15.75" customHeight="1">
      <c r="A51" s="4">
        <v>265</v>
      </c>
      <c r="B51" s="4" t="s">
        <v>865</v>
      </c>
      <c r="C51" s="5" t="s">
        <v>1168</v>
      </c>
      <c r="D51" s="14" t="s">
        <v>1265</v>
      </c>
      <c r="E51" s="91" t="s">
        <v>1266</v>
      </c>
      <c r="F51" s="32">
        <v>167094951000</v>
      </c>
      <c r="G51" s="14" t="s">
        <v>300</v>
      </c>
      <c r="H51" s="14" t="s">
        <v>1189</v>
      </c>
      <c r="I51" s="14"/>
      <c r="J51" s="14"/>
      <c r="K51" s="14"/>
      <c r="L51" s="14"/>
      <c r="M51" s="14"/>
      <c r="N51" s="4" t="s">
        <v>1267</v>
      </c>
      <c r="O51" s="16"/>
      <c r="P51" s="4" t="s">
        <v>1268</v>
      </c>
      <c r="Q51" s="4" t="s">
        <v>1269</v>
      </c>
      <c r="R51" s="13" t="s">
        <v>1257</v>
      </c>
      <c r="S51" s="13">
        <v>50</v>
      </c>
      <c r="T51" s="10" t="s">
        <v>1257</v>
      </c>
      <c r="U51" s="7">
        <v>0</v>
      </c>
      <c r="V51" s="7">
        <v>0</v>
      </c>
      <c r="W51" s="7">
        <v>167094951000</v>
      </c>
      <c r="X51" s="11">
        <v>52379937520</v>
      </c>
      <c r="Y51" s="11">
        <v>76448358219</v>
      </c>
      <c r="Z51" s="11">
        <v>57967706005</v>
      </c>
      <c r="AA51" s="12">
        <v>22391631793</v>
      </c>
      <c r="AB51" s="11">
        <f t="shared" si="0"/>
        <v>52379937520</v>
      </c>
      <c r="AC51" s="11">
        <f t="shared" si="1"/>
        <v>74221707008.737869</v>
      </c>
      <c r="AD51" s="11">
        <f t="shared" si="2"/>
        <v>54640122542.181168</v>
      </c>
      <c r="AE51" s="11">
        <f t="shared" si="3"/>
        <v>20491515074.670982</v>
      </c>
      <c r="AF51" s="30">
        <v>5.3</v>
      </c>
      <c r="AG51" s="30">
        <v>22.2</v>
      </c>
      <c r="AH51" s="30">
        <v>16.399999999999999</v>
      </c>
      <c r="AI51" s="30">
        <v>6.1</v>
      </c>
      <c r="AJ51" s="7" t="s">
        <v>121</v>
      </c>
      <c r="AK51" s="13">
        <f t="shared" si="4"/>
        <v>209187633537</v>
      </c>
      <c r="AL51" s="13">
        <f t="shared" si="5"/>
        <v>201733282145.59003</v>
      </c>
    </row>
    <row r="52" spans="1:38" ht="15.75" customHeight="1">
      <c r="A52" s="4">
        <v>266</v>
      </c>
      <c r="B52" s="4" t="s">
        <v>865</v>
      </c>
      <c r="C52" s="5" t="s">
        <v>941</v>
      </c>
      <c r="D52" s="14" t="s">
        <v>1270</v>
      </c>
      <c r="E52" s="14" t="s">
        <v>1271</v>
      </c>
      <c r="F52" s="32">
        <v>800000000000</v>
      </c>
      <c r="G52" s="14" t="s">
        <v>300</v>
      </c>
      <c r="H52" s="14" t="s">
        <v>1272</v>
      </c>
      <c r="I52" s="5" t="s">
        <v>1273</v>
      </c>
      <c r="J52" s="5" t="s">
        <v>1274</v>
      </c>
      <c r="K52" s="14"/>
      <c r="L52" s="14"/>
      <c r="M52" s="14"/>
      <c r="N52" s="4" t="s">
        <v>1275</v>
      </c>
      <c r="O52" s="16" t="s">
        <v>1276</v>
      </c>
      <c r="P52" s="4" t="s">
        <v>1277</v>
      </c>
      <c r="Q52" s="4" t="s">
        <v>1278</v>
      </c>
      <c r="R52" s="13" t="s">
        <v>43</v>
      </c>
      <c r="S52" s="13">
        <v>1</v>
      </c>
      <c r="T52" s="10" t="s">
        <v>43</v>
      </c>
      <c r="U52" s="7">
        <v>800000000000</v>
      </c>
      <c r="V52" s="7">
        <v>0</v>
      </c>
      <c r="W52" s="7">
        <v>0</v>
      </c>
      <c r="X52" s="11">
        <v>6694000000</v>
      </c>
      <c r="Y52" s="11">
        <v>14420000000</v>
      </c>
      <c r="Z52" s="11">
        <v>36324980000</v>
      </c>
      <c r="AA52" s="12">
        <v>37162000000</v>
      </c>
      <c r="AB52" s="11">
        <f t="shared" si="0"/>
        <v>6694000000</v>
      </c>
      <c r="AC52" s="11">
        <f t="shared" si="1"/>
        <v>14000000000</v>
      </c>
      <c r="AD52" s="11">
        <f t="shared" si="2"/>
        <v>34239777547.365444</v>
      </c>
      <c r="AE52" s="11">
        <f t="shared" si="3"/>
        <v>34008494344.882114</v>
      </c>
      <c r="AF52" s="39">
        <v>1</v>
      </c>
      <c r="AG52" s="39">
        <v>4</v>
      </c>
      <c r="AH52" s="39">
        <v>1</v>
      </c>
      <c r="AI52" s="39">
        <v>1</v>
      </c>
      <c r="AJ52" s="7" t="s">
        <v>121</v>
      </c>
      <c r="AK52" s="13">
        <f t="shared" si="4"/>
        <v>94600980000</v>
      </c>
      <c r="AL52" s="13">
        <f t="shared" si="5"/>
        <v>88942271892.247559</v>
      </c>
    </row>
    <row r="53" spans="1:38" ht="15.75" customHeight="1">
      <c r="A53" s="4">
        <v>267</v>
      </c>
      <c r="B53" s="4" t="s">
        <v>865</v>
      </c>
      <c r="C53" s="5" t="s">
        <v>941</v>
      </c>
      <c r="D53" s="14" t="s">
        <v>1279</v>
      </c>
      <c r="E53" s="14" t="s">
        <v>1280</v>
      </c>
      <c r="F53" s="32">
        <v>340000000000</v>
      </c>
      <c r="G53" s="14" t="s">
        <v>300</v>
      </c>
      <c r="H53" s="14" t="s">
        <v>1272</v>
      </c>
      <c r="I53" s="5" t="s">
        <v>1281</v>
      </c>
      <c r="J53" s="5" t="s">
        <v>1282</v>
      </c>
      <c r="K53" s="14"/>
      <c r="L53" s="14"/>
      <c r="M53" s="14"/>
      <c r="N53" s="4" t="s">
        <v>1283</v>
      </c>
      <c r="O53" s="16" t="s">
        <v>1284</v>
      </c>
      <c r="P53" s="4" t="s">
        <v>1285</v>
      </c>
      <c r="Q53" s="4" t="s">
        <v>1286</v>
      </c>
      <c r="R53" s="4" t="s">
        <v>241</v>
      </c>
      <c r="S53" s="26">
        <v>1</v>
      </c>
      <c r="T53" s="10" t="s">
        <v>1287</v>
      </c>
      <c r="U53" s="7">
        <v>315000000000</v>
      </c>
      <c r="V53" s="7">
        <v>0</v>
      </c>
      <c r="W53" s="7">
        <v>25000000000</v>
      </c>
      <c r="X53" s="11">
        <v>35081000000</v>
      </c>
      <c r="Y53" s="11">
        <v>15500000000</v>
      </c>
      <c r="Z53" s="11">
        <v>15915000000</v>
      </c>
      <c r="AA53" s="12">
        <v>16395000000</v>
      </c>
      <c r="AB53" s="11">
        <f t="shared" si="0"/>
        <v>35081000000</v>
      </c>
      <c r="AC53" s="11">
        <f t="shared" si="1"/>
        <v>15048543689.320389</v>
      </c>
      <c r="AD53" s="11">
        <f t="shared" si="2"/>
        <v>15001413893.863701</v>
      </c>
      <c r="AE53" s="11">
        <f t="shared" si="3"/>
        <v>15003747505.095051</v>
      </c>
      <c r="AF53" s="26">
        <v>1</v>
      </c>
      <c r="AG53" s="26">
        <v>1</v>
      </c>
      <c r="AH53" s="26">
        <v>1</v>
      </c>
      <c r="AI53" s="26">
        <v>1</v>
      </c>
      <c r="AJ53" s="74" t="s">
        <v>203</v>
      </c>
      <c r="AK53" s="13">
        <f t="shared" si="4"/>
        <v>82891000000</v>
      </c>
      <c r="AL53" s="13">
        <f t="shared" si="5"/>
        <v>80134705088.279144</v>
      </c>
    </row>
    <row r="54" spans="1:38" ht="273" customHeight="1">
      <c r="A54" s="4">
        <v>268</v>
      </c>
      <c r="B54" s="4" t="s">
        <v>865</v>
      </c>
      <c r="C54" s="5" t="s">
        <v>941</v>
      </c>
      <c r="D54" s="14" t="s">
        <v>1288</v>
      </c>
      <c r="E54" s="14" t="s">
        <v>1289</v>
      </c>
      <c r="F54" s="32">
        <v>16414370000</v>
      </c>
      <c r="G54" s="14" t="s">
        <v>300</v>
      </c>
      <c r="H54" s="14" t="s">
        <v>1189</v>
      </c>
      <c r="I54" s="89" t="s">
        <v>1290</v>
      </c>
      <c r="J54" s="5" t="s">
        <v>1291</v>
      </c>
      <c r="K54" s="14"/>
      <c r="L54" s="14"/>
      <c r="M54" s="14"/>
      <c r="N54" s="4" t="s">
        <v>1292</v>
      </c>
      <c r="O54" s="16" t="s">
        <v>1293</v>
      </c>
      <c r="P54" s="4" t="s">
        <v>1294</v>
      </c>
      <c r="Q54" s="4" t="s">
        <v>1295</v>
      </c>
      <c r="R54" s="13" t="s">
        <v>43</v>
      </c>
      <c r="S54" s="13">
        <v>1</v>
      </c>
      <c r="T54" s="10" t="s">
        <v>43</v>
      </c>
      <c r="U54" s="7"/>
      <c r="V54" s="7"/>
      <c r="W54" s="7">
        <v>16414370000</v>
      </c>
      <c r="X54" s="11">
        <v>0</v>
      </c>
      <c r="Y54" s="11">
        <v>110649347</v>
      </c>
      <c r="Z54" s="11">
        <v>17300036567</v>
      </c>
      <c r="AA54" s="12"/>
      <c r="AB54" s="11">
        <f t="shared" si="0"/>
        <v>0</v>
      </c>
      <c r="AC54" s="11">
        <f t="shared" si="1"/>
        <v>107426550.48543689</v>
      </c>
      <c r="AD54" s="11">
        <f t="shared" si="2"/>
        <v>16306943695.91856</v>
      </c>
      <c r="AE54" s="11">
        <f t="shared" si="3"/>
        <v>0</v>
      </c>
      <c r="AF54" s="11">
        <v>0</v>
      </c>
      <c r="AG54" s="11">
        <v>0</v>
      </c>
      <c r="AH54" s="11">
        <v>1</v>
      </c>
      <c r="AI54" s="11">
        <v>0</v>
      </c>
      <c r="AJ54" s="7" t="s">
        <v>286</v>
      </c>
      <c r="AK54" s="13">
        <f t="shared" si="4"/>
        <v>17410685914</v>
      </c>
      <c r="AL54" s="13">
        <f t="shared" si="5"/>
        <v>16414370246.403997</v>
      </c>
    </row>
    <row r="55" spans="1:38" ht="15.75" customHeight="1">
      <c r="A55" s="4">
        <v>269</v>
      </c>
      <c r="B55" s="4" t="s">
        <v>865</v>
      </c>
      <c r="C55" s="5" t="s">
        <v>1122</v>
      </c>
      <c r="D55" s="14" t="s">
        <v>1296</v>
      </c>
      <c r="E55" s="14" t="s">
        <v>1297</v>
      </c>
      <c r="F55" s="32">
        <v>13826000000</v>
      </c>
      <c r="G55" s="14" t="s">
        <v>300</v>
      </c>
      <c r="H55" s="14" t="s">
        <v>301</v>
      </c>
      <c r="I55" s="5"/>
      <c r="J55" s="5" t="s">
        <v>1298</v>
      </c>
      <c r="K55" s="14"/>
      <c r="L55" s="14"/>
      <c r="M55" s="14"/>
      <c r="N55" s="4" t="s">
        <v>1299</v>
      </c>
      <c r="O55" s="16" t="s">
        <v>1300</v>
      </c>
      <c r="P55" s="4" t="s">
        <v>1301</v>
      </c>
      <c r="Q55" s="4" t="s">
        <v>1302</v>
      </c>
      <c r="R55" s="92" t="s">
        <v>1303</v>
      </c>
      <c r="S55" s="13">
        <v>90</v>
      </c>
      <c r="T55" s="10" t="s">
        <v>302</v>
      </c>
      <c r="U55" s="7">
        <f>F55</f>
        <v>13826000000</v>
      </c>
      <c r="V55" s="7">
        <v>0</v>
      </c>
      <c r="W55" s="7">
        <v>0</v>
      </c>
      <c r="X55" s="30">
        <v>2266000000</v>
      </c>
      <c r="Y55" s="30">
        <v>3740000000</v>
      </c>
      <c r="Z55" s="30">
        <v>2849000000</v>
      </c>
      <c r="AA55" s="12">
        <v>3017000000</v>
      </c>
      <c r="AB55" s="11">
        <f t="shared" si="0"/>
        <v>2266000000</v>
      </c>
      <c r="AC55" s="11">
        <f t="shared" si="1"/>
        <v>3631067961.1650486</v>
      </c>
      <c r="AD55" s="11">
        <f t="shared" si="2"/>
        <v>2685455745.1220665</v>
      </c>
      <c r="AE55" s="11">
        <f t="shared" si="3"/>
        <v>2760982386.2684822</v>
      </c>
      <c r="AF55" s="11">
        <v>5</v>
      </c>
      <c r="AG55" s="11">
        <v>25</v>
      </c>
      <c r="AH55" s="11">
        <v>35</v>
      </c>
      <c r="AI55" s="11">
        <v>25</v>
      </c>
      <c r="AJ55" s="7" t="s">
        <v>1304</v>
      </c>
      <c r="AK55" s="13">
        <f t="shared" si="4"/>
        <v>11872000000</v>
      </c>
      <c r="AL55" s="13">
        <f t="shared" si="5"/>
        <v>11343506092.555597</v>
      </c>
    </row>
    <row r="56" spans="1:38" ht="15.75" customHeight="1">
      <c r="A56" s="4">
        <v>270</v>
      </c>
      <c r="B56" s="4" t="s">
        <v>865</v>
      </c>
      <c r="C56" s="5" t="s">
        <v>941</v>
      </c>
      <c r="D56" s="14" t="s">
        <v>1305</v>
      </c>
      <c r="E56" s="14" t="s">
        <v>1306</v>
      </c>
      <c r="F56" s="32">
        <v>2169475000</v>
      </c>
      <c r="G56" s="14" t="s">
        <v>300</v>
      </c>
      <c r="H56" s="14" t="s">
        <v>1189</v>
      </c>
      <c r="I56" s="5" t="s">
        <v>1307</v>
      </c>
      <c r="J56" s="5" t="s">
        <v>1308</v>
      </c>
      <c r="K56" s="14"/>
      <c r="L56" s="14"/>
      <c r="M56" s="14"/>
      <c r="N56" s="4" t="s">
        <v>1309</v>
      </c>
      <c r="O56" s="16" t="s">
        <v>1310</v>
      </c>
      <c r="P56" s="4" t="s">
        <v>1311</v>
      </c>
      <c r="Q56" s="4" t="s">
        <v>1312</v>
      </c>
      <c r="R56" s="13" t="s">
        <v>43</v>
      </c>
      <c r="S56" s="13">
        <v>1</v>
      </c>
      <c r="T56" s="10" t="s">
        <v>43</v>
      </c>
      <c r="U56" s="7">
        <v>0</v>
      </c>
      <c r="V56" s="7">
        <v>0</v>
      </c>
      <c r="W56" s="7">
        <v>2169475000</v>
      </c>
      <c r="X56" s="30">
        <v>0</v>
      </c>
      <c r="Y56" s="30">
        <v>0</v>
      </c>
      <c r="Z56" s="30">
        <v>41275948286</v>
      </c>
      <c r="AA56" s="12">
        <v>561514225419</v>
      </c>
      <c r="AB56" s="11">
        <f t="shared" si="0"/>
        <v>0</v>
      </c>
      <c r="AC56" s="11">
        <f t="shared" si="1"/>
        <v>0</v>
      </c>
      <c r="AD56" s="11">
        <f t="shared" si="2"/>
        <v>38906540000</v>
      </c>
      <c r="AE56" s="11">
        <f t="shared" si="3"/>
        <v>513865060000.34778</v>
      </c>
      <c r="AF56" s="11">
        <v>0</v>
      </c>
      <c r="AG56" s="11">
        <v>0</v>
      </c>
      <c r="AH56" s="11">
        <v>0</v>
      </c>
      <c r="AI56" s="11">
        <v>1</v>
      </c>
      <c r="AJ56" s="7" t="s">
        <v>1313</v>
      </c>
      <c r="AK56" s="13">
        <f t="shared" si="4"/>
        <v>602790173705</v>
      </c>
      <c r="AL56" s="13">
        <f t="shared" si="5"/>
        <v>552771600000.34778</v>
      </c>
    </row>
    <row r="57" spans="1:38" ht="15.75" customHeight="1">
      <c r="A57" s="4">
        <v>271</v>
      </c>
      <c r="B57" s="4" t="s">
        <v>865</v>
      </c>
      <c r="C57" s="5" t="s">
        <v>941</v>
      </c>
      <c r="D57" s="22" t="s">
        <v>1314</v>
      </c>
      <c r="E57" s="22" t="s">
        <v>1315</v>
      </c>
      <c r="F57" s="7">
        <v>97595792000</v>
      </c>
      <c r="G57" s="14" t="s">
        <v>300</v>
      </c>
      <c r="H57" s="14" t="s">
        <v>1189</v>
      </c>
      <c r="I57" s="93" t="s">
        <v>1316</v>
      </c>
      <c r="J57" s="14" t="s">
        <v>1317</v>
      </c>
      <c r="K57" s="14"/>
      <c r="L57" s="14"/>
      <c r="M57" s="14"/>
      <c r="N57" s="4" t="s">
        <v>1318</v>
      </c>
      <c r="O57" s="16" t="s">
        <v>1319</v>
      </c>
      <c r="P57" s="4" t="s">
        <v>1320</v>
      </c>
      <c r="Q57" s="4" t="s">
        <v>1321</v>
      </c>
      <c r="R57" s="13" t="s">
        <v>43</v>
      </c>
      <c r="S57" s="13">
        <v>2800</v>
      </c>
      <c r="T57" s="10" t="s">
        <v>43</v>
      </c>
      <c r="U57" s="7">
        <v>0</v>
      </c>
      <c r="V57" s="7">
        <v>0</v>
      </c>
      <c r="W57" s="7">
        <v>97595792000</v>
      </c>
      <c r="X57" s="30">
        <v>96251237090</v>
      </c>
      <c r="Y57" s="30">
        <v>34350805047</v>
      </c>
      <c r="Z57" s="30">
        <v>26835378984</v>
      </c>
      <c r="AA57" s="12">
        <v>6938078195</v>
      </c>
      <c r="AB57" s="11">
        <f t="shared" si="0"/>
        <v>96251237090</v>
      </c>
      <c r="AC57" s="11">
        <f t="shared" si="1"/>
        <v>33350296162.135921</v>
      </c>
      <c r="AD57" s="11">
        <f t="shared" si="2"/>
        <v>25294918450.372326</v>
      </c>
      <c r="AE57" s="11">
        <f t="shared" si="3"/>
        <v>6349324392.0942745</v>
      </c>
      <c r="AF57" s="37">
        <v>196</v>
      </c>
      <c r="AG57" s="37">
        <v>954</v>
      </c>
      <c r="AH57" s="37">
        <v>726</v>
      </c>
      <c r="AI57" s="37">
        <v>924</v>
      </c>
      <c r="AJ57" s="7" t="s">
        <v>121</v>
      </c>
      <c r="AK57" s="13">
        <f t="shared" si="4"/>
        <v>164375499316</v>
      </c>
      <c r="AL57" s="13">
        <f t="shared" si="5"/>
        <v>161245776094.60251</v>
      </c>
    </row>
    <row r="58" spans="1:38" ht="15.75" customHeight="1">
      <c r="A58" s="4">
        <v>272</v>
      </c>
      <c r="B58" s="4" t="s">
        <v>865</v>
      </c>
      <c r="C58" s="5" t="s">
        <v>1168</v>
      </c>
      <c r="D58" s="22" t="s">
        <v>1322</v>
      </c>
      <c r="E58" s="94" t="s">
        <v>1323</v>
      </c>
      <c r="F58" s="7">
        <v>914701640000</v>
      </c>
      <c r="G58" s="14" t="s">
        <v>300</v>
      </c>
      <c r="H58" s="14" t="s">
        <v>1189</v>
      </c>
      <c r="I58" s="5" t="s">
        <v>1324</v>
      </c>
      <c r="J58" s="14"/>
      <c r="K58" s="14"/>
      <c r="L58" s="14"/>
      <c r="M58" s="14"/>
      <c r="N58" s="4" t="s">
        <v>1325</v>
      </c>
      <c r="O58" s="16"/>
      <c r="P58" s="4" t="s">
        <v>1326</v>
      </c>
      <c r="Q58" s="4" t="s">
        <v>1327</v>
      </c>
      <c r="R58" s="13" t="s">
        <v>43</v>
      </c>
      <c r="S58" s="13">
        <v>120</v>
      </c>
      <c r="T58" s="10" t="s">
        <v>43</v>
      </c>
      <c r="U58" s="7">
        <v>0</v>
      </c>
      <c r="V58" s="7">
        <v>0</v>
      </c>
      <c r="W58" s="7">
        <v>914701640000</v>
      </c>
      <c r="X58" s="30">
        <f>329468518190-1045</f>
        <v>329468517145</v>
      </c>
      <c r="Y58" s="30">
        <f>350546706890+10600000000</f>
        <v>361146706890</v>
      </c>
      <c r="Z58" s="30">
        <v>136616250330</v>
      </c>
      <c r="AA58" s="12">
        <v>127794000546</v>
      </c>
      <c r="AB58" s="11">
        <f t="shared" si="0"/>
        <v>329468517145</v>
      </c>
      <c r="AC58" s="11">
        <f t="shared" si="1"/>
        <v>350627870766.9903</v>
      </c>
      <c r="AD58" s="11">
        <f t="shared" si="2"/>
        <v>128773918682.25093</v>
      </c>
      <c r="AE58" s="11">
        <f t="shared" si="3"/>
        <v>116949613715.04501</v>
      </c>
      <c r="AF58" s="37">
        <v>15.1</v>
      </c>
      <c r="AG58" s="37">
        <v>44.6</v>
      </c>
      <c r="AH58" s="37">
        <v>17.399999999999999</v>
      </c>
      <c r="AI58" s="37">
        <v>43</v>
      </c>
      <c r="AJ58" s="7" t="s">
        <v>121</v>
      </c>
      <c r="AK58" s="13">
        <f t="shared" si="4"/>
        <v>955025474911</v>
      </c>
      <c r="AL58" s="13">
        <f t="shared" si="5"/>
        <v>925819920309.28625</v>
      </c>
    </row>
    <row r="59" spans="1:38" ht="15.75" customHeight="1">
      <c r="A59" s="4">
        <v>274</v>
      </c>
      <c r="B59" s="4" t="s">
        <v>865</v>
      </c>
      <c r="C59" s="5" t="s">
        <v>1168</v>
      </c>
      <c r="D59" s="14" t="s">
        <v>1328</v>
      </c>
      <c r="E59" s="14" t="s">
        <v>1329</v>
      </c>
      <c r="F59" s="32">
        <v>14200000000</v>
      </c>
      <c r="G59" s="14" t="s">
        <v>300</v>
      </c>
      <c r="H59" s="14" t="s">
        <v>1272</v>
      </c>
      <c r="I59" s="14" t="s">
        <v>1330</v>
      </c>
      <c r="J59" s="14"/>
      <c r="K59" s="14"/>
      <c r="L59" s="14"/>
      <c r="M59" s="14"/>
      <c r="N59" s="4" t="s">
        <v>1331</v>
      </c>
      <c r="O59" s="16"/>
      <c r="P59" s="4" t="s">
        <v>1332</v>
      </c>
      <c r="Q59" s="4" t="s">
        <v>1333</v>
      </c>
      <c r="R59" s="13" t="s">
        <v>1334</v>
      </c>
      <c r="S59" s="13">
        <v>7279</v>
      </c>
      <c r="T59" s="10" t="s">
        <v>1335</v>
      </c>
      <c r="U59" s="7">
        <f>F59</f>
        <v>14200000000</v>
      </c>
      <c r="V59" s="7">
        <v>0</v>
      </c>
      <c r="W59" s="7">
        <v>0</v>
      </c>
      <c r="X59" s="11">
        <v>11144000000</v>
      </c>
      <c r="Y59" s="11">
        <v>1030000000</v>
      </c>
      <c r="Z59" s="11">
        <v>1061000000</v>
      </c>
      <c r="AA59" s="12">
        <v>1093000000</v>
      </c>
      <c r="AB59" s="11">
        <f t="shared" si="0"/>
        <v>11144000000</v>
      </c>
      <c r="AC59" s="11">
        <f t="shared" si="1"/>
        <v>1000000000</v>
      </c>
      <c r="AD59" s="11">
        <f t="shared" si="2"/>
        <v>1000094259.5909134</v>
      </c>
      <c r="AE59" s="11">
        <f t="shared" si="3"/>
        <v>1000249833.6730034</v>
      </c>
      <c r="AF59" s="11">
        <v>0</v>
      </c>
      <c r="AG59" s="11">
        <v>0</v>
      </c>
      <c r="AH59" s="11">
        <v>3639</v>
      </c>
      <c r="AI59" s="11">
        <v>3640</v>
      </c>
      <c r="AJ59" s="7" t="s">
        <v>1336</v>
      </c>
      <c r="AK59" s="13">
        <f t="shared" si="4"/>
        <v>14328000000</v>
      </c>
      <c r="AL59" s="13">
        <f t="shared" si="5"/>
        <v>14144344093.263918</v>
      </c>
    </row>
    <row r="60" spans="1:38" ht="15.75" customHeight="1">
      <c r="A60" s="4">
        <v>275</v>
      </c>
      <c r="B60" s="4" t="s">
        <v>865</v>
      </c>
      <c r="C60" s="5" t="s">
        <v>1168</v>
      </c>
      <c r="D60" s="14" t="s">
        <v>1337</v>
      </c>
      <c r="E60" s="14" t="s">
        <v>1338</v>
      </c>
      <c r="F60" s="32">
        <v>48400000000</v>
      </c>
      <c r="G60" s="14" t="s">
        <v>300</v>
      </c>
      <c r="H60" s="14" t="s">
        <v>1272</v>
      </c>
      <c r="I60" s="14" t="s">
        <v>1339</v>
      </c>
      <c r="J60" s="14">
        <v>254</v>
      </c>
      <c r="K60" s="14"/>
      <c r="L60" s="14"/>
      <c r="M60" s="14"/>
      <c r="N60" s="4" t="s">
        <v>1340</v>
      </c>
      <c r="O60" s="16"/>
      <c r="P60" s="4" t="s">
        <v>1341</v>
      </c>
      <c r="Q60" s="4" t="s">
        <v>1342</v>
      </c>
      <c r="R60" s="13" t="s">
        <v>43</v>
      </c>
      <c r="S60" s="26">
        <v>1</v>
      </c>
      <c r="T60" s="10" t="s">
        <v>43</v>
      </c>
      <c r="U60" s="7">
        <v>127000000000</v>
      </c>
      <c r="V60" s="7">
        <v>0</v>
      </c>
      <c r="W60" s="7">
        <v>1000000000</v>
      </c>
      <c r="X60" s="11">
        <v>3646000000</v>
      </c>
      <c r="Y60" s="11">
        <v>2060000000</v>
      </c>
      <c r="Z60" s="11">
        <v>4244000000</v>
      </c>
      <c r="AA60" s="12">
        <v>6289122000</v>
      </c>
      <c r="AB60" s="11">
        <f t="shared" si="0"/>
        <v>3646000000</v>
      </c>
      <c r="AC60" s="11">
        <f t="shared" si="1"/>
        <v>2000000000</v>
      </c>
      <c r="AD60" s="11">
        <f t="shared" si="2"/>
        <v>4000377038.3636537</v>
      </c>
      <c r="AE60" s="11">
        <f t="shared" si="3"/>
        <v>5755437542.9544621</v>
      </c>
      <c r="AF60" s="27">
        <v>1</v>
      </c>
      <c r="AG60" s="27">
        <v>1</v>
      </c>
      <c r="AH60" s="11">
        <v>0</v>
      </c>
      <c r="AI60" s="11">
        <v>0</v>
      </c>
      <c r="AJ60" s="7" t="s">
        <v>1343</v>
      </c>
      <c r="AK60" s="13">
        <f t="shared" si="4"/>
        <v>16239122000</v>
      </c>
      <c r="AL60" s="13">
        <f t="shared" si="5"/>
        <v>15401814581.318115</v>
      </c>
    </row>
    <row r="61" spans="1:38" ht="15.75" customHeight="1">
      <c r="A61" s="4">
        <v>276</v>
      </c>
      <c r="B61" s="4" t="s">
        <v>865</v>
      </c>
      <c r="C61" s="5" t="s">
        <v>1053</v>
      </c>
      <c r="D61" s="5" t="s">
        <v>1344</v>
      </c>
      <c r="E61" s="5" t="s">
        <v>1345</v>
      </c>
      <c r="F61" s="32">
        <v>8900000000</v>
      </c>
      <c r="G61" s="14" t="s">
        <v>300</v>
      </c>
      <c r="H61" s="14" t="s">
        <v>301</v>
      </c>
      <c r="I61" s="14" t="s">
        <v>1346</v>
      </c>
      <c r="J61" s="14" t="s">
        <v>1347</v>
      </c>
      <c r="K61" s="5"/>
      <c r="L61" s="29"/>
      <c r="M61" s="29"/>
      <c r="N61" s="4" t="s">
        <v>1348</v>
      </c>
      <c r="O61" s="16" t="s">
        <v>1349</v>
      </c>
      <c r="P61" s="4" t="s">
        <v>1350</v>
      </c>
      <c r="Q61" s="4" t="s">
        <v>1351</v>
      </c>
      <c r="R61" s="13" t="s">
        <v>43</v>
      </c>
      <c r="S61" s="13">
        <v>350</v>
      </c>
      <c r="T61" s="10" t="s">
        <v>43</v>
      </c>
      <c r="U61" s="7">
        <f t="shared" ref="U61:U62" si="7">F61</f>
        <v>8900000000</v>
      </c>
      <c r="V61" s="7">
        <v>0</v>
      </c>
      <c r="W61" s="7">
        <v>0</v>
      </c>
      <c r="X61" s="11">
        <v>19929000000</v>
      </c>
      <c r="Y61" s="11">
        <v>1533000000</v>
      </c>
      <c r="Z61" s="11">
        <v>834000000</v>
      </c>
      <c r="AA61" s="12">
        <v>1533000000</v>
      </c>
      <c r="AB61" s="11">
        <f t="shared" si="0"/>
        <v>19929000000</v>
      </c>
      <c r="AC61" s="11">
        <f t="shared" si="1"/>
        <v>1488349514.5631068</v>
      </c>
      <c r="AD61" s="11">
        <f t="shared" si="2"/>
        <v>786124988.21755111</v>
      </c>
      <c r="AE61" s="11">
        <f t="shared" si="3"/>
        <v>1402912163.7883937</v>
      </c>
      <c r="AF61" s="11">
        <v>40</v>
      </c>
      <c r="AG61" s="11">
        <v>80</v>
      </c>
      <c r="AH61" s="11">
        <v>100</v>
      </c>
      <c r="AI61" s="11">
        <v>130</v>
      </c>
      <c r="AJ61" s="7" t="s">
        <v>1352</v>
      </c>
      <c r="AK61" s="13">
        <f t="shared" si="4"/>
        <v>23829000000</v>
      </c>
      <c r="AL61" s="13">
        <f t="shared" si="5"/>
        <v>23606386666.569054</v>
      </c>
    </row>
    <row r="62" spans="1:38" ht="15.75" customHeight="1">
      <c r="A62" s="4">
        <v>277</v>
      </c>
      <c r="B62" s="4" t="s">
        <v>865</v>
      </c>
      <c r="C62" s="5" t="s">
        <v>1077</v>
      </c>
      <c r="D62" s="5" t="s">
        <v>1353</v>
      </c>
      <c r="E62" s="5" t="s">
        <v>1354</v>
      </c>
      <c r="F62" s="32">
        <v>58500000000</v>
      </c>
      <c r="G62" s="14" t="s">
        <v>300</v>
      </c>
      <c r="H62" s="14" t="s">
        <v>301</v>
      </c>
      <c r="I62" s="14" t="s">
        <v>1355</v>
      </c>
      <c r="J62" s="14" t="s">
        <v>1356</v>
      </c>
      <c r="K62" s="5"/>
      <c r="L62" s="29"/>
      <c r="M62" s="29"/>
      <c r="N62" s="4" t="s">
        <v>1348</v>
      </c>
      <c r="O62" s="16" t="s">
        <v>1357</v>
      </c>
      <c r="P62" s="4" t="s">
        <v>1358</v>
      </c>
      <c r="Q62" s="4" t="s">
        <v>1359</v>
      </c>
      <c r="R62" s="13" t="s">
        <v>43</v>
      </c>
      <c r="S62" s="13">
        <v>1800</v>
      </c>
      <c r="T62" s="10" t="s">
        <v>43</v>
      </c>
      <c r="U62" s="7">
        <f t="shared" si="7"/>
        <v>58500000000</v>
      </c>
      <c r="V62" s="7">
        <v>0</v>
      </c>
      <c r="W62" s="7">
        <v>0</v>
      </c>
      <c r="X62" s="11">
        <v>19929000000</v>
      </c>
      <c r="Y62" s="11">
        <v>9750000000</v>
      </c>
      <c r="Z62" s="11">
        <v>30470000000</v>
      </c>
      <c r="AA62" s="12">
        <v>9250000000</v>
      </c>
      <c r="AB62" s="11">
        <f t="shared" si="0"/>
        <v>19929000000</v>
      </c>
      <c r="AC62" s="11">
        <f t="shared" si="1"/>
        <v>9466019417.4757271</v>
      </c>
      <c r="AD62" s="11">
        <f t="shared" si="2"/>
        <v>28720897351.305496</v>
      </c>
      <c r="AE62" s="11">
        <f t="shared" si="3"/>
        <v>8465060349.0167255</v>
      </c>
      <c r="AF62" s="11">
        <v>40</v>
      </c>
      <c r="AG62" s="11">
        <v>367</v>
      </c>
      <c r="AH62" s="11">
        <v>668</v>
      </c>
      <c r="AI62" s="11">
        <v>725</v>
      </c>
      <c r="AJ62" s="7" t="s">
        <v>1360</v>
      </c>
      <c r="AK62" s="13">
        <f t="shared" si="4"/>
        <v>69399000000</v>
      </c>
      <c r="AL62" s="13">
        <f t="shared" si="5"/>
        <v>66580977117.797943</v>
      </c>
    </row>
    <row r="63" spans="1:38" ht="15.75" customHeight="1">
      <c r="A63" s="4">
        <v>278</v>
      </c>
      <c r="B63" s="4" t="s">
        <v>865</v>
      </c>
      <c r="C63" s="5" t="s">
        <v>1077</v>
      </c>
      <c r="D63" s="5" t="s">
        <v>1361</v>
      </c>
      <c r="E63" s="5" t="s">
        <v>1362</v>
      </c>
      <c r="F63" s="32">
        <v>15000000000</v>
      </c>
      <c r="G63" s="14" t="s">
        <v>300</v>
      </c>
      <c r="H63" s="14" t="s">
        <v>301</v>
      </c>
      <c r="I63" s="14" t="s">
        <v>1363</v>
      </c>
      <c r="J63" s="14" t="s">
        <v>1364</v>
      </c>
      <c r="K63" s="5"/>
      <c r="L63" s="29"/>
      <c r="M63" s="29"/>
      <c r="N63" s="4" t="s">
        <v>1365</v>
      </c>
      <c r="O63" s="16" t="s">
        <v>1366</v>
      </c>
      <c r="P63" s="4" t="s">
        <v>1367</v>
      </c>
      <c r="Q63" s="4" t="s">
        <v>1368</v>
      </c>
      <c r="R63" s="95" t="s">
        <v>1369</v>
      </c>
      <c r="S63" s="13">
        <v>4</v>
      </c>
      <c r="T63" s="10" t="s">
        <v>302</v>
      </c>
      <c r="U63" s="32">
        <v>15000000000</v>
      </c>
      <c r="V63" s="7">
        <v>0</v>
      </c>
      <c r="W63" s="7">
        <v>0</v>
      </c>
      <c r="X63" s="11">
        <v>3814000000</v>
      </c>
      <c r="Y63" s="11">
        <v>3703000000</v>
      </c>
      <c r="Z63" s="11">
        <v>4779000000</v>
      </c>
      <c r="AA63" s="12">
        <v>4531000000</v>
      </c>
      <c r="AB63" s="11">
        <f t="shared" si="0"/>
        <v>3814000000</v>
      </c>
      <c r="AC63" s="11">
        <f t="shared" si="1"/>
        <v>3595145631.0679612</v>
      </c>
      <c r="AD63" s="11">
        <f t="shared" si="2"/>
        <v>4504665849.7502127</v>
      </c>
      <c r="AE63" s="11">
        <f t="shared" si="3"/>
        <v>4146506858.5291662</v>
      </c>
      <c r="AF63" s="11">
        <v>4</v>
      </c>
      <c r="AG63" s="11">
        <v>4</v>
      </c>
      <c r="AH63" s="11">
        <v>4</v>
      </c>
      <c r="AI63" s="11">
        <v>4</v>
      </c>
      <c r="AJ63" s="7" t="s">
        <v>1370</v>
      </c>
      <c r="AK63" s="13">
        <f t="shared" si="4"/>
        <v>16827000000</v>
      </c>
      <c r="AL63" s="13">
        <f t="shared" si="5"/>
        <v>16060318339.34734</v>
      </c>
    </row>
    <row r="64" spans="1:38" ht="15.75" customHeight="1">
      <c r="A64" s="4">
        <v>279</v>
      </c>
      <c r="B64" s="4" t="s">
        <v>865</v>
      </c>
      <c r="C64" s="5" t="s">
        <v>1053</v>
      </c>
      <c r="D64" s="5" t="s">
        <v>1371</v>
      </c>
      <c r="E64" s="5" t="s">
        <v>1372</v>
      </c>
      <c r="F64" s="32">
        <v>5608695000</v>
      </c>
      <c r="G64" s="14" t="s">
        <v>300</v>
      </c>
      <c r="H64" s="14" t="s">
        <v>301</v>
      </c>
      <c r="I64" s="5" t="s">
        <v>1373</v>
      </c>
      <c r="J64" s="14" t="s">
        <v>1374</v>
      </c>
      <c r="K64" s="5"/>
      <c r="L64" s="29"/>
      <c r="M64" s="29"/>
      <c r="N64" s="4" t="s">
        <v>1375</v>
      </c>
      <c r="O64" s="16" t="s">
        <v>1376</v>
      </c>
      <c r="P64" s="4" t="s">
        <v>1377</v>
      </c>
      <c r="Q64" s="4" t="s">
        <v>1378</v>
      </c>
      <c r="R64" s="13" t="s">
        <v>1379</v>
      </c>
      <c r="S64" s="26">
        <v>1</v>
      </c>
      <c r="T64" s="10" t="s">
        <v>302</v>
      </c>
      <c r="U64" s="32">
        <v>5608695000</v>
      </c>
      <c r="V64" s="7">
        <v>0</v>
      </c>
      <c r="W64" s="7">
        <v>0</v>
      </c>
      <c r="X64" s="11">
        <v>6854000000</v>
      </c>
      <c r="Y64" s="11">
        <v>14595000000</v>
      </c>
      <c r="Z64" s="11">
        <v>10385000000</v>
      </c>
      <c r="AA64" s="12">
        <v>11594000000</v>
      </c>
      <c r="AB64" s="11">
        <f t="shared" si="0"/>
        <v>6854000000</v>
      </c>
      <c r="AC64" s="11">
        <f t="shared" si="1"/>
        <v>14169902912.621359</v>
      </c>
      <c r="AD64" s="11">
        <f t="shared" si="2"/>
        <v>9788858516.3540401</v>
      </c>
      <c r="AE64" s="11">
        <f t="shared" si="3"/>
        <v>10610152398.540531</v>
      </c>
      <c r="AF64" s="27">
        <v>1</v>
      </c>
      <c r="AG64" s="27">
        <v>1</v>
      </c>
      <c r="AH64" s="27">
        <v>1</v>
      </c>
      <c r="AI64" s="27">
        <v>1</v>
      </c>
      <c r="AJ64" s="7" t="s">
        <v>121</v>
      </c>
      <c r="AK64" s="13">
        <f t="shared" si="4"/>
        <v>43428000000</v>
      </c>
      <c r="AL64" s="13">
        <f t="shared" si="5"/>
        <v>41422913827.51593</v>
      </c>
    </row>
    <row r="65" spans="1:38" ht="15.75" customHeight="1">
      <c r="A65" s="4">
        <v>280</v>
      </c>
      <c r="B65" s="4" t="s">
        <v>865</v>
      </c>
      <c r="C65" s="5" t="s">
        <v>1380</v>
      </c>
      <c r="D65" s="5" t="s">
        <v>1381</v>
      </c>
      <c r="E65" s="5" t="s">
        <v>1382</v>
      </c>
      <c r="F65" s="7">
        <v>18860948000000</v>
      </c>
      <c r="G65" s="5" t="s">
        <v>1383</v>
      </c>
      <c r="H65" s="5" t="s">
        <v>1384</v>
      </c>
      <c r="I65" s="5" t="s">
        <v>1385</v>
      </c>
      <c r="J65" s="4">
        <v>93</v>
      </c>
      <c r="K65" s="5"/>
      <c r="L65" s="5"/>
      <c r="M65" s="5"/>
      <c r="N65" s="4">
        <v>93</v>
      </c>
      <c r="O65" s="16" t="s">
        <v>1386</v>
      </c>
      <c r="P65" s="4" t="s">
        <v>1387</v>
      </c>
      <c r="Q65" s="4" t="s">
        <v>1388</v>
      </c>
      <c r="R65" s="4" t="s">
        <v>1389</v>
      </c>
      <c r="S65" s="13">
        <v>1</v>
      </c>
      <c r="T65" s="10" t="s">
        <v>1390</v>
      </c>
      <c r="U65" s="7">
        <v>2315763000000</v>
      </c>
      <c r="V65" s="7">
        <v>16545185000000</v>
      </c>
      <c r="W65" s="7">
        <v>0</v>
      </c>
      <c r="X65" s="11">
        <v>540597000000</v>
      </c>
      <c r="Y65" s="11">
        <v>561274000000</v>
      </c>
      <c r="Z65" s="11">
        <v>575199000000</v>
      </c>
      <c r="AA65" s="12">
        <v>486209000000</v>
      </c>
      <c r="AB65" s="11">
        <f t="shared" si="0"/>
        <v>540597000000</v>
      </c>
      <c r="AC65" s="11">
        <f t="shared" si="1"/>
        <v>544926213592.23297</v>
      </c>
      <c r="AD65" s="11">
        <f t="shared" si="2"/>
        <v>542180224337.82642</v>
      </c>
      <c r="AE65" s="11">
        <f t="shared" si="3"/>
        <v>444950111052.44037</v>
      </c>
      <c r="AF65" s="96">
        <v>0.58730000000000004</v>
      </c>
      <c r="AG65" s="96">
        <v>0.69640000000000002</v>
      </c>
      <c r="AH65" s="96">
        <v>0.90649999999999997</v>
      </c>
      <c r="AI65" s="96">
        <v>0.997</v>
      </c>
      <c r="AJ65" s="7" t="s">
        <v>121</v>
      </c>
      <c r="AK65" s="13">
        <f t="shared" si="4"/>
        <v>2163279000000</v>
      </c>
      <c r="AL65" s="13">
        <f t="shared" si="5"/>
        <v>2072653548982.4998</v>
      </c>
    </row>
    <row r="66" spans="1:38" ht="15.75" customHeight="1">
      <c r="A66" s="4">
        <v>281</v>
      </c>
      <c r="B66" s="4" t="s">
        <v>865</v>
      </c>
      <c r="C66" s="5" t="s">
        <v>1380</v>
      </c>
      <c r="D66" s="5" t="s">
        <v>1391</v>
      </c>
      <c r="E66" s="5" t="s">
        <v>1392</v>
      </c>
      <c r="F66" s="7">
        <v>5885502000000</v>
      </c>
      <c r="G66" s="5" t="s">
        <v>1383</v>
      </c>
      <c r="H66" s="5" t="s">
        <v>1384</v>
      </c>
      <c r="I66" s="5" t="s">
        <v>1393</v>
      </c>
      <c r="J66" s="4">
        <v>98</v>
      </c>
      <c r="K66" s="5"/>
      <c r="L66" s="5"/>
      <c r="M66" s="5"/>
      <c r="N66" s="4">
        <v>98</v>
      </c>
      <c r="O66" s="16"/>
      <c r="P66" s="4" t="s">
        <v>1394</v>
      </c>
      <c r="Q66" s="4" t="s">
        <v>1388</v>
      </c>
      <c r="R66" s="13" t="s">
        <v>43</v>
      </c>
      <c r="S66" s="13">
        <v>16</v>
      </c>
      <c r="T66" s="10" t="s">
        <v>43</v>
      </c>
      <c r="U66" s="7">
        <v>1858456000000</v>
      </c>
      <c r="V66" s="7">
        <v>4027046000000</v>
      </c>
      <c r="W66" s="7">
        <v>0</v>
      </c>
      <c r="X66" s="11">
        <v>0</v>
      </c>
      <c r="Y66" s="11">
        <v>0</v>
      </c>
      <c r="Z66" s="11">
        <v>0</v>
      </c>
      <c r="AA66" s="12">
        <v>454630000000</v>
      </c>
      <c r="AB66" s="11">
        <f t="shared" si="0"/>
        <v>0</v>
      </c>
      <c r="AC66" s="11">
        <f t="shared" si="1"/>
        <v>0</v>
      </c>
      <c r="AD66" s="11">
        <f t="shared" si="2"/>
        <v>0</v>
      </c>
      <c r="AE66" s="11">
        <f t="shared" si="3"/>
        <v>416050852591.72693</v>
      </c>
      <c r="AF66" s="27">
        <v>0</v>
      </c>
      <c r="AG66" s="27">
        <v>0.02</v>
      </c>
      <c r="AH66" s="27">
        <v>7.0000000000000007E-2</v>
      </c>
      <c r="AI66" s="27">
        <v>0.16</v>
      </c>
      <c r="AJ66" s="7" t="s">
        <v>121</v>
      </c>
      <c r="AK66" s="13">
        <f t="shared" si="4"/>
        <v>454630000000</v>
      </c>
      <c r="AL66" s="13">
        <f t="shared" si="5"/>
        <v>416050852591.72693</v>
      </c>
    </row>
    <row r="67" spans="1:38" ht="15.75" customHeight="1">
      <c r="A67" s="4">
        <v>282</v>
      </c>
      <c r="B67" s="4" t="s">
        <v>865</v>
      </c>
      <c r="C67" s="5" t="s">
        <v>1380</v>
      </c>
      <c r="D67" s="5" t="s">
        <v>1395</v>
      </c>
      <c r="E67" s="5" t="s">
        <v>1396</v>
      </c>
      <c r="F67" s="7">
        <v>3051394000000</v>
      </c>
      <c r="G67" s="5" t="s">
        <v>1383</v>
      </c>
      <c r="H67" s="5" t="s">
        <v>1384</v>
      </c>
      <c r="I67" s="5" t="s">
        <v>1397</v>
      </c>
      <c r="J67" s="4" t="s">
        <v>1398</v>
      </c>
      <c r="K67" s="5"/>
      <c r="L67" s="5"/>
      <c r="M67" s="5"/>
      <c r="N67" s="4" t="s">
        <v>1399</v>
      </c>
      <c r="O67" s="16"/>
      <c r="P67" s="4" t="s">
        <v>1400</v>
      </c>
      <c r="Q67" s="4" t="s">
        <v>1401</v>
      </c>
      <c r="R67" s="13" t="s">
        <v>43</v>
      </c>
      <c r="S67" s="26">
        <v>1</v>
      </c>
      <c r="T67" s="10" t="s">
        <v>43</v>
      </c>
      <c r="U67" s="7">
        <v>3051394247284</v>
      </c>
      <c r="V67" s="7">
        <v>0</v>
      </c>
      <c r="W67" s="7">
        <v>0</v>
      </c>
      <c r="X67" s="11">
        <v>0</v>
      </c>
      <c r="Y67" s="11">
        <v>52083000000</v>
      </c>
      <c r="Z67" s="11">
        <v>11669000000</v>
      </c>
      <c r="AA67" s="12">
        <v>0</v>
      </c>
      <c r="AB67" s="11">
        <f t="shared" si="0"/>
        <v>0</v>
      </c>
      <c r="AC67" s="11">
        <f t="shared" si="1"/>
        <v>50566019417.475723</v>
      </c>
      <c r="AD67" s="11">
        <f t="shared" si="2"/>
        <v>10999151663.68178</v>
      </c>
      <c r="AE67" s="11">
        <f t="shared" si="3"/>
        <v>0</v>
      </c>
      <c r="AF67" s="27">
        <v>0.05</v>
      </c>
      <c r="AG67" s="27">
        <v>0.34</v>
      </c>
      <c r="AH67" s="27">
        <v>0.97</v>
      </c>
      <c r="AI67" s="27">
        <v>1</v>
      </c>
      <c r="AJ67" s="7" t="s">
        <v>286</v>
      </c>
      <c r="AK67" s="13">
        <f t="shared" si="4"/>
        <v>63752000000</v>
      </c>
      <c r="AL67" s="13">
        <f t="shared" si="5"/>
        <v>61565171081.157501</v>
      </c>
    </row>
    <row r="68" spans="1:38" ht="15.75" customHeight="1">
      <c r="A68" s="4">
        <v>284</v>
      </c>
      <c r="B68" s="4" t="s">
        <v>865</v>
      </c>
      <c r="C68" s="5" t="s">
        <v>1380</v>
      </c>
      <c r="D68" s="5" t="s">
        <v>1402</v>
      </c>
      <c r="E68" s="5" t="s">
        <v>1403</v>
      </c>
      <c r="F68" s="7">
        <v>4835105000000</v>
      </c>
      <c r="G68" s="5" t="s">
        <v>1383</v>
      </c>
      <c r="H68" s="5" t="s">
        <v>1404</v>
      </c>
      <c r="I68" s="5" t="s">
        <v>1405</v>
      </c>
      <c r="J68" s="4" t="s">
        <v>1406</v>
      </c>
      <c r="K68" s="5"/>
      <c r="L68" s="5"/>
      <c r="M68" s="5"/>
      <c r="N68" s="4" t="s">
        <v>1406</v>
      </c>
      <c r="O68" s="16" t="s">
        <v>1407</v>
      </c>
      <c r="P68" s="4" t="s">
        <v>1408</v>
      </c>
      <c r="Q68" s="4" t="s">
        <v>1409</v>
      </c>
      <c r="R68" s="13" t="s">
        <v>1410</v>
      </c>
      <c r="S68" s="13">
        <v>143</v>
      </c>
      <c r="T68" s="10" t="s">
        <v>1411</v>
      </c>
      <c r="U68" s="7">
        <v>2747344000000</v>
      </c>
      <c r="V68" s="7">
        <v>0</v>
      </c>
      <c r="W68" s="7">
        <v>2087761000000</v>
      </c>
      <c r="X68" s="11">
        <v>41291000000</v>
      </c>
      <c r="Y68" s="11">
        <v>502913000000</v>
      </c>
      <c r="Z68" s="11">
        <v>314040000000</v>
      </c>
      <c r="AA68" s="12">
        <v>125660000000</v>
      </c>
      <c r="AB68" s="11">
        <f t="shared" si="0"/>
        <v>41291000000</v>
      </c>
      <c r="AC68" s="11">
        <f t="shared" si="1"/>
        <v>488265048543.68933</v>
      </c>
      <c r="AD68" s="11">
        <f t="shared" si="2"/>
        <v>296012819304.36426</v>
      </c>
      <c r="AE68" s="11">
        <f t="shared" si="3"/>
        <v>114996700914.31804</v>
      </c>
      <c r="AF68" s="11">
        <v>114</v>
      </c>
      <c r="AG68" s="11">
        <v>125</v>
      </c>
      <c r="AH68" s="11">
        <v>143</v>
      </c>
      <c r="AI68" s="11">
        <v>143</v>
      </c>
      <c r="AJ68" s="7" t="s">
        <v>121</v>
      </c>
      <c r="AK68" s="13">
        <f t="shared" si="4"/>
        <v>983904000000</v>
      </c>
      <c r="AL68" s="13">
        <f t="shared" si="5"/>
        <v>940565568762.37158</v>
      </c>
    </row>
    <row r="69" spans="1:38" ht="15.75" customHeight="1">
      <c r="A69" s="4">
        <v>285</v>
      </c>
      <c r="B69" s="4" t="s">
        <v>865</v>
      </c>
      <c r="C69" s="5" t="s">
        <v>1380</v>
      </c>
      <c r="D69" s="5" t="s">
        <v>1412</v>
      </c>
      <c r="E69" s="5" t="s">
        <v>1413</v>
      </c>
      <c r="F69" s="7">
        <v>11547000000000</v>
      </c>
      <c r="G69" s="5" t="s">
        <v>1383</v>
      </c>
      <c r="H69" s="5" t="s">
        <v>1404</v>
      </c>
      <c r="I69" s="5" t="s">
        <v>1414</v>
      </c>
      <c r="J69" s="4" t="s">
        <v>1415</v>
      </c>
      <c r="K69" s="5"/>
      <c r="L69" s="5"/>
      <c r="M69" s="5"/>
      <c r="N69" s="4" t="s">
        <v>1415</v>
      </c>
      <c r="O69" s="16"/>
      <c r="P69" s="4" t="s">
        <v>1416</v>
      </c>
      <c r="Q69" s="4" t="s">
        <v>1417</v>
      </c>
      <c r="R69" s="13" t="s">
        <v>43</v>
      </c>
      <c r="S69" s="13">
        <v>23</v>
      </c>
      <c r="T69" s="10" t="s">
        <v>43</v>
      </c>
      <c r="U69" s="7">
        <v>9893000000000</v>
      </c>
      <c r="V69" s="7">
        <v>0</v>
      </c>
      <c r="W69" s="7">
        <v>0</v>
      </c>
      <c r="X69" s="30">
        <v>515818000000</v>
      </c>
      <c r="Y69" s="30">
        <v>790737000000</v>
      </c>
      <c r="Z69" s="30">
        <v>849506000000</v>
      </c>
      <c r="AA69" s="97">
        <v>482505000000</v>
      </c>
      <c r="AB69" s="11">
        <f t="shared" si="0"/>
        <v>515818000000</v>
      </c>
      <c r="AC69" s="11">
        <f t="shared" si="1"/>
        <v>767705825242.71838</v>
      </c>
      <c r="AD69" s="11">
        <f t="shared" si="2"/>
        <v>800740880384.57922</v>
      </c>
      <c r="AE69" s="11">
        <f t="shared" si="3"/>
        <v>441560426346.19623</v>
      </c>
      <c r="AF69" s="11">
        <v>0</v>
      </c>
      <c r="AG69" s="11">
        <v>3.5</v>
      </c>
      <c r="AH69" s="11">
        <v>23</v>
      </c>
      <c r="AI69" s="11">
        <v>0</v>
      </c>
      <c r="AJ69" s="7" t="s">
        <v>1418</v>
      </c>
      <c r="AK69" s="13">
        <f t="shared" si="4"/>
        <v>2638566000000</v>
      </c>
      <c r="AL69" s="13">
        <f t="shared" si="5"/>
        <v>2525825131973.4937</v>
      </c>
    </row>
    <row r="70" spans="1:38" ht="15.75" customHeight="1">
      <c r="A70" s="4">
        <v>287</v>
      </c>
      <c r="B70" s="4" t="s">
        <v>865</v>
      </c>
      <c r="C70" s="5" t="s">
        <v>1380</v>
      </c>
      <c r="D70" s="5" t="s">
        <v>1419</v>
      </c>
      <c r="E70" s="5" t="s">
        <v>1420</v>
      </c>
      <c r="F70" s="7">
        <v>80000000000</v>
      </c>
      <c r="G70" s="5" t="s">
        <v>1383</v>
      </c>
      <c r="H70" s="5" t="s">
        <v>1404</v>
      </c>
      <c r="I70" s="5" t="s">
        <v>1421</v>
      </c>
      <c r="J70" s="4" t="s">
        <v>1422</v>
      </c>
      <c r="K70" s="5"/>
      <c r="L70" s="5"/>
      <c r="M70" s="5"/>
      <c r="N70" s="4">
        <v>68</v>
      </c>
      <c r="O70" s="16"/>
      <c r="P70" s="4" t="s">
        <v>1423</v>
      </c>
      <c r="Q70" s="4" t="s">
        <v>1424</v>
      </c>
      <c r="R70" s="13" t="s">
        <v>43</v>
      </c>
      <c r="S70" s="13">
        <v>1</v>
      </c>
      <c r="T70" s="10" t="s">
        <v>43</v>
      </c>
      <c r="U70" s="7">
        <v>80000000000</v>
      </c>
      <c r="V70" s="7">
        <v>0</v>
      </c>
      <c r="W70" s="7">
        <v>0</v>
      </c>
      <c r="X70" s="30">
        <v>8000000000</v>
      </c>
      <c r="Y70" s="30">
        <v>8000000000</v>
      </c>
      <c r="Z70" s="30">
        <v>6967000000</v>
      </c>
      <c r="AA70" s="97">
        <v>10000000000</v>
      </c>
      <c r="AB70" s="11">
        <f t="shared" si="0"/>
        <v>8000000000</v>
      </c>
      <c r="AC70" s="11">
        <f t="shared" si="1"/>
        <v>7766990291.2621355</v>
      </c>
      <c r="AD70" s="11">
        <f t="shared" si="2"/>
        <v>6567065698.9348669</v>
      </c>
      <c r="AE70" s="11">
        <f t="shared" si="3"/>
        <v>9151416593.5315952</v>
      </c>
      <c r="AF70" s="11">
        <v>0</v>
      </c>
      <c r="AG70" s="11">
        <v>0</v>
      </c>
      <c r="AH70" s="11">
        <v>1</v>
      </c>
      <c r="AI70" s="11">
        <v>1</v>
      </c>
      <c r="AJ70" s="7" t="s">
        <v>1425</v>
      </c>
      <c r="AK70" s="13">
        <f t="shared" si="4"/>
        <v>32967000000</v>
      </c>
      <c r="AL70" s="13">
        <f t="shared" si="5"/>
        <v>31485472583.7286</v>
      </c>
    </row>
    <row r="71" spans="1:38" ht="15.75" customHeight="1">
      <c r="A71" s="4">
        <v>288</v>
      </c>
      <c r="B71" s="4" t="s">
        <v>865</v>
      </c>
      <c r="C71" s="5" t="s">
        <v>1380</v>
      </c>
      <c r="D71" s="5" t="s">
        <v>1426</v>
      </c>
      <c r="E71" s="5" t="s">
        <v>1427</v>
      </c>
      <c r="F71" s="7">
        <v>499050000000</v>
      </c>
      <c r="G71" s="5" t="s">
        <v>1383</v>
      </c>
      <c r="H71" s="5" t="s">
        <v>1404</v>
      </c>
      <c r="I71" s="84" t="s">
        <v>1428</v>
      </c>
      <c r="J71" s="4"/>
      <c r="K71" s="5"/>
      <c r="L71" s="5"/>
      <c r="M71" s="5"/>
      <c r="N71" s="4">
        <v>72</v>
      </c>
      <c r="O71" s="16"/>
      <c r="P71" s="4" t="s">
        <v>1429</v>
      </c>
      <c r="Q71" s="4" t="s">
        <v>1430</v>
      </c>
      <c r="R71" s="13" t="s">
        <v>43</v>
      </c>
      <c r="S71" s="13">
        <v>1</v>
      </c>
      <c r="T71" s="10" t="s">
        <v>43</v>
      </c>
      <c r="U71" s="7">
        <v>499050000000</v>
      </c>
      <c r="V71" s="7"/>
      <c r="W71" s="7"/>
      <c r="X71" s="11">
        <v>31350000000</v>
      </c>
      <c r="Y71" s="11">
        <v>244450000000</v>
      </c>
      <c r="Z71" s="11">
        <v>185468000000</v>
      </c>
      <c r="AA71" s="12">
        <v>48912000000</v>
      </c>
      <c r="AB71" s="11">
        <f t="shared" si="0"/>
        <v>31350000000</v>
      </c>
      <c r="AC71" s="11">
        <f t="shared" si="1"/>
        <v>237330097087.37863</v>
      </c>
      <c r="AD71" s="11">
        <f t="shared" si="2"/>
        <v>174821378075.21915</v>
      </c>
      <c r="AE71" s="11">
        <f t="shared" si="3"/>
        <v>44761408842.281738</v>
      </c>
      <c r="AF71" s="11">
        <v>0</v>
      </c>
      <c r="AG71" s="11">
        <v>0</v>
      </c>
      <c r="AH71" s="11">
        <v>0</v>
      </c>
      <c r="AI71" s="11">
        <v>1</v>
      </c>
      <c r="AJ71" s="7" t="s">
        <v>1425</v>
      </c>
      <c r="AK71" s="13">
        <f t="shared" si="4"/>
        <v>510180000000</v>
      </c>
      <c r="AL71" s="13">
        <f t="shared" si="5"/>
        <v>488262884004.87952</v>
      </c>
    </row>
    <row r="72" spans="1:38" ht="15.75" customHeight="1">
      <c r="A72" s="4">
        <v>289</v>
      </c>
      <c r="B72" s="4" t="s">
        <v>865</v>
      </c>
      <c r="C72" s="5" t="s">
        <v>1380</v>
      </c>
      <c r="D72" s="5" t="s">
        <v>1431</v>
      </c>
      <c r="E72" s="5" t="s">
        <v>1432</v>
      </c>
      <c r="F72" s="7">
        <v>335800000000</v>
      </c>
      <c r="G72" s="5" t="s">
        <v>1383</v>
      </c>
      <c r="H72" s="5" t="s">
        <v>1433</v>
      </c>
      <c r="I72" s="84" t="s">
        <v>1428</v>
      </c>
      <c r="J72" s="4"/>
      <c r="K72" s="5"/>
      <c r="L72" s="5"/>
      <c r="M72" s="5"/>
      <c r="N72" s="4" t="s">
        <v>43</v>
      </c>
      <c r="O72" s="16"/>
      <c r="P72" s="4" t="s">
        <v>1434</v>
      </c>
      <c r="Q72" s="4" t="s">
        <v>1435</v>
      </c>
      <c r="R72" s="13" t="s">
        <v>43</v>
      </c>
      <c r="S72" s="13">
        <v>1</v>
      </c>
      <c r="T72" s="10" t="s">
        <v>43</v>
      </c>
      <c r="U72" s="7">
        <v>335800000000</v>
      </c>
      <c r="V72" s="7"/>
      <c r="W72" s="7"/>
      <c r="X72" s="11">
        <v>1480000000</v>
      </c>
      <c r="Y72" s="11">
        <v>8390000000</v>
      </c>
      <c r="Z72" s="11">
        <v>150000000</v>
      </c>
      <c r="AA72" s="12">
        <v>100000000</v>
      </c>
      <c r="AB72" s="11">
        <f t="shared" si="0"/>
        <v>1480000000</v>
      </c>
      <c r="AC72" s="11">
        <f t="shared" si="1"/>
        <v>8145631067.9611645</v>
      </c>
      <c r="AD72" s="11">
        <f t="shared" si="2"/>
        <v>141389386.37006316</v>
      </c>
      <c r="AE72" s="11">
        <f t="shared" si="3"/>
        <v>91514165.935315952</v>
      </c>
      <c r="AF72" s="11">
        <v>0</v>
      </c>
      <c r="AG72" s="11">
        <v>1</v>
      </c>
      <c r="AH72" s="11">
        <v>0</v>
      </c>
      <c r="AI72" s="11">
        <v>0</v>
      </c>
      <c r="AJ72" s="7" t="s">
        <v>1425</v>
      </c>
      <c r="AK72" s="13">
        <f t="shared" si="4"/>
        <v>10120000000</v>
      </c>
      <c r="AL72" s="13">
        <f t="shared" si="5"/>
        <v>9858534620.2665443</v>
      </c>
    </row>
    <row r="73" spans="1:38" ht="15.75" customHeight="1">
      <c r="A73" s="4">
        <v>290</v>
      </c>
      <c r="B73" s="4" t="s">
        <v>865</v>
      </c>
      <c r="C73" s="5" t="s">
        <v>1380</v>
      </c>
      <c r="D73" s="5" t="s">
        <v>1436</v>
      </c>
      <c r="E73" s="5" t="s">
        <v>1437</v>
      </c>
      <c r="F73" s="7">
        <v>108000000000</v>
      </c>
      <c r="G73" s="5" t="s">
        <v>1383</v>
      </c>
      <c r="H73" s="5" t="s">
        <v>1404</v>
      </c>
      <c r="I73" s="5" t="s">
        <v>1438</v>
      </c>
      <c r="J73" s="4">
        <v>584</v>
      </c>
      <c r="K73" s="5"/>
      <c r="L73" s="5"/>
      <c r="M73" s="5"/>
      <c r="N73" s="4">
        <v>584</v>
      </c>
      <c r="O73" s="16"/>
      <c r="P73" s="4" t="s">
        <v>1439</v>
      </c>
      <c r="Q73" s="4" t="s">
        <v>1440</v>
      </c>
      <c r="R73" s="13" t="s">
        <v>43</v>
      </c>
      <c r="S73" s="38">
        <v>1</v>
      </c>
      <c r="T73" s="10" t="s">
        <v>43</v>
      </c>
      <c r="U73" s="7">
        <v>108000000000</v>
      </c>
      <c r="V73" s="7">
        <v>0</v>
      </c>
      <c r="W73" s="7">
        <v>0</v>
      </c>
      <c r="X73" s="11">
        <v>0</v>
      </c>
      <c r="Y73" s="11">
        <v>0</v>
      </c>
      <c r="Z73" s="11">
        <v>0</v>
      </c>
      <c r="AA73" s="12">
        <v>108000000000</v>
      </c>
      <c r="AB73" s="11">
        <f t="shared" si="0"/>
        <v>0</v>
      </c>
      <c r="AC73" s="11">
        <f t="shared" si="1"/>
        <v>0</v>
      </c>
      <c r="AD73" s="11">
        <f t="shared" si="2"/>
        <v>0</v>
      </c>
      <c r="AE73" s="11">
        <f t="shared" si="3"/>
        <v>98835299210.141235</v>
      </c>
      <c r="AF73" s="11">
        <v>0</v>
      </c>
      <c r="AG73" s="11">
        <v>0</v>
      </c>
      <c r="AH73" s="11">
        <v>0</v>
      </c>
      <c r="AI73" s="96">
        <v>1</v>
      </c>
      <c r="AJ73" s="7" t="s">
        <v>1441</v>
      </c>
      <c r="AK73" s="13">
        <f t="shared" si="4"/>
        <v>108000000000</v>
      </c>
      <c r="AL73" s="13">
        <f t="shared" si="5"/>
        <v>98835299210.141235</v>
      </c>
    </row>
    <row r="74" spans="1:38" ht="15.75" customHeight="1">
      <c r="A74" s="4">
        <v>292</v>
      </c>
      <c r="B74" s="4" t="s">
        <v>865</v>
      </c>
      <c r="C74" s="5" t="s">
        <v>1380</v>
      </c>
      <c r="D74" s="5" t="s">
        <v>1442</v>
      </c>
      <c r="E74" s="5" t="s">
        <v>1443</v>
      </c>
      <c r="F74" s="7">
        <v>300000000000</v>
      </c>
      <c r="G74" s="5" t="s">
        <v>1383</v>
      </c>
      <c r="H74" s="5" t="s">
        <v>1404</v>
      </c>
      <c r="I74" s="5" t="s">
        <v>1444</v>
      </c>
      <c r="J74" s="4" t="s">
        <v>1445</v>
      </c>
      <c r="K74" s="5"/>
      <c r="L74" s="5"/>
      <c r="M74" s="5"/>
      <c r="N74" s="4" t="s">
        <v>43</v>
      </c>
      <c r="O74" s="16" t="s">
        <v>1446</v>
      </c>
      <c r="P74" s="4" t="s">
        <v>1447</v>
      </c>
      <c r="Q74" s="4" t="s">
        <v>1448</v>
      </c>
      <c r="R74" s="13" t="s">
        <v>43</v>
      </c>
      <c r="S74" s="13">
        <v>3</v>
      </c>
      <c r="T74" s="10" t="s">
        <v>43</v>
      </c>
      <c r="U74" s="7">
        <v>300000000000</v>
      </c>
      <c r="V74" s="7">
        <v>0</v>
      </c>
      <c r="W74" s="7">
        <v>0</v>
      </c>
      <c r="X74" s="11">
        <v>92000000</v>
      </c>
      <c r="Y74" s="11">
        <v>5476000000</v>
      </c>
      <c r="Z74" s="11">
        <v>148000000</v>
      </c>
      <c r="AA74" s="12">
        <v>181000000</v>
      </c>
      <c r="AB74" s="11">
        <f t="shared" si="0"/>
        <v>92000000</v>
      </c>
      <c r="AC74" s="11">
        <f t="shared" si="1"/>
        <v>5316504854.3689318</v>
      </c>
      <c r="AD74" s="11">
        <f t="shared" si="2"/>
        <v>139504194.55179566</v>
      </c>
      <c r="AE74" s="11">
        <f t="shared" si="3"/>
        <v>165640640.34292188</v>
      </c>
      <c r="AF74" s="11">
        <v>0</v>
      </c>
      <c r="AG74" s="11">
        <v>2</v>
      </c>
      <c r="AH74" s="11">
        <v>3</v>
      </c>
      <c r="AI74" s="11">
        <v>0</v>
      </c>
      <c r="AJ74" s="7" t="s">
        <v>1449</v>
      </c>
      <c r="AK74" s="13">
        <f t="shared" si="4"/>
        <v>5897000000</v>
      </c>
      <c r="AL74" s="13">
        <f t="shared" si="5"/>
        <v>5713649689.2636499</v>
      </c>
    </row>
    <row r="75" spans="1:38" ht="15.75" customHeight="1">
      <c r="A75" s="4">
        <v>293</v>
      </c>
      <c r="B75" s="4" t="s">
        <v>865</v>
      </c>
      <c r="C75" s="5" t="s">
        <v>1380</v>
      </c>
      <c r="D75" s="5" t="s">
        <v>1450</v>
      </c>
      <c r="E75" s="5" t="s">
        <v>1451</v>
      </c>
      <c r="F75" s="7">
        <v>380000000000</v>
      </c>
      <c r="G75" s="5" t="s">
        <v>1383</v>
      </c>
      <c r="H75" s="5" t="s">
        <v>1404</v>
      </c>
      <c r="I75" s="84" t="s">
        <v>1428</v>
      </c>
      <c r="J75" s="4"/>
      <c r="K75" s="5"/>
      <c r="L75" s="5"/>
      <c r="M75" s="5"/>
      <c r="N75" s="4" t="s">
        <v>43</v>
      </c>
      <c r="O75" s="16" t="s">
        <v>1452</v>
      </c>
      <c r="P75" s="4" t="s">
        <v>1453</v>
      </c>
      <c r="Q75" s="4" t="s">
        <v>1454</v>
      </c>
      <c r="R75" s="13" t="s">
        <v>43</v>
      </c>
      <c r="S75" s="26">
        <v>1</v>
      </c>
      <c r="T75" s="10" t="s">
        <v>43</v>
      </c>
      <c r="U75" s="7"/>
      <c r="V75" s="7"/>
      <c r="W75" s="7"/>
      <c r="X75" s="11">
        <v>128765000000</v>
      </c>
      <c r="Y75" s="11">
        <v>83816000000</v>
      </c>
      <c r="Z75" s="11">
        <v>159550000000</v>
      </c>
      <c r="AA75" s="12">
        <v>159258000000</v>
      </c>
      <c r="AB75" s="11">
        <f t="shared" si="0"/>
        <v>128765000000</v>
      </c>
      <c r="AC75" s="11">
        <f t="shared" si="1"/>
        <v>81374757281.553391</v>
      </c>
      <c r="AD75" s="11">
        <f t="shared" si="2"/>
        <v>150391177302.29053</v>
      </c>
      <c r="AE75" s="11">
        <f t="shared" si="3"/>
        <v>145743630385.26547</v>
      </c>
      <c r="AF75" s="27">
        <v>1</v>
      </c>
      <c r="AG75" s="27">
        <v>1</v>
      </c>
      <c r="AH75" s="27">
        <v>1</v>
      </c>
      <c r="AI75" s="27">
        <v>1</v>
      </c>
      <c r="AJ75" s="7" t="s">
        <v>1455</v>
      </c>
      <c r="AK75" s="13">
        <f t="shared" si="4"/>
        <v>531389000000</v>
      </c>
      <c r="AL75" s="13">
        <f t="shared" si="5"/>
        <v>506274564969.10937</v>
      </c>
    </row>
    <row r="76" spans="1:38" ht="15.75" customHeight="1">
      <c r="A76" s="4">
        <v>294</v>
      </c>
      <c r="B76" s="4" t="s">
        <v>865</v>
      </c>
      <c r="C76" s="5" t="s">
        <v>1380</v>
      </c>
      <c r="D76" s="5" t="s">
        <v>1456</v>
      </c>
      <c r="E76" s="5" t="s">
        <v>1457</v>
      </c>
      <c r="F76" s="7">
        <v>1472000000000</v>
      </c>
      <c r="G76" s="5" t="s">
        <v>1383</v>
      </c>
      <c r="H76" s="5" t="s">
        <v>1404</v>
      </c>
      <c r="I76" s="5" t="s">
        <v>1458</v>
      </c>
      <c r="J76" s="4" t="s">
        <v>1445</v>
      </c>
      <c r="K76" s="5"/>
      <c r="L76" s="5"/>
      <c r="M76" s="5"/>
      <c r="N76" s="4" t="s">
        <v>43</v>
      </c>
      <c r="O76" s="16"/>
      <c r="P76" s="4" t="s">
        <v>1459</v>
      </c>
      <c r="Q76" s="4" t="s">
        <v>1460</v>
      </c>
      <c r="R76" s="13" t="s">
        <v>43</v>
      </c>
      <c r="S76" s="26">
        <v>1</v>
      </c>
      <c r="T76" s="10" t="s">
        <v>43</v>
      </c>
      <c r="U76" s="7">
        <v>1200000000000</v>
      </c>
      <c r="V76" s="7">
        <v>0</v>
      </c>
      <c r="W76" s="7">
        <v>0</v>
      </c>
      <c r="X76" s="11">
        <v>58335000000</v>
      </c>
      <c r="Y76" s="11">
        <v>86835000000</v>
      </c>
      <c r="Z76" s="11">
        <v>56926000000</v>
      </c>
      <c r="AA76" s="12">
        <v>47003000000</v>
      </c>
      <c r="AB76" s="11">
        <f t="shared" si="0"/>
        <v>58335000000</v>
      </c>
      <c r="AC76" s="11">
        <f t="shared" si="1"/>
        <v>84305825242.718445</v>
      </c>
      <c r="AD76" s="11">
        <f t="shared" si="2"/>
        <v>53658214723.348106</v>
      </c>
      <c r="AE76" s="11">
        <f t="shared" si="3"/>
        <v>43014403414.576561</v>
      </c>
      <c r="AF76" s="27">
        <v>1</v>
      </c>
      <c r="AG76" s="27">
        <v>1</v>
      </c>
      <c r="AH76" s="27">
        <v>1</v>
      </c>
      <c r="AI76" s="27">
        <v>1</v>
      </c>
      <c r="AJ76" s="7" t="s">
        <v>1461</v>
      </c>
      <c r="AK76" s="13">
        <f t="shared" si="4"/>
        <v>249099000000</v>
      </c>
      <c r="AL76" s="13">
        <f t="shared" si="5"/>
        <v>239313443380.64313</v>
      </c>
    </row>
    <row r="77" spans="1:38" ht="15.75" customHeight="1">
      <c r="A77" s="4">
        <v>295</v>
      </c>
      <c r="B77" s="4" t="s">
        <v>865</v>
      </c>
      <c r="C77" s="5" t="s">
        <v>1380</v>
      </c>
      <c r="D77" s="5" t="s">
        <v>1462</v>
      </c>
      <c r="E77" s="5" t="s">
        <v>1463</v>
      </c>
      <c r="F77" s="7">
        <v>378445000000</v>
      </c>
      <c r="G77" s="5" t="s">
        <v>1383</v>
      </c>
      <c r="H77" s="5" t="s">
        <v>1404</v>
      </c>
      <c r="I77" s="84" t="s">
        <v>1428</v>
      </c>
      <c r="J77" s="4"/>
      <c r="K77" s="5"/>
      <c r="L77" s="5"/>
      <c r="M77" s="5"/>
      <c r="N77" s="4" t="s">
        <v>43</v>
      </c>
      <c r="O77" s="16"/>
      <c r="P77" s="4" t="s">
        <v>1464</v>
      </c>
      <c r="Q77" s="4" t="s">
        <v>1465</v>
      </c>
      <c r="R77" s="13" t="s">
        <v>43</v>
      </c>
      <c r="S77" s="13">
        <v>5</v>
      </c>
      <c r="T77" s="10" t="s">
        <v>43</v>
      </c>
      <c r="U77" s="7">
        <v>0</v>
      </c>
      <c r="V77" s="7">
        <v>0</v>
      </c>
      <c r="W77" s="7">
        <v>0</v>
      </c>
      <c r="X77" s="11">
        <v>969000000</v>
      </c>
      <c r="Y77" s="11">
        <v>10398000000</v>
      </c>
      <c r="Z77" s="11">
        <v>874000000</v>
      </c>
      <c r="AA77" s="12">
        <v>579000000</v>
      </c>
      <c r="AB77" s="11">
        <f t="shared" si="0"/>
        <v>969000000</v>
      </c>
      <c r="AC77" s="11">
        <f t="shared" si="1"/>
        <v>10095145631.067961</v>
      </c>
      <c r="AD77" s="11">
        <f t="shared" si="2"/>
        <v>823828824.58290136</v>
      </c>
      <c r="AE77" s="11">
        <f t="shared" si="3"/>
        <v>529867020.76547939</v>
      </c>
      <c r="AF77" s="11">
        <v>0</v>
      </c>
      <c r="AG77" s="11">
        <v>4</v>
      </c>
      <c r="AH77" s="11">
        <v>5</v>
      </c>
      <c r="AI77" s="11">
        <v>0</v>
      </c>
      <c r="AJ77" s="7" t="s">
        <v>1466</v>
      </c>
      <c r="AK77" s="13">
        <f t="shared" si="4"/>
        <v>12820000000</v>
      </c>
      <c r="AL77" s="13">
        <f t="shared" si="5"/>
        <v>12417841476.416342</v>
      </c>
    </row>
    <row r="78" spans="1:38" ht="141" customHeight="1">
      <c r="A78" s="4">
        <v>296</v>
      </c>
      <c r="B78" s="4" t="s">
        <v>865</v>
      </c>
      <c r="C78" s="5" t="s">
        <v>1380</v>
      </c>
      <c r="D78" s="14" t="s">
        <v>1467</v>
      </c>
      <c r="E78" s="5" t="s">
        <v>1468</v>
      </c>
      <c r="F78" s="98">
        <v>772600000000</v>
      </c>
      <c r="G78" s="5" t="s">
        <v>1383</v>
      </c>
      <c r="H78" s="5" t="s">
        <v>1433</v>
      </c>
      <c r="I78" s="5" t="s">
        <v>1469</v>
      </c>
      <c r="J78" s="4" t="s">
        <v>1470</v>
      </c>
      <c r="K78" s="5"/>
      <c r="L78" s="5"/>
      <c r="M78" s="5"/>
      <c r="N78" s="4" t="s">
        <v>1470</v>
      </c>
      <c r="O78" s="16"/>
      <c r="P78" s="4" t="s">
        <v>1471</v>
      </c>
      <c r="Q78" s="4" t="s">
        <v>1471</v>
      </c>
      <c r="R78" s="13" t="s">
        <v>43</v>
      </c>
      <c r="S78" s="13">
        <v>1</v>
      </c>
      <c r="T78" s="10" t="s">
        <v>43</v>
      </c>
      <c r="U78" s="7">
        <v>791718000000</v>
      </c>
      <c r="V78" s="7">
        <v>0</v>
      </c>
      <c r="W78" s="7">
        <v>0</v>
      </c>
      <c r="X78" s="11">
        <v>0</v>
      </c>
      <c r="Y78" s="11">
        <v>0</v>
      </c>
      <c r="Z78" s="11">
        <f>46051000000-25000000000</f>
        <v>21051000000</v>
      </c>
      <c r="AA78" s="12">
        <f>26234000000-25000000000</f>
        <v>1234000000</v>
      </c>
      <c r="AB78" s="11">
        <f t="shared" si="0"/>
        <v>0</v>
      </c>
      <c r="AC78" s="11">
        <f t="shared" si="1"/>
        <v>0</v>
      </c>
      <c r="AD78" s="11">
        <f t="shared" si="2"/>
        <v>19842586483.174664</v>
      </c>
      <c r="AE78" s="11">
        <f t="shared" si="3"/>
        <v>1129284807.641799</v>
      </c>
      <c r="AF78" s="11">
        <v>0</v>
      </c>
      <c r="AG78" s="11">
        <v>0</v>
      </c>
      <c r="AH78" s="11">
        <v>0</v>
      </c>
      <c r="AI78" s="11">
        <v>1</v>
      </c>
      <c r="AJ78" s="7" t="s">
        <v>1472</v>
      </c>
      <c r="AK78" s="13">
        <f t="shared" si="4"/>
        <v>22285000000</v>
      </c>
      <c r="AL78" s="13">
        <f t="shared" si="5"/>
        <v>20971871290.816463</v>
      </c>
    </row>
    <row r="79" spans="1:38" ht="15.75" customHeight="1">
      <c r="A79" s="4">
        <v>297</v>
      </c>
      <c r="B79" s="4" t="s">
        <v>865</v>
      </c>
      <c r="C79" s="5" t="s">
        <v>1380</v>
      </c>
      <c r="D79" s="5" t="s">
        <v>1473</v>
      </c>
      <c r="E79" s="5" t="s">
        <v>1474</v>
      </c>
      <c r="F79" s="98">
        <v>1010847000000</v>
      </c>
      <c r="G79" s="5" t="s">
        <v>1383</v>
      </c>
      <c r="H79" s="5" t="s">
        <v>1433</v>
      </c>
      <c r="I79" s="5" t="s">
        <v>1475</v>
      </c>
      <c r="J79" s="4" t="s">
        <v>1476</v>
      </c>
      <c r="K79" s="5"/>
      <c r="L79" s="5"/>
      <c r="M79" s="5"/>
      <c r="N79" s="4" t="s">
        <v>1476</v>
      </c>
      <c r="O79" s="16"/>
      <c r="P79" s="4" t="s">
        <v>1477</v>
      </c>
      <c r="Q79" s="4" t="s">
        <v>1478</v>
      </c>
      <c r="R79" s="13" t="s">
        <v>43</v>
      </c>
      <c r="S79" s="26">
        <v>0.23</v>
      </c>
      <c r="T79" s="10" t="s">
        <v>43</v>
      </c>
      <c r="U79" s="7">
        <v>1028742000000</v>
      </c>
      <c r="V79" s="7">
        <v>0</v>
      </c>
      <c r="W79" s="7">
        <v>0</v>
      </c>
      <c r="X79" s="11">
        <v>1452000000</v>
      </c>
      <c r="Y79" s="11">
        <v>81086000000</v>
      </c>
      <c r="Z79" s="11">
        <v>161228000000</v>
      </c>
      <c r="AA79" s="12">
        <v>61097000000</v>
      </c>
      <c r="AB79" s="11">
        <f t="shared" si="0"/>
        <v>1452000000</v>
      </c>
      <c r="AC79" s="11">
        <f t="shared" si="1"/>
        <v>78724271844.660187</v>
      </c>
      <c r="AD79" s="11">
        <f t="shared" si="2"/>
        <v>151972853237.81696</v>
      </c>
      <c r="AE79" s="11">
        <f t="shared" si="3"/>
        <v>55912409961.499992</v>
      </c>
      <c r="AF79" s="11">
        <v>0</v>
      </c>
      <c r="AG79" s="11">
        <v>0</v>
      </c>
      <c r="AH79" s="11">
        <v>0</v>
      </c>
      <c r="AI79" s="27">
        <v>0.23</v>
      </c>
      <c r="AJ79" s="7" t="s">
        <v>1479</v>
      </c>
      <c r="AK79" s="13">
        <f t="shared" si="4"/>
        <v>304863000000</v>
      </c>
      <c r="AL79" s="13">
        <f t="shared" si="5"/>
        <v>288061535043.97711</v>
      </c>
    </row>
    <row r="80" spans="1:38" ht="15.75" customHeight="1">
      <c r="A80" s="4">
        <v>298</v>
      </c>
      <c r="B80" s="4" t="s">
        <v>865</v>
      </c>
      <c r="C80" s="5" t="s">
        <v>1380</v>
      </c>
      <c r="D80" s="5" t="s">
        <v>1480</v>
      </c>
      <c r="E80" s="5" t="s">
        <v>1481</v>
      </c>
      <c r="F80" s="7">
        <v>5054479000000</v>
      </c>
      <c r="G80" s="5" t="s">
        <v>1383</v>
      </c>
      <c r="H80" s="5" t="s">
        <v>1433</v>
      </c>
      <c r="I80" s="5" t="s">
        <v>1482</v>
      </c>
      <c r="J80" s="4" t="s">
        <v>1445</v>
      </c>
      <c r="K80" s="5"/>
      <c r="L80" s="5"/>
      <c r="M80" s="5"/>
      <c r="N80" s="4" t="s">
        <v>43</v>
      </c>
      <c r="O80" s="16" t="s">
        <v>1483</v>
      </c>
      <c r="P80" s="4" t="s">
        <v>1484</v>
      </c>
      <c r="Q80" s="4" t="s">
        <v>1485</v>
      </c>
      <c r="R80" s="13" t="s">
        <v>1486</v>
      </c>
      <c r="S80" s="13">
        <v>3165</v>
      </c>
      <c r="T80" s="10" t="s">
        <v>1487</v>
      </c>
      <c r="U80" s="7">
        <v>4377583000000</v>
      </c>
      <c r="V80" s="7">
        <v>0</v>
      </c>
      <c r="W80" s="7">
        <v>0</v>
      </c>
      <c r="X80" s="30">
        <v>345036000000</v>
      </c>
      <c r="Y80" s="30">
        <v>633220000000</v>
      </c>
      <c r="Z80" s="30">
        <v>683068000000</v>
      </c>
      <c r="AA80" s="97">
        <v>573216000000</v>
      </c>
      <c r="AB80" s="11">
        <f t="shared" si="0"/>
        <v>345036000000</v>
      </c>
      <c r="AC80" s="11">
        <f t="shared" si="1"/>
        <v>614776699029.12622</v>
      </c>
      <c r="AD80" s="11">
        <f t="shared" si="2"/>
        <v>643857102460.17529</v>
      </c>
      <c r="AE80" s="11">
        <f t="shared" si="3"/>
        <v>524573841407.7807</v>
      </c>
      <c r="AF80" s="11">
        <v>362</v>
      </c>
      <c r="AG80" s="11">
        <v>610</v>
      </c>
      <c r="AH80" s="11">
        <v>875</v>
      </c>
      <c r="AI80" s="11">
        <v>1068</v>
      </c>
      <c r="AJ80" s="7" t="s">
        <v>1488</v>
      </c>
      <c r="AK80" s="13">
        <f t="shared" si="4"/>
        <v>2234540000000</v>
      </c>
      <c r="AL80" s="13">
        <f t="shared" si="5"/>
        <v>2128243642897.0823</v>
      </c>
    </row>
    <row r="81" spans="1:38" ht="15.75" customHeight="1">
      <c r="A81" s="4">
        <v>299</v>
      </c>
      <c r="B81" s="4" t="s">
        <v>865</v>
      </c>
      <c r="C81" s="5" t="s">
        <v>1380</v>
      </c>
      <c r="D81" s="5" t="s">
        <v>1489</v>
      </c>
      <c r="E81" s="5" t="s">
        <v>1490</v>
      </c>
      <c r="F81" s="7">
        <v>292031000000</v>
      </c>
      <c r="G81" s="5" t="s">
        <v>1383</v>
      </c>
      <c r="H81" s="5" t="s">
        <v>1433</v>
      </c>
      <c r="I81" s="5" t="s">
        <v>1491</v>
      </c>
      <c r="J81" s="4" t="s">
        <v>1445</v>
      </c>
      <c r="K81" s="5"/>
      <c r="L81" s="5"/>
      <c r="M81" s="5"/>
      <c r="N81" s="4" t="s">
        <v>43</v>
      </c>
      <c r="O81" s="16" t="s">
        <v>1492</v>
      </c>
      <c r="P81" s="4" t="s">
        <v>1493</v>
      </c>
      <c r="Q81" s="4" t="s">
        <v>1494</v>
      </c>
      <c r="R81" s="13" t="s">
        <v>1495</v>
      </c>
      <c r="S81" s="13">
        <v>135</v>
      </c>
      <c r="T81" s="10" t="s">
        <v>1496</v>
      </c>
      <c r="U81" s="7">
        <v>292031000000</v>
      </c>
      <c r="V81" s="7">
        <v>0</v>
      </c>
      <c r="W81" s="7">
        <v>0</v>
      </c>
      <c r="X81" s="11">
        <v>10358000000</v>
      </c>
      <c r="Y81" s="11">
        <v>52633000000</v>
      </c>
      <c r="Z81" s="11">
        <v>49073000000</v>
      </c>
      <c r="AA81" s="12">
        <v>53695000000</v>
      </c>
      <c r="AB81" s="11">
        <f t="shared" si="0"/>
        <v>10358000000</v>
      </c>
      <c r="AC81" s="11">
        <f t="shared" si="1"/>
        <v>51100000000</v>
      </c>
      <c r="AD81" s="11">
        <f t="shared" si="2"/>
        <v>46256009048.920731</v>
      </c>
      <c r="AE81" s="11">
        <f t="shared" si="3"/>
        <v>49138531398.967903</v>
      </c>
      <c r="AF81" s="11">
        <v>10</v>
      </c>
      <c r="AG81" s="11">
        <v>43</v>
      </c>
      <c r="AH81" s="11">
        <v>40</v>
      </c>
      <c r="AI81" s="11">
        <v>42</v>
      </c>
      <c r="AJ81" s="7" t="s">
        <v>1497</v>
      </c>
      <c r="AK81" s="13">
        <f t="shared" si="4"/>
        <v>165759000000</v>
      </c>
      <c r="AL81" s="13">
        <f t="shared" si="5"/>
        <v>156852540447.88864</v>
      </c>
    </row>
    <row r="82" spans="1:38" ht="15.75" customHeight="1">
      <c r="A82" s="4">
        <v>300</v>
      </c>
      <c r="B82" s="4" t="s">
        <v>865</v>
      </c>
      <c r="C82" s="5" t="s">
        <v>1380</v>
      </c>
      <c r="D82" s="5" t="s">
        <v>1498</v>
      </c>
      <c r="E82" s="5" t="s">
        <v>1499</v>
      </c>
      <c r="F82" s="7">
        <v>2995000000000</v>
      </c>
      <c r="G82" s="5" t="s">
        <v>1383</v>
      </c>
      <c r="H82" s="5" t="s">
        <v>1433</v>
      </c>
      <c r="I82" s="5" t="s">
        <v>1500</v>
      </c>
      <c r="J82" s="4" t="s">
        <v>1470</v>
      </c>
      <c r="K82" s="5"/>
      <c r="L82" s="5"/>
      <c r="M82" s="5"/>
      <c r="N82" s="4" t="s">
        <v>1470</v>
      </c>
      <c r="O82" s="16" t="s">
        <v>1501</v>
      </c>
      <c r="P82" s="4" t="s">
        <v>1502</v>
      </c>
      <c r="Q82" s="4" t="s">
        <v>1503</v>
      </c>
      <c r="R82" s="13" t="s">
        <v>1504</v>
      </c>
      <c r="S82" s="13">
        <v>80</v>
      </c>
      <c r="T82" s="10" t="s">
        <v>1487</v>
      </c>
      <c r="U82" s="7">
        <v>2828193000000</v>
      </c>
      <c r="V82" s="7">
        <v>0</v>
      </c>
      <c r="W82" s="7">
        <v>166807000000</v>
      </c>
      <c r="X82" s="11">
        <v>1447051000000</v>
      </c>
      <c r="Y82" s="11">
        <v>160936000000</v>
      </c>
      <c r="Z82" s="11">
        <v>115761000000</v>
      </c>
      <c r="AA82" s="12">
        <v>60702000000</v>
      </c>
      <c r="AB82" s="11">
        <f t="shared" si="0"/>
        <v>1447051000000</v>
      </c>
      <c r="AC82" s="11">
        <f t="shared" si="1"/>
        <v>156248543689.32037</v>
      </c>
      <c r="AD82" s="11">
        <f t="shared" si="2"/>
        <v>109115845037.23254</v>
      </c>
      <c r="AE82" s="11">
        <f t="shared" si="3"/>
        <v>55550929006.055489</v>
      </c>
      <c r="AF82" s="11">
        <v>15.17</v>
      </c>
      <c r="AG82" s="11">
        <v>41.26</v>
      </c>
      <c r="AH82" s="11">
        <v>9</v>
      </c>
      <c r="AI82" s="11">
        <v>14.12</v>
      </c>
      <c r="AJ82" s="7" t="s">
        <v>121</v>
      </c>
      <c r="AK82" s="13">
        <f t="shared" si="4"/>
        <v>1784450000000</v>
      </c>
      <c r="AL82" s="13">
        <f t="shared" si="5"/>
        <v>1767966317732.6082</v>
      </c>
    </row>
    <row r="83" spans="1:38" ht="15.75" customHeight="1">
      <c r="A83" s="4">
        <v>301</v>
      </c>
      <c r="B83" s="4" t="s">
        <v>865</v>
      </c>
      <c r="C83" s="5" t="s">
        <v>1380</v>
      </c>
      <c r="D83" s="5" t="s">
        <v>1505</v>
      </c>
      <c r="E83" s="5" t="s">
        <v>1506</v>
      </c>
      <c r="F83" s="7">
        <v>3886000000000</v>
      </c>
      <c r="G83" s="5" t="s">
        <v>1383</v>
      </c>
      <c r="H83" s="5" t="s">
        <v>1433</v>
      </c>
      <c r="I83" s="84" t="s">
        <v>1507</v>
      </c>
      <c r="J83" s="4"/>
      <c r="K83" s="5"/>
      <c r="L83" s="5"/>
      <c r="M83" s="5"/>
      <c r="N83" s="4" t="s">
        <v>1470</v>
      </c>
      <c r="O83" s="16"/>
      <c r="P83" s="4" t="s">
        <v>1508</v>
      </c>
      <c r="Q83" s="4" t="s">
        <v>1509</v>
      </c>
      <c r="R83" s="13" t="s">
        <v>43</v>
      </c>
      <c r="S83" s="13">
        <v>50</v>
      </c>
      <c r="T83" s="10" t="s">
        <v>43</v>
      </c>
      <c r="U83" s="7">
        <v>3559729000000</v>
      </c>
      <c r="V83" s="7">
        <v>0</v>
      </c>
      <c r="W83" s="7">
        <v>326271000000</v>
      </c>
      <c r="X83" s="30">
        <v>18989000000</v>
      </c>
      <c r="Y83" s="30">
        <v>0</v>
      </c>
      <c r="Z83" s="30">
        <v>660173000000</v>
      </c>
      <c r="AA83" s="97">
        <v>1292842000000</v>
      </c>
      <c r="AB83" s="11">
        <f t="shared" si="0"/>
        <v>18989000000</v>
      </c>
      <c r="AC83" s="11">
        <f t="shared" si="1"/>
        <v>0</v>
      </c>
      <c r="AD83" s="11">
        <f t="shared" si="2"/>
        <v>622276369120.55798</v>
      </c>
      <c r="AE83" s="11">
        <f t="shared" si="3"/>
        <v>1183133573161.4575</v>
      </c>
      <c r="AF83" s="11">
        <v>0</v>
      </c>
      <c r="AG83" s="11">
        <v>0</v>
      </c>
      <c r="AH83" s="11">
        <v>22</v>
      </c>
      <c r="AI83" s="11">
        <v>28</v>
      </c>
      <c r="AJ83" s="7" t="s">
        <v>121</v>
      </c>
      <c r="AK83" s="13">
        <f t="shared" si="4"/>
        <v>1972004000000</v>
      </c>
      <c r="AL83" s="13">
        <f t="shared" si="5"/>
        <v>1824398942282.0156</v>
      </c>
    </row>
    <row r="84" spans="1:38" ht="15.75" customHeight="1">
      <c r="A84" s="4">
        <v>302</v>
      </c>
      <c r="B84" s="4" t="s">
        <v>865</v>
      </c>
      <c r="C84" s="5" t="s">
        <v>1380</v>
      </c>
      <c r="D84" s="5" t="s">
        <v>1510</v>
      </c>
      <c r="E84" s="84" t="s">
        <v>1511</v>
      </c>
      <c r="F84" s="7">
        <v>222394000000</v>
      </c>
      <c r="G84" s="5" t="s">
        <v>1383</v>
      </c>
      <c r="H84" s="5" t="s">
        <v>1433</v>
      </c>
      <c r="I84" s="84" t="s">
        <v>1512</v>
      </c>
      <c r="J84" s="4"/>
      <c r="K84" s="5"/>
      <c r="L84" s="5"/>
      <c r="M84" s="5"/>
      <c r="N84" s="4" t="s">
        <v>1470</v>
      </c>
      <c r="O84" s="16"/>
      <c r="P84" s="4" t="s">
        <v>1513</v>
      </c>
      <c r="Q84" s="4" t="s">
        <v>1514</v>
      </c>
      <c r="R84" s="13" t="s">
        <v>43</v>
      </c>
      <c r="S84" s="13">
        <v>270</v>
      </c>
      <c r="T84" s="10" t="s">
        <v>43</v>
      </c>
      <c r="U84" s="7">
        <v>222394000000</v>
      </c>
      <c r="V84" s="7">
        <v>0</v>
      </c>
      <c r="W84" s="7">
        <v>0</v>
      </c>
      <c r="X84" s="11">
        <v>0</v>
      </c>
      <c r="Y84" s="11">
        <v>7700000000</v>
      </c>
      <c r="Z84" s="11">
        <v>3600000000</v>
      </c>
      <c r="AA84" s="12">
        <v>2700000000</v>
      </c>
      <c r="AB84" s="11">
        <f t="shared" si="0"/>
        <v>0</v>
      </c>
      <c r="AC84" s="11">
        <f t="shared" si="1"/>
        <v>7475728155.3398056</v>
      </c>
      <c r="AD84" s="11">
        <f t="shared" si="2"/>
        <v>3393345272.881516</v>
      </c>
      <c r="AE84" s="11">
        <f t="shared" si="3"/>
        <v>2470882480.253531</v>
      </c>
      <c r="AF84" s="11">
        <v>0</v>
      </c>
      <c r="AG84" s="11">
        <v>270</v>
      </c>
      <c r="AH84" s="11">
        <v>0</v>
      </c>
      <c r="AI84" s="11">
        <v>0</v>
      </c>
      <c r="AJ84" s="7" t="s">
        <v>286</v>
      </c>
      <c r="AK84" s="13">
        <f t="shared" si="4"/>
        <v>14000000000</v>
      </c>
      <c r="AL84" s="13">
        <f t="shared" si="5"/>
        <v>13339955908.474852</v>
      </c>
    </row>
    <row r="85" spans="1:38" ht="15.75" customHeight="1">
      <c r="A85" s="4">
        <v>303</v>
      </c>
      <c r="B85" s="4" t="s">
        <v>865</v>
      </c>
      <c r="C85" s="5" t="s">
        <v>1380</v>
      </c>
      <c r="D85" s="14" t="s">
        <v>1515</v>
      </c>
      <c r="E85" s="5" t="s">
        <v>1516</v>
      </c>
      <c r="F85" s="7">
        <v>200000000000</v>
      </c>
      <c r="G85" s="5" t="s">
        <v>1383</v>
      </c>
      <c r="H85" s="5" t="s">
        <v>1433</v>
      </c>
      <c r="I85" s="5" t="s">
        <v>1517</v>
      </c>
      <c r="J85" s="4" t="s">
        <v>1518</v>
      </c>
      <c r="K85" s="5"/>
      <c r="L85" s="5"/>
      <c r="M85" s="5"/>
      <c r="N85" s="4" t="s">
        <v>1519</v>
      </c>
      <c r="O85" s="16" t="s">
        <v>1520</v>
      </c>
      <c r="P85" s="4" t="s">
        <v>1521</v>
      </c>
      <c r="Q85" s="4" t="s">
        <v>1522</v>
      </c>
      <c r="R85" s="13" t="s">
        <v>1523</v>
      </c>
      <c r="S85" s="13">
        <v>59</v>
      </c>
      <c r="T85" s="10" t="s">
        <v>1487</v>
      </c>
      <c r="U85" s="7">
        <v>200000000000</v>
      </c>
      <c r="V85" s="7">
        <v>0</v>
      </c>
      <c r="W85" s="7">
        <v>0</v>
      </c>
      <c r="X85" s="11">
        <v>12593000000</v>
      </c>
      <c r="Y85" s="11">
        <v>27283000000</v>
      </c>
      <c r="Z85" s="11">
        <v>118899000000</v>
      </c>
      <c r="AA85" s="12">
        <v>155390000000</v>
      </c>
      <c r="AB85" s="11">
        <f t="shared" si="0"/>
        <v>12593000000</v>
      </c>
      <c r="AC85" s="11">
        <f t="shared" si="1"/>
        <v>26488349514.563107</v>
      </c>
      <c r="AD85" s="11">
        <f t="shared" si="2"/>
        <v>112073711000.09427</v>
      </c>
      <c r="AE85" s="11">
        <f t="shared" si="3"/>
        <v>142203862446.88745</v>
      </c>
      <c r="AF85" s="11">
        <v>4</v>
      </c>
      <c r="AG85" s="11">
        <v>10.93</v>
      </c>
      <c r="AH85" s="11">
        <v>13.63</v>
      </c>
      <c r="AI85" s="11">
        <v>30.88</v>
      </c>
      <c r="AJ85" s="7" t="s">
        <v>1524</v>
      </c>
      <c r="AK85" s="13">
        <f t="shared" si="4"/>
        <v>314165000000</v>
      </c>
      <c r="AL85" s="13">
        <f t="shared" si="5"/>
        <v>293358922961.5448</v>
      </c>
    </row>
    <row r="86" spans="1:38" ht="15.75" customHeight="1">
      <c r="A86" s="4">
        <v>304</v>
      </c>
      <c r="B86" s="4" t="s">
        <v>865</v>
      </c>
      <c r="C86" s="5" t="s">
        <v>941</v>
      </c>
      <c r="D86" s="5" t="s">
        <v>1525</v>
      </c>
      <c r="E86" s="59" t="s">
        <v>1526</v>
      </c>
      <c r="F86" s="7">
        <v>380000000000</v>
      </c>
      <c r="G86" s="5" t="s">
        <v>1527</v>
      </c>
      <c r="H86" s="5" t="s">
        <v>1528</v>
      </c>
      <c r="I86" s="14" t="s">
        <v>1529</v>
      </c>
      <c r="J86" s="5"/>
      <c r="K86" s="5"/>
      <c r="L86" s="5"/>
      <c r="M86" s="5"/>
      <c r="N86" s="4" t="s">
        <v>1530</v>
      </c>
      <c r="O86" s="16" t="s">
        <v>1531</v>
      </c>
      <c r="P86" s="4" t="s">
        <v>1532</v>
      </c>
      <c r="Q86" s="4" t="s">
        <v>1533</v>
      </c>
      <c r="R86" s="13" t="s">
        <v>43</v>
      </c>
      <c r="S86" s="4">
        <v>1</v>
      </c>
      <c r="T86" s="10" t="s">
        <v>43</v>
      </c>
      <c r="U86" s="7">
        <v>0</v>
      </c>
      <c r="V86" s="7">
        <v>0</v>
      </c>
      <c r="W86" s="7">
        <v>228200000000</v>
      </c>
      <c r="X86" s="11">
        <v>34213600000</v>
      </c>
      <c r="Y86" s="11">
        <v>73303421000</v>
      </c>
      <c r="Z86" s="11">
        <v>75502497000</v>
      </c>
      <c r="AA86" s="12">
        <v>77767640000</v>
      </c>
      <c r="AB86" s="11">
        <f t="shared" si="0"/>
        <v>34213600000</v>
      </c>
      <c r="AC86" s="11">
        <f t="shared" si="1"/>
        <v>71168369902.912613</v>
      </c>
      <c r="AD86" s="11">
        <f t="shared" si="2"/>
        <v>71168344801.583557</v>
      </c>
      <c r="AE86" s="11">
        <f t="shared" si="3"/>
        <v>71168407113.579147</v>
      </c>
      <c r="AF86" s="99">
        <v>0.1</v>
      </c>
      <c r="AG86" s="100">
        <v>0.25</v>
      </c>
      <c r="AH86" s="100">
        <v>0.4</v>
      </c>
      <c r="AI86" s="100">
        <v>0.25</v>
      </c>
      <c r="AJ86" s="7" t="s">
        <v>1534</v>
      </c>
      <c r="AK86" s="13">
        <f>SUM(X86:AA86)-(SUM(X86:AA86)*0.028)</f>
        <v>253485117576</v>
      </c>
      <c r="AL86" s="13">
        <f>SUM(AB86:AE86)-(SUM(AB86:AE86)*0.028)</f>
        <v>240782597607.16922</v>
      </c>
    </row>
    <row r="87" spans="1:38" ht="15.75" customHeight="1">
      <c r="A87" s="4">
        <v>306</v>
      </c>
      <c r="B87" s="4" t="s">
        <v>865</v>
      </c>
      <c r="C87" s="5" t="s">
        <v>1380</v>
      </c>
      <c r="D87" s="5" t="s">
        <v>1535</v>
      </c>
      <c r="E87" s="14" t="s">
        <v>1536</v>
      </c>
      <c r="F87" s="7">
        <v>667032000000</v>
      </c>
      <c r="G87" s="14" t="s">
        <v>1383</v>
      </c>
      <c r="H87" s="5" t="s">
        <v>1433</v>
      </c>
      <c r="I87" s="5" t="s">
        <v>1537</v>
      </c>
      <c r="J87" s="101" t="s">
        <v>1470</v>
      </c>
      <c r="K87" s="5"/>
      <c r="L87" s="21"/>
      <c r="M87" s="21"/>
      <c r="N87" s="4" t="s">
        <v>1470</v>
      </c>
      <c r="O87" s="16"/>
      <c r="P87" s="4" t="s">
        <v>1538</v>
      </c>
      <c r="Q87" s="4" t="s">
        <v>1539</v>
      </c>
      <c r="R87" s="13" t="s">
        <v>1540</v>
      </c>
      <c r="S87" s="13">
        <v>46</v>
      </c>
      <c r="T87" s="10" t="s">
        <v>1541</v>
      </c>
      <c r="U87" s="7">
        <v>640350720000</v>
      </c>
      <c r="V87" s="7">
        <v>0</v>
      </c>
      <c r="W87" s="7">
        <v>26681280000</v>
      </c>
      <c r="X87" s="11">
        <v>105178000000</v>
      </c>
      <c r="Y87" s="11">
        <v>44606000000</v>
      </c>
      <c r="Z87" s="11">
        <f>133241000000-7348000000</f>
        <v>125893000000</v>
      </c>
      <c r="AA87" s="12">
        <f>101551000000-8652000000</f>
        <v>92899000000</v>
      </c>
      <c r="AB87" s="11">
        <f t="shared" si="0"/>
        <v>105178000000</v>
      </c>
      <c r="AC87" s="11">
        <f t="shared" si="1"/>
        <v>43306796116.504852</v>
      </c>
      <c r="AD87" s="11">
        <f t="shared" si="2"/>
        <v>118666226788.57574</v>
      </c>
      <c r="AE87" s="11">
        <f t="shared" si="3"/>
        <v>85015745012.249176</v>
      </c>
      <c r="AF87" s="11">
        <v>5</v>
      </c>
      <c r="AG87" s="11">
        <v>10</v>
      </c>
      <c r="AH87" s="11">
        <v>18</v>
      </c>
      <c r="AI87" s="11">
        <v>13</v>
      </c>
      <c r="AJ87" s="7" t="s">
        <v>1542</v>
      </c>
      <c r="AK87" s="13">
        <f t="shared" ref="AK87:AK107" si="8">SUM(X87:AA87)</f>
        <v>368576000000</v>
      </c>
      <c r="AL87" s="13">
        <f t="shared" ref="AL87:AL107" si="9">SUM(AB87:AE87)</f>
        <v>352166767917.32977</v>
      </c>
    </row>
    <row r="88" spans="1:38" ht="15.75" customHeight="1">
      <c r="A88" s="4">
        <v>307</v>
      </c>
      <c r="B88" s="4" t="s">
        <v>865</v>
      </c>
      <c r="C88" s="5" t="s">
        <v>1380</v>
      </c>
      <c r="D88" s="5" t="s">
        <v>1543</v>
      </c>
      <c r="E88" s="14" t="s">
        <v>1544</v>
      </c>
      <c r="F88" s="98">
        <v>4492634000000</v>
      </c>
      <c r="G88" s="14" t="s">
        <v>1383</v>
      </c>
      <c r="H88" s="5" t="s">
        <v>1404</v>
      </c>
      <c r="I88" s="5" t="s">
        <v>1545</v>
      </c>
      <c r="J88" s="101" t="s">
        <v>1445</v>
      </c>
      <c r="K88" s="5"/>
      <c r="L88" s="61"/>
      <c r="M88" s="61"/>
      <c r="N88" s="4" t="s">
        <v>43</v>
      </c>
      <c r="O88" s="16"/>
      <c r="P88" s="4" t="s">
        <v>1546</v>
      </c>
      <c r="Q88" s="4" t="s">
        <v>1547</v>
      </c>
      <c r="R88" s="102" t="s">
        <v>1548</v>
      </c>
      <c r="S88" s="13">
        <v>613</v>
      </c>
      <c r="T88" s="10" t="s">
        <v>1549</v>
      </c>
      <c r="U88" s="7">
        <v>1802939000000</v>
      </c>
      <c r="V88" s="7">
        <v>0</v>
      </c>
      <c r="W88" s="7">
        <v>2729695000000</v>
      </c>
      <c r="X88" s="11">
        <v>0</v>
      </c>
      <c r="Y88" s="11">
        <v>28027000000</v>
      </c>
      <c r="Z88" s="11">
        <v>115471000000</v>
      </c>
      <c r="AA88" s="12">
        <v>118935000000</v>
      </c>
      <c r="AB88" s="11">
        <f t="shared" si="0"/>
        <v>0</v>
      </c>
      <c r="AC88" s="11">
        <f t="shared" si="1"/>
        <v>27210679611.650486</v>
      </c>
      <c r="AD88" s="11">
        <f t="shared" si="2"/>
        <v>108842492223.58376</v>
      </c>
      <c r="AE88" s="11">
        <f t="shared" si="3"/>
        <v>108842373255.16803</v>
      </c>
      <c r="AF88" s="11">
        <v>0</v>
      </c>
      <c r="AG88" s="11">
        <v>170</v>
      </c>
      <c r="AH88" s="11">
        <v>315</v>
      </c>
      <c r="AI88" s="11">
        <v>613</v>
      </c>
      <c r="AJ88" s="7" t="s">
        <v>1550</v>
      </c>
      <c r="AK88" s="13">
        <f t="shared" si="8"/>
        <v>262433000000</v>
      </c>
      <c r="AL88" s="13">
        <f t="shared" si="9"/>
        <v>244895545090.40228</v>
      </c>
    </row>
    <row r="89" spans="1:38" ht="15.75" customHeight="1">
      <c r="A89" s="4">
        <v>308</v>
      </c>
      <c r="B89" s="4" t="s">
        <v>865</v>
      </c>
      <c r="C89" s="5" t="s">
        <v>1380</v>
      </c>
      <c r="D89" s="5" t="s">
        <v>1551</v>
      </c>
      <c r="E89" s="14" t="s">
        <v>1552</v>
      </c>
      <c r="F89" s="7">
        <v>9000000000</v>
      </c>
      <c r="G89" s="14" t="s">
        <v>1383</v>
      </c>
      <c r="H89" s="5" t="s">
        <v>1433</v>
      </c>
      <c r="I89" s="5" t="s">
        <v>1553</v>
      </c>
      <c r="J89" s="101" t="s">
        <v>1445</v>
      </c>
      <c r="K89" s="5"/>
      <c r="L89" s="21"/>
      <c r="M89" s="21"/>
      <c r="N89" s="4" t="s">
        <v>43</v>
      </c>
      <c r="O89" s="16" t="s">
        <v>1554</v>
      </c>
      <c r="P89" s="4" t="s">
        <v>1555</v>
      </c>
      <c r="Q89" s="4" t="s">
        <v>1556</v>
      </c>
      <c r="R89" s="13" t="s">
        <v>1557</v>
      </c>
      <c r="S89" s="13">
        <v>5000</v>
      </c>
      <c r="T89" s="10" t="s">
        <v>1558</v>
      </c>
      <c r="U89" s="7">
        <v>9000000000</v>
      </c>
      <c r="V89" s="7">
        <v>0</v>
      </c>
      <c r="W89" s="7">
        <v>0</v>
      </c>
      <c r="X89" s="11">
        <v>1282000000</v>
      </c>
      <c r="Y89" s="11">
        <v>4000000000</v>
      </c>
      <c r="Z89" s="11">
        <v>4000000000</v>
      </c>
      <c r="AA89" s="12">
        <v>2000000000</v>
      </c>
      <c r="AB89" s="11">
        <f t="shared" si="0"/>
        <v>1282000000</v>
      </c>
      <c r="AC89" s="11">
        <f t="shared" si="1"/>
        <v>3883495145.6310678</v>
      </c>
      <c r="AD89" s="11">
        <f t="shared" si="2"/>
        <v>3770383636.5350175</v>
      </c>
      <c r="AE89" s="11">
        <f t="shared" si="3"/>
        <v>1830283318.7063191</v>
      </c>
      <c r="AF89" s="11">
        <v>500</v>
      </c>
      <c r="AG89" s="11">
        <v>1800</v>
      </c>
      <c r="AH89" s="11">
        <v>1800</v>
      </c>
      <c r="AI89" s="11">
        <v>900</v>
      </c>
      <c r="AJ89" s="7" t="s">
        <v>1559</v>
      </c>
      <c r="AK89" s="13">
        <f t="shared" si="8"/>
        <v>11282000000</v>
      </c>
      <c r="AL89" s="13">
        <f t="shared" si="9"/>
        <v>10766162100.872404</v>
      </c>
    </row>
    <row r="90" spans="1:38" ht="15.75" customHeight="1">
      <c r="A90" s="4">
        <v>309</v>
      </c>
      <c r="B90" s="4" t="s">
        <v>865</v>
      </c>
      <c r="C90" s="5" t="s">
        <v>1380</v>
      </c>
      <c r="D90" s="5" t="s">
        <v>1560</v>
      </c>
      <c r="E90" s="14" t="s">
        <v>1561</v>
      </c>
      <c r="F90" s="7">
        <v>6500000000</v>
      </c>
      <c r="G90" s="14" t="s">
        <v>1383</v>
      </c>
      <c r="H90" s="5" t="s">
        <v>1404</v>
      </c>
      <c r="I90" s="5" t="s">
        <v>1562</v>
      </c>
      <c r="J90" s="101" t="s">
        <v>1445</v>
      </c>
      <c r="K90" s="5"/>
      <c r="L90" s="21"/>
      <c r="M90" s="21"/>
      <c r="N90" s="4" t="s">
        <v>43</v>
      </c>
      <c r="O90" s="16" t="s">
        <v>1563</v>
      </c>
      <c r="P90" s="4" t="s">
        <v>1564</v>
      </c>
      <c r="Q90" s="4" t="s">
        <v>1565</v>
      </c>
      <c r="R90" s="13" t="s">
        <v>43</v>
      </c>
      <c r="S90" s="26">
        <v>1</v>
      </c>
      <c r="T90" s="10" t="s">
        <v>43</v>
      </c>
      <c r="U90" s="7">
        <v>0</v>
      </c>
      <c r="V90" s="7">
        <v>0</v>
      </c>
      <c r="W90" s="7">
        <v>496838000000</v>
      </c>
      <c r="X90" s="11">
        <v>41533000000</v>
      </c>
      <c r="Y90" s="11">
        <v>23054000000</v>
      </c>
      <c r="Z90" s="11">
        <v>42083000000</v>
      </c>
      <c r="AA90" s="12">
        <v>40716000000</v>
      </c>
      <c r="AB90" s="11">
        <f t="shared" si="0"/>
        <v>41533000000</v>
      </c>
      <c r="AC90" s="11">
        <f t="shared" si="1"/>
        <v>22382524271.844658</v>
      </c>
      <c r="AD90" s="11">
        <f t="shared" si="2"/>
        <v>39667263644.075783</v>
      </c>
      <c r="AE90" s="11">
        <f t="shared" si="3"/>
        <v>37260907802.223244</v>
      </c>
      <c r="AF90" s="27">
        <v>0.05</v>
      </c>
      <c r="AG90" s="27">
        <v>0.15</v>
      </c>
      <c r="AH90" s="27">
        <v>0.5</v>
      </c>
      <c r="AI90" s="27">
        <v>1</v>
      </c>
      <c r="AJ90" s="7" t="s">
        <v>1566</v>
      </c>
      <c r="AK90" s="13">
        <f t="shared" si="8"/>
        <v>147386000000</v>
      </c>
      <c r="AL90" s="13">
        <f t="shared" si="9"/>
        <v>140843695718.14368</v>
      </c>
    </row>
    <row r="91" spans="1:38" ht="15.75" customHeight="1">
      <c r="A91" s="70">
        <v>25</v>
      </c>
      <c r="B91" s="8" t="s">
        <v>865</v>
      </c>
      <c r="C91" s="5" t="s">
        <v>1380</v>
      </c>
      <c r="D91" s="5" t="s">
        <v>1567</v>
      </c>
      <c r="E91" s="14" t="s">
        <v>1568</v>
      </c>
      <c r="F91" s="98">
        <v>169883000000</v>
      </c>
      <c r="G91" s="14" t="s">
        <v>1383</v>
      </c>
      <c r="H91" s="5" t="s">
        <v>1569</v>
      </c>
      <c r="I91" s="5" t="s">
        <v>1570</v>
      </c>
      <c r="J91" s="101"/>
      <c r="K91" s="5"/>
      <c r="L91" s="21"/>
      <c r="M91" s="21"/>
      <c r="N91" s="4"/>
      <c r="O91" s="16" t="s">
        <v>1571</v>
      </c>
      <c r="P91" s="4" t="s">
        <v>1572</v>
      </c>
      <c r="Q91" s="4" t="s">
        <v>1573</v>
      </c>
      <c r="R91" s="13" t="s">
        <v>1574</v>
      </c>
      <c r="S91" s="13">
        <v>9200000</v>
      </c>
      <c r="T91" s="10" t="s">
        <v>1575</v>
      </c>
      <c r="U91" s="7">
        <v>108481000000</v>
      </c>
      <c r="V91" s="7">
        <v>0</v>
      </c>
      <c r="W91" s="7">
        <v>0</v>
      </c>
      <c r="X91" s="11">
        <v>33472000000</v>
      </c>
      <c r="Y91" s="11">
        <v>40173000000</v>
      </c>
      <c r="Z91" s="11">
        <v>41555000000</v>
      </c>
      <c r="AA91" s="12">
        <v>42987000000</v>
      </c>
      <c r="AB91" s="11">
        <f t="shared" si="0"/>
        <v>33472000000</v>
      </c>
      <c r="AC91" s="11">
        <f t="shared" si="1"/>
        <v>39002912621.359222</v>
      </c>
      <c r="AD91" s="11">
        <f t="shared" si="2"/>
        <v>39169573004.053162</v>
      </c>
      <c r="AE91" s="11">
        <f t="shared" si="3"/>
        <v>39339194510.614273</v>
      </c>
      <c r="AF91" s="11">
        <v>8727568</v>
      </c>
      <c r="AG91" s="11">
        <v>8777297</v>
      </c>
      <c r="AH91" s="11">
        <v>8839459</v>
      </c>
      <c r="AI91" s="11">
        <v>9200000</v>
      </c>
      <c r="AJ91" s="7" t="s">
        <v>1576</v>
      </c>
      <c r="AK91" s="13">
        <f t="shared" si="8"/>
        <v>158187000000</v>
      </c>
      <c r="AL91" s="13">
        <f t="shared" si="9"/>
        <v>150983680136.02667</v>
      </c>
    </row>
    <row r="92" spans="1:38" ht="15.75" customHeight="1">
      <c r="A92" s="41">
        <v>416</v>
      </c>
      <c r="B92" s="8" t="s">
        <v>865</v>
      </c>
      <c r="C92" s="5" t="s">
        <v>1380</v>
      </c>
      <c r="D92" s="5" t="s">
        <v>1577</v>
      </c>
      <c r="E92" s="14" t="s">
        <v>1578</v>
      </c>
      <c r="F92" s="98">
        <v>40000000000</v>
      </c>
      <c r="G92" s="14" t="s">
        <v>1383</v>
      </c>
      <c r="H92" s="5" t="s">
        <v>1404</v>
      </c>
      <c r="I92" s="84" t="s">
        <v>1579</v>
      </c>
      <c r="J92" s="101"/>
      <c r="K92" s="5"/>
      <c r="L92" s="21"/>
      <c r="M92" s="21"/>
      <c r="N92" s="4"/>
      <c r="O92" s="16"/>
      <c r="P92" s="4" t="s">
        <v>1580</v>
      </c>
      <c r="Q92" s="4" t="s">
        <v>1581</v>
      </c>
      <c r="R92" s="13" t="s">
        <v>43</v>
      </c>
      <c r="S92" s="13">
        <v>600</v>
      </c>
      <c r="T92" s="10" t="s">
        <v>43</v>
      </c>
      <c r="U92" s="7">
        <v>40000000000</v>
      </c>
      <c r="V92" s="7">
        <v>0</v>
      </c>
      <c r="W92" s="7">
        <v>0</v>
      </c>
      <c r="X92" s="11">
        <v>836000000</v>
      </c>
      <c r="Y92" s="11">
        <v>3184000000</v>
      </c>
      <c r="Z92" s="11">
        <v>5652000000</v>
      </c>
      <c r="AA92" s="12">
        <v>5318000000</v>
      </c>
      <c r="AB92" s="11">
        <f t="shared" si="0"/>
        <v>836000000</v>
      </c>
      <c r="AC92" s="11">
        <f t="shared" si="1"/>
        <v>3091262135.9223299</v>
      </c>
      <c r="AD92" s="11">
        <f t="shared" si="2"/>
        <v>5327552078.4239798</v>
      </c>
      <c r="AE92" s="11">
        <f t="shared" si="3"/>
        <v>4866723344.4401026</v>
      </c>
      <c r="AF92" s="11">
        <v>15</v>
      </c>
      <c r="AG92" s="11">
        <v>185</v>
      </c>
      <c r="AH92" s="11">
        <v>200</v>
      </c>
      <c r="AI92" s="11">
        <v>200</v>
      </c>
      <c r="AJ92" s="7" t="s">
        <v>1582</v>
      </c>
      <c r="AK92" s="13">
        <f t="shared" si="8"/>
        <v>14990000000</v>
      </c>
      <c r="AL92" s="13">
        <f t="shared" si="9"/>
        <v>14121537558.786411</v>
      </c>
    </row>
    <row r="93" spans="1:38" ht="15.75" customHeight="1">
      <c r="A93" s="4">
        <v>310</v>
      </c>
      <c r="B93" s="4" t="s">
        <v>865</v>
      </c>
      <c r="C93" s="5" t="s">
        <v>1583</v>
      </c>
      <c r="D93" s="5" t="s">
        <v>1584</v>
      </c>
      <c r="E93" s="14" t="s">
        <v>1585</v>
      </c>
      <c r="F93" s="7">
        <v>702232592476.32996</v>
      </c>
      <c r="G93" s="5" t="s">
        <v>304</v>
      </c>
      <c r="H93" s="8" t="s">
        <v>305</v>
      </c>
      <c r="I93" s="5" t="s">
        <v>1586</v>
      </c>
      <c r="J93" s="4">
        <v>640</v>
      </c>
      <c r="K93" s="5"/>
      <c r="L93" s="34"/>
      <c r="M93" s="34"/>
      <c r="N93" s="4">
        <v>640</v>
      </c>
      <c r="O93" s="16" t="s">
        <v>1587</v>
      </c>
      <c r="P93" s="4" t="s">
        <v>1588</v>
      </c>
      <c r="Q93" s="4" t="s">
        <v>1589</v>
      </c>
      <c r="R93" s="13" t="s">
        <v>1590</v>
      </c>
      <c r="S93" s="13">
        <v>16</v>
      </c>
      <c r="T93" s="10" t="s">
        <v>309</v>
      </c>
      <c r="U93" s="103">
        <v>702232592476.32996</v>
      </c>
      <c r="V93" s="7"/>
      <c r="W93" s="7">
        <v>0</v>
      </c>
      <c r="X93" s="11">
        <v>151882810538</v>
      </c>
      <c r="Y93" s="11">
        <v>165429978589</v>
      </c>
      <c r="Z93" s="11">
        <v>86422857094</v>
      </c>
      <c r="AA93" s="97">
        <v>14982879040</v>
      </c>
      <c r="AB93" s="11">
        <f t="shared" si="0"/>
        <v>151882810538</v>
      </c>
      <c r="AC93" s="11">
        <f t="shared" si="1"/>
        <v>160611629698.05826</v>
      </c>
      <c r="AD93" s="11">
        <f t="shared" si="2"/>
        <v>81461831552.45546</v>
      </c>
      <c r="AE93" s="11">
        <f t="shared" si="3"/>
        <v>13711456786.553274</v>
      </c>
      <c r="AF93" s="11">
        <v>5</v>
      </c>
      <c r="AG93" s="11">
        <v>5</v>
      </c>
      <c r="AH93" s="11">
        <v>6</v>
      </c>
      <c r="AI93" s="11">
        <v>0</v>
      </c>
      <c r="AJ93" s="7" t="s">
        <v>1591</v>
      </c>
      <c r="AK93" s="13">
        <f t="shared" si="8"/>
        <v>418718525261</v>
      </c>
      <c r="AL93" s="13">
        <f t="shared" si="9"/>
        <v>407667728575.06696</v>
      </c>
    </row>
    <row r="94" spans="1:38" ht="15.75" customHeight="1">
      <c r="A94" s="4">
        <v>311</v>
      </c>
      <c r="B94" s="4" t="s">
        <v>865</v>
      </c>
      <c r="C94" s="5" t="s">
        <v>1583</v>
      </c>
      <c r="D94" s="5" t="s">
        <v>1592</v>
      </c>
      <c r="E94" s="14" t="s">
        <v>1593</v>
      </c>
      <c r="F94" s="7">
        <v>989334348476.32996</v>
      </c>
      <c r="G94" s="5" t="s">
        <v>304</v>
      </c>
      <c r="H94" s="8" t="s">
        <v>305</v>
      </c>
      <c r="I94" s="5" t="s">
        <v>1594</v>
      </c>
      <c r="J94" s="4">
        <v>640</v>
      </c>
      <c r="K94" s="5"/>
      <c r="L94" s="34"/>
      <c r="M94" s="34"/>
      <c r="N94" s="4">
        <v>640</v>
      </c>
      <c r="O94" s="16"/>
      <c r="P94" s="5" t="s">
        <v>1595</v>
      </c>
      <c r="Q94" s="4" t="s">
        <v>1596</v>
      </c>
      <c r="R94" s="13" t="s">
        <v>43</v>
      </c>
      <c r="S94" s="13">
        <v>12</v>
      </c>
      <c r="T94" s="10" t="s">
        <v>43</v>
      </c>
      <c r="U94" s="103">
        <v>989334348476.32996</v>
      </c>
      <c r="V94" s="7">
        <v>0</v>
      </c>
      <c r="W94" s="7">
        <v>0</v>
      </c>
      <c r="X94" s="11">
        <v>170830475787</v>
      </c>
      <c r="Y94" s="11">
        <v>94986376556</v>
      </c>
      <c r="Z94" s="11">
        <v>48086461557</v>
      </c>
      <c r="AA94" s="97">
        <v>14982879040</v>
      </c>
      <c r="AB94" s="11">
        <f t="shared" si="0"/>
        <v>170830475787</v>
      </c>
      <c r="AC94" s="11">
        <f t="shared" si="1"/>
        <v>92219783064.077667</v>
      </c>
      <c r="AD94" s="11">
        <f t="shared" si="2"/>
        <v>45326101948.345749</v>
      </c>
      <c r="AE94" s="11">
        <f t="shared" si="3"/>
        <v>13711456786.553274</v>
      </c>
      <c r="AF94" s="11">
        <v>1</v>
      </c>
      <c r="AG94" s="11">
        <v>4</v>
      </c>
      <c r="AH94" s="11">
        <v>4</v>
      </c>
      <c r="AI94" s="11">
        <v>3</v>
      </c>
      <c r="AJ94" s="7" t="s">
        <v>1597</v>
      </c>
      <c r="AK94" s="13">
        <f t="shared" si="8"/>
        <v>328886192940</v>
      </c>
      <c r="AL94" s="13">
        <f t="shared" si="9"/>
        <v>322087817585.97668</v>
      </c>
    </row>
    <row r="95" spans="1:38" ht="15.75" customHeight="1">
      <c r="A95" s="4">
        <v>312</v>
      </c>
      <c r="B95" s="4" t="s">
        <v>865</v>
      </c>
      <c r="C95" s="5" t="s">
        <v>1583</v>
      </c>
      <c r="D95" s="5" t="s">
        <v>1598</v>
      </c>
      <c r="E95" s="14" t="s">
        <v>1599</v>
      </c>
      <c r="F95" s="7">
        <v>594000000000</v>
      </c>
      <c r="G95" s="5" t="s">
        <v>304</v>
      </c>
      <c r="H95" s="8" t="s">
        <v>305</v>
      </c>
      <c r="I95" s="5" t="s">
        <v>1600</v>
      </c>
      <c r="J95" s="4">
        <v>640</v>
      </c>
      <c r="K95" s="5"/>
      <c r="L95" s="34"/>
      <c r="M95" s="34"/>
      <c r="N95" s="4">
        <v>640</v>
      </c>
      <c r="O95" s="16" t="s">
        <v>1601</v>
      </c>
      <c r="P95" s="4" t="s">
        <v>1602</v>
      </c>
      <c r="Q95" s="4" t="s">
        <v>1603</v>
      </c>
      <c r="R95" s="13" t="s">
        <v>1604</v>
      </c>
      <c r="S95" s="13">
        <v>310</v>
      </c>
      <c r="T95" s="10" t="s">
        <v>309</v>
      </c>
      <c r="U95" s="7">
        <v>594000000000</v>
      </c>
      <c r="V95" s="7">
        <v>0</v>
      </c>
      <c r="W95" s="7">
        <v>0</v>
      </c>
      <c r="X95" s="11">
        <v>113435953637</v>
      </c>
      <c r="Y95" s="11">
        <v>136140484981</v>
      </c>
      <c r="Z95" s="11">
        <v>160778901862</v>
      </c>
      <c r="AA95" s="97">
        <v>188872949351</v>
      </c>
      <c r="AB95" s="11">
        <f t="shared" si="0"/>
        <v>113435953637</v>
      </c>
      <c r="AC95" s="11">
        <f t="shared" si="1"/>
        <v>132175228136.8932</v>
      </c>
      <c r="AD95" s="11">
        <f t="shared" si="2"/>
        <v>151549535170.13858</v>
      </c>
      <c r="AE95" s="11">
        <f t="shared" si="3"/>
        <v>172845504275.99939</v>
      </c>
      <c r="AF95" s="11">
        <v>0</v>
      </c>
      <c r="AG95" s="11">
        <v>98</v>
      </c>
      <c r="AH95" s="11">
        <v>107</v>
      </c>
      <c r="AI95" s="11">
        <v>105</v>
      </c>
      <c r="AJ95" s="7" t="s">
        <v>1605</v>
      </c>
      <c r="AK95" s="13">
        <f t="shared" si="8"/>
        <v>599228289831</v>
      </c>
      <c r="AL95" s="13">
        <f t="shared" si="9"/>
        <v>570006221220.03113</v>
      </c>
    </row>
    <row r="96" spans="1:38" ht="15.75" customHeight="1">
      <c r="A96" s="4">
        <v>313</v>
      </c>
      <c r="B96" s="4" t="s">
        <v>865</v>
      </c>
      <c r="C96" s="5" t="s">
        <v>1583</v>
      </c>
      <c r="D96" s="5" t="s">
        <v>1606</v>
      </c>
      <c r="E96" s="5" t="s">
        <v>1607</v>
      </c>
      <c r="F96" s="7">
        <f>45000000000+196531000000</f>
        <v>241531000000</v>
      </c>
      <c r="G96" s="5" t="s">
        <v>116</v>
      </c>
      <c r="H96" s="8" t="s">
        <v>117</v>
      </c>
      <c r="I96" s="5" t="s">
        <v>1608</v>
      </c>
      <c r="J96" s="14" t="s">
        <v>1609</v>
      </c>
      <c r="K96" s="5"/>
      <c r="L96" s="5"/>
      <c r="M96" s="5"/>
      <c r="N96" s="4" t="s">
        <v>43</v>
      </c>
      <c r="O96" s="16" t="s">
        <v>1610</v>
      </c>
      <c r="P96" s="4" t="s">
        <v>1611</v>
      </c>
      <c r="Q96" s="4" t="s">
        <v>1611</v>
      </c>
      <c r="R96" s="13">
        <v>0</v>
      </c>
      <c r="S96" s="13">
        <v>4</v>
      </c>
      <c r="T96" s="10" t="s">
        <v>138</v>
      </c>
      <c r="U96" s="104">
        <f>45000000000+196531000000</f>
        <v>241531000000</v>
      </c>
      <c r="V96" s="7">
        <v>0</v>
      </c>
      <c r="W96" s="7">
        <v>0</v>
      </c>
      <c r="X96" s="11">
        <f>7041000000+2000000000</f>
        <v>9041000000</v>
      </c>
      <c r="Y96" s="11">
        <v>7443000000</v>
      </c>
      <c r="Z96" s="11">
        <v>7973000000</v>
      </c>
      <c r="AA96" s="97">
        <v>8327000000</v>
      </c>
      <c r="AB96" s="11">
        <f t="shared" si="0"/>
        <v>9041000000</v>
      </c>
      <c r="AC96" s="11">
        <f t="shared" si="1"/>
        <v>7226213592.2330093</v>
      </c>
      <c r="AD96" s="11">
        <f t="shared" si="2"/>
        <v>7515317183.5234241</v>
      </c>
      <c r="AE96" s="11">
        <f t="shared" si="3"/>
        <v>7620384597.4337597</v>
      </c>
      <c r="AF96" s="11">
        <v>0</v>
      </c>
      <c r="AG96" s="11">
        <v>1</v>
      </c>
      <c r="AH96" s="11">
        <v>2</v>
      </c>
      <c r="AI96" s="11">
        <v>1</v>
      </c>
      <c r="AJ96" s="7" t="s">
        <v>121</v>
      </c>
      <c r="AK96" s="13">
        <f t="shared" si="8"/>
        <v>32784000000</v>
      </c>
      <c r="AL96" s="13">
        <f t="shared" si="9"/>
        <v>31402915373.190193</v>
      </c>
    </row>
    <row r="97" spans="1:38" ht="15.75" customHeight="1">
      <c r="A97" s="4">
        <v>314</v>
      </c>
      <c r="B97" s="4" t="s">
        <v>865</v>
      </c>
      <c r="C97" s="5" t="s">
        <v>1583</v>
      </c>
      <c r="D97" s="5" t="s">
        <v>1612</v>
      </c>
      <c r="E97" s="5" t="s">
        <v>1613</v>
      </c>
      <c r="F97" s="7">
        <f>170132000000+149232000000+2300002000</f>
        <v>321664002000</v>
      </c>
      <c r="G97" s="5" t="s">
        <v>116</v>
      </c>
      <c r="H97" s="8" t="s">
        <v>117</v>
      </c>
      <c r="I97" s="14" t="s">
        <v>1614</v>
      </c>
      <c r="J97" s="14" t="s">
        <v>1615</v>
      </c>
      <c r="K97" s="5"/>
      <c r="L97" s="5"/>
      <c r="M97" s="5"/>
      <c r="N97" s="4" t="s">
        <v>43</v>
      </c>
      <c r="O97" s="16" t="s">
        <v>1616</v>
      </c>
      <c r="P97" s="4" t="s">
        <v>1617</v>
      </c>
      <c r="Q97" s="4" t="s">
        <v>1617</v>
      </c>
      <c r="R97" s="13">
        <v>0</v>
      </c>
      <c r="S97" s="13">
        <v>1400</v>
      </c>
      <c r="T97" s="10" t="s">
        <v>138</v>
      </c>
      <c r="U97" s="7">
        <f>315460000000+2300002000</f>
        <v>317760002000</v>
      </c>
      <c r="V97" s="7">
        <v>0</v>
      </c>
      <c r="W97" s="7">
        <v>3904000000</v>
      </c>
      <c r="X97" s="11">
        <f>32440000000+16982000000</f>
        <v>49422000000</v>
      </c>
      <c r="Y97" s="11">
        <f>34292000000+16883000000</f>
        <v>51175000000</v>
      </c>
      <c r="Z97" s="11">
        <f>36735000000+18682000000</f>
        <v>55417000000</v>
      </c>
      <c r="AA97" s="97">
        <f>38367000000+19397000000</f>
        <v>57764000000</v>
      </c>
      <c r="AB97" s="11">
        <f t="shared" si="0"/>
        <v>49422000000</v>
      </c>
      <c r="AC97" s="11">
        <f t="shared" si="1"/>
        <v>49684466019.417473</v>
      </c>
      <c r="AD97" s="11">
        <f t="shared" si="2"/>
        <v>52235837496.465271</v>
      </c>
      <c r="AE97" s="11">
        <f t="shared" si="3"/>
        <v>52862242810.875908</v>
      </c>
      <c r="AF97" s="11">
        <v>350</v>
      </c>
      <c r="AG97" s="11">
        <v>350</v>
      </c>
      <c r="AH97" s="11">
        <v>350</v>
      </c>
      <c r="AI97" s="11">
        <v>350</v>
      </c>
      <c r="AJ97" s="7" t="s">
        <v>121</v>
      </c>
      <c r="AK97" s="13">
        <f t="shared" si="8"/>
        <v>213778000000</v>
      </c>
      <c r="AL97" s="13">
        <f t="shared" si="9"/>
        <v>204204546326.75867</v>
      </c>
    </row>
    <row r="98" spans="1:38" ht="15.75" customHeight="1">
      <c r="A98" s="4">
        <v>315</v>
      </c>
      <c r="B98" s="4" t="s">
        <v>865</v>
      </c>
      <c r="C98" s="5" t="s">
        <v>1053</v>
      </c>
      <c r="D98" s="34" t="s">
        <v>1618</v>
      </c>
      <c r="E98" s="34" t="s">
        <v>1619</v>
      </c>
      <c r="F98" s="57">
        <v>45000000000</v>
      </c>
      <c r="G98" s="5" t="s">
        <v>194</v>
      </c>
      <c r="H98" s="8" t="s">
        <v>195</v>
      </c>
      <c r="I98" s="34" t="s">
        <v>1620</v>
      </c>
      <c r="J98" s="14" t="s">
        <v>1257</v>
      </c>
      <c r="K98" s="5"/>
      <c r="L98" s="14"/>
      <c r="M98" s="14"/>
      <c r="N98" s="4" t="s">
        <v>43</v>
      </c>
      <c r="O98" s="16" t="s">
        <v>1621</v>
      </c>
      <c r="P98" s="4" t="s">
        <v>1622</v>
      </c>
      <c r="Q98" s="4" t="s">
        <v>1623</v>
      </c>
      <c r="R98" s="4" t="s">
        <v>1624</v>
      </c>
      <c r="S98" s="26">
        <v>1</v>
      </c>
      <c r="T98" s="10" t="s">
        <v>1625</v>
      </c>
      <c r="U98" s="7">
        <v>45000000000</v>
      </c>
      <c r="V98" s="7">
        <v>0</v>
      </c>
      <c r="W98" s="7">
        <v>0</v>
      </c>
      <c r="X98" s="11">
        <v>6777742848</v>
      </c>
      <c r="Y98" s="11">
        <v>6737045776</v>
      </c>
      <c r="Z98" s="11">
        <v>7411924822</v>
      </c>
      <c r="AA98" s="97">
        <v>7780916351</v>
      </c>
      <c r="AB98" s="11">
        <f t="shared" si="0"/>
        <v>6777742848</v>
      </c>
      <c r="AC98" s="11">
        <f t="shared" si="1"/>
        <v>6540821141.7475729</v>
      </c>
      <c r="AD98" s="11">
        <f t="shared" si="2"/>
        <v>6986450016.0241308</v>
      </c>
      <c r="AE98" s="11">
        <f t="shared" si="3"/>
        <v>7120640700.7422714</v>
      </c>
      <c r="AF98" s="27">
        <v>1</v>
      </c>
      <c r="AG98" s="27">
        <v>1</v>
      </c>
      <c r="AH98" s="27">
        <v>1</v>
      </c>
      <c r="AI98" s="27">
        <v>1</v>
      </c>
      <c r="AJ98" s="7" t="s">
        <v>1626</v>
      </c>
      <c r="AK98" s="13">
        <f t="shared" si="8"/>
        <v>28707629797</v>
      </c>
      <c r="AL98" s="13">
        <f t="shared" si="9"/>
        <v>27425654706.513977</v>
      </c>
    </row>
    <row r="99" spans="1:38" ht="15.75" customHeight="1">
      <c r="A99" s="4">
        <v>316</v>
      </c>
      <c r="B99" s="4" t="s">
        <v>865</v>
      </c>
      <c r="C99" s="5" t="s">
        <v>1053</v>
      </c>
      <c r="D99" s="34" t="s">
        <v>1627</v>
      </c>
      <c r="E99" s="34" t="s">
        <v>1628</v>
      </c>
      <c r="F99" s="57">
        <v>50000000000</v>
      </c>
      <c r="G99" s="5" t="s">
        <v>194</v>
      </c>
      <c r="H99" s="8" t="s">
        <v>195</v>
      </c>
      <c r="I99" s="34" t="s">
        <v>1620</v>
      </c>
      <c r="J99" s="14" t="s">
        <v>1257</v>
      </c>
      <c r="K99" s="5"/>
      <c r="L99" s="14"/>
      <c r="M99" s="14"/>
      <c r="N99" s="4" t="s">
        <v>43</v>
      </c>
      <c r="O99" s="16" t="s">
        <v>1629</v>
      </c>
      <c r="P99" s="4" t="s">
        <v>1630</v>
      </c>
      <c r="Q99" s="4" t="s">
        <v>1631</v>
      </c>
      <c r="R99" s="13" t="s">
        <v>1632</v>
      </c>
      <c r="S99" s="13" t="s">
        <v>1633</v>
      </c>
      <c r="T99" s="10" t="s">
        <v>1634</v>
      </c>
      <c r="U99" s="7">
        <v>50000000000</v>
      </c>
      <c r="V99" s="7">
        <v>0</v>
      </c>
      <c r="W99" s="7">
        <v>0</v>
      </c>
      <c r="X99" s="11">
        <v>8109517109</v>
      </c>
      <c r="Y99" s="11">
        <v>8232346512</v>
      </c>
      <c r="Z99" s="11">
        <v>8058513877</v>
      </c>
      <c r="AA99" s="97">
        <v>8151850186</v>
      </c>
      <c r="AB99" s="11">
        <f t="shared" si="0"/>
        <v>8109517109</v>
      </c>
      <c r="AC99" s="11">
        <f t="shared" si="1"/>
        <v>7992569429.1262131</v>
      </c>
      <c r="AD99" s="11">
        <f t="shared" si="2"/>
        <v>7595922214.1577911</v>
      </c>
      <c r="AE99" s="11">
        <f t="shared" si="3"/>
        <v>7460097706.0144024</v>
      </c>
      <c r="AF99" s="18">
        <v>254.15</v>
      </c>
      <c r="AG99" s="18">
        <v>781.45</v>
      </c>
      <c r="AH99" s="18">
        <v>621.20000000000005</v>
      </c>
      <c r="AI99" s="18">
        <v>143.19999999999999</v>
      </c>
      <c r="AJ99" s="7" t="s">
        <v>1635</v>
      </c>
      <c r="AK99" s="13">
        <f t="shared" si="8"/>
        <v>32552227684</v>
      </c>
      <c r="AL99" s="13">
        <f t="shared" si="9"/>
        <v>31158106458.298409</v>
      </c>
    </row>
    <row r="100" spans="1:38" ht="15.75" customHeight="1">
      <c r="A100" s="4">
        <v>318</v>
      </c>
      <c r="B100" s="4" t="s">
        <v>865</v>
      </c>
      <c r="C100" s="5" t="s">
        <v>1583</v>
      </c>
      <c r="D100" s="5" t="s">
        <v>1636</v>
      </c>
      <c r="E100" s="5" t="s">
        <v>1637</v>
      </c>
      <c r="F100" s="7">
        <v>1645000489209</v>
      </c>
      <c r="G100" s="5" t="s">
        <v>200</v>
      </c>
      <c r="H100" s="8" t="s">
        <v>201</v>
      </c>
      <c r="I100" s="5" t="s">
        <v>1638</v>
      </c>
      <c r="J100" s="105" t="s">
        <v>1639</v>
      </c>
      <c r="K100" s="5"/>
      <c r="L100" s="4"/>
      <c r="M100" s="4"/>
      <c r="N100" s="4" t="s">
        <v>1640</v>
      </c>
      <c r="O100" s="16"/>
      <c r="P100" s="4" t="s">
        <v>1641</v>
      </c>
      <c r="Q100" s="4" t="s">
        <v>1642</v>
      </c>
      <c r="R100" s="13">
        <v>0</v>
      </c>
      <c r="S100" s="26">
        <v>1</v>
      </c>
      <c r="T100" s="10" t="s">
        <v>778</v>
      </c>
      <c r="U100" s="106">
        <v>1645000489209</v>
      </c>
      <c r="V100" s="7">
        <v>0</v>
      </c>
      <c r="W100" s="7">
        <v>0</v>
      </c>
      <c r="X100" s="11">
        <v>0</v>
      </c>
      <c r="Y100" s="11">
        <v>97704139023</v>
      </c>
      <c r="Z100" s="11">
        <v>73635263193</v>
      </c>
      <c r="AA100" s="97">
        <v>21564321089</v>
      </c>
      <c r="AB100" s="11">
        <f t="shared" si="0"/>
        <v>0</v>
      </c>
      <c r="AC100" s="11">
        <f t="shared" si="1"/>
        <v>94858387400.970871</v>
      </c>
      <c r="AD100" s="11">
        <f t="shared" si="2"/>
        <v>69408297853.709122</v>
      </c>
      <c r="AE100" s="11">
        <f t="shared" si="3"/>
        <v>19734408584.211792</v>
      </c>
      <c r="AF100" s="27">
        <v>1</v>
      </c>
      <c r="AG100" s="27">
        <v>1</v>
      </c>
      <c r="AH100" s="27">
        <v>1</v>
      </c>
      <c r="AI100" s="27">
        <v>1</v>
      </c>
      <c r="AJ100" s="25" t="s">
        <v>1643</v>
      </c>
      <c r="AK100" s="13">
        <f t="shared" si="8"/>
        <v>192903723305</v>
      </c>
      <c r="AL100" s="13">
        <f t="shared" si="9"/>
        <v>184001093838.89178</v>
      </c>
    </row>
    <row r="101" spans="1:38" ht="15.75" customHeight="1">
      <c r="A101" s="4">
        <v>319</v>
      </c>
      <c r="B101" s="4" t="s">
        <v>865</v>
      </c>
      <c r="C101" s="5" t="s">
        <v>1583</v>
      </c>
      <c r="D101" s="5" t="s">
        <v>1644</v>
      </c>
      <c r="E101" s="5" t="s">
        <v>1645</v>
      </c>
      <c r="F101" s="7">
        <v>1915711021824</v>
      </c>
      <c r="G101" s="5" t="s">
        <v>200</v>
      </c>
      <c r="H101" s="8" t="s">
        <v>201</v>
      </c>
      <c r="I101" s="5" t="s">
        <v>1646</v>
      </c>
      <c r="J101" s="5"/>
      <c r="K101" s="5"/>
      <c r="L101" s="5"/>
      <c r="M101" s="5"/>
      <c r="N101" s="4" t="s">
        <v>43</v>
      </c>
      <c r="O101" s="16"/>
      <c r="P101" s="4" t="s">
        <v>1647</v>
      </c>
      <c r="Q101" s="4" t="s">
        <v>1648</v>
      </c>
      <c r="R101" s="13">
        <v>0</v>
      </c>
      <c r="S101" s="13">
        <v>6</v>
      </c>
      <c r="T101" s="10" t="s">
        <v>778</v>
      </c>
      <c r="U101" s="107">
        <v>1915711021824</v>
      </c>
      <c r="V101" s="7">
        <v>0</v>
      </c>
      <c r="W101" s="7">
        <v>0</v>
      </c>
      <c r="X101" s="11">
        <v>332581773000</v>
      </c>
      <c r="Y101" s="11">
        <v>198624484381</v>
      </c>
      <c r="Z101" s="11">
        <v>272297847769</v>
      </c>
      <c r="AA101" s="97">
        <v>321131073188</v>
      </c>
      <c r="AB101" s="11">
        <f t="shared" si="0"/>
        <v>332581773000</v>
      </c>
      <c r="AC101" s="11">
        <f t="shared" si="1"/>
        <v>192839305224.27185</v>
      </c>
      <c r="AD101" s="11">
        <f t="shared" si="2"/>
        <v>256666837372.9852</v>
      </c>
      <c r="AE101" s="11">
        <f t="shared" si="3"/>
        <v>293880423187.12726</v>
      </c>
      <c r="AF101" s="11">
        <v>1</v>
      </c>
      <c r="AG101" s="11">
        <v>2</v>
      </c>
      <c r="AH101" s="11">
        <v>3</v>
      </c>
      <c r="AI101" s="11">
        <v>0</v>
      </c>
      <c r="AJ101" s="25" t="s">
        <v>1649</v>
      </c>
      <c r="AK101" s="13">
        <f t="shared" si="8"/>
        <v>1124635178338</v>
      </c>
      <c r="AL101" s="13">
        <f t="shared" si="9"/>
        <v>1075968338784.3843</v>
      </c>
    </row>
    <row r="102" spans="1:38" ht="15.75" customHeight="1">
      <c r="A102" s="4">
        <v>320</v>
      </c>
      <c r="B102" s="4" t="s">
        <v>865</v>
      </c>
      <c r="C102" s="5" t="s">
        <v>1011</v>
      </c>
      <c r="D102" s="28" t="s">
        <v>1650</v>
      </c>
      <c r="E102" s="5" t="s">
        <v>1651</v>
      </c>
      <c r="F102" s="7">
        <v>298538000000</v>
      </c>
      <c r="G102" s="5" t="s">
        <v>300</v>
      </c>
      <c r="H102" s="8" t="s">
        <v>322</v>
      </c>
      <c r="I102" s="5" t="s">
        <v>1153</v>
      </c>
      <c r="J102" s="5" t="s">
        <v>1154</v>
      </c>
      <c r="K102" s="5"/>
      <c r="L102" s="5"/>
      <c r="M102" s="5"/>
      <c r="N102" s="4" t="s">
        <v>1155</v>
      </c>
      <c r="O102" s="16" t="s">
        <v>1652</v>
      </c>
      <c r="P102" s="4" t="s">
        <v>1653</v>
      </c>
      <c r="Q102" s="4" t="s">
        <v>1654</v>
      </c>
      <c r="R102" s="13" t="s">
        <v>1655</v>
      </c>
      <c r="S102" s="13">
        <v>2000</v>
      </c>
      <c r="T102" s="10" t="s">
        <v>1656</v>
      </c>
      <c r="U102" s="7">
        <v>298538000000</v>
      </c>
      <c r="V102" s="7">
        <v>0</v>
      </c>
      <c r="W102" s="7">
        <v>0</v>
      </c>
      <c r="X102" s="11">
        <v>16814447998</v>
      </c>
      <c r="Y102" s="11">
        <v>24541919493</v>
      </c>
      <c r="Z102" s="11">
        <v>26400535152</v>
      </c>
      <c r="AA102" s="97">
        <v>34657895137</v>
      </c>
      <c r="AB102" s="11">
        <f t="shared" si="0"/>
        <v>16814447998</v>
      </c>
      <c r="AC102" s="11">
        <f t="shared" si="1"/>
        <v>23827106303.883495</v>
      </c>
      <c r="AD102" s="11">
        <f t="shared" si="2"/>
        <v>24885036433.217079</v>
      </c>
      <c r="AE102" s="11">
        <f t="shared" si="3"/>
        <v>31716883665.36198</v>
      </c>
      <c r="AF102" s="11">
        <v>202</v>
      </c>
      <c r="AG102" s="11">
        <v>559</v>
      </c>
      <c r="AH102" s="11">
        <v>572</v>
      </c>
      <c r="AI102" s="11">
        <v>667</v>
      </c>
      <c r="AJ102" s="7" t="s">
        <v>1657</v>
      </c>
      <c r="AK102" s="13">
        <f t="shared" si="8"/>
        <v>102414797780</v>
      </c>
      <c r="AL102" s="13">
        <f t="shared" si="9"/>
        <v>97243474400.462555</v>
      </c>
    </row>
    <row r="103" spans="1:38" ht="15.75" customHeight="1">
      <c r="A103" s="70">
        <v>209</v>
      </c>
      <c r="B103" s="4" t="s">
        <v>865</v>
      </c>
      <c r="C103" s="5" t="s">
        <v>941</v>
      </c>
      <c r="D103" s="14" t="s">
        <v>1658</v>
      </c>
      <c r="E103" s="14" t="s">
        <v>1659</v>
      </c>
      <c r="F103" s="7">
        <v>95000000000</v>
      </c>
      <c r="G103" s="5" t="s">
        <v>300</v>
      </c>
      <c r="H103" s="5" t="s">
        <v>1272</v>
      </c>
      <c r="I103" s="14" t="s">
        <v>1660</v>
      </c>
      <c r="J103" s="14"/>
      <c r="K103" s="5"/>
      <c r="L103" s="34"/>
      <c r="M103" s="34"/>
      <c r="N103" s="17">
        <v>569</v>
      </c>
      <c r="O103" s="16" t="s">
        <v>1661</v>
      </c>
      <c r="P103" s="22" t="s">
        <v>1662</v>
      </c>
      <c r="Q103" s="22" t="s">
        <v>1663</v>
      </c>
      <c r="R103" s="31" t="s">
        <v>1664</v>
      </c>
      <c r="S103" s="108">
        <v>1</v>
      </c>
      <c r="T103" s="10" t="s">
        <v>1665</v>
      </c>
      <c r="U103" s="7">
        <v>95000000000</v>
      </c>
      <c r="V103" s="7">
        <v>0</v>
      </c>
      <c r="W103" s="7">
        <v>0</v>
      </c>
      <c r="X103" s="11">
        <v>33921000000</v>
      </c>
      <c r="Y103" s="11">
        <v>9064000000</v>
      </c>
      <c r="Z103" s="11">
        <v>15543650000</v>
      </c>
      <c r="AA103" s="97">
        <v>12460200000</v>
      </c>
      <c r="AB103" s="11">
        <f t="shared" si="0"/>
        <v>33921000000</v>
      </c>
      <c r="AC103" s="11">
        <f t="shared" si="1"/>
        <v>8800000000</v>
      </c>
      <c r="AD103" s="11">
        <f t="shared" si="2"/>
        <v>14651380903.006882</v>
      </c>
      <c r="AE103" s="11">
        <f t="shared" si="3"/>
        <v>11402848103.872238</v>
      </c>
      <c r="AF103" s="27">
        <v>1</v>
      </c>
      <c r="AG103" s="27">
        <v>1</v>
      </c>
      <c r="AH103" s="27">
        <v>1</v>
      </c>
      <c r="AI103" s="27">
        <v>1</v>
      </c>
      <c r="AJ103" s="7" t="s">
        <v>121</v>
      </c>
      <c r="AK103" s="13">
        <f t="shared" si="8"/>
        <v>70988850000</v>
      </c>
      <c r="AL103" s="13">
        <f t="shared" si="9"/>
        <v>68775229006.87912</v>
      </c>
    </row>
    <row r="104" spans="1:38" ht="15.75" customHeight="1">
      <c r="A104" s="41">
        <v>424</v>
      </c>
      <c r="B104" s="4" t="s">
        <v>865</v>
      </c>
      <c r="C104" s="5" t="s">
        <v>1053</v>
      </c>
      <c r="D104" s="29" t="s">
        <v>1666</v>
      </c>
      <c r="E104" s="5" t="s">
        <v>1667</v>
      </c>
      <c r="F104" s="7">
        <v>2100000000</v>
      </c>
      <c r="G104" s="5" t="s">
        <v>194</v>
      </c>
      <c r="H104" s="5" t="s">
        <v>195</v>
      </c>
      <c r="I104" s="5"/>
      <c r="J104" s="5"/>
      <c r="K104" s="5"/>
      <c r="L104" s="5"/>
      <c r="M104" s="5"/>
      <c r="N104" s="5"/>
      <c r="O104" s="16"/>
      <c r="P104" s="4" t="s">
        <v>1668</v>
      </c>
      <c r="Q104" s="4" t="s">
        <v>1669</v>
      </c>
      <c r="R104" s="13" t="s">
        <v>1670</v>
      </c>
      <c r="S104" s="13">
        <v>1</v>
      </c>
      <c r="T104" s="10" t="s">
        <v>1671</v>
      </c>
      <c r="U104" s="7">
        <v>2100000000</v>
      </c>
      <c r="V104" s="7">
        <v>0</v>
      </c>
      <c r="W104" s="7">
        <v>0</v>
      </c>
      <c r="X104" s="11">
        <v>174284816</v>
      </c>
      <c r="Y104" s="11">
        <v>333858046</v>
      </c>
      <c r="Z104" s="11">
        <v>324712897</v>
      </c>
      <c r="AA104" s="97">
        <v>335286759</v>
      </c>
      <c r="AB104" s="11">
        <f t="shared" si="0"/>
        <v>174284816</v>
      </c>
      <c r="AC104" s="11">
        <f t="shared" si="1"/>
        <v>324134025.24271846</v>
      </c>
      <c r="AD104" s="11">
        <f t="shared" si="2"/>
        <v>306073048.35517013</v>
      </c>
      <c r="AE104" s="11">
        <f t="shared" si="3"/>
        <v>306834880.99040294</v>
      </c>
      <c r="AF104" s="109">
        <v>0.1</v>
      </c>
      <c r="AG104" s="109">
        <v>0.3</v>
      </c>
      <c r="AH104" s="109">
        <v>0.3</v>
      </c>
      <c r="AI104" s="109">
        <v>0.3</v>
      </c>
      <c r="AJ104" s="7" t="s">
        <v>1672</v>
      </c>
      <c r="AK104" s="13">
        <f t="shared" si="8"/>
        <v>1168142518</v>
      </c>
      <c r="AL104" s="13">
        <f t="shared" si="9"/>
        <v>1111326770.5882916</v>
      </c>
    </row>
    <row r="105" spans="1:38" ht="15.75" customHeight="1">
      <c r="A105" s="41">
        <v>444</v>
      </c>
      <c r="B105" s="8" t="s">
        <v>865</v>
      </c>
      <c r="C105" s="5" t="s">
        <v>1380</v>
      </c>
      <c r="D105" s="110" t="s">
        <v>1673</v>
      </c>
      <c r="E105" s="5" t="s">
        <v>1674</v>
      </c>
      <c r="F105" s="7"/>
      <c r="G105" s="14" t="s">
        <v>1383</v>
      </c>
      <c r="H105" s="5" t="s">
        <v>1404</v>
      </c>
      <c r="I105" s="5"/>
      <c r="J105" s="5"/>
      <c r="K105" s="5"/>
      <c r="L105" s="5"/>
      <c r="M105" s="5"/>
      <c r="N105" s="5"/>
      <c r="O105" s="16"/>
      <c r="P105" s="5" t="s">
        <v>1675</v>
      </c>
      <c r="Q105" s="5" t="s">
        <v>1676</v>
      </c>
      <c r="R105" s="13" t="s">
        <v>43</v>
      </c>
      <c r="S105" s="26">
        <v>1</v>
      </c>
      <c r="T105" s="10" t="s">
        <v>43</v>
      </c>
      <c r="U105" s="5"/>
      <c r="V105" s="5"/>
      <c r="W105" s="5"/>
      <c r="X105" s="11">
        <v>2437000000</v>
      </c>
      <c r="Y105" s="11">
        <v>2791000000</v>
      </c>
      <c r="Z105" s="11">
        <v>5575000000</v>
      </c>
      <c r="AA105" s="97">
        <v>7252000000</v>
      </c>
      <c r="AB105" s="11">
        <f t="shared" si="0"/>
        <v>2437000000</v>
      </c>
      <c r="AC105" s="11">
        <f t="shared" si="1"/>
        <v>2709708737.8640776</v>
      </c>
      <c r="AD105" s="11">
        <f t="shared" si="2"/>
        <v>5254972193.420681</v>
      </c>
      <c r="AE105" s="11">
        <f t="shared" si="3"/>
        <v>6636607313.6291132</v>
      </c>
      <c r="AF105" s="4">
        <v>0</v>
      </c>
      <c r="AG105" s="4">
        <v>0</v>
      </c>
      <c r="AH105" s="4">
        <v>0</v>
      </c>
      <c r="AI105" s="26">
        <v>1</v>
      </c>
      <c r="AJ105" s="5" t="s">
        <v>121</v>
      </c>
      <c r="AK105" s="13">
        <f t="shared" si="8"/>
        <v>18055000000</v>
      </c>
      <c r="AL105" s="13">
        <f t="shared" si="9"/>
        <v>17038288244.913872</v>
      </c>
    </row>
    <row r="106" spans="1:38" ht="15.75" customHeight="1">
      <c r="A106" s="41">
        <v>450</v>
      </c>
      <c r="B106" s="4" t="s">
        <v>865</v>
      </c>
      <c r="C106" s="5" t="s">
        <v>1380</v>
      </c>
      <c r="D106" s="5" t="s">
        <v>1677</v>
      </c>
      <c r="E106" s="5" t="s">
        <v>1678</v>
      </c>
      <c r="F106" s="7"/>
      <c r="G106" s="5" t="s">
        <v>1383</v>
      </c>
      <c r="H106" s="5" t="s">
        <v>1679</v>
      </c>
      <c r="I106" s="5"/>
      <c r="J106" s="5"/>
      <c r="K106" s="5"/>
      <c r="L106" s="5"/>
      <c r="M106" s="5"/>
      <c r="N106" s="5"/>
      <c r="O106" s="16"/>
      <c r="P106" s="5" t="s">
        <v>1680</v>
      </c>
      <c r="Q106" s="5" t="s">
        <v>1681</v>
      </c>
      <c r="R106" s="13" t="s">
        <v>43</v>
      </c>
      <c r="S106" s="13">
        <v>20</v>
      </c>
      <c r="T106" s="10" t="s">
        <v>43</v>
      </c>
      <c r="U106" s="5"/>
      <c r="V106" s="5"/>
      <c r="W106" s="5"/>
      <c r="X106" s="11">
        <v>600000000</v>
      </c>
      <c r="Y106" s="11">
        <v>1800000000</v>
      </c>
      <c r="Z106" s="11">
        <v>1800000000</v>
      </c>
      <c r="AA106" s="97">
        <v>1800000000</v>
      </c>
      <c r="AB106" s="11">
        <f t="shared" si="0"/>
        <v>600000000</v>
      </c>
      <c r="AC106" s="11">
        <f t="shared" si="1"/>
        <v>1747572815.5339806</v>
      </c>
      <c r="AD106" s="11">
        <f t="shared" si="2"/>
        <v>1696672636.440758</v>
      </c>
      <c r="AE106" s="11">
        <f t="shared" si="3"/>
        <v>1647254986.8356872</v>
      </c>
      <c r="AF106" s="4">
        <v>2</v>
      </c>
      <c r="AG106" s="4">
        <v>6</v>
      </c>
      <c r="AH106" s="4">
        <v>6</v>
      </c>
      <c r="AI106" s="4">
        <v>6</v>
      </c>
      <c r="AJ106" s="5" t="s">
        <v>1682</v>
      </c>
      <c r="AK106" s="13">
        <f t="shared" si="8"/>
        <v>6000000000</v>
      </c>
      <c r="AL106" s="13">
        <f t="shared" si="9"/>
        <v>5691500438.8104248</v>
      </c>
    </row>
    <row r="107" spans="1:38" ht="15.75" customHeight="1">
      <c r="A107" s="41">
        <v>451</v>
      </c>
      <c r="B107" s="4" t="s">
        <v>865</v>
      </c>
      <c r="C107" s="5" t="s">
        <v>1077</v>
      </c>
      <c r="D107" s="5" t="s">
        <v>1683</v>
      </c>
      <c r="E107" s="5" t="s">
        <v>1684</v>
      </c>
      <c r="F107" s="7">
        <v>529429976690</v>
      </c>
      <c r="G107" s="5" t="s">
        <v>41</v>
      </c>
      <c r="H107" s="5" t="s">
        <v>46</v>
      </c>
      <c r="I107" s="5" t="s">
        <v>1685</v>
      </c>
      <c r="J107" s="5" t="s">
        <v>1686</v>
      </c>
      <c r="K107" s="5"/>
      <c r="L107" s="5"/>
      <c r="M107" s="5"/>
      <c r="N107" s="5"/>
      <c r="O107" s="16"/>
      <c r="P107" s="5" t="s">
        <v>1687</v>
      </c>
      <c r="Q107" s="5" t="s">
        <v>1688</v>
      </c>
      <c r="R107" s="13" t="s">
        <v>1689</v>
      </c>
      <c r="S107" s="13">
        <v>30</v>
      </c>
      <c r="T107" s="68" t="s">
        <v>1690</v>
      </c>
      <c r="U107" s="5">
        <v>250006611430</v>
      </c>
      <c r="V107" s="5">
        <v>279423365260</v>
      </c>
      <c r="W107" s="5"/>
      <c r="X107" s="11">
        <v>3474000000</v>
      </c>
      <c r="Y107" s="11">
        <v>3793000000</v>
      </c>
      <c r="Z107" s="11">
        <v>4141000000</v>
      </c>
      <c r="AA107" s="97">
        <v>4521000000</v>
      </c>
      <c r="AB107" s="11">
        <f t="shared" si="0"/>
        <v>3474000000</v>
      </c>
      <c r="AC107" s="11">
        <f t="shared" si="1"/>
        <v>3682524271.8446603</v>
      </c>
      <c r="AD107" s="11">
        <f t="shared" si="2"/>
        <v>3903289659.722877</v>
      </c>
      <c r="AE107" s="11">
        <f t="shared" si="3"/>
        <v>4137355441.9356346</v>
      </c>
      <c r="AF107" s="5">
        <v>6</v>
      </c>
      <c r="AG107" s="5">
        <v>8</v>
      </c>
      <c r="AH107" s="5">
        <v>8</v>
      </c>
      <c r="AI107" s="5">
        <v>8</v>
      </c>
      <c r="AJ107" s="5" t="s">
        <v>1691</v>
      </c>
      <c r="AK107" s="13">
        <f t="shared" si="8"/>
        <v>15929000000</v>
      </c>
      <c r="AL107" s="13">
        <f t="shared" si="9"/>
        <v>15197169373.503172</v>
      </c>
    </row>
  </sheetData>
  <autoFilter ref="A1:AL113"/>
  <customSheetViews>
    <customSheetView guid="{AF739DCE-8497-4554-8284-B9F17A971537}" filter="1" showAutoFilter="1">
      <pageMargins left="0.7" right="0.7" top="0.75" bottom="0.75" header="0.3" footer="0.3"/>
      <autoFilter ref="A1:AL113">
        <filterColumn colId="0">
          <filters>
            <filter val="285"/>
            <filter val="287"/>
            <filter val="298"/>
            <filter val="301"/>
          </filters>
        </filterColumn>
      </autoFilter>
    </customSheetView>
    <customSheetView guid="{4E514AFE-6945-40EF-B296-3975D38CAE19}" filter="1" showAutoFilter="1">
      <pageMargins left="0.7" right="0.7" top="0.75" bottom="0.75" header="0.3" footer="0.3"/>
      <autoFilter ref="A1:AL113">
        <filterColumn colId="0">
          <filters blank="1">
            <filter val="209"/>
            <filter val="214"/>
            <filter val="215"/>
            <filter val="216"/>
            <filter val="217"/>
            <filter val="218"/>
            <filter val="219"/>
            <filter val="220"/>
            <filter val="222"/>
            <filter val="223"/>
            <filter val="225"/>
            <filter val="226"/>
            <filter val="227"/>
            <filter val="228"/>
            <filter val="229"/>
            <filter val="230"/>
            <filter val="231"/>
            <filter val="232"/>
            <filter val="233"/>
            <filter val="234"/>
            <filter val="235"/>
            <filter val="236"/>
            <filter val="237"/>
            <filter val="238"/>
            <filter val="239"/>
            <filter val="240"/>
            <filter val="241"/>
            <filter val="242"/>
            <filter val="243"/>
            <filter val="244"/>
            <filter val="245"/>
            <filter val="246"/>
            <filter val="248"/>
            <filter val="249"/>
            <filter val="250"/>
            <filter val="251"/>
            <filter val="252"/>
            <filter val="253"/>
            <filter val="254"/>
            <filter val="255"/>
            <filter val="256"/>
            <filter val="257"/>
            <filter val="258"/>
            <filter val="259"/>
            <filter val="260"/>
            <filter val="261"/>
            <filter val="262"/>
            <filter val="263"/>
            <filter val="264"/>
            <filter val="265"/>
            <filter val="266"/>
            <filter val="267"/>
            <filter val="268"/>
            <filter val="269"/>
            <filter val="270"/>
            <filter val="271"/>
            <filter val="272"/>
            <filter val="274"/>
            <filter val="275"/>
            <filter val="276"/>
            <filter val="277"/>
            <filter val="278"/>
            <filter val="279"/>
            <filter val="285"/>
            <filter val="287"/>
            <filter val="298"/>
            <filter val="301"/>
            <filter val="304"/>
            <filter val="310"/>
            <filter val="311"/>
            <filter val="312"/>
            <filter val="313"/>
            <filter val="314"/>
            <filter val="315"/>
            <filter val="316"/>
            <filter val="318"/>
            <filter val="319"/>
            <filter val="320"/>
            <filter val="415"/>
            <filter val="424"/>
            <filter val="451"/>
          </filters>
        </filterColumn>
        <filterColumn colId="6">
          <filters>
            <filter val="MOVILIDAD"/>
          </filters>
        </filterColumn>
      </autoFilter>
    </customSheetView>
  </customSheetViews>
  <dataValidations count="6">
    <dataValidation type="list" allowBlank="1" showErrorMessage="1" sqref="H93:H95">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Cultural,Instituto Distrital de las Artes - IDARTES,Canal Capital,Secretaría Distrital de Ambiente,Jardín Botánico José Celestino Mutis - JBB,Instituto Distrital de Gestión de"&amp;" Riesgos y Cambio Climático – IDIGER,Instituto Distrital de Protección y Bienestar Animal – IDPYBA,Secretaría Distrital de Movilidad,Unidad Administrativa Especial de Rehabilitación y Mantenimiento Vial - UAERMV,Instituto de Desarrollo Urbano – IDU,Empres"&amp;"a de Transporte del Tercer Milenio TRANSMILENIO S. A.,Terminal de Transporte S.A.,Operadora Distrital de Transporte S.A.S,Empresa Metro de Bogotá S.A,Secretaría Distrital de Hábitat,Unidad Administrativa Especial de Servicios Públicos - UAESP,Caja de Vivi"&amp;"enda Popular - CVP,Empresa de Renovación y Desarrollo Urbano de Bogotá D.C.,Empresa de Acueducto y Alcantarillado de Bogotá EAAB-ESP,Aguas de Bogotá S.A E.S.P.,Empresa de Energía de Bogotá S.A - EEB - ESP,Empresa de Telecomunicaciones de Bogotá S.A - ETB,"&amp;"Secretaría Distrital de la Mujer,Instituto Distrital para la Investigación Educativa y el Desarrollo Pedagógico - IDEP,Secretaría Distrital de Seguridad,Convivencia y Justicia,Cuerpo Oficial de Bomberos de Bogotá-UAE,Secretaría Jurídica Distrital,Fundació"&amp;"n Gilberto Alzate Avendaño,Veeduria"</formula1>
    </dataValidation>
    <dataValidation type="list" allowBlank="1" showErrorMessage="1" sqref="B2:B107">
      <formula1>"1. Bogotá se siente segura,2. Bogotá confía en su bien-estar,3. Bogotá confía en su potencial,4.Bogotá ordena su territorio y avanza en su acción climática,5. Bogotá confía en su gobierno"</formula1>
    </dataValidation>
    <dataValidation type="list" allowBlank="1" showErrorMessage="1" sqref="G2:G107">
      <formula1>"AMBIENTE,CULTURA,RECREACIÓN Y DEPORTE,DESARROLLO ECONÓMICO,EDUCACIÓN,GESTIÓN JURÍDICA,GESTIÓN PÚBLICA,GOBIERNO,HÁBITAT,HACIENDA,INTEGRACIÓN SOCIAL,MOVILIDAD,MUJER,PLANEACIÓN,SALUD,SEGURIDAD,CONVIVENCIA Y JUSTICIA,VEEDURIA"</formula1>
    </dataValidation>
    <dataValidation type="list" allowBlank="1" showErrorMessage="1" sqref="C2:C107">
      <formula1>"4.23. Ordenamiento territorial sostenible,equilibrado y participativo,4.24. Revitalización y renovación urbana y rural con inclusión,4.25. Aumento de la resiliencia al cambio climático y reduccion de la vulnerabilidad,4.26. Movilidad Sostenible,4.27. Gest"&amp;"ion del riesgo de desastres para un territorio seguro,4.28. Reduccion de emisiones y control del deterioro ambiental,4.29. Servicios publicos inclusivos y sostenibles,4.30. Atencion del deficit social para un habitat digno,4.31. Acceso equitativo de vivie"&amp;"nda urbana y rural"</formula1>
    </dataValidation>
    <dataValidation type="list" allowBlank="1" showErrorMessage="1" sqref="H2:H92 H96:H102 H105:H107">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Salud,Veeduria"&amp;",Fundación Gilberto Alzate Avendaño"</formula1>
    </dataValidation>
    <dataValidation type="list" allowBlank="1" showErrorMessage="1" sqref="H103:H104">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Salud,Fundació"&amp;"n Gilberto Alzate Avendaño,Veeduria"</formula1>
    </dataValidation>
  </dataValidations>
  <pageMargins left="0.7" right="0.7" top="0.75" bottom="0.75" header="0" footer="0"/>
  <pageSetup orientation="landscape"/>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900FF"/>
    <outlinePr summaryBelow="0" summaryRight="0"/>
  </sheetPr>
  <dimension ref="A1:AL86"/>
  <sheetViews>
    <sheetView workbookViewId="0"/>
  </sheetViews>
  <sheetFormatPr baseColWidth="10" defaultColWidth="12.7109375" defaultRowHeight="15" customHeight="1"/>
  <cols>
    <col min="1" max="1" width="9.140625" customWidth="1"/>
    <col min="2" max="2" width="35.28515625" customWidth="1"/>
    <col min="3" max="3" width="32.28515625" customWidth="1"/>
    <col min="4" max="4" width="43.28515625" customWidth="1"/>
    <col min="5" max="5" width="67.140625" customWidth="1"/>
    <col min="6" max="6" width="24.140625" hidden="1" customWidth="1"/>
    <col min="7" max="7" width="28.140625" customWidth="1"/>
    <col min="8" max="8" width="34.28515625" customWidth="1"/>
    <col min="9" max="9" width="82.28515625" hidden="1" customWidth="1"/>
    <col min="10" max="10" width="26.85546875" hidden="1" customWidth="1"/>
    <col min="11" max="13" width="14.140625" customWidth="1"/>
    <col min="14" max="14" width="24.28515625" customWidth="1"/>
    <col min="15" max="15" width="33.7109375" customWidth="1"/>
    <col min="16" max="16" width="14.140625" customWidth="1"/>
    <col min="17" max="17" width="18.7109375" customWidth="1"/>
    <col min="18" max="19" width="14.140625" customWidth="1"/>
    <col min="20" max="20" width="17.140625" customWidth="1"/>
    <col min="21" max="21" width="26.7109375" hidden="1" customWidth="1"/>
    <col min="22" max="23" width="24.140625" hidden="1" customWidth="1"/>
    <col min="24" max="35" width="24.140625" customWidth="1"/>
    <col min="36" max="38" width="50.140625" customWidth="1"/>
  </cols>
  <sheetData>
    <row r="1" spans="1:38" ht="15.75" customHeight="1">
      <c r="A1" s="1" t="s">
        <v>0</v>
      </c>
      <c r="B1" s="1"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3" t="s">
        <v>19</v>
      </c>
      <c r="U1" s="2" t="s">
        <v>20</v>
      </c>
      <c r="V1" s="2" t="s">
        <v>21</v>
      </c>
      <c r="W1" s="2" t="s">
        <v>22</v>
      </c>
      <c r="X1" s="2" t="s">
        <v>23</v>
      </c>
      <c r="Y1" s="2" t="s">
        <v>24</v>
      </c>
      <c r="Z1" s="2" t="s">
        <v>25</v>
      </c>
      <c r="AA1" s="3" t="s">
        <v>26</v>
      </c>
      <c r="AB1" s="2" t="s">
        <v>27</v>
      </c>
      <c r="AC1" s="2" t="s">
        <v>28</v>
      </c>
      <c r="AD1" s="2" t="s">
        <v>29</v>
      </c>
      <c r="AE1" s="2" t="s">
        <v>30</v>
      </c>
      <c r="AF1" s="2" t="s">
        <v>31</v>
      </c>
      <c r="AG1" s="2" t="s">
        <v>32</v>
      </c>
      <c r="AH1" s="2" t="s">
        <v>33</v>
      </c>
      <c r="AI1" s="2" t="s">
        <v>34</v>
      </c>
      <c r="AJ1" s="2" t="s">
        <v>35</v>
      </c>
      <c r="AK1" s="2" t="s">
        <v>36</v>
      </c>
      <c r="AL1" s="2" t="s">
        <v>37</v>
      </c>
    </row>
    <row r="2" spans="1:38" ht="15.75" customHeight="1">
      <c r="A2" s="4">
        <v>321</v>
      </c>
      <c r="B2" s="4" t="s">
        <v>1692</v>
      </c>
      <c r="C2" s="14" t="s">
        <v>1693</v>
      </c>
      <c r="D2" s="5" t="s">
        <v>1694</v>
      </c>
      <c r="E2" s="5" t="s">
        <v>1695</v>
      </c>
      <c r="F2" s="19">
        <v>391833149921</v>
      </c>
      <c r="G2" s="5" t="s">
        <v>41</v>
      </c>
      <c r="H2" s="8" t="s">
        <v>46</v>
      </c>
      <c r="I2" s="5" t="s">
        <v>1696</v>
      </c>
      <c r="J2" s="4" t="s">
        <v>1697</v>
      </c>
      <c r="K2" s="4"/>
      <c r="L2" s="4"/>
      <c r="M2" s="4"/>
      <c r="N2" s="4"/>
      <c r="O2" s="16" t="s">
        <v>1698</v>
      </c>
      <c r="P2" s="4" t="s">
        <v>1699</v>
      </c>
      <c r="Q2" s="4" t="s">
        <v>1700</v>
      </c>
      <c r="R2" s="4">
        <v>0</v>
      </c>
      <c r="S2" s="4">
        <v>6</v>
      </c>
      <c r="T2" s="10" t="s">
        <v>43</v>
      </c>
      <c r="U2" s="7">
        <v>465000000000</v>
      </c>
      <c r="V2" s="7"/>
      <c r="W2" s="7"/>
      <c r="X2" s="11">
        <v>77955258523</v>
      </c>
      <c r="Y2" s="11">
        <v>67712280733</v>
      </c>
      <c r="Z2" s="11">
        <v>73956826024</v>
      </c>
      <c r="AA2" s="12">
        <v>76208643362</v>
      </c>
      <c r="AB2" s="11">
        <f t="shared" ref="AB2:AB86" si="0">X2</f>
        <v>77955258523</v>
      </c>
      <c r="AC2" s="11">
        <f t="shared" ref="AC2:AC86" si="1">Y2/1.03</f>
        <v>65740078381.553398</v>
      </c>
      <c r="AD2" s="11">
        <f t="shared" ref="AD2:AD86" si="2">Z2/(1.03*1.03)</f>
        <v>69711401662.739182</v>
      </c>
      <c r="AE2" s="11">
        <f t="shared" ref="AE2:AE86" si="3">AA2/(1.03*1.03*1.03)</f>
        <v>69741704343.353836</v>
      </c>
      <c r="AF2" s="11">
        <v>6</v>
      </c>
      <c r="AG2" s="11">
        <v>6</v>
      </c>
      <c r="AH2" s="11">
        <v>6</v>
      </c>
      <c r="AI2" s="11">
        <v>6</v>
      </c>
      <c r="AJ2" s="32" t="s">
        <v>1701</v>
      </c>
      <c r="AK2" s="13">
        <f t="shared" ref="AK2:AK45" si="4">SUM(X2:AA2)</f>
        <v>295833008642</v>
      </c>
      <c r="AL2" s="13">
        <f t="shared" ref="AL2:AL45" si="5">SUM(AB2:AE2)</f>
        <v>283148442910.64642</v>
      </c>
    </row>
    <row r="3" spans="1:38" ht="15.75" customHeight="1">
      <c r="A3" s="4">
        <v>322</v>
      </c>
      <c r="B3" s="4" t="s">
        <v>1692</v>
      </c>
      <c r="C3" s="79" t="s">
        <v>1702</v>
      </c>
      <c r="D3" s="5" t="s">
        <v>1703</v>
      </c>
      <c r="E3" s="5" t="s">
        <v>1704</v>
      </c>
      <c r="F3" s="7">
        <v>91030000000</v>
      </c>
      <c r="G3" s="5" t="s">
        <v>87</v>
      </c>
      <c r="H3" s="8" t="s">
        <v>1705</v>
      </c>
      <c r="I3" s="5" t="s">
        <v>1706</v>
      </c>
      <c r="J3" s="5" t="s">
        <v>1707</v>
      </c>
      <c r="K3" s="4"/>
      <c r="L3" s="4"/>
      <c r="M3" s="4"/>
      <c r="N3" s="4" t="s">
        <v>43</v>
      </c>
      <c r="O3" s="16" t="s">
        <v>1708</v>
      </c>
      <c r="P3" s="4" t="s">
        <v>1709</v>
      </c>
      <c r="Q3" s="4" t="s">
        <v>1710</v>
      </c>
      <c r="R3" s="4" t="s">
        <v>43</v>
      </c>
      <c r="S3" s="4">
        <v>1</v>
      </c>
      <c r="T3" s="10" t="s">
        <v>43</v>
      </c>
      <c r="U3" s="7">
        <v>91030000000</v>
      </c>
      <c r="V3" s="7">
        <v>0</v>
      </c>
      <c r="W3" s="7">
        <v>0</v>
      </c>
      <c r="X3" s="11">
        <v>5679600000</v>
      </c>
      <c r="Y3" s="11">
        <v>21878600000</v>
      </c>
      <c r="Z3" s="11">
        <v>21878600000</v>
      </c>
      <c r="AA3" s="12">
        <v>13359200000</v>
      </c>
      <c r="AB3" s="11">
        <f t="shared" si="0"/>
        <v>5679600000</v>
      </c>
      <c r="AC3" s="11">
        <f t="shared" si="1"/>
        <v>21241359223.300972</v>
      </c>
      <c r="AD3" s="11">
        <f t="shared" si="2"/>
        <v>20622678857.573757</v>
      </c>
      <c r="AE3" s="11">
        <f t="shared" si="3"/>
        <v>12225560455.63073</v>
      </c>
      <c r="AF3" s="63" t="s">
        <v>1711</v>
      </c>
      <c r="AG3" s="63" t="s">
        <v>170</v>
      </c>
      <c r="AH3" s="63" t="s">
        <v>170</v>
      </c>
      <c r="AI3" s="63" t="s">
        <v>1712</v>
      </c>
      <c r="AJ3" s="7" t="s">
        <v>1713</v>
      </c>
      <c r="AK3" s="13">
        <f t="shared" si="4"/>
        <v>62796000000</v>
      </c>
      <c r="AL3" s="13">
        <f t="shared" si="5"/>
        <v>59769198536.505455</v>
      </c>
    </row>
    <row r="4" spans="1:38" ht="15.75" customHeight="1">
      <c r="A4" s="4">
        <v>323</v>
      </c>
      <c r="B4" s="4" t="s">
        <v>1692</v>
      </c>
      <c r="C4" s="79" t="s">
        <v>1702</v>
      </c>
      <c r="D4" s="5" t="s">
        <v>1714</v>
      </c>
      <c r="E4" s="5" t="s">
        <v>1715</v>
      </c>
      <c r="F4" s="7">
        <v>15000000000</v>
      </c>
      <c r="G4" s="5" t="s">
        <v>87</v>
      </c>
      <c r="H4" s="8" t="s">
        <v>1705</v>
      </c>
      <c r="I4" s="5" t="s">
        <v>1716</v>
      </c>
      <c r="J4" s="5" t="s">
        <v>1707</v>
      </c>
      <c r="K4" s="4"/>
      <c r="L4" s="4"/>
      <c r="M4" s="4"/>
      <c r="N4" s="4" t="s">
        <v>43</v>
      </c>
      <c r="O4" s="16" t="s">
        <v>1717</v>
      </c>
      <c r="P4" s="4" t="s">
        <v>1718</v>
      </c>
      <c r="Q4" s="4" t="s">
        <v>1719</v>
      </c>
      <c r="R4" s="4" t="s">
        <v>43</v>
      </c>
      <c r="S4" s="26">
        <v>1</v>
      </c>
      <c r="T4" s="10" t="s">
        <v>1720</v>
      </c>
      <c r="U4" s="7">
        <v>15000000000</v>
      </c>
      <c r="V4" s="7">
        <v>0</v>
      </c>
      <c r="W4" s="7">
        <v>0</v>
      </c>
      <c r="X4" s="11">
        <v>618400000</v>
      </c>
      <c r="Y4" s="11">
        <v>2164400000</v>
      </c>
      <c r="Z4" s="11">
        <v>2164400000</v>
      </c>
      <c r="AA4" s="12">
        <v>1236800000</v>
      </c>
      <c r="AB4" s="11">
        <f t="shared" si="0"/>
        <v>618400000</v>
      </c>
      <c r="AC4" s="11">
        <f t="shared" si="1"/>
        <v>2101359223.3009708</v>
      </c>
      <c r="AD4" s="11">
        <f t="shared" si="2"/>
        <v>2040154585.7290981</v>
      </c>
      <c r="AE4" s="11">
        <f t="shared" si="3"/>
        <v>1131847204.2879877</v>
      </c>
      <c r="AF4" s="27">
        <v>0.25</v>
      </c>
      <c r="AG4" s="27">
        <v>0.25</v>
      </c>
      <c r="AH4" s="27">
        <v>0.25</v>
      </c>
      <c r="AI4" s="27">
        <v>0.25</v>
      </c>
      <c r="AJ4" s="7" t="s">
        <v>1721</v>
      </c>
      <c r="AK4" s="13">
        <f t="shared" si="4"/>
        <v>6184000000</v>
      </c>
      <c r="AL4" s="13">
        <f t="shared" si="5"/>
        <v>5891761013.3180571</v>
      </c>
    </row>
    <row r="5" spans="1:38" ht="15.75" customHeight="1">
      <c r="A5" s="4">
        <v>324</v>
      </c>
      <c r="B5" s="4" t="s">
        <v>1692</v>
      </c>
      <c r="C5" s="79" t="s">
        <v>1702</v>
      </c>
      <c r="D5" s="5" t="s">
        <v>1722</v>
      </c>
      <c r="E5" s="5" t="s">
        <v>1723</v>
      </c>
      <c r="F5" s="7">
        <v>83950000000</v>
      </c>
      <c r="G5" s="5" t="s">
        <v>87</v>
      </c>
      <c r="H5" s="8" t="s">
        <v>1705</v>
      </c>
      <c r="I5" s="14" t="s">
        <v>1724</v>
      </c>
      <c r="J5" s="5" t="s">
        <v>1725</v>
      </c>
      <c r="K5" s="4"/>
      <c r="L5" s="4"/>
      <c r="M5" s="4"/>
      <c r="N5" s="4" t="s">
        <v>43</v>
      </c>
      <c r="O5" s="16" t="s">
        <v>1726</v>
      </c>
      <c r="P5" s="4" t="s">
        <v>1727</v>
      </c>
      <c r="Q5" s="4" t="s">
        <v>1728</v>
      </c>
      <c r="R5" s="4" t="s">
        <v>1729</v>
      </c>
      <c r="S5" s="4">
        <v>120000</v>
      </c>
      <c r="T5" s="10" t="s">
        <v>1720</v>
      </c>
      <c r="U5" s="7">
        <v>83950000000</v>
      </c>
      <c r="V5" s="7">
        <v>0</v>
      </c>
      <c r="W5" s="7">
        <v>0</v>
      </c>
      <c r="X5" s="11">
        <v>2160000000</v>
      </c>
      <c r="Y5" s="11">
        <v>7560000000</v>
      </c>
      <c r="Z5" s="11">
        <v>7560000000</v>
      </c>
      <c r="AA5" s="12">
        <v>4320000000</v>
      </c>
      <c r="AB5" s="11">
        <f t="shared" si="0"/>
        <v>2160000000</v>
      </c>
      <c r="AC5" s="11">
        <f t="shared" si="1"/>
        <v>7339805825.2427187</v>
      </c>
      <c r="AD5" s="11">
        <f t="shared" si="2"/>
        <v>7126025073.0511837</v>
      </c>
      <c r="AE5" s="11">
        <f t="shared" si="3"/>
        <v>3953411968.4056492</v>
      </c>
      <c r="AF5" s="11">
        <v>12000</v>
      </c>
      <c r="AG5" s="11">
        <v>42000</v>
      </c>
      <c r="AH5" s="11">
        <v>42000</v>
      </c>
      <c r="AI5" s="11">
        <v>24000</v>
      </c>
      <c r="AJ5" s="7" t="s">
        <v>1730</v>
      </c>
      <c r="AK5" s="13">
        <f t="shared" si="4"/>
        <v>21600000000</v>
      </c>
      <c r="AL5" s="13">
        <f t="shared" si="5"/>
        <v>20579242866.699551</v>
      </c>
    </row>
    <row r="6" spans="1:38" ht="15.75" customHeight="1">
      <c r="A6" s="4">
        <v>325</v>
      </c>
      <c r="B6" s="4" t="s">
        <v>1692</v>
      </c>
      <c r="C6" s="79" t="s">
        <v>1702</v>
      </c>
      <c r="D6" s="5" t="s">
        <v>1731</v>
      </c>
      <c r="E6" s="5" t="s">
        <v>1732</v>
      </c>
      <c r="F6" s="7">
        <v>12513000000</v>
      </c>
      <c r="G6" s="5" t="s">
        <v>87</v>
      </c>
      <c r="H6" s="8" t="s">
        <v>88</v>
      </c>
      <c r="I6" s="5"/>
      <c r="J6" s="5"/>
      <c r="K6" s="4"/>
      <c r="L6" s="4"/>
      <c r="M6" s="4"/>
      <c r="N6" s="4" t="s">
        <v>43</v>
      </c>
      <c r="O6" s="16" t="s">
        <v>1733</v>
      </c>
      <c r="P6" s="4" t="s">
        <v>1734</v>
      </c>
      <c r="Q6" s="4" t="s">
        <v>1735</v>
      </c>
      <c r="R6" s="4" t="s">
        <v>89</v>
      </c>
      <c r="S6" s="4">
        <v>1</v>
      </c>
      <c r="T6" s="10" t="s">
        <v>1736</v>
      </c>
      <c r="U6" s="7">
        <v>12513000000</v>
      </c>
      <c r="V6" s="7">
        <v>0</v>
      </c>
      <c r="W6" s="7">
        <v>0</v>
      </c>
      <c r="X6" s="11">
        <v>172000000</v>
      </c>
      <c r="Y6" s="11">
        <v>2380000000</v>
      </c>
      <c r="Z6" s="11">
        <v>2980000000</v>
      </c>
      <c r="AA6" s="12">
        <v>2678000000</v>
      </c>
      <c r="AB6" s="11">
        <f t="shared" si="0"/>
        <v>172000000</v>
      </c>
      <c r="AC6" s="11">
        <f t="shared" si="1"/>
        <v>2310679611.6504855</v>
      </c>
      <c r="AD6" s="11">
        <f t="shared" si="2"/>
        <v>2808935809.2185879</v>
      </c>
      <c r="AE6" s="11">
        <f t="shared" si="3"/>
        <v>2450749363.7477612</v>
      </c>
      <c r="AF6" s="27">
        <v>1</v>
      </c>
      <c r="AG6" s="27">
        <v>0.82</v>
      </c>
      <c r="AH6" s="27">
        <v>0.82</v>
      </c>
      <c r="AI6" s="27">
        <v>0.87</v>
      </c>
      <c r="AJ6" s="7" t="s">
        <v>1737</v>
      </c>
      <c r="AK6" s="13">
        <f t="shared" si="4"/>
        <v>8210000000</v>
      </c>
      <c r="AL6" s="13">
        <f t="shared" si="5"/>
        <v>7742364784.6168346</v>
      </c>
    </row>
    <row r="7" spans="1:38" ht="15.75" customHeight="1">
      <c r="A7" s="4">
        <v>326</v>
      </c>
      <c r="B7" s="4" t="s">
        <v>1692</v>
      </c>
      <c r="C7" s="79" t="s">
        <v>1693</v>
      </c>
      <c r="D7" s="5" t="s">
        <v>1738</v>
      </c>
      <c r="E7" s="5" t="s">
        <v>1739</v>
      </c>
      <c r="F7" s="7">
        <v>36951000000</v>
      </c>
      <c r="G7" s="5" t="s">
        <v>87</v>
      </c>
      <c r="H7" s="8" t="s">
        <v>88</v>
      </c>
      <c r="I7" s="5" t="s">
        <v>1740</v>
      </c>
      <c r="J7" s="5" t="s">
        <v>1741</v>
      </c>
      <c r="K7" s="4"/>
      <c r="L7" s="4"/>
      <c r="M7" s="4"/>
      <c r="N7" s="4" t="s">
        <v>43</v>
      </c>
      <c r="O7" s="16" t="s">
        <v>1742</v>
      </c>
      <c r="P7" s="4" t="s">
        <v>1743</v>
      </c>
      <c r="Q7" s="4" t="s">
        <v>1744</v>
      </c>
      <c r="R7" s="4" t="s">
        <v>1745</v>
      </c>
      <c r="S7" s="26">
        <v>1</v>
      </c>
      <c r="T7" s="10" t="s">
        <v>1746</v>
      </c>
      <c r="U7" s="7">
        <v>36951000000</v>
      </c>
      <c r="V7" s="7">
        <v>0</v>
      </c>
      <c r="W7" s="7">
        <v>0</v>
      </c>
      <c r="X7" s="11">
        <v>1920000000</v>
      </c>
      <c r="Y7" s="11">
        <v>9095000000</v>
      </c>
      <c r="Z7" s="11">
        <v>5495000000</v>
      </c>
      <c r="AA7" s="12">
        <v>9490000000</v>
      </c>
      <c r="AB7" s="11">
        <f t="shared" si="0"/>
        <v>1920000000</v>
      </c>
      <c r="AC7" s="11">
        <f t="shared" si="1"/>
        <v>8830097087.3786411</v>
      </c>
      <c r="AD7" s="11">
        <f t="shared" si="2"/>
        <v>5179564520.6899805</v>
      </c>
      <c r="AE7" s="11">
        <f t="shared" si="3"/>
        <v>8684694347.2614841</v>
      </c>
      <c r="AF7" s="111">
        <v>0.05</v>
      </c>
      <c r="AG7" s="111">
        <v>0.2</v>
      </c>
      <c r="AH7" s="111">
        <v>0.35</v>
      </c>
      <c r="AI7" s="111">
        <v>0.4</v>
      </c>
      <c r="AJ7" s="7"/>
      <c r="AK7" s="13">
        <f t="shared" si="4"/>
        <v>26000000000</v>
      </c>
      <c r="AL7" s="13">
        <f t="shared" si="5"/>
        <v>24614355955.330109</v>
      </c>
    </row>
    <row r="8" spans="1:38" ht="15.75" customHeight="1">
      <c r="A8" s="4">
        <v>327</v>
      </c>
      <c r="B8" s="4" t="s">
        <v>1692</v>
      </c>
      <c r="C8" s="14" t="s">
        <v>1747</v>
      </c>
      <c r="D8" s="5" t="s">
        <v>1748</v>
      </c>
      <c r="E8" s="5" t="s">
        <v>1749</v>
      </c>
      <c r="F8" s="7">
        <v>12980800000</v>
      </c>
      <c r="G8" s="5" t="s">
        <v>87</v>
      </c>
      <c r="H8" s="8" t="s">
        <v>88</v>
      </c>
      <c r="I8" s="14" t="s">
        <v>1750</v>
      </c>
      <c r="J8" s="5"/>
      <c r="K8" s="4"/>
      <c r="L8" s="4"/>
      <c r="M8" s="4"/>
      <c r="N8" s="4" t="s">
        <v>43</v>
      </c>
      <c r="O8" s="16" t="s">
        <v>1751</v>
      </c>
      <c r="P8" s="4" t="s">
        <v>1752</v>
      </c>
      <c r="Q8" s="4" t="s">
        <v>1753</v>
      </c>
      <c r="R8" s="4">
        <v>0</v>
      </c>
      <c r="S8" s="4">
        <v>12</v>
      </c>
      <c r="T8" s="10" t="s">
        <v>778</v>
      </c>
      <c r="U8" s="7">
        <v>12980800000</v>
      </c>
      <c r="V8" s="7">
        <v>0</v>
      </c>
      <c r="W8" s="7">
        <v>0</v>
      </c>
      <c r="X8" s="11">
        <v>891475902</v>
      </c>
      <c r="Y8" s="11">
        <v>2358549600</v>
      </c>
      <c r="Z8" s="11">
        <v>2429306088</v>
      </c>
      <c r="AA8" s="12">
        <v>2502185271</v>
      </c>
      <c r="AB8" s="11">
        <f t="shared" si="0"/>
        <v>891475902</v>
      </c>
      <c r="AC8" s="11">
        <f t="shared" si="1"/>
        <v>2289853980.5825243</v>
      </c>
      <c r="AD8" s="11">
        <f t="shared" si="2"/>
        <v>2289853980.5825243</v>
      </c>
      <c r="AE8" s="11">
        <f t="shared" si="3"/>
        <v>2289853980.9119754</v>
      </c>
      <c r="AF8" s="11">
        <v>3</v>
      </c>
      <c r="AG8" s="11">
        <v>3</v>
      </c>
      <c r="AH8" s="11">
        <v>3</v>
      </c>
      <c r="AI8" s="11">
        <v>3</v>
      </c>
      <c r="AJ8" s="7" t="s">
        <v>1754</v>
      </c>
      <c r="AK8" s="13">
        <f t="shared" si="4"/>
        <v>8181516861</v>
      </c>
      <c r="AL8" s="13">
        <f t="shared" si="5"/>
        <v>7761037844.0770245</v>
      </c>
    </row>
    <row r="9" spans="1:38" ht="15.75" customHeight="1">
      <c r="A9" s="4">
        <v>328</v>
      </c>
      <c r="B9" s="4" t="s">
        <v>1692</v>
      </c>
      <c r="C9" s="14" t="s">
        <v>1693</v>
      </c>
      <c r="D9" s="5" t="s">
        <v>1755</v>
      </c>
      <c r="E9" s="36" t="s">
        <v>1756</v>
      </c>
      <c r="F9" s="7">
        <v>248000000000</v>
      </c>
      <c r="G9" s="5" t="s">
        <v>87</v>
      </c>
      <c r="H9" s="8" t="s">
        <v>88</v>
      </c>
      <c r="I9" s="5"/>
      <c r="J9" s="5" t="s">
        <v>1757</v>
      </c>
      <c r="K9" s="4"/>
      <c r="L9" s="4"/>
      <c r="M9" s="4"/>
      <c r="N9" s="4" t="s">
        <v>43</v>
      </c>
      <c r="O9" s="16" t="s">
        <v>1758</v>
      </c>
      <c r="P9" s="4" t="s">
        <v>1759</v>
      </c>
      <c r="Q9" s="4" t="s">
        <v>1760</v>
      </c>
      <c r="R9" s="4" t="s">
        <v>83</v>
      </c>
      <c r="S9" s="4">
        <v>1</v>
      </c>
      <c r="T9" s="10" t="s">
        <v>1761</v>
      </c>
      <c r="U9" s="7">
        <v>248000000000000</v>
      </c>
      <c r="V9" s="7">
        <v>0</v>
      </c>
      <c r="W9" s="7">
        <v>0</v>
      </c>
      <c r="X9" s="11">
        <f>21609979931</f>
        <v>21609979931</v>
      </c>
      <c r="Y9" s="11">
        <v>40780651770</v>
      </c>
      <c r="Z9" s="11">
        <v>43033142524</v>
      </c>
      <c r="AA9" s="12">
        <v>31484708914</v>
      </c>
      <c r="AB9" s="11">
        <f t="shared" si="0"/>
        <v>21609979931</v>
      </c>
      <c r="AC9" s="11">
        <f t="shared" si="1"/>
        <v>39592865796.116501</v>
      </c>
      <c r="AD9" s="11">
        <f t="shared" si="2"/>
        <v>40562864100.292206</v>
      </c>
      <c r="AE9" s="11">
        <f t="shared" si="3"/>
        <v>28812968759.809174</v>
      </c>
      <c r="AF9" s="39">
        <v>0.25</v>
      </c>
      <c r="AG9" s="39">
        <v>0.25</v>
      </c>
      <c r="AH9" s="39">
        <v>0.25</v>
      </c>
      <c r="AI9" s="39">
        <v>0.25</v>
      </c>
      <c r="AJ9" s="7"/>
      <c r="AK9" s="13">
        <f t="shared" si="4"/>
        <v>136908483139</v>
      </c>
      <c r="AL9" s="13">
        <f t="shared" si="5"/>
        <v>130578678587.21788</v>
      </c>
    </row>
    <row r="10" spans="1:38" ht="234.75" customHeight="1">
      <c r="A10" s="4">
        <v>329</v>
      </c>
      <c r="B10" s="4" t="s">
        <v>1692</v>
      </c>
      <c r="C10" s="14" t="s">
        <v>1747</v>
      </c>
      <c r="D10" s="40" t="s">
        <v>1762</v>
      </c>
      <c r="E10" s="40" t="s">
        <v>1763</v>
      </c>
      <c r="F10" s="112">
        <v>21651000000</v>
      </c>
      <c r="G10" s="40" t="s">
        <v>300</v>
      </c>
      <c r="H10" s="8" t="s">
        <v>301</v>
      </c>
      <c r="I10" s="5" t="s">
        <v>1764</v>
      </c>
      <c r="J10" s="5"/>
      <c r="K10" s="4"/>
      <c r="L10" s="4"/>
      <c r="M10" s="4"/>
      <c r="N10" s="4" t="s">
        <v>43</v>
      </c>
      <c r="O10" s="16" t="s">
        <v>1765</v>
      </c>
      <c r="P10" s="4" t="s">
        <v>1766</v>
      </c>
      <c r="Q10" s="4" t="s">
        <v>1767</v>
      </c>
      <c r="R10" s="4" t="s">
        <v>43</v>
      </c>
      <c r="S10" s="4">
        <v>4</v>
      </c>
      <c r="T10" s="10" t="s">
        <v>43</v>
      </c>
      <c r="U10" s="7">
        <f>F10</f>
        <v>21651000000</v>
      </c>
      <c r="V10" s="7">
        <v>0</v>
      </c>
      <c r="W10" s="7">
        <v>0</v>
      </c>
      <c r="X10" s="11">
        <v>854000000</v>
      </c>
      <c r="Y10" s="11">
        <v>5000000000</v>
      </c>
      <c r="Z10" s="11">
        <v>4500000000</v>
      </c>
      <c r="AA10" s="12">
        <v>4500000000</v>
      </c>
      <c r="AB10" s="11">
        <f t="shared" si="0"/>
        <v>854000000</v>
      </c>
      <c r="AC10" s="11">
        <f t="shared" si="1"/>
        <v>4854368932.0388346</v>
      </c>
      <c r="AD10" s="11">
        <f t="shared" si="2"/>
        <v>4241681591.1018949</v>
      </c>
      <c r="AE10" s="11">
        <f t="shared" si="3"/>
        <v>4118137467.0892181</v>
      </c>
      <c r="AF10" s="39">
        <v>0.6</v>
      </c>
      <c r="AG10" s="39">
        <v>1</v>
      </c>
      <c r="AH10" s="39">
        <v>1.2</v>
      </c>
      <c r="AI10" s="39">
        <v>1.2</v>
      </c>
      <c r="AJ10" s="7"/>
      <c r="AK10" s="13">
        <f t="shared" si="4"/>
        <v>14854000000</v>
      </c>
      <c r="AL10" s="13">
        <f t="shared" si="5"/>
        <v>14068187990.229948</v>
      </c>
    </row>
    <row r="11" spans="1:38" ht="15.75" customHeight="1">
      <c r="A11" s="4">
        <v>330</v>
      </c>
      <c r="B11" s="4" t="s">
        <v>1692</v>
      </c>
      <c r="C11" s="79" t="s">
        <v>1693</v>
      </c>
      <c r="D11" s="40" t="s">
        <v>1768</v>
      </c>
      <c r="E11" s="40" t="s">
        <v>1769</v>
      </c>
      <c r="F11" s="113">
        <v>985530966000</v>
      </c>
      <c r="G11" s="40" t="s">
        <v>300</v>
      </c>
      <c r="H11" s="8" t="s">
        <v>301</v>
      </c>
      <c r="I11" s="114" t="s">
        <v>1770</v>
      </c>
      <c r="J11" s="5"/>
      <c r="K11" s="4"/>
      <c r="L11" s="4"/>
      <c r="M11" s="4"/>
      <c r="N11" s="4" t="s">
        <v>43</v>
      </c>
      <c r="O11" s="16" t="s">
        <v>1765</v>
      </c>
      <c r="P11" s="4" t="s">
        <v>1771</v>
      </c>
      <c r="Q11" s="4" t="s">
        <v>1772</v>
      </c>
      <c r="R11" s="4" t="s">
        <v>43</v>
      </c>
      <c r="S11" s="26">
        <v>1</v>
      </c>
      <c r="T11" s="10" t="s">
        <v>43</v>
      </c>
      <c r="U11" s="7">
        <v>362580468000</v>
      </c>
      <c r="V11" s="7">
        <v>0</v>
      </c>
      <c r="W11" s="7">
        <v>622950498000</v>
      </c>
      <c r="X11" s="11">
        <v>68464239651</v>
      </c>
      <c r="Y11" s="11">
        <v>59860538000</v>
      </c>
      <c r="Z11" s="11">
        <v>53109047000</v>
      </c>
      <c r="AA11" s="12">
        <v>56619721050</v>
      </c>
      <c r="AB11" s="11">
        <f t="shared" si="0"/>
        <v>68464239651</v>
      </c>
      <c r="AC11" s="11">
        <f t="shared" si="1"/>
        <v>58117027184.466019</v>
      </c>
      <c r="AD11" s="11">
        <f t="shared" si="2"/>
        <v>50060370440.192291</v>
      </c>
      <c r="AE11" s="11">
        <f t="shared" si="3"/>
        <v>51815065473.81002</v>
      </c>
      <c r="AF11" s="27">
        <v>1</v>
      </c>
      <c r="AG11" s="27">
        <v>1</v>
      </c>
      <c r="AH11" s="27">
        <v>1</v>
      </c>
      <c r="AI11" s="27">
        <v>1</v>
      </c>
      <c r="AJ11" s="7" t="s">
        <v>1773</v>
      </c>
      <c r="AK11" s="13">
        <f t="shared" si="4"/>
        <v>238053545701</v>
      </c>
      <c r="AL11" s="13">
        <f t="shared" si="5"/>
        <v>228456702749.46835</v>
      </c>
    </row>
    <row r="12" spans="1:38" ht="15.75" customHeight="1">
      <c r="A12" s="4">
        <v>331</v>
      </c>
      <c r="B12" s="4" t="s">
        <v>1692</v>
      </c>
      <c r="C12" s="79" t="s">
        <v>1774</v>
      </c>
      <c r="D12" s="5" t="s">
        <v>1775</v>
      </c>
      <c r="E12" s="115" t="s">
        <v>1776</v>
      </c>
      <c r="F12" s="7">
        <v>45918000000</v>
      </c>
      <c r="G12" s="5" t="s">
        <v>1777</v>
      </c>
      <c r="H12" s="8" t="s">
        <v>1778</v>
      </c>
      <c r="I12" s="14" t="s">
        <v>1779</v>
      </c>
      <c r="J12" s="5"/>
      <c r="K12" s="4"/>
      <c r="L12" s="4"/>
      <c r="M12" s="4"/>
      <c r="N12" s="4" t="s">
        <v>43</v>
      </c>
      <c r="O12" s="16" t="s">
        <v>1780</v>
      </c>
      <c r="P12" s="4" t="s">
        <v>1781</v>
      </c>
      <c r="Q12" s="4" t="s">
        <v>1781</v>
      </c>
      <c r="R12" s="4" t="s">
        <v>1782</v>
      </c>
      <c r="S12" s="4" t="s">
        <v>1783</v>
      </c>
      <c r="T12" s="10" t="s">
        <v>1784</v>
      </c>
      <c r="U12" s="7">
        <v>45918000000</v>
      </c>
      <c r="V12" s="7">
        <v>0</v>
      </c>
      <c r="W12" s="7">
        <v>0</v>
      </c>
      <c r="X12" s="11">
        <v>18940000000</v>
      </c>
      <c r="Y12" s="11">
        <v>53327000000</v>
      </c>
      <c r="Z12" s="11">
        <v>54888000000</v>
      </c>
      <c r="AA12" s="12">
        <f>62613773000-100000</f>
        <v>62613673000</v>
      </c>
      <c r="AB12" s="11">
        <f t="shared" si="0"/>
        <v>18940000000</v>
      </c>
      <c r="AC12" s="11">
        <f t="shared" si="1"/>
        <v>51773786407.766991</v>
      </c>
      <c r="AD12" s="11">
        <f t="shared" si="2"/>
        <v>51737204260.533508</v>
      </c>
      <c r="AE12" s="11">
        <f t="shared" si="3"/>
        <v>57300380607.416122</v>
      </c>
      <c r="AF12" s="18">
        <v>15.23</v>
      </c>
      <c r="AG12" s="18">
        <v>15.63</v>
      </c>
      <c r="AH12" s="18">
        <v>16.170000000000002</v>
      </c>
      <c r="AI12" s="18">
        <v>16.739999999999998</v>
      </c>
      <c r="AJ12" s="7" t="s">
        <v>1785</v>
      </c>
      <c r="AK12" s="13">
        <f t="shared" si="4"/>
        <v>189768673000</v>
      </c>
      <c r="AL12" s="13">
        <f t="shared" si="5"/>
        <v>179751371275.71661</v>
      </c>
    </row>
    <row r="13" spans="1:38" ht="15.75" customHeight="1">
      <c r="A13" s="4">
        <v>332</v>
      </c>
      <c r="B13" s="4" t="s">
        <v>1692</v>
      </c>
      <c r="C13" s="79" t="s">
        <v>1774</v>
      </c>
      <c r="D13" s="5" t="s">
        <v>1786</v>
      </c>
      <c r="E13" s="5" t="s">
        <v>1787</v>
      </c>
      <c r="F13" s="7">
        <v>5331000000</v>
      </c>
      <c r="G13" s="5" t="s">
        <v>1777</v>
      </c>
      <c r="H13" s="8" t="s">
        <v>1778</v>
      </c>
      <c r="I13" s="14" t="s">
        <v>1788</v>
      </c>
      <c r="J13" s="5"/>
      <c r="K13" s="4"/>
      <c r="L13" s="4"/>
      <c r="M13" s="4"/>
      <c r="N13" s="4" t="s">
        <v>43</v>
      </c>
      <c r="O13" s="16"/>
      <c r="P13" s="4" t="s">
        <v>1789</v>
      </c>
      <c r="Q13" s="4" t="s">
        <v>1790</v>
      </c>
      <c r="R13" s="4" t="s">
        <v>1791</v>
      </c>
      <c r="S13" s="4" t="s">
        <v>1792</v>
      </c>
      <c r="T13" s="10" t="s">
        <v>1793</v>
      </c>
      <c r="U13" s="7">
        <v>5331000000</v>
      </c>
      <c r="V13" s="7">
        <v>0</v>
      </c>
      <c r="W13" s="7">
        <v>0</v>
      </c>
      <c r="X13" s="11">
        <v>1000000000</v>
      </c>
      <c r="Y13" s="11">
        <v>3000000000</v>
      </c>
      <c r="Z13" s="11">
        <v>3000000000</v>
      </c>
      <c r="AA13" s="12">
        <v>2000000000</v>
      </c>
      <c r="AB13" s="11">
        <f t="shared" si="0"/>
        <v>1000000000</v>
      </c>
      <c r="AC13" s="11">
        <f t="shared" si="1"/>
        <v>2912621359.2233009</v>
      </c>
      <c r="AD13" s="11">
        <f t="shared" si="2"/>
        <v>2827787727.4012632</v>
      </c>
      <c r="AE13" s="11">
        <f t="shared" si="3"/>
        <v>1830283318.7063191</v>
      </c>
      <c r="AF13" s="116">
        <v>0.125</v>
      </c>
      <c r="AG13" s="116">
        <v>0.13</v>
      </c>
      <c r="AH13" s="116">
        <v>0.13500000000000001</v>
      </c>
      <c r="AI13" s="116">
        <v>0.14000000000000001</v>
      </c>
      <c r="AJ13" s="7" t="s">
        <v>1794</v>
      </c>
      <c r="AK13" s="13">
        <f t="shared" si="4"/>
        <v>9000000000</v>
      </c>
      <c r="AL13" s="13">
        <f t="shared" si="5"/>
        <v>8570692405.330883</v>
      </c>
    </row>
    <row r="14" spans="1:38" ht="165.75" customHeight="1">
      <c r="A14" s="4">
        <v>334</v>
      </c>
      <c r="B14" s="4" t="s">
        <v>1692</v>
      </c>
      <c r="C14" s="79" t="s">
        <v>1702</v>
      </c>
      <c r="D14" s="5" t="s">
        <v>1795</v>
      </c>
      <c r="E14" s="5" t="s">
        <v>1796</v>
      </c>
      <c r="F14" s="7">
        <v>31976000000</v>
      </c>
      <c r="G14" s="5" t="s">
        <v>1777</v>
      </c>
      <c r="H14" s="8" t="s">
        <v>1778</v>
      </c>
      <c r="I14" s="14" t="s">
        <v>1797</v>
      </c>
      <c r="J14" s="5"/>
      <c r="K14" s="4"/>
      <c r="L14" s="4"/>
      <c r="M14" s="4"/>
      <c r="N14" s="4" t="s">
        <v>43</v>
      </c>
      <c r="O14" s="16"/>
      <c r="P14" s="4" t="s">
        <v>1798</v>
      </c>
      <c r="Q14" s="4" t="s">
        <v>1799</v>
      </c>
      <c r="R14" s="4" t="s">
        <v>1800</v>
      </c>
      <c r="S14" s="4" t="s">
        <v>1801</v>
      </c>
      <c r="T14" s="10" t="s">
        <v>1802</v>
      </c>
      <c r="U14" s="7">
        <v>31976000000</v>
      </c>
      <c r="V14" s="7">
        <v>0</v>
      </c>
      <c r="W14" s="7">
        <v>0</v>
      </c>
      <c r="X14" s="11">
        <v>1040000000</v>
      </c>
      <c r="Y14" s="11">
        <v>3702000000</v>
      </c>
      <c r="Z14" s="11">
        <v>11389000000</v>
      </c>
      <c r="AA14" s="12">
        <v>11000000000</v>
      </c>
      <c r="AB14" s="11">
        <f t="shared" si="0"/>
        <v>1040000000</v>
      </c>
      <c r="AC14" s="11">
        <f t="shared" si="1"/>
        <v>3594174757.2815533</v>
      </c>
      <c r="AD14" s="11">
        <f t="shared" si="2"/>
        <v>10735224809.124329</v>
      </c>
      <c r="AE14" s="11">
        <f t="shared" si="3"/>
        <v>10066558252.884756</v>
      </c>
      <c r="AF14" s="39">
        <v>68</v>
      </c>
      <c r="AG14" s="11">
        <v>70</v>
      </c>
      <c r="AH14" s="39">
        <v>73</v>
      </c>
      <c r="AI14" s="39">
        <v>78</v>
      </c>
      <c r="AJ14" s="7" t="s">
        <v>1803</v>
      </c>
      <c r="AK14" s="13">
        <f t="shared" si="4"/>
        <v>27131000000</v>
      </c>
      <c r="AL14" s="13">
        <f t="shared" si="5"/>
        <v>25435957819.290638</v>
      </c>
    </row>
    <row r="15" spans="1:38" ht="15.75" customHeight="1">
      <c r="A15" s="4">
        <v>335</v>
      </c>
      <c r="B15" s="4" t="s">
        <v>1692</v>
      </c>
      <c r="C15" s="79" t="s">
        <v>1693</v>
      </c>
      <c r="D15" s="5" t="s">
        <v>1804</v>
      </c>
      <c r="E15" s="5" t="s">
        <v>1805</v>
      </c>
      <c r="F15" s="7">
        <v>64820333334</v>
      </c>
      <c r="G15" s="5" t="s">
        <v>1777</v>
      </c>
      <c r="H15" s="8" t="s">
        <v>1778</v>
      </c>
      <c r="I15" s="14" t="s">
        <v>1806</v>
      </c>
      <c r="J15" s="5"/>
      <c r="K15" s="4"/>
      <c r="L15" s="4"/>
      <c r="M15" s="4"/>
      <c r="N15" s="4" t="s">
        <v>43</v>
      </c>
      <c r="O15" s="16"/>
      <c r="P15" s="4" t="s">
        <v>1807</v>
      </c>
      <c r="Q15" s="4" t="s">
        <v>1808</v>
      </c>
      <c r="R15" s="4" t="s">
        <v>43</v>
      </c>
      <c r="S15" s="26">
        <v>1</v>
      </c>
      <c r="T15" s="10" t="s">
        <v>43</v>
      </c>
      <c r="U15" s="7">
        <v>64820333334</v>
      </c>
      <c r="V15" s="7">
        <v>0</v>
      </c>
      <c r="W15" s="7">
        <v>0</v>
      </c>
      <c r="X15" s="11">
        <v>19725000000</v>
      </c>
      <c r="Y15" s="11">
        <v>21884000000</v>
      </c>
      <c r="Z15" s="11">
        <v>28300000000</v>
      </c>
      <c r="AA15" s="12">
        <v>30656000000</v>
      </c>
      <c r="AB15" s="11">
        <f t="shared" si="0"/>
        <v>19725000000</v>
      </c>
      <c r="AC15" s="11">
        <f t="shared" si="1"/>
        <v>21246601941.747574</v>
      </c>
      <c r="AD15" s="11">
        <f t="shared" si="2"/>
        <v>26675464228.485249</v>
      </c>
      <c r="AE15" s="11">
        <f t="shared" si="3"/>
        <v>28054582709.130459</v>
      </c>
      <c r="AF15" s="116">
        <v>0.18</v>
      </c>
      <c r="AG15" s="116">
        <v>0.2</v>
      </c>
      <c r="AH15" s="116">
        <v>0.28999999999999998</v>
      </c>
      <c r="AI15" s="116">
        <v>0.33</v>
      </c>
      <c r="AJ15" s="7" t="s">
        <v>1809</v>
      </c>
      <c r="AK15" s="13">
        <f t="shared" si="4"/>
        <v>100565000000</v>
      </c>
      <c r="AL15" s="13">
        <f t="shared" si="5"/>
        <v>95701648879.363281</v>
      </c>
    </row>
    <row r="16" spans="1:38" ht="15.75" customHeight="1">
      <c r="A16" s="4">
        <v>336</v>
      </c>
      <c r="B16" s="4" t="s">
        <v>1692</v>
      </c>
      <c r="C16" s="14" t="s">
        <v>1747</v>
      </c>
      <c r="D16" s="5" t="s">
        <v>1810</v>
      </c>
      <c r="E16" s="5" t="s">
        <v>1811</v>
      </c>
      <c r="F16" s="7">
        <v>40000000000</v>
      </c>
      <c r="G16" s="5" t="s">
        <v>1777</v>
      </c>
      <c r="H16" s="8" t="s">
        <v>1812</v>
      </c>
      <c r="I16" s="84" t="s">
        <v>1813</v>
      </c>
      <c r="J16" s="5"/>
      <c r="K16" s="4"/>
      <c r="L16" s="4"/>
      <c r="M16" s="4"/>
      <c r="N16" s="4" t="s">
        <v>43</v>
      </c>
      <c r="O16" s="16"/>
      <c r="P16" s="4" t="s">
        <v>1814</v>
      </c>
      <c r="Q16" s="4" t="s">
        <v>1815</v>
      </c>
      <c r="R16" s="4" t="s">
        <v>241</v>
      </c>
      <c r="S16" s="26">
        <v>1</v>
      </c>
      <c r="T16" s="10" t="s">
        <v>1816</v>
      </c>
      <c r="U16" s="7">
        <v>40000000000</v>
      </c>
      <c r="V16" s="7">
        <v>0</v>
      </c>
      <c r="W16" s="7">
        <v>0</v>
      </c>
      <c r="X16" s="11">
        <v>34754000000</v>
      </c>
      <c r="Y16" s="11">
        <v>10000000000</v>
      </c>
      <c r="Z16" s="11">
        <v>9316000000</v>
      </c>
      <c r="AA16" s="12">
        <v>9193000000</v>
      </c>
      <c r="AB16" s="11">
        <f t="shared" si="0"/>
        <v>34754000000</v>
      </c>
      <c r="AC16" s="11">
        <f t="shared" si="1"/>
        <v>9708737864.0776691</v>
      </c>
      <c r="AD16" s="11">
        <f t="shared" si="2"/>
        <v>8781223489.4900551</v>
      </c>
      <c r="AE16" s="11">
        <f t="shared" si="3"/>
        <v>8412897274.4335957</v>
      </c>
      <c r="AF16" s="116">
        <v>1</v>
      </c>
      <c r="AG16" s="116">
        <v>1</v>
      </c>
      <c r="AH16" s="116">
        <v>1</v>
      </c>
      <c r="AI16" s="116">
        <v>1</v>
      </c>
      <c r="AJ16" s="117" t="s">
        <v>1817</v>
      </c>
      <c r="AK16" s="13">
        <f t="shared" si="4"/>
        <v>63263000000</v>
      </c>
      <c r="AL16" s="13">
        <f t="shared" si="5"/>
        <v>61656858628.001312</v>
      </c>
    </row>
    <row r="17" spans="1:38" ht="15.75" customHeight="1">
      <c r="A17" s="4">
        <v>337</v>
      </c>
      <c r="B17" s="4" t="s">
        <v>1692</v>
      </c>
      <c r="C17" s="14" t="s">
        <v>1747</v>
      </c>
      <c r="D17" s="5" t="s">
        <v>1818</v>
      </c>
      <c r="E17" s="5" t="s">
        <v>1819</v>
      </c>
      <c r="F17" s="7">
        <v>20000000000</v>
      </c>
      <c r="G17" s="5" t="s">
        <v>1777</v>
      </c>
      <c r="H17" s="8" t="s">
        <v>1812</v>
      </c>
      <c r="I17" s="118" t="s">
        <v>1820</v>
      </c>
      <c r="J17" s="5"/>
      <c r="K17" s="4"/>
      <c r="L17" s="4"/>
      <c r="M17" s="4"/>
      <c r="N17" s="4"/>
      <c r="O17" s="16" t="s">
        <v>1821</v>
      </c>
      <c r="P17" s="4" t="s">
        <v>1822</v>
      </c>
      <c r="Q17" s="4" t="s">
        <v>1823</v>
      </c>
      <c r="R17" s="4">
        <v>0</v>
      </c>
      <c r="S17" s="26">
        <v>1</v>
      </c>
      <c r="T17" s="10" t="s">
        <v>1816</v>
      </c>
      <c r="U17" s="7">
        <v>20000000000</v>
      </c>
      <c r="V17" s="7">
        <v>0</v>
      </c>
      <c r="W17" s="7">
        <v>0</v>
      </c>
      <c r="X17" s="11">
        <v>3468000000</v>
      </c>
      <c r="Y17" s="11">
        <v>5000000000</v>
      </c>
      <c r="Z17" s="11">
        <v>4658000000</v>
      </c>
      <c r="AA17" s="12">
        <v>4596000000</v>
      </c>
      <c r="AB17" s="11">
        <f t="shared" si="0"/>
        <v>3468000000</v>
      </c>
      <c r="AC17" s="11">
        <f t="shared" si="1"/>
        <v>4854368932.0388346</v>
      </c>
      <c r="AD17" s="11">
        <f t="shared" si="2"/>
        <v>4390611744.7450275</v>
      </c>
      <c r="AE17" s="11">
        <f t="shared" si="3"/>
        <v>4205991066.3871212</v>
      </c>
      <c r="AF17" s="111">
        <v>0.2</v>
      </c>
      <c r="AG17" s="111">
        <v>0.5</v>
      </c>
      <c r="AH17" s="111">
        <v>0.8</v>
      </c>
      <c r="AI17" s="111">
        <v>1</v>
      </c>
      <c r="AJ17" s="119" t="s">
        <v>1824</v>
      </c>
      <c r="AK17" s="13">
        <f t="shared" si="4"/>
        <v>17722000000</v>
      </c>
      <c r="AL17" s="13">
        <f t="shared" si="5"/>
        <v>16918971743.170984</v>
      </c>
    </row>
    <row r="18" spans="1:38" ht="15.75" customHeight="1">
      <c r="A18" s="4">
        <v>338</v>
      </c>
      <c r="B18" s="4" t="s">
        <v>1692</v>
      </c>
      <c r="C18" s="14" t="s">
        <v>1747</v>
      </c>
      <c r="D18" s="5" t="s">
        <v>1825</v>
      </c>
      <c r="E18" s="5" t="s">
        <v>1826</v>
      </c>
      <c r="F18" s="7">
        <v>120500000000</v>
      </c>
      <c r="G18" s="5" t="s">
        <v>1777</v>
      </c>
      <c r="H18" s="8" t="s">
        <v>1812</v>
      </c>
      <c r="I18" s="115" t="s">
        <v>1827</v>
      </c>
      <c r="J18" s="5"/>
      <c r="K18" s="4"/>
      <c r="L18" s="4"/>
      <c r="M18" s="4"/>
      <c r="N18" s="4" t="s">
        <v>43</v>
      </c>
      <c r="O18" s="16"/>
      <c r="P18" s="4" t="s">
        <v>1828</v>
      </c>
      <c r="Q18" s="4" t="s">
        <v>1828</v>
      </c>
      <c r="R18" s="4">
        <v>0</v>
      </c>
      <c r="S18" s="4">
        <v>5</v>
      </c>
      <c r="T18" s="10" t="s">
        <v>1816</v>
      </c>
      <c r="U18" s="7">
        <v>120500000000</v>
      </c>
      <c r="V18" s="7">
        <v>0</v>
      </c>
      <c r="W18" s="7">
        <v>0</v>
      </c>
      <c r="X18" s="11">
        <v>300000000</v>
      </c>
      <c r="Y18" s="11">
        <v>6000000000</v>
      </c>
      <c r="Z18" s="11">
        <v>5590000000</v>
      </c>
      <c r="AA18" s="12">
        <v>5515000000</v>
      </c>
      <c r="AB18" s="11">
        <f t="shared" si="0"/>
        <v>300000000</v>
      </c>
      <c r="AC18" s="11">
        <f t="shared" si="1"/>
        <v>5825242718.4466019</v>
      </c>
      <c r="AD18" s="11">
        <f t="shared" si="2"/>
        <v>5269111132.0576868</v>
      </c>
      <c r="AE18" s="11">
        <f t="shared" si="3"/>
        <v>5047006251.332675</v>
      </c>
      <c r="AF18" s="16">
        <v>1</v>
      </c>
      <c r="AG18" s="16">
        <v>2</v>
      </c>
      <c r="AH18" s="16">
        <v>3</v>
      </c>
      <c r="AI18" s="16">
        <v>5</v>
      </c>
      <c r="AJ18" s="119" t="s">
        <v>1829</v>
      </c>
      <c r="AK18" s="13">
        <f t="shared" si="4"/>
        <v>17405000000</v>
      </c>
      <c r="AL18" s="13">
        <f t="shared" si="5"/>
        <v>16441360101.836964</v>
      </c>
    </row>
    <row r="19" spans="1:38" ht="15.75" customHeight="1">
      <c r="A19" s="4">
        <v>340</v>
      </c>
      <c r="B19" s="4" t="s">
        <v>1692</v>
      </c>
      <c r="C19" s="79" t="s">
        <v>1693</v>
      </c>
      <c r="D19" s="5" t="s">
        <v>1830</v>
      </c>
      <c r="E19" s="28" t="s">
        <v>1831</v>
      </c>
      <c r="F19" s="7">
        <v>12000000000</v>
      </c>
      <c r="G19" s="5" t="s">
        <v>1777</v>
      </c>
      <c r="H19" s="8" t="s">
        <v>1812</v>
      </c>
      <c r="I19" s="115" t="s">
        <v>1827</v>
      </c>
      <c r="J19" s="5"/>
      <c r="K19" s="4"/>
      <c r="L19" s="4"/>
      <c r="M19" s="4"/>
      <c r="N19" s="4" t="s">
        <v>43</v>
      </c>
      <c r="O19" s="16"/>
      <c r="P19" s="4" t="s">
        <v>1832</v>
      </c>
      <c r="Q19" s="4" t="s">
        <v>1833</v>
      </c>
      <c r="R19" s="4">
        <v>0</v>
      </c>
      <c r="S19" s="26">
        <v>1</v>
      </c>
      <c r="T19" s="10" t="s">
        <v>1816</v>
      </c>
      <c r="U19" s="7">
        <v>12000000000</v>
      </c>
      <c r="V19" s="7">
        <v>0</v>
      </c>
      <c r="W19" s="7">
        <v>0</v>
      </c>
      <c r="X19" s="11">
        <v>9057000000</v>
      </c>
      <c r="Y19" s="11">
        <v>13172000000</v>
      </c>
      <c r="Z19" s="11">
        <v>12272000000</v>
      </c>
      <c r="AA19" s="12">
        <v>12108000000</v>
      </c>
      <c r="AB19" s="11">
        <f t="shared" si="0"/>
        <v>9057000000</v>
      </c>
      <c r="AC19" s="11">
        <f t="shared" si="1"/>
        <v>12788349514.563107</v>
      </c>
      <c r="AD19" s="11">
        <f t="shared" si="2"/>
        <v>11567536996.889435</v>
      </c>
      <c r="AE19" s="11">
        <f t="shared" si="3"/>
        <v>11080535211.448055</v>
      </c>
      <c r="AF19" s="116">
        <v>1</v>
      </c>
      <c r="AG19" s="116">
        <v>1</v>
      </c>
      <c r="AH19" s="116">
        <v>1</v>
      </c>
      <c r="AI19" s="116">
        <v>1</v>
      </c>
      <c r="AJ19" s="7" t="s">
        <v>1834</v>
      </c>
      <c r="AK19" s="13">
        <f t="shared" si="4"/>
        <v>46609000000</v>
      </c>
      <c r="AL19" s="13">
        <f t="shared" si="5"/>
        <v>44493421722.900597</v>
      </c>
    </row>
    <row r="20" spans="1:38" ht="15.75" customHeight="1">
      <c r="A20" s="4">
        <v>341</v>
      </c>
      <c r="B20" s="4" t="s">
        <v>1692</v>
      </c>
      <c r="C20" s="14" t="s">
        <v>1835</v>
      </c>
      <c r="D20" s="5" t="s">
        <v>1836</v>
      </c>
      <c r="E20" s="5" t="s">
        <v>1837</v>
      </c>
      <c r="F20" s="120">
        <f>294040000000-82193733000-2300002000</f>
        <v>209546265000</v>
      </c>
      <c r="G20" s="5" t="s">
        <v>116</v>
      </c>
      <c r="H20" s="8" t="s">
        <v>117</v>
      </c>
      <c r="I20" s="5" t="s">
        <v>1838</v>
      </c>
      <c r="J20" s="5" t="s">
        <v>1839</v>
      </c>
      <c r="K20" s="4"/>
      <c r="L20" s="4"/>
      <c r="M20" s="4"/>
      <c r="N20" s="4" t="s">
        <v>43</v>
      </c>
      <c r="O20" s="16" t="s">
        <v>1840</v>
      </c>
      <c r="P20" s="4" t="s">
        <v>1841</v>
      </c>
      <c r="Q20" s="4" t="s">
        <v>1842</v>
      </c>
      <c r="R20" s="4" t="s">
        <v>1843</v>
      </c>
      <c r="S20" s="4">
        <v>43</v>
      </c>
      <c r="T20" s="10" t="s">
        <v>138</v>
      </c>
      <c r="U20" s="7">
        <f>290593000000-84493735000</f>
        <v>206099265000</v>
      </c>
      <c r="V20" s="7">
        <v>0</v>
      </c>
      <c r="W20" s="7">
        <v>3447000000</v>
      </c>
      <c r="X20" s="11">
        <f>36838000000+4570000000</f>
        <v>41408000000</v>
      </c>
      <c r="Y20" s="11">
        <f>38941000000+4571000000</f>
        <v>43512000000</v>
      </c>
      <c r="Z20" s="11">
        <f>41715000000+5014000000</f>
        <v>46729000000</v>
      </c>
      <c r="AA20" s="12">
        <f>43568000000+5176000000</f>
        <v>48744000000</v>
      </c>
      <c r="AB20" s="11">
        <f t="shared" si="0"/>
        <v>41408000000</v>
      </c>
      <c r="AC20" s="11">
        <f t="shared" si="1"/>
        <v>42244660194.174759</v>
      </c>
      <c r="AD20" s="11">
        <f t="shared" si="2"/>
        <v>44046564237.911209</v>
      </c>
      <c r="AE20" s="11">
        <f t="shared" si="3"/>
        <v>44607665043.510406</v>
      </c>
      <c r="AF20" s="96">
        <v>0.64700000000000002</v>
      </c>
      <c r="AG20" s="27">
        <v>0.59</v>
      </c>
      <c r="AH20" s="96">
        <v>0.47199999999999998</v>
      </c>
      <c r="AI20" s="27">
        <v>0.43</v>
      </c>
      <c r="AJ20" s="7"/>
      <c r="AK20" s="13">
        <f t="shared" si="4"/>
        <v>180393000000</v>
      </c>
      <c r="AL20" s="13">
        <f t="shared" si="5"/>
        <v>172306889475.59637</v>
      </c>
    </row>
    <row r="21" spans="1:38" ht="15.75" customHeight="1">
      <c r="A21" s="4">
        <v>342</v>
      </c>
      <c r="B21" s="4" t="s">
        <v>1692</v>
      </c>
      <c r="C21" s="79" t="s">
        <v>1693</v>
      </c>
      <c r="D21" s="14" t="s">
        <v>1844</v>
      </c>
      <c r="E21" s="5" t="s">
        <v>1845</v>
      </c>
      <c r="F21" s="120">
        <v>5000000000</v>
      </c>
      <c r="G21" s="5" t="s">
        <v>116</v>
      </c>
      <c r="H21" s="8" t="s">
        <v>117</v>
      </c>
      <c r="I21" s="40" t="s">
        <v>1846</v>
      </c>
      <c r="J21" s="5" t="s">
        <v>1847</v>
      </c>
      <c r="K21" s="4"/>
      <c r="L21" s="4"/>
      <c r="M21" s="4"/>
      <c r="N21" s="4" t="s">
        <v>43</v>
      </c>
      <c r="O21" s="16" t="s">
        <v>1848</v>
      </c>
      <c r="P21" s="4" t="s">
        <v>1849</v>
      </c>
      <c r="Q21" s="4" t="s">
        <v>1849</v>
      </c>
      <c r="R21" s="4">
        <v>0</v>
      </c>
      <c r="S21" s="4">
        <v>5</v>
      </c>
      <c r="T21" s="10" t="s">
        <v>43</v>
      </c>
      <c r="U21" s="7">
        <v>5000000000</v>
      </c>
      <c r="V21" s="7">
        <v>0</v>
      </c>
      <c r="W21" s="7">
        <v>0</v>
      </c>
      <c r="X21" s="11">
        <v>445000000</v>
      </c>
      <c r="Y21" s="11">
        <v>470000000</v>
      </c>
      <c r="Z21" s="11">
        <v>504000000</v>
      </c>
      <c r="AA21" s="12">
        <v>526000000</v>
      </c>
      <c r="AB21" s="11">
        <f t="shared" si="0"/>
        <v>445000000</v>
      </c>
      <c r="AC21" s="11">
        <f t="shared" si="1"/>
        <v>456310679.61165047</v>
      </c>
      <c r="AD21" s="11">
        <f t="shared" si="2"/>
        <v>475068338.20341223</v>
      </c>
      <c r="AE21" s="11">
        <f t="shared" si="3"/>
        <v>481364512.81976193</v>
      </c>
      <c r="AF21" s="11">
        <v>1</v>
      </c>
      <c r="AG21" s="11">
        <v>1</v>
      </c>
      <c r="AH21" s="11">
        <v>2</v>
      </c>
      <c r="AI21" s="11">
        <v>1</v>
      </c>
      <c r="AJ21" s="7"/>
      <c r="AK21" s="13">
        <f t="shared" si="4"/>
        <v>1945000000</v>
      </c>
      <c r="AL21" s="13">
        <f t="shared" si="5"/>
        <v>1857743530.6348248</v>
      </c>
    </row>
    <row r="22" spans="1:38" ht="15.75" customHeight="1">
      <c r="A22" s="4">
        <v>343</v>
      </c>
      <c r="B22" s="4" t="s">
        <v>1692</v>
      </c>
      <c r="C22" s="79" t="s">
        <v>1693</v>
      </c>
      <c r="D22" s="14" t="s">
        <v>1850</v>
      </c>
      <c r="E22" s="8" t="s">
        <v>1851</v>
      </c>
      <c r="F22" s="32">
        <v>2663635733000</v>
      </c>
      <c r="G22" s="5" t="s">
        <v>116</v>
      </c>
      <c r="H22" s="8" t="s">
        <v>117</v>
      </c>
      <c r="I22" s="121" t="s">
        <v>1852</v>
      </c>
      <c r="J22" s="5"/>
      <c r="K22" s="4"/>
      <c r="L22" s="4"/>
      <c r="M22" s="4"/>
      <c r="N22" s="4" t="s">
        <v>43</v>
      </c>
      <c r="O22" s="16" t="s">
        <v>1853</v>
      </c>
      <c r="P22" s="4" t="s">
        <v>1854</v>
      </c>
      <c r="Q22" s="4" t="s">
        <v>1855</v>
      </c>
      <c r="R22" s="4">
        <v>0</v>
      </c>
      <c r="S22" s="4">
        <v>1</v>
      </c>
      <c r="T22" s="10" t="s">
        <v>43</v>
      </c>
      <c r="U22" s="7">
        <v>2593369733000</v>
      </c>
      <c r="V22" s="7">
        <v>0</v>
      </c>
      <c r="W22" s="7">
        <v>70266000000</v>
      </c>
      <c r="X22" s="122">
        <f>442232000000+7751000000+173427</f>
        <v>449983173427</v>
      </c>
      <c r="Y22" s="11">
        <f>467484000000+9753000000</f>
        <v>477237000000</v>
      </c>
      <c r="Z22" s="11">
        <f>500777000000+9734000000</f>
        <v>510511000000</v>
      </c>
      <c r="AA22" s="12">
        <f>523029000000+10518000000</f>
        <v>533547000000</v>
      </c>
      <c r="AB22" s="11">
        <f t="shared" si="0"/>
        <v>449983173427</v>
      </c>
      <c r="AC22" s="11">
        <f t="shared" si="1"/>
        <v>463336893203.88348</v>
      </c>
      <c r="AD22" s="11">
        <f t="shared" si="2"/>
        <v>481205580167.7821</v>
      </c>
      <c r="AE22" s="11">
        <f t="shared" si="3"/>
        <v>488271086922.90021</v>
      </c>
      <c r="AF22" s="116">
        <v>1</v>
      </c>
      <c r="AG22" s="116">
        <v>1</v>
      </c>
      <c r="AH22" s="116">
        <v>1</v>
      </c>
      <c r="AI22" s="116">
        <v>1</v>
      </c>
      <c r="AJ22" s="7"/>
      <c r="AK22" s="13">
        <f t="shared" si="4"/>
        <v>1971278173427</v>
      </c>
      <c r="AL22" s="13">
        <f t="shared" si="5"/>
        <v>1882796733721.5657</v>
      </c>
    </row>
    <row r="23" spans="1:38" ht="216.75" customHeight="1">
      <c r="A23" s="4">
        <v>344</v>
      </c>
      <c r="B23" s="4" t="s">
        <v>1692</v>
      </c>
      <c r="C23" s="14" t="s">
        <v>1747</v>
      </c>
      <c r="D23" s="5" t="s">
        <v>1856</v>
      </c>
      <c r="E23" s="5" t="s">
        <v>1857</v>
      </c>
      <c r="F23" s="7">
        <v>1400000000</v>
      </c>
      <c r="G23" s="5" t="s">
        <v>1858</v>
      </c>
      <c r="H23" s="8" t="s">
        <v>1859</v>
      </c>
      <c r="I23" s="5" t="s">
        <v>1860</v>
      </c>
      <c r="J23" s="5"/>
      <c r="K23" s="4"/>
      <c r="L23" s="4"/>
      <c r="M23" s="4"/>
      <c r="N23" s="4" t="s">
        <v>43</v>
      </c>
      <c r="O23" s="16" t="s">
        <v>1861</v>
      </c>
      <c r="P23" s="4" t="s">
        <v>1862</v>
      </c>
      <c r="Q23" s="4" t="s">
        <v>1863</v>
      </c>
      <c r="R23" s="4" t="s">
        <v>43</v>
      </c>
      <c r="S23" s="26">
        <v>1</v>
      </c>
      <c r="T23" s="10" t="s">
        <v>1864</v>
      </c>
      <c r="U23" s="7">
        <v>0</v>
      </c>
      <c r="V23" s="7">
        <v>0</v>
      </c>
      <c r="W23" s="7">
        <v>800000000</v>
      </c>
      <c r="X23" s="11">
        <v>220000000</v>
      </c>
      <c r="Y23" s="11">
        <v>270000000</v>
      </c>
      <c r="Z23" s="11">
        <v>290000000</v>
      </c>
      <c r="AA23" s="12">
        <v>319500000</v>
      </c>
      <c r="AB23" s="11">
        <f t="shared" si="0"/>
        <v>220000000</v>
      </c>
      <c r="AC23" s="11">
        <f t="shared" si="1"/>
        <v>262135922.33009708</v>
      </c>
      <c r="AD23" s="11">
        <f t="shared" si="2"/>
        <v>273352813.64878875</v>
      </c>
      <c r="AE23" s="11">
        <f t="shared" si="3"/>
        <v>292387760.16333449</v>
      </c>
      <c r="AF23" s="27">
        <v>0.15</v>
      </c>
      <c r="AG23" s="27">
        <v>0.3</v>
      </c>
      <c r="AH23" s="27">
        <v>0.3</v>
      </c>
      <c r="AI23" s="27">
        <v>0.25</v>
      </c>
      <c r="AJ23" s="7" t="s">
        <v>1865</v>
      </c>
      <c r="AK23" s="13">
        <f t="shared" si="4"/>
        <v>1099500000</v>
      </c>
      <c r="AL23" s="13">
        <f t="shared" si="5"/>
        <v>1047876496.1422204</v>
      </c>
    </row>
    <row r="24" spans="1:38" ht="15.75" customHeight="1">
      <c r="A24" s="4">
        <v>345</v>
      </c>
      <c r="B24" s="4" t="s">
        <v>1692</v>
      </c>
      <c r="C24" s="79" t="s">
        <v>1693</v>
      </c>
      <c r="D24" s="5" t="s">
        <v>1866</v>
      </c>
      <c r="E24" s="8" t="s">
        <v>1867</v>
      </c>
      <c r="F24" s="7">
        <v>10000000000</v>
      </c>
      <c r="G24" s="5" t="s">
        <v>1858</v>
      </c>
      <c r="H24" s="8" t="s">
        <v>1859</v>
      </c>
      <c r="I24" s="5" t="s">
        <v>1868</v>
      </c>
      <c r="J24" s="5" t="s">
        <v>1869</v>
      </c>
      <c r="K24" s="4"/>
      <c r="L24" s="4"/>
      <c r="M24" s="4"/>
      <c r="N24" s="4" t="s">
        <v>43</v>
      </c>
      <c r="O24" s="16" t="s">
        <v>1870</v>
      </c>
      <c r="P24" s="4" t="s">
        <v>1871</v>
      </c>
      <c r="Q24" s="4" t="s">
        <v>1872</v>
      </c>
      <c r="R24" s="4" t="s">
        <v>241</v>
      </c>
      <c r="S24" s="26">
        <v>1</v>
      </c>
      <c r="T24" s="10" t="s">
        <v>1873</v>
      </c>
      <c r="U24" s="7">
        <v>0</v>
      </c>
      <c r="V24" s="7">
        <v>0</v>
      </c>
      <c r="W24" s="7">
        <v>10000000000</v>
      </c>
      <c r="X24" s="11">
        <v>1442000000</v>
      </c>
      <c r="Y24" s="11">
        <v>2050000000</v>
      </c>
      <c r="Z24" s="11">
        <v>2210000000</v>
      </c>
      <c r="AA24" s="12">
        <v>2400000000</v>
      </c>
      <c r="AB24" s="11">
        <f t="shared" si="0"/>
        <v>1442000000</v>
      </c>
      <c r="AC24" s="11">
        <f t="shared" si="1"/>
        <v>1990291262.1359222</v>
      </c>
      <c r="AD24" s="11">
        <f t="shared" si="2"/>
        <v>2083136959.1855972</v>
      </c>
      <c r="AE24" s="11">
        <f t="shared" si="3"/>
        <v>2196339982.4475832</v>
      </c>
      <c r="AF24" s="116">
        <v>1</v>
      </c>
      <c r="AG24" s="116">
        <v>1</v>
      </c>
      <c r="AH24" s="116">
        <v>1</v>
      </c>
      <c r="AI24" s="116">
        <v>1</v>
      </c>
      <c r="AJ24" s="7" t="s">
        <v>1874</v>
      </c>
      <c r="AK24" s="13">
        <f t="shared" si="4"/>
        <v>8102000000</v>
      </c>
      <c r="AL24" s="13">
        <f t="shared" si="5"/>
        <v>7711768203.7691031</v>
      </c>
    </row>
    <row r="25" spans="1:38" ht="15.75" customHeight="1">
      <c r="A25" s="4">
        <v>346</v>
      </c>
      <c r="B25" s="4" t="s">
        <v>1692</v>
      </c>
      <c r="C25" s="79" t="s">
        <v>1693</v>
      </c>
      <c r="D25" s="5" t="s">
        <v>1875</v>
      </c>
      <c r="E25" s="8" t="s">
        <v>1876</v>
      </c>
      <c r="F25" s="7">
        <v>3000000000</v>
      </c>
      <c r="G25" s="5" t="s">
        <v>1858</v>
      </c>
      <c r="H25" s="8" t="s">
        <v>1859</v>
      </c>
      <c r="I25" s="5" t="s">
        <v>1877</v>
      </c>
      <c r="J25" s="5" t="s">
        <v>1878</v>
      </c>
      <c r="K25" s="4"/>
      <c r="L25" s="4"/>
      <c r="M25" s="4"/>
      <c r="N25" s="4" t="s">
        <v>43</v>
      </c>
      <c r="O25" s="16"/>
      <c r="P25" s="4" t="s">
        <v>1879</v>
      </c>
      <c r="Q25" s="4" t="s">
        <v>1880</v>
      </c>
      <c r="R25" s="4" t="s">
        <v>43</v>
      </c>
      <c r="S25" s="4">
        <v>15</v>
      </c>
      <c r="T25" s="10" t="s">
        <v>1881</v>
      </c>
      <c r="U25" s="7">
        <v>0</v>
      </c>
      <c r="V25" s="7">
        <v>0</v>
      </c>
      <c r="W25" s="7">
        <v>1800000000</v>
      </c>
      <c r="X25" s="11">
        <v>250000000</v>
      </c>
      <c r="Y25" s="11">
        <v>750000000</v>
      </c>
      <c r="Z25" s="11">
        <v>750000000</v>
      </c>
      <c r="AA25" s="12">
        <v>750000000</v>
      </c>
      <c r="AB25" s="11">
        <f t="shared" si="0"/>
        <v>250000000</v>
      </c>
      <c r="AC25" s="11">
        <f t="shared" si="1"/>
        <v>728155339.80582523</v>
      </c>
      <c r="AD25" s="11">
        <f t="shared" si="2"/>
        <v>706946931.85031581</v>
      </c>
      <c r="AE25" s="11">
        <f t="shared" si="3"/>
        <v>686356244.51486969</v>
      </c>
      <c r="AF25" s="11">
        <v>2</v>
      </c>
      <c r="AG25" s="11">
        <v>5</v>
      </c>
      <c r="AH25" s="11">
        <v>4</v>
      </c>
      <c r="AI25" s="11">
        <v>4</v>
      </c>
      <c r="AJ25" s="7" t="s">
        <v>1882</v>
      </c>
      <c r="AK25" s="13">
        <f t="shared" si="4"/>
        <v>2500000000</v>
      </c>
      <c r="AL25" s="13">
        <f t="shared" si="5"/>
        <v>2371458516.171011</v>
      </c>
    </row>
    <row r="26" spans="1:38" ht="15.75" customHeight="1">
      <c r="A26" s="4">
        <v>347</v>
      </c>
      <c r="B26" s="4" t="s">
        <v>1692</v>
      </c>
      <c r="C26" s="79" t="s">
        <v>1702</v>
      </c>
      <c r="D26" s="5" t="s">
        <v>1883</v>
      </c>
      <c r="E26" s="8" t="s">
        <v>1884</v>
      </c>
      <c r="F26" s="7">
        <v>1500000000</v>
      </c>
      <c r="G26" s="5" t="s">
        <v>1858</v>
      </c>
      <c r="H26" s="8" t="s">
        <v>1859</v>
      </c>
      <c r="I26" s="5" t="s">
        <v>1885</v>
      </c>
      <c r="J26" s="5"/>
      <c r="K26" s="4"/>
      <c r="L26" s="4"/>
      <c r="M26" s="4"/>
      <c r="N26" s="4" t="s">
        <v>43</v>
      </c>
      <c r="O26" s="16" t="s">
        <v>1886</v>
      </c>
      <c r="P26" s="4" t="s">
        <v>1887</v>
      </c>
      <c r="Q26" s="4" t="s">
        <v>1888</v>
      </c>
      <c r="R26" s="4" t="s">
        <v>1889</v>
      </c>
      <c r="S26" s="26">
        <v>0.43</v>
      </c>
      <c r="T26" s="10" t="s">
        <v>1881</v>
      </c>
      <c r="U26" s="7">
        <v>0</v>
      </c>
      <c r="V26" s="7">
        <v>0</v>
      </c>
      <c r="W26" s="7">
        <v>500000000</v>
      </c>
      <c r="X26" s="11">
        <v>150000000</v>
      </c>
      <c r="Y26" s="11">
        <v>260000000</v>
      </c>
      <c r="Z26" s="11">
        <v>320000000</v>
      </c>
      <c r="AA26" s="12">
        <v>300000000</v>
      </c>
      <c r="AB26" s="11">
        <f t="shared" si="0"/>
        <v>150000000</v>
      </c>
      <c r="AC26" s="11">
        <f t="shared" si="1"/>
        <v>252427184.46601942</v>
      </c>
      <c r="AD26" s="11">
        <f t="shared" si="2"/>
        <v>301630690.92280143</v>
      </c>
      <c r="AE26" s="11">
        <f t="shared" si="3"/>
        <v>274542497.8059479</v>
      </c>
      <c r="AF26" s="11">
        <v>30</v>
      </c>
      <c r="AG26" s="11">
        <v>35</v>
      </c>
      <c r="AH26" s="11">
        <v>40</v>
      </c>
      <c r="AI26" s="11">
        <v>43</v>
      </c>
      <c r="AJ26" s="7" t="s">
        <v>1890</v>
      </c>
      <c r="AK26" s="13">
        <f t="shared" si="4"/>
        <v>1030000000</v>
      </c>
      <c r="AL26" s="13">
        <f t="shared" si="5"/>
        <v>978600373.19476879</v>
      </c>
    </row>
    <row r="27" spans="1:38" ht="15.75" customHeight="1">
      <c r="A27" s="4">
        <v>348</v>
      </c>
      <c r="B27" s="4" t="s">
        <v>1692</v>
      </c>
      <c r="C27" s="79" t="s">
        <v>1693</v>
      </c>
      <c r="D27" s="5" t="s">
        <v>1891</v>
      </c>
      <c r="E27" s="8" t="s">
        <v>1892</v>
      </c>
      <c r="F27" s="7">
        <v>2500000000</v>
      </c>
      <c r="G27" s="5" t="s">
        <v>1858</v>
      </c>
      <c r="H27" s="8" t="s">
        <v>1859</v>
      </c>
      <c r="I27" s="5" t="s">
        <v>1893</v>
      </c>
      <c r="J27" s="5"/>
      <c r="K27" s="4"/>
      <c r="L27" s="4"/>
      <c r="M27" s="4"/>
      <c r="N27" s="4" t="s">
        <v>43</v>
      </c>
      <c r="O27" s="16"/>
      <c r="P27" s="4" t="s">
        <v>1894</v>
      </c>
      <c r="Q27" s="4" t="s">
        <v>1895</v>
      </c>
      <c r="R27" s="4" t="s">
        <v>43</v>
      </c>
      <c r="S27" s="4">
        <v>1</v>
      </c>
      <c r="T27" s="10" t="s">
        <v>1864</v>
      </c>
      <c r="U27" s="7">
        <v>0</v>
      </c>
      <c r="V27" s="7">
        <v>0</v>
      </c>
      <c r="W27" s="7">
        <v>2500000000</v>
      </c>
      <c r="X27" s="11">
        <v>200000000</v>
      </c>
      <c r="Y27" s="11">
        <v>400000000</v>
      </c>
      <c r="Z27" s="11">
        <v>580000000</v>
      </c>
      <c r="AA27" s="12">
        <v>550000000</v>
      </c>
      <c r="AB27" s="11">
        <f t="shared" si="0"/>
        <v>200000000</v>
      </c>
      <c r="AC27" s="11">
        <f t="shared" si="1"/>
        <v>388349514.56310678</v>
      </c>
      <c r="AD27" s="11">
        <f t="shared" si="2"/>
        <v>546705627.2975775</v>
      </c>
      <c r="AE27" s="11">
        <f t="shared" si="3"/>
        <v>503327912.64423776</v>
      </c>
      <c r="AF27" s="39">
        <v>0.1</v>
      </c>
      <c r="AG27" s="39">
        <v>0.2</v>
      </c>
      <c r="AH27" s="39">
        <v>0.4</v>
      </c>
      <c r="AI27" s="39">
        <v>0.3</v>
      </c>
      <c r="AJ27" s="7" t="s">
        <v>1874</v>
      </c>
      <c r="AK27" s="13">
        <f t="shared" si="4"/>
        <v>1730000000</v>
      </c>
      <c r="AL27" s="13">
        <f t="shared" si="5"/>
        <v>1638383054.5049222</v>
      </c>
    </row>
    <row r="28" spans="1:38" ht="15.75" customHeight="1">
      <c r="A28" s="4">
        <v>349</v>
      </c>
      <c r="B28" s="4" t="s">
        <v>1692</v>
      </c>
      <c r="C28" s="14" t="s">
        <v>1747</v>
      </c>
      <c r="D28" s="5" t="s">
        <v>1896</v>
      </c>
      <c r="E28" s="8" t="s">
        <v>1897</v>
      </c>
      <c r="F28" s="7">
        <v>3100000000</v>
      </c>
      <c r="G28" s="5" t="s">
        <v>1858</v>
      </c>
      <c r="H28" s="8" t="s">
        <v>1859</v>
      </c>
      <c r="I28" s="5" t="s">
        <v>1898</v>
      </c>
      <c r="J28" s="5"/>
      <c r="K28" s="4"/>
      <c r="L28" s="4"/>
      <c r="M28" s="4"/>
      <c r="N28" s="4" t="s">
        <v>43</v>
      </c>
      <c r="O28" s="16" t="s">
        <v>1899</v>
      </c>
      <c r="P28" s="4" t="s">
        <v>1900</v>
      </c>
      <c r="Q28" s="4" t="s">
        <v>1901</v>
      </c>
      <c r="R28" s="4" t="s">
        <v>43</v>
      </c>
      <c r="S28" s="4">
        <v>4</v>
      </c>
      <c r="T28" s="10" t="s">
        <v>1902</v>
      </c>
      <c r="U28" s="7">
        <v>0</v>
      </c>
      <c r="V28" s="7">
        <v>0</v>
      </c>
      <c r="W28" s="7">
        <v>1000000000</v>
      </c>
      <c r="X28" s="11">
        <v>182000000</v>
      </c>
      <c r="Y28" s="11">
        <v>994000000</v>
      </c>
      <c r="Z28" s="11">
        <v>954000000</v>
      </c>
      <c r="AA28" s="12">
        <v>970000000</v>
      </c>
      <c r="AB28" s="11">
        <f t="shared" si="0"/>
        <v>182000000</v>
      </c>
      <c r="AC28" s="11">
        <f t="shared" si="1"/>
        <v>965048543.68932033</v>
      </c>
      <c r="AD28" s="11">
        <f t="shared" si="2"/>
        <v>899236497.31360173</v>
      </c>
      <c r="AE28" s="11">
        <f t="shared" si="3"/>
        <v>887687409.57256484</v>
      </c>
      <c r="AF28" s="11">
        <v>1</v>
      </c>
      <c r="AG28" s="11">
        <v>1</v>
      </c>
      <c r="AH28" s="11">
        <v>1</v>
      </c>
      <c r="AI28" s="11">
        <v>1</v>
      </c>
      <c r="AJ28" s="7" t="s">
        <v>1865</v>
      </c>
      <c r="AK28" s="13">
        <f t="shared" si="4"/>
        <v>3100000000</v>
      </c>
      <c r="AL28" s="13">
        <f t="shared" si="5"/>
        <v>2933972450.5754871</v>
      </c>
    </row>
    <row r="29" spans="1:38" ht="15.75" customHeight="1">
      <c r="A29" s="4">
        <v>350</v>
      </c>
      <c r="B29" s="4" t="s">
        <v>1692</v>
      </c>
      <c r="C29" s="79" t="s">
        <v>1693</v>
      </c>
      <c r="D29" s="40" t="s">
        <v>1903</v>
      </c>
      <c r="E29" s="8" t="s">
        <v>1904</v>
      </c>
      <c r="F29" s="7">
        <v>1350000000</v>
      </c>
      <c r="G29" s="5" t="s">
        <v>1858</v>
      </c>
      <c r="H29" s="8" t="s">
        <v>1859</v>
      </c>
      <c r="I29" s="5" t="s">
        <v>1905</v>
      </c>
      <c r="J29" s="5"/>
      <c r="K29" s="4"/>
      <c r="L29" s="4"/>
      <c r="M29" s="4"/>
      <c r="N29" s="4" t="s">
        <v>43</v>
      </c>
      <c r="O29" s="16" t="s">
        <v>1906</v>
      </c>
      <c r="P29" s="4" t="s">
        <v>1907</v>
      </c>
      <c r="Q29" s="4" t="s">
        <v>1908</v>
      </c>
      <c r="R29" s="4" t="s">
        <v>43</v>
      </c>
      <c r="S29" s="4">
        <v>1</v>
      </c>
      <c r="T29" s="10" t="s">
        <v>1909</v>
      </c>
      <c r="U29" s="7">
        <v>0</v>
      </c>
      <c r="V29" s="7">
        <v>0</v>
      </c>
      <c r="W29" s="7">
        <v>800000000</v>
      </c>
      <c r="X29" s="11">
        <v>180000000</v>
      </c>
      <c r="Y29" s="11">
        <v>220000000</v>
      </c>
      <c r="Z29" s="11">
        <v>300000000</v>
      </c>
      <c r="AA29" s="12">
        <v>350000000</v>
      </c>
      <c r="AB29" s="11">
        <f t="shared" si="0"/>
        <v>180000000</v>
      </c>
      <c r="AC29" s="11">
        <f t="shared" si="1"/>
        <v>213592233.00970873</v>
      </c>
      <c r="AD29" s="11">
        <f t="shared" si="2"/>
        <v>282778772.74012631</v>
      </c>
      <c r="AE29" s="11">
        <f t="shared" si="3"/>
        <v>320299580.77360582</v>
      </c>
      <c r="AF29" s="39">
        <v>0.15</v>
      </c>
      <c r="AG29" s="39">
        <v>0.3</v>
      </c>
      <c r="AH29" s="39">
        <v>0.3</v>
      </c>
      <c r="AI29" s="39">
        <v>0.25</v>
      </c>
      <c r="AJ29" s="7" t="s">
        <v>1910</v>
      </c>
      <c r="AK29" s="13">
        <f t="shared" si="4"/>
        <v>1050000000</v>
      </c>
      <c r="AL29" s="13">
        <f t="shared" si="5"/>
        <v>996670586.52344084</v>
      </c>
    </row>
    <row r="30" spans="1:38" ht="15.75" customHeight="1">
      <c r="A30" s="4">
        <v>351</v>
      </c>
      <c r="B30" s="4" t="s">
        <v>1692</v>
      </c>
      <c r="C30" s="14" t="s">
        <v>1835</v>
      </c>
      <c r="D30" s="40" t="s">
        <v>1911</v>
      </c>
      <c r="E30" s="8" t="s">
        <v>1912</v>
      </c>
      <c r="F30" s="7">
        <v>20430000000</v>
      </c>
      <c r="G30" s="5" t="s">
        <v>1858</v>
      </c>
      <c r="H30" s="8" t="s">
        <v>1859</v>
      </c>
      <c r="I30" s="5" t="s">
        <v>1913</v>
      </c>
      <c r="J30" s="5"/>
      <c r="K30" s="4"/>
      <c r="L30" s="4"/>
      <c r="M30" s="4"/>
      <c r="N30" s="4" t="s">
        <v>43</v>
      </c>
      <c r="O30" s="16"/>
      <c r="P30" s="123" t="s">
        <v>1914</v>
      </c>
      <c r="Q30" s="4" t="s">
        <v>1915</v>
      </c>
      <c r="R30" s="4" t="s">
        <v>43</v>
      </c>
      <c r="S30" s="4">
        <v>1</v>
      </c>
      <c r="T30" s="10" t="s">
        <v>1916</v>
      </c>
      <c r="U30" s="7">
        <v>0</v>
      </c>
      <c r="V30" s="7">
        <v>0</v>
      </c>
      <c r="W30" s="7">
        <v>20430000000</v>
      </c>
      <c r="X30" s="11">
        <v>3031000000</v>
      </c>
      <c r="Y30" s="11">
        <v>3500000000</v>
      </c>
      <c r="Z30" s="11">
        <v>4100000000</v>
      </c>
      <c r="AA30" s="12">
        <v>4267000000</v>
      </c>
      <c r="AB30" s="11">
        <f t="shared" si="0"/>
        <v>3031000000</v>
      </c>
      <c r="AC30" s="11">
        <f t="shared" si="1"/>
        <v>3398058252.4271846</v>
      </c>
      <c r="AD30" s="11">
        <f t="shared" si="2"/>
        <v>3864643227.4483929</v>
      </c>
      <c r="AE30" s="11">
        <f t="shared" si="3"/>
        <v>3904909460.4599319</v>
      </c>
      <c r="AF30" s="39">
        <v>0.15</v>
      </c>
      <c r="AG30" s="39">
        <v>0.3</v>
      </c>
      <c r="AH30" s="39">
        <v>0.3</v>
      </c>
      <c r="AI30" s="39">
        <v>0.25</v>
      </c>
      <c r="AJ30" s="7" t="s">
        <v>1910</v>
      </c>
      <c r="AK30" s="13">
        <f t="shared" si="4"/>
        <v>14898000000</v>
      </c>
      <c r="AL30" s="13">
        <f t="shared" si="5"/>
        <v>14198610940.33551</v>
      </c>
    </row>
    <row r="31" spans="1:38" ht="15.75" customHeight="1">
      <c r="A31" s="4">
        <v>353</v>
      </c>
      <c r="B31" s="4" t="s">
        <v>1692</v>
      </c>
      <c r="C31" s="79" t="s">
        <v>1774</v>
      </c>
      <c r="D31" s="14" t="s">
        <v>1917</v>
      </c>
      <c r="E31" s="8" t="s">
        <v>1918</v>
      </c>
      <c r="F31" s="7">
        <v>1300000000</v>
      </c>
      <c r="G31" s="5" t="s">
        <v>1858</v>
      </c>
      <c r="H31" s="8" t="s">
        <v>1859</v>
      </c>
      <c r="I31" s="5"/>
      <c r="J31" s="5"/>
      <c r="K31" s="4"/>
      <c r="L31" s="4"/>
      <c r="M31" s="4"/>
      <c r="N31" s="4" t="s">
        <v>43</v>
      </c>
      <c r="O31" s="16"/>
      <c r="P31" s="22" t="s">
        <v>1919</v>
      </c>
      <c r="Q31" s="22" t="s">
        <v>1920</v>
      </c>
      <c r="R31" s="4" t="s">
        <v>43</v>
      </c>
      <c r="S31" s="4">
        <v>4</v>
      </c>
      <c r="T31" s="10" t="s">
        <v>1921</v>
      </c>
      <c r="U31" s="7">
        <v>0</v>
      </c>
      <c r="V31" s="7">
        <v>0</v>
      </c>
      <c r="W31" s="7">
        <v>0</v>
      </c>
      <c r="X31" s="11">
        <v>250000000</v>
      </c>
      <c r="Y31" s="11">
        <v>375000000</v>
      </c>
      <c r="Z31" s="11">
        <v>425000000</v>
      </c>
      <c r="AA31" s="12">
        <v>435000000</v>
      </c>
      <c r="AB31" s="11">
        <f t="shared" si="0"/>
        <v>250000000</v>
      </c>
      <c r="AC31" s="11">
        <f t="shared" si="1"/>
        <v>364077669.90291262</v>
      </c>
      <c r="AD31" s="11">
        <f t="shared" si="2"/>
        <v>400603261.38184559</v>
      </c>
      <c r="AE31" s="11">
        <f t="shared" si="3"/>
        <v>398086621.81862444</v>
      </c>
      <c r="AF31" s="11">
        <v>1</v>
      </c>
      <c r="AG31" s="11">
        <v>1</v>
      </c>
      <c r="AH31" s="11">
        <v>1</v>
      </c>
      <c r="AI31" s="11">
        <v>1</v>
      </c>
      <c r="AJ31" s="7" t="s">
        <v>1910</v>
      </c>
      <c r="AK31" s="13">
        <f t="shared" si="4"/>
        <v>1485000000</v>
      </c>
      <c r="AL31" s="13">
        <f t="shared" si="5"/>
        <v>1412767553.1033826</v>
      </c>
    </row>
    <row r="32" spans="1:38" ht="193.5" customHeight="1">
      <c r="A32" s="4">
        <v>354</v>
      </c>
      <c r="B32" s="4" t="s">
        <v>1692</v>
      </c>
      <c r="C32" s="79" t="s">
        <v>1693</v>
      </c>
      <c r="D32" s="14" t="s">
        <v>1922</v>
      </c>
      <c r="E32" s="14" t="s">
        <v>1923</v>
      </c>
      <c r="F32" s="32">
        <v>2223762000000</v>
      </c>
      <c r="G32" s="5" t="s">
        <v>1383</v>
      </c>
      <c r="H32" s="8" t="s">
        <v>1569</v>
      </c>
      <c r="I32" s="21" t="s">
        <v>1924</v>
      </c>
      <c r="J32" s="5"/>
      <c r="K32" s="4"/>
      <c r="L32" s="4"/>
      <c r="M32" s="4"/>
      <c r="N32" s="4" t="s">
        <v>43</v>
      </c>
      <c r="O32" s="16"/>
      <c r="P32" s="4" t="s">
        <v>1925</v>
      </c>
      <c r="Q32" s="4" t="s">
        <v>1926</v>
      </c>
      <c r="R32" s="124" t="s">
        <v>43</v>
      </c>
      <c r="S32" s="124">
        <v>100</v>
      </c>
      <c r="T32" s="10" t="s">
        <v>43</v>
      </c>
      <c r="U32" s="7">
        <v>1930578000000</v>
      </c>
      <c r="V32" s="7">
        <v>0</v>
      </c>
      <c r="W32" s="7">
        <v>0</v>
      </c>
      <c r="X32" s="30">
        <v>317899000000</v>
      </c>
      <c r="Y32" s="30">
        <v>517357000000</v>
      </c>
      <c r="Z32" s="30">
        <v>535946000000</v>
      </c>
      <c r="AA32" s="97">
        <v>559022000000</v>
      </c>
      <c r="AB32" s="11">
        <f t="shared" si="0"/>
        <v>317899000000</v>
      </c>
      <c r="AC32" s="11">
        <f t="shared" si="1"/>
        <v>502288349514.56311</v>
      </c>
      <c r="AD32" s="11">
        <f t="shared" si="2"/>
        <v>505180507116.59912</v>
      </c>
      <c r="AE32" s="11">
        <f t="shared" si="3"/>
        <v>511584320694.922</v>
      </c>
      <c r="AF32" s="116">
        <v>1</v>
      </c>
      <c r="AG32" s="116">
        <v>1</v>
      </c>
      <c r="AH32" s="116">
        <v>1</v>
      </c>
      <c r="AI32" s="116">
        <v>1</v>
      </c>
      <c r="AJ32" s="7"/>
      <c r="AK32" s="13">
        <f t="shared" si="4"/>
        <v>1930224000000</v>
      </c>
      <c r="AL32" s="13">
        <f t="shared" si="5"/>
        <v>1836952177326.084</v>
      </c>
    </row>
    <row r="33" spans="1:38" ht="15.75" customHeight="1">
      <c r="A33" s="4">
        <v>355</v>
      </c>
      <c r="B33" s="4" t="s">
        <v>1692</v>
      </c>
      <c r="C33" s="79" t="s">
        <v>1693</v>
      </c>
      <c r="D33" s="5" t="s">
        <v>1927</v>
      </c>
      <c r="E33" s="5" t="s">
        <v>1928</v>
      </c>
      <c r="F33" s="7">
        <v>59000000000</v>
      </c>
      <c r="G33" s="5" t="s">
        <v>162</v>
      </c>
      <c r="H33" s="8" t="s">
        <v>163</v>
      </c>
      <c r="I33" s="5" t="s">
        <v>1929</v>
      </c>
      <c r="J33" s="5"/>
      <c r="K33" s="4"/>
      <c r="L33" s="4"/>
      <c r="M33" s="4"/>
      <c r="N33" s="4" t="s">
        <v>43</v>
      </c>
      <c r="O33" s="16" t="s">
        <v>1930</v>
      </c>
      <c r="P33" s="4" t="s">
        <v>1931</v>
      </c>
      <c r="Q33" s="4" t="s">
        <v>1932</v>
      </c>
      <c r="R33" s="4" t="s">
        <v>1933</v>
      </c>
      <c r="S33" s="4">
        <v>92</v>
      </c>
      <c r="T33" s="10" t="s">
        <v>1934</v>
      </c>
      <c r="U33" s="7">
        <v>59000000000</v>
      </c>
      <c r="V33" s="7">
        <v>0</v>
      </c>
      <c r="W33" s="7">
        <v>0</v>
      </c>
      <c r="X33" s="11">
        <v>12444330723</v>
      </c>
      <c r="Y33" s="11">
        <v>13626542142</v>
      </c>
      <c r="Z33" s="11">
        <v>14512267381</v>
      </c>
      <c r="AA33" s="12">
        <v>15376859754</v>
      </c>
      <c r="AB33" s="11">
        <f t="shared" si="0"/>
        <v>12444330723</v>
      </c>
      <c r="AC33" s="11">
        <f t="shared" si="1"/>
        <v>13229652565.048544</v>
      </c>
      <c r="AD33" s="11">
        <f t="shared" si="2"/>
        <v>13679203865.585823</v>
      </c>
      <c r="AE33" s="11">
        <f t="shared" si="3"/>
        <v>14072004950.916376</v>
      </c>
      <c r="AF33" s="39" t="s">
        <v>1935</v>
      </c>
      <c r="AG33" s="39">
        <v>91</v>
      </c>
      <c r="AH33" s="39" t="s">
        <v>1936</v>
      </c>
      <c r="AI33" s="39">
        <v>92</v>
      </c>
      <c r="AJ33" s="7"/>
      <c r="AK33" s="13">
        <f t="shared" si="4"/>
        <v>55960000000</v>
      </c>
      <c r="AL33" s="13">
        <f t="shared" si="5"/>
        <v>53425192104.550743</v>
      </c>
    </row>
    <row r="34" spans="1:38" ht="15.75" customHeight="1">
      <c r="A34" s="4">
        <v>357</v>
      </c>
      <c r="B34" s="4" t="s">
        <v>1692</v>
      </c>
      <c r="C34" s="79" t="s">
        <v>1937</v>
      </c>
      <c r="D34" s="5" t="s">
        <v>1938</v>
      </c>
      <c r="E34" s="5" t="s">
        <v>1939</v>
      </c>
      <c r="F34" s="7">
        <v>4697000000</v>
      </c>
      <c r="G34" s="5" t="s">
        <v>194</v>
      </c>
      <c r="H34" s="8" t="s">
        <v>195</v>
      </c>
      <c r="I34" s="28" t="s">
        <v>1940</v>
      </c>
      <c r="J34" s="5" t="s">
        <v>1941</v>
      </c>
      <c r="K34" s="4"/>
      <c r="L34" s="4"/>
      <c r="M34" s="4"/>
      <c r="N34" s="4" t="s">
        <v>43</v>
      </c>
      <c r="O34" s="16" t="s">
        <v>1942</v>
      </c>
      <c r="P34" s="4" t="s">
        <v>1943</v>
      </c>
      <c r="Q34" s="4" t="s">
        <v>1944</v>
      </c>
      <c r="R34" s="4">
        <v>0</v>
      </c>
      <c r="S34" s="4">
        <v>5</v>
      </c>
      <c r="T34" s="10" t="s">
        <v>770</v>
      </c>
      <c r="U34" s="7">
        <v>4697000000</v>
      </c>
      <c r="V34" s="7">
        <v>0</v>
      </c>
      <c r="W34" s="7">
        <v>0</v>
      </c>
      <c r="X34" s="11">
        <v>723650000</v>
      </c>
      <c r="Y34" s="11">
        <v>932000000</v>
      </c>
      <c r="Z34" s="11">
        <v>837000000</v>
      </c>
      <c r="AA34" s="12">
        <v>848000000</v>
      </c>
      <c r="AB34" s="11">
        <f t="shared" si="0"/>
        <v>723650000</v>
      </c>
      <c r="AC34" s="11">
        <f t="shared" si="1"/>
        <v>904854368.93203878</v>
      </c>
      <c r="AD34" s="11">
        <f t="shared" si="2"/>
        <v>788952775.94495249</v>
      </c>
      <c r="AE34" s="11">
        <f t="shared" si="3"/>
        <v>776040127.13147926</v>
      </c>
      <c r="AF34" s="11">
        <v>1</v>
      </c>
      <c r="AG34" s="11">
        <v>2</v>
      </c>
      <c r="AH34" s="11">
        <v>1</v>
      </c>
      <c r="AI34" s="11">
        <v>1</v>
      </c>
      <c r="AJ34" s="7"/>
      <c r="AK34" s="13">
        <f t="shared" si="4"/>
        <v>3340650000</v>
      </c>
      <c r="AL34" s="13">
        <f t="shared" si="5"/>
        <v>3193497272.0084705</v>
      </c>
    </row>
    <row r="35" spans="1:38" ht="15.75" customHeight="1">
      <c r="A35" s="4">
        <v>358</v>
      </c>
      <c r="B35" s="4" t="s">
        <v>1692</v>
      </c>
      <c r="C35" s="14" t="s">
        <v>1835</v>
      </c>
      <c r="D35" s="5" t="s">
        <v>1945</v>
      </c>
      <c r="E35" s="5" t="s">
        <v>1946</v>
      </c>
      <c r="F35" s="7">
        <v>4175000000</v>
      </c>
      <c r="G35" s="5" t="s">
        <v>194</v>
      </c>
      <c r="H35" s="8" t="s">
        <v>195</v>
      </c>
      <c r="I35" s="28" t="s">
        <v>1947</v>
      </c>
      <c r="J35" s="5"/>
      <c r="K35" s="4"/>
      <c r="L35" s="4"/>
      <c r="M35" s="4"/>
      <c r="N35" s="4" t="s">
        <v>43</v>
      </c>
      <c r="O35" s="16" t="s">
        <v>1948</v>
      </c>
      <c r="P35" s="4" t="s">
        <v>1949</v>
      </c>
      <c r="Q35" s="4" t="s">
        <v>1950</v>
      </c>
      <c r="R35" s="4">
        <v>0</v>
      </c>
      <c r="S35" s="4">
        <v>6</v>
      </c>
      <c r="T35" s="10" t="s">
        <v>1951</v>
      </c>
      <c r="U35" s="7">
        <v>4175000000</v>
      </c>
      <c r="V35" s="7">
        <v>0</v>
      </c>
      <c r="W35" s="7">
        <v>0</v>
      </c>
      <c r="X35" s="11">
        <v>550000000</v>
      </c>
      <c r="Y35" s="11">
        <v>590000000</v>
      </c>
      <c r="Z35" s="11">
        <v>620000000</v>
      </c>
      <c r="AA35" s="12">
        <v>600000000</v>
      </c>
      <c r="AB35" s="11">
        <f t="shared" si="0"/>
        <v>550000000</v>
      </c>
      <c r="AC35" s="11">
        <f t="shared" si="1"/>
        <v>572815533.98058248</v>
      </c>
      <c r="AD35" s="11">
        <f t="shared" si="2"/>
        <v>584409463.66292775</v>
      </c>
      <c r="AE35" s="11">
        <f t="shared" si="3"/>
        <v>549084995.6118958</v>
      </c>
      <c r="AF35" s="27">
        <v>0.15</v>
      </c>
      <c r="AG35" s="27">
        <v>0.15</v>
      </c>
      <c r="AH35" s="27">
        <v>0.15</v>
      </c>
      <c r="AI35" s="27">
        <v>0.15</v>
      </c>
      <c r="AJ35" s="7"/>
      <c r="AK35" s="13">
        <f t="shared" si="4"/>
        <v>2360000000</v>
      </c>
      <c r="AL35" s="13">
        <f t="shared" si="5"/>
        <v>2256309993.2554064</v>
      </c>
    </row>
    <row r="36" spans="1:38" ht="132" customHeight="1">
      <c r="A36" s="4">
        <v>359</v>
      </c>
      <c r="B36" s="4" t="s">
        <v>1692</v>
      </c>
      <c r="C36" s="14" t="s">
        <v>1835</v>
      </c>
      <c r="D36" s="5" t="s">
        <v>1952</v>
      </c>
      <c r="E36" s="5" t="s">
        <v>1953</v>
      </c>
      <c r="F36" s="7">
        <f>31649000000+2000000000</f>
        <v>33649000000</v>
      </c>
      <c r="G36" s="5" t="s">
        <v>194</v>
      </c>
      <c r="H36" s="8" t="s">
        <v>195</v>
      </c>
      <c r="I36" s="28" t="s">
        <v>1947</v>
      </c>
      <c r="J36" s="5"/>
      <c r="K36" s="4"/>
      <c r="L36" s="4"/>
      <c r="M36" s="4"/>
      <c r="N36" s="4" t="s">
        <v>43</v>
      </c>
      <c r="O36" s="16" t="s">
        <v>1954</v>
      </c>
      <c r="P36" s="4" t="s">
        <v>1955</v>
      </c>
      <c r="Q36" s="4" t="s">
        <v>1956</v>
      </c>
      <c r="R36" s="4" t="s">
        <v>1957</v>
      </c>
      <c r="S36" s="4">
        <v>5</v>
      </c>
      <c r="T36" s="10" t="s">
        <v>1951</v>
      </c>
      <c r="U36" s="7">
        <v>33649000000</v>
      </c>
      <c r="V36" s="7">
        <v>0</v>
      </c>
      <c r="W36" s="7">
        <v>0</v>
      </c>
      <c r="X36" s="11">
        <f>2991976000+60000000+5000000000</f>
        <v>8051976000</v>
      </c>
      <c r="Y36" s="11">
        <f>1149500000+22000000000</f>
        <v>23149500000</v>
      </c>
      <c r="Z36" s="11">
        <f>1226900000+3000000000</f>
        <v>4226900000</v>
      </c>
      <c r="AA36" s="12">
        <v>1230000000</v>
      </c>
      <c r="AB36" s="11">
        <f t="shared" si="0"/>
        <v>8051976000</v>
      </c>
      <c r="AC36" s="11">
        <f t="shared" si="1"/>
        <v>22475242718.446602</v>
      </c>
      <c r="AD36" s="11">
        <f t="shared" si="2"/>
        <v>3984258648.3174663</v>
      </c>
      <c r="AE36" s="11">
        <f t="shared" si="3"/>
        <v>1125624241.0043862</v>
      </c>
      <c r="AF36" s="125">
        <v>1.3</v>
      </c>
      <c r="AG36" s="125">
        <v>1.6</v>
      </c>
      <c r="AH36" s="125">
        <v>1.1000000000000001</v>
      </c>
      <c r="AI36" s="125">
        <v>1.2</v>
      </c>
      <c r="AJ36" s="7"/>
      <c r="AK36" s="13">
        <f t="shared" si="4"/>
        <v>36658376000</v>
      </c>
      <c r="AL36" s="13">
        <f t="shared" si="5"/>
        <v>35637101607.768456</v>
      </c>
    </row>
    <row r="37" spans="1:38" ht="15.75" customHeight="1">
      <c r="A37" s="4">
        <v>360</v>
      </c>
      <c r="B37" s="4" t="s">
        <v>1692</v>
      </c>
      <c r="C37" s="14" t="s">
        <v>1835</v>
      </c>
      <c r="D37" s="5" t="s">
        <v>1958</v>
      </c>
      <c r="E37" s="5" t="s">
        <v>1959</v>
      </c>
      <c r="F37" s="7">
        <v>15500000000</v>
      </c>
      <c r="G37" s="5" t="s">
        <v>194</v>
      </c>
      <c r="H37" s="5" t="s">
        <v>195</v>
      </c>
      <c r="I37" s="5"/>
      <c r="J37" s="5" t="s">
        <v>135</v>
      </c>
      <c r="K37" s="4"/>
      <c r="L37" s="4"/>
      <c r="M37" s="4"/>
      <c r="N37" s="4" t="s">
        <v>43</v>
      </c>
      <c r="O37" s="16"/>
      <c r="P37" s="4" t="s">
        <v>1960</v>
      </c>
      <c r="Q37" s="4" t="s">
        <v>1961</v>
      </c>
      <c r="R37" s="4">
        <v>0</v>
      </c>
      <c r="S37" s="26">
        <v>1</v>
      </c>
      <c r="T37" s="10" t="s">
        <v>1962</v>
      </c>
      <c r="U37" s="7">
        <v>15500000000</v>
      </c>
      <c r="V37" s="7">
        <v>0</v>
      </c>
      <c r="W37" s="7">
        <v>0</v>
      </c>
      <c r="X37" s="11">
        <v>1039374000</v>
      </c>
      <c r="Y37" s="11">
        <v>2230000000</v>
      </c>
      <c r="Z37" s="11">
        <v>2537000000</v>
      </c>
      <c r="AA37" s="12">
        <v>1606200000</v>
      </c>
      <c r="AB37" s="11">
        <f t="shared" si="0"/>
        <v>1039374000</v>
      </c>
      <c r="AC37" s="11">
        <f t="shared" si="1"/>
        <v>2165048543.6893206</v>
      </c>
      <c r="AD37" s="11">
        <f t="shared" si="2"/>
        <v>2391365821.4723349</v>
      </c>
      <c r="AE37" s="11">
        <f t="shared" si="3"/>
        <v>1469900533.2530448</v>
      </c>
      <c r="AF37" s="96">
        <v>0.2</v>
      </c>
      <c r="AG37" s="96">
        <v>0.3</v>
      </c>
      <c r="AH37" s="96">
        <v>0.3</v>
      </c>
      <c r="AI37" s="96">
        <v>0.2</v>
      </c>
      <c r="AJ37" s="7"/>
      <c r="AK37" s="13">
        <f t="shared" si="4"/>
        <v>7412574000</v>
      </c>
      <c r="AL37" s="13">
        <f t="shared" si="5"/>
        <v>7065688898.4147005</v>
      </c>
    </row>
    <row r="38" spans="1:38" ht="15.75" customHeight="1">
      <c r="A38" s="4">
        <v>361</v>
      </c>
      <c r="B38" s="4" t="s">
        <v>1692</v>
      </c>
      <c r="C38" s="79" t="s">
        <v>1774</v>
      </c>
      <c r="D38" s="5" t="s">
        <v>1963</v>
      </c>
      <c r="E38" s="5" t="s">
        <v>1964</v>
      </c>
      <c r="F38" s="7">
        <v>10797000000</v>
      </c>
      <c r="G38" s="5" t="s">
        <v>194</v>
      </c>
      <c r="H38" s="5" t="s">
        <v>195</v>
      </c>
      <c r="I38" s="28" t="s">
        <v>1965</v>
      </c>
      <c r="J38" s="5" t="s">
        <v>135</v>
      </c>
      <c r="K38" s="4"/>
      <c r="L38" s="4"/>
      <c r="M38" s="4"/>
      <c r="N38" s="4" t="s">
        <v>43</v>
      </c>
      <c r="O38" s="16"/>
      <c r="P38" s="4" t="s">
        <v>1966</v>
      </c>
      <c r="Q38" s="4" t="s">
        <v>1966</v>
      </c>
      <c r="R38" s="4">
        <v>0</v>
      </c>
      <c r="S38" s="4">
        <v>212</v>
      </c>
      <c r="T38" s="10" t="s">
        <v>43</v>
      </c>
      <c r="U38" s="7">
        <v>10797000000</v>
      </c>
      <c r="V38" s="7">
        <v>0</v>
      </c>
      <c r="W38" s="7">
        <v>0</v>
      </c>
      <c r="X38" s="11">
        <v>2089000000</v>
      </c>
      <c r="Y38" s="11">
        <v>1571000000</v>
      </c>
      <c r="Z38" s="11">
        <v>1927000000</v>
      </c>
      <c r="AA38" s="12">
        <v>2313000000</v>
      </c>
      <c r="AB38" s="11">
        <f t="shared" si="0"/>
        <v>2089000000</v>
      </c>
      <c r="AC38" s="11">
        <f t="shared" si="1"/>
        <v>1525242718.4466019</v>
      </c>
      <c r="AD38" s="11">
        <f t="shared" si="2"/>
        <v>1816382316.9007447</v>
      </c>
      <c r="AE38" s="11">
        <f t="shared" si="3"/>
        <v>2116722658.083858</v>
      </c>
      <c r="AF38" s="11">
        <v>100</v>
      </c>
      <c r="AG38" s="11">
        <v>100</v>
      </c>
      <c r="AH38" s="11">
        <v>100</v>
      </c>
      <c r="AI38" s="11">
        <v>100</v>
      </c>
      <c r="AJ38" s="7"/>
      <c r="AK38" s="13">
        <f t="shared" si="4"/>
        <v>7900000000</v>
      </c>
      <c r="AL38" s="13">
        <f t="shared" si="5"/>
        <v>7547347693.4312038</v>
      </c>
    </row>
    <row r="39" spans="1:38" ht="15.75" customHeight="1">
      <c r="A39" s="4">
        <v>362</v>
      </c>
      <c r="B39" s="4" t="s">
        <v>1692</v>
      </c>
      <c r="C39" s="79" t="s">
        <v>1693</v>
      </c>
      <c r="D39" s="5" t="s">
        <v>1967</v>
      </c>
      <c r="E39" s="5" t="s">
        <v>1968</v>
      </c>
      <c r="F39" s="7">
        <v>63150000000</v>
      </c>
      <c r="G39" s="5" t="s">
        <v>194</v>
      </c>
      <c r="H39" s="5" t="s">
        <v>195</v>
      </c>
      <c r="I39" s="28" t="s">
        <v>1969</v>
      </c>
      <c r="J39" s="5" t="s">
        <v>1970</v>
      </c>
      <c r="K39" s="4"/>
      <c r="L39" s="4"/>
      <c r="M39" s="4"/>
      <c r="N39" s="4" t="s">
        <v>43</v>
      </c>
      <c r="O39" s="16"/>
      <c r="P39" s="4" t="s">
        <v>1971</v>
      </c>
      <c r="Q39" s="4" t="s">
        <v>1972</v>
      </c>
      <c r="R39" s="4" t="s">
        <v>43</v>
      </c>
      <c r="S39" s="4">
        <v>1</v>
      </c>
      <c r="T39" s="10" t="s">
        <v>1973</v>
      </c>
      <c r="U39" s="7">
        <v>63150000000</v>
      </c>
      <c r="V39" s="7">
        <v>0</v>
      </c>
      <c r="W39" s="7">
        <v>0</v>
      </c>
      <c r="X39" s="11">
        <v>12727698920</v>
      </c>
      <c r="Y39" s="11">
        <v>10912629108</v>
      </c>
      <c r="Z39" s="11">
        <v>10235216921</v>
      </c>
      <c r="AA39" s="12">
        <v>11221532765</v>
      </c>
      <c r="AB39" s="11">
        <f t="shared" si="0"/>
        <v>12727698920</v>
      </c>
      <c r="AC39" s="11">
        <f t="shared" si="1"/>
        <v>10594785541.747572</v>
      </c>
      <c r="AD39" s="11">
        <f t="shared" si="2"/>
        <v>9647673598.8311806</v>
      </c>
      <c r="AE39" s="11">
        <f t="shared" si="3"/>
        <v>10269292115.047949</v>
      </c>
      <c r="AF39" s="39">
        <v>0.32</v>
      </c>
      <c r="AG39" s="39">
        <v>0.32</v>
      </c>
      <c r="AH39" s="39">
        <v>0.22</v>
      </c>
      <c r="AI39" s="39">
        <v>0.22</v>
      </c>
      <c r="AJ39" s="7"/>
      <c r="AK39" s="13">
        <f t="shared" si="4"/>
        <v>45097077714</v>
      </c>
      <c r="AL39" s="13">
        <f t="shared" si="5"/>
        <v>43239450175.626701</v>
      </c>
    </row>
    <row r="40" spans="1:38" ht="15.75" customHeight="1">
      <c r="A40" s="4">
        <v>363</v>
      </c>
      <c r="B40" s="4" t="s">
        <v>1692</v>
      </c>
      <c r="C40" s="79" t="s">
        <v>1693</v>
      </c>
      <c r="D40" s="5" t="s">
        <v>1974</v>
      </c>
      <c r="E40" s="5" t="s">
        <v>1975</v>
      </c>
      <c r="F40" s="7">
        <v>52500000000</v>
      </c>
      <c r="G40" s="5" t="s">
        <v>194</v>
      </c>
      <c r="H40" s="5" t="s">
        <v>195</v>
      </c>
      <c r="I40" s="126"/>
      <c r="J40" s="5" t="s">
        <v>135</v>
      </c>
      <c r="K40" s="4"/>
      <c r="L40" s="4"/>
      <c r="M40" s="4"/>
      <c r="N40" s="4" t="s">
        <v>43</v>
      </c>
      <c r="O40" s="16"/>
      <c r="P40" s="4" t="s">
        <v>1976</v>
      </c>
      <c r="Q40" s="4" t="s">
        <v>1977</v>
      </c>
      <c r="R40" s="4" t="s">
        <v>43</v>
      </c>
      <c r="S40" s="26">
        <v>1</v>
      </c>
      <c r="T40" s="10" t="s">
        <v>1973</v>
      </c>
      <c r="U40" s="7">
        <v>52500000000</v>
      </c>
      <c r="V40" s="7">
        <v>0</v>
      </c>
      <c r="W40" s="7">
        <v>0</v>
      </c>
      <c r="X40" s="11">
        <v>7902301080</v>
      </c>
      <c r="Y40" s="11">
        <v>6608370893</v>
      </c>
      <c r="Z40" s="11">
        <v>6354783079</v>
      </c>
      <c r="AA40" s="12">
        <v>7184467235</v>
      </c>
      <c r="AB40" s="11">
        <f t="shared" si="0"/>
        <v>7902301080</v>
      </c>
      <c r="AC40" s="11">
        <f t="shared" si="1"/>
        <v>6415894070.873786</v>
      </c>
      <c r="AD40" s="11">
        <f t="shared" si="2"/>
        <v>5989992533.6978045</v>
      </c>
      <c r="AE40" s="11">
        <f t="shared" si="3"/>
        <v>6574805267.0063066</v>
      </c>
      <c r="AF40" s="96">
        <v>0.28000000000000003</v>
      </c>
      <c r="AG40" s="96">
        <v>0.24</v>
      </c>
      <c r="AH40" s="96">
        <v>0.23</v>
      </c>
      <c r="AI40" s="96">
        <v>0.25</v>
      </c>
      <c r="AJ40" s="7" t="s">
        <v>1978</v>
      </c>
      <c r="AK40" s="13">
        <f t="shared" si="4"/>
        <v>28049922287</v>
      </c>
      <c r="AL40" s="13">
        <f t="shared" si="5"/>
        <v>26882992951.577896</v>
      </c>
    </row>
    <row r="41" spans="1:38" ht="15.75" customHeight="1">
      <c r="A41" s="4">
        <v>364</v>
      </c>
      <c r="B41" s="4" t="s">
        <v>1692</v>
      </c>
      <c r="C41" s="79" t="s">
        <v>1702</v>
      </c>
      <c r="D41" s="5" t="s">
        <v>1979</v>
      </c>
      <c r="E41" s="5" t="s">
        <v>1980</v>
      </c>
      <c r="F41" s="7">
        <v>22065000000</v>
      </c>
      <c r="G41" s="5" t="s">
        <v>194</v>
      </c>
      <c r="H41" s="5" t="s">
        <v>195</v>
      </c>
      <c r="I41" s="15" t="s">
        <v>1981</v>
      </c>
      <c r="J41" s="5" t="s">
        <v>135</v>
      </c>
      <c r="K41" s="4"/>
      <c r="L41" s="4"/>
      <c r="M41" s="4"/>
      <c r="N41" s="4" t="s">
        <v>43</v>
      </c>
      <c r="O41" s="16" t="s">
        <v>1982</v>
      </c>
      <c r="P41" s="4" t="s">
        <v>1983</v>
      </c>
      <c r="Q41" s="4" t="s">
        <v>1984</v>
      </c>
      <c r="R41" s="4" t="s">
        <v>43</v>
      </c>
      <c r="S41" s="26">
        <v>1</v>
      </c>
      <c r="T41" s="10" t="s">
        <v>1985</v>
      </c>
      <c r="U41" s="7">
        <v>22065000000</v>
      </c>
      <c r="V41" s="7">
        <v>0</v>
      </c>
      <c r="W41" s="7">
        <v>0</v>
      </c>
      <c r="X41" s="11">
        <v>2488000000</v>
      </c>
      <c r="Y41" s="11">
        <v>2613000000</v>
      </c>
      <c r="Z41" s="11">
        <v>2748000000</v>
      </c>
      <c r="AA41" s="12">
        <v>1902000000</v>
      </c>
      <c r="AB41" s="11">
        <f t="shared" si="0"/>
        <v>2488000000</v>
      </c>
      <c r="AC41" s="11">
        <f t="shared" si="1"/>
        <v>2536893203.8834949</v>
      </c>
      <c r="AD41" s="11">
        <f t="shared" si="2"/>
        <v>2590253558.2995572</v>
      </c>
      <c r="AE41" s="11">
        <f t="shared" si="3"/>
        <v>1740599436.0897095</v>
      </c>
      <c r="AF41" s="27">
        <v>0.25</v>
      </c>
      <c r="AG41" s="27">
        <v>0.25</v>
      </c>
      <c r="AH41" s="27">
        <v>0.3</v>
      </c>
      <c r="AI41" s="27">
        <v>0.2</v>
      </c>
      <c r="AJ41" s="7"/>
      <c r="AK41" s="13">
        <f t="shared" si="4"/>
        <v>9751000000</v>
      </c>
      <c r="AL41" s="13">
        <f t="shared" si="5"/>
        <v>9355746198.2727623</v>
      </c>
    </row>
    <row r="42" spans="1:38" ht="15.75" customHeight="1">
      <c r="A42" s="4">
        <v>365</v>
      </c>
      <c r="B42" s="4" t="s">
        <v>1692</v>
      </c>
      <c r="C42" s="79" t="s">
        <v>1986</v>
      </c>
      <c r="D42" s="5" t="s">
        <v>1987</v>
      </c>
      <c r="E42" s="5" t="s">
        <v>1988</v>
      </c>
      <c r="F42" s="7">
        <v>16414000000</v>
      </c>
      <c r="G42" s="5" t="s">
        <v>194</v>
      </c>
      <c r="H42" s="5" t="s">
        <v>195</v>
      </c>
      <c r="I42" s="127" t="s">
        <v>1989</v>
      </c>
      <c r="J42" s="5" t="s">
        <v>1990</v>
      </c>
      <c r="K42" s="4"/>
      <c r="L42" s="4"/>
      <c r="M42" s="4"/>
      <c r="N42" s="4" t="s">
        <v>43</v>
      </c>
      <c r="O42" s="16" t="s">
        <v>1991</v>
      </c>
      <c r="P42" s="4" t="s">
        <v>1992</v>
      </c>
      <c r="Q42" s="4" t="s">
        <v>1992</v>
      </c>
      <c r="R42" s="4" t="s">
        <v>43</v>
      </c>
      <c r="S42" s="4">
        <v>100</v>
      </c>
      <c r="T42" s="10" t="s">
        <v>43</v>
      </c>
      <c r="U42" s="7">
        <v>16414000000</v>
      </c>
      <c r="V42" s="7">
        <v>0</v>
      </c>
      <c r="W42" s="7">
        <v>0</v>
      </c>
      <c r="X42" s="11">
        <v>902000000</v>
      </c>
      <c r="Y42" s="11">
        <v>1972000000</v>
      </c>
      <c r="Z42" s="11">
        <v>1834000000</v>
      </c>
      <c r="AA42" s="12">
        <v>1680000000</v>
      </c>
      <c r="AB42" s="11">
        <f t="shared" si="0"/>
        <v>902000000</v>
      </c>
      <c r="AC42" s="11">
        <f t="shared" si="1"/>
        <v>1914563106.7961164</v>
      </c>
      <c r="AD42" s="11">
        <f t="shared" si="2"/>
        <v>1728720897.3513055</v>
      </c>
      <c r="AE42" s="11">
        <f t="shared" si="3"/>
        <v>1537437987.7133081</v>
      </c>
      <c r="AF42" s="116">
        <v>0.2</v>
      </c>
      <c r="AG42" s="116">
        <v>0.5</v>
      </c>
      <c r="AH42" s="116">
        <v>0.8</v>
      </c>
      <c r="AI42" s="116">
        <v>1</v>
      </c>
      <c r="AJ42" s="7" t="s">
        <v>1993</v>
      </c>
      <c r="AK42" s="13">
        <f t="shared" si="4"/>
        <v>6388000000</v>
      </c>
      <c r="AL42" s="13">
        <f t="shared" si="5"/>
        <v>6082721991.8607302</v>
      </c>
    </row>
    <row r="43" spans="1:38" ht="15.75" customHeight="1">
      <c r="A43" s="4">
        <v>366</v>
      </c>
      <c r="B43" s="4" t="s">
        <v>1692</v>
      </c>
      <c r="C43" s="79" t="s">
        <v>1693</v>
      </c>
      <c r="D43" s="5" t="s">
        <v>1994</v>
      </c>
      <c r="E43" s="5" t="s">
        <v>1995</v>
      </c>
      <c r="F43" s="7">
        <v>34000000000</v>
      </c>
      <c r="G43" s="5" t="s">
        <v>194</v>
      </c>
      <c r="H43" s="5" t="s">
        <v>195</v>
      </c>
      <c r="I43" s="61" t="s">
        <v>135</v>
      </c>
      <c r="J43" s="5" t="s">
        <v>1996</v>
      </c>
      <c r="K43" s="4"/>
      <c r="L43" s="4"/>
      <c r="M43" s="4"/>
      <c r="N43" s="4" t="s">
        <v>43</v>
      </c>
      <c r="O43" s="16" t="s">
        <v>1997</v>
      </c>
      <c r="P43" s="4" t="s">
        <v>1998</v>
      </c>
      <c r="Q43" s="4" t="s">
        <v>1998</v>
      </c>
      <c r="R43" s="4" t="s">
        <v>1999</v>
      </c>
      <c r="S43" s="4">
        <v>4</v>
      </c>
      <c r="T43" s="10" t="s">
        <v>2000</v>
      </c>
      <c r="U43" s="7">
        <v>34000000000</v>
      </c>
      <c r="V43" s="7">
        <v>0</v>
      </c>
      <c r="W43" s="7">
        <v>0</v>
      </c>
      <c r="X43" s="11">
        <v>10123863286</v>
      </c>
      <c r="Y43" s="11">
        <v>4935330990</v>
      </c>
      <c r="Z43" s="11">
        <v>5582359334</v>
      </c>
      <c r="AA43" s="12">
        <v>6054966440</v>
      </c>
      <c r="AB43" s="11">
        <f t="shared" si="0"/>
        <v>10123863286</v>
      </c>
      <c r="AC43" s="11">
        <f t="shared" si="1"/>
        <v>4791583485.4368935</v>
      </c>
      <c r="AD43" s="11">
        <f t="shared" si="2"/>
        <v>5261909071.5430298</v>
      </c>
      <c r="AE43" s="11">
        <f t="shared" si="3"/>
        <v>5541152035.2292929</v>
      </c>
      <c r="AF43" s="11">
        <v>1</v>
      </c>
      <c r="AG43" s="11">
        <v>1</v>
      </c>
      <c r="AH43" s="11">
        <v>1</v>
      </c>
      <c r="AI43" s="11">
        <v>1</v>
      </c>
      <c r="AJ43" s="7" t="s">
        <v>2001</v>
      </c>
      <c r="AK43" s="13">
        <f t="shared" si="4"/>
        <v>26696520050</v>
      </c>
      <c r="AL43" s="13">
        <f t="shared" si="5"/>
        <v>25718507878.209217</v>
      </c>
    </row>
    <row r="44" spans="1:38" ht="15.75" customHeight="1">
      <c r="A44" s="4">
        <v>367</v>
      </c>
      <c r="B44" s="4" t="s">
        <v>1692</v>
      </c>
      <c r="C44" s="79" t="s">
        <v>1702</v>
      </c>
      <c r="D44" s="36" t="s">
        <v>2002</v>
      </c>
      <c r="E44" s="128" t="s">
        <v>2003</v>
      </c>
      <c r="F44" s="120">
        <v>31731855000</v>
      </c>
      <c r="G44" s="5" t="s">
        <v>200</v>
      </c>
      <c r="H44" s="5" t="s">
        <v>201</v>
      </c>
      <c r="I44" s="5" t="s">
        <v>2004</v>
      </c>
      <c r="J44" s="5"/>
      <c r="K44" s="4"/>
      <c r="L44" s="4"/>
      <c r="M44" s="4"/>
      <c r="N44" s="4" t="s">
        <v>43</v>
      </c>
      <c r="O44" s="16" t="s">
        <v>2005</v>
      </c>
      <c r="P44" s="4" t="s">
        <v>2006</v>
      </c>
      <c r="Q44" s="4" t="s">
        <v>2007</v>
      </c>
      <c r="R44" s="4" t="s">
        <v>43</v>
      </c>
      <c r="S44" s="4">
        <v>1</v>
      </c>
      <c r="T44" s="10" t="s">
        <v>778</v>
      </c>
      <c r="U44" s="120">
        <v>31731855000</v>
      </c>
      <c r="V44" s="7">
        <v>0</v>
      </c>
      <c r="W44" s="7">
        <v>0</v>
      </c>
      <c r="X44" s="11">
        <v>1696571105</v>
      </c>
      <c r="Y44" s="11">
        <v>5966447002</v>
      </c>
      <c r="Z44" s="11">
        <v>7078889508</v>
      </c>
      <c r="AA44" s="12">
        <v>5578889508</v>
      </c>
      <c r="AB44" s="11">
        <f t="shared" si="0"/>
        <v>1696571105</v>
      </c>
      <c r="AC44" s="11">
        <f t="shared" si="1"/>
        <v>5792666992.2330093</v>
      </c>
      <c r="AD44" s="11">
        <f t="shared" si="2"/>
        <v>6672532291.450655</v>
      </c>
      <c r="AE44" s="11">
        <f t="shared" si="3"/>
        <v>5105474201.6990519</v>
      </c>
      <c r="AF44" s="11">
        <v>1</v>
      </c>
      <c r="AG44" s="11">
        <v>1</v>
      </c>
      <c r="AH44" s="11">
        <v>1</v>
      </c>
      <c r="AI44" s="11">
        <v>1</v>
      </c>
      <c r="AJ44" s="25" t="s">
        <v>2008</v>
      </c>
      <c r="AK44" s="13">
        <f t="shared" si="4"/>
        <v>20320797123</v>
      </c>
      <c r="AL44" s="13">
        <f t="shared" si="5"/>
        <v>19267244590.382717</v>
      </c>
    </row>
    <row r="45" spans="1:38" ht="15.75" customHeight="1">
      <c r="A45" s="4">
        <v>368</v>
      </c>
      <c r="B45" s="4" t="s">
        <v>1692</v>
      </c>
      <c r="C45" s="14" t="s">
        <v>1747</v>
      </c>
      <c r="D45" s="36" t="s">
        <v>2009</v>
      </c>
      <c r="E45" s="128" t="s">
        <v>2010</v>
      </c>
      <c r="F45" s="120">
        <v>122221865650</v>
      </c>
      <c r="G45" s="5" t="s">
        <v>200</v>
      </c>
      <c r="H45" s="5" t="s">
        <v>201</v>
      </c>
      <c r="I45" s="5" t="s">
        <v>2011</v>
      </c>
      <c r="J45" s="5" t="s">
        <v>2012</v>
      </c>
      <c r="K45" s="4"/>
      <c r="L45" s="4"/>
      <c r="M45" s="4"/>
      <c r="N45" s="4" t="s">
        <v>43</v>
      </c>
      <c r="O45" s="16" t="s">
        <v>2013</v>
      </c>
      <c r="P45" s="129" t="s">
        <v>2014</v>
      </c>
      <c r="Q45" s="129" t="s">
        <v>2015</v>
      </c>
      <c r="R45" s="4" t="s">
        <v>43</v>
      </c>
      <c r="S45" s="26">
        <v>1</v>
      </c>
      <c r="T45" s="10" t="s">
        <v>778</v>
      </c>
      <c r="U45" s="120">
        <v>122221865650</v>
      </c>
      <c r="V45" s="7">
        <v>0</v>
      </c>
      <c r="W45" s="7">
        <v>0</v>
      </c>
      <c r="X45" s="11">
        <v>12646000000</v>
      </c>
      <c r="Y45" s="11">
        <v>21043090800</v>
      </c>
      <c r="Z45" s="11">
        <v>36227008950</v>
      </c>
      <c r="AA45" s="12">
        <v>17943222788</v>
      </c>
      <c r="AB45" s="11">
        <f t="shared" si="0"/>
        <v>12646000000</v>
      </c>
      <c r="AC45" s="11">
        <f t="shared" si="1"/>
        <v>20430185242.718445</v>
      </c>
      <c r="AD45" s="11">
        <f t="shared" si="2"/>
        <v>34147430436.421906</v>
      </c>
      <c r="AE45" s="11">
        <f t="shared" si="3"/>
        <v>16420590676.353746</v>
      </c>
      <c r="AF45" s="27">
        <v>1</v>
      </c>
      <c r="AG45" s="27">
        <v>1</v>
      </c>
      <c r="AH45" s="27">
        <v>1</v>
      </c>
      <c r="AI45" s="27">
        <v>1</v>
      </c>
      <c r="AJ45" s="25" t="s">
        <v>2016</v>
      </c>
      <c r="AK45" s="13">
        <f t="shared" si="4"/>
        <v>87859322538</v>
      </c>
      <c r="AL45" s="13">
        <f t="shared" si="5"/>
        <v>83644206355.494095</v>
      </c>
    </row>
    <row r="46" spans="1:38" ht="15.75" customHeight="1">
      <c r="A46" s="4">
        <v>369</v>
      </c>
      <c r="B46" s="4" t="s">
        <v>1692</v>
      </c>
      <c r="C46" s="79" t="s">
        <v>1693</v>
      </c>
      <c r="D46" s="5" t="s">
        <v>2017</v>
      </c>
      <c r="E46" s="5" t="s">
        <v>2018</v>
      </c>
      <c r="F46" s="7">
        <v>540100000000</v>
      </c>
      <c r="G46" s="5" t="s">
        <v>1527</v>
      </c>
      <c r="H46" s="5" t="s">
        <v>1528</v>
      </c>
      <c r="I46" s="5" t="s">
        <v>2019</v>
      </c>
      <c r="J46" s="5" t="s">
        <v>2020</v>
      </c>
      <c r="K46" s="4"/>
      <c r="L46" s="4"/>
      <c r="M46" s="4"/>
      <c r="N46" s="4" t="s">
        <v>43</v>
      </c>
      <c r="O46" s="16"/>
      <c r="P46" s="4" t="s">
        <v>2021</v>
      </c>
      <c r="Q46" s="4" t="s">
        <v>2022</v>
      </c>
      <c r="R46" s="4">
        <v>0</v>
      </c>
      <c r="S46" s="26">
        <v>1</v>
      </c>
      <c r="T46" s="10" t="s">
        <v>43</v>
      </c>
      <c r="U46" s="7">
        <v>0</v>
      </c>
      <c r="V46" s="7">
        <v>0</v>
      </c>
      <c r="W46" s="7">
        <v>540100000000</v>
      </c>
      <c r="X46" s="11">
        <v>8553400000</v>
      </c>
      <c r="Y46" s="11">
        <v>18325800000</v>
      </c>
      <c r="Z46" s="11">
        <v>18875600000</v>
      </c>
      <c r="AA46" s="12">
        <v>19441800000</v>
      </c>
      <c r="AB46" s="11">
        <f t="shared" si="0"/>
        <v>8553400000</v>
      </c>
      <c r="AC46" s="11">
        <f t="shared" si="1"/>
        <v>17792038834.951454</v>
      </c>
      <c r="AD46" s="11">
        <f t="shared" si="2"/>
        <v>17792063342.445095</v>
      </c>
      <c r="AE46" s="11">
        <f t="shared" si="3"/>
        <v>17792001112.812256</v>
      </c>
      <c r="AF46" s="18">
        <v>0.2</v>
      </c>
      <c r="AG46" s="18">
        <v>0.4</v>
      </c>
      <c r="AH46" s="18">
        <v>0.7</v>
      </c>
      <c r="AI46" s="18">
        <v>1</v>
      </c>
      <c r="AJ46" s="7" t="s">
        <v>2023</v>
      </c>
      <c r="AK46" s="13">
        <f t="shared" ref="AK46:AK49" si="6">SUM(X46:AA46)-(SUM(X46:AA46)*0.028)</f>
        <v>63371095200</v>
      </c>
      <c r="AL46" s="13">
        <f t="shared" ref="AL46:AL49" si="7">SUM(AB46:AE46)-(SUM(AB46:AE46)*0.028)</f>
        <v>60195477198.082954</v>
      </c>
    </row>
    <row r="47" spans="1:38" ht="15.75" customHeight="1">
      <c r="A47" s="4">
        <v>370</v>
      </c>
      <c r="B47" s="4" t="s">
        <v>1692</v>
      </c>
      <c r="C47" s="79" t="s">
        <v>1693</v>
      </c>
      <c r="D47" s="14" t="s">
        <v>2024</v>
      </c>
      <c r="E47" s="14" t="s">
        <v>2025</v>
      </c>
      <c r="F47" s="32">
        <v>189305000000</v>
      </c>
      <c r="G47" s="5" t="s">
        <v>1527</v>
      </c>
      <c r="H47" s="5" t="s">
        <v>2026</v>
      </c>
      <c r="I47" s="60" t="s">
        <v>2027</v>
      </c>
      <c r="J47" s="5" t="s">
        <v>2028</v>
      </c>
      <c r="K47" s="4"/>
      <c r="L47" s="4"/>
      <c r="M47" s="4"/>
      <c r="N47" s="4" t="s">
        <v>43</v>
      </c>
      <c r="O47" s="16" t="s">
        <v>2029</v>
      </c>
      <c r="P47" s="4" t="s">
        <v>2030</v>
      </c>
      <c r="Q47" s="4" t="s">
        <v>2031</v>
      </c>
      <c r="R47" s="4" t="s">
        <v>2032</v>
      </c>
      <c r="S47" s="26">
        <v>1</v>
      </c>
      <c r="T47" s="10" t="s">
        <v>2033</v>
      </c>
      <c r="U47" s="7">
        <v>189305000000</v>
      </c>
      <c r="V47" s="7">
        <v>0</v>
      </c>
      <c r="W47" s="7">
        <v>0</v>
      </c>
      <c r="X47" s="11">
        <v>92116427000</v>
      </c>
      <c r="Y47" s="11">
        <v>94945617000</v>
      </c>
      <c r="Z47" s="11">
        <v>96844013000</v>
      </c>
      <c r="AA47" s="12">
        <v>104526508000</v>
      </c>
      <c r="AB47" s="11">
        <f t="shared" si="0"/>
        <v>92116427000</v>
      </c>
      <c r="AC47" s="11">
        <f t="shared" si="1"/>
        <v>92180210679.611649</v>
      </c>
      <c r="AD47" s="11">
        <f t="shared" si="2"/>
        <v>91284770477.896133</v>
      </c>
      <c r="AE47" s="11">
        <f t="shared" si="3"/>
        <v>95656561977.511307</v>
      </c>
      <c r="AF47" s="26">
        <v>1</v>
      </c>
      <c r="AG47" s="26">
        <v>1</v>
      </c>
      <c r="AH47" s="26">
        <v>1</v>
      </c>
      <c r="AI47" s="26">
        <v>1</v>
      </c>
      <c r="AJ47" s="7" t="s">
        <v>2034</v>
      </c>
      <c r="AK47" s="13">
        <f t="shared" si="6"/>
        <v>377556453180</v>
      </c>
      <c r="AL47" s="13">
        <f t="shared" si="7"/>
        <v>360843306971.23853</v>
      </c>
    </row>
    <row r="48" spans="1:38" ht="15.75" customHeight="1">
      <c r="A48" s="4">
        <v>371</v>
      </c>
      <c r="B48" s="4" t="s">
        <v>1692</v>
      </c>
      <c r="C48" s="79" t="s">
        <v>1693</v>
      </c>
      <c r="D48" s="14" t="s">
        <v>2035</v>
      </c>
      <c r="E48" s="14" t="s">
        <v>2036</v>
      </c>
      <c r="F48" s="32">
        <v>883435000000</v>
      </c>
      <c r="G48" s="5" t="s">
        <v>1527</v>
      </c>
      <c r="H48" s="5" t="s">
        <v>2026</v>
      </c>
      <c r="I48" s="5"/>
      <c r="J48" s="5" t="s">
        <v>2037</v>
      </c>
      <c r="K48" s="4"/>
      <c r="L48" s="4"/>
      <c r="M48" s="4"/>
      <c r="N48" s="4" t="s">
        <v>43</v>
      </c>
      <c r="O48" s="16" t="s">
        <v>2038</v>
      </c>
      <c r="P48" s="4" t="s">
        <v>2039</v>
      </c>
      <c r="Q48" s="4" t="s">
        <v>2040</v>
      </c>
      <c r="R48" s="4">
        <v>0</v>
      </c>
      <c r="S48" s="26">
        <v>1</v>
      </c>
      <c r="T48" s="10" t="s">
        <v>43</v>
      </c>
      <c r="U48" s="7">
        <v>1194673933464</v>
      </c>
      <c r="V48" s="7">
        <v>0</v>
      </c>
      <c r="W48" s="7">
        <v>0</v>
      </c>
      <c r="X48" s="11">
        <v>500000000</v>
      </c>
      <c r="Y48" s="11">
        <v>46325471000</v>
      </c>
      <c r="Z48" s="11">
        <v>88018091000</v>
      </c>
      <c r="AA48" s="12">
        <v>103224644000</v>
      </c>
      <c r="AB48" s="11">
        <f t="shared" si="0"/>
        <v>500000000</v>
      </c>
      <c r="AC48" s="11">
        <f t="shared" si="1"/>
        <v>44976185436.893204</v>
      </c>
      <c r="AD48" s="11">
        <f t="shared" si="2"/>
        <v>82965492506.362534</v>
      </c>
      <c r="AE48" s="11">
        <f t="shared" si="3"/>
        <v>94465171996.299164</v>
      </c>
      <c r="AF48" s="27">
        <v>0.2</v>
      </c>
      <c r="AG48" s="27">
        <v>0.4</v>
      </c>
      <c r="AH48" s="27">
        <v>0.7</v>
      </c>
      <c r="AI48" s="27">
        <v>1</v>
      </c>
      <c r="AJ48" s="7" t="s">
        <v>2041</v>
      </c>
      <c r="AK48" s="13">
        <f t="shared" si="6"/>
        <v>231402296232</v>
      </c>
      <c r="AL48" s="13">
        <f t="shared" si="7"/>
        <v>216665458141.24738</v>
      </c>
    </row>
    <row r="49" spans="1:38" ht="15.75" customHeight="1">
      <c r="A49" s="4">
        <v>372</v>
      </c>
      <c r="B49" s="4" t="s">
        <v>1692</v>
      </c>
      <c r="C49" s="14" t="s">
        <v>1835</v>
      </c>
      <c r="D49" s="5" t="s">
        <v>2042</v>
      </c>
      <c r="E49" s="14" t="s">
        <v>2043</v>
      </c>
      <c r="F49" s="32">
        <v>31070000000</v>
      </c>
      <c r="G49" s="5" t="s">
        <v>1527</v>
      </c>
      <c r="H49" s="5" t="s">
        <v>2026</v>
      </c>
      <c r="I49" s="5" t="s">
        <v>2044</v>
      </c>
      <c r="J49" s="5"/>
      <c r="K49" s="4"/>
      <c r="L49" s="4"/>
      <c r="M49" s="4"/>
      <c r="N49" s="4" t="s">
        <v>43</v>
      </c>
      <c r="O49" s="16" t="s">
        <v>2045</v>
      </c>
      <c r="P49" s="4" t="s">
        <v>2046</v>
      </c>
      <c r="Q49" s="4" t="s">
        <v>2047</v>
      </c>
      <c r="R49" s="4">
        <v>0</v>
      </c>
      <c r="S49" s="4">
        <v>1</v>
      </c>
      <c r="T49" s="10" t="s">
        <v>43</v>
      </c>
      <c r="U49" s="7">
        <v>3107396000</v>
      </c>
      <c r="V49" s="7">
        <v>0</v>
      </c>
      <c r="W49" s="7">
        <v>0</v>
      </c>
      <c r="X49" s="11">
        <v>833474000</v>
      </c>
      <c r="Y49" s="11">
        <v>1681453000</v>
      </c>
      <c r="Z49" s="11">
        <v>592469000</v>
      </c>
      <c r="AA49" s="12">
        <v>0</v>
      </c>
      <c r="AB49" s="11">
        <f t="shared" si="0"/>
        <v>833474000</v>
      </c>
      <c r="AC49" s="11">
        <f t="shared" si="1"/>
        <v>1632478640.7766991</v>
      </c>
      <c r="AD49" s="11">
        <f t="shared" si="2"/>
        <v>558458855.68856633</v>
      </c>
      <c r="AE49" s="11">
        <f t="shared" si="3"/>
        <v>0</v>
      </c>
      <c r="AF49" s="39">
        <v>0.2</v>
      </c>
      <c r="AG49" s="39">
        <v>0.4</v>
      </c>
      <c r="AH49" s="39">
        <v>0.7</v>
      </c>
      <c r="AI49" s="39">
        <v>1</v>
      </c>
      <c r="AJ49" s="7" t="s">
        <v>2048</v>
      </c>
      <c r="AK49" s="13">
        <f t="shared" si="6"/>
        <v>3020388912</v>
      </c>
      <c r="AL49" s="13">
        <f t="shared" si="7"/>
        <v>2939727974.5642381</v>
      </c>
    </row>
    <row r="50" spans="1:38" ht="15.75" customHeight="1">
      <c r="A50" s="41">
        <v>417</v>
      </c>
      <c r="B50" s="4" t="s">
        <v>1692</v>
      </c>
      <c r="C50" s="79" t="s">
        <v>1702</v>
      </c>
      <c r="D50" s="5" t="s">
        <v>2049</v>
      </c>
      <c r="E50" s="5" t="s">
        <v>2050</v>
      </c>
      <c r="F50" s="7">
        <v>20499330010</v>
      </c>
      <c r="G50" s="5" t="s">
        <v>251</v>
      </c>
      <c r="H50" s="8" t="s">
        <v>252</v>
      </c>
      <c r="I50" s="130" t="s">
        <v>2051</v>
      </c>
      <c r="J50" s="5" t="s">
        <v>135</v>
      </c>
      <c r="K50" s="4"/>
      <c r="L50" s="4"/>
      <c r="M50" s="4"/>
      <c r="N50" s="4" t="s">
        <v>43</v>
      </c>
      <c r="O50" s="16" t="s">
        <v>2052</v>
      </c>
      <c r="P50" s="4" t="s">
        <v>2053</v>
      </c>
      <c r="Q50" s="4" t="s">
        <v>2053</v>
      </c>
      <c r="R50" s="4" t="s">
        <v>43</v>
      </c>
      <c r="S50" s="4">
        <v>3</v>
      </c>
      <c r="T50" s="10" t="s">
        <v>43</v>
      </c>
      <c r="U50" s="7">
        <v>20499330010</v>
      </c>
      <c r="V50" s="7">
        <v>0</v>
      </c>
      <c r="W50" s="7">
        <v>0</v>
      </c>
      <c r="X50" s="11">
        <v>2411188082</v>
      </c>
      <c r="Y50" s="11">
        <v>5301180100</v>
      </c>
      <c r="Z50" s="11">
        <v>5678367866</v>
      </c>
      <c r="AA50" s="12">
        <v>5181601052</v>
      </c>
      <c r="AB50" s="11">
        <f t="shared" si="0"/>
        <v>2411188082</v>
      </c>
      <c r="AC50" s="11">
        <f t="shared" si="1"/>
        <v>5146776796.1165047</v>
      </c>
      <c r="AD50" s="11">
        <f t="shared" si="2"/>
        <v>5352406321.0481672</v>
      </c>
      <c r="AE50" s="11">
        <f t="shared" si="3"/>
        <v>4741898984.8333569</v>
      </c>
      <c r="AF50" s="11">
        <v>3</v>
      </c>
      <c r="AG50" s="11">
        <v>3</v>
      </c>
      <c r="AH50" s="11">
        <v>3</v>
      </c>
      <c r="AI50" s="11">
        <v>3</v>
      </c>
      <c r="AJ50" s="7" t="s">
        <v>2054</v>
      </c>
      <c r="AK50" s="13">
        <f t="shared" ref="AK50:AK86" si="8">SUM(X50:AA50)</f>
        <v>18572337100</v>
      </c>
      <c r="AL50" s="13">
        <f t="shared" ref="AL50:AL86" si="9">SUM(AB50:AE50)</f>
        <v>17652270183.998032</v>
      </c>
    </row>
    <row r="51" spans="1:38" ht="15.75" customHeight="1">
      <c r="A51" s="4">
        <v>381</v>
      </c>
      <c r="B51" s="4" t="s">
        <v>1692</v>
      </c>
      <c r="C51" s="79" t="s">
        <v>1693</v>
      </c>
      <c r="D51" s="5" t="s">
        <v>2055</v>
      </c>
      <c r="E51" s="5" t="s">
        <v>2056</v>
      </c>
      <c r="F51" s="7">
        <v>99654000000</v>
      </c>
      <c r="G51" s="5" t="s">
        <v>251</v>
      </c>
      <c r="H51" s="8" t="s">
        <v>252</v>
      </c>
      <c r="I51" s="131" t="s">
        <v>2057</v>
      </c>
      <c r="J51" s="5" t="s">
        <v>135</v>
      </c>
      <c r="K51" s="4"/>
      <c r="L51" s="4"/>
      <c r="M51" s="4"/>
      <c r="N51" s="4" t="s">
        <v>43</v>
      </c>
      <c r="O51" s="16" t="s">
        <v>2058</v>
      </c>
      <c r="P51" s="4" t="s">
        <v>2059</v>
      </c>
      <c r="Q51" s="4" t="s">
        <v>2059</v>
      </c>
      <c r="R51" s="4" t="s">
        <v>43</v>
      </c>
      <c r="S51" s="4">
        <v>1</v>
      </c>
      <c r="T51" s="10" t="s">
        <v>43</v>
      </c>
      <c r="U51" s="7">
        <v>99654000000</v>
      </c>
      <c r="V51" s="7">
        <v>0</v>
      </c>
      <c r="W51" s="7">
        <v>0</v>
      </c>
      <c r="X51" s="11">
        <v>11731897399</v>
      </c>
      <c r="Y51" s="11">
        <v>18711208353</v>
      </c>
      <c r="Z51" s="11">
        <v>18138592161</v>
      </c>
      <c r="AA51" s="12">
        <v>27977616176</v>
      </c>
      <c r="AB51" s="11">
        <f t="shared" si="0"/>
        <v>11731897399</v>
      </c>
      <c r="AC51" s="11">
        <f t="shared" si="1"/>
        <v>18166221701.941746</v>
      </c>
      <c r="AD51" s="11">
        <f t="shared" si="2"/>
        <v>17097362768.404186</v>
      </c>
      <c r="AE51" s="11">
        <f t="shared" si="3"/>
        <v>25603482092.050438</v>
      </c>
      <c r="AF51" s="18">
        <v>0.3</v>
      </c>
      <c r="AG51" s="18">
        <v>0.55000000000000004</v>
      </c>
      <c r="AH51" s="18">
        <v>0.8</v>
      </c>
      <c r="AI51" s="18">
        <v>1</v>
      </c>
      <c r="AJ51" s="7" t="s">
        <v>2060</v>
      </c>
      <c r="AK51" s="13">
        <f t="shared" si="8"/>
        <v>76559314089</v>
      </c>
      <c r="AL51" s="13">
        <f t="shared" si="9"/>
        <v>72598963961.396362</v>
      </c>
    </row>
    <row r="52" spans="1:38" ht="186" customHeight="1">
      <c r="A52" s="4">
        <v>382</v>
      </c>
      <c r="B52" s="4" t="s">
        <v>1692</v>
      </c>
      <c r="C52" s="14" t="s">
        <v>1747</v>
      </c>
      <c r="D52" s="5" t="s">
        <v>2061</v>
      </c>
      <c r="E52" s="5" t="s">
        <v>2062</v>
      </c>
      <c r="F52" s="7">
        <v>110112000000</v>
      </c>
      <c r="G52" s="5" t="s">
        <v>251</v>
      </c>
      <c r="H52" s="8" t="s">
        <v>252</v>
      </c>
      <c r="I52" s="71" t="s">
        <v>2063</v>
      </c>
      <c r="J52" s="5" t="s">
        <v>135</v>
      </c>
      <c r="K52" s="4"/>
      <c r="L52" s="4"/>
      <c r="M52" s="4"/>
      <c r="N52" s="4" t="s">
        <v>43</v>
      </c>
      <c r="O52" s="16" t="s">
        <v>2064</v>
      </c>
      <c r="P52" s="4" t="s">
        <v>2065</v>
      </c>
      <c r="Q52" s="4" t="s">
        <v>2065</v>
      </c>
      <c r="R52" s="4" t="s">
        <v>43</v>
      </c>
      <c r="S52" s="4">
        <v>1</v>
      </c>
      <c r="T52" s="10" t="s">
        <v>43</v>
      </c>
      <c r="U52" s="7">
        <v>110112000000</v>
      </c>
      <c r="V52" s="7">
        <v>0</v>
      </c>
      <c r="W52" s="7">
        <v>0</v>
      </c>
      <c r="X52" s="11">
        <v>757933269</v>
      </c>
      <c r="Y52" s="11">
        <v>1236142116</v>
      </c>
      <c r="Z52" s="11">
        <v>1570282683</v>
      </c>
      <c r="AA52" s="12">
        <v>1314965984</v>
      </c>
      <c r="AB52" s="11">
        <f t="shared" si="0"/>
        <v>757933269</v>
      </c>
      <c r="AC52" s="11">
        <f t="shared" si="1"/>
        <v>1200137976.6990292</v>
      </c>
      <c r="AD52" s="11">
        <f t="shared" si="2"/>
        <v>1480142033.1793761</v>
      </c>
      <c r="AE52" s="11">
        <f t="shared" si="3"/>
        <v>1203380152.5907202</v>
      </c>
      <c r="AF52" s="18">
        <v>0.2</v>
      </c>
      <c r="AG52" s="18">
        <v>0.3</v>
      </c>
      <c r="AH52" s="18">
        <v>0.3</v>
      </c>
      <c r="AI52" s="18">
        <v>0.2</v>
      </c>
      <c r="AJ52" s="132" t="s">
        <v>2066</v>
      </c>
      <c r="AK52" s="13">
        <f t="shared" si="8"/>
        <v>4879324052</v>
      </c>
      <c r="AL52" s="13">
        <f t="shared" si="9"/>
        <v>4641593431.4691257</v>
      </c>
    </row>
    <row r="53" spans="1:38" ht="171" customHeight="1">
      <c r="A53" s="22">
        <v>384</v>
      </c>
      <c r="B53" s="4" t="s">
        <v>1692</v>
      </c>
      <c r="C53" s="79" t="s">
        <v>2067</v>
      </c>
      <c r="D53" s="5" t="s">
        <v>2068</v>
      </c>
      <c r="E53" s="5" t="s">
        <v>2069</v>
      </c>
      <c r="F53" s="7">
        <v>21380000000</v>
      </c>
      <c r="G53" s="5" t="s">
        <v>251</v>
      </c>
      <c r="H53" s="8" t="s">
        <v>2070</v>
      </c>
      <c r="I53" s="133" t="s">
        <v>2071</v>
      </c>
      <c r="J53" s="5" t="s">
        <v>135</v>
      </c>
      <c r="K53" s="4"/>
      <c r="L53" s="4"/>
      <c r="M53" s="4"/>
      <c r="N53" s="4" t="s">
        <v>43</v>
      </c>
      <c r="O53" s="16" t="s">
        <v>2072</v>
      </c>
      <c r="P53" s="4" t="s">
        <v>2073</v>
      </c>
      <c r="Q53" s="4" t="s">
        <v>2073</v>
      </c>
      <c r="R53" s="4" t="s">
        <v>43</v>
      </c>
      <c r="S53" s="4">
        <v>46</v>
      </c>
      <c r="T53" s="10" t="s">
        <v>2074</v>
      </c>
      <c r="U53" s="7">
        <v>21380000000</v>
      </c>
      <c r="V53" s="7">
        <v>0</v>
      </c>
      <c r="W53" s="7">
        <v>0</v>
      </c>
      <c r="X53" s="11">
        <v>4186666185</v>
      </c>
      <c r="Y53" s="11">
        <v>5025082101</v>
      </c>
      <c r="Z53" s="11">
        <v>6121821888</v>
      </c>
      <c r="AA53" s="12">
        <v>5734464075</v>
      </c>
      <c r="AB53" s="11">
        <f t="shared" si="0"/>
        <v>4186666185</v>
      </c>
      <c r="AC53" s="11">
        <f t="shared" si="1"/>
        <v>4878720486.4077673</v>
      </c>
      <c r="AD53" s="11">
        <f t="shared" si="2"/>
        <v>5770404268.0742769</v>
      </c>
      <c r="AE53" s="11">
        <f t="shared" si="3"/>
        <v>5247846969.0965815</v>
      </c>
      <c r="AF53" s="11">
        <v>0</v>
      </c>
      <c r="AG53" s="11">
        <v>46</v>
      </c>
      <c r="AH53" s="11">
        <v>46</v>
      </c>
      <c r="AI53" s="11">
        <v>46</v>
      </c>
      <c r="AJ53" s="7" t="s">
        <v>2075</v>
      </c>
      <c r="AK53" s="13">
        <f t="shared" si="8"/>
        <v>21068034249</v>
      </c>
      <c r="AL53" s="13">
        <f t="shared" si="9"/>
        <v>20083637908.578625</v>
      </c>
    </row>
    <row r="54" spans="1:38" ht="15.75" customHeight="1">
      <c r="A54" s="22">
        <v>385</v>
      </c>
      <c r="B54" s="4" t="s">
        <v>1692</v>
      </c>
      <c r="C54" s="79" t="s">
        <v>1702</v>
      </c>
      <c r="D54" s="5" t="s">
        <v>2076</v>
      </c>
      <c r="E54" s="5" t="s">
        <v>2077</v>
      </c>
      <c r="F54" s="98">
        <v>554456000000</v>
      </c>
      <c r="G54" s="5" t="s">
        <v>1383</v>
      </c>
      <c r="H54" s="8" t="s">
        <v>1569</v>
      </c>
      <c r="I54" s="5" t="s">
        <v>2078</v>
      </c>
      <c r="J54" s="5" t="s">
        <v>1445</v>
      </c>
      <c r="K54" s="4"/>
      <c r="L54" s="4"/>
      <c r="M54" s="4"/>
      <c r="N54" s="4" t="s">
        <v>43</v>
      </c>
      <c r="O54" s="16" t="s">
        <v>2079</v>
      </c>
      <c r="P54" s="4" t="s">
        <v>2080</v>
      </c>
      <c r="Q54" s="4" t="s">
        <v>2081</v>
      </c>
      <c r="R54" s="124" t="s">
        <v>43</v>
      </c>
      <c r="S54" s="124">
        <v>100</v>
      </c>
      <c r="T54" s="10" t="s">
        <v>43</v>
      </c>
      <c r="U54" s="7">
        <v>326252000000</v>
      </c>
      <c r="V54" s="7">
        <v>0</v>
      </c>
      <c r="W54" s="7">
        <v>0</v>
      </c>
      <c r="X54" s="11">
        <v>128790000000</v>
      </c>
      <c r="Y54" s="11">
        <v>113067000000</v>
      </c>
      <c r="Z54" s="11">
        <v>131936000000</v>
      </c>
      <c r="AA54" s="12">
        <v>134460000000</v>
      </c>
      <c r="AB54" s="11">
        <f t="shared" si="0"/>
        <v>128790000000</v>
      </c>
      <c r="AC54" s="11">
        <f t="shared" si="1"/>
        <v>109773786407.76698</v>
      </c>
      <c r="AD54" s="11">
        <f t="shared" si="2"/>
        <v>124362333867.47102</v>
      </c>
      <c r="AE54" s="11">
        <f t="shared" si="3"/>
        <v>123049947516.62584</v>
      </c>
      <c r="AF54" s="27">
        <v>1</v>
      </c>
      <c r="AG54" s="27">
        <v>1</v>
      </c>
      <c r="AH54" s="27">
        <v>1</v>
      </c>
      <c r="AI54" s="27">
        <v>1</v>
      </c>
      <c r="AJ54" s="7"/>
      <c r="AK54" s="13">
        <f t="shared" si="8"/>
        <v>508253000000</v>
      </c>
      <c r="AL54" s="13">
        <f t="shared" si="9"/>
        <v>485976067791.86383</v>
      </c>
    </row>
    <row r="55" spans="1:38" ht="192" customHeight="1">
      <c r="A55" s="22">
        <v>386</v>
      </c>
      <c r="B55" s="4" t="s">
        <v>1692</v>
      </c>
      <c r="C55" s="79" t="s">
        <v>1693</v>
      </c>
      <c r="D55" s="14" t="s">
        <v>2082</v>
      </c>
      <c r="E55" s="14" t="s">
        <v>2083</v>
      </c>
      <c r="F55" s="7">
        <v>299227000000</v>
      </c>
      <c r="G55" s="5" t="s">
        <v>268</v>
      </c>
      <c r="H55" s="8" t="s">
        <v>869</v>
      </c>
      <c r="I55" s="5" t="s">
        <v>203</v>
      </c>
      <c r="J55" s="5" t="s">
        <v>2084</v>
      </c>
      <c r="K55" s="4"/>
      <c r="L55" s="4"/>
      <c r="M55" s="4"/>
      <c r="N55" s="4" t="s">
        <v>43</v>
      </c>
      <c r="O55" s="16" t="s">
        <v>2085</v>
      </c>
      <c r="P55" s="4" t="s">
        <v>2086</v>
      </c>
      <c r="Q55" s="4" t="s">
        <v>2087</v>
      </c>
      <c r="R55" s="4">
        <v>0</v>
      </c>
      <c r="S55" s="4">
        <v>1</v>
      </c>
      <c r="T55" s="10" t="s">
        <v>2088</v>
      </c>
      <c r="U55" s="7">
        <v>299227000000</v>
      </c>
      <c r="V55" s="7">
        <v>0</v>
      </c>
      <c r="W55" s="7">
        <v>0</v>
      </c>
      <c r="X55" s="11">
        <v>24160816796</v>
      </c>
      <c r="Y55" s="11">
        <v>55810443553</v>
      </c>
      <c r="Z55" s="11">
        <v>60102297991</v>
      </c>
      <c r="AA55" s="12">
        <v>65242572209</v>
      </c>
      <c r="AB55" s="11">
        <f t="shared" si="0"/>
        <v>24160816796</v>
      </c>
      <c r="AC55" s="11">
        <f t="shared" si="1"/>
        <v>54184896653.398056</v>
      </c>
      <c r="AD55" s="11">
        <f t="shared" si="2"/>
        <v>56652180215.854469</v>
      </c>
      <c r="AE55" s="11">
        <f t="shared" si="3"/>
        <v>59706195791.812592</v>
      </c>
      <c r="AF55" s="27">
        <v>0.1</v>
      </c>
      <c r="AG55" s="27">
        <v>0.25</v>
      </c>
      <c r="AH55" s="116">
        <v>0.32500000000000001</v>
      </c>
      <c r="AI55" s="116">
        <v>0.32500000000000001</v>
      </c>
      <c r="AJ55" s="7"/>
      <c r="AK55" s="13">
        <f t="shared" si="8"/>
        <v>205316130549</v>
      </c>
      <c r="AL55" s="13">
        <f t="shared" si="9"/>
        <v>194704089457.06512</v>
      </c>
    </row>
    <row r="56" spans="1:38" ht="122.25" customHeight="1">
      <c r="A56" s="22">
        <v>387</v>
      </c>
      <c r="B56" s="4" t="s">
        <v>1692</v>
      </c>
      <c r="C56" s="79" t="s">
        <v>1693</v>
      </c>
      <c r="D56" s="34" t="s">
        <v>2089</v>
      </c>
      <c r="E56" s="34" t="s">
        <v>2090</v>
      </c>
      <c r="F56" s="7">
        <v>119560000000</v>
      </c>
      <c r="G56" s="5" t="s">
        <v>268</v>
      </c>
      <c r="H56" s="8" t="s">
        <v>869</v>
      </c>
      <c r="I56" s="5" t="s">
        <v>2091</v>
      </c>
      <c r="J56" s="5" t="s">
        <v>2084</v>
      </c>
      <c r="K56" s="4"/>
      <c r="L56" s="4"/>
      <c r="M56" s="4"/>
      <c r="N56" s="4" t="s">
        <v>43</v>
      </c>
      <c r="O56" s="16" t="s">
        <v>2092</v>
      </c>
      <c r="P56" s="4" t="s">
        <v>2093</v>
      </c>
      <c r="Q56" s="4" t="s">
        <v>2094</v>
      </c>
      <c r="R56" s="4">
        <v>0</v>
      </c>
      <c r="S56" s="4">
        <v>3</v>
      </c>
      <c r="T56" s="10" t="s">
        <v>2088</v>
      </c>
      <c r="U56" s="7">
        <v>119560000000</v>
      </c>
      <c r="V56" s="7">
        <v>0</v>
      </c>
      <c r="W56" s="7">
        <v>0</v>
      </c>
      <c r="X56" s="11">
        <v>6182285664</v>
      </c>
      <c r="Y56" s="11">
        <v>16004471980</v>
      </c>
      <c r="Z56" s="11">
        <v>16372817521</v>
      </c>
      <c r="AA56" s="12">
        <v>17763429514</v>
      </c>
      <c r="AB56" s="11">
        <f t="shared" si="0"/>
        <v>6182285664</v>
      </c>
      <c r="AC56" s="11">
        <f t="shared" si="1"/>
        <v>15538322310.679611</v>
      </c>
      <c r="AD56" s="11">
        <f t="shared" si="2"/>
        <v>15432950816.288057</v>
      </c>
      <c r="AE56" s="11">
        <f t="shared" si="3"/>
        <v>16256054361.244848</v>
      </c>
      <c r="AF56" s="27">
        <v>0.1</v>
      </c>
      <c r="AG56" s="27">
        <v>0.3</v>
      </c>
      <c r="AH56" s="27">
        <v>0.3</v>
      </c>
      <c r="AI56" s="27">
        <v>0.3</v>
      </c>
      <c r="AJ56" s="7"/>
      <c r="AK56" s="13">
        <f t="shared" si="8"/>
        <v>56323004679</v>
      </c>
      <c r="AL56" s="13">
        <f t="shared" si="9"/>
        <v>53409613152.212517</v>
      </c>
    </row>
    <row r="57" spans="1:38" ht="15.75" customHeight="1">
      <c r="A57" s="22">
        <v>389</v>
      </c>
      <c r="B57" s="4" t="s">
        <v>1692</v>
      </c>
      <c r="C57" s="79" t="s">
        <v>1774</v>
      </c>
      <c r="D57" s="5" t="s">
        <v>2095</v>
      </c>
      <c r="E57" s="5" t="s">
        <v>2096</v>
      </c>
      <c r="F57" s="7">
        <v>28600000000</v>
      </c>
      <c r="G57" s="5" t="s">
        <v>1777</v>
      </c>
      <c r="H57" s="8" t="s">
        <v>2097</v>
      </c>
      <c r="I57" s="115" t="s">
        <v>2098</v>
      </c>
      <c r="J57" s="5" t="s">
        <v>2099</v>
      </c>
      <c r="K57" s="4"/>
      <c r="L57" s="4"/>
      <c r="M57" s="4"/>
      <c r="N57" s="4" t="s">
        <v>43</v>
      </c>
      <c r="O57" s="16"/>
      <c r="P57" s="4" t="s">
        <v>2100</v>
      </c>
      <c r="Q57" s="4" t="s">
        <v>2101</v>
      </c>
      <c r="R57" s="4">
        <v>0</v>
      </c>
      <c r="S57" s="26">
        <v>1</v>
      </c>
      <c r="T57" s="10" t="s">
        <v>2102</v>
      </c>
      <c r="U57" s="7">
        <v>0</v>
      </c>
      <c r="V57" s="7">
        <v>0</v>
      </c>
      <c r="W57" s="7">
        <v>0</v>
      </c>
      <c r="X57" s="11">
        <v>5609000000</v>
      </c>
      <c r="Y57" s="11">
        <v>6180000000</v>
      </c>
      <c r="Z57" s="11">
        <v>6578000000</v>
      </c>
      <c r="AA57" s="12">
        <v>6995000000</v>
      </c>
      <c r="AB57" s="11">
        <f t="shared" si="0"/>
        <v>5609000000</v>
      </c>
      <c r="AC57" s="11">
        <f t="shared" si="1"/>
        <v>6000000000</v>
      </c>
      <c r="AD57" s="11">
        <f t="shared" si="2"/>
        <v>6200395890.2818365</v>
      </c>
      <c r="AE57" s="11">
        <f t="shared" si="3"/>
        <v>6401415907.1753511</v>
      </c>
      <c r="AF57" s="27">
        <v>0.1</v>
      </c>
      <c r="AG57" s="27">
        <v>0.4</v>
      </c>
      <c r="AH57" s="27">
        <v>0.7</v>
      </c>
      <c r="AI57" s="116">
        <v>1</v>
      </c>
      <c r="AJ57" s="7" t="s">
        <v>2103</v>
      </c>
      <c r="AK57" s="13">
        <f t="shared" si="8"/>
        <v>25362000000</v>
      </c>
      <c r="AL57" s="13">
        <f t="shared" si="9"/>
        <v>24210811797.457188</v>
      </c>
    </row>
    <row r="58" spans="1:38" ht="15.75" customHeight="1">
      <c r="A58" s="22">
        <v>391</v>
      </c>
      <c r="B58" s="4" t="s">
        <v>1692</v>
      </c>
      <c r="C58" s="79" t="s">
        <v>1693</v>
      </c>
      <c r="D58" s="74" t="s">
        <v>2104</v>
      </c>
      <c r="E58" s="5" t="s">
        <v>2105</v>
      </c>
      <c r="F58" s="7">
        <v>208000000000</v>
      </c>
      <c r="G58" s="5" t="s">
        <v>68</v>
      </c>
      <c r="H58" s="8" t="s">
        <v>69</v>
      </c>
      <c r="I58" s="4"/>
      <c r="J58" s="5" t="s">
        <v>2106</v>
      </c>
      <c r="K58" s="4"/>
      <c r="L58" s="4"/>
      <c r="M58" s="4"/>
      <c r="N58" s="4" t="s">
        <v>43</v>
      </c>
      <c r="O58" s="16" t="s">
        <v>2107</v>
      </c>
      <c r="P58" s="4" t="s">
        <v>2108</v>
      </c>
      <c r="Q58" s="4" t="s">
        <v>2109</v>
      </c>
      <c r="R58" s="4" t="s">
        <v>2110</v>
      </c>
      <c r="S58" s="4">
        <v>90</v>
      </c>
      <c r="T58" s="10" t="s">
        <v>2111</v>
      </c>
      <c r="U58" s="7">
        <v>191220000000</v>
      </c>
      <c r="V58" s="7">
        <v>0</v>
      </c>
      <c r="W58" s="7">
        <v>0</v>
      </c>
      <c r="X58" s="11">
        <v>22162891000</v>
      </c>
      <c r="Y58" s="11">
        <v>46723126000</v>
      </c>
      <c r="Z58" s="11">
        <v>53733884000</v>
      </c>
      <c r="AA58" s="12">
        <v>57828895000</v>
      </c>
      <c r="AB58" s="11">
        <f t="shared" si="0"/>
        <v>22162891000</v>
      </c>
      <c r="AC58" s="11">
        <f t="shared" si="1"/>
        <v>45362258252.427185</v>
      </c>
      <c r="AD58" s="11">
        <f t="shared" si="2"/>
        <v>50649339240.2677</v>
      </c>
      <c r="AE58" s="11">
        <f t="shared" si="3"/>
        <v>52921630928.859634</v>
      </c>
      <c r="AF58" s="11">
        <v>1</v>
      </c>
      <c r="AG58" s="11">
        <v>1</v>
      </c>
      <c r="AH58" s="11">
        <v>1</v>
      </c>
      <c r="AI58" s="11">
        <v>1</v>
      </c>
      <c r="AJ58" s="25" t="s">
        <v>2112</v>
      </c>
      <c r="AK58" s="13">
        <f t="shared" si="8"/>
        <v>180448796000</v>
      </c>
      <c r="AL58" s="13">
        <f t="shared" si="9"/>
        <v>171096119421.5545</v>
      </c>
    </row>
    <row r="59" spans="1:38" ht="15.75" customHeight="1">
      <c r="A59" s="22">
        <v>392</v>
      </c>
      <c r="B59" s="4" t="s">
        <v>1692</v>
      </c>
      <c r="C59" s="14" t="s">
        <v>1835</v>
      </c>
      <c r="D59" s="5" t="s">
        <v>2113</v>
      </c>
      <c r="E59" s="5" t="s">
        <v>2114</v>
      </c>
      <c r="F59" s="7">
        <v>140000000000</v>
      </c>
      <c r="G59" s="5" t="s">
        <v>68</v>
      </c>
      <c r="H59" s="5" t="s">
        <v>69</v>
      </c>
      <c r="I59" s="5" t="s">
        <v>2115</v>
      </c>
      <c r="J59" s="5" t="s">
        <v>2116</v>
      </c>
      <c r="K59" s="4"/>
      <c r="L59" s="4"/>
      <c r="M59" s="4"/>
      <c r="N59" s="4" t="s">
        <v>43</v>
      </c>
      <c r="O59" s="16"/>
      <c r="P59" s="4" t="s">
        <v>2117</v>
      </c>
      <c r="Q59" s="4" t="s">
        <v>2118</v>
      </c>
      <c r="R59" s="4" t="s">
        <v>43</v>
      </c>
      <c r="S59" s="4">
        <v>100</v>
      </c>
      <c r="T59" s="10" t="s">
        <v>2119</v>
      </c>
      <c r="U59" s="7">
        <v>40000000000</v>
      </c>
      <c r="V59" s="7">
        <v>0</v>
      </c>
      <c r="W59" s="7">
        <v>0</v>
      </c>
      <c r="X59" s="11">
        <f>4082464000+2500000000+2513000000</f>
        <v>9095464000</v>
      </c>
      <c r="Y59" s="11">
        <f>8050000000+2500000000+2350279355</f>
        <v>12900279355</v>
      </c>
      <c r="Z59" s="11">
        <f>7250000000+2500000000+2538797199</f>
        <v>12288797199</v>
      </c>
      <c r="AA59" s="12">
        <f>7617536000+2500000000+2754583446</f>
        <v>12872119446</v>
      </c>
      <c r="AB59" s="11">
        <f t="shared" si="0"/>
        <v>9095464000</v>
      </c>
      <c r="AC59" s="11">
        <f t="shared" si="1"/>
        <v>12524543063.106796</v>
      </c>
      <c r="AD59" s="11">
        <f t="shared" si="2"/>
        <v>11583369967.95174</v>
      </c>
      <c r="AE59" s="11">
        <f t="shared" si="3"/>
        <v>11779812749.204514</v>
      </c>
      <c r="AF59" s="96">
        <v>0.16400000000000001</v>
      </c>
      <c r="AG59" s="96">
        <v>0.29799999999999999</v>
      </c>
      <c r="AH59" s="96">
        <v>0.26900000000000002</v>
      </c>
      <c r="AI59" s="96">
        <v>0.26900000000000002</v>
      </c>
      <c r="AJ59" s="7" t="s">
        <v>2120</v>
      </c>
      <c r="AK59" s="13">
        <f t="shared" si="8"/>
        <v>47156660000</v>
      </c>
      <c r="AL59" s="13">
        <f t="shared" si="9"/>
        <v>44983189780.263046</v>
      </c>
    </row>
    <row r="60" spans="1:38" ht="15.75" customHeight="1">
      <c r="A60" s="22">
        <v>393</v>
      </c>
      <c r="B60" s="4" t="s">
        <v>1692</v>
      </c>
      <c r="C60" s="79" t="s">
        <v>1937</v>
      </c>
      <c r="D60" s="5" t="s">
        <v>2121</v>
      </c>
      <c r="E60" s="5" t="s">
        <v>2122</v>
      </c>
      <c r="F60" s="7">
        <v>16000000000</v>
      </c>
      <c r="G60" s="5" t="s">
        <v>87</v>
      </c>
      <c r="H60" s="8" t="s">
        <v>1705</v>
      </c>
      <c r="I60" s="5"/>
      <c r="J60" s="5"/>
      <c r="K60" s="4"/>
      <c r="L60" s="4"/>
      <c r="M60" s="4"/>
      <c r="N60" s="4" t="s">
        <v>43</v>
      </c>
      <c r="O60" s="16" t="s">
        <v>2123</v>
      </c>
      <c r="P60" s="4" t="s">
        <v>2124</v>
      </c>
      <c r="Q60" s="4" t="s">
        <v>2125</v>
      </c>
      <c r="R60" s="4" t="s">
        <v>43</v>
      </c>
      <c r="S60" s="4">
        <v>100</v>
      </c>
      <c r="T60" s="10" t="s">
        <v>778</v>
      </c>
      <c r="U60" s="7">
        <v>16000000000</v>
      </c>
      <c r="V60" s="7">
        <v>0</v>
      </c>
      <c r="W60" s="7">
        <v>0</v>
      </c>
      <c r="X60" s="11">
        <v>336000000</v>
      </c>
      <c r="Y60" s="11">
        <v>1176000000</v>
      </c>
      <c r="Z60" s="11">
        <v>1176000000</v>
      </c>
      <c r="AA60" s="12">
        <v>672000000</v>
      </c>
      <c r="AB60" s="11">
        <f t="shared" si="0"/>
        <v>336000000</v>
      </c>
      <c r="AC60" s="11">
        <f t="shared" si="1"/>
        <v>1141747572.8155339</v>
      </c>
      <c r="AD60" s="11">
        <f t="shared" si="2"/>
        <v>1108492789.1412952</v>
      </c>
      <c r="AE60" s="11">
        <f t="shared" si="3"/>
        <v>614975195.08532321</v>
      </c>
      <c r="AF60" s="11">
        <v>10</v>
      </c>
      <c r="AG60" s="11">
        <v>35</v>
      </c>
      <c r="AH60" s="11">
        <v>35</v>
      </c>
      <c r="AI60" s="11">
        <v>20</v>
      </c>
      <c r="AJ60" s="7" t="s">
        <v>2126</v>
      </c>
      <c r="AK60" s="13">
        <f t="shared" si="8"/>
        <v>3360000000</v>
      </c>
      <c r="AL60" s="13">
        <f t="shared" si="9"/>
        <v>3201215557.0421524</v>
      </c>
    </row>
    <row r="61" spans="1:38" ht="15.75" customHeight="1">
      <c r="A61" s="22">
        <v>394</v>
      </c>
      <c r="B61" s="4" t="s">
        <v>1692</v>
      </c>
      <c r="C61" s="79" t="s">
        <v>1702</v>
      </c>
      <c r="D61" s="5" t="s">
        <v>2127</v>
      </c>
      <c r="E61" s="5" t="s">
        <v>2128</v>
      </c>
      <c r="F61" s="7">
        <v>14000000000</v>
      </c>
      <c r="G61" s="5" t="s">
        <v>87</v>
      </c>
      <c r="H61" s="8" t="s">
        <v>1705</v>
      </c>
      <c r="I61" s="5"/>
      <c r="J61" s="5" t="s">
        <v>2129</v>
      </c>
      <c r="K61" s="4"/>
      <c r="L61" s="4"/>
      <c r="M61" s="4"/>
      <c r="N61" s="4" t="s">
        <v>43</v>
      </c>
      <c r="O61" s="16" t="s">
        <v>2130</v>
      </c>
      <c r="P61" s="4" t="s">
        <v>2131</v>
      </c>
      <c r="Q61" s="4" t="s">
        <v>2132</v>
      </c>
      <c r="R61" s="4" t="s">
        <v>43</v>
      </c>
      <c r="S61" s="4">
        <v>35</v>
      </c>
      <c r="T61" s="10" t="s">
        <v>778</v>
      </c>
      <c r="U61" s="7">
        <v>14000000000</v>
      </c>
      <c r="V61" s="7">
        <v>0</v>
      </c>
      <c r="W61" s="7">
        <v>0</v>
      </c>
      <c r="X61" s="11">
        <v>635600000</v>
      </c>
      <c r="Y61" s="11">
        <v>2224600000</v>
      </c>
      <c r="Z61" s="11">
        <v>2224600000</v>
      </c>
      <c r="AA61" s="12">
        <v>1271200000</v>
      </c>
      <c r="AB61" s="11">
        <f t="shared" si="0"/>
        <v>635600000</v>
      </c>
      <c r="AC61" s="11">
        <f t="shared" si="1"/>
        <v>2159805825.2427182</v>
      </c>
      <c r="AD61" s="11">
        <f t="shared" si="2"/>
        <v>2096898859.45895</v>
      </c>
      <c r="AE61" s="11">
        <f t="shared" si="3"/>
        <v>1163328077.3697364</v>
      </c>
      <c r="AF61" s="11">
        <v>4</v>
      </c>
      <c r="AG61" s="11">
        <v>12</v>
      </c>
      <c r="AH61" s="11">
        <v>12</v>
      </c>
      <c r="AI61" s="11">
        <v>7</v>
      </c>
      <c r="AJ61" s="7" t="s">
        <v>2133</v>
      </c>
      <c r="AK61" s="13">
        <f t="shared" si="8"/>
        <v>6356000000</v>
      </c>
      <c r="AL61" s="13">
        <f t="shared" si="9"/>
        <v>6055632762.0714045</v>
      </c>
    </row>
    <row r="62" spans="1:38" ht="15.75" customHeight="1">
      <c r="A62" s="22">
        <v>396</v>
      </c>
      <c r="B62" s="4" t="s">
        <v>1692</v>
      </c>
      <c r="C62" s="79" t="s">
        <v>1937</v>
      </c>
      <c r="D62" s="5" t="s">
        <v>2134</v>
      </c>
      <c r="E62" s="5" t="s">
        <v>2135</v>
      </c>
      <c r="F62" s="7">
        <v>4470400000</v>
      </c>
      <c r="G62" s="5" t="s">
        <v>87</v>
      </c>
      <c r="H62" s="8" t="s">
        <v>88</v>
      </c>
      <c r="I62" s="5" t="s">
        <v>2136</v>
      </c>
      <c r="J62" s="5" t="s">
        <v>2137</v>
      </c>
      <c r="K62" s="4"/>
      <c r="L62" s="8"/>
      <c r="M62" s="8"/>
      <c r="N62" s="4" t="s">
        <v>43</v>
      </c>
      <c r="O62" s="16" t="s">
        <v>2138</v>
      </c>
      <c r="P62" s="4" t="s">
        <v>2139</v>
      </c>
      <c r="Q62" s="4" t="s">
        <v>2140</v>
      </c>
      <c r="R62" s="4" t="s">
        <v>2141</v>
      </c>
      <c r="S62" s="4">
        <v>1</v>
      </c>
      <c r="T62" s="10" t="s">
        <v>2142</v>
      </c>
      <c r="U62" s="7" t="s">
        <v>2143</v>
      </c>
      <c r="V62" s="7">
        <v>0</v>
      </c>
      <c r="W62" s="7">
        <v>0</v>
      </c>
      <c r="X62" s="11">
        <v>1138000000</v>
      </c>
      <c r="Y62" s="11">
        <v>3000000000</v>
      </c>
      <c r="Z62" s="11">
        <v>3100000000</v>
      </c>
      <c r="AA62" s="12">
        <v>2800000000</v>
      </c>
      <c r="AB62" s="11">
        <f t="shared" si="0"/>
        <v>1138000000</v>
      </c>
      <c r="AC62" s="11">
        <f t="shared" si="1"/>
        <v>2912621359.2233009</v>
      </c>
      <c r="AD62" s="11">
        <f t="shared" si="2"/>
        <v>2922047318.3146386</v>
      </c>
      <c r="AE62" s="11">
        <f t="shared" si="3"/>
        <v>2562396646.1888466</v>
      </c>
      <c r="AF62" s="18" t="s">
        <v>109</v>
      </c>
      <c r="AG62" s="18" t="s">
        <v>170</v>
      </c>
      <c r="AH62" s="18" t="s">
        <v>2144</v>
      </c>
      <c r="AI62" s="18" t="s">
        <v>2145</v>
      </c>
      <c r="AJ62" s="7"/>
      <c r="AK62" s="13">
        <f t="shared" si="8"/>
        <v>10038000000</v>
      </c>
      <c r="AL62" s="13">
        <f t="shared" si="9"/>
        <v>9535065323.7267857</v>
      </c>
    </row>
    <row r="63" spans="1:38" ht="15.75" customHeight="1">
      <c r="A63" s="22">
        <v>397</v>
      </c>
      <c r="B63" s="4" t="s">
        <v>1692</v>
      </c>
      <c r="C63" s="14" t="s">
        <v>1835</v>
      </c>
      <c r="D63" s="36" t="s">
        <v>2146</v>
      </c>
      <c r="E63" s="134" t="s">
        <v>2147</v>
      </c>
      <c r="F63" s="120">
        <v>107901672000</v>
      </c>
      <c r="G63" s="5" t="s">
        <v>200</v>
      </c>
      <c r="H63" s="5" t="s">
        <v>201</v>
      </c>
      <c r="I63" s="5" t="s">
        <v>2148</v>
      </c>
      <c r="J63" s="5" t="s">
        <v>2149</v>
      </c>
      <c r="K63" s="4"/>
      <c r="L63" s="4"/>
      <c r="M63" s="4"/>
      <c r="N63" s="4" t="s">
        <v>43</v>
      </c>
      <c r="O63" s="16"/>
      <c r="P63" s="36" t="s">
        <v>2150</v>
      </c>
      <c r="Q63" s="4"/>
      <c r="R63" s="4" t="s">
        <v>43</v>
      </c>
      <c r="S63" s="4">
        <v>1</v>
      </c>
      <c r="T63" s="10" t="s">
        <v>778</v>
      </c>
      <c r="U63" s="5">
        <v>107901672000</v>
      </c>
      <c r="V63" s="7"/>
      <c r="W63" s="7"/>
      <c r="X63" s="11">
        <v>24434089000</v>
      </c>
      <c r="Y63" s="11">
        <v>51662058941</v>
      </c>
      <c r="Z63" s="11">
        <v>40233302794</v>
      </c>
      <c r="AA63" s="12">
        <v>31779384288</v>
      </c>
      <c r="AB63" s="11">
        <f t="shared" si="0"/>
        <v>24434089000</v>
      </c>
      <c r="AC63" s="11">
        <f t="shared" si="1"/>
        <v>50157338777.669899</v>
      </c>
      <c r="AD63" s="11">
        <f t="shared" si="2"/>
        <v>37923746624.564049</v>
      </c>
      <c r="AE63" s="11">
        <f t="shared" si="3"/>
        <v>29082638470.542046</v>
      </c>
      <c r="AF63" s="39">
        <v>1</v>
      </c>
      <c r="AG63" s="39">
        <v>1</v>
      </c>
      <c r="AH63" s="39">
        <v>1</v>
      </c>
      <c r="AI63" s="39">
        <v>1</v>
      </c>
      <c r="AJ63" s="25" t="s">
        <v>2151</v>
      </c>
      <c r="AK63" s="13">
        <f t="shared" si="8"/>
        <v>148108835023</v>
      </c>
      <c r="AL63" s="13">
        <f t="shared" si="9"/>
        <v>141597812872.776</v>
      </c>
    </row>
    <row r="64" spans="1:38" ht="15.75" customHeight="1">
      <c r="A64" s="22">
        <v>398</v>
      </c>
      <c r="B64" s="4" t="s">
        <v>1692</v>
      </c>
      <c r="C64" s="79" t="s">
        <v>1937</v>
      </c>
      <c r="D64" s="5" t="s">
        <v>2152</v>
      </c>
      <c r="E64" s="5" t="s">
        <v>2153</v>
      </c>
      <c r="F64" s="7">
        <v>5000000000</v>
      </c>
      <c r="G64" s="5" t="s">
        <v>87</v>
      </c>
      <c r="H64" s="5" t="s">
        <v>88</v>
      </c>
      <c r="I64" s="5"/>
      <c r="J64" s="5" t="s">
        <v>2154</v>
      </c>
      <c r="K64" s="4"/>
      <c r="L64" s="8"/>
      <c r="M64" s="8"/>
      <c r="N64" s="4" t="s">
        <v>43</v>
      </c>
      <c r="O64" s="16" t="s">
        <v>2155</v>
      </c>
      <c r="P64" s="4" t="s">
        <v>2156</v>
      </c>
      <c r="Q64" s="4" t="s">
        <v>2157</v>
      </c>
      <c r="R64" s="4" t="s">
        <v>2158</v>
      </c>
      <c r="S64" s="4">
        <v>1</v>
      </c>
      <c r="T64" s="10" t="s">
        <v>2159</v>
      </c>
      <c r="U64" s="7" t="s">
        <v>2160</v>
      </c>
      <c r="V64" s="7">
        <v>0</v>
      </c>
      <c r="W64" s="7">
        <v>0</v>
      </c>
      <c r="X64" s="11">
        <v>550000000</v>
      </c>
      <c r="Y64" s="11">
        <v>850000000</v>
      </c>
      <c r="Z64" s="11">
        <v>900000000</v>
      </c>
      <c r="AA64" s="12">
        <v>1500000000</v>
      </c>
      <c r="AB64" s="11">
        <f t="shared" si="0"/>
        <v>550000000</v>
      </c>
      <c r="AC64" s="11">
        <f t="shared" si="1"/>
        <v>825242718.44660187</v>
      </c>
      <c r="AD64" s="11">
        <f t="shared" si="2"/>
        <v>848336318.22037899</v>
      </c>
      <c r="AE64" s="11">
        <f t="shared" si="3"/>
        <v>1372712489.0297394</v>
      </c>
      <c r="AF64" s="18">
        <v>0.14000000000000001</v>
      </c>
      <c r="AG64" s="18">
        <v>0.22</v>
      </c>
      <c r="AH64" s="18">
        <v>0.24</v>
      </c>
      <c r="AI64" s="18">
        <v>0.4</v>
      </c>
      <c r="AJ64" s="7"/>
      <c r="AK64" s="13">
        <f t="shared" si="8"/>
        <v>3800000000</v>
      </c>
      <c r="AL64" s="13">
        <f t="shared" si="9"/>
        <v>3596291525.6967201</v>
      </c>
    </row>
    <row r="65" spans="1:38" ht="15.75" customHeight="1">
      <c r="A65" s="22">
        <v>399</v>
      </c>
      <c r="B65" s="4" t="s">
        <v>1692</v>
      </c>
      <c r="C65" s="79" t="s">
        <v>1774</v>
      </c>
      <c r="D65" s="5" t="s">
        <v>2161</v>
      </c>
      <c r="E65" s="8" t="s">
        <v>2162</v>
      </c>
      <c r="F65" s="7">
        <v>9000000000</v>
      </c>
      <c r="G65" s="5" t="s">
        <v>1858</v>
      </c>
      <c r="H65" s="8" t="s">
        <v>1859</v>
      </c>
      <c r="I65" s="5"/>
      <c r="J65" s="5"/>
      <c r="K65" s="4"/>
      <c r="L65" s="4"/>
      <c r="M65" s="4"/>
      <c r="N65" s="4" t="s">
        <v>43</v>
      </c>
      <c r="O65" s="16"/>
      <c r="P65" s="4" t="s">
        <v>2163</v>
      </c>
      <c r="Q65" s="4" t="s">
        <v>2163</v>
      </c>
      <c r="R65" s="4" t="s">
        <v>43</v>
      </c>
      <c r="S65" s="4">
        <v>4</v>
      </c>
      <c r="T65" s="10" t="s">
        <v>1921</v>
      </c>
      <c r="U65" s="7">
        <v>0</v>
      </c>
      <c r="V65" s="7">
        <v>0</v>
      </c>
      <c r="W65" s="7">
        <v>0</v>
      </c>
      <c r="X65" s="11">
        <v>1822000000</v>
      </c>
      <c r="Y65" s="11">
        <v>1500000000</v>
      </c>
      <c r="Z65" s="11">
        <v>1700000000</v>
      </c>
      <c r="AA65" s="12">
        <v>2100000000</v>
      </c>
      <c r="AB65" s="11">
        <f t="shared" si="0"/>
        <v>1822000000</v>
      </c>
      <c r="AC65" s="11">
        <f t="shared" si="1"/>
        <v>1456310679.6116505</v>
      </c>
      <c r="AD65" s="11">
        <f t="shared" si="2"/>
        <v>1602413045.5273824</v>
      </c>
      <c r="AE65" s="11">
        <f t="shared" si="3"/>
        <v>1921797484.6416352</v>
      </c>
      <c r="AF65" s="11">
        <v>1</v>
      </c>
      <c r="AG65" s="11">
        <v>1</v>
      </c>
      <c r="AH65" s="11">
        <v>1</v>
      </c>
      <c r="AI65" s="11">
        <v>1</v>
      </c>
      <c r="AJ65" s="7" t="s">
        <v>2164</v>
      </c>
      <c r="AK65" s="13">
        <f t="shared" si="8"/>
        <v>7122000000</v>
      </c>
      <c r="AL65" s="13">
        <f t="shared" si="9"/>
        <v>6802521209.7806673</v>
      </c>
    </row>
    <row r="66" spans="1:38" ht="15.75" customHeight="1">
      <c r="A66" s="4">
        <v>401</v>
      </c>
      <c r="B66" s="4" t="s">
        <v>1692</v>
      </c>
      <c r="C66" s="14" t="s">
        <v>1835</v>
      </c>
      <c r="D66" s="14" t="s">
        <v>2165</v>
      </c>
      <c r="E66" s="5" t="s">
        <v>2166</v>
      </c>
      <c r="F66" s="7">
        <v>61917719000</v>
      </c>
      <c r="G66" s="5" t="s">
        <v>251</v>
      </c>
      <c r="H66" s="8" t="s">
        <v>252</v>
      </c>
      <c r="I66" s="14"/>
      <c r="J66" s="4" t="s">
        <v>2167</v>
      </c>
      <c r="K66" s="4"/>
      <c r="L66" s="5"/>
      <c r="M66" s="5"/>
      <c r="N66" s="4" t="s">
        <v>43</v>
      </c>
      <c r="O66" s="16" t="s">
        <v>2168</v>
      </c>
      <c r="P66" s="4" t="s">
        <v>2169</v>
      </c>
      <c r="Q66" s="4" t="s">
        <v>2169</v>
      </c>
      <c r="R66" s="4">
        <v>0</v>
      </c>
      <c r="S66" s="4">
        <v>1</v>
      </c>
      <c r="T66" s="10" t="s">
        <v>43</v>
      </c>
      <c r="U66" s="7">
        <v>61917719000</v>
      </c>
      <c r="V66" s="7">
        <v>0</v>
      </c>
      <c r="W66" s="7">
        <v>0</v>
      </c>
      <c r="X66" s="11">
        <v>8445532313</v>
      </c>
      <c r="Y66" s="11">
        <v>12467833907</v>
      </c>
      <c r="Z66" s="11">
        <v>16339794817</v>
      </c>
      <c r="AA66" s="12">
        <v>17413798149</v>
      </c>
      <c r="AB66" s="11">
        <f t="shared" si="0"/>
        <v>8445532313</v>
      </c>
      <c r="AC66" s="11">
        <f t="shared" si="1"/>
        <v>12104693113.592232</v>
      </c>
      <c r="AD66" s="11">
        <f t="shared" si="2"/>
        <v>15401823750.589123</v>
      </c>
      <c r="AE66" s="11">
        <f t="shared" si="3"/>
        <v>15936092133.716839</v>
      </c>
      <c r="AF66" s="11">
        <v>1</v>
      </c>
      <c r="AG66" s="11">
        <v>1</v>
      </c>
      <c r="AH66" s="11">
        <v>1</v>
      </c>
      <c r="AI66" s="11">
        <v>1</v>
      </c>
      <c r="AJ66" s="7" t="s">
        <v>2170</v>
      </c>
      <c r="AK66" s="13">
        <f t="shared" si="8"/>
        <v>54666959186</v>
      </c>
      <c r="AL66" s="13">
        <f t="shared" si="9"/>
        <v>51888141310.898193</v>
      </c>
    </row>
    <row r="67" spans="1:38" ht="15.75" customHeight="1">
      <c r="A67" s="4">
        <v>402</v>
      </c>
      <c r="B67" s="4" t="s">
        <v>1692</v>
      </c>
      <c r="C67" s="14" t="s">
        <v>1835</v>
      </c>
      <c r="D67" s="14" t="s">
        <v>2171</v>
      </c>
      <c r="E67" s="5" t="s">
        <v>2172</v>
      </c>
      <c r="F67" s="7">
        <v>32752669000</v>
      </c>
      <c r="G67" s="5" t="s">
        <v>251</v>
      </c>
      <c r="H67" s="8" t="s">
        <v>252</v>
      </c>
      <c r="I67" s="4"/>
      <c r="J67" s="4" t="s">
        <v>2167</v>
      </c>
      <c r="K67" s="4"/>
      <c r="L67" s="5"/>
      <c r="M67" s="5"/>
      <c r="N67" s="4" t="s">
        <v>43</v>
      </c>
      <c r="O67" s="16" t="s">
        <v>2173</v>
      </c>
      <c r="P67" s="4" t="s">
        <v>2174</v>
      </c>
      <c r="Q67" s="4" t="s">
        <v>258</v>
      </c>
      <c r="R67" s="4">
        <v>0</v>
      </c>
      <c r="S67" s="26">
        <v>1</v>
      </c>
      <c r="T67" s="10" t="s">
        <v>43</v>
      </c>
      <c r="U67" s="7">
        <v>32752669000</v>
      </c>
      <c r="V67" s="7">
        <v>0</v>
      </c>
      <c r="W67" s="7">
        <v>0</v>
      </c>
      <c r="X67" s="11">
        <v>5613396399</v>
      </c>
      <c r="Y67" s="11">
        <v>6735153162</v>
      </c>
      <c r="Z67" s="11">
        <v>8608106953</v>
      </c>
      <c r="AA67" s="12">
        <v>7698327578</v>
      </c>
      <c r="AB67" s="11">
        <f t="shared" si="0"/>
        <v>5613396399</v>
      </c>
      <c r="AC67" s="11">
        <f t="shared" si="1"/>
        <v>6538983652.4271841</v>
      </c>
      <c r="AD67" s="11">
        <f t="shared" si="2"/>
        <v>8113966399.2836275</v>
      </c>
      <c r="AE67" s="11">
        <f t="shared" si="3"/>
        <v>7045060273.9751101</v>
      </c>
      <c r="AF67" s="39">
        <v>0.25</v>
      </c>
      <c r="AG67" s="39">
        <v>0.5</v>
      </c>
      <c r="AH67" s="39">
        <v>0.75</v>
      </c>
      <c r="AI67" s="39">
        <v>1</v>
      </c>
      <c r="AJ67" s="7" t="s">
        <v>2175</v>
      </c>
      <c r="AK67" s="13">
        <f t="shared" si="8"/>
        <v>28654984092</v>
      </c>
      <c r="AL67" s="13">
        <f t="shared" si="9"/>
        <v>27311406724.685921</v>
      </c>
    </row>
    <row r="68" spans="1:38" ht="15.75" customHeight="1">
      <c r="A68" s="4">
        <v>403</v>
      </c>
      <c r="B68" s="4" t="s">
        <v>1692</v>
      </c>
      <c r="C68" s="14" t="s">
        <v>1835</v>
      </c>
      <c r="D68" s="14" t="s">
        <v>2176</v>
      </c>
      <c r="E68" s="5" t="s">
        <v>2177</v>
      </c>
      <c r="F68" s="7">
        <v>17697443000</v>
      </c>
      <c r="G68" s="5" t="s">
        <v>251</v>
      </c>
      <c r="H68" s="8" t="s">
        <v>252</v>
      </c>
      <c r="I68" s="135" t="s">
        <v>2178</v>
      </c>
      <c r="J68" s="4" t="s">
        <v>2167</v>
      </c>
      <c r="K68" s="4"/>
      <c r="L68" s="5"/>
      <c r="M68" s="5"/>
      <c r="N68" s="4" t="s">
        <v>43</v>
      </c>
      <c r="O68" s="16" t="s">
        <v>2179</v>
      </c>
      <c r="P68" s="4" t="s">
        <v>2180</v>
      </c>
      <c r="Q68" s="4" t="s">
        <v>258</v>
      </c>
      <c r="R68" s="4">
        <v>0</v>
      </c>
      <c r="S68" s="26">
        <v>1</v>
      </c>
      <c r="T68" s="10" t="s">
        <v>43</v>
      </c>
      <c r="U68" s="7">
        <v>17697443000</v>
      </c>
      <c r="V68" s="7">
        <v>0</v>
      </c>
      <c r="W68" s="7">
        <v>0</v>
      </c>
      <c r="X68" s="11">
        <v>1899493389</v>
      </c>
      <c r="Y68" s="11">
        <v>3786295610</v>
      </c>
      <c r="Z68" s="11">
        <v>4357968000</v>
      </c>
      <c r="AA68" s="12">
        <v>4543466000</v>
      </c>
      <c r="AB68" s="11">
        <f t="shared" si="0"/>
        <v>1899493389</v>
      </c>
      <c r="AC68" s="11">
        <f t="shared" si="1"/>
        <v>3676015155.3398056</v>
      </c>
      <c r="AD68" s="11">
        <f t="shared" si="2"/>
        <v>4107802808.9358096</v>
      </c>
      <c r="AE68" s="11">
        <f t="shared" si="3"/>
        <v>4157915014.4546623</v>
      </c>
      <c r="AF68" s="39">
        <v>0.25</v>
      </c>
      <c r="AG68" s="39">
        <v>0.5</v>
      </c>
      <c r="AH68" s="39">
        <v>0.75</v>
      </c>
      <c r="AI68" s="39">
        <v>1</v>
      </c>
      <c r="AJ68" s="7" t="s">
        <v>2181</v>
      </c>
      <c r="AK68" s="13">
        <f t="shared" si="8"/>
        <v>14587222999</v>
      </c>
      <c r="AL68" s="13">
        <f t="shared" si="9"/>
        <v>13841226367.730278</v>
      </c>
    </row>
    <row r="69" spans="1:38" ht="15.75" customHeight="1">
      <c r="A69" s="4">
        <v>404</v>
      </c>
      <c r="B69" s="4" t="s">
        <v>1692</v>
      </c>
      <c r="C69" s="79" t="s">
        <v>1937</v>
      </c>
      <c r="D69" s="14" t="s">
        <v>2182</v>
      </c>
      <c r="E69" s="5" t="s">
        <v>2183</v>
      </c>
      <c r="F69" s="7">
        <v>8789391000</v>
      </c>
      <c r="G69" s="5" t="s">
        <v>251</v>
      </c>
      <c r="H69" s="8" t="s">
        <v>252</v>
      </c>
      <c r="I69" s="4"/>
      <c r="J69" s="4" t="s">
        <v>2184</v>
      </c>
      <c r="K69" s="4"/>
      <c r="L69" s="5"/>
      <c r="M69" s="5"/>
      <c r="N69" s="4" t="s">
        <v>43</v>
      </c>
      <c r="O69" s="16" t="s">
        <v>2185</v>
      </c>
      <c r="P69" s="4" t="s">
        <v>2186</v>
      </c>
      <c r="Q69" s="4" t="s">
        <v>2186</v>
      </c>
      <c r="R69" s="4" t="s">
        <v>43</v>
      </c>
      <c r="S69" s="26">
        <v>1</v>
      </c>
      <c r="T69" s="10" t="s">
        <v>43</v>
      </c>
      <c r="U69" s="7">
        <v>8789391000</v>
      </c>
      <c r="V69" s="7">
        <v>0</v>
      </c>
      <c r="W69" s="7">
        <v>0</v>
      </c>
      <c r="X69" s="11">
        <v>0</v>
      </c>
      <c r="Y69" s="11">
        <v>532860416</v>
      </c>
      <c r="Z69" s="11">
        <v>601305000</v>
      </c>
      <c r="AA69" s="12">
        <v>614626000</v>
      </c>
      <c r="AB69" s="11">
        <f t="shared" si="0"/>
        <v>0</v>
      </c>
      <c r="AC69" s="11">
        <f t="shared" si="1"/>
        <v>517340209.70873785</v>
      </c>
      <c r="AD69" s="11">
        <f t="shared" si="2"/>
        <v>566787633.14167213</v>
      </c>
      <c r="AE69" s="11">
        <f t="shared" si="3"/>
        <v>562469857.521595</v>
      </c>
      <c r="AF69" s="27">
        <v>0.25</v>
      </c>
      <c r="AG69" s="27">
        <v>0.25</v>
      </c>
      <c r="AH69" s="27">
        <v>0.25</v>
      </c>
      <c r="AI69" s="27">
        <v>0.25</v>
      </c>
      <c r="AJ69" s="7" t="s">
        <v>2187</v>
      </c>
      <c r="AK69" s="13">
        <f t="shared" si="8"/>
        <v>1748791416</v>
      </c>
      <c r="AL69" s="13">
        <f t="shared" si="9"/>
        <v>1646597700.372005</v>
      </c>
    </row>
    <row r="70" spans="1:38" ht="15.75" customHeight="1">
      <c r="A70" s="4">
        <v>405</v>
      </c>
      <c r="B70" s="4" t="s">
        <v>1692</v>
      </c>
      <c r="C70" s="14" t="s">
        <v>1835</v>
      </c>
      <c r="D70" s="5" t="s">
        <v>2188</v>
      </c>
      <c r="E70" s="5" t="s">
        <v>2189</v>
      </c>
      <c r="F70" s="7">
        <v>11941386000</v>
      </c>
      <c r="G70" s="5" t="s">
        <v>251</v>
      </c>
      <c r="H70" s="8" t="s">
        <v>252</v>
      </c>
      <c r="I70" s="4"/>
      <c r="J70" s="4" t="s">
        <v>2190</v>
      </c>
      <c r="K70" s="4"/>
      <c r="L70" s="5"/>
      <c r="M70" s="5"/>
      <c r="N70" s="4" t="s">
        <v>43</v>
      </c>
      <c r="O70" s="16" t="s">
        <v>2191</v>
      </c>
      <c r="P70" s="4" t="s">
        <v>2192</v>
      </c>
      <c r="Q70" s="4" t="s">
        <v>2193</v>
      </c>
      <c r="R70" s="4">
        <v>0</v>
      </c>
      <c r="S70" s="4">
        <v>8</v>
      </c>
      <c r="T70" s="10" t="s">
        <v>43</v>
      </c>
      <c r="U70" s="7">
        <v>11941386000</v>
      </c>
      <c r="V70" s="7">
        <v>0</v>
      </c>
      <c r="W70" s="7">
        <v>0</v>
      </c>
      <c r="X70" s="11">
        <v>1192091522</v>
      </c>
      <c r="Y70" s="11">
        <v>2588427439</v>
      </c>
      <c r="Z70" s="11">
        <v>2985717000</v>
      </c>
      <c r="AA70" s="12">
        <v>3119568000</v>
      </c>
      <c r="AB70" s="11">
        <f t="shared" si="0"/>
        <v>1192091522</v>
      </c>
      <c r="AC70" s="11">
        <f t="shared" si="1"/>
        <v>2513036348.5436893</v>
      </c>
      <c r="AD70" s="11">
        <f t="shared" si="2"/>
        <v>2814324630.031106</v>
      </c>
      <c r="AE70" s="11">
        <f t="shared" si="3"/>
        <v>2854846635.9850173</v>
      </c>
      <c r="AF70" s="11">
        <v>1</v>
      </c>
      <c r="AG70" s="11">
        <v>1</v>
      </c>
      <c r="AH70" s="11">
        <v>3</v>
      </c>
      <c r="AI70" s="11">
        <v>3</v>
      </c>
      <c r="AJ70" s="7"/>
      <c r="AK70" s="13">
        <f t="shared" si="8"/>
        <v>9885803961</v>
      </c>
      <c r="AL70" s="13">
        <f t="shared" si="9"/>
        <v>9374299136.5598125</v>
      </c>
    </row>
    <row r="71" spans="1:38" ht="15.75" customHeight="1">
      <c r="A71" s="41">
        <v>418</v>
      </c>
      <c r="B71" s="4" t="s">
        <v>1692</v>
      </c>
      <c r="C71" s="79" t="s">
        <v>1937</v>
      </c>
      <c r="D71" s="5" t="s">
        <v>2194</v>
      </c>
      <c r="E71" s="5" t="s">
        <v>2195</v>
      </c>
      <c r="F71" s="7">
        <v>8029200000</v>
      </c>
      <c r="G71" s="5" t="s">
        <v>2196</v>
      </c>
      <c r="H71" s="8" t="s">
        <v>2197</v>
      </c>
      <c r="I71" s="5" t="s">
        <v>2198</v>
      </c>
      <c r="J71" s="5"/>
      <c r="K71" s="4"/>
      <c r="L71" s="4"/>
      <c r="M71" s="4"/>
      <c r="N71" s="4" t="s">
        <v>2199</v>
      </c>
      <c r="O71" s="16" t="s">
        <v>2200</v>
      </c>
      <c r="P71" s="4" t="s">
        <v>2201</v>
      </c>
      <c r="Q71" s="4" t="s">
        <v>2201</v>
      </c>
      <c r="R71" s="4">
        <v>0</v>
      </c>
      <c r="S71" s="4">
        <v>3</v>
      </c>
      <c r="T71" s="10" t="s">
        <v>43</v>
      </c>
      <c r="U71" s="7">
        <v>8029200000</v>
      </c>
      <c r="V71" s="7">
        <v>0</v>
      </c>
      <c r="W71" s="7">
        <v>0</v>
      </c>
      <c r="X71" s="11">
        <v>1003650000</v>
      </c>
      <c r="Y71" s="11">
        <v>2341850000</v>
      </c>
      <c r="Z71" s="11">
        <v>2341850000</v>
      </c>
      <c r="AA71" s="12">
        <v>2341850000</v>
      </c>
      <c r="AB71" s="11">
        <f t="shared" si="0"/>
        <v>1003650000</v>
      </c>
      <c r="AC71" s="11">
        <f t="shared" si="1"/>
        <v>2273640776.699029</v>
      </c>
      <c r="AD71" s="11">
        <f t="shared" si="2"/>
        <v>2207418229.8048825</v>
      </c>
      <c r="AE71" s="11">
        <f t="shared" si="3"/>
        <v>2143124494.9561968</v>
      </c>
      <c r="AF71" s="11">
        <v>3</v>
      </c>
      <c r="AG71" s="11">
        <v>3</v>
      </c>
      <c r="AH71" s="11">
        <v>3</v>
      </c>
      <c r="AI71" s="11">
        <v>3</v>
      </c>
      <c r="AJ71" s="7" t="s">
        <v>2202</v>
      </c>
      <c r="AK71" s="13">
        <f t="shared" si="8"/>
        <v>8029200000</v>
      </c>
      <c r="AL71" s="13">
        <f t="shared" si="9"/>
        <v>7627833501.4601088</v>
      </c>
    </row>
    <row r="72" spans="1:38" ht="15.75" customHeight="1">
      <c r="A72" s="41">
        <v>419</v>
      </c>
      <c r="B72" s="4" t="s">
        <v>1692</v>
      </c>
      <c r="C72" s="14" t="s">
        <v>1747</v>
      </c>
      <c r="D72" s="8" t="s">
        <v>2203</v>
      </c>
      <c r="E72" s="5" t="s">
        <v>2204</v>
      </c>
      <c r="F72" s="7">
        <v>8539000000</v>
      </c>
      <c r="G72" s="5" t="s">
        <v>2196</v>
      </c>
      <c r="H72" s="8" t="s">
        <v>2197</v>
      </c>
      <c r="I72" s="14" t="s">
        <v>2205</v>
      </c>
      <c r="J72" s="4"/>
      <c r="K72" s="4"/>
      <c r="L72" s="4"/>
      <c r="M72" s="4"/>
      <c r="N72" s="4" t="s">
        <v>2199</v>
      </c>
      <c r="O72" s="16" t="s">
        <v>2206</v>
      </c>
      <c r="P72" s="4" t="s">
        <v>2207</v>
      </c>
      <c r="Q72" s="4" t="s">
        <v>2208</v>
      </c>
      <c r="R72" s="4" t="s">
        <v>2209</v>
      </c>
      <c r="S72" s="4">
        <v>4300</v>
      </c>
      <c r="T72" s="10" t="s">
        <v>2210</v>
      </c>
      <c r="U72" s="7">
        <v>8539000000</v>
      </c>
      <c r="V72" s="7">
        <v>0</v>
      </c>
      <c r="W72" s="7">
        <v>0</v>
      </c>
      <c r="X72" s="11">
        <v>1067375000</v>
      </c>
      <c r="Y72" s="11">
        <v>2490541667</v>
      </c>
      <c r="Z72" s="11">
        <v>2490541667</v>
      </c>
      <c r="AA72" s="12">
        <v>2490541667</v>
      </c>
      <c r="AB72" s="11">
        <f t="shared" si="0"/>
        <v>1067375000</v>
      </c>
      <c r="AC72" s="11">
        <f t="shared" si="1"/>
        <v>2418001618.4466019</v>
      </c>
      <c r="AD72" s="11">
        <f t="shared" si="2"/>
        <v>2347574386.841361</v>
      </c>
      <c r="AE72" s="11">
        <f t="shared" si="3"/>
        <v>2279198433.8265643</v>
      </c>
      <c r="AF72" s="11">
        <v>400</v>
      </c>
      <c r="AG72" s="11">
        <v>1300</v>
      </c>
      <c r="AH72" s="11">
        <v>1300</v>
      </c>
      <c r="AI72" s="11">
        <v>1300</v>
      </c>
      <c r="AJ72" s="7" t="s">
        <v>2211</v>
      </c>
      <c r="AK72" s="13">
        <f t="shared" si="8"/>
        <v>8539000001</v>
      </c>
      <c r="AL72" s="13">
        <f t="shared" si="9"/>
        <v>8112149439.1145267</v>
      </c>
    </row>
    <row r="73" spans="1:38" ht="15.75" customHeight="1">
      <c r="A73" s="41">
        <v>420</v>
      </c>
      <c r="B73" s="4" t="s">
        <v>1692</v>
      </c>
      <c r="C73" s="14" t="s">
        <v>1747</v>
      </c>
      <c r="D73" s="34" t="s">
        <v>2212</v>
      </c>
      <c r="E73" s="14" t="s">
        <v>2213</v>
      </c>
      <c r="F73" s="57">
        <v>104045674484</v>
      </c>
      <c r="G73" s="5" t="s">
        <v>251</v>
      </c>
      <c r="H73" s="8" t="s">
        <v>252</v>
      </c>
      <c r="I73" s="14" t="s">
        <v>2214</v>
      </c>
      <c r="J73" s="4"/>
      <c r="K73" s="4"/>
      <c r="L73" s="4"/>
      <c r="M73" s="4"/>
      <c r="N73" s="22" t="s">
        <v>2199</v>
      </c>
      <c r="O73" s="16" t="s">
        <v>2215</v>
      </c>
      <c r="P73" s="22" t="s">
        <v>2216</v>
      </c>
      <c r="Q73" s="22" t="s">
        <v>2216</v>
      </c>
      <c r="R73" s="22">
        <v>0</v>
      </c>
      <c r="S73" s="22">
        <v>1</v>
      </c>
      <c r="T73" s="10" t="s">
        <v>43</v>
      </c>
      <c r="U73" s="57">
        <v>104045674484</v>
      </c>
      <c r="V73" s="7">
        <v>0</v>
      </c>
      <c r="W73" s="7">
        <v>0</v>
      </c>
      <c r="X73" s="11">
        <v>20049019687</v>
      </c>
      <c r="Y73" s="11">
        <v>21228209203</v>
      </c>
      <c r="Z73" s="11">
        <v>24142882541</v>
      </c>
      <c r="AA73" s="12">
        <v>24866571463</v>
      </c>
      <c r="AB73" s="11">
        <f t="shared" si="0"/>
        <v>20049019687</v>
      </c>
      <c r="AC73" s="11">
        <f t="shared" si="1"/>
        <v>20609911847.572815</v>
      </c>
      <c r="AD73" s="11">
        <f t="shared" si="2"/>
        <v>22756982317.843342</v>
      </c>
      <c r="AE73" s="11">
        <f t="shared" si="3"/>
        <v>22756435471.073746</v>
      </c>
      <c r="AF73" s="11">
        <v>1</v>
      </c>
      <c r="AG73" s="11">
        <v>1</v>
      </c>
      <c r="AH73" s="11">
        <v>1</v>
      </c>
      <c r="AI73" s="11">
        <v>1</v>
      </c>
      <c r="AJ73" s="7" t="s">
        <v>2217</v>
      </c>
      <c r="AK73" s="13">
        <f t="shared" si="8"/>
        <v>90286682894</v>
      </c>
      <c r="AL73" s="13">
        <f t="shared" si="9"/>
        <v>86172349323.489899</v>
      </c>
    </row>
    <row r="74" spans="1:38" ht="15.75" customHeight="1">
      <c r="A74" s="70">
        <v>109</v>
      </c>
      <c r="B74" s="4" t="s">
        <v>1692</v>
      </c>
      <c r="C74" s="79" t="s">
        <v>1774</v>
      </c>
      <c r="D74" s="5" t="s">
        <v>2218</v>
      </c>
      <c r="E74" s="5" t="s">
        <v>2219</v>
      </c>
      <c r="F74" s="7">
        <f>20800000000+5493000000</f>
        <v>26293000000</v>
      </c>
      <c r="G74" s="5" t="s">
        <v>194</v>
      </c>
      <c r="H74" s="8" t="s">
        <v>195</v>
      </c>
      <c r="I74" s="15"/>
      <c r="J74" s="15"/>
      <c r="K74" s="23"/>
      <c r="L74" s="23"/>
      <c r="M74" s="23"/>
      <c r="N74" s="4" t="s">
        <v>43</v>
      </c>
      <c r="O74" s="16" t="s">
        <v>2220</v>
      </c>
      <c r="P74" s="4" t="s">
        <v>2221</v>
      </c>
      <c r="Q74" s="4" t="s">
        <v>2222</v>
      </c>
      <c r="R74" s="4" t="s">
        <v>2223</v>
      </c>
      <c r="S74" s="4">
        <v>1</v>
      </c>
      <c r="T74" s="10" t="s">
        <v>2224</v>
      </c>
      <c r="U74" s="7">
        <f>26293000000</f>
        <v>26293000000</v>
      </c>
      <c r="V74" s="7">
        <v>0</v>
      </c>
      <c r="W74" s="7">
        <v>0</v>
      </c>
      <c r="X74" s="11">
        <v>6681000000</v>
      </c>
      <c r="Y74" s="11">
        <v>7070500000</v>
      </c>
      <c r="Z74" s="11">
        <v>7587100000</v>
      </c>
      <c r="AA74" s="12">
        <v>7503800000</v>
      </c>
      <c r="AB74" s="11">
        <f t="shared" si="0"/>
        <v>6681000000</v>
      </c>
      <c r="AC74" s="11">
        <f t="shared" si="1"/>
        <v>6864563106.7961159</v>
      </c>
      <c r="AD74" s="11">
        <f t="shared" si="2"/>
        <v>7151569422.1887083</v>
      </c>
      <c r="AE74" s="11">
        <f t="shared" si="3"/>
        <v>6867039983.4542389</v>
      </c>
      <c r="AF74" s="39">
        <v>0.25</v>
      </c>
      <c r="AG74" s="39">
        <v>0.3</v>
      </c>
      <c r="AH74" s="39">
        <v>0.3</v>
      </c>
      <c r="AI74" s="39">
        <v>0.15</v>
      </c>
      <c r="AJ74" s="7"/>
      <c r="AK74" s="13">
        <f t="shared" si="8"/>
        <v>28842400000</v>
      </c>
      <c r="AL74" s="13">
        <f t="shared" si="9"/>
        <v>27564172512.439064</v>
      </c>
    </row>
    <row r="75" spans="1:38" ht="15.75" customHeight="1">
      <c r="A75" s="41">
        <v>421</v>
      </c>
      <c r="B75" s="4" t="s">
        <v>1692</v>
      </c>
      <c r="C75" s="79" t="s">
        <v>1702</v>
      </c>
      <c r="D75" s="5" t="s">
        <v>2225</v>
      </c>
      <c r="E75" s="5" t="s">
        <v>2226</v>
      </c>
      <c r="F75" s="7">
        <v>25000000000</v>
      </c>
      <c r="G75" s="5" t="s">
        <v>194</v>
      </c>
      <c r="H75" s="8" t="s">
        <v>195</v>
      </c>
      <c r="I75" s="5"/>
      <c r="J75" s="5"/>
      <c r="K75" s="4"/>
      <c r="L75" s="4"/>
      <c r="M75" s="4"/>
      <c r="N75" s="4" t="s">
        <v>43</v>
      </c>
      <c r="O75" s="16"/>
      <c r="P75" s="4" t="s">
        <v>2227</v>
      </c>
      <c r="Q75" s="4" t="s">
        <v>2228</v>
      </c>
      <c r="R75" s="4" t="s">
        <v>43</v>
      </c>
      <c r="S75" s="4">
        <v>3</v>
      </c>
      <c r="T75" s="10" t="s">
        <v>770</v>
      </c>
      <c r="U75" s="7">
        <v>25000000000</v>
      </c>
      <c r="V75" s="5">
        <v>0</v>
      </c>
      <c r="W75" s="5">
        <v>0</v>
      </c>
      <c r="X75" s="11">
        <v>250000000</v>
      </c>
      <c r="Y75" s="11">
        <v>500000000</v>
      </c>
      <c r="Z75" s="11">
        <v>500000000</v>
      </c>
      <c r="AA75" s="12">
        <v>250000000</v>
      </c>
      <c r="AB75" s="11">
        <f t="shared" si="0"/>
        <v>250000000</v>
      </c>
      <c r="AC75" s="11">
        <f t="shared" si="1"/>
        <v>485436893.20388347</v>
      </c>
      <c r="AD75" s="11">
        <f t="shared" si="2"/>
        <v>471297954.56687719</v>
      </c>
      <c r="AE75" s="11">
        <f t="shared" si="3"/>
        <v>228785414.83828989</v>
      </c>
      <c r="AF75" s="39">
        <v>0.5</v>
      </c>
      <c r="AG75" s="11">
        <v>1</v>
      </c>
      <c r="AH75" s="11">
        <v>1</v>
      </c>
      <c r="AI75" s="39">
        <v>0.5</v>
      </c>
      <c r="AJ75" s="7" t="s">
        <v>2229</v>
      </c>
      <c r="AK75" s="13">
        <f t="shared" si="8"/>
        <v>1500000000</v>
      </c>
      <c r="AL75" s="13">
        <f t="shared" si="9"/>
        <v>1435520262.6090505</v>
      </c>
    </row>
    <row r="76" spans="1:38" ht="15.75" customHeight="1">
      <c r="A76" s="41">
        <v>427</v>
      </c>
      <c r="B76" s="4" t="s">
        <v>1692</v>
      </c>
      <c r="C76" s="79" t="s">
        <v>1702</v>
      </c>
      <c r="D76" s="5" t="s">
        <v>2230</v>
      </c>
      <c r="E76" s="5" t="s">
        <v>2231</v>
      </c>
      <c r="F76" s="7">
        <v>6932179846</v>
      </c>
      <c r="G76" s="5" t="s">
        <v>251</v>
      </c>
      <c r="H76" s="8" t="s">
        <v>252</v>
      </c>
      <c r="I76" s="5"/>
      <c r="J76" s="5"/>
      <c r="K76" s="4"/>
      <c r="L76" s="4"/>
      <c r="M76" s="4"/>
      <c r="N76" s="4" t="s">
        <v>43</v>
      </c>
      <c r="O76" s="16" t="s">
        <v>2232</v>
      </c>
      <c r="P76" s="22" t="s">
        <v>2233</v>
      </c>
      <c r="Q76" s="22" t="s">
        <v>2234</v>
      </c>
      <c r="R76" s="4">
        <v>0</v>
      </c>
      <c r="S76" s="22">
        <v>1</v>
      </c>
      <c r="T76" s="10" t="s">
        <v>778</v>
      </c>
      <c r="U76" s="57">
        <v>6932179846</v>
      </c>
      <c r="V76" s="57">
        <v>0</v>
      </c>
      <c r="W76" s="57">
        <v>0</v>
      </c>
      <c r="X76" s="11">
        <v>555835982</v>
      </c>
      <c r="Y76" s="11">
        <v>1093364253</v>
      </c>
      <c r="Z76" s="11">
        <v>2417115133</v>
      </c>
      <c r="AA76" s="12">
        <v>2394376101</v>
      </c>
      <c r="AB76" s="11">
        <f t="shared" si="0"/>
        <v>555835982</v>
      </c>
      <c r="AC76" s="11">
        <f t="shared" si="1"/>
        <v>1061518692.2330097</v>
      </c>
      <c r="AD76" s="11">
        <f t="shared" si="2"/>
        <v>2278362836.2710905</v>
      </c>
      <c r="AE76" s="11">
        <f t="shared" si="3"/>
        <v>2191193318.1846886</v>
      </c>
      <c r="AF76" s="18">
        <v>0.15</v>
      </c>
      <c r="AG76" s="18">
        <v>0.3</v>
      </c>
      <c r="AH76" s="18">
        <v>0.3</v>
      </c>
      <c r="AI76" s="18">
        <v>0.25</v>
      </c>
      <c r="AJ76" s="7" t="s">
        <v>2235</v>
      </c>
      <c r="AK76" s="13">
        <f t="shared" si="8"/>
        <v>6460691469</v>
      </c>
      <c r="AL76" s="13">
        <f t="shared" si="9"/>
        <v>6086910828.6887894</v>
      </c>
    </row>
    <row r="77" spans="1:38" ht="15.75" customHeight="1">
      <c r="A77" s="70">
        <v>193</v>
      </c>
      <c r="B77" s="4" t="s">
        <v>1692</v>
      </c>
      <c r="C77" s="79" t="s">
        <v>1693</v>
      </c>
      <c r="D77" s="5" t="s">
        <v>2236</v>
      </c>
      <c r="E77" s="5" t="s">
        <v>2237</v>
      </c>
      <c r="F77" s="7">
        <v>230000000000</v>
      </c>
      <c r="G77" s="5" t="s">
        <v>162</v>
      </c>
      <c r="H77" s="8" t="s">
        <v>163</v>
      </c>
      <c r="I77" s="5" t="s">
        <v>2238</v>
      </c>
      <c r="J77" s="5" t="s">
        <v>2239</v>
      </c>
      <c r="K77" s="5"/>
      <c r="L77" s="4"/>
      <c r="M77" s="4"/>
      <c r="N77" s="4" t="s">
        <v>43</v>
      </c>
      <c r="O77" s="16" t="s">
        <v>2240</v>
      </c>
      <c r="P77" s="4" t="s">
        <v>2241</v>
      </c>
      <c r="Q77" s="4" t="s">
        <v>2242</v>
      </c>
      <c r="R77" s="4" t="s">
        <v>752</v>
      </c>
      <c r="S77" s="4">
        <v>15</v>
      </c>
      <c r="T77" s="10" t="s">
        <v>2243</v>
      </c>
      <c r="U77" s="7">
        <v>230000000000</v>
      </c>
      <c r="V77" s="7">
        <v>0</v>
      </c>
      <c r="W77" s="7">
        <v>0</v>
      </c>
      <c r="X77" s="11">
        <v>2446169370</v>
      </c>
      <c r="Y77" s="11">
        <v>2678555460</v>
      </c>
      <c r="Z77" s="11">
        <v>2852661565</v>
      </c>
      <c r="AA77" s="12">
        <v>3022613605</v>
      </c>
      <c r="AB77" s="11">
        <f t="shared" si="0"/>
        <v>2446169370</v>
      </c>
      <c r="AC77" s="11">
        <f t="shared" si="1"/>
        <v>2600539281.5533981</v>
      </c>
      <c r="AD77" s="11">
        <f t="shared" si="2"/>
        <v>2688907121.3120937</v>
      </c>
      <c r="AE77" s="11">
        <f t="shared" si="3"/>
        <v>2766119630.0631356</v>
      </c>
      <c r="AF77" s="11">
        <v>15</v>
      </c>
      <c r="AG77" s="11">
        <v>15</v>
      </c>
      <c r="AH77" s="11">
        <v>15</v>
      </c>
      <c r="AI77" s="11">
        <v>15</v>
      </c>
      <c r="AJ77" s="136" t="s">
        <v>2244</v>
      </c>
      <c r="AK77" s="13">
        <f t="shared" si="8"/>
        <v>11000000000</v>
      </c>
      <c r="AL77" s="13">
        <f t="shared" si="9"/>
        <v>10501735402.928627</v>
      </c>
    </row>
    <row r="78" spans="1:38" ht="15.75" customHeight="1">
      <c r="A78" s="41">
        <v>437</v>
      </c>
      <c r="B78" s="4" t="s">
        <v>1692</v>
      </c>
      <c r="C78" s="79" t="s">
        <v>1702</v>
      </c>
      <c r="D78" s="5" t="s">
        <v>2245</v>
      </c>
      <c r="E78" s="5" t="s">
        <v>2246</v>
      </c>
      <c r="F78" s="7">
        <v>5500000000</v>
      </c>
      <c r="G78" s="5" t="s">
        <v>87</v>
      </c>
      <c r="H78" s="8" t="s">
        <v>88</v>
      </c>
      <c r="I78" s="5"/>
      <c r="J78" s="5"/>
      <c r="K78" s="4"/>
      <c r="L78" s="4"/>
      <c r="M78" s="4"/>
      <c r="N78" s="5"/>
      <c r="O78" s="16" t="s">
        <v>2247</v>
      </c>
      <c r="P78" s="4" t="s">
        <v>2248</v>
      </c>
      <c r="Q78" s="4" t="s">
        <v>2249</v>
      </c>
      <c r="R78" s="4" t="s">
        <v>372</v>
      </c>
      <c r="S78" s="4">
        <v>1</v>
      </c>
      <c r="T78" s="10" t="s">
        <v>2250</v>
      </c>
      <c r="U78" s="7">
        <v>5500000000</v>
      </c>
      <c r="V78" s="7">
        <v>0</v>
      </c>
      <c r="W78" s="7">
        <v>0</v>
      </c>
      <c r="X78" s="11">
        <v>800000000</v>
      </c>
      <c r="Y78" s="11">
        <v>1900000000</v>
      </c>
      <c r="Z78" s="11">
        <v>2000000000</v>
      </c>
      <c r="AA78" s="12">
        <v>2100000000</v>
      </c>
      <c r="AB78" s="11">
        <f t="shared" si="0"/>
        <v>800000000</v>
      </c>
      <c r="AC78" s="11">
        <f t="shared" si="1"/>
        <v>1844660194.1747572</v>
      </c>
      <c r="AD78" s="11">
        <f t="shared" si="2"/>
        <v>1885191818.2675087</v>
      </c>
      <c r="AE78" s="11">
        <f t="shared" si="3"/>
        <v>1921797484.6416352</v>
      </c>
      <c r="AF78" s="76">
        <v>0.2</v>
      </c>
      <c r="AG78" s="76">
        <v>0.2</v>
      </c>
      <c r="AH78" s="39">
        <v>0.2</v>
      </c>
      <c r="AI78" s="76">
        <v>0.4</v>
      </c>
      <c r="AJ78" s="7"/>
      <c r="AK78" s="13">
        <f t="shared" si="8"/>
        <v>6800000000</v>
      </c>
      <c r="AL78" s="13">
        <f t="shared" si="9"/>
        <v>6451649497.0839005</v>
      </c>
    </row>
    <row r="79" spans="1:38" ht="15.75" customHeight="1">
      <c r="A79" s="41">
        <v>438</v>
      </c>
      <c r="B79" s="4" t="s">
        <v>1692</v>
      </c>
      <c r="C79" s="79" t="s">
        <v>1702</v>
      </c>
      <c r="D79" s="5" t="s">
        <v>2251</v>
      </c>
      <c r="E79" s="5" t="s">
        <v>2252</v>
      </c>
      <c r="F79" s="7">
        <v>1300000000</v>
      </c>
      <c r="G79" s="5" t="s">
        <v>87</v>
      </c>
      <c r="H79" s="8" t="s">
        <v>88</v>
      </c>
      <c r="I79" s="5"/>
      <c r="J79" s="5"/>
      <c r="K79" s="4"/>
      <c r="L79" s="4"/>
      <c r="M79" s="4"/>
      <c r="N79" s="5"/>
      <c r="O79" s="16"/>
      <c r="P79" s="4" t="s">
        <v>2253</v>
      </c>
      <c r="Q79" s="4" t="s">
        <v>2254</v>
      </c>
      <c r="R79" s="4">
        <v>0</v>
      </c>
      <c r="S79" s="4">
        <v>1</v>
      </c>
      <c r="T79" s="10" t="s">
        <v>90</v>
      </c>
      <c r="U79" s="7">
        <v>1300000000</v>
      </c>
      <c r="V79" s="7">
        <v>0</v>
      </c>
      <c r="W79" s="7">
        <v>0</v>
      </c>
      <c r="X79" s="11">
        <v>300000000</v>
      </c>
      <c r="Y79" s="11">
        <v>900000000</v>
      </c>
      <c r="Z79" s="11">
        <v>650000000</v>
      </c>
      <c r="AA79" s="12">
        <v>650000000</v>
      </c>
      <c r="AB79" s="11">
        <f t="shared" si="0"/>
        <v>300000000</v>
      </c>
      <c r="AC79" s="11">
        <f t="shared" si="1"/>
        <v>873786407.7669903</v>
      </c>
      <c r="AD79" s="11">
        <f t="shared" si="2"/>
        <v>612687340.93694031</v>
      </c>
      <c r="AE79" s="11">
        <f t="shared" si="3"/>
        <v>594842078.57955372</v>
      </c>
      <c r="AF79" s="11">
        <v>1</v>
      </c>
      <c r="AG79" s="11">
        <v>1</v>
      </c>
      <c r="AH79" s="11">
        <v>1</v>
      </c>
      <c r="AI79" s="11">
        <v>1</v>
      </c>
      <c r="AJ79" s="7"/>
      <c r="AK79" s="13">
        <f t="shared" si="8"/>
        <v>2500000000</v>
      </c>
      <c r="AL79" s="13">
        <f t="shared" si="9"/>
        <v>2381315827.283484</v>
      </c>
    </row>
    <row r="80" spans="1:38" ht="15.75" customHeight="1">
      <c r="A80" s="41">
        <v>439</v>
      </c>
      <c r="B80" s="4" t="s">
        <v>1692</v>
      </c>
      <c r="C80" s="14" t="s">
        <v>1747</v>
      </c>
      <c r="D80" s="5" t="s">
        <v>2255</v>
      </c>
      <c r="E80" s="137" t="s">
        <v>2256</v>
      </c>
      <c r="F80" s="5"/>
      <c r="G80" s="5" t="s">
        <v>251</v>
      </c>
      <c r="H80" s="8" t="s">
        <v>252</v>
      </c>
      <c r="I80" s="5"/>
      <c r="J80" s="5"/>
      <c r="K80" s="4"/>
      <c r="L80" s="4"/>
      <c r="M80" s="4"/>
      <c r="N80" s="5"/>
      <c r="O80" s="16"/>
      <c r="P80" s="4" t="s">
        <v>2257</v>
      </c>
      <c r="Q80" s="4" t="s">
        <v>2257</v>
      </c>
      <c r="R80" s="4">
        <v>0</v>
      </c>
      <c r="S80" s="4">
        <v>1</v>
      </c>
      <c r="T80" s="10" t="s">
        <v>778</v>
      </c>
      <c r="U80" s="7"/>
      <c r="V80" s="7"/>
      <c r="W80" s="7"/>
      <c r="X80" s="11">
        <v>1187341839</v>
      </c>
      <c r="Y80" s="11">
        <v>2302669612</v>
      </c>
      <c r="Z80" s="11">
        <v>2459929395</v>
      </c>
      <c r="AA80" s="12">
        <v>2688686277</v>
      </c>
      <c r="AB80" s="11">
        <f t="shared" si="0"/>
        <v>1187341839</v>
      </c>
      <c r="AC80" s="11">
        <f t="shared" si="1"/>
        <v>2235601565.0485435</v>
      </c>
      <c r="AD80" s="11">
        <f t="shared" si="2"/>
        <v>2318719384.4848714</v>
      </c>
      <c r="AE80" s="11">
        <f t="shared" si="3"/>
        <v>2460528821.0138488</v>
      </c>
      <c r="AF80" s="39">
        <v>0.2</v>
      </c>
      <c r="AG80" s="39">
        <v>0.3</v>
      </c>
      <c r="AH80" s="39">
        <v>0.3</v>
      </c>
      <c r="AI80" s="39">
        <v>0.2</v>
      </c>
      <c r="AJ80" s="7" t="s">
        <v>2258</v>
      </c>
      <c r="AK80" s="13">
        <f t="shared" si="8"/>
        <v>8638627123</v>
      </c>
      <c r="AL80" s="13">
        <f t="shared" si="9"/>
        <v>8202191609.5472641</v>
      </c>
    </row>
    <row r="81" spans="1:38" ht="15.75" customHeight="1">
      <c r="A81" s="41">
        <v>440</v>
      </c>
      <c r="B81" s="4" t="s">
        <v>1692</v>
      </c>
      <c r="C81" s="79" t="s">
        <v>1937</v>
      </c>
      <c r="D81" s="5" t="s">
        <v>2259</v>
      </c>
      <c r="E81" s="5" t="s">
        <v>2260</v>
      </c>
      <c r="F81" s="5"/>
      <c r="G81" s="5" t="s">
        <v>251</v>
      </c>
      <c r="H81" s="8" t="s">
        <v>252</v>
      </c>
      <c r="I81" s="5"/>
      <c r="J81" s="5"/>
      <c r="K81" s="4"/>
      <c r="L81" s="4"/>
      <c r="M81" s="4"/>
      <c r="N81" s="5"/>
      <c r="O81" s="16"/>
      <c r="P81" s="4" t="s">
        <v>2261</v>
      </c>
      <c r="Q81" s="4" t="s">
        <v>2262</v>
      </c>
      <c r="R81" s="4">
        <v>0</v>
      </c>
      <c r="S81" s="4">
        <v>6</v>
      </c>
      <c r="T81" s="10" t="s">
        <v>778</v>
      </c>
      <c r="U81" s="7"/>
      <c r="V81" s="7"/>
      <c r="W81" s="7"/>
      <c r="X81" s="11">
        <v>554645552</v>
      </c>
      <c r="Y81" s="11">
        <v>1014718120</v>
      </c>
      <c r="Z81" s="11">
        <v>1149322000</v>
      </c>
      <c r="AA81" s="12">
        <v>1179083000</v>
      </c>
      <c r="AB81" s="11">
        <f t="shared" si="0"/>
        <v>554645552</v>
      </c>
      <c r="AC81" s="11">
        <f t="shared" si="1"/>
        <v>985163223.30097079</v>
      </c>
      <c r="AD81" s="11">
        <f t="shared" si="2"/>
        <v>1083346215.4774249</v>
      </c>
      <c r="AE81" s="11">
        <f t="shared" si="3"/>
        <v>1079027973.1351016</v>
      </c>
      <c r="AF81" s="11">
        <v>1</v>
      </c>
      <c r="AG81" s="11">
        <v>2</v>
      </c>
      <c r="AH81" s="11">
        <v>2</v>
      </c>
      <c r="AI81" s="11">
        <v>1</v>
      </c>
      <c r="AJ81" s="7" t="s">
        <v>2258</v>
      </c>
      <c r="AK81" s="13">
        <f t="shared" si="8"/>
        <v>3897768672</v>
      </c>
      <c r="AL81" s="13">
        <f t="shared" si="9"/>
        <v>3702182963.913497</v>
      </c>
    </row>
    <row r="82" spans="1:38" ht="15.75" customHeight="1">
      <c r="A82" s="41">
        <v>441</v>
      </c>
      <c r="B82" s="4" t="s">
        <v>1692</v>
      </c>
      <c r="C82" s="79" t="s">
        <v>1937</v>
      </c>
      <c r="D82" s="5" t="s">
        <v>2263</v>
      </c>
      <c r="E82" s="5" t="s">
        <v>2264</v>
      </c>
      <c r="F82" s="5"/>
      <c r="G82" s="5" t="s">
        <v>251</v>
      </c>
      <c r="H82" s="8" t="s">
        <v>252</v>
      </c>
      <c r="I82" s="5"/>
      <c r="J82" s="5"/>
      <c r="K82" s="4"/>
      <c r="L82" s="4"/>
      <c r="M82" s="4"/>
      <c r="N82" s="5"/>
      <c r="O82" s="16"/>
      <c r="P82" s="4" t="s">
        <v>2265</v>
      </c>
      <c r="Q82" s="4" t="s">
        <v>2266</v>
      </c>
      <c r="R82" s="4">
        <v>0</v>
      </c>
      <c r="S82" s="4">
        <v>15</v>
      </c>
      <c r="T82" s="10" t="s">
        <v>778</v>
      </c>
      <c r="U82" s="7"/>
      <c r="V82" s="7"/>
      <c r="W82" s="7"/>
      <c r="X82" s="11">
        <v>0</v>
      </c>
      <c r="Y82" s="11">
        <v>307019730</v>
      </c>
      <c r="Z82" s="11">
        <v>344455000</v>
      </c>
      <c r="AA82" s="12">
        <v>350071000</v>
      </c>
      <c r="AB82" s="11">
        <f t="shared" si="0"/>
        <v>0</v>
      </c>
      <c r="AC82" s="11">
        <f t="shared" si="1"/>
        <v>298077407.7669903</v>
      </c>
      <c r="AD82" s="11">
        <f t="shared" si="2"/>
        <v>324681873.88066739</v>
      </c>
      <c r="AE82" s="11">
        <f t="shared" si="3"/>
        <v>320364555.83141994</v>
      </c>
      <c r="AF82" s="11">
        <v>3</v>
      </c>
      <c r="AG82" s="11">
        <v>5</v>
      </c>
      <c r="AH82" s="11">
        <v>5</v>
      </c>
      <c r="AI82" s="11">
        <v>2</v>
      </c>
      <c r="AJ82" s="7" t="s">
        <v>2258</v>
      </c>
      <c r="AK82" s="13">
        <f t="shared" si="8"/>
        <v>1001545730</v>
      </c>
      <c r="AL82" s="13">
        <f t="shared" si="9"/>
        <v>943123837.47907758</v>
      </c>
    </row>
    <row r="83" spans="1:38" ht="15.75" customHeight="1">
      <c r="A83" s="41">
        <v>442</v>
      </c>
      <c r="B83" s="4" t="s">
        <v>1692</v>
      </c>
      <c r="C83" s="14" t="s">
        <v>1747</v>
      </c>
      <c r="D83" s="5" t="s">
        <v>2267</v>
      </c>
      <c r="E83" s="5" t="s">
        <v>2268</v>
      </c>
      <c r="F83" s="5"/>
      <c r="G83" s="5" t="s">
        <v>251</v>
      </c>
      <c r="H83" s="8" t="s">
        <v>252</v>
      </c>
      <c r="I83" s="5"/>
      <c r="J83" s="5"/>
      <c r="K83" s="4"/>
      <c r="L83" s="4"/>
      <c r="M83" s="4"/>
      <c r="N83" s="5"/>
      <c r="O83" s="16"/>
      <c r="P83" s="4" t="s">
        <v>2269</v>
      </c>
      <c r="Q83" s="4" t="s">
        <v>2269</v>
      </c>
      <c r="R83" s="4">
        <v>0</v>
      </c>
      <c r="S83" s="4">
        <v>1</v>
      </c>
      <c r="T83" s="10" t="s">
        <v>778</v>
      </c>
      <c r="U83" s="7"/>
      <c r="V83" s="7"/>
      <c r="W83" s="7"/>
      <c r="X83" s="11">
        <v>1507061830</v>
      </c>
      <c r="Y83" s="11">
        <v>6097880454</v>
      </c>
      <c r="Z83" s="11">
        <v>7359457674</v>
      </c>
      <c r="AA83" s="12">
        <v>7276404985</v>
      </c>
      <c r="AB83" s="11">
        <f t="shared" si="0"/>
        <v>1507061830</v>
      </c>
      <c r="AC83" s="11">
        <f t="shared" si="1"/>
        <v>5920272285.4368935</v>
      </c>
      <c r="AD83" s="11">
        <f t="shared" si="2"/>
        <v>6936994696.9554157</v>
      </c>
      <c r="AE83" s="11">
        <f t="shared" si="3"/>
        <v>6658941332.0985022</v>
      </c>
      <c r="AF83" s="39">
        <v>0.25</v>
      </c>
      <c r="AG83" s="39">
        <v>0.25</v>
      </c>
      <c r="AH83" s="39">
        <v>0.25</v>
      </c>
      <c r="AI83" s="39">
        <v>0.25</v>
      </c>
      <c r="AJ83" s="7" t="s">
        <v>2258</v>
      </c>
      <c r="AK83" s="13">
        <f t="shared" si="8"/>
        <v>22240804943</v>
      </c>
      <c r="AL83" s="13">
        <f t="shared" si="9"/>
        <v>21023270144.49081</v>
      </c>
    </row>
    <row r="84" spans="1:38" ht="15.75" customHeight="1">
      <c r="A84" s="41">
        <v>446</v>
      </c>
      <c r="B84" s="4" t="s">
        <v>1692</v>
      </c>
      <c r="C84" s="79" t="s">
        <v>1693</v>
      </c>
      <c r="D84" s="40" t="s">
        <v>2270</v>
      </c>
      <c r="E84" s="5" t="s">
        <v>2271</v>
      </c>
      <c r="F84" s="5"/>
      <c r="G84" s="40" t="s">
        <v>300</v>
      </c>
      <c r="H84" s="8" t="s">
        <v>1189</v>
      </c>
      <c r="I84" s="5"/>
      <c r="J84" s="5"/>
      <c r="K84" s="4"/>
      <c r="L84" s="4"/>
      <c r="M84" s="4"/>
      <c r="N84" s="5"/>
      <c r="O84" s="16"/>
      <c r="P84" s="4" t="s">
        <v>2272</v>
      </c>
      <c r="Q84" s="4" t="s">
        <v>2273</v>
      </c>
      <c r="R84" s="4">
        <v>0</v>
      </c>
      <c r="S84" s="26">
        <v>1</v>
      </c>
      <c r="T84" s="10" t="s">
        <v>778</v>
      </c>
      <c r="U84" s="5"/>
      <c r="V84" s="5"/>
      <c r="W84" s="5"/>
      <c r="X84" s="11">
        <v>291067846157</v>
      </c>
      <c r="Y84" s="11">
        <v>180786709814</v>
      </c>
      <c r="Z84" s="11">
        <v>275065572699</v>
      </c>
      <c r="AA84" s="12">
        <v>89580724150</v>
      </c>
      <c r="AB84" s="11">
        <f t="shared" si="0"/>
        <v>291067846157</v>
      </c>
      <c r="AC84" s="11">
        <f t="shared" si="1"/>
        <v>175521077489.32037</v>
      </c>
      <c r="AD84" s="11">
        <f t="shared" si="2"/>
        <v>259275683569.61072</v>
      </c>
      <c r="AE84" s="11">
        <f t="shared" si="3"/>
        <v>81979052544.68866</v>
      </c>
      <c r="AF84" s="27">
        <v>0.25</v>
      </c>
      <c r="AG84" s="27">
        <v>0.25</v>
      </c>
      <c r="AH84" s="27">
        <v>0.25</v>
      </c>
      <c r="AI84" s="27">
        <v>0.25</v>
      </c>
      <c r="AJ84" s="7" t="s">
        <v>286</v>
      </c>
      <c r="AK84" s="13">
        <f t="shared" si="8"/>
        <v>836500852820</v>
      </c>
      <c r="AL84" s="13">
        <f t="shared" si="9"/>
        <v>807843659760.61987</v>
      </c>
    </row>
    <row r="85" spans="1:38" ht="15.75" customHeight="1">
      <c r="A85" s="41">
        <v>447</v>
      </c>
      <c r="B85" s="4" t="s">
        <v>1692</v>
      </c>
      <c r="C85" s="79" t="s">
        <v>1702</v>
      </c>
      <c r="D85" s="40" t="s">
        <v>2274</v>
      </c>
      <c r="E85" s="5" t="s">
        <v>2275</v>
      </c>
      <c r="F85" s="40"/>
      <c r="G85" s="5" t="s">
        <v>87</v>
      </c>
      <c r="H85" s="5" t="s">
        <v>1705</v>
      </c>
      <c r="I85" s="40"/>
      <c r="J85" s="8"/>
      <c r="K85" s="5"/>
      <c r="L85" s="5"/>
      <c r="M85" s="4"/>
      <c r="N85" s="4"/>
      <c r="O85" s="16"/>
      <c r="P85" s="5" t="s">
        <v>2276</v>
      </c>
      <c r="Q85" s="4" t="s">
        <v>2277</v>
      </c>
      <c r="R85" s="4" t="s">
        <v>2278</v>
      </c>
      <c r="S85" s="4">
        <v>1</v>
      </c>
      <c r="T85" s="10" t="s">
        <v>2279</v>
      </c>
      <c r="U85" s="138">
        <v>1.5E+17</v>
      </c>
      <c r="V85" s="5">
        <v>0</v>
      </c>
      <c r="W85" s="5">
        <v>0</v>
      </c>
      <c r="X85" s="11">
        <v>190000000</v>
      </c>
      <c r="Y85" s="11">
        <v>665000000</v>
      </c>
      <c r="Z85" s="11">
        <v>665000000</v>
      </c>
      <c r="AA85" s="12">
        <v>380000000</v>
      </c>
      <c r="AB85" s="11">
        <f t="shared" si="0"/>
        <v>190000000</v>
      </c>
      <c r="AC85" s="11">
        <f t="shared" si="1"/>
        <v>645631067.96116507</v>
      </c>
      <c r="AD85" s="11">
        <f t="shared" si="2"/>
        <v>626826279.57394671</v>
      </c>
      <c r="AE85" s="11">
        <f t="shared" si="3"/>
        <v>347753830.55420065</v>
      </c>
      <c r="AF85" s="39">
        <v>0.25</v>
      </c>
      <c r="AG85" s="39">
        <v>0.25</v>
      </c>
      <c r="AH85" s="39">
        <v>0.25</v>
      </c>
      <c r="AI85" s="39">
        <v>0.25</v>
      </c>
      <c r="AJ85" s="139" t="s">
        <v>291</v>
      </c>
      <c r="AK85" s="13">
        <f t="shared" si="8"/>
        <v>1900000000</v>
      </c>
      <c r="AL85" s="13">
        <f t="shared" si="9"/>
        <v>1810211178.0893126</v>
      </c>
    </row>
    <row r="86" spans="1:38" ht="15.75" customHeight="1">
      <c r="A86" s="41">
        <v>448</v>
      </c>
      <c r="B86" s="4" t="s">
        <v>1692</v>
      </c>
      <c r="C86" s="79" t="s">
        <v>1702</v>
      </c>
      <c r="D86" s="40" t="s">
        <v>2280</v>
      </c>
      <c r="E86" s="5" t="s">
        <v>2281</v>
      </c>
      <c r="F86" s="40" t="s">
        <v>87</v>
      </c>
      <c r="G86" s="5" t="s">
        <v>87</v>
      </c>
      <c r="H86" s="5" t="s">
        <v>1705</v>
      </c>
      <c r="I86" s="40"/>
      <c r="J86" s="8"/>
      <c r="K86" s="5"/>
      <c r="L86" s="5"/>
      <c r="M86" s="4"/>
      <c r="N86" s="4"/>
      <c r="O86" s="16"/>
      <c r="P86" s="5" t="s">
        <v>2282</v>
      </c>
      <c r="Q86" s="4" t="s">
        <v>2283</v>
      </c>
      <c r="R86" s="4" t="s">
        <v>43</v>
      </c>
      <c r="S86" s="4">
        <v>1550</v>
      </c>
      <c r="T86" s="10" t="s">
        <v>43</v>
      </c>
      <c r="U86" s="5"/>
      <c r="V86" s="5"/>
      <c r="W86" s="5"/>
      <c r="X86" s="11">
        <v>1860000000</v>
      </c>
      <c r="Y86" s="11">
        <v>6510000000</v>
      </c>
      <c r="Z86" s="11">
        <v>6510000000</v>
      </c>
      <c r="AA86" s="12">
        <v>3720000000</v>
      </c>
      <c r="AB86" s="11">
        <f t="shared" si="0"/>
        <v>1860000000</v>
      </c>
      <c r="AC86" s="11">
        <f t="shared" si="1"/>
        <v>6320388349.5145626</v>
      </c>
      <c r="AD86" s="11">
        <f t="shared" si="2"/>
        <v>6136299368.460741</v>
      </c>
      <c r="AE86" s="11">
        <f t="shared" si="3"/>
        <v>3404326972.7937536</v>
      </c>
      <c r="AF86" s="11">
        <v>155</v>
      </c>
      <c r="AG86" s="11">
        <v>542</v>
      </c>
      <c r="AH86" s="11">
        <v>542</v>
      </c>
      <c r="AI86" s="11">
        <v>311</v>
      </c>
      <c r="AJ86" s="140" t="s">
        <v>291</v>
      </c>
      <c r="AK86" s="13">
        <f t="shared" si="8"/>
        <v>18600000000</v>
      </c>
      <c r="AL86" s="13">
        <f t="shared" si="9"/>
        <v>17721014690.769058</v>
      </c>
    </row>
  </sheetData>
  <customSheetViews>
    <customSheetView guid="{42CD026A-3083-4A64-B0A0-7F22419E7F9E}" filter="1" showAutoFilter="1">
      <pageMargins left="0.7" right="0.7" top="0.75" bottom="0.75" header="0.3" footer="0.3"/>
      <autoFilter ref="A1:AK85"/>
    </customSheetView>
    <customSheetView guid="{1BC38E14-CE4C-4A2E-8BEF-E3A920F266DB}" filter="1" showAutoFilter="1">
      <pageMargins left="0.7" right="0.7" top="0.75" bottom="0.75" header="0.3" footer="0.3"/>
      <autoFilter ref="A1:AK85"/>
    </customSheetView>
    <customSheetView guid="{46F27C82-ECF8-4B04-98BF-6A9DA4B02B85}" filter="1" showAutoFilter="1">
      <pageMargins left="0.7" right="0.7" top="0.75" bottom="0.75" header="0.3" footer="0.3"/>
      <autoFilter ref="A1:AK89">
        <filterColumn colId="6">
          <filters>
            <filter val="GOBIERNO"/>
          </filters>
        </filterColumn>
      </autoFilter>
    </customSheetView>
    <customSheetView guid="{1F9F084F-A2B4-4C89-92FD-6E0D358BCC11}" filter="1" showAutoFilter="1">
      <pageMargins left="0.7" right="0.7" top="0.75" bottom="0.75" header="0.3" footer="0.3"/>
      <autoFilter ref="A1:AL89">
        <filterColumn colId="0">
          <filters>
            <filter val="354"/>
          </filters>
        </filterColumn>
      </autoFilter>
    </customSheetView>
    <customSheetView guid="{25993F77-4B29-4DD6-98C1-780C4070A7B1}" filter="1" showAutoFilter="1">
      <pageMargins left="0.7" right="0.7" top="0.75" bottom="0.75" header="0.3" footer="0.3"/>
      <autoFilter ref="A1:AK85">
        <filterColumn colId="6">
          <filters>
            <filter val="CULTURA RECREACIÓN Y DEPORTE"/>
            <filter val="HÁBITAT"/>
            <filter val="SEGURIDAD CONVIVENCIA Y JUSTICIA"/>
          </filters>
        </filterColumn>
      </autoFilter>
    </customSheetView>
    <customSheetView guid="{4E514AFE-6945-40EF-B296-3975D38CAE19}" filter="1" showAutoFilter="1">
      <pageMargins left="0.7" right="0.7" top="0.75" bottom="0.75" header="0.3" footer="0.3"/>
      <autoFilter ref="A1:W85"/>
    </customSheetView>
    <customSheetView guid="{AA714146-A44B-42E1-AAF3-37C3545383D9}" filter="1" showAutoFilter="1">
      <pageMargins left="0.7" right="0.7" top="0.75" bottom="0.75" header="0.3" footer="0.3"/>
      <autoFilter ref="A1:AK89">
        <filterColumn colId="6">
          <filters>
            <filter val="SEGURIDAD CONVIVENCIA Y JUSTICIA"/>
          </filters>
        </filterColumn>
      </autoFilter>
    </customSheetView>
    <customSheetView guid="{08651E01-7FE7-4346-9209-1EED27E944BD}" filter="1" showAutoFilter="1">
      <pageMargins left="0.7" right="0.7" top="0.75" bottom="0.75" header="0.3" footer="0.3"/>
      <autoFilter ref="A1:AK85">
        <filterColumn colId="6">
          <filters>
            <filter val="SEGURIDAD CONVIVENCIA Y JUSTICIA"/>
            <filter val="CULTURA RECREACIÓN Y DEPORTE"/>
          </filters>
        </filterColumn>
      </autoFilter>
    </customSheetView>
    <customSheetView guid="{29B3DBF4-E1F2-4691-B472-C7A3DAF4C373}" filter="1" showAutoFilter="1">
      <pageMargins left="0.7" right="0.7" top="0.75" bottom="0.75" header="0.3" footer="0.3"/>
      <autoFilter ref="A1:AL89">
        <filterColumn colId="6">
          <filters>
            <filter val="MOVILIDAD"/>
          </filters>
        </filterColumn>
      </autoFilter>
    </customSheetView>
    <customSheetView guid="{755E655A-70A7-4DC9-B63D-4986198380F5}" filter="1" showAutoFilter="1">
      <pageMargins left="0.7" right="0.7" top="0.75" bottom="0.75" header="0.3" footer="0.3"/>
      <autoFilter ref="X23:AA65"/>
    </customSheetView>
    <customSheetView guid="{8D8341A1-0E6A-4240-B97A-AD5BDABD1A51}" filter="1" showAutoFilter="1">
      <pageMargins left="0.7" right="0.7" top="0.75" bottom="0.75" header="0.3" footer="0.3"/>
      <autoFilter ref="A1:AK86">
        <filterColumn colId="7">
          <filters>
            <filter val="Secretaría Distrital de Hacienda"/>
            <filter val="Secretaría Distrital de Gobierno"/>
          </filters>
        </filterColumn>
      </autoFilter>
    </customSheetView>
    <customSheetView guid="{CCB6745B-0F80-4FF3-8CB2-141BBC8C35F9}" filter="1" showAutoFilter="1">
      <pageMargins left="0.7" right="0.7" top="0.75" bottom="0.75" header="0.3" footer="0.3"/>
      <autoFilter ref="A1:AL89"/>
    </customSheetView>
    <customSheetView guid="{433C3A2F-34EE-4C2B-ABEE-BB6A3642E560}" filter="1" showAutoFilter="1">
      <pageMargins left="0.7" right="0.7" top="0.75" bottom="0.75" header="0.3" footer="0.3"/>
      <autoFilter ref="A1:AL89">
        <filterColumn colId="6">
          <filters>
            <filter val="MOVILIDAD"/>
          </filters>
        </filterColumn>
      </autoFilter>
    </customSheetView>
    <customSheetView guid="{9B0CB06E-EF57-4E99-9963-25249AB97F84}" filter="1" showAutoFilter="1">
      <pageMargins left="0.7" right="0.7" top="0.75" bottom="0.75" header="0.3" footer="0.3"/>
      <autoFilter ref="A1:AK89">
        <filterColumn colId="7">
          <filters>
            <filter val="Secretaría Distrital de Gobierno"/>
            <filter val="Fondo de Prestaciones Económicas Cesantías y Pensiones - FONCEP"/>
          </filters>
        </filterColumn>
      </autoFilter>
    </customSheetView>
    <customSheetView guid="{D135B847-FFD2-46AE-89E2-3B84B1CD3203}" filter="1" showAutoFilter="1">
      <pageMargins left="0.7" right="0.7" top="0.75" bottom="0.75" header="0.3" footer="0.3"/>
      <autoFilter ref="A1:AL89">
        <filterColumn colId="6">
          <filters>
            <filter val="GESTIÓN PÚBLICA"/>
          </filters>
        </filterColumn>
      </autoFilter>
    </customSheetView>
    <customSheetView guid="{10AD2FDC-B861-4BAD-8783-20A71966CB53}" filter="1" showAutoFilter="1">
      <pageMargins left="0.7" right="0.7" top="0.75" bottom="0.75" header="0.3" footer="0.3"/>
      <autoFilter ref="A1:AK85"/>
    </customSheetView>
    <customSheetView guid="{0F8E3171-7DC2-47D6-A98F-502CAD620C8A}" filter="1" showAutoFilter="1">
      <pageMargins left="0.7" right="0.7" top="0.75" bottom="0.75" header="0.3" footer="0.3"/>
      <autoFilter ref="A1:AK85">
        <filterColumn colId="7">
          <filters>
            <filter val="Secretaría Distrital de Hacienda"/>
            <filter val="Secretaría Distrital de Gobierno"/>
          </filters>
        </filterColumn>
      </autoFilter>
    </customSheetView>
    <customSheetView guid="{5E297177-96C5-4084-98E8-672C2EABE819}" filter="1" showAutoFilter="1">
      <pageMargins left="0.7" right="0.7" top="0.75" bottom="0.75" header="0.3" footer="0.3"/>
      <autoFilter ref="A1:AL89"/>
    </customSheetView>
    <customSheetView guid="{58350090-A010-4A94-BF29-E16A7971EE89}" filter="1" showAutoFilter="1">
      <pageMargins left="0.7" right="0.7" top="0.75" bottom="0.75" header="0.3" footer="0.3"/>
      <autoFilter ref="A1:AK89">
        <filterColumn colId="6">
          <filters>
            <filter val="GESTIÓN JURÍDICA"/>
          </filters>
        </filterColumn>
      </autoFilter>
    </customSheetView>
    <customSheetView guid="{29E31CE3-1654-467F-BF60-AD4522DF5FA7}" filter="1" showAutoFilter="1">
      <pageMargins left="0.7" right="0.7" top="0.75" bottom="0.75" header="0.3" footer="0.3"/>
      <autoFilter ref="A1:AK85"/>
    </customSheetView>
    <customSheetView guid="{EF9895BC-70AE-4572-93BD-27C8F230FD2D}" filter="1" showAutoFilter="1">
      <pageMargins left="0.7" right="0.7" top="0.75" bottom="0.75" header="0.3" footer="0.3"/>
      <autoFilter ref="A1:AK89">
        <filterColumn colId="6">
          <filters>
            <filter val="GESTIÓN JURÍDICA"/>
          </filters>
        </filterColumn>
      </autoFilter>
    </customSheetView>
    <customSheetView guid="{CBA5B075-B9A2-4D6C-A915-C76FFAEFD07B}" filter="1" showAutoFilter="1">
      <pageMargins left="0.7" right="0.7" top="0.75" bottom="0.75" header="0.3" footer="0.3"/>
      <autoFilter ref="A1:AL89">
        <filterColumn colId="0">
          <filters>
            <filter val="354"/>
          </filters>
        </filterColumn>
      </autoFilter>
    </customSheetView>
    <customSheetView guid="{C5998813-56F7-4370-A990-856E259F3B80}" filter="1" showAutoFilter="1">
      <pageMargins left="0.7" right="0.7" top="0.75" bottom="0.75" header="0.3" footer="0.3"/>
      <autoFilter ref="A1:AL89"/>
    </customSheetView>
    <customSheetView guid="{AF739DCE-8497-4554-8284-B9F17A971537}" filter="1" showAutoFilter="1">
      <pageMargins left="0.7" right="0.7" top="0.75" bottom="0.75" header="0.3" footer="0.3"/>
      <autoFilter ref="A1:W85"/>
    </customSheetView>
  </customSheetViews>
  <dataValidations count="9">
    <dataValidation type="list" allowBlank="1" showErrorMessage="1" sqref="H66:H73">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Cultural,Instituto Distrital de las Artes - IDARTES,Canal Capital,Secretaría Distrital de Ambiente,Jardín Botánico José Celestino Mutis - JBB,Instituto Distrital de Gestión de"&amp;" Riesgos y Cambio Climático – IDIGER,Instituto Distrital de Protección y Bienestar Animal – IDPYBA,Secretaría Distrital de Movilidad,Unidad Administrativa Especial de Rehabilitación y Mantenimiento Vial - UAERMV,Instituto de Desarrollo Urbano – IDU,Empres"&amp;"a de Transporte del Tercer Milenio TRANSMILENIO S. A.,Terminal de Transporte S.A.,Operadora Distrital de Transporte S.A.S,Empresa Metro de Bogotá S.A,Secretaría Distrital de Hábitat,Unidad Administrativa Especial de Servicios Públicos - UAESP,Caja de Vivi"&amp;"enda Popular - CVP,Empresa de Renovación y Desarrollo Urbano de Bogotá D.C.,Empresa de Acueducto y Alcantarillado de Bogotá EAAB-ESP,Aguas de Bogotá S.A E.S.P.,Empresa de Energía de Bogotá S.A - EEB - ESP,Empresa de Telecomunicaciones de Bogotá S.A - ETB,"&amp;"Secretaría Distrital de la Mujer,Instituto Distrital para la Investigación Educativa y el Desarrollo Pedagógico - IDEP,Secretaría Distrital de Seguridad,Convivencia y Justicia,Cuerpo Oficial de Bomberos de Bogotá-UAE,Secretaría Jurídica Distrital,Fundació"&amp;"n Gilberto Alzate Avendaño,Veeduria"</formula1>
    </dataValidation>
    <dataValidation type="list" allowBlank="1" showErrorMessage="1" sqref="G2:G86">
      <formula1>"AMBIENTE,CULTURA,RECREACIÓN Y DEPORTE,DESARROLLO ECONÓMICO,EDUCACIÓN,GESTIÓN JURÍDICA,GESTIÓN PÚBLICA,GOBIERNO,HÁBITAT,HACIENDA,INTEGRACIÓN SOCIAL,MOVILIDAD,MUJER,PLANEACIÓN,SALUD,SEGURIDAD,CONVIVENCIA Y JUSTICIA,VEEDURIA"</formula1>
    </dataValidation>
    <dataValidation type="list" allowBlank="1" showErrorMessage="1" sqref="H62 H64">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 Fundación Gilberto Alzate Avendaño,Instituto Distrital de las Artes - IDARTES,Canal Capital,Secretaría Distrital de Ambiente,Jardín Botánico José Celestino Mutis - JB"&amp;"B,Instituto Distrital de Gestión de Riesgos y Cambio Climático – IDIGER,Instituto Distrital de Protección y Bienestar Animal – IDPYBA,Secretaría Distrital de Movilidad,Unidad Administrativa Especial de Rehabilitación y Mantenimiento Vial - UAERMV,Institut"&amp;"o de Desarrollo Urbano – IDU,Empresa de Transporte del Tercer Milenio TRANSMILENIO S. A.,Terminal de Transporte S.A.,Operadora Distrital de Transporte S.A.S,Empresa Metro de Bogotá S.A,Secretaría Distrital de Hábitat,Unidad Administrativa Especial de Serv"&amp;"icios Públicos - UAESP,Caja de Vivienda Popular - CVP,Empresa de Renovación y Desarrollo Urbano de Bogotá D.C.,Empresa de Acueducto y Alcantarillado de Bogotá EAAB-ESP,Aguas de Bogotá S.A E.S.P.,Empresa de Energía de Bogotá S.A - EEB - ESP,Empresa de Tele"&amp;"comunicaciones de Bogotá S.A - ETB,Secretaría Distrital de la Mujer,Secretaría Distrital de Seguridad,Convivencia y Justicia,Cuerpo Oficial de Bomberos de Bogotá-UAE,Secretaría Jurídica Distrital,Instituto Distrital para la Investigación Educativa y el De"&amp;"sarrollo Pedagógico - IDEP"</formula1>
    </dataValidation>
    <dataValidation type="list" allowBlank="1" showErrorMessage="1" sqref="C2:C86">
      <formula1>"5.32. Gobierno abierto,íntegro,transparente y corresponsable,5.33. Fortalecimiento institucional para un gobierno confiable,5.34. Talento Humano unido por la ciudadania,5.35. Bogotá ciudad Inteligente,5.36. Innovación Pública para la generación de confian"&amp;"za ciudadana,5.37. Contruyendo confianza con la region,5.38. Gestión eficiente de los ingresos y gastos enfocados en la confianza ciudadana,5.39. Camino hacia una democracia deliberativa con un gobierno cercano a la gente y con participación ciudadana"</formula1>
    </dataValidation>
    <dataValidation type="list" allowBlank="1" showErrorMessage="1" sqref="H50:H53">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 Fundación Gilberto Alzate Avendaño,Instituto Distrital de las Artes - IDARTES,Canal Capital,Secretaría Distrital de Ambiente,Jardín Botánico José Celestino Mutis - JB"&amp;"B,Instituto Distrital de Gestión de Riesgos y Cambio Climático – IDIGER,Instituto Distrital de Protección y Bienestar Animal – IDPYBA,Secretaría Distrital de Movilidad,Unidad Administrativa Especial de Rehabilitación y Mantenimiento Vial - UAERMV,Institut"&amp;"o de Desarrollo Urbano – IDU,Empresa de Transporte del Tercer Milenio TRANSMILENIO S. A.,Terminal de Transporte S.A.,Operadora Distrital de Transporte S.A.S,Empresa Metro de Bogotá S.A,Secretaría Distrital de Hábitat,Unidad Administrativa Especial de Serv"&amp;"icios Públicos - UAESP,Caja de Vivienda Popular - CVP,Empresa de Renovación y Desarrollo Urbano de Bogotá D.C.,Empresa de Acueducto y Alcantarillado de Bogotá EAAB-ESP,Aguas de Bogotá S.A E.S.P.,Empresa de Energía de Bogotá S.A - EEB - ESP,Empresa de Tele"&amp;"comunicaciones de Bogotá S.A - ETB,Secretaría Distrital de la Mujer,Instituto Distrital para la Investigación Educativa y el Desarrollo Pedagógico - IDEP,Secretaría Distrital de Seguridad,Convivencia y Justicia,Cuerpo Oficial de Bomberos de Bogotá-UAE,Sec"&amp;"retaría Jurídica Distrital"</formula1>
    </dataValidation>
    <dataValidation type="list" allowBlank="1" showErrorMessage="1" sqref="B2:B61 B63 B65:B70 B84:B86">
      <formula1>"1. Bogotá se siente segura,2.   Bogotá confía en su bien-estar,3.   Bogotá confía en su potencial,4. Bogotá avanza en su acción climática,5. Bogotá confía en su gobierno"</formula1>
    </dataValidation>
    <dataValidation type="list" allowBlank="1" showErrorMessage="1" sqref="H2:H42 H44:H49 H54:H61 H63 H65 H77:H86">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Salud,Veeduria"&amp;",Fundación Gilberto Alzate Avendaño"</formula1>
    </dataValidation>
    <dataValidation type="list" allowBlank="1" showErrorMessage="1" sqref="H43 H74:H76">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Salud,Fundació"&amp;"n Gilberto Alzate Avendaño,Veeduria"</formula1>
    </dataValidation>
    <dataValidation type="list" allowBlank="1" showErrorMessage="1" sqref="B62 B64 B71:B83">
      <formula1>"1. Bogotá se siente segura,2. Bogotá confía en su bien-estar,3. Bogotá confía en su potencial,4. Bogotá avanza en su acción climática,5. Bogotá confía en su gobierno"</formula1>
    </dataValidation>
  </dataValidations>
  <pageMargins left="0.7" right="0.7" top="0.75" bottom="0.75" header="0" footer="0"/>
  <pageSetup orientation="landscape"/>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U1895"/>
  <sheetViews>
    <sheetView workbookViewId="0"/>
  </sheetViews>
  <sheetFormatPr baseColWidth="10" defaultColWidth="12.7109375" defaultRowHeight="15" customHeight="1"/>
  <cols>
    <col min="1" max="1" width="16.28515625" customWidth="1"/>
    <col min="2" max="2" width="23.28515625" customWidth="1"/>
    <col min="3" max="3" width="62.7109375" customWidth="1"/>
    <col min="4" max="4" width="8.28515625" customWidth="1"/>
    <col min="5" max="5" width="36.28515625" customWidth="1"/>
    <col min="6" max="7" width="8.28515625" customWidth="1"/>
    <col min="8" max="11" width="15.85546875" customWidth="1"/>
    <col min="12" max="13" width="12.7109375" hidden="1" customWidth="1"/>
    <col min="14" max="14" width="6" hidden="1" customWidth="1"/>
    <col min="15" max="15" width="7.28515625" customWidth="1"/>
    <col min="16" max="16" width="42.85546875" customWidth="1"/>
    <col min="17" max="17" width="16.28515625" customWidth="1"/>
    <col min="18" max="18" width="18.28515625" customWidth="1"/>
    <col min="19" max="20" width="14" customWidth="1"/>
    <col min="21" max="21" width="16.85546875" customWidth="1"/>
    <col min="22" max="25" width="12.7109375" customWidth="1"/>
  </cols>
  <sheetData>
    <row r="1" spans="1:21" ht="15.75" customHeight="1">
      <c r="A1" s="526" t="s">
        <v>2</v>
      </c>
      <c r="B1" s="527" t="s">
        <v>3</v>
      </c>
      <c r="D1" s="141"/>
      <c r="E1" s="141"/>
      <c r="F1" s="141"/>
      <c r="G1" s="141"/>
      <c r="H1" s="141"/>
      <c r="I1" s="141"/>
      <c r="J1" s="141"/>
      <c r="K1" s="142"/>
      <c r="M1" s="143"/>
      <c r="N1" s="143"/>
      <c r="O1" s="74"/>
      <c r="P1" s="500" t="str">
        <f>CONCATENATE("Tabla X  - Programa ",A2)</f>
        <v>Tabla X  - Programa 1.01. Diálogo social y cultura ciudadana para la convivencia pacifica y la recuperacion de la confianza</v>
      </c>
      <c r="Q1" s="501"/>
      <c r="R1" s="501"/>
      <c r="S1" s="501"/>
      <c r="T1" s="501"/>
      <c r="U1" s="501"/>
    </row>
    <row r="2" spans="1:21" ht="30" customHeight="1">
      <c r="A2" s="528" t="s">
        <v>2284</v>
      </c>
      <c r="B2" s="529" t="s">
        <v>2285</v>
      </c>
      <c r="D2" s="141"/>
      <c r="E2" s="141"/>
      <c r="F2" s="141"/>
      <c r="G2" s="141"/>
      <c r="H2" s="144"/>
      <c r="I2" s="144"/>
      <c r="J2" s="144"/>
      <c r="K2" s="145"/>
      <c r="M2" s="143"/>
      <c r="N2" s="143"/>
      <c r="O2" s="74"/>
      <c r="P2" s="499" t="s">
        <v>2286</v>
      </c>
      <c r="Q2" s="502" t="s">
        <v>2287</v>
      </c>
      <c r="R2" s="496"/>
      <c r="S2" s="496"/>
      <c r="T2" s="496"/>
      <c r="U2" s="503"/>
    </row>
    <row r="3" spans="1:21" ht="15.75" customHeight="1">
      <c r="A3" s="530"/>
      <c r="B3" s="531" t="s">
        <v>2288</v>
      </c>
      <c r="D3" s="141"/>
      <c r="E3" s="141"/>
      <c r="F3" s="141"/>
      <c r="G3" s="141"/>
      <c r="H3" s="144"/>
      <c r="I3" s="144"/>
      <c r="J3" s="144"/>
      <c r="K3" s="145"/>
      <c r="M3" s="143"/>
      <c r="N3" s="143"/>
      <c r="O3" s="74"/>
      <c r="P3" s="494"/>
      <c r="Q3" s="146">
        <v>2024</v>
      </c>
      <c r="R3" s="146">
        <v>2025</v>
      </c>
      <c r="S3" s="146">
        <v>2026</v>
      </c>
      <c r="T3" s="146">
        <v>2027</v>
      </c>
      <c r="U3" s="147" t="s">
        <v>2289</v>
      </c>
    </row>
    <row r="4" spans="1:21" ht="15.75" customHeight="1">
      <c r="A4" s="530"/>
      <c r="B4" s="531" t="s">
        <v>2290</v>
      </c>
      <c r="D4" s="141"/>
      <c r="E4" s="141"/>
      <c r="F4" s="141"/>
      <c r="G4" s="141"/>
      <c r="H4" s="144"/>
      <c r="I4" s="144"/>
      <c r="J4" s="144"/>
      <c r="K4" s="145"/>
      <c r="M4" s="143"/>
      <c r="N4" s="143"/>
      <c r="O4" s="74"/>
      <c r="P4" s="495" t="str">
        <f>B2</f>
        <v>Desarrollar el Sistema Distrital de aplicación del Código Nacional de Seguridad y Convivencia Ciudadana</v>
      </c>
      <c r="Q4" s="496"/>
      <c r="R4" s="496"/>
      <c r="S4" s="496"/>
      <c r="T4" s="496"/>
      <c r="U4" s="497"/>
    </row>
    <row r="5" spans="1:21" ht="15.75" customHeight="1">
      <c r="A5" s="530"/>
      <c r="B5" s="531" t="s">
        <v>2291</v>
      </c>
      <c r="D5" s="141"/>
      <c r="E5" s="141"/>
      <c r="F5" s="141"/>
      <c r="G5" s="141"/>
      <c r="H5" s="144"/>
      <c r="I5" s="144"/>
      <c r="J5" s="144"/>
      <c r="K5" s="145"/>
      <c r="M5" s="143"/>
      <c r="N5" s="143"/>
      <c r="O5" s="74"/>
      <c r="P5" s="498">
        <f t="shared" ref="P5:T5" si="0">C2</f>
        <v>0</v>
      </c>
      <c r="Q5" s="148">
        <f t="shared" si="0"/>
        <v>0</v>
      </c>
      <c r="R5" s="148">
        <f t="shared" si="0"/>
        <v>0</v>
      </c>
      <c r="S5" s="148">
        <f t="shared" si="0"/>
        <v>0</v>
      </c>
      <c r="T5" s="148">
        <f t="shared" si="0"/>
        <v>0</v>
      </c>
      <c r="U5" s="506">
        <f>SUM(P6:T6)</f>
        <v>0</v>
      </c>
    </row>
    <row r="6" spans="1:21" ht="15.75" customHeight="1">
      <c r="A6" s="530"/>
      <c r="B6" s="531" t="s">
        <v>2292</v>
      </c>
      <c r="D6" s="141"/>
      <c r="E6" s="141"/>
      <c r="F6" s="141"/>
      <c r="G6" s="141"/>
      <c r="H6" s="144"/>
      <c r="I6" s="144"/>
      <c r="J6" s="144"/>
      <c r="K6" s="145"/>
      <c r="M6" s="143"/>
      <c r="N6" s="143"/>
      <c r="O6" s="74"/>
      <c r="P6" s="494"/>
      <c r="Q6" s="148">
        <f t="shared" ref="Q6:T6" si="1">H2</f>
        <v>0</v>
      </c>
      <c r="R6" s="148">
        <f t="shared" si="1"/>
        <v>0</v>
      </c>
      <c r="S6" s="148">
        <f t="shared" si="1"/>
        <v>0</v>
      </c>
      <c r="T6" s="148">
        <f t="shared" si="1"/>
        <v>0</v>
      </c>
      <c r="U6" s="494"/>
    </row>
    <row r="7" spans="1:21" ht="60" customHeight="1">
      <c r="A7" s="530"/>
      <c r="B7" s="531" t="s">
        <v>2293</v>
      </c>
      <c r="D7" s="141"/>
      <c r="E7" s="141"/>
      <c r="F7" s="141"/>
      <c r="G7" s="141"/>
      <c r="H7" s="144"/>
      <c r="I7" s="144"/>
      <c r="J7" s="144"/>
      <c r="K7" s="145"/>
      <c r="M7" s="143"/>
      <c r="N7" s="143"/>
      <c r="O7" s="74"/>
      <c r="P7" s="498">
        <f t="shared" ref="P7:T7" si="2">C3</f>
        <v>0</v>
      </c>
      <c r="Q7" s="148">
        <f t="shared" si="2"/>
        <v>0</v>
      </c>
      <c r="R7" s="148">
        <f t="shared" si="2"/>
        <v>0</v>
      </c>
      <c r="S7" s="148">
        <f t="shared" si="2"/>
        <v>0</v>
      </c>
      <c r="T7" s="148">
        <f t="shared" si="2"/>
        <v>0</v>
      </c>
      <c r="U7" s="506">
        <f>SUM(P8:T8)</f>
        <v>0</v>
      </c>
    </row>
    <row r="8" spans="1:21" ht="15.75" customHeight="1">
      <c r="A8" s="530"/>
      <c r="B8" s="531" t="s">
        <v>2294</v>
      </c>
      <c r="D8" s="141"/>
      <c r="E8" s="141"/>
      <c r="F8" s="141"/>
      <c r="G8" s="141"/>
      <c r="H8" s="144"/>
      <c r="I8" s="144"/>
      <c r="J8" s="144"/>
      <c r="K8" s="145"/>
      <c r="M8" s="143"/>
      <c r="N8" s="143"/>
      <c r="O8" s="74"/>
      <c r="P8" s="494"/>
      <c r="Q8" s="148">
        <f t="shared" ref="Q8:T8" si="3">H3</f>
        <v>0</v>
      </c>
      <c r="R8" s="148">
        <f t="shared" si="3"/>
        <v>0</v>
      </c>
      <c r="S8" s="148">
        <f t="shared" si="3"/>
        <v>0</v>
      </c>
      <c r="T8" s="148">
        <f t="shared" si="3"/>
        <v>0</v>
      </c>
      <c r="U8" s="494"/>
    </row>
    <row r="9" spans="1:21" ht="15.75" customHeight="1">
      <c r="A9" s="530"/>
      <c r="B9" s="531" t="s">
        <v>2295</v>
      </c>
      <c r="D9" s="141"/>
      <c r="E9" s="141"/>
      <c r="F9" s="141"/>
      <c r="G9" s="141"/>
      <c r="H9" s="144"/>
      <c r="I9" s="144"/>
      <c r="J9" s="144"/>
      <c r="K9" s="145"/>
      <c r="M9" s="143"/>
      <c r="N9" s="143"/>
      <c r="O9" s="74"/>
      <c r="P9" s="498">
        <f t="shared" ref="P9:T9" si="4">C4</f>
        <v>0</v>
      </c>
      <c r="Q9" s="148">
        <f t="shared" si="4"/>
        <v>0</v>
      </c>
      <c r="R9" s="148">
        <f t="shared" si="4"/>
        <v>0</v>
      </c>
      <c r="S9" s="148">
        <f t="shared" si="4"/>
        <v>0</v>
      </c>
      <c r="T9" s="148">
        <f t="shared" si="4"/>
        <v>0</v>
      </c>
      <c r="U9" s="506">
        <f>SUM(P10:T10)</f>
        <v>0</v>
      </c>
    </row>
    <row r="10" spans="1:21" ht="15.75" customHeight="1">
      <c r="A10" s="532"/>
      <c r="B10" s="533" t="s">
        <v>2296</v>
      </c>
      <c r="D10" s="149"/>
      <c r="E10" s="149"/>
      <c r="F10" s="149"/>
      <c r="G10" s="149"/>
      <c r="H10" s="150"/>
      <c r="I10" s="150"/>
      <c r="J10" s="150"/>
      <c r="K10" s="151"/>
      <c r="M10" s="143"/>
      <c r="N10" s="143"/>
      <c r="O10" s="74"/>
      <c r="P10" s="494"/>
      <c r="Q10" s="148">
        <f t="shared" ref="Q10:T10" si="5">H4</f>
        <v>0</v>
      </c>
      <c r="R10" s="148">
        <f t="shared" si="5"/>
        <v>0</v>
      </c>
      <c r="S10" s="148">
        <f t="shared" si="5"/>
        <v>0</v>
      </c>
      <c r="T10" s="148">
        <f t="shared" si="5"/>
        <v>0</v>
      </c>
      <c r="U10" s="494"/>
    </row>
    <row r="11" spans="1:21" ht="15.75" customHeight="1">
      <c r="A11" s="152"/>
      <c r="B11" s="152"/>
      <c r="C11" s="152"/>
      <c r="D11" s="152"/>
      <c r="E11" s="152"/>
      <c r="F11" s="152"/>
      <c r="G11" s="152"/>
      <c r="H11" s="152"/>
      <c r="I11" s="152"/>
      <c r="J11" s="152"/>
      <c r="K11" s="152"/>
      <c r="L11" s="143"/>
      <c r="M11" s="143"/>
      <c r="N11" s="143"/>
      <c r="O11" s="74"/>
      <c r="P11" s="495" t="str">
        <f>B5</f>
        <v>Implementar 8 estrategias de cultura ciudadana que promuevan la convivencia la eliminación del machismo y de la discriminación los hábitos saludables la salud mental la cultura ambiental y la movilidad sostenible en Bogotá.</v>
      </c>
      <c r="Q11" s="496"/>
      <c r="R11" s="496"/>
      <c r="S11" s="496"/>
      <c r="T11" s="496"/>
      <c r="U11" s="497"/>
    </row>
    <row r="12" spans="1:21" ht="25.5" customHeight="1">
      <c r="A12" s="152"/>
      <c r="B12" s="152"/>
      <c r="C12" s="152"/>
      <c r="D12" s="152"/>
      <c r="E12" s="152"/>
      <c r="F12" s="152"/>
      <c r="G12" s="152"/>
      <c r="H12" s="152"/>
      <c r="I12" s="152"/>
      <c r="J12" s="152"/>
      <c r="K12" s="152"/>
      <c r="L12" s="143"/>
      <c r="M12" s="143"/>
      <c r="N12" s="143"/>
      <c r="O12" s="74"/>
      <c r="P12" s="498">
        <f t="shared" ref="P12:T12" si="6">C5</f>
        <v>0</v>
      </c>
      <c r="Q12" s="153">
        <f t="shared" si="6"/>
        <v>0</v>
      </c>
      <c r="R12" s="153">
        <f t="shared" si="6"/>
        <v>0</v>
      </c>
      <c r="S12" s="153">
        <f t="shared" si="6"/>
        <v>0</v>
      </c>
      <c r="T12" s="153">
        <f t="shared" si="6"/>
        <v>0</v>
      </c>
      <c r="U12" s="506">
        <f>SUM(P13:T13)</f>
        <v>0</v>
      </c>
    </row>
    <row r="13" spans="1:21" ht="25.5" customHeight="1">
      <c r="A13" s="152"/>
      <c r="B13" s="152"/>
      <c r="C13" s="152"/>
      <c r="D13" s="152"/>
      <c r="E13" s="152"/>
      <c r="F13" s="152"/>
      <c r="G13" s="152"/>
      <c r="H13" s="152"/>
      <c r="I13" s="152"/>
      <c r="J13" s="152"/>
      <c r="K13" s="152"/>
      <c r="L13" s="143"/>
      <c r="M13" s="143"/>
      <c r="N13" s="143"/>
      <c r="O13" s="74"/>
      <c r="P13" s="494"/>
      <c r="Q13" s="148">
        <f t="shared" ref="Q13:T13" si="7">H5</f>
        <v>0</v>
      </c>
      <c r="R13" s="148">
        <f t="shared" si="7"/>
        <v>0</v>
      </c>
      <c r="S13" s="148">
        <f t="shared" si="7"/>
        <v>0</v>
      </c>
      <c r="T13" s="148">
        <f t="shared" si="7"/>
        <v>0</v>
      </c>
      <c r="U13" s="494"/>
    </row>
    <row r="14" spans="1:21" ht="25.5" customHeight="1">
      <c r="A14" s="152"/>
      <c r="B14" s="152"/>
      <c r="C14" s="152"/>
      <c r="D14" s="152"/>
      <c r="E14" s="152"/>
      <c r="F14" s="152"/>
      <c r="G14" s="152"/>
      <c r="H14" s="152"/>
      <c r="I14" s="152"/>
      <c r="J14" s="152"/>
      <c r="K14" s="152"/>
      <c r="L14" s="143"/>
      <c r="M14" s="143"/>
      <c r="N14" s="143"/>
      <c r="O14" s="74"/>
      <c r="P14" s="498">
        <f t="shared" ref="P14:T14" si="8">C6</f>
        <v>0</v>
      </c>
      <c r="Q14" s="153">
        <f t="shared" si="8"/>
        <v>0</v>
      </c>
      <c r="R14" s="153">
        <f t="shared" si="8"/>
        <v>0</v>
      </c>
      <c r="S14" s="153">
        <f t="shared" si="8"/>
        <v>0</v>
      </c>
      <c r="T14" s="153">
        <f t="shared" si="8"/>
        <v>0</v>
      </c>
      <c r="U14" s="506">
        <f>SUM(P15:T15)</f>
        <v>0</v>
      </c>
    </row>
    <row r="15" spans="1:21" ht="25.5" customHeight="1">
      <c r="A15" s="152"/>
      <c r="B15" s="152"/>
      <c r="C15" s="152"/>
      <c r="D15" s="152"/>
      <c r="E15" s="152"/>
      <c r="F15" s="152"/>
      <c r="G15" s="152"/>
      <c r="H15" s="152"/>
      <c r="I15" s="152"/>
      <c r="J15" s="152"/>
      <c r="K15" s="152"/>
      <c r="L15" s="143"/>
      <c r="M15" s="143"/>
      <c r="N15" s="143"/>
      <c r="O15" s="74"/>
      <c r="P15" s="494"/>
      <c r="Q15" s="148">
        <f t="shared" ref="Q15:T15" si="9">H6</f>
        <v>0</v>
      </c>
      <c r="R15" s="148">
        <f t="shared" si="9"/>
        <v>0</v>
      </c>
      <c r="S15" s="148">
        <f t="shared" si="9"/>
        <v>0</v>
      </c>
      <c r="T15" s="148">
        <f t="shared" si="9"/>
        <v>0</v>
      </c>
      <c r="U15" s="494"/>
    </row>
    <row r="16" spans="1:21" ht="25.5" customHeight="1">
      <c r="A16" s="152"/>
      <c r="B16" s="152"/>
      <c r="C16" s="152"/>
      <c r="D16" s="152"/>
      <c r="E16" s="152"/>
      <c r="F16" s="152"/>
      <c r="G16" s="152"/>
      <c r="H16" s="152"/>
      <c r="I16" s="152"/>
      <c r="J16" s="152"/>
      <c r="K16" s="152"/>
      <c r="L16" s="143"/>
      <c r="M16" s="143"/>
      <c r="N16" s="143"/>
      <c r="O16" s="74"/>
      <c r="P16" s="498">
        <f t="shared" ref="P16:T16" si="10">C7</f>
        <v>0</v>
      </c>
      <c r="Q16" s="148">
        <f t="shared" si="10"/>
        <v>0</v>
      </c>
      <c r="R16" s="148">
        <f t="shared" si="10"/>
        <v>0</v>
      </c>
      <c r="S16" s="148">
        <f t="shared" si="10"/>
        <v>0</v>
      </c>
      <c r="T16" s="148">
        <f t="shared" si="10"/>
        <v>0</v>
      </c>
      <c r="U16" s="506">
        <f>SUM(P17:T17)</f>
        <v>0</v>
      </c>
    </row>
    <row r="17" spans="1:21" ht="25.5" customHeight="1">
      <c r="A17" s="152"/>
      <c r="B17" s="152"/>
      <c r="C17" s="152"/>
      <c r="D17" s="152"/>
      <c r="E17" s="152"/>
      <c r="F17" s="152"/>
      <c r="G17" s="152"/>
      <c r="H17" s="152"/>
      <c r="I17" s="152"/>
      <c r="J17" s="152"/>
      <c r="K17" s="152"/>
      <c r="L17" s="143"/>
      <c r="M17" s="143"/>
      <c r="N17" s="143"/>
      <c r="O17" s="74"/>
      <c r="P17" s="494"/>
      <c r="Q17" s="148">
        <f t="shared" ref="Q17:T17" si="11">H7</f>
        <v>0</v>
      </c>
      <c r="R17" s="148">
        <f t="shared" si="11"/>
        <v>0</v>
      </c>
      <c r="S17" s="148">
        <f t="shared" si="11"/>
        <v>0</v>
      </c>
      <c r="T17" s="148">
        <f t="shared" si="11"/>
        <v>0</v>
      </c>
      <c r="U17" s="494"/>
    </row>
    <row r="18" spans="1:21" ht="18.75" customHeight="1">
      <c r="A18" s="152"/>
      <c r="B18" s="152"/>
      <c r="C18" s="152"/>
      <c r="D18" s="152"/>
      <c r="E18" s="152"/>
      <c r="F18" s="152"/>
      <c r="G18" s="152"/>
      <c r="H18" s="152"/>
      <c r="I18" s="152"/>
      <c r="J18" s="152"/>
      <c r="K18" s="152"/>
      <c r="L18" s="143"/>
      <c r="M18" s="143"/>
      <c r="N18" s="152"/>
      <c r="O18" s="74"/>
      <c r="P18" s="495" t="str">
        <f>B8</f>
        <v>Proferir 1.608.200 fallos de fondo en primera instancia de los expedientes de policía por comportamientos contrarios a la convivencia en el marco del Código Nacional de Seguridad y Convivencia Ciudadana</v>
      </c>
      <c r="Q18" s="496"/>
      <c r="R18" s="496"/>
      <c r="S18" s="496"/>
      <c r="T18" s="496"/>
      <c r="U18" s="497"/>
    </row>
    <row r="19" spans="1:21" ht="19.5" customHeight="1">
      <c r="A19" s="152"/>
      <c r="B19" s="152"/>
      <c r="C19" s="152"/>
      <c r="D19" s="152"/>
      <c r="E19" s="152"/>
      <c r="F19" s="152"/>
      <c r="G19" s="152"/>
      <c r="H19" s="152"/>
      <c r="I19" s="152"/>
      <c r="J19" s="152"/>
      <c r="K19" s="152"/>
      <c r="L19" s="143"/>
      <c r="M19" s="143"/>
      <c r="N19" s="152"/>
      <c r="O19" s="74"/>
      <c r="P19" s="498">
        <f t="shared" ref="P19:T19" si="12">C8</f>
        <v>0</v>
      </c>
      <c r="Q19" s="148">
        <f t="shared" si="12"/>
        <v>0</v>
      </c>
      <c r="R19" s="148">
        <f t="shared" si="12"/>
        <v>0</v>
      </c>
      <c r="S19" s="148">
        <f t="shared" si="12"/>
        <v>0</v>
      </c>
      <c r="T19" s="148">
        <f t="shared" si="12"/>
        <v>0</v>
      </c>
      <c r="U19" s="506">
        <f>SUM(P20:T20)</f>
        <v>0</v>
      </c>
    </row>
    <row r="20" spans="1:21" ht="21" customHeight="1">
      <c r="A20" s="152"/>
      <c r="B20" s="152"/>
      <c r="C20" s="152"/>
      <c r="D20" s="152"/>
      <c r="E20" s="152"/>
      <c r="F20" s="152"/>
      <c r="G20" s="152"/>
      <c r="H20" s="152"/>
      <c r="I20" s="152"/>
      <c r="J20" s="152"/>
      <c r="K20" s="152"/>
      <c r="L20" s="143"/>
      <c r="M20" s="143"/>
      <c r="N20" s="143"/>
      <c r="O20" s="74"/>
      <c r="P20" s="494"/>
      <c r="Q20" s="148">
        <f t="shared" ref="Q20:T20" si="13">H8</f>
        <v>0</v>
      </c>
      <c r="R20" s="148">
        <f t="shared" si="13"/>
        <v>0</v>
      </c>
      <c r="S20" s="148">
        <f t="shared" si="13"/>
        <v>0</v>
      </c>
      <c r="T20" s="148">
        <f t="shared" si="13"/>
        <v>0</v>
      </c>
      <c r="U20" s="494"/>
    </row>
    <row r="21" spans="1:21" ht="25.5" customHeight="1">
      <c r="A21" s="152"/>
      <c r="B21" s="152"/>
      <c r="C21" s="152"/>
      <c r="D21" s="152"/>
      <c r="E21" s="152"/>
      <c r="F21" s="152"/>
      <c r="G21" s="152"/>
      <c r="H21" s="152"/>
      <c r="I21" s="152"/>
      <c r="J21" s="152"/>
      <c r="K21" s="152"/>
      <c r="L21" s="143"/>
      <c r="M21" s="143"/>
      <c r="N21" s="143"/>
      <c r="O21" s="74"/>
      <c r="P21" s="498">
        <f t="shared" ref="P21:T21" si="14">C9</f>
        <v>0</v>
      </c>
      <c r="Q21" s="154">
        <f t="shared" si="14"/>
        <v>0</v>
      </c>
      <c r="R21" s="154">
        <f t="shared" si="14"/>
        <v>0</v>
      </c>
      <c r="S21" s="154">
        <f t="shared" si="14"/>
        <v>0</v>
      </c>
      <c r="T21" s="154">
        <f t="shared" si="14"/>
        <v>0</v>
      </c>
      <c r="U21" s="506">
        <f>SUM(P22:T22)</f>
        <v>0</v>
      </c>
    </row>
    <row r="22" spans="1:21" ht="25.5" customHeight="1">
      <c r="A22" s="152"/>
      <c r="B22" s="152"/>
      <c r="C22" s="152"/>
      <c r="D22" s="152"/>
      <c r="E22" s="152"/>
      <c r="F22" s="152"/>
      <c r="G22" s="152"/>
      <c r="H22" s="152"/>
      <c r="I22" s="152"/>
      <c r="J22" s="152"/>
      <c r="K22" s="152"/>
      <c r="L22" s="143"/>
      <c r="M22" s="143"/>
      <c r="N22" s="143"/>
      <c r="O22" s="74"/>
      <c r="P22" s="494"/>
      <c r="Q22" s="148">
        <f t="shared" ref="Q22:T22" si="15">H9</f>
        <v>0</v>
      </c>
      <c r="R22" s="148">
        <f t="shared" si="15"/>
        <v>0</v>
      </c>
      <c r="S22" s="148">
        <f t="shared" si="15"/>
        <v>0</v>
      </c>
      <c r="T22" s="148">
        <f t="shared" si="15"/>
        <v>0</v>
      </c>
      <c r="U22" s="494"/>
    </row>
    <row r="23" spans="1:21" ht="25.5" customHeight="1">
      <c r="A23" s="152"/>
      <c r="B23" s="152"/>
      <c r="C23" s="152"/>
      <c r="D23" s="152"/>
      <c r="E23" s="152"/>
      <c r="F23" s="152"/>
      <c r="G23" s="152"/>
      <c r="H23" s="152"/>
      <c r="I23" s="152"/>
      <c r="J23" s="152"/>
      <c r="K23" s="152"/>
      <c r="L23" s="143"/>
      <c r="M23" s="143"/>
      <c r="N23" s="143"/>
      <c r="O23" s="74"/>
      <c r="P23" s="498">
        <f t="shared" ref="P23:T23" si="16">C10</f>
        <v>0</v>
      </c>
      <c r="Q23" s="148">
        <f t="shared" si="16"/>
        <v>0</v>
      </c>
      <c r="R23" s="148">
        <f t="shared" si="16"/>
        <v>0</v>
      </c>
      <c r="S23" s="148">
        <f t="shared" si="16"/>
        <v>0</v>
      </c>
      <c r="T23" s="148">
        <f t="shared" si="16"/>
        <v>0</v>
      </c>
      <c r="U23" s="506">
        <f>SUM(P24:T24)</f>
        <v>0</v>
      </c>
    </row>
    <row r="24" spans="1:21" ht="25.5" customHeight="1">
      <c r="A24" s="152"/>
      <c r="B24" s="152"/>
      <c r="C24" s="152"/>
      <c r="D24" s="152"/>
      <c r="E24" s="152"/>
      <c r="F24" s="152"/>
      <c r="G24" s="152"/>
      <c r="H24" s="152"/>
      <c r="I24" s="152"/>
      <c r="J24" s="152"/>
      <c r="K24" s="152"/>
      <c r="L24" s="143"/>
      <c r="M24" s="143"/>
      <c r="N24" s="143"/>
      <c r="O24" s="74"/>
      <c r="P24" s="494"/>
      <c r="Q24" s="148">
        <f t="shared" ref="Q24:T24" si="17">H10</f>
        <v>0</v>
      </c>
      <c r="R24" s="148">
        <f t="shared" si="17"/>
        <v>0</v>
      </c>
      <c r="S24" s="148">
        <f t="shared" si="17"/>
        <v>0</v>
      </c>
      <c r="T24" s="148">
        <f t="shared" si="17"/>
        <v>0</v>
      </c>
      <c r="U24" s="494"/>
    </row>
    <row r="25" spans="1:21" ht="15.75" customHeight="1">
      <c r="A25" s="152"/>
      <c r="B25" s="152"/>
      <c r="C25" s="152"/>
      <c r="D25" s="152"/>
      <c r="E25" s="152"/>
      <c r="F25" s="152"/>
      <c r="G25" s="152"/>
      <c r="H25" s="152"/>
      <c r="I25" s="152"/>
      <c r="J25" s="152"/>
      <c r="K25" s="152"/>
      <c r="L25" s="143"/>
      <c r="M25" s="143"/>
      <c r="N25" s="143"/>
      <c r="O25" s="74"/>
      <c r="P25" s="152"/>
      <c r="Q25" s="152"/>
      <c r="R25" s="152"/>
      <c r="S25" s="152"/>
      <c r="T25" s="152"/>
      <c r="U25" s="152"/>
    </row>
    <row r="26" spans="1:21" ht="15.75" customHeight="1">
      <c r="A26" s="152"/>
      <c r="B26" s="152"/>
      <c r="C26" s="152"/>
      <c r="D26" s="152"/>
      <c r="E26" s="152"/>
      <c r="F26" s="152"/>
      <c r="G26" s="152"/>
      <c r="H26" s="152"/>
      <c r="I26" s="152"/>
      <c r="J26" s="152"/>
      <c r="K26" s="152"/>
      <c r="L26" s="143"/>
      <c r="M26" s="143"/>
      <c r="N26" s="143"/>
      <c r="O26" s="74"/>
      <c r="P26" s="152"/>
      <c r="Q26" s="152"/>
      <c r="R26" s="152"/>
      <c r="S26" s="152"/>
      <c r="T26" s="152"/>
      <c r="U26" s="152"/>
    </row>
    <row r="27" spans="1:21" ht="15.75" customHeight="1">
      <c r="A27" s="152"/>
      <c r="B27" s="152"/>
      <c r="C27" s="152"/>
      <c r="D27" s="152"/>
      <c r="E27" s="152"/>
      <c r="F27" s="152"/>
      <c r="G27" s="152"/>
      <c r="H27" s="152"/>
      <c r="I27" s="152"/>
      <c r="J27" s="152"/>
      <c r="K27" s="152"/>
      <c r="L27" s="143"/>
      <c r="M27" s="143"/>
      <c r="N27" s="143"/>
      <c r="O27" s="74"/>
      <c r="P27" s="143"/>
      <c r="Q27" s="152"/>
      <c r="R27" s="152"/>
      <c r="S27" s="152"/>
      <c r="T27" s="152"/>
      <c r="U27" s="152"/>
    </row>
    <row r="28" spans="1:21" ht="15.75" customHeight="1">
      <c r="A28" s="152"/>
      <c r="B28" s="152"/>
      <c r="C28" s="152"/>
      <c r="D28" s="152"/>
      <c r="E28" s="152"/>
      <c r="F28" s="152"/>
      <c r="G28" s="152"/>
      <c r="H28" s="152"/>
      <c r="I28" s="152"/>
      <c r="J28" s="152"/>
      <c r="K28" s="152"/>
      <c r="L28" s="143"/>
      <c r="M28" s="143"/>
      <c r="N28" s="143"/>
      <c r="O28" s="74"/>
      <c r="P28" s="143"/>
      <c r="Q28" s="152"/>
      <c r="R28" s="152"/>
      <c r="S28" s="152"/>
      <c r="T28" s="152"/>
      <c r="U28" s="152"/>
    </row>
    <row r="29" spans="1:21" ht="15.75" customHeight="1">
      <c r="A29" s="152"/>
      <c r="B29" s="152"/>
      <c r="C29" s="152"/>
      <c r="D29" s="152"/>
      <c r="E29" s="152"/>
      <c r="F29" s="152"/>
      <c r="G29" s="152"/>
      <c r="H29" s="152"/>
      <c r="I29" s="152"/>
      <c r="J29" s="152"/>
      <c r="K29" s="152"/>
      <c r="L29" s="143"/>
      <c r="M29" s="143"/>
      <c r="N29" s="143"/>
      <c r="O29" s="74"/>
      <c r="P29" s="143"/>
      <c r="Q29" s="152"/>
      <c r="R29" s="152"/>
      <c r="S29" s="152"/>
      <c r="T29" s="152"/>
      <c r="U29" s="152"/>
    </row>
    <row r="30" spans="1:21" ht="15.75" customHeight="1">
      <c r="A30" s="152"/>
      <c r="B30" s="152"/>
      <c r="C30" s="152"/>
      <c r="D30" s="152"/>
      <c r="E30" s="152"/>
      <c r="F30" s="152"/>
      <c r="G30" s="152"/>
      <c r="H30" s="152"/>
      <c r="I30" s="152"/>
      <c r="J30" s="152"/>
      <c r="K30" s="152"/>
      <c r="L30" s="143"/>
      <c r="M30" s="143"/>
      <c r="N30" s="143"/>
      <c r="O30" s="74"/>
      <c r="P30" s="143"/>
      <c r="Q30" s="143"/>
      <c r="R30" s="143"/>
      <c r="S30" s="143"/>
      <c r="T30" s="143"/>
      <c r="U30" s="143"/>
    </row>
    <row r="31" spans="1:21" ht="15.75" customHeight="1">
      <c r="A31" s="152"/>
      <c r="B31" s="152"/>
      <c r="C31" s="152"/>
      <c r="D31" s="152"/>
      <c r="E31" s="152"/>
      <c r="F31" s="152"/>
      <c r="G31" s="152"/>
      <c r="H31" s="152"/>
      <c r="I31" s="152"/>
      <c r="J31" s="152"/>
      <c r="K31" s="152"/>
      <c r="L31" s="143"/>
      <c r="M31" s="143"/>
      <c r="N31" s="143"/>
      <c r="O31" s="74"/>
      <c r="P31" s="143"/>
      <c r="Q31" s="143"/>
      <c r="R31" s="143"/>
      <c r="S31" s="143"/>
      <c r="T31" s="143"/>
      <c r="U31" s="143"/>
    </row>
    <row r="32" spans="1:21" ht="15.75" customHeight="1">
      <c r="A32" s="526" t="s">
        <v>2</v>
      </c>
      <c r="B32" s="527" t="s">
        <v>3</v>
      </c>
      <c r="D32" s="141"/>
      <c r="E32" s="141"/>
      <c r="F32" s="141"/>
      <c r="G32" s="141"/>
      <c r="H32" s="141"/>
      <c r="I32" s="141"/>
      <c r="J32" s="141"/>
      <c r="K32" s="142"/>
      <c r="M32" s="143"/>
      <c r="N32" s="143"/>
      <c r="O32" s="74"/>
      <c r="P32" s="500" t="str">
        <f>CONCATENATE("Tabla X  - Programa ",A33)</f>
        <v>Tabla X  - Programa 1.02. Cero tolerancia a las violencias contra las mujeres y basadas en género</v>
      </c>
      <c r="Q32" s="501"/>
      <c r="R32" s="501"/>
      <c r="S32" s="501"/>
      <c r="T32" s="501"/>
      <c r="U32" s="501"/>
    </row>
    <row r="33" spans="1:21" ht="15.75" customHeight="1">
      <c r="A33" s="528" t="s">
        <v>2297</v>
      </c>
      <c r="B33" s="529" t="s">
        <v>2298</v>
      </c>
      <c r="D33" s="141"/>
      <c r="E33" s="141"/>
      <c r="F33" s="141"/>
      <c r="G33" s="141"/>
      <c r="H33" s="144"/>
      <c r="I33" s="144"/>
      <c r="J33" s="144"/>
      <c r="K33" s="145"/>
      <c r="M33" s="143"/>
      <c r="N33" s="143"/>
      <c r="O33" s="74"/>
      <c r="P33" s="499" t="s">
        <v>2286</v>
      </c>
      <c r="Q33" s="502" t="s">
        <v>2299</v>
      </c>
      <c r="R33" s="496"/>
      <c r="S33" s="496"/>
      <c r="T33" s="496"/>
      <c r="U33" s="503"/>
    </row>
    <row r="34" spans="1:21" ht="15.75" customHeight="1">
      <c r="A34" s="530"/>
      <c r="B34" s="531" t="s">
        <v>12116</v>
      </c>
      <c r="D34" s="141"/>
      <c r="E34" s="141"/>
      <c r="F34" s="141"/>
      <c r="G34" s="141"/>
      <c r="H34" s="144"/>
      <c r="I34" s="144"/>
      <c r="J34" s="144"/>
      <c r="K34" s="145"/>
      <c r="M34" s="143"/>
      <c r="N34" s="143"/>
      <c r="O34" s="74"/>
      <c r="P34" s="494"/>
      <c r="Q34" s="146">
        <v>2024</v>
      </c>
      <c r="R34" s="146">
        <v>2025</v>
      </c>
      <c r="S34" s="146">
        <v>2026</v>
      </c>
      <c r="T34" s="146">
        <v>2027</v>
      </c>
      <c r="U34" s="146" t="s">
        <v>2289</v>
      </c>
    </row>
    <row r="35" spans="1:21" ht="15.75" customHeight="1">
      <c r="A35" s="530"/>
      <c r="B35" s="531" t="s">
        <v>2301</v>
      </c>
      <c r="D35" s="141"/>
      <c r="E35" s="141"/>
      <c r="F35" s="141"/>
      <c r="G35" s="141"/>
      <c r="H35" s="144"/>
      <c r="I35" s="144"/>
      <c r="J35" s="144"/>
      <c r="K35" s="145"/>
      <c r="M35" s="143"/>
      <c r="N35" s="143"/>
      <c r="O35" s="74"/>
      <c r="P35" s="495" t="str">
        <f>B33</f>
        <v>Asegurar que el 100% de los casos de representación jurídica ejercida por la SDMUJER que requieran servicios de psicología forense y acompañamiento psicosocial accedan a los mismos</v>
      </c>
      <c r="Q35" s="496"/>
      <c r="R35" s="496"/>
      <c r="S35" s="496"/>
      <c r="T35" s="496"/>
      <c r="U35" s="497"/>
    </row>
    <row r="36" spans="1:21" ht="15.75" customHeight="1">
      <c r="A36" s="530"/>
      <c r="B36" s="531" t="s">
        <v>2302</v>
      </c>
      <c r="D36" s="141"/>
      <c r="E36" s="141"/>
      <c r="F36" s="141"/>
      <c r="G36" s="141"/>
      <c r="H36" s="144"/>
      <c r="I36" s="144"/>
      <c r="J36" s="144"/>
      <c r="K36" s="145"/>
      <c r="M36" s="143"/>
      <c r="N36" s="143"/>
      <c r="O36" s="74"/>
      <c r="P36" s="498">
        <f t="shared" ref="P36:T36" si="18">C33</f>
        <v>0</v>
      </c>
      <c r="Q36" s="148">
        <f t="shared" si="18"/>
        <v>0</v>
      </c>
      <c r="R36" s="148">
        <f t="shared" si="18"/>
        <v>0</v>
      </c>
      <c r="S36" s="148">
        <f t="shared" si="18"/>
        <v>0</v>
      </c>
      <c r="T36" s="148">
        <f t="shared" si="18"/>
        <v>0</v>
      </c>
      <c r="U36" s="493">
        <f>SUM(Q37:T37)</f>
        <v>0</v>
      </c>
    </row>
    <row r="37" spans="1:21" ht="15.75" customHeight="1">
      <c r="A37" s="530"/>
      <c r="B37" s="531" t="s">
        <v>2303</v>
      </c>
      <c r="D37" s="141"/>
      <c r="E37" s="141"/>
      <c r="F37" s="141"/>
      <c r="G37" s="141"/>
      <c r="H37" s="144"/>
      <c r="I37" s="144"/>
      <c r="J37" s="144"/>
      <c r="K37" s="145"/>
      <c r="M37" s="143"/>
      <c r="N37" s="143"/>
      <c r="O37" s="74"/>
      <c r="P37" s="494"/>
      <c r="Q37" s="148">
        <f t="shared" ref="Q37:T37" si="19">H33</f>
        <v>0</v>
      </c>
      <c r="R37" s="148">
        <f t="shared" si="19"/>
        <v>0</v>
      </c>
      <c r="S37" s="148">
        <f t="shared" si="19"/>
        <v>0</v>
      </c>
      <c r="T37" s="148">
        <f t="shared" si="19"/>
        <v>0</v>
      </c>
      <c r="U37" s="494"/>
    </row>
    <row r="38" spans="1:21" ht="15.75" customHeight="1">
      <c r="A38" s="530"/>
      <c r="B38" s="531" t="s">
        <v>2304</v>
      </c>
      <c r="D38" s="141"/>
      <c r="E38" s="141"/>
      <c r="F38" s="141"/>
      <c r="G38" s="141"/>
      <c r="H38" s="144"/>
      <c r="I38" s="144"/>
      <c r="J38" s="144"/>
      <c r="K38" s="145"/>
      <c r="M38" s="143"/>
      <c r="N38" s="143"/>
      <c r="O38" s="74"/>
      <c r="P38" s="498">
        <f t="shared" ref="P38:T38" si="20">C34</f>
        <v>0</v>
      </c>
      <c r="Q38" s="148">
        <f t="shared" si="20"/>
        <v>0</v>
      </c>
      <c r="R38" s="148">
        <f t="shared" si="20"/>
        <v>0</v>
      </c>
      <c r="S38" s="148">
        <f t="shared" si="20"/>
        <v>0</v>
      </c>
      <c r="T38" s="148">
        <f t="shared" si="20"/>
        <v>0</v>
      </c>
      <c r="U38" s="493">
        <f>SUM(Q39:T39)</f>
        <v>0</v>
      </c>
    </row>
    <row r="39" spans="1:21" ht="15.75" customHeight="1">
      <c r="A39" s="532"/>
      <c r="B39" s="533" t="s">
        <v>2305</v>
      </c>
      <c r="D39" s="149"/>
      <c r="E39" s="149"/>
      <c r="F39" s="149"/>
      <c r="G39" s="149"/>
      <c r="H39" s="150"/>
      <c r="I39" s="150"/>
      <c r="J39" s="150"/>
      <c r="K39" s="151"/>
      <c r="M39" s="143"/>
      <c r="N39" s="143"/>
      <c r="O39" s="74"/>
      <c r="P39" s="494"/>
      <c r="Q39" s="148">
        <f t="shared" ref="Q39:T39" si="21">H34</f>
        <v>0</v>
      </c>
      <c r="R39" s="148">
        <f t="shared" si="21"/>
        <v>0</v>
      </c>
      <c r="S39" s="148">
        <f t="shared" si="21"/>
        <v>0</v>
      </c>
      <c r="T39" s="148">
        <f t="shared" si="21"/>
        <v>0</v>
      </c>
      <c r="U39" s="494"/>
    </row>
    <row r="40" spans="1:21" ht="34.5" customHeight="1">
      <c r="A40" s="152"/>
      <c r="B40" s="152"/>
      <c r="C40" s="152"/>
      <c r="D40" s="152"/>
      <c r="E40" s="152"/>
      <c r="F40" s="152"/>
      <c r="G40" s="152"/>
      <c r="H40" s="152"/>
      <c r="I40" s="152"/>
      <c r="J40" s="152"/>
      <c r="K40" s="152"/>
      <c r="L40" s="143"/>
      <c r="M40" s="143"/>
      <c r="N40" s="143"/>
      <c r="O40" s="74"/>
      <c r="P40" s="498">
        <f t="shared" ref="P40:T40" si="22">C35</f>
        <v>0</v>
      </c>
      <c r="Q40" s="155">
        <f t="shared" si="22"/>
        <v>0</v>
      </c>
      <c r="R40" s="155">
        <f t="shared" si="22"/>
        <v>0</v>
      </c>
      <c r="S40" s="155">
        <f t="shared" si="22"/>
        <v>0</v>
      </c>
      <c r="T40" s="155">
        <f t="shared" si="22"/>
        <v>0</v>
      </c>
      <c r="U40" s="493">
        <f>SUM(Q41:T41)</f>
        <v>0</v>
      </c>
    </row>
    <row r="41" spans="1:21" ht="34.5" customHeight="1">
      <c r="A41" s="152"/>
      <c r="B41" s="152"/>
      <c r="C41" s="152"/>
      <c r="D41" s="152"/>
      <c r="E41" s="152"/>
      <c r="F41" s="152"/>
      <c r="G41" s="152"/>
      <c r="H41" s="152"/>
      <c r="I41" s="152"/>
      <c r="J41" s="152"/>
      <c r="K41" s="152"/>
      <c r="L41" s="143"/>
      <c r="M41" s="143"/>
      <c r="N41" s="143"/>
      <c r="O41" s="74"/>
      <c r="P41" s="494"/>
      <c r="Q41" s="148">
        <f t="shared" ref="Q41:T41" si="23">H35</f>
        <v>0</v>
      </c>
      <c r="R41" s="148">
        <f t="shared" si="23"/>
        <v>0</v>
      </c>
      <c r="S41" s="148">
        <f t="shared" si="23"/>
        <v>0</v>
      </c>
      <c r="T41" s="148">
        <f t="shared" si="23"/>
        <v>0</v>
      </c>
      <c r="U41" s="494"/>
    </row>
    <row r="42" spans="1:21" ht="34.5" customHeight="1">
      <c r="A42" s="152"/>
      <c r="B42" s="152"/>
      <c r="C42" s="152"/>
      <c r="D42" s="152"/>
      <c r="E42" s="152"/>
      <c r="F42" s="152"/>
      <c r="G42" s="152"/>
      <c r="H42" s="152"/>
      <c r="I42" s="152"/>
      <c r="J42" s="152"/>
      <c r="K42" s="152"/>
      <c r="L42" s="143"/>
      <c r="M42" s="143"/>
      <c r="N42" s="143"/>
      <c r="O42" s="74"/>
      <c r="P42" s="498">
        <f t="shared" ref="P42:T42" si="24">C36</f>
        <v>0</v>
      </c>
      <c r="Q42" s="148">
        <f t="shared" si="24"/>
        <v>0</v>
      </c>
      <c r="R42" s="148">
        <f t="shared" si="24"/>
        <v>0</v>
      </c>
      <c r="S42" s="148">
        <f t="shared" si="24"/>
        <v>0</v>
      </c>
      <c r="T42" s="148">
        <f t="shared" si="24"/>
        <v>0</v>
      </c>
      <c r="U42" s="493">
        <f>SUM(Q43:T43)</f>
        <v>0</v>
      </c>
    </row>
    <row r="43" spans="1:21" ht="34.5" customHeight="1">
      <c r="A43" s="152"/>
      <c r="B43" s="152"/>
      <c r="C43" s="152"/>
      <c r="D43" s="152"/>
      <c r="E43" s="152"/>
      <c r="F43" s="152"/>
      <c r="G43" s="152"/>
      <c r="H43" s="152"/>
      <c r="I43" s="152"/>
      <c r="J43" s="152"/>
      <c r="K43" s="152"/>
      <c r="L43" s="143"/>
      <c r="M43" s="143"/>
      <c r="N43" s="143"/>
      <c r="O43" s="74"/>
      <c r="P43" s="494"/>
      <c r="Q43" s="148">
        <f t="shared" ref="Q43:T43" si="25">H36</f>
        <v>0</v>
      </c>
      <c r="R43" s="148">
        <f t="shared" si="25"/>
        <v>0</v>
      </c>
      <c r="S43" s="148">
        <f t="shared" si="25"/>
        <v>0</v>
      </c>
      <c r="T43" s="148">
        <f t="shared" si="25"/>
        <v>0</v>
      </c>
      <c r="U43" s="494"/>
    </row>
    <row r="44" spans="1:21" ht="34.5" customHeight="1">
      <c r="A44" s="152"/>
      <c r="B44" s="152"/>
      <c r="C44" s="152"/>
      <c r="D44" s="152"/>
      <c r="E44" s="152"/>
      <c r="F44" s="152"/>
      <c r="G44" s="152"/>
      <c r="H44" s="152"/>
      <c r="I44" s="152"/>
      <c r="J44" s="152"/>
      <c r="K44" s="152"/>
      <c r="L44" s="143"/>
      <c r="M44" s="143"/>
      <c r="N44" s="143"/>
      <c r="O44" s="74"/>
      <c r="P44" s="498">
        <f t="shared" ref="P44:T44" si="26">C37</f>
        <v>0</v>
      </c>
      <c r="Q44" s="155">
        <f t="shared" si="26"/>
        <v>0</v>
      </c>
      <c r="R44" s="155">
        <f t="shared" si="26"/>
        <v>0</v>
      </c>
      <c r="S44" s="155">
        <f t="shared" si="26"/>
        <v>0</v>
      </c>
      <c r="T44" s="155">
        <f t="shared" si="26"/>
        <v>0</v>
      </c>
      <c r="U44" s="493">
        <f>SUM(Q45:T45)</f>
        <v>0</v>
      </c>
    </row>
    <row r="45" spans="1:21" ht="34.5" customHeight="1">
      <c r="A45" s="152"/>
      <c r="B45" s="152"/>
      <c r="C45" s="152"/>
      <c r="D45" s="152"/>
      <c r="E45" s="152"/>
      <c r="F45" s="152"/>
      <c r="G45" s="152"/>
      <c r="H45" s="152"/>
      <c r="I45" s="152"/>
      <c r="J45" s="152"/>
      <c r="K45" s="152"/>
      <c r="L45" s="143"/>
      <c r="M45" s="143"/>
      <c r="N45" s="143"/>
      <c r="O45" s="74"/>
      <c r="P45" s="494"/>
      <c r="Q45" s="148">
        <f t="shared" ref="Q45:T45" si="27">H37</f>
        <v>0</v>
      </c>
      <c r="R45" s="148">
        <f t="shared" si="27"/>
        <v>0</v>
      </c>
      <c r="S45" s="148">
        <f t="shared" si="27"/>
        <v>0</v>
      </c>
      <c r="T45" s="148">
        <f t="shared" si="27"/>
        <v>0</v>
      </c>
      <c r="U45" s="494"/>
    </row>
    <row r="46" spans="1:21" ht="34.5" customHeight="1">
      <c r="A46" s="152"/>
      <c r="B46" s="152"/>
      <c r="C46" s="152"/>
      <c r="D46" s="152"/>
      <c r="E46" s="152"/>
      <c r="F46" s="152"/>
      <c r="G46" s="152"/>
      <c r="H46" s="152"/>
      <c r="I46" s="152"/>
      <c r="J46" s="152"/>
      <c r="K46" s="152"/>
      <c r="L46" s="143"/>
      <c r="M46" s="143"/>
      <c r="N46" s="143"/>
      <c r="O46" s="74"/>
      <c r="P46" s="498">
        <f t="shared" ref="P46:T46" si="28">C38</f>
        <v>0</v>
      </c>
      <c r="Q46" s="148">
        <f t="shared" si="28"/>
        <v>0</v>
      </c>
      <c r="R46" s="148">
        <f t="shared" si="28"/>
        <v>0</v>
      </c>
      <c r="S46" s="148">
        <f t="shared" si="28"/>
        <v>0</v>
      </c>
      <c r="T46" s="148">
        <f t="shared" si="28"/>
        <v>0</v>
      </c>
      <c r="U46" s="493">
        <f>SUM(Q47:T47)</f>
        <v>0</v>
      </c>
    </row>
    <row r="47" spans="1:21" ht="34.5" customHeight="1">
      <c r="A47" s="152"/>
      <c r="B47" s="152"/>
      <c r="C47" s="152"/>
      <c r="D47" s="152"/>
      <c r="E47" s="152"/>
      <c r="F47" s="152"/>
      <c r="G47" s="152"/>
      <c r="H47" s="152"/>
      <c r="I47" s="152"/>
      <c r="J47" s="152"/>
      <c r="K47" s="152"/>
      <c r="L47" s="143"/>
      <c r="M47" s="143"/>
      <c r="N47" s="143"/>
      <c r="O47" s="74"/>
      <c r="P47" s="494"/>
      <c r="Q47" s="148">
        <f t="shared" ref="Q47:T47" si="29">H38</f>
        <v>0</v>
      </c>
      <c r="R47" s="148">
        <f t="shared" si="29"/>
        <v>0</v>
      </c>
      <c r="S47" s="148">
        <f t="shared" si="29"/>
        <v>0</v>
      </c>
      <c r="T47" s="148">
        <f t="shared" si="29"/>
        <v>0</v>
      </c>
      <c r="U47" s="494"/>
    </row>
    <row r="48" spans="1:21" ht="25.5" customHeight="1">
      <c r="A48" s="152"/>
      <c r="B48" s="152"/>
      <c r="C48" s="152"/>
      <c r="D48" s="152"/>
      <c r="E48" s="152"/>
      <c r="F48" s="152"/>
      <c r="G48" s="152"/>
      <c r="H48" s="152"/>
      <c r="I48" s="152"/>
      <c r="J48" s="152"/>
      <c r="K48" s="152"/>
      <c r="L48" s="143"/>
      <c r="M48" s="143"/>
      <c r="N48" s="143"/>
      <c r="O48" s="74"/>
      <c r="P48" s="495" t="str">
        <f>B39</f>
        <v>Lograr el 100% de implementación de las acciones para la prevención y atención de la violencia intrafamiliar el maltrato infantil y la violencia sexual.</v>
      </c>
      <c r="Q48" s="496"/>
      <c r="R48" s="496"/>
      <c r="S48" s="496"/>
      <c r="T48" s="496"/>
      <c r="U48" s="497"/>
    </row>
    <row r="49" spans="1:21" ht="25.5" customHeight="1">
      <c r="A49" s="152"/>
      <c r="B49" s="152"/>
      <c r="C49" s="152"/>
      <c r="D49" s="152"/>
      <c r="E49" s="152"/>
      <c r="F49" s="152"/>
      <c r="G49" s="152"/>
      <c r="H49" s="152"/>
      <c r="I49" s="152"/>
      <c r="J49" s="152"/>
      <c r="K49" s="152"/>
      <c r="L49" s="143"/>
      <c r="M49" s="143"/>
      <c r="N49" s="143"/>
      <c r="O49" s="74"/>
      <c r="P49" s="498">
        <f t="shared" ref="P49:T49" si="30">C39</f>
        <v>0</v>
      </c>
      <c r="Q49" s="156">
        <f t="shared" si="30"/>
        <v>0</v>
      </c>
      <c r="R49" s="156">
        <f t="shared" si="30"/>
        <v>0</v>
      </c>
      <c r="S49" s="156">
        <f t="shared" si="30"/>
        <v>0</v>
      </c>
      <c r="T49" s="156">
        <f t="shared" si="30"/>
        <v>0</v>
      </c>
      <c r="U49" s="493">
        <f>SUM(Q50:T50)</f>
        <v>0</v>
      </c>
    </row>
    <row r="50" spans="1:21" ht="15.75" customHeight="1">
      <c r="A50" s="152"/>
      <c r="B50" s="152"/>
      <c r="C50" s="152"/>
      <c r="D50" s="152"/>
      <c r="E50" s="152"/>
      <c r="F50" s="152"/>
      <c r="G50" s="152"/>
      <c r="H50" s="152"/>
      <c r="I50" s="152"/>
      <c r="J50" s="152"/>
      <c r="K50" s="152"/>
      <c r="L50" s="143"/>
      <c r="M50" s="143"/>
      <c r="N50" s="143"/>
      <c r="O50" s="74"/>
      <c r="P50" s="494"/>
      <c r="Q50" s="148">
        <f t="shared" ref="Q50:T50" si="31">H39</f>
        <v>0</v>
      </c>
      <c r="R50" s="148">
        <f t="shared" si="31"/>
        <v>0</v>
      </c>
      <c r="S50" s="148">
        <f t="shared" si="31"/>
        <v>0</v>
      </c>
      <c r="T50" s="148">
        <f t="shared" si="31"/>
        <v>0</v>
      </c>
      <c r="U50" s="494"/>
    </row>
    <row r="51" spans="1:21" ht="15.75" customHeight="1">
      <c r="A51" s="152"/>
      <c r="B51" s="152"/>
      <c r="C51" s="152"/>
      <c r="D51" s="152"/>
      <c r="E51" s="152"/>
      <c r="F51" s="152"/>
      <c r="G51" s="152"/>
      <c r="H51" s="152"/>
      <c r="I51" s="152"/>
      <c r="J51" s="152"/>
      <c r="K51" s="152"/>
      <c r="L51" s="143"/>
      <c r="M51" s="143"/>
      <c r="N51" s="143"/>
      <c r="O51" s="74"/>
      <c r="P51" s="152"/>
      <c r="Q51" s="152"/>
      <c r="R51" s="152"/>
      <c r="S51" s="152"/>
      <c r="T51" s="152"/>
      <c r="U51" s="152"/>
    </row>
    <row r="52" spans="1:21" ht="15.75" customHeight="1">
      <c r="A52" s="152"/>
      <c r="B52" s="152"/>
      <c r="C52" s="152"/>
      <c r="D52" s="152"/>
      <c r="E52" s="152"/>
      <c r="F52" s="152"/>
      <c r="G52" s="152"/>
      <c r="H52" s="152"/>
      <c r="I52" s="152"/>
      <c r="J52" s="152"/>
      <c r="K52" s="152"/>
      <c r="L52" s="143"/>
      <c r="M52" s="143"/>
      <c r="N52" s="143"/>
      <c r="O52" s="74"/>
      <c r="P52" s="152"/>
      <c r="Q52" s="152"/>
      <c r="R52" s="152"/>
      <c r="S52" s="152"/>
      <c r="T52" s="152"/>
      <c r="U52" s="152"/>
    </row>
    <row r="53" spans="1:21" ht="15.75" customHeight="1">
      <c r="A53" s="152"/>
      <c r="B53" s="152"/>
      <c r="C53" s="152"/>
      <c r="D53" s="152"/>
      <c r="E53" s="152"/>
      <c r="F53" s="152"/>
      <c r="G53" s="152"/>
      <c r="H53" s="152"/>
      <c r="I53" s="152"/>
      <c r="J53" s="152"/>
      <c r="K53" s="152"/>
      <c r="L53" s="143"/>
      <c r="M53" s="143"/>
      <c r="N53" s="143"/>
      <c r="O53" s="74"/>
      <c r="P53" s="152"/>
      <c r="Q53" s="152"/>
      <c r="R53" s="152"/>
      <c r="S53" s="152"/>
      <c r="T53" s="152"/>
      <c r="U53" s="152"/>
    </row>
    <row r="54" spans="1:21" ht="15.75" customHeight="1">
      <c r="A54" s="152"/>
      <c r="B54" s="152"/>
      <c r="C54" s="152"/>
      <c r="D54" s="152"/>
      <c r="E54" s="152"/>
      <c r="F54" s="152"/>
      <c r="G54" s="152"/>
      <c r="H54" s="152"/>
      <c r="I54" s="152"/>
      <c r="J54" s="152"/>
      <c r="K54" s="152"/>
      <c r="L54" s="143"/>
      <c r="M54" s="143"/>
      <c r="N54" s="143"/>
      <c r="O54" s="74"/>
      <c r="P54" s="152"/>
      <c r="Q54" s="152"/>
      <c r="R54" s="152"/>
      <c r="S54" s="152"/>
      <c r="T54" s="152"/>
      <c r="U54" s="152"/>
    </row>
    <row r="55" spans="1:21" ht="15.75" customHeight="1">
      <c r="A55" s="152"/>
      <c r="B55" s="152"/>
      <c r="C55" s="152"/>
      <c r="D55" s="152"/>
      <c r="E55" s="152"/>
      <c r="F55" s="152"/>
      <c r="G55" s="152"/>
      <c r="H55" s="152"/>
      <c r="I55" s="152"/>
      <c r="J55" s="152"/>
      <c r="K55" s="152"/>
      <c r="L55" s="143"/>
      <c r="M55" s="143"/>
      <c r="N55" s="143"/>
      <c r="O55" s="74"/>
      <c r="P55" s="152"/>
      <c r="Q55" s="152"/>
      <c r="R55" s="152"/>
      <c r="S55" s="152"/>
      <c r="T55" s="152"/>
      <c r="U55" s="152"/>
    </row>
    <row r="56" spans="1:21" ht="15.75" customHeight="1">
      <c r="A56" s="152"/>
      <c r="B56" s="152"/>
      <c r="C56" s="152"/>
      <c r="D56" s="152"/>
      <c r="E56" s="152"/>
      <c r="F56" s="152"/>
      <c r="G56" s="152"/>
      <c r="H56" s="152"/>
      <c r="I56" s="152"/>
      <c r="J56" s="152"/>
      <c r="K56" s="152"/>
      <c r="L56" s="143"/>
      <c r="M56" s="143"/>
      <c r="N56" s="143"/>
      <c r="O56" s="74"/>
      <c r="P56" s="152"/>
      <c r="Q56" s="152"/>
      <c r="R56" s="152"/>
      <c r="S56" s="152"/>
      <c r="T56" s="152"/>
      <c r="U56" s="152"/>
    </row>
    <row r="57" spans="1:21" ht="15.75" customHeight="1">
      <c r="A57" s="152"/>
      <c r="B57" s="152"/>
      <c r="C57" s="152"/>
      <c r="D57" s="152"/>
      <c r="E57" s="152"/>
      <c r="F57" s="152"/>
      <c r="G57" s="152"/>
      <c r="H57" s="152"/>
      <c r="I57" s="152"/>
      <c r="J57" s="152"/>
      <c r="K57" s="152"/>
      <c r="L57" s="143"/>
      <c r="M57" s="143"/>
      <c r="N57" s="143"/>
      <c r="O57" s="74"/>
    </row>
    <row r="58" spans="1:21" ht="15.75" customHeight="1">
      <c r="A58" s="152"/>
      <c r="B58" s="152"/>
      <c r="C58" s="152"/>
      <c r="D58" s="152"/>
      <c r="E58" s="152"/>
      <c r="F58" s="152"/>
      <c r="G58" s="152"/>
      <c r="H58" s="152"/>
      <c r="I58" s="152"/>
      <c r="J58" s="152"/>
      <c r="K58" s="152"/>
      <c r="L58" s="143"/>
      <c r="M58" s="143"/>
      <c r="N58" s="143"/>
      <c r="O58" s="74"/>
    </row>
    <row r="59" spans="1:21" ht="15.75" customHeight="1">
      <c r="A59" s="526" t="s">
        <v>2</v>
      </c>
      <c r="B59" s="527" t="s">
        <v>3</v>
      </c>
      <c r="D59" s="141"/>
      <c r="E59" s="141"/>
      <c r="F59" s="141"/>
      <c r="G59" s="141"/>
      <c r="H59" s="141"/>
      <c r="I59" s="141"/>
      <c r="J59" s="141"/>
      <c r="K59" s="142"/>
      <c r="M59" s="143"/>
      <c r="N59" s="143"/>
      <c r="O59" s="74"/>
      <c r="P59" s="500" t="str">
        <f>CONCATENATE("Tabla X  - Programa ",A60)</f>
        <v>Tabla X  - Programa 1.03. Desmantelamiento de estructuras criminales y delincuenciales con mejores capacidades y activos tecnológicos</v>
      </c>
      <c r="Q59" s="501"/>
      <c r="R59" s="501"/>
      <c r="S59" s="501"/>
      <c r="T59" s="501"/>
      <c r="U59" s="501"/>
    </row>
    <row r="60" spans="1:21" ht="15.75" customHeight="1">
      <c r="A60" s="528" t="s">
        <v>2306</v>
      </c>
      <c r="B60" s="529" t="s">
        <v>2307</v>
      </c>
      <c r="D60" s="141"/>
      <c r="E60" s="141"/>
      <c r="F60" s="141"/>
      <c r="G60" s="141"/>
      <c r="H60" s="144"/>
      <c r="I60" s="144"/>
      <c r="J60" s="144"/>
      <c r="K60" s="145"/>
      <c r="M60" s="143"/>
      <c r="N60" s="143"/>
      <c r="O60" s="74"/>
      <c r="P60" s="499" t="s">
        <v>2286</v>
      </c>
      <c r="Q60" s="502" t="s">
        <v>2308</v>
      </c>
      <c r="R60" s="496"/>
      <c r="S60" s="496"/>
      <c r="T60" s="496"/>
      <c r="U60" s="503"/>
    </row>
    <row r="61" spans="1:21" ht="15.75" customHeight="1">
      <c r="A61" s="530"/>
      <c r="B61" s="531" t="s">
        <v>2309</v>
      </c>
      <c r="D61" s="141"/>
      <c r="E61" s="141"/>
      <c r="F61" s="141"/>
      <c r="G61" s="141"/>
      <c r="H61" s="144"/>
      <c r="I61" s="144"/>
      <c r="J61" s="144"/>
      <c r="K61" s="145"/>
      <c r="M61" s="143"/>
      <c r="N61" s="143"/>
      <c r="O61" s="74"/>
      <c r="P61" s="494"/>
      <c r="Q61" s="146">
        <v>2024</v>
      </c>
      <c r="R61" s="146">
        <v>2025</v>
      </c>
      <c r="S61" s="146">
        <v>2026</v>
      </c>
      <c r="T61" s="146">
        <v>2027</v>
      </c>
      <c r="U61" s="146" t="s">
        <v>2289</v>
      </c>
    </row>
    <row r="62" spans="1:21" ht="15.75" customHeight="1">
      <c r="A62" s="530"/>
      <c r="B62" s="531" t="s">
        <v>2310</v>
      </c>
      <c r="D62" s="141"/>
      <c r="E62" s="141"/>
      <c r="F62" s="141"/>
      <c r="G62" s="141"/>
      <c r="H62" s="144"/>
      <c r="I62" s="144"/>
      <c r="J62" s="144"/>
      <c r="K62" s="145"/>
      <c r="M62" s="143"/>
      <c r="N62" s="143"/>
      <c r="O62" s="74"/>
      <c r="P62" s="495" t="str">
        <f>B60</f>
        <v>Aplicar un (1) modelo de fortalecimiento a las capacidades operativas de vigilancia policial funciones militares y otras de apoyo a la seguridad la convivencia y la justicia.</v>
      </c>
      <c r="Q62" s="496"/>
      <c r="R62" s="496"/>
      <c r="S62" s="496"/>
      <c r="T62" s="496"/>
      <c r="U62" s="497"/>
    </row>
    <row r="63" spans="1:21" ht="15.75" customHeight="1">
      <c r="A63" s="532"/>
      <c r="B63" s="533" t="s">
        <v>2311</v>
      </c>
      <c r="D63" s="149"/>
      <c r="E63" s="149"/>
      <c r="F63" s="149"/>
      <c r="G63" s="149"/>
      <c r="H63" s="150"/>
      <c r="I63" s="150"/>
      <c r="J63" s="150"/>
      <c r="K63" s="151"/>
      <c r="M63" s="143"/>
      <c r="N63" s="143"/>
      <c r="O63" s="74"/>
      <c r="P63" s="498">
        <f t="shared" ref="P63:T63" si="32">C60</f>
        <v>0</v>
      </c>
      <c r="Q63" s="156">
        <f t="shared" si="32"/>
        <v>0</v>
      </c>
      <c r="R63" s="156">
        <f t="shared" si="32"/>
        <v>0</v>
      </c>
      <c r="S63" s="156">
        <f t="shared" si="32"/>
        <v>0</v>
      </c>
      <c r="T63" s="156">
        <f t="shared" si="32"/>
        <v>0</v>
      </c>
      <c r="U63" s="493">
        <f>SUM(Q64:T64)</f>
        <v>0</v>
      </c>
    </row>
    <row r="64" spans="1:21" ht="25.5" customHeight="1">
      <c r="A64" s="152"/>
      <c r="B64" s="152"/>
      <c r="C64" s="152"/>
      <c r="D64" s="152"/>
      <c r="E64" s="152"/>
      <c r="F64" s="152"/>
      <c r="G64" s="152"/>
      <c r="H64" s="152"/>
      <c r="I64" s="152"/>
      <c r="J64" s="152"/>
      <c r="K64" s="152"/>
      <c r="L64" s="143"/>
      <c r="M64" s="143"/>
      <c r="N64" s="143"/>
      <c r="O64" s="74"/>
      <c r="P64" s="494"/>
      <c r="Q64" s="148">
        <f t="shared" ref="Q64:T64" si="33">H60</f>
        <v>0</v>
      </c>
      <c r="R64" s="148">
        <f t="shared" si="33"/>
        <v>0</v>
      </c>
      <c r="S64" s="148">
        <f t="shared" si="33"/>
        <v>0</v>
      </c>
      <c r="T64" s="148">
        <f t="shared" si="33"/>
        <v>0</v>
      </c>
      <c r="U64" s="494"/>
    </row>
    <row r="65" spans="16:21" ht="25.5" customHeight="1">
      <c r="P65" s="498">
        <f t="shared" ref="P65:T65" si="34">C61</f>
        <v>0</v>
      </c>
      <c r="Q65" s="156">
        <f t="shared" si="34"/>
        <v>0</v>
      </c>
      <c r="R65" s="156">
        <f t="shared" si="34"/>
        <v>0</v>
      </c>
      <c r="S65" s="156">
        <f t="shared" si="34"/>
        <v>0</v>
      </c>
      <c r="T65" s="156">
        <f t="shared" si="34"/>
        <v>0</v>
      </c>
      <c r="U65" s="493">
        <f>SUM(Q66:T66)</f>
        <v>0</v>
      </c>
    </row>
    <row r="66" spans="16:21" ht="25.5" customHeight="1">
      <c r="P66" s="494"/>
      <c r="Q66" s="148">
        <f t="shared" ref="Q66:T66" si="35">H61</f>
        <v>0</v>
      </c>
      <c r="R66" s="148">
        <f t="shared" si="35"/>
        <v>0</v>
      </c>
      <c r="S66" s="148">
        <f t="shared" si="35"/>
        <v>0</v>
      </c>
      <c r="T66" s="148">
        <f t="shared" si="35"/>
        <v>0</v>
      </c>
      <c r="U66" s="494"/>
    </row>
    <row r="67" spans="16:21" ht="25.5" customHeight="1">
      <c r="P67" s="498">
        <f t="shared" ref="P67:T67" si="36">C62</f>
        <v>0</v>
      </c>
      <c r="Q67" s="156">
        <f t="shared" si="36"/>
        <v>0</v>
      </c>
      <c r="R67" s="156">
        <f t="shared" si="36"/>
        <v>0</v>
      </c>
      <c r="S67" s="156">
        <f t="shared" si="36"/>
        <v>0</v>
      </c>
      <c r="T67" s="156">
        <f t="shared" si="36"/>
        <v>0</v>
      </c>
      <c r="U67" s="493">
        <f>SUM(Q68:T68)</f>
        <v>0</v>
      </c>
    </row>
    <row r="68" spans="16:21" ht="25.5" customHeight="1">
      <c r="P68" s="494"/>
      <c r="Q68" s="148">
        <f t="shared" ref="Q68:T68" si="37">H62</f>
        <v>0</v>
      </c>
      <c r="R68" s="148">
        <f t="shared" si="37"/>
        <v>0</v>
      </c>
      <c r="S68" s="148">
        <f t="shared" si="37"/>
        <v>0</v>
      </c>
      <c r="T68" s="148">
        <f t="shared" si="37"/>
        <v>0</v>
      </c>
      <c r="U68" s="494"/>
    </row>
    <row r="69" spans="16:21" ht="25.5" customHeight="1">
      <c r="P69" s="498">
        <f t="shared" ref="P69:T69" si="38">C63</f>
        <v>0</v>
      </c>
      <c r="Q69" s="148">
        <f t="shared" si="38"/>
        <v>0</v>
      </c>
      <c r="R69" s="148">
        <f t="shared" si="38"/>
        <v>0</v>
      </c>
      <c r="S69" s="148">
        <f t="shared" si="38"/>
        <v>0</v>
      </c>
      <c r="T69" s="148">
        <f t="shared" si="38"/>
        <v>0</v>
      </c>
      <c r="U69" s="493">
        <f>SUM(Q70:T70)</f>
        <v>0</v>
      </c>
    </row>
    <row r="70" spans="16:21" ht="25.5" customHeight="1">
      <c r="P70" s="494"/>
      <c r="Q70" s="148">
        <f t="shared" ref="Q70:T70" si="39">H63</f>
        <v>0</v>
      </c>
      <c r="R70" s="148">
        <f t="shared" si="39"/>
        <v>0</v>
      </c>
      <c r="S70" s="148">
        <f t="shared" si="39"/>
        <v>0</v>
      </c>
      <c r="T70" s="148">
        <f t="shared" si="39"/>
        <v>0</v>
      </c>
      <c r="U70" s="494"/>
    </row>
    <row r="81" spans="1:21" ht="15.75" customHeight="1">
      <c r="A81" s="526" t="s">
        <v>2</v>
      </c>
      <c r="B81" s="527" t="s">
        <v>3</v>
      </c>
      <c r="D81" s="141"/>
      <c r="E81" s="141"/>
      <c r="F81" s="141"/>
      <c r="G81" s="141"/>
      <c r="H81" s="141"/>
      <c r="I81" s="141"/>
      <c r="J81" s="141"/>
      <c r="K81" s="142"/>
      <c r="M81" s="143"/>
      <c r="N81" s="143"/>
      <c r="O81" s="74"/>
      <c r="P81" s="500" t="str">
        <f>CONCATENATE("Tabla X  - Programa ",A82)</f>
        <v>Tabla X  - Programa 1.04. Servicios centrados en la justicia</v>
      </c>
      <c r="Q81" s="501"/>
      <c r="R81" s="501"/>
      <c r="S81" s="501"/>
      <c r="T81" s="501"/>
      <c r="U81" s="501"/>
    </row>
    <row r="82" spans="1:21" ht="15.75" customHeight="1">
      <c r="A82" s="528" t="s">
        <v>2312</v>
      </c>
      <c r="B82" s="529" t="s">
        <v>2313</v>
      </c>
      <c r="D82" s="141"/>
      <c r="E82" s="141"/>
      <c r="F82" s="141"/>
      <c r="G82" s="141"/>
      <c r="H82" s="144"/>
      <c r="I82" s="144"/>
      <c r="J82" s="144"/>
      <c r="K82" s="145"/>
      <c r="M82" s="143"/>
      <c r="N82" s="143"/>
      <c r="O82" s="74"/>
      <c r="P82" s="499" t="s">
        <v>2286</v>
      </c>
      <c r="Q82" s="502" t="s">
        <v>2314</v>
      </c>
      <c r="R82" s="496"/>
      <c r="S82" s="496"/>
      <c r="T82" s="496"/>
      <c r="U82" s="503"/>
    </row>
    <row r="83" spans="1:21" ht="15.75" customHeight="1">
      <c r="A83" s="530"/>
      <c r="B83" s="531" t="s">
        <v>2315</v>
      </c>
      <c r="D83" s="141"/>
      <c r="E83" s="141"/>
      <c r="F83" s="141"/>
      <c r="G83" s="141"/>
      <c r="H83" s="144"/>
      <c r="I83" s="144"/>
      <c r="J83" s="144"/>
      <c r="K83" s="145"/>
      <c r="M83" s="143"/>
      <c r="N83" s="143"/>
      <c r="O83" s="74"/>
      <c r="P83" s="494"/>
      <c r="Q83" s="146">
        <v>2024</v>
      </c>
      <c r="R83" s="146">
        <v>2025</v>
      </c>
      <c r="S83" s="146">
        <v>2026</v>
      </c>
      <c r="T83" s="146">
        <v>2027</v>
      </c>
      <c r="U83" s="146" t="s">
        <v>2289</v>
      </c>
    </row>
    <row r="84" spans="1:21" ht="15.75" customHeight="1">
      <c r="A84" s="530"/>
      <c r="B84" s="531" t="s">
        <v>2316</v>
      </c>
      <c r="D84" s="141"/>
      <c r="E84" s="141"/>
      <c r="F84" s="141"/>
      <c r="G84" s="141"/>
      <c r="H84" s="144"/>
      <c r="I84" s="144"/>
      <c r="J84" s="144"/>
      <c r="K84" s="145"/>
      <c r="M84" s="143"/>
      <c r="N84" s="143"/>
      <c r="O84" s="74"/>
      <c r="P84" s="495" t="str">
        <f>B82</f>
        <v>Ampliar en 2 equipamientos para la atención de las personas privadas de la libertad</v>
      </c>
      <c r="Q84" s="496"/>
      <c r="R84" s="496"/>
      <c r="S84" s="496"/>
      <c r="T84" s="496"/>
      <c r="U84" s="497"/>
    </row>
    <row r="85" spans="1:21" ht="15.75" customHeight="1">
      <c r="A85" s="530"/>
      <c r="B85" s="531" t="s">
        <v>2317</v>
      </c>
      <c r="D85" s="141"/>
      <c r="E85" s="141"/>
      <c r="F85" s="141"/>
      <c r="G85" s="141"/>
      <c r="H85" s="144"/>
      <c r="I85" s="144"/>
      <c r="J85" s="144"/>
      <c r="K85" s="145"/>
      <c r="M85" s="143"/>
      <c r="N85" s="143"/>
      <c r="O85" s="74"/>
      <c r="P85" s="498">
        <f t="shared" ref="P85:T85" si="40">C82</f>
        <v>0</v>
      </c>
      <c r="Q85" s="148">
        <f t="shared" si="40"/>
        <v>0</v>
      </c>
      <c r="R85" s="148">
        <f t="shared" si="40"/>
        <v>0</v>
      </c>
      <c r="S85" s="148">
        <f t="shared" si="40"/>
        <v>0</v>
      </c>
      <c r="T85" s="148">
        <f t="shared" si="40"/>
        <v>0</v>
      </c>
      <c r="U85" s="493">
        <f>SUM(Q86:T86)</f>
        <v>0</v>
      </c>
    </row>
    <row r="86" spans="1:21" ht="15.75" customHeight="1">
      <c r="A86" s="530"/>
      <c r="B86" s="531" t="s">
        <v>2318</v>
      </c>
      <c r="D86" s="141"/>
      <c r="E86" s="141"/>
      <c r="F86" s="141"/>
      <c r="G86" s="141"/>
      <c r="H86" s="144"/>
      <c r="I86" s="144"/>
      <c r="J86" s="144"/>
      <c r="K86" s="145"/>
      <c r="M86" s="143"/>
      <c r="N86" s="143"/>
      <c r="O86" s="74"/>
      <c r="P86" s="494"/>
      <c r="Q86" s="148">
        <f t="shared" ref="Q86:T86" si="41">H82</f>
        <v>0</v>
      </c>
      <c r="R86" s="148">
        <f t="shared" si="41"/>
        <v>0</v>
      </c>
      <c r="S86" s="148">
        <f t="shared" si="41"/>
        <v>0</v>
      </c>
      <c r="T86" s="148">
        <f t="shared" si="41"/>
        <v>0</v>
      </c>
      <c r="U86" s="494"/>
    </row>
    <row r="87" spans="1:21" ht="15.75" customHeight="1">
      <c r="A87" s="532"/>
      <c r="B87" s="533" t="s">
        <v>2319</v>
      </c>
      <c r="D87" s="149"/>
      <c r="E87" s="149"/>
      <c r="F87" s="149"/>
      <c r="G87" s="149"/>
      <c r="H87" s="150"/>
      <c r="I87" s="150"/>
      <c r="J87" s="150"/>
      <c r="K87" s="151"/>
      <c r="M87" s="143"/>
      <c r="N87" s="143"/>
      <c r="O87" s="74"/>
      <c r="P87" s="495" t="str">
        <f>B83</f>
        <v xml:space="preserve">Ampliar en 7 equipamientos la oferta de servicios de acceso a la justicia y convivencia </v>
      </c>
      <c r="Q87" s="496"/>
      <c r="R87" s="496"/>
      <c r="S87" s="496"/>
      <c r="T87" s="496"/>
      <c r="U87" s="497"/>
    </row>
    <row r="88" spans="1:21" ht="15.75" customHeight="1">
      <c r="A88" s="152"/>
      <c r="B88" s="152"/>
      <c r="C88" s="152"/>
      <c r="D88" s="152"/>
      <c r="E88" s="152"/>
      <c r="F88" s="152"/>
      <c r="G88" s="152"/>
      <c r="H88" s="152"/>
      <c r="I88" s="152"/>
      <c r="J88" s="152"/>
      <c r="K88" s="152"/>
      <c r="L88" s="143"/>
      <c r="M88" s="143"/>
      <c r="N88" s="143"/>
      <c r="O88" s="74"/>
      <c r="P88" s="498">
        <f t="shared" ref="P88:T88" si="42">C83</f>
        <v>0</v>
      </c>
      <c r="Q88" s="148">
        <f t="shared" si="42"/>
        <v>0</v>
      </c>
      <c r="R88" s="148">
        <f t="shared" si="42"/>
        <v>0</v>
      </c>
      <c r="S88" s="148">
        <f t="shared" si="42"/>
        <v>0</v>
      </c>
      <c r="T88" s="148">
        <f t="shared" si="42"/>
        <v>0</v>
      </c>
      <c r="U88" s="493">
        <f>SUM(Q89:T89)</f>
        <v>0</v>
      </c>
    </row>
    <row r="89" spans="1:21" ht="15.75" customHeight="1">
      <c r="A89" s="152"/>
      <c r="B89" s="152"/>
      <c r="C89" s="152"/>
      <c r="D89" s="152"/>
      <c r="E89" s="152"/>
      <c r="F89" s="152"/>
      <c r="G89" s="152"/>
      <c r="H89" s="152"/>
      <c r="I89" s="152"/>
      <c r="J89" s="152"/>
      <c r="K89" s="152"/>
      <c r="L89" s="143"/>
      <c r="M89" s="143"/>
      <c r="N89" s="143"/>
      <c r="O89" s="74"/>
      <c r="P89" s="494"/>
      <c r="Q89" s="148">
        <f t="shared" ref="Q89:T89" si="43">H83</f>
        <v>0</v>
      </c>
      <c r="R89" s="148">
        <f t="shared" si="43"/>
        <v>0</v>
      </c>
      <c r="S89" s="148">
        <f t="shared" si="43"/>
        <v>0</v>
      </c>
      <c r="T89" s="148">
        <f t="shared" si="43"/>
        <v>0</v>
      </c>
      <c r="U89" s="494"/>
    </row>
    <row r="90" spans="1:21" ht="15.75" customHeight="1">
      <c r="A90" s="152"/>
      <c r="B90" s="152"/>
      <c r="C90" s="152"/>
      <c r="D90" s="152"/>
      <c r="E90" s="152"/>
      <c r="F90" s="152"/>
      <c r="G90" s="152"/>
      <c r="H90" s="152"/>
      <c r="I90" s="152"/>
      <c r="J90" s="152"/>
      <c r="K90" s="152"/>
      <c r="L90" s="143"/>
      <c r="M90" s="143"/>
      <c r="N90" s="143"/>
      <c r="O90" s="74"/>
      <c r="P90" s="498">
        <f t="shared" ref="P90:T90" si="44">C84</f>
        <v>0</v>
      </c>
      <c r="Q90" s="148">
        <f t="shared" si="44"/>
        <v>0</v>
      </c>
      <c r="R90" s="148">
        <f t="shared" si="44"/>
        <v>0</v>
      </c>
      <c r="S90" s="148">
        <f t="shared" si="44"/>
        <v>0</v>
      </c>
      <c r="T90" s="148">
        <f t="shared" si="44"/>
        <v>0</v>
      </c>
      <c r="U90" s="493">
        <f>SUM(Q91:T91)</f>
        <v>0</v>
      </c>
    </row>
    <row r="91" spans="1:21" ht="15.75" customHeight="1">
      <c r="A91" s="152"/>
      <c r="B91" s="152"/>
      <c r="C91" s="152"/>
      <c r="D91" s="152"/>
      <c r="E91" s="152"/>
      <c r="F91" s="152"/>
      <c r="G91" s="152"/>
      <c r="H91" s="152"/>
      <c r="I91" s="152"/>
      <c r="J91" s="152"/>
      <c r="K91" s="152"/>
      <c r="L91" s="143"/>
      <c r="M91" s="143"/>
      <c r="N91" s="143"/>
      <c r="O91" s="74"/>
      <c r="P91" s="494"/>
      <c r="Q91" s="148">
        <f t="shared" ref="Q91:T91" si="45">H84</f>
        <v>0</v>
      </c>
      <c r="R91" s="148">
        <f t="shared" si="45"/>
        <v>0</v>
      </c>
      <c r="S91" s="148">
        <f t="shared" si="45"/>
        <v>0</v>
      </c>
      <c r="T91" s="148">
        <f t="shared" si="45"/>
        <v>0</v>
      </c>
      <c r="U91" s="494"/>
    </row>
    <row r="92" spans="1:21" ht="15.75" customHeight="1">
      <c r="A92" s="152"/>
      <c r="B92" s="152"/>
      <c r="C92" s="152"/>
      <c r="D92" s="152"/>
      <c r="E92" s="152"/>
      <c r="F92" s="152"/>
      <c r="G92" s="152"/>
      <c r="H92" s="152"/>
      <c r="I92" s="152"/>
      <c r="J92" s="152"/>
      <c r="K92" s="152"/>
      <c r="L92" s="143"/>
      <c r="M92" s="143"/>
      <c r="N92" s="143"/>
      <c r="O92" s="74"/>
      <c r="P92" s="498">
        <f t="shared" ref="P92:T92" si="46">C85</f>
        <v>0</v>
      </c>
      <c r="Q92" s="156">
        <f t="shared" si="46"/>
        <v>0</v>
      </c>
      <c r="R92" s="156">
        <f t="shared" si="46"/>
        <v>0</v>
      </c>
      <c r="S92" s="156">
        <f t="shared" si="46"/>
        <v>0</v>
      </c>
      <c r="T92" s="156">
        <f t="shared" si="46"/>
        <v>0</v>
      </c>
      <c r="U92" s="493">
        <f>SUM(Q93:T93)</f>
        <v>0</v>
      </c>
    </row>
    <row r="93" spans="1:21" ht="27" customHeight="1">
      <c r="A93" s="152"/>
      <c r="B93" s="152"/>
      <c r="C93" s="152"/>
      <c r="D93" s="152"/>
      <c r="E93" s="152"/>
      <c r="F93" s="152"/>
      <c r="G93" s="152"/>
      <c r="H93" s="152"/>
      <c r="I93" s="152"/>
      <c r="J93" s="152"/>
      <c r="K93" s="152"/>
      <c r="L93" s="143"/>
      <c r="M93" s="143"/>
      <c r="N93" s="143"/>
      <c r="O93" s="74"/>
      <c r="P93" s="494"/>
      <c r="Q93" s="148">
        <f t="shared" ref="Q93:T93" si="47">H85</f>
        <v>0</v>
      </c>
      <c r="R93" s="148">
        <f t="shared" si="47"/>
        <v>0</v>
      </c>
      <c r="S93" s="148">
        <f t="shared" si="47"/>
        <v>0</v>
      </c>
      <c r="T93" s="148">
        <f t="shared" si="47"/>
        <v>0</v>
      </c>
      <c r="U93" s="494"/>
    </row>
    <row r="94" spans="1:21" ht="27" customHeight="1">
      <c r="A94" s="152"/>
      <c r="B94" s="152"/>
      <c r="C94" s="152"/>
      <c r="D94" s="152"/>
      <c r="E94" s="152"/>
      <c r="F94" s="152"/>
      <c r="G94" s="152"/>
      <c r="H94" s="152"/>
      <c r="I94" s="152"/>
      <c r="J94" s="152"/>
      <c r="K94" s="152"/>
      <c r="L94" s="143"/>
      <c r="M94" s="143"/>
      <c r="N94" s="143"/>
      <c r="O94" s="74"/>
      <c r="P94" s="498">
        <f t="shared" ref="P94:T94" si="48">C86</f>
        <v>0</v>
      </c>
      <c r="Q94" s="156">
        <f t="shared" si="48"/>
        <v>0</v>
      </c>
      <c r="R94" s="156">
        <f t="shared" si="48"/>
        <v>0</v>
      </c>
      <c r="S94" s="156">
        <f t="shared" si="48"/>
        <v>0</v>
      </c>
      <c r="T94" s="156">
        <f t="shared" si="48"/>
        <v>0</v>
      </c>
      <c r="U94" s="493">
        <f>SUM(Q95:T95)</f>
        <v>0</v>
      </c>
    </row>
    <row r="95" spans="1:21" ht="15.75" customHeight="1">
      <c r="A95" s="152"/>
      <c r="B95" s="152"/>
      <c r="C95" s="152"/>
      <c r="D95" s="152"/>
      <c r="E95" s="152"/>
      <c r="F95" s="152"/>
      <c r="G95" s="152"/>
      <c r="H95" s="152"/>
      <c r="I95" s="152"/>
      <c r="J95" s="152"/>
      <c r="K95" s="152"/>
      <c r="L95" s="143"/>
      <c r="M95" s="143"/>
      <c r="N95" s="143"/>
      <c r="O95" s="74"/>
      <c r="P95" s="494"/>
      <c r="Q95" s="148">
        <f t="shared" ref="Q95:T95" si="49">H86</f>
        <v>0</v>
      </c>
      <c r="R95" s="148">
        <f t="shared" si="49"/>
        <v>0</v>
      </c>
      <c r="S95" s="148">
        <f t="shared" si="49"/>
        <v>0</v>
      </c>
      <c r="T95" s="148">
        <f t="shared" si="49"/>
        <v>0</v>
      </c>
      <c r="U95" s="494"/>
    </row>
    <row r="96" spans="1:21" ht="15.75" customHeight="1">
      <c r="A96" s="152"/>
      <c r="B96" s="152"/>
      <c r="C96" s="152"/>
      <c r="D96" s="152"/>
      <c r="E96" s="152"/>
      <c r="F96" s="152"/>
      <c r="G96" s="152"/>
      <c r="H96" s="152"/>
      <c r="I96" s="152"/>
      <c r="J96" s="152"/>
      <c r="K96" s="152"/>
      <c r="L96" s="143"/>
      <c r="M96" s="143"/>
      <c r="N96" s="143"/>
      <c r="O96" s="74"/>
      <c r="P96" s="498">
        <f t="shared" ref="P96:T96" si="50">C87</f>
        <v>0</v>
      </c>
      <c r="Q96" s="148">
        <f t="shared" si="50"/>
        <v>0</v>
      </c>
      <c r="R96" s="148">
        <f t="shared" si="50"/>
        <v>0</v>
      </c>
      <c r="S96" s="148">
        <f t="shared" si="50"/>
        <v>0</v>
      </c>
      <c r="T96" s="148">
        <f t="shared" si="50"/>
        <v>0</v>
      </c>
      <c r="U96" s="493">
        <f>SUM(Q97:T97)</f>
        <v>0</v>
      </c>
    </row>
    <row r="97" spans="1:21" ht="15.75" customHeight="1">
      <c r="A97" s="152"/>
      <c r="B97" s="152"/>
      <c r="C97" s="152"/>
      <c r="D97" s="152"/>
      <c r="E97" s="152"/>
      <c r="F97" s="152"/>
      <c r="G97" s="152"/>
      <c r="H97" s="152"/>
      <c r="I97" s="152"/>
      <c r="J97" s="152"/>
      <c r="K97" s="152"/>
      <c r="L97" s="143"/>
      <c r="M97" s="143"/>
      <c r="N97" s="143"/>
      <c r="O97" s="74"/>
      <c r="P97" s="494"/>
      <c r="Q97" s="148">
        <f t="shared" ref="Q97:T97" si="51">H87</f>
        <v>0</v>
      </c>
      <c r="R97" s="148">
        <f t="shared" si="51"/>
        <v>0</v>
      </c>
      <c r="S97" s="148">
        <f t="shared" si="51"/>
        <v>0</v>
      </c>
      <c r="T97" s="148">
        <f t="shared" si="51"/>
        <v>0</v>
      </c>
      <c r="U97" s="494"/>
    </row>
    <row r="98" spans="1:21" ht="15.75" customHeight="1">
      <c r="A98" s="152"/>
      <c r="B98" s="152"/>
      <c r="C98" s="152"/>
      <c r="D98" s="152"/>
      <c r="E98" s="152"/>
      <c r="F98" s="152"/>
      <c r="G98" s="152"/>
      <c r="H98" s="152"/>
      <c r="I98" s="152"/>
      <c r="J98" s="152"/>
      <c r="K98" s="152"/>
      <c r="L98" s="143"/>
      <c r="M98" s="143"/>
      <c r="N98" s="143"/>
      <c r="O98" s="74"/>
    </row>
    <row r="99" spans="1:21" ht="15.75" customHeight="1">
      <c r="A99" s="152"/>
      <c r="B99" s="152"/>
      <c r="C99" s="152"/>
      <c r="D99" s="152"/>
      <c r="E99" s="152"/>
      <c r="F99" s="152"/>
      <c r="G99" s="152"/>
      <c r="H99" s="152"/>
      <c r="I99" s="152"/>
      <c r="J99" s="152"/>
      <c r="K99" s="152"/>
      <c r="L99" s="143"/>
      <c r="M99" s="143"/>
      <c r="N99" s="143"/>
      <c r="O99" s="74"/>
      <c r="P99" s="152"/>
      <c r="Q99" s="152"/>
      <c r="R99" s="152"/>
      <c r="S99" s="152"/>
      <c r="T99" s="152"/>
      <c r="U99" s="152"/>
    </row>
    <row r="100" spans="1:21" ht="15.75" customHeight="1">
      <c r="A100" s="152"/>
      <c r="B100" s="152"/>
      <c r="C100" s="152"/>
      <c r="D100" s="152"/>
      <c r="E100" s="152"/>
      <c r="F100" s="152"/>
      <c r="G100" s="152"/>
      <c r="H100" s="152"/>
      <c r="I100" s="152"/>
      <c r="J100" s="152"/>
      <c r="K100" s="152"/>
      <c r="L100" s="143"/>
      <c r="M100" s="143"/>
      <c r="N100" s="143"/>
      <c r="O100" s="74"/>
      <c r="P100" s="152"/>
      <c r="Q100" s="152"/>
      <c r="R100" s="152"/>
      <c r="S100" s="152"/>
      <c r="T100" s="152"/>
      <c r="U100" s="152"/>
    </row>
    <row r="101" spans="1:21" ht="15.75" customHeight="1">
      <c r="A101" s="526" t="s">
        <v>2</v>
      </c>
      <c r="B101" s="527" t="s">
        <v>3</v>
      </c>
      <c r="D101" s="141"/>
      <c r="E101" s="141"/>
      <c r="F101" s="141"/>
      <c r="G101" s="141"/>
      <c r="H101" s="141"/>
      <c r="I101" s="141"/>
      <c r="J101" s="141"/>
      <c r="K101" s="142"/>
      <c r="M101" s="143"/>
      <c r="N101" s="143"/>
      <c r="O101" s="74"/>
      <c r="P101" s="500" t="str">
        <f>CONCATENATE("Tabla X  - Programa ",A102)</f>
        <v>Tabla X  - Programa 1.05. Espacio público seguro e inclusivo</v>
      </c>
      <c r="Q101" s="501"/>
      <c r="R101" s="501"/>
      <c r="S101" s="501"/>
      <c r="T101" s="501"/>
      <c r="U101" s="501"/>
    </row>
    <row r="102" spans="1:21" ht="58.5" customHeight="1">
      <c r="A102" s="528" t="s">
        <v>2320</v>
      </c>
      <c r="B102" s="529" t="s">
        <v>2321</v>
      </c>
      <c r="D102" s="141"/>
      <c r="E102" s="141"/>
      <c r="F102" s="141"/>
      <c r="G102" s="141"/>
      <c r="H102" s="144"/>
      <c r="I102" s="144"/>
      <c r="J102" s="144"/>
      <c r="K102" s="145"/>
      <c r="M102" s="143"/>
      <c r="N102" s="143"/>
      <c r="O102" s="74"/>
      <c r="P102" s="499" t="s">
        <v>2286</v>
      </c>
      <c r="Q102" s="502" t="s">
        <v>2322</v>
      </c>
      <c r="R102" s="496"/>
      <c r="S102" s="496"/>
      <c r="T102" s="496"/>
      <c r="U102" s="503"/>
    </row>
    <row r="103" spans="1:21" ht="15.75" customHeight="1">
      <c r="A103" s="530"/>
      <c r="B103" s="531" t="s">
        <v>2323</v>
      </c>
      <c r="D103" s="141"/>
      <c r="E103" s="141"/>
      <c r="F103" s="141"/>
      <c r="G103" s="141"/>
      <c r="H103" s="144"/>
      <c r="I103" s="144"/>
      <c r="J103" s="144"/>
      <c r="K103" s="145"/>
      <c r="M103" s="143"/>
      <c r="N103" s="143"/>
      <c r="O103" s="74"/>
      <c r="P103" s="494"/>
      <c r="Q103" s="146">
        <v>2024</v>
      </c>
      <c r="R103" s="146">
        <v>2025</v>
      </c>
      <c r="S103" s="146">
        <v>2026</v>
      </c>
      <c r="T103" s="146">
        <v>2027</v>
      </c>
      <c r="U103" s="146" t="s">
        <v>2289</v>
      </c>
    </row>
    <row r="104" spans="1:21" ht="27" customHeight="1">
      <c r="A104" s="530"/>
      <c r="B104" s="531" t="s">
        <v>2324</v>
      </c>
      <c r="D104" s="141"/>
      <c r="E104" s="141"/>
      <c r="F104" s="141"/>
      <c r="G104" s="141"/>
      <c r="H104" s="144"/>
      <c r="I104" s="144"/>
      <c r="J104" s="144"/>
      <c r="K104" s="145"/>
      <c r="M104" s="143"/>
      <c r="N104" s="143"/>
      <c r="O104" s="74"/>
      <c r="P104" s="495" t="str">
        <f>B102</f>
        <v>Administrar 146 parques y escenarios del sistema de Espacio Público Peatonal y para el Encuentro.</v>
      </c>
      <c r="Q104" s="496"/>
      <c r="R104" s="496"/>
      <c r="S104" s="496"/>
      <c r="T104" s="496"/>
      <c r="U104" s="497"/>
    </row>
    <row r="105" spans="1:21" ht="15.75" customHeight="1">
      <c r="A105" s="530"/>
      <c r="B105" s="531" t="s">
        <v>2325</v>
      </c>
      <c r="D105" s="141"/>
      <c r="E105" s="141"/>
      <c r="F105" s="141"/>
      <c r="G105" s="141"/>
      <c r="H105" s="144"/>
      <c r="I105" s="144"/>
      <c r="J105" s="144"/>
      <c r="K105" s="145"/>
      <c r="M105" s="143"/>
      <c r="N105" s="143"/>
      <c r="O105" s="74"/>
      <c r="P105" s="498">
        <f t="shared" ref="P105:T105" si="52">C102</f>
        <v>0</v>
      </c>
      <c r="Q105" s="148">
        <f t="shared" si="52"/>
        <v>0</v>
      </c>
      <c r="R105" s="148">
        <f t="shared" si="52"/>
        <v>0</v>
      </c>
      <c r="S105" s="148">
        <f t="shared" si="52"/>
        <v>0</v>
      </c>
      <c r="T105" s="148">
        <f t="shared" si="52"/>
        <v>0</v>
      </c>
      <c r="U105" s="493">
        <f>SUM(Q106:T106)</f>
        <v>0</v>
      </c>
    </row>
    <row r="106" spans="1:21" ht="15.75" customHeight="1">
      <c r="A106" s="530"/>
      <c r="B106" s="531" t="s">
        <v>2326</v>
      </c>
      <c r="D106" s="141"/>
      <c r="E106" s="141"/>
      <c r="F106" s="141"/>
      <c r="G106" s="141"/>
      <c r="H106" s="144"/>
      <c r="I106" s="144"/>
      <c r="J106" s="144"/>
      <c r="K106" s="145"/>
      <c r="M106" s="143"/>
      <c r="N106" s="143"/>
      <c r="O106" s="74"/>
      <c r="P106" s="494"/>
      <c r="Q106" s="148">
        <f t="shared" ref="Q106:T106" si="53">H102</f>
        <v>0</v>
      </c>
      <c r="R106" s="148">
        <f t="shared" si="53"/>
        <v>0</v>
      </c>
      <c r="S106" s="148">
        <f t="shared" si="53"/>
        <v>0</v>
      </c>
      <c r="T106" s="148">
        <f t="shared" si="53"/>
        <v>0</v>
      </c>
      <c r="U106" s="494"/>
    </row>
    <row r="107" spans="1:21" ht="15.75" customHeight="1">
      <c r="A107" s="530"/>
      <c r="B107" s="531" t="s">
        <v>2327</v>
      </c>
      <c r="D107" s="141"/>
      <c r="E107" s="141"/>
      <c r="F107" s="141"/>
      <c r="G107" s="141"/>
      <c r="H107" s="144"/>
      <c r="I107" s="144"/>
      <c r="J107" s="144"/>
      <c r="K107" s="145"/>
      <c r="M107" s="143"/>
      <c r="N107" s="143"/>
      <c r="O107" s="74"/>
      <c r="P107" s="498">
        <f t="shared" ref="P107:T107" si="54">C103</f>
        <v>0</v>
      </c>
      <c r="Q107" s="148">
        <f t="shared" si="54"/>
        <v>0</v>
      </c>
      <c r="R107" s="148">
        <f t="shared" si="54"/>
        <v>0</v>
      </c>
      <c r="S107" s="148">
        <f t="shared" si="54"/>
        <v>0</v>
      </c>
      <c r="T107" s="148">
        <f t="shared" si="54"/>
        <v>0</v>
      </c>
      <c r="U107" s="493">
        <f>SUM(Q108:T108)</f>
        <v>0</v>
      </c>
    </row>
    <row r="108" spans="1:21" ht="15.75" customHeight="1">
      <c r="A108" s="530"/>
      <c r="B108" s="531" t="s">
        <v>2328</v>
      </c>
      <c r="D108" s="141"/>
      <c r="E108" s="141"/>
      <c r="F108" s="141"/>
      <c r="G108" s="141"/>
      <c r="H108" s="144"/>
      <c r="I108" s="144"/>
      <c r="J108" s="144"/>
      <c r="K108" s="145"/>
      <c r="M108" s="143"/>
      <c r="N108" s="143"/>
      <c r="O108" s="74"/>
      <c r="P108" s="494"/>
      <c r="Q108" s="148">
        <f t="shared" ref="Q108:T108" si="55">H103</f>
        <v>0</v>
      </c>
      <c r="R108" s="148">
        <f t="shared" si="55"/>
        <v>0</v>
      </c>
      <c r="S108" s="148">
        <f t="shared" si="55"/>
        <v>0</v>
      </c>
      <c r="T108" s="148">
        <f t="shared" si="55"/>
        <v>0</v>
      </c>
      <c r="U108" s="494"/>
    </row>
    <row r="109" spans="1:21" ht="15.75" customHeight="1">
      <c r="A109" s="530"/>
      <c r="B109" s="531" t="s">
        <v>2329</v>
      </c>
      <c r="D109" s="141"/>
      <c r="E109" s="141"/>
      <c r="F109" s="141"/>
      <c r="G109" s="141"/>
      <c r="H109" s="144"/>
      <c r="I109" s="144"/>
      <c r="J109" s="144"/>
      <c r="K109" s="145"/>
      <c r="M109" s="143"/>
      <c r="N109" s="143"/>
      <c r="O109" s="74"/>
      <c r="P109" s="498">
        <f t="shared" ref="P109:T109" si="56">C104</f>
        <v>0</v>
      </c>
      <c r="Q109" s="148">
        <f t="shared" si="56"/>
        <v>0</v>
      </c>
      <c r="R109" s="148">
        <f t="shared" si="56"/>
        <v>0</v>
      </c>
      <c r="S109" s="148">
        <f t="shared" si="56"/>
        <v>0</v>
      </c>
      <c r="T109" s="148">
        <f t="shared" si="56"/>
        <v>0</v>
      </c>
      <c r="U109" s="493">
        <f>SUM(Q110:T110)</f>
        <v>0</v>
      </c>
    </row>
    <row r="110" spans="1:21" ht="15.75" customHeight="1">
      <c r="A110" s="530"/>
      <c r="B110" s="531" t="s">
        <v>2330</v>
      </c>
      <c r="D110" s="141"/>
      <c r="E110" s="141"/>
      <c r="F110" s="141"/>
      <c r="G110" s="141"/>
      <c r="H110" s="144"/>
      <c r="I110" s="144"/>
      <c r="J110" s="144"/>
      <c r="K110" s="145"/>
      <c r="M110" s="143"/>
      <c r="N110" s="143"/>
      <c r="O110" s="74"/>
      <c r="P110" s="494"/>
      <c r="Q110" s="148">
        <f t="shared" ref="Q110:T110" si="57">H104</f>
        <v>0</v>
      </c>
      <c r="R110" s="148">
        <f t="shared" si="57"/>
        <v>0</v>
      </c>
      <c r="S110" s="148">
        <f t="shared" si="57"/>
        <v>0</v>
      </c>
      <c r="T110" s="148">
        <f t="shared" si="57"/>
        <v>0</v>
      </c>
      <c r="U110" s="494"/>
    </row>
    <row r="111" spans="1:21" ht="15.75" customHeight="1">
      <c r="A111" s="530"/>
      <c r="B111" s="531" t="s">
        <v>2331</v>
      </c>
      <c r="D111" s="141"/>
      <c r="E111" s="141"/>
      <c r="F111" s="141"/>
      <c r="G111" s="141"/>
      <c r="H111" s="144"/>
      <c r="I111" s="144"/>
      <c r="J111" s="144"/>
      <c r="K111" s="145"/>
      <c r="M111" s="143"/>
      <c r="N111" s="143"/>
      <c r="O111" s="74"/>
      <c r="P111" s="495" t="str">
        <f>B105</f>
        <v>Construir 3 Ha de espacio público en los territorios priorizados para Mejoramiento Integral de Barrios con el fin de promover espacios seguros</v>
      </c>
      <c r="Q111" s="496"/>
      <c r="R111" s="496"/>
      <c r="S111" s="496"/>
      <c r="T111" s="496"/>
      <c r="U111" s="497"/>
    </row>
    <row r="112" spans="1:21" ht="15.75" customHeight="1">
      <c r="A112" s="530"/>
      <c r="B112" s="531" t="s">
        <v>2332</v>
      </c>
      <c r="D112" s="141"/>
      <c r="E112" s="141"/>
      <c r="F112" s="141"/>
      <c r="G112" s="141"/>
      <c r="H112" s="144"/>
      <c r="I112" s="144"/>
      <c r="J112" s="144"/>
      <c r="K112" s="145"/>
      <c r="M112" s="143"/>
      <c r="N112" s="143"/>
      <c r="O112" s="74"/>
      <c r="P112" s="498">
        <f t="shared" ref="P112:T112" si="58">C105</f>
        <v>0</v>
      </c>
      <c r="Q112" s="148">
        <f t="shared" si="58"/>
        <v>0</v>
      </c>
      <c r="R112" s="148">
        <f t="shared" si="58"/>
        <v>0</v>
      </c>
      <c r="S112" s="148">
        <f t="shared" si="58"/>
        <v>0</v>
      </c>
      <c r="T112" s="148">
        <f t="shared" si="58"/>
        <v>0</v>
      </c>
      <c r="U112" s="493">
        <f>SUM(Q113:T113)</f>
        <v>0</v>
      </c>
    </row>
    <row r="113" spans="1:21" ht="15.75" customHeight="1">
      <c r="A113" s="530"/>
      <c r="B113" s="531" t="s">
        <v>2333</v>
      </c>
      <c r="D113" s="141"/>
      <c r="E113" s="141"/>
      <c r="F113" s="141"/>
      <c r="G113" s="141"/>
      <c r="H113" s="144"/>
      <c r="I113" s="144"/>
      <c r="J113" s="144"/>
      <c r="K113" s="145"/>
      <c r="M113" s="143"/>
      <c r="N113" s="143"/>
      <c r="O113" s="74"/>
      <c r="P113" s="494"/>
      <c r="Q113" s="148">
        <f t="shared" ref="Q113:T113" si="59">H105</f>
        <v>0</v>
      </c>
      <c r="R113" s="148">
        <f t="shared" si="59"/>
        <v>0</v>
      </c>
      <c r="S113" s="148">
        <f t="shared" si="59"/>
        <v>0</v>
      </c>
      <c r="T113" s="148">
        <f t="shared" si="59"/>
        <v>0</v>
      </c>
      <c r="U113" s="494"/>
    </row>
    <row r="114" spans="1:21" ht="15.75" customHeight="1">
      <c r="A114" s="530"/>
      <c r="B114" s="531" t="s">
        <v>2334</v>
      </c>
      <c r="D114" s="141"/>
      <c r="E114" s="141"/>
      <c r="F114" s="141"/>
      <c r="G114" s="141"/>
      <c r="H114" s="144"/>
      <c r="I114" s="144"/>
      <c r="J114" s="144"/>
      <c r="K114" s="145"/>
      <c r="M114" s="143"/>
      <c r="N114" s="143"/>
      <c r="O114" s="74"/>
      <c r="P114" s="495" t="str">
        <f>B106</f>
        <v>Construir 417.460 m2 de Espacio Público</v>
      </c>
      <c r="Q114" s="496"/>
      <c r="R114" s="496"/>
      <c r="S114" s="496"/>
      <c r="T114" s="496"/>
      <c r="U114" s="497"/>
    </row>
    <row r="115" spans="1:21" ht="15.75" customHeight="1">
      <c r="A115" s="530"/>
      <c r="B115" s="531" t="s">
        <v>2335</v>
      </c>
      <c r="D115" s="141"/>
      <c r="E115" s="141"/>
      <c r="F115" s="141"/>
      <c r="G115" s="141"/>
      <c r="H115" s="144"/>
      <c r="I115" s="144"/>
      <c r="J115" s="144"/>
      <c r="K115" s="145"/>
      <c r="M115" s="143"/>
      <c r="N115" s="143"/>
      <c r="O115" s="74"/>
      <c r="P115" s="498">
        <f t="shared" ref="P115:T115" si="60">C106</f>
        <v>0</v>
      </c>
      <c r="Q115" s="148">
        <f t="shared" si="60"/>
        <v>0</v>
      </c>
      <c r="R115" s="148">
        <f t="shared" si="60"/>
        <v>0</v>
      </c>
      <c r="S115" s="148">
        <f t="shared" si="60"/>
        <v>0</v>
      </c>
      <c r="T115" s="148">
        <f t="shared" si="60"/>
        <v>0</v>
      </c>
      <c r="U115" s="493">
        <f>SUM(Q116:T116)</f>
        <v>0</v>
      </c>
    </row>
    <row r="116" spans="1:21" ht="15.75" customHeight="1">
      <c r="A116" s="530"/>
      <c r="B116" s="531" t="s">
        <v>12110</v>
      </c>
      <c r="D116" s="141"/>
      <c r="E116" s="141"/>
      <c r="F116" s="141"/>
      <c r="G116" s="141"/>
      <c r="H116" s="144"/>
      <c r="I116" s="144"/>
      <c r="J116" s="144"/>
      <c r="K116" s="145"/>
      <c r="M116" s="143"/>
      <c r="N116" s="143"/>
      <c r="O116" s="74"/>
      <c r="P116" s="494"/>
      <c r="Q116" s="148">
        <f t="shared" ref="Q116:T116" si="61">H106</f>
        <v>0</v>
      </c>
      <c r="R116" s="148">
        <f t="shared" si="61"/>
        <v>0</v>
      </c>
      <c r="S116" s="148">
        <f t="shared" si="61"/>
        <v>0</v>
      </c>
      <c r="T116" s="148">
        <f t="shared" si="61"/>
        <v>0</v>
      </c>
      <c r="U116" s="494"/>
    </row>
    <row r="117" spans="1:21" ht="15.75" customHeight="1">
      <c r="A117" s="530"/>
      <c r="B117" s="531" t="s">
        <v>2337</v>
      </c>
      <c r="D117" s="141"/>
      <c r="E117" s="141"/>
      <c r="F117" s="141"/>
      <c r="G117" s="141"/>
      <c r="H117" s="144"/>
      <c r="I117" s="144"/>
      <c r="J117" s="144"/>
      <c r="K117" s="145"/>
      <c r="M117" s="143"/>
      <c r="N117" s="143"/>
      <c r="O117" s="74"/>
      <c r="P117" s="498">
        <f t="shared" ref="P117:T117" si="62">C107</f>
        <v>0</v>
      </c>
      <c r="Q117" s="148">
        <f t="shared" si="62"/>
        <v>0</v>
      </c>
      <c r="R117" s="148">
        <f t="shared" si="62"/>
        <v>0</v>
      </c>
      <c r="S117" s="148">
        <f t="shared" si="62"/>
        <v>0</v>
      </c>
      <c r="T117" s="148">
        <f t="shared" si="62"/>
        <v>0</v>
      </c>
      <c r="U117" s="493">
        <f>SUM(Q118:T118)</f>
        <v>0</v>
      </c>
    </row>
    <row r="118" spans="1:21" ht="15" customHeight="1">
      <c r="A118" s="532"/>
      <c r="B118" s="533" t="s">
        <v>2338</v>
      </c>
      <c r="D118" s="149"/>
      <c r="E118" s="149"/>
      <c r="F118" s="149"/>
      <c r="G118" s="149"/>
      <c r="H118" s="150"/>
      <c r="I118" s="150"/>
      <c r="J118" s="150"/>
      <c r="K118" s="151"/>
      <c r="M118" s="143"/>
      <c r="N118" s="143"/>
      <c r="O118" s="74"/>
      <c r="P118" s="494"/>
      <c r="Q118" s="148">
        <f t="shared" ref="Q118:T118" si="63">H107</f>
        <v>0</v>
      </c>
      <c r="R118" s="148">
        <f t="shared" si="63"/>
        <v>0</v>
      </c>
      <c r="S118" s="148">
        <f t="shared" si="63"/>
        <v>0</v>
      </c>
      <c r="T118" s="148">
        <f t="shared" si="63"/>
        <v>0</v>
      </c>
      <c r="U118" s="494"/>
    </row>
    <row r="119" spans="1:21" ht="22.5" customHeight="1">
      <c r="A119" s="152"/>
      <c r="B119" s="152"/>
      <c r="C119" s="152"/>
      <c r="D119" s="152"/>
      <c r="E119" s="152"/>
      <c r="F119" s="152"/>
      <c r="G119" s="152"/>
      <c r="H119" s="152"/>
      <c r="I119" s="152"/>
      <c r="J119" s="152"/>
      <c r="K119" s="152"/>
      <c r="L119" s="143"/>
      <c r="M119" s="143"/>
      <c r="N119" s="143"/>
      <c r="O119" s="74"/>
      <c r="P119" s="498">
        <f t="shared" ref="P119:T119" si="64">C108</f>
        <v>0</v>
      </c>
      <c r="Q119" s="148">
        <f t="shared" si="64"/>
        <v>0</v>
      </c>
      <c r="R119" s="148">
        <f t="shared" si="64"/>
        <v>0</v>
      </c>
      <c r="S119" s="148">
        <f t="shared" si="64"/>
        <v>0</v>
      </c>
      <c r="T119" s="148">
        <f t="shared" si="64"/>
        <v>0</v>
      </c>
      <c r="U119" s="493">
        <f>SUM(Q120:T120)</f>
        <v>0</v>
      </c>
    </row>
    <row r="120" spans="1:21" ht="24" customHeight="1">
      <c r="A120" s="152"/>
      <c r="B120" s="152"/>
      <c r="C120" s="152"/>
      <c r="D120" s="152"/>
      <c r="E120" s="152"/>
      <c r="F120" s="152"/>
      <c r="G120" s="152"/>
      <c r="H120" s="152"/>
      <c r="I120" s="152"/>
      <c r="J120" s="152"/>
      <c r="K120" s="152"/>
      <c r="L120" s="143"/>
      <c r="M120" s="143"/>
      <c r="N120" s="143"/>
      <c r="O120" s="74"/>
      <c r="P120" s="494"/>
      <c r="Q120" s="148">
        <f t="shared" ref="Q120:T120" si="65">H108</f>
        <v>0</v>
      </c>
      <c r="R120" s="148">
        <f t="shared" si="65"/>
        <v>0</v>
      </c>
      <c r="S120" s="148">
        <f t="shared" si="65"/>
        <v>0</v>
      </c>
      <c r="T120" s="148">
        <f t="shared" si="65"/>
        <v>0</v>
      </c>
      <c r="U120" s="494"/>
    </row>
    <row r="121" spans="1:21" ht="42" customHeight="1">
      <c r="A121" s="152"/>
      <c r="B121" s="152"/>
      <c r="C121" s="152"/>
      <c r="D121" s="152"/>
      <c r="E121" s="152"/>
      <c r="F121" s="152"/>
      <c r="G121" s="152"/>
      <c r="H121" s="152"/>
      <c r="I121" s="152"/>
      <c r="J121" s="152"/>
      <c r="K121" s="152"/>
      <c r="L121" s="143"/>
      <c r="M121" s="143"/>
      <c r="N121" s="143"/>
      <c r="O121" s="74"/>
      <c r="P121" s="498">
        <f t="shared" ref="P121:T121" si="66">C109</f>
        <v>0</v>
      </c>
      <c r="Q121" s="148">
        <f t="shared" si="66"/>
        <v>0</v>
      </c>
      <c r="R121" s="148">
        <f t="shared" si="66"/>
        <v>0</v>
      </c>
      <c r="S121" s="148">
        <f t="shared" si="66"/>
        <v>0</v>
      </c>
      <c r="T121" s="148">
        <f t="shared" si="66"/>
        <v>0</v>
      </c>
      <c r="U121" s="493">
        <f>SUM(Q122:T122)</f>
        <v>0</v>
      </c>
    </row>
    <row r="122" spans="1:21" ht="22.5" customHeight="1">
      <c r="A122" s="152"/>
      <c r="B122" s="152"/>
      <c r="C122" s="152"/>
      <c r="D122" s="152"/>
      <c r="E122" s="152"/>
      <c r="F122" s="152"/>
      <c r="G122" s="152"/>
      <c r="H122" s="152"/>
      <c r="I122" s="152"/>
      <c r="J122" s="152"/>
      <c r="K122" s="152"/>
      <c r="L122" s="143"/>
      <c r="M122" s="143"/>
      <c r="N122" s="143"/>
      <c r="O122" s="74"/>
      <c r="P122" s="494"/>
      <c r="Q122" s="148">
        <f t="shared" ref="Q122:T122" si="67">H109</f>
        <v>0</v>
      </c>
      <c r="R122" s="148">
        <f t="shared" si="67"/>
        <v>0</v>
      </c>
      <c r="S122" s="148">
        <f t="shared" si="67"/>
        <v>0</v>
      </c>
      <c r="T122" s="148">
        <f t="shared" si="67"/>
        <v>0</v>
      </c>
      <c r="U122" s="494"/>
    </row>
    <row r="123" spans="1:21" ht="22.5" customHeight="1">
      <c r="A123" s="152"/>
      <c r="B123" s="152"/>
      <c r="C123" s="152"/>
      <c r="D123" s="152"/>
      <c r="E123" s="152"/>
      <c r="F123" s="152"/>
      <c r="G123" s="152"/>
      <c r="H123" s="152"/>
      <c r="I123" s="152"/>
      <c r="J123" s="152"/>
      <c r="K123" s="152"/>
      <c r="L123" s="143"/>
      <c r="M123" s="143"/>
      <c r="N123" s="143"/>
      <c r="O123" s="74"/>
      <c r="P123" s="495" t="str">
        <f>B110</f>
        <v>Impulsar 15 proyectos de bienestar con enfoque de género poblacional y diferencial en espacios públicos.</v>
      </c>
      <c r="Q123" s="496"/>
      <c r="R123" s="496"/>
      <c r="S123" s="496"/>
      <c r="T123" s="496"/>
      <c r="U123" s="497"/>
    </row>
    <row r="124" spans="1:21" ht="22.5" customHeight="1">
      <c r="A124" s="152"/>
      <c r="B124" s="152"/>
      <c r="C124" s="152"/>
      <c r="D124" s="152"/>
      <c r="E124" s="152"/>
      <c r="F124" s="152"/>
      <c r="G124" s="152"/>
      <c r="H124" s="152"/>
      <c r="I124" s="152"/>
      <c r="J124" s="152"/>
      <c r="K124" s="152"/>
      <c r="L124" s="143"/>
      <c r="M124" s="143"/>
      <c r="N124" s="143"/>
      <c r="O124" s="74"/>
      <c r="P124" s="498">
        <f t="shared" ref="P124:T124" si="68">C110</f>
        <v>0</v>
      </c>
      <c r="Q124" s="153">
        <f t="shared" si="68"/>
        <v>0</v>
      </c>
      <c r="R124" s="153">
        <f t="shared" si="68"/>
        <v>0</v>
      </c>
      <c r="S124" s="153">
        <f t="shared" si="68"/>
        <v>0</v>
      </c>
      <c r="T124" s="153">
        <f t="shared" si="68"/>
        <v>0</v>
      </c>
      <c r="U124" s="493">
        <f>SUM(Q125:T125)</f>
        <v>0</v>
      </c>
    </row>
    <row r="125" spans="1:21" ht="22.5" customHeight="1">
      <c r="A125" s="152"/>
      <c r="B125" s="152"/>
      <c r="C125" s="152"/>
      <c r="D125" s="152"/>
      <c r="E125" s="152"/>
      <c r="F125" s="152"/>
      <c r="G125" s="152"/>
      <c r="H125" s="152"/>
      <c r="I125" s="152"/>
      <c r="J125" s="152"/>
      <c r="K125" s="152"/>
      <c r="L125" s="143"/>
      <c r="M125" s="143"/>
      <c r="N125" s="143"/>
      <c r="O125" s="74"/>
      <c r="P125" s="494"/>
      <c r="Q125" s="148">
        <f t="shared" ref="Q125:T125" si="69">H110</f>
        <v>0</v>
      </c>
      <c r="R125" s="148">
        <f t="shared" si="69"/>
        <v>0</v>
      </c>
      <c r="S125" s="148">
        <f t="shared" si="69"/>
        <v>0</v>
      </c>
      <c r="T125" s="148">
        <f t="shared" si="69"/>
        <v>0</v>
      </c>
      <c r="U125" s="494"/>
    </row>
    <row r="126" spans="1:21" ht="22.5" customHeight="1">
      <c r="A126" s="152"/>
      <c r="B126" s="152"/>
      <c r="C126" s="152"/>
      <c r="D126" s="152"/>
      <c r="E126" s="152"/>
      <c r="F126" s="152"/>
      <c r="G126" s="152"/>
      <c r="H126" s="152"/>
      <c r="I126" s="152"/>
      <c r="J126" s="152"/>
      <c r="K126" s="152"/>
      <c r="L126" s="143"/>
      <c r="M126" s="143"/>
      <c r="N126" s="143"/>
      <c r="O126" s="74"/>
      <c r="P126" s="498">
        <f t="shared" ref="P126:T126" si="70">C111</f>
        <v>0</v>
      </c>
      <c r="Q126" s="153">
        <f t="shared" si="70"/>
        <v>0</v>
      </c>
      <c r="R126" s="153">
        <f t="shared" si="70"/>
        <v>0</v>
      </c>
      <c r="S126" s="153">
        <f t="shared" si="70"/>
        <v>0</v>
      </c>
      <c r="T126" s="153">
        <f t="shared" si="70"/>
        <v>0</v>
      </c>
      <c r="U126" s="493">
        <f>SUM(Q127:T127)</f>
        <v>0</v>
      </c>
    </row>
    <row r="127" spans="1:21" ht="22.5" customHeight="1">
      <c r="A127" s="152"/>
      <c r="B127" s="152"/>
      <c r="C127" s="152"/>
      <c r="D127" s="152"/>
      <c r="E127" s="152"/>
      <c r="F127" s="152"/>
      <c r="G127" s="152"/>
      <c r="H127" s="152"/>
      <c r="I127" s="152"/>
      <c r="J127" s="152"/>
      <c r="K127" s="152"/>
      <c r="L127" s="143"/>
      <c r="M127" s="143"/>
      <c r="N127" s="143"/>
      <c r="O127" s="74"/>
      <c r="P127" s="494"/>
      <c r="Q127" s="148">
        <f t="shared" ref="Q127:T127" si="71">H111</f>
        <v>0</v>
      </c>
      <c r="R127" s="148">
        <f t="shared" si="71"/>
        <v>0</v>
      </c>
      <c r="S127" s="148">
        <f t="shared" si="71"/>
        <v>0</v>
      </c>
      <c r="T127" s="148">
        <f t="shared" si="71"/>
        <v>0</v>
      </c>
      <c r="U127" s="494"/>
    </row>
    <row r="128" spans="1:21" ht="22.5" customHeight="1">
      <c r="A128" s="152"/>
      <c r="B128" s="152"/>
      <c r="C128" s="152"/>
      <c r="D128" s="152"/>
      <c r="E128" s="152"/>
      <c r="F128" s="152"/>
      <c r="G128" s="152"/>
      <c r="H128" s="152"/>
      <c r="I128" s="152"/>
      <c r="J128" s="152"/>
      <c r="K128" s="152"/>
      <c r="L128" s="143"/>
      <c r="M128" s="143"/>
      <c r="N128" s="143"/>
      <c r="O128" s="74"/>
      <c r="P128" s="498">
        <f t="shared" ref="P128:T128" si="72">C112</f>
        <v>0</v>
      </c>
      <c r="Q128" s="156">
        <f t="shared" si="72"/>
        <v>0</v>
      </c>
      <c r="R128" s="156">
        <f t="shared" si="72"/>
        <v>0</v>
      </c>
      <c r="S128" s="156">
        <f t="shared" si="72"/>
        <v>0</v>
      </c>
      <c r="T128" s="156">
        <f t="shared" si="72"/>
        <v>0</v>
      </c>
      <c r="U128" s="493">
        <f>SUM(Q129:T129)</f>
        <v>0</v>
      </c>
    </row>
    <row r="129" spans="16:21" ht="22.5" customHeight="1">
      <c r="P129" s="494"/>
      <c r="Q129" s="148">
        <f t="shared" ref="Q129:T129" si="73">H112</f>
        <v>0</v>
      </c>
      <c r="R129" s="148">
        <f t="shared" si="73"/>
        <v>0</v>
      </c>
      <c r="S129" s="148">
        <f t="shared" si="73"/>
        <v>0</v>
      </c>
      <c r="T129" s="148">
        <f t="shared" si="73"/>
        <v>0</v>
      </c>
      <c r="U129" s="494"/>
    </row>
    <row r="130" spans="16:21" ht="22.5" customHeight="1">
      <c r="P130" s="498">
        <f t="shared" ref="P130:T130" si="74">C113</f>
        <v>0</v>
      </c>
      <c r="Q130" s="148">
        <f t="shared" si="74"/>
        <v>0</v>
      </c>
      <c r="R130" s="148">
        <f t="shared" si="74"/>
        <v>0</v>
      </c>
      <c r="S130" s="148">
        <f t="shared" si="74"/>
        <v>0</v>
      </c>
      <c r="T130" s="148">
        <f t="shared" si="74"/>
        <v>0</v>
      </c>
      <c r="U130" s="493">
        <f>SUM(Q131:T131)</f>
        <v>0</v>
      </c>
    </row>
    <row r="131" spans="16:21" ht="22.5" customHeight="1">
      <c r="P131" s="494"/>
      <c r="Q131" s="148">
        <f t="shared" ref="Q131:T131" si="75">H113</f>
        <v>0</v>
      </c>
      <c r="R131" s="148">
        <f t="shared" si="75"/>
        <v>0</v>
      </c>
      <c r="S131" s="148">
        <f t="shared" si="75"/>
        <v>0</v>
      </c>
      <c r="T131" s="148">
        <f t="shared" si="75"/>
        <v>0</v>
      </c>
      <c r="U131" s="494"/>
    </row>
    <row r="132" spans="16:21" ht="22.5" customHeight="1">
      <c r="P132" s="495" t="str">
        <f>B114</f>
        <v>Intervenir 18 polígonos de intervención integral de espacio público y revitalización para la promoción de espacios públicos seguros.</v>
      </c>
      <c r="Q132" s="496"/>
      <c r="R132" s="496"/>
      <c r="S132" s="496"/>
      <c r="T132" s="496"/>
      <c r="U132" s="497"/>
    </row>
    <row r="133" spans="16:21" ht="22.5" customHeight="1">
      <c r="P133" s="498">
        <f t="shared" ref="P133:T133" si="76">C114</f>
        <v>0</v>
      </c>
      <c r="Q133" s="148">
        <f t="shared" si="76"/>
        <v>0</v>
      </c>
      <c r="R133" s="148">
        <f t="shared" si="76"/>
        <v>0</v>
      </c>
      <c r="S133" s="148">
        <f t="shared" si="76"/>
        <v>0</v>
      </c>
      <c r="T133" s="148">
        <f t="shared" si="76"/>
        <v>0</v>
      </c>
      <c r="U133" s="493">
        <f>SUM(Q134:T134)</f>
        <v>0</v>
      </c>
    </row>
    <row r="134" spans="16:21" ht="22.5" customHeight="1">
      <c r="P134" s="494"/>
      <c r="Q134" s="148">
        <f t="shared" ref="Q134:T134" si="77">H114</f>
        <v>0</v>
      </c>
      <c r="R134" s="148">
        <f t="shared" si="77"/>
        <v>0</v>
      </c>
      <c r="S134" s="148">
        <f t="shared" si="77"/>
        <v>0</v>
      </c>
      <c r="T134" s="148">
        <f t="shared" si="77"/>
        <v>0</v>
      </c>
      <c r="U134" s="494"/>
    </row>
    <row r="135" spans="16:21" ht="22.5" customHeight="1">
      <c r="P135" s="498">
        <f t="shared" ref="P135:T135" si="78">C115</f>
        <v>0</v>
      </c>
      <c r="Q135" s="148">
        <f t="shared" si="78"/>
        <v>0</v>
      </c>
      <c r="R135" s="148">
        <f t="shared" si="78"/>
        <v>0</v>
      </c>
      <c r="S135" s="148">
        <f t="shared" si="78"/>
        <v>0</v>
      </c>
      <c r="T135" s="148">
        <f t="shared" si="78"/>
        <v>0</v>
      </c>
      <c r="U135" s="493">
        <f>SUM(Q136:T136)</f>
        <v>0</v>
      </c>
    </row>
    <row r="136" spans="16:21" ht="22.5" customHeight="1">
      <c r="P136" s="494"/>
      <c r="Q136" s="148">
        <f t="shared" ref="Q136:T136" si="79">H115</f>
        <v>0</v>
      </c>
      <c r="R136" s="148">
        <f t="shared" si="79"/>
        <v>0</v>
      </c>
      <c r="S136" s="148">
        <f t="shared" si="79"/>
        <v>0</v>
      </c>
      <c r="T136" s="148">
        <f t="shared" si="79"/>
        <v>0</v>
      </c>
      <c r="U136" s="494"/>
    </row>
    <row r="137" spans="16:21" ht="22.5" customHeight="1">
      <c r="P137" s="498">
        <f t="shared" ref="P137:T137" si="80">C116</f>
        <v>0</v>
      </c>
      <c r="Q137" s="148">
        <f t="shared" si="80"/>
        <v>0</v>
      </c>
      <c r="R137" s="148">
        <f t="shared" si="80"/>
        <v>0</v>
      </c>
      <c r="S137" s="148">
        <f t="shared" si="80"/>
        <v>0</v>
      </c>
      <c r="T137" s="148">
        <f t="shared" si="80"/>
        <v>0</v>
      </c>
      <c r="U137" s="493">
        <f>SUM(Q138:T138)</f>
        <v>0</v>
      </c>
    </row>
    <row r="138" spans="16:21" ht="22.5" customHeight="1">
      <c r="P138" s="494"/>
      <c r="Q138" s="148">
        <f t="shared" ref="Q138:T138" si="81">H116</f>
        <v>0</v>
      </c>
      <c r="R138" s="148">
        <f t="shared" si="81"/>
        <v>0</v>
      </c>
      <c r="S138" s="148">
        <f t="shared" si="81"/>
        <v>0</v>
      </c>
      <c r="T138" s="148">
        <f t="shared" si="81"/>
        <v>0</v>
      </c>
      <c r="U138" s="494"/>
    </row>
    <row r="139" spans="16:21" ht="22.5" customHeight="1">
      <c r="P139" s="495" t="str">
        <f>B117</f>
        <v>Realizar el 100% de las actividades para garantizar la prestación del servicio de alumbrado público</v>
      </c>
      <c r="Q139" s="496"/>
      <c r="R139" s="496"/>
      <c r="S139" s="496"/>
      <c r="T139" s="496"/>
      <c r="U139" s="497"/>
    </row>
    <row r="140" spans="16:21" ht="22.5" customHeight="1">
      <c r="P140" s="498">
        <f t="shared" ref="P140:T140" si="82">C117</f>
        <v>0</v>
      </c>
      <c r="Q140" s="153">
        <f t="shared" si="82"/>
        <v>0</v>
      </c>
      <c r="R140" s="153">
        <f t="shared" si="82"/>
        <v>0</v>
      </c>
      <c r="S140" s="153">
        <f t="shared" si="82"/>
        <v>0</v>
      </c>
      <c r="T140" s="153">
        <f t="shared" si="82"/>
        <v>0</v>
      </c>
      <c r="U140" s="493">
        <f>SUM(Q141:T141)</f>
        <v>0</v>
      </c>
    </row>
    <row r="141" spans="16:21" ht="15.75" customHeight="1">
      <c r="P141" s="494"/>
      <c r="Q141" s="148">
        <f t="shared" ref="Q141:T141" si="83">H117</f>
        <v>0</v>
      </c>
      <c r="R141" s="148">
        <f t="shared" si="83"/>
        <v>0</v>
      </c>
      <c r="S141" s="148">
        <f t="shared" si="83"/>
        <v>0</v>
      </c>
      <c r="T141" s="148">
        <f t="shared" si="83"/>
        <v>0</v>
      </c>
      <c r="U141" s="494"/>
    </row>
    <row r="142" spans="16:21" ht="15.75" customHeight="1">
      <c r="P142" s="498">
        <f t="shared" ref="P142:T142" si="84">C118</f>
        <v>0</v>
      </c>
      <c r="Q142" s="148">
        <f t="shared" si="84"/>
        <v>0</v>
      </c>
      <c r="R142" s="148">
        <f t="shared" si="84"/>
        <v>0</v>
      </c>
      <c r="S142" s="148">
        <f t="shared" si="84"/>
        <v>0</v>
      </c>
      <c r="T142" s="148">
        <f t="shared" si="84"/>
        <v>0</v>
      </c>
      <c r="U142" s="493">
        <f>SUM(Q143:T143)</f>
        <v>0</v>
      </c>
    </row>
    <row r="143" spans="16:21" ht="15.75" customHeight="1">
      <c r="P143" s="494"/>
      <c r="Q143" s="148">
        <f t="shared" ref="Q143:T143" si="85">H118</f>
        <v>0</v>
      </c>
      <c r="R143" s="148">
        <f t="shared" si="85"/>
        <v>0</v>
      </c>
      <c r="S143" s="148">
        <f t="shared" si="85"/>
        <v>0</v>
      </c>
      <c r="T143" s="148">
        <f t="shared" si="85"/>
        <v>0</v>
      </c>
      <c r="U143" s="494"/>
    </row>
    <row r="150" spans="1:21" ht="15.75" customHeight="1">
      <c r="A150" s="526" t="s">
        <v>2</v>
      </c>
      <c r="B150" s="527" t="s">
        <v>3</v>
      </c>
      <c r="D150" s="141"/>
      <c r="E150" s="141"/>
      <c r="F150" s="141"/>
      <c r="G150" s="141"/>
      <c r="H150" s="141"/>
      <c r="I150" s="141"/>
      <c r="J150" s="141"/>
      <c r="K150" s="142"/>
      <c r="M150" s="143"/>
      <c r="N150" s="143"/>
      <c r="O150" s="74"/>
      <c r="P150" s="500" t="str">
        <f>CONCATENATE("Tabla X  - Programa ",A151)</f>
        <v>Tabla X  - Programa 1.06. Movilidad segura e inclusiva</v>
      </c>
      <c r="Q150" s="501"/>
      <c r="R150" s="501"/>
      <c r="S150" s="501"/>
      <c r="T150" s="501"/>
      <c r="U150" s="501"/>
    </row>
    <row r="151" spans="1:21" ht="15.75" customHeight="1">
      <c r="A151" s="528" t="s">
        <v>2339</v>
      </c>
      <c r="B151" s="529" t="s">
        <v>2340</v>
      </c>
      <c r="D151" s="141"/>
      <c r="E151" s="141"/>
      <c r="F151" s="141"/>
      <c r="G151" s="141"/>
      <c r="H151" s="144"/>
      <c r="I151" s="144"/>
      <c r="J151" s="144"/>
      <c r="K151" s="145"/>
      <c r="M151" s="143"/>
      <c r="N151" s="143"/>
      <c r="O151" s="74"/>
      <c r="P151" s="499" t="s">
        <v>2286</v>
      </c>
      <c r="Q151" s="502" t="s">
        <v>2341</v>
      </c>
      <c r="R151" s="496"/>
      <c r="S151" s="496"/>
      <c r="T151" s="496"/>
      <c r="U151" s="503"/>
    </row>
    <row r="152" spans="1:21" ht="15.75" customHeight="1">
      <c r="A152" s="530"/>
      <c r="B152" s="531" t="s">
        <v>2342</v>
      </c>
      <c r="D152" s="141"/>
      <c r="E152" s="141"/>
      <c r="F152" s="141"/>
      <c r="G152" s="141"/>
      <c r="H152" s="144"/>
      <c r="I152" s="144"/>
      <c r="J152" s="144"/>
      <c r="K152" s="145"/>
      <c r="M152" s="143"/>
      <c r="N152" s="143"/>
      <c r="O152" s="74"/>
      <c r="P152" s="494"/>
      <c r="Q152" s="146">
        <v>2024</v>
      </c>
      <c r="R152" s="146">
        <v>2025</v>
      </c>
      <c r="S152" s="146">
        <v>2026</v>
      </c>
      <c r="T152" s="146">
        <v>2027</v>
      </c>
      <c r="U152" s="146" t="s">
        <v>2289</v>
      </c>
    </row>
    <row r="153" spans="1:21" ht="15.75" customHeight="1">
      <c r="A153" s="530"/>
      <c r="B153" s="531" t="s">
        <v>2343</v>
      </c>
      <c r="D153" s="141"/>
      <c r="E153" s="141"/>
      <c r="F153" s="141"/>
      <c r="G153" s="141"/>
      <c r="H153" s="144"/>
      <c r="I153" s="144"/>
      <c r="J153" s="144"/>
      <c r="K153" s="145"/>
      <c r="M153" s="143"/>
      <c r="N153" s="143"/>
      <c r="O153" s="74"/>
      <c r="P153" s="495" t="str">
        <f>B151</f>
        <v>Alcanzar 460.000 estudiantes beneficiadas y beneficiados en el programa de Niños y Niñas Primero - NNP</v>
      </c>
      <c r="Q153" s="496"/>
      <c r="R153" s="496"/>
      <c r="S153" s="496"/>
      <c r="T153" s="496"/>
      <c r="U153" s="497"/>
    </row>
    <row r="154" spans="1:21" ht="15.75" customHeight="1">
      <c r="A154" s="530"/>
      <c r="B154" s="531" t="s">
        <v>2344</v>
      </c>
      <c r="D154" s="141"/>
      <c r="E154" s="141"/>
      <c r="F154" s="141"/>
      <c r="G154" s="141"/>
      <c r="H154" s="144"/>
      <c r="I154" s="144"/>
      <c r="J154" s="144"/>
      <c r="K154" s="145"/>
      <c r="M154" s="143"/>
      <c r="N154" s="143"/>
      <c r="O154" s="74"/>
      <c r="P154" s="498">
        <f t="shared" ref="P154:T154" si="86">C151</f>
        <v>0</v>
      </c>
      <c r="Q154" s="148">
        <f t="shared" si="86"/>
        <v>0</v>
      </c>
      <c r="R154" s="148">
        <f t="shared" si="86"/>
        <v>0</v>
      </c>
      <c r="S154" s="148">
        <f t="shared" si="86"/>
        <v>0</v>
      </c>
      <c r="T154" s="148">
        <f t="shared" si="86"/>
        <v>0</v>
      </c>
      <c r="U154" s="493">
        <f>SUM(Q155:T155)</f>
        <v>0</v>
      </c>
    </row>
    <row r="155" spans="1:21" ht="15.75" customHeight="1">
      <c r="A155" s="530"/>
      <c r="B155" s="531" t="s">
        <v>12115</v>
      </c>
      <c r="D155" s="141"/>
      <c r="E155" s="141"/>
      <c r="F155" s="141"/>
      <c r="G155" s="141"/>
      <c r="H155" s="144"/>
      <c r="I155" s="144"/>
      <c r="J155" s="144"/>
      <c r="K155" s="145"/>
      <c r="M155" s="143"/>
      <c r="N155" s="143"/>
      <c r="O155" s="74"/>
      <c r="P155" s="494"/>
      <c r="Q155" s="148">
        <f t="shared" ref="Q155:T155" si="87">H151</f>
        <v>0</v>
      </c>
      <c r="R155" s="148">
        <f t="shared" si="87"/>
        <v>0</v>
      </c>
      <c r="S155" s="148">
        <f t="shared" si="87"/>
        <v>0</v>
      </c>
      <c r="T155" s="148">
        <f t="shared" si="87"/>
        <v>0</v>
      </c>
      <c r="U155" s="494"/>
    </row>
    <row r="156" spans="1:21" ht="15.75" customHeight="1">
      <c r="A156" s="530"/>
      <c r="B156" s="531" t="s">
        <v>2346</v>
      </c>
      <c r="D156" s="141"/>
      <c r="E156" s="141"/>
      <c r="F156" s="141"/>
      <c r="G156" s="141"/>
      <c r="H156" s="144"/>
      <c r="I156" s="144"/>
      <c r="J156" s="144"/>
      <c r="K156" s="145"/>
      <c r="M156" s="143"/>
      <c r="N156" s="143"/>
      <c r="O156" s="74"/>
      <c r="P156" s="498">
        <f t="shared" ref="P156:T156" si="88">C152</f>
        <v>0</v>
      </c>
      <c r="Q156" s="156">
        <f t="shared" si="88"/>
        <v>0</v>
      </c>
      <c r="R156" s="156">
        <f t="shared" si="88"/>
        <v>0</v>
      </c>
      <c r="S156" s="156">
        <f t="shared" si="88"/>
        <v>0</v>
      </c>
      <c r="T156" s="156">
        <f t="shared" si="88"/>
        <v>0</v>
      </c>
      <c r="U156" s="493">
        <f>SUM(Q157:T157)</f>
        <v>0</v>
      </c>
    </row>
    <row r="157" spans="1:21" ht="15.75" customHeight="1">
      <c r="A157" s="530"/>
      <c r="B157" s="531" t="s">
        <v>2347</v>
      </c>
      <c r="D157" s="141"/>
      <c r="E157" s="141"/>
      <c r="F157" s="141"/>
      <c r="G157" s="141"/>
      <c r="H157" s="144"/>
      <c r="I157" s="144"/>
      <c r="J157" s="144"/>
      <c r="K157" s="145"/>
      <c r="M157" s="143"/>
      <c r="N157" s="143"/>
      <c r="O157" s="74"/>
      <c r="P157" s="494"/>
      <c r="Q157" s="148">
        <f t="shared" ref="Q157:T157" si="89">H152</f>
        <v>0</v>
      </c>
      <c r="R157" s="148">
        <f t="shared" si="89"/>
        <v>0</v>
      </c>
      <c r="S157" s="148">
        <f t="shared" si="89"/>
        <v>0</v>
      </c>
      <c r="T157" s="148">
        <f t="shared" si="89"/>
        <v>0</v>
      </c>
      <c r="U157" s="494"/>
    </row>
    <row r="158" spans="1:21" ht="15.75" customHeight="1">
      <c r="A158" s="530"/>
      <c r="B158" s="531" t="s">
        <v>2348</v>
      </c>
      <c r="D158" s="141"/>
      <c r="E158" s="141"/>
      <c r="F158" s="141"/>
      <c r="G158" s="141"/>
      <c r="H158" s="144"/>
      <c r="I158" s="144"/>
      <c r="J158" s="144"/>
      <c r="K158" s="145"/>
      <c r="M158" s="143"/>
      <c r="N158" s="143"/>
      <c r="O158" s="74"/>
      <c r="P158" s="498">
        <f t="shared" ref="P158:T158" si="90">C153</f>
        <v>0</v>
      </c>
      <c r="Q158" s="153">
        <f t="shared" si="90"/>
        <v>0</v>
      </c>
      <c r="R158" s="153">
        <f t="shared" si="90"/>
        <v>0</v>
      </c>
      <c r="S158" s="153">
        <f t="shared" si="90"/>
        <v>0</v>
      </c>
      <c r="T158" s="153">
        <f t="shared" si="90"/>
        <v>0</v>
      </c>
      <c r="U158" s="493">
        <f>SUM(Q159:T159)</f>
        <v>0</v>
      </c>
    </row>
    <row r="159" spans="1:21" ht="15.75" customHeight="1">
      <c r="A159" s="530"/>
      <c r="B159" s="531" t="s">
        <v>2349</v>
      </c>
      <c r="D159" s="141"/>
      <c r="E159" s="141"/>
      <c r="F159" s="141"/>
      <c r="G159" s="141"/>
      <c r="H159" s="144"/>
      <c r="I159" s="144"/>
      <c r="J159" s="144"/>
      <c r="K159" s="145"/>
      <c r="M159" s="143"/>
      <c r="N159" s="143"/>
      <c r="O159" s="74"/>
      <c r="P159" s="494"/>
      <c r="Q159" s="148">
        <f t="shared" ref="Q159:T159" si="91">H153</f>
        <v>0</v>
      </c>
      <c r="R159" s="148">
        <f t="shared" si="91"/>
        <v>0</v>
      </c>
      <c r="S159" s="148">
        <f t="shared" si="91"/>
        <v>0</v>
      </c>
      <c r="T159" s="148">
        <f t="shared" si="91"/>
        <v>0</v>
      </c>
      <c r="U159" s="494"/>
    </row>
    <row r="160" spans="1:21" ht="45" customHeight="1">
      <c r="A160" s="532"/>
      <c r="B160" s="533" t="s">
        <v>2350</v>
      </c>
      <c r="D160" s="149"/>
      <c r="E160" s="149"/>
      <c r="F160" s="149"/>
      <c r="G160" s="149"/>
      <c r="H160" s="150"/>
      <c r="I160" s="150"/>
      <c r="J160" s="150"/>
      <c r="K160" s="151"/>
      <c r="M160" s="143"/>
      <c r="N160" s="143"/>
      <c r="O160" s="74"/>
      <c r="P160" s="498">
        <f t="shared" ref="P160:T160" si="92">C154</f>
        <v>0</v>
      </c>
      <c r="Q160" s="156">
        <f t="shared" si="92"/>
        <v>0</v>
      </c>
      <c r="R160" s="156">
        <f t="shared" si="92"/>
        <v>0</v>
      </c>
      <c r="S160" s="156">
        <f t="shared" si="92"/>
        <v>0</v>
      </c>
      <c r="T160" s="156">
        <f t="shared" si="92"/>
        <v>0</v>
      </c>
      <c r="U160" s="493">
        <f>SUM(Q161:T161)</f>
        <v>0</v>
      </c>
    </row>
    <row r="161" spans="16:21" ht="45" customHeight="1">
      <c r="P161" s="494"/>
      <c r="Q161" s="148">
        <f t="shared" ref="Q161:T161" si="93">H154</f>
        <v>0</v>
      </c>
      <c r="R161" s="148">
        <f t="shared" si="93"/>
        <v>0</v>
      </c>
      <c r="S161" s="148">
        <f t="shared" si="93"/>
        <v>0</v>
      </c>
      <c r="T161" s="148">
        <f t="shared" si="93"/>
        <v>0</v>
      </c>
      <c r="U161" s="494"/>
    </row>
    <row r="162" spans="16:21" ht="25.5" customHeight="1">
      <c r="P162" s="498">
        <f t="shared" ref="P162:T162" si="94">C155</f>
        <v>0</v>
      </c>
      <c r="Q162" s="148">
        <f t="shared" si="94"/>
        <v>0</v>
      </c>
      <c r="R162" s="148">
        <f t="shared" si="94"/>
        <v>0</v>
      </c>
      <c r="S162" s="148">
        <f t="shared" si="94"/>
        <v>0</v>
      </c>
      <c r="T162" s="148">
        <f t="shared" si="94"/>
        <v>0</v>
      </c>
      <c r="U162" s="493">
        <f>SUM(Q163:T163)</f>
        <v>0</v>
      </c>
    </row>
    <row r="163" spans="16:21" ht="25.5" customHeight="1">
      <c r="P163" s="494"/>
      <c r="Q163" s="148">
        <f t="shared" ref="Q163:T163" si="95">H155</f>
        <v>0</v>
      </c>
      <c r="R163" s="148">
        <f t="shared" si="95"/>
        <v>0</v>
      </c>
      <c r="S163" s="148">
        <f t="shared" si="95"/>
        <v>0</v>
      </c>
      <c r="T163" s="148">
        <f t="shared" si="95"/>
        <v>0</v>
      </c>
      <c r="U163" s="494"/>
    </row>
    <row r="164" spans="16:21" ht="15.75" customHeight="1">
      <c r="P164" s="498">
        <f t="shared" ref="P164:T164" si="96">C156</f>
        <v>0</v>
      </c>
      <c r="Q164" s="148">
        <f t="shared" si="96"/>
        <v>0</v>
      </c>
      <c r="R164" s="148">
        <f t="shared" si="96"/>
        <v>0</v>
      </c>
      <c r="S164" s="148">
        <f t="shared" si="96"/>
        <v>0</v>
      </c>
      <c r="T164" s="148">
        <f t="shared" si="96"/>
        <v>0</v>
      </c>
      <c r="U164" s="493">
        <f>SUM(Q165:T165)</f>
        <v>0</v>
      </c>
    </row>
    <row r="165" spans="16:21" ht="15.75" customHeight="1">
      <c r="P165" s="494"/>
      <c r="Q165" s="148">
        <f t="shared" ref="Q165:T165" si="97">H156</f>
        <v>0</v>
      </c>
      <c r="R165" s="148">
        <f t="shared" si="97"/>
        <v>0</v>
      </c>
      <c r="S165" s="148">
        <f t="shared" si="97"/>
        <v>0</v>
      </c>
      <c r="T165" s="148">
        <f t="shared" si="97"/>
        <v>0</v>
      </c>
      <c r="U165" s="494"/>
    </row>
    <row r="166" spans="16:21" ht="15.75" customHeight="1">
      <c r="P166" s="498">
        <f t="shared" ref="P166:T166" si="98">C157</f>
        <v>0</v>
      </c>
      <c r="Q166" s="148">
        <f t="shared" si="98"/>
        <v>0</v>
      </c>
      <c r="R166" s="148">
        <f t="shared" si="98"/>
        <v>0</v>
      </c>
      <c r="S166" s="148">
        <f t="shared" si="98"/>
        <v>0</v>
      </c>
      <c r="T166" s="148">
        <f t="shared" si="98"/>
        <v>0</v>
      </c>
      <c r="U166" s="493">
        <f>SUM(Q167:T167)</f>
        <v>0</v>
      </c>
    </row>
    <row r="167" spans="16:21" ht="15.75" customHeight="1">
      <c r="P167" s="494"/>
      <c r="Q167" s="148">
        <f t="shared" ref="Q167:T167" si="99">H157</f>
        <v>0</v>
      </c>
      <c r="R167" s="148">
        <f t="shared" si="99"/>
        <v>0</v>
      </c>
      <c r="S167" s="148">
        <f t="shared" si="99"/>
        <v>0</v>
      </c>
      <c r="T167" s="148">
        <f t="shared" si="99"/>
        <v>0</v>
      </c>
      <c r="U167" s="494"/>
    </row>
    <row r="168" spans="16:21" ht="15.75" customHeight="1">
      <c r="P168" s="498">
        <f t="shared" ref="P168:T168" si="100">C158</f>
        <v>0</v>
      </c>
      <c r="Q168" s="148">
        <f t="shared" si="100"/>
        <v>0</v>
      </c>
      <c r="R168" s="148">
        <f t="shared" si="100"/>
        <v>0</v>
      </c>
      <c r="S168" s="148">
        <f t="shared" si="100"/>
        <v>0</v>
      </c>
      <c r="T168" s="148">
        <f t="shared" si="100"/>
        <v>0</v>
      </c>
      <c r="U168" s="493">
        <f>SUM(Q169:T169)</f>
        <v>0</v>
      </c>
    </row>
    <row r="169" spans="16:21" ht="15.75" customHeight="1">
      <c r="P169" s="494"/>
      <c r="Q169" s="148">
        <f t="shared" ref="Q169:T169" si="101">H158</f>
        <v>0</v>
      </c>
      <c r="R169" s="148">
        <f t="shared" si="101"/>
        <v>0</v>
      </c>
      <c r="S169" s="148">
        <f t="shared" si="101"/>
        <v>0</v>
      </c>
      <c r="T169" s="148">
        <f t="shared" si="101"/>
        <v>0</v>
      </c>
      <c r="U169" s="494"/>
    </row>
    <row r="170" spans="16:21" ht="15.75" customHeight="1">
      <c r="P170" s="498">
        <f t="shared" ref="P170:T170" si="102">C159</f>
        <v>0</v>
      </c>
      <c r="Q170" s="148">
        <f t="shared" si="102"/>
        <v>0</v>
      </c>
      <c r="R170" s="148">
        <f t="shared" si="102"/>
        <v>0</v>
      </c>
      <c r="S170" s="148">
        <f t="shared" si="102"/>
        <v>0</v>
      </c>
      <c r="T170" s="148">
        <f t="shared" si="102"/>
        <v>0</v>
      </c>
      <c r="U170" s="493">
        <f>SUM(Q171:T171)</f>
        <v>0</v>
      </c>
    </row>
    <row r="171" spans="16:21" ht="15.75" customHeight="1">
      <c r="P171" s="494"/>
      <c r="Q171" s="148">
        <f t="shared" ref="Q171:T171" si="103">H159</f>
        <v>0</v>
      </c>
      <c r="R171" s="148">
        <f t="shared" si="103"/>
        <v>0</v>
      </c>
      <c r="S171" s="148">
        <f t="shared" si="103"/>
        <v>0</v>
      </c>
      <c r="T171" s="148">
        <f t="shared" si="103"/>
        <v>0</v>
      </c>
      <c r="U171" s="494"/>
    </row>
    <row r="172" spans="16:21" ht="15.75" customHeight="1">
      <c r="P172" s="495" t="str">
        <f>B160</f>
        <v>Recuperar 30.000 m2 de metros cuadrados de espacio público para una movilidad más segura y accesible</v>
      </c>
      <c r="Q172" s="496"/>
      <c r="R172" s="496"/>
      <c r="S172" s="496"/>
      <c r="T172" s="496"/>
      <c r="U172" s="497"/>
    </row>
    <row r="173" spans="16:21" ht="30" customHeight="1">
      <c r="P173" s="498">
        <f t="shared" ref="P173:T173" si="104">C160</f>
        <v>0</v>
      </c>
      <c r="Q173" s="156">
        <f t="shared" si="104"/>
        <v>0</v>
      </c>
      <c r="R173" s="156">
        <f t="shared" si="104"/>
        <v>0</v>
      </c>
      <c r="S173" s="156">
        <f t="shared" si="104"/>
        <v>0</v>
      </c>
      <c r="T173" s="156">
        <f t="shared" si="104"/>
        <v>0</v>
      </c>
      <c r="U173" s="493">
        <f>SUM(Q174:T174)</f>
        <v>0</v>
      </c>
    </row>
    <row r="174" spans="16:21" ht="30" customHeight="1">
      <c r="P174" s="494"/>
      <c r="Q174" s="148">
        <f t="shared" ref="Q174:T174" si="105">H160</f>
        <v>0</v>
      </c>
      <c r="R174" s="148">
        <f t="shared" si="105"/>
        <v>0</v>
      </c>
      <c r="S174" s="148">
        <f t="shared" si="105"/>
        <v>0</v>
      </c>
      <c r="T174" s="148">
        <f t="shared" si="105"/>
        <v>0</v>
      </c>
      <c r="U174" s="494"/>
    </row>
    <row r="197" spans="1:21" ht="15.75" customHeight="1">
      <c r="A197" s="526" t="s">
        <v>2</v>
      </c>
      <c r="B197" s="527" t="s">
        <v>3</v>
      </c>
      <c r="D197" s="141"/>
      <c r="E197" s="141"/>
      <c r="F197" s="141"/>
      <c r="G197" s="141"/>
      <c r="H197" s="141"/>
      <c r="I197" s="141"/>
      <c r="J197" s="141"/>
      <c r="K197" s="142"/>
      <c r="M197" s="143"/>
      <c r="N197" s="143"/>
      <c r="O197" s="74"/>
      <c r="P197" s="500" t="str">
        <f>CONCATENATE("Tabla X  - Programa ",A198)</f>
        <v>Tabla X  - Programa 2.07. Bogotá, una ciudad con menos Pobreza</v>
      </c>
      <c r="Q197" s="501"/>
      <c r="R197" s="501"/>
      <c r="S197" s="501"/>
      <c r="T197" s="501"/>
      <c r="U197" s="501"/>
    </row>
    <row r="198" spans="1:21" ht="15.75" customHeight="1">
      <c r="A198" s="528" t="s">
        <v>133</v>
      </c>
      <c r="B198" s="529" t="s">
        <v>298</v>
      </c>
      <c r="D198" s="141"/>
      <c r="E198" s="141"/>
      <c r="F198" s="141"/>
      <c r="G198" s="141"/>
      <c r="H198" s="144"/>
      <c r="I198" s="144"/>
      <c r="J198" s="144"/>
      <c r="K198" s="145"/>
      <c r="M198" s="143"/>
      <c r="N198" s="143"/>
      <c r="O198" s="74"/>
      <c r="P198" s="499" t="s">
        <v>2286</v>
      </c>
      <c r="Q198" s="502" t="s">
        <v>2351</v>
      </c>
      <c r="R198" s="496"/>
      <c r="S198" s="496"/>
      <c r="T198" s="496"/>
      <c r="U198" s="503"/>
    </row>
    <row r="199" spans="1:21" ht="15.75" customHeight="1">
      <c r="A199" s="530"/>
      <c r="B199" s="531" t="s">
        <v>134</v>
      </c>
      <c r="D199" s="141"/>
      <c r="E199" s="141"/>
      <c r="F199" s="141"/>
      <c r="G199" s="141"/>
      <c r="H199" s="144"/>
      <c r="I199" s="144"/>
      <c r="J199" s="144"/>
      <c r="K199" s="145"/>
      <c r="M199" s="143"/>
      <c r="N199" s="143"/>
      <c r="O199" s="74"/>
      <c r="P199" s="494"/>
      <c r="Q199" s="146">
        <v>2024</v>
      </c>
      <c r="R199" s="146">
        <v>2025</v>
      </c>
      <c r="S199" s="146">
        <v>2026</v>
      </c>
      <c r="T199" s="146">
        <v>2027</v>
      </c>
      <c r="U199" s="146" t="s">
        <v>2289</v>
      </c>
    </row>
    <row r="200" spans="1:21" ht="15.75" customHeight="1">
      <c r="A200" s="530"/>
      <c r="B200" s="531" t="s">
        <v>330</v>
      </c>
      <c r="D200" s="141"/>
      <c r="E200" s="141"/>
      <c r="F200" s="141"/>
      <c r="G200" s="141"/>
      <c r="H200" s="144"/>
      <c r="I200" s="144"/>
      <c r="J200" s="144"/>
      <c r="K200" s="145"/>
      <c r="M200" s="143"/>
      <c r="N200" s="143"/>
      <c r="O200" s="74"/>
      <c r="P200" s="495" t="str">
        <f>B198</f>
        <v>Asignar 51.000 subsidios para adquisición de vivienda nueva arrendamiento social y mejoramiento en los diferentes programas de la SDHT.</v>
      </c>
      <c r="Q200" s="496"/>
      <c r="R200" s="496"/>
      <c r="S200" s="496"/>
      <c r="T200" s="496"/>
      <c r="U200" s="497"/>
    </row>
    <row r="201" spans="1:21" ht="15.75" customHeight="1">
      <c r="A201" s="530"/>
      <c r="B201" s="531" t="s">
        <v>316</v>
      </c>
      <c r="D201" s="141"/>
      <c r="E201" s="141"/>
      <c r="F201" s="141"/>
      <c r="G201" s="141"/>
      <c r="H201" s="144"/>
      <c r="I201" s="144"/>
      <c r="J201" s="144"/>
      <c r="K201" s="145"/>
      <c r="M201" s="143"/>
      <c r="N201" s="143"/>
      <c r="O201" s="74"/>
      <c r="P201" s="498">
        <f t="shared" ref="P201:T201" si="106">C198</f>
        <v>0</v>
      </c>
      <c r="Q201" s="148">
        <f t="shared" si="106"/>
        <v>0</v>
      </c>
      <c r="R201" s="148">
        <f t="shared" si="106"/>
        <v>0</v>
      </c>
      <c r="S201" s="148">
        <f t="shared" si="106"/>
        <v>0</v>
      </c>
      <c r="T201" s="148">
        <f t="shared" si="106"/>
        <v>0</v>
      </c>
      <c r="U201" s="493">
        <f>SUM(Q202:T202)</f>
        <v>0</v>
      </c>
    </row>
    <row r="202" spans="1:21" ht="15.75" customHeight="1">
      <c r="A202" s="532"/>
      <c r="B202" s="533" t="s">
        <v>320</v>
      </c>
      <c r="D202" s="149"/>
      <c r="E202" s="149"/>
      <c r="F202" s="149"/>
      <c r="G202" s="149"/>
      <c r="H202" s="150"/>
      <c r="I202" s="150"/>
      <c r="J202" s="150"/>
      <c r="K202" s="151"/>
      <c r="M202" s="143"/>
      <c r="N202" s="143"/>
      <c r="O202" s="74"/>
      <c r="P202" s="494"/>
      <c r="Q202" s="148">
        <f t="shared" ref="Q202:T202" si="107">H198</f>
        <v>0</v>
      </c>
      <c r="R202" s="148">
        <f t="shared" si="107"/>
        <v>0</v>
      </c>
      <c r="S202" s="148">
        <f t="shared" si="107"/>
        <v>0</v>
      </c>
      <c r="T202" s="148">
        <f t="shared" si="107"/>
        <v>0</v>
      </c>
      <c r="U202" s="494"/>
    </row>
    <row r="203" spans="1:21" ht="15.75" customHeight="1">
      <c r="A203" s="152"/>
      <c r="B203" s="152"/>
      <c r="C203" s="152"/>
      <c r="D203" s="152"/>
      <c r="E203" s="152"/>
      <c r="F203" s="152"/>
      <c r="G203" s="152"/>
      <c r="H203" s="152"/>
      <c r="I203" s="152"/>
      <c r="J203" s="152"/>
      <c r="K203" s="152"/>
      <c r="L203" s="143"/>
      <c r="M203" s="143"/>
      <c r="N203" s="143"/>
      <c r="O203" s="74"/>
      <c r="P203" s="498">
        <f t="shared" ref="P203:T203" si="108">C199</f>
        <v>0</v>
      </c>
      <c r="Q203" s="148">
        <f t="shared" si="108"/>
        <v>0</v>
      </c>
      <c r="R203" s="148">
        <f t="shared" si="108"/>
        <v>0</v>
      </c>
      <c r="S203" s="148">
        <f t="shared" si="108"/>
        <v>0</v>
      </c>
      <c r="T203" s="148">
        <f t="shared" si="108"/>
        <v>0</v>
      </c>
      <c r="U203" s="493">
        <f>SUM(Q204:T204)</f>
        <v>0</v>
      </c>
    </row>
    <row r="204" spans="1:21" ht="15.75" customHeight="1">
      <c r="A204" s="152"/>
      <c r="B204" s="152"/>
      <c r="C204" s="152"/>
      <c r="D204" s="152"/>
      <c r="E204" s="152"/>
      <c r="F204" s="152"/>
      <c r="G204" s="152"/>
      <c r="H204" s="152"/>
      <c r="I204" s="152"/>
      <c r="J204" s="152"/>
      <c r="K204" s="152"/>
      <c r="L204" s="143"/>
      <c r="M204" s="143"/>
      <c r="N204" s="143"/>
      <c r="O204" s="74"/>
      <c r="P204" s="494"/>
      <c r="Q204" s="148">
        <f t="shared" ref="Q204:T204" si="109">H199</f>
        <v>0</v>
      </c>
      <c r="R204" s="148">
        <f t="shared" si="109"/>
        <v>0</v>
      </c>
      <c r="S204" s="148">
        <f t="shared" si="109"/>
        <v>0</v>
      </c>
      <c r="T204" s="148">
        <f t="shared" si="109"/>
        <v>0</v>
      </c>
      <c r="U204" s="494"/>
    </row>
    <row r="205" spans="1:21" ht="15.75" customHeight="1">
      <c r="A205" s="152"/>
      <c r="B205" s="152"/>
      <c r="C205" s="152"/>
      <c r="D205" s="152"/>
      <c r="E205" s="152"/>
      <c r="F205" s="152"/>
      <c r="G205" s="152"/>
      <c r="H205" s="152"/>
      <c r="I205" s="152"/>
      <c r="J205" s="152"/>
      <c r="K205" s="152"/>
      <c r="L205" s="143"/>
      <c r="M205" s="143"/>
      <c r="N205" s="143"/>
      <c r="O205" s="74"/>
      <c r="P205" s="498">
        <f t="shared" ref="P205:T205" si="110">C200</f>
        <v>0</v>
      </c>
      <c r="Q205" s="148">
        <f t="shared" si="110"/>
        <v>0</v>
      </c>
      <c r="R205" s="148">
        <f t="shared" si="110"/>
        <v>0</v>
      </c>
      <c r="S205" s="148">
        <f t="shared" si="110"/>
        <v>0</v>
      </c>
      <c r="T205" s="148">
        <f t="shared" si="110"/>
        <v>0</v>
      </c>
      <c r="U205" s="493">
        <f>SUM(Q206:T206)</f>
        <v>0</v>
      </c>
    </row>
    <row r="206" spans="1:21" ht="15.75" customHeight="1">
      <c r="A206" s="152"/>
      <c r="B206" s="152"/>
      <c r="C206" s="152"/>
      <c r="D206" s="152"/>
      <c r="E206" s="152"/>
      <c r="F206" s="152"/>
      <c r="G206" s="152"/>
      <c r="H206" s="152"/>
      <c r="I206" s="152"/>
      <c r="J206" s="152"/>
      <c r="K206" s="152"/>
      <c r="L206" s="143"/>
      <c r="M206" s="143"/>
      <c r="N206" s="143"/>
      <c r="O206" s="74"/>
      <c r="P206" s="494"/>
      <c r="Q206" s="148">
        <f t="shared" ref="Q206:T206" si="111">H200</f>
        <v>0</v>
      </c>
      <c r="R206" s="148">
        <f t="shared" si="111"/>
        <v>0</v>
      </c>
      <c r="S206" s="148">
        <f t="shared" si="111"/>
        <v>0</v>
      </c>
      <c r="T206" s="148">
        <f t="shared" si="111"/>
        <v>0</v>
      </c>
      <c r="U206" s="494"/>
    </row>
    <row r="207" spans="1:21" ht="15.75" customHeight="1">
      <c r="A207" s="152"/>
      <c r="B207" s="152"/>
      <c r="C207" s="152"/>
      <c r="D207" s="152"/>
      <c r="E207" s="152"/>
      <c r="F207" s="152"/>
      <c r="G207" s="152"/>
      <c r="H207" s="152"/>
      <c r="I207" s="152"/>
      <c r="J207" s="152"/>
      <c r="K207" s="152"/>
      <c r="L207" s="143"/>
      <c r="M207" s="143"/>
      <c r="N207" s="143"/>
      <c r="O207" s="74"/>
      <c r="P207" s="495" t="str">
        <f>B201</f>
        <v>Ejecutar 8.000 mejoramientos de vivienda rural y urbana para familias en condiciones vulnerabilidad</v>
      </c>
      <c r="Q207" s="496"/>
      <c r="R207" s="496"/>
      <c r="S207" s="496"/>
      <c r="T207" s="496"/>
      <c r="U207" s="497"/>
    </row>
    <row r="208" spans="1:21" ht="28.5" customHeight="1">
      <c r="A208" s="152"/>
      <c r="B208" s="152"/>
      <c r="C208" s="152"/>
      <c r="D208" s="152"/>
      <c r="E208" s="152"/>
      <c r="F208" s="152"/>
      <c r="G208" s="152"/>
      <c r="H208" s="152"/>
      <c r="I208" s="152"/>
      <c r="J208" s="152"/>
      <c r="K208" s="152"/>
      <c r="L208" s="143"/>
      <c r="M208" s="143"/>
      <c r="N208" s="143"/>
      <c r="O208" s="74"/>
      <c r="P208" s="498">
        <f t="shared" ref="P208:T208" si="112">C201</f>
        <v>0</v>
      </c>
      <c r="Q208" s="148">
        <f t="shared" si="112"/>
        <v>0</v>
      </c>
      <c r="R208" s="148">
        <f t="shared" si="112"/>
        <v>0</v>
      </c>
      <c r="S208" s="148">
        <f t="shared" si="112"/>
        <v>0</v>
      </c>
      <c r="T208" s="148">
        <f t="shared" si="112"/>
        <v>0</v>
      </c>
      <c r="U208" s="493">
        <f>SUM(Q209:T209)</f>
        <v>0</v>
      </c>
    </row>
    <row r="209" spans="16:21" ht="28.5" customHeight="1">
      <c r="P209" s="494"/>
      <c r="Q209" s="148">
        <f t="shared" ref="Q209:T209" si="113">H201</f>
        <v>0</v>
      </c>
      <c r="R209" s="148">
        <f t="shared" si="113"/>
        <v>0</v>
      </c>
      <c r="S209" s="148">
        <f t="shared" si="113"/>
        <v>0</v>
      </c>
      <c r="T209" s="148">
        <f t="shared" si="113"/>
        <v>0</v>
      </c>
      <c r="U209" s="494"/>
    </row>
    <row r="210" spans="16:21" ht="28.5" customHeight="1">
      <c r="P210" s="498">
        <f t="shared" ref="P210:T210" si="114">C202</f>
        <v>0</v>
      </c>
      <c r="Q210" s="148">
        <f t="shared" si="114"/>
        <v>0</v>
      </c>
      <c r="R210" s="148">
        <f t="shared" si="114"/>
        <v>0</v>
      </c>
      <c r="S210" s="148">
        <f t="shared" si="114"/>
        <v>0</v>
      </c>
      <c r="T210" s="148">
        <f t="shared" si="114"/>
        <v>0</v>
      </c>
      <c r="U210" s="493">
        <f>SUM(Q211:T211)</f>
        <v>0</v>
      </c>
    </row>
    <row r="211" spans="16:21" ht="28.5" customHeight="1">
      <c r="P211" s="494"/>
      <c r="Q211" s="148">
        <f t="shared" ref="Q211:T211" si="115">H202</f>
        <v>0</v>
      </c>
      <c r="R211" s="148">
        <f t="shared" si="115"/>
        <v>0</v>
      </c>
      <c r="S211" s="148">
        <f t="shared" si="115"/>
        <v>0</v>
      </c>
      <c r="T211" s="148">
        <f t="shared" si="115"/>
        <v>0</v>
      </c>
      <c r="U211" s="494"/>
    </row>
    <row r="247" spans="1:21" ht="15.75" customHeight="1">
      <c r="A247" s="526" t="s">
        <v>2</v>
      </c>
      <c r="B247" s="527" t="s">
        <v>3</v>
      </c>
      <c r="D247" s="141"/>
      <c r="E247" s="141"/>
      <c r="F247" s="141"/>
      <c r="G247" s="141"/>
      <c r="H247" s="141"/>
      <c r="I247" s="141"/>
      <c r="J247" s="141"/>
      <c r="K247" s="142"/>
      <c r="M247" s="143"/>
      <c r="N247" s="143"/>
      <c r="O247" s="74"/>
      <c r="P247" s="500" t="str">
        <f>CONCATENATE("Tabla X  - Programa ",A248)</f>
        <v>Tabla X  - Programa 2.08. Erradicación del hambre en Bogotá</v>
      </c>
      <c r="Q247" s="501"/>
      <c r="R247" s="501"/>
      <c r="S247" s="501"/>
      <c r="T247" s="501"/>
      <c r="U247" s="501"/>
    </row>
    <row r="248" spans="1:21" ht="15.75" customHeight="1">
      <c r="A248" s="528" t="s">
        <v>65</v>
      </c>
      <c r="B248" s="529" t="s">
        <v>137</v>
      </c>
      <c r="D248" s="141"/>
      <c r="E248" s="141"/>
      <c r="F248" s="141"/>
      <c r="G248" s="141"/>
      <c r="H248" s="144"/>
      <c r="I248" s="144"/>
      <c r="J248" s="144"/>
      <c r="K248" s="145"/>
      <c r="M248" s="143"/>
      <c r="N248" s="143"/>
      <c r="O248" s="74"/>
      <c r="P248" s="499" t="s">
        <v>2286</v>
      </c>
      <c r="Q248" s="502" t="s">
        <v>2352</v>
      </c>
      <c r="R248" s="496"/>
      <c r="S248" s="496"/>
      <c r="T248" s="496"/>
      <c r="U248" s="503"/>
    </row>
    <row r="249" spans="1:21" ht="15.75" customHeight="1">
      <c r="A249" s="530"/>
      <c r="B249" s="531" t="s">
        <v>139</v>
      </c>
      <c r="D249" s="141"/>
      <c r="E249" s="141"/>
      <c r="F249" s="141"/>
      <c r="G249" s="141"/>
      <c r="H249" s="144"/>
      <c r="I249" s="144"/>
      <c r="J249" s="144"/>
      <c r="K249" s="145"/>
      <c r="M249" s="143"/>
      <c r="N249" s="143"/>
      <c r="O249" s="74"/>
      <c r="P249" s="494"/>
      <c r="Q249" s="146">
        <v>2024</v>
      </c>
      <c r="R249" s="146">
        <v>2025</v>
      </c>
      <c r="S249" s="146">
        <v>2026</v>
      </c>
      <c r="T249" s="146">
        <v>2027</v>
      </c>
      <c r="U249" s="146" t="s">
        <v>2289</v>
      </c>
    </row>
    <row r="250" spans="1:21" ht="15.75" customHeight="1">
      <c r="A250" s="530"/>
      <c r="B250" s="531" t="s">
        <v>71</v>
      </c>
      <c r="D250" s="141"/>
      <c r="E250" s="141"/>
      <c r="F250" s="141"/>
      <c r="G250" s="141"/>
      <c r="H250" s="144"/>
      <c r="I250" s="144"/>
      <c r="J250" s="144"/>
      <c r="K250" s="145"/>
      <c r="M250" s="143"/>
      <c r="N250" s="143"/>
      <c r="O250" s="74"/>
      <c r="P250" s="495" t="str">
        <f>B248</f>
        <v>Aumentar de 115 a 140 los comedores comunitarios para contribuir la disminución de la inseguridad alimentaria y nutricional en Bogotá</v>
      </c>
      <c r="Q250" s="496"/>
      <c r="R250" s="496"/>
      <c r="S250" s="496"/>
      <c r="T250" s="496"/>
      <c r="U250" s="497"/>
    </row>
    <row r="251" spans="1:21" ht="15.75" customHeight="1">
      <c r="A251" s="530"/>
      <c r="B251" s="531" t="s">
        <v>66</v>
      </c>
      <c r="D251" s="141"/>
      <c r="E251" s="141"/>
      <c r="F251" s="141"/>
      <c r="G251" s="141"/>
      <c r="H251" s="144"/>
      <c r="I251" s="144"/>
      <c r="J251" s="144"/>
      <c r="K251" s="145"/>
      <c r="M251" s="143"/>
      <c r="N251" s="143"/>
      <c r="O251" s="74"/>
      <c r="P251" s="498">
        <f t="shared" ref="P251:T251" si="116">C248</f>
        <v>0</v>
      </c>
      <c r="Q251" s="148">
        <f t="shared" si="116"/>
        <v>0</v>
      </c>
      <c r="R251" s="148">
        <f t="shared" si="116"/>
        <v>0</v>
      </c>
      <c r="S251" s="148">
        <f t="shared" si="116"/>
        <v>0</v>
      </c>
      <c r="T251" s="148">
        <f t="shared" si="116"/>
        <v>0</v>
      </c>
      <c r="U251" s="493">
        <f>SUM(Q252:T252)</f>
        <v>0</v>
      </c>
    </row>
    <row r="252" spans="1:21" ht="15.75" customHeight="1">
      <c r="A252" s="530"/>
      <c r="B252" s="531" t="s">
        <v>84</v>
      </c>
      <c r="D252" s="141"/>
      <c r="E252" s="141"/>
      <c r="F252" s="141"/>
      <c r="G252" s="141"/>
      <c r="H252" s="144"/>
      <c r="I252" s="144"/>
      <c r="J252" s="144"/>
      <c r="K252" s="145"/>
      <c r="M252" s="143"/>
      <c r="N252" s="143"/>
      <c r="O252" s="74"/>
      <c r="P252" s="494"/>
      <c r="Q252" s="148">
        <f t="shared" ref="Q252:T252" si="117">H248</f>
        <v>0</v>
      </c>
      <c r="R252" s="148">
        <f t="shared" si="117"/>
        <v>0</v>
      </c>
      <c r="S252" s="148">
        <f t="shared" si="117"/>
        <v>0</v>
      </c>
      <c r="T252" s="148">
        <f t="shared" si="117"/>
        <v>0</v>
      </c>
      <c r="U252" s="494"/>
    </row>
    <row r="253" spans="1:21" ht="15.75" customHeight="1">
      <c r="A253" s="530"/>
      <c r="B253" s="531" t="s">
        <v>75</v>
      </c>
      <c r="D253" s="141"/>
      <c r="E253" s="141"/>
      <c r="F253" s="141"/>
      <c r="G253" s="141"/>
      <c r="H253" s="144"/>
      <c r="I253" s="144"/>
      <c r="J253" s="144"/>
      <c r="K253" s="145"/>
      <c r="M253" s="143"/>
      <c r="N253" s="143"/>
      <c r="O253" s="74"/>
      <c r="P253" s="498">
        <f t="shared" ref="P253:T253" si="118">C249</f>
        <v>0</v>
      </c>
      <c r="Q253" s="148">
        <f t="shared" si="118"/>
        <v>0</v>
      </c>
      <c r="R253" s="148">
        <f t="shared" si="118"/>
        <v>0</v>
      </c>
      <c r="S253" s="148">
        <f t="shared" si="118"/>
        <v>0</v>
      </c>
      <c r="T253" s="148">
        <f t="shared" si="118"/>
        <v>0</v>
      </c>
      <c r="U253" s="493">
        <f>SUM(Q254:T254)</f>
        <v>0</v>
      </c>
    </row>
    <row r="254" spans="1:21" ht="15.75" customHeight="1">
      <c r="A254" s="532"/>
      <c r="B254" s="533" t="s">
        <v>81</v>
      </c>
      <c r="D254" s="149"/>
      <c r="E254" s="149"/>
      <c r="F254" s="149"/>
      <c r="G254" s="149"/>
      <c r="H254" s="150"/>
      <c r="I254" s="150"/>
      <c r="J254" s="150"/>
      <c r="K254" s="151"/>
      <c r="M254" s="143"/>
      <c r="N254" s="143"/>
      <c r="O254" s="74"/>
      <c r="P254" s="494"/>
      <c r="Q254" s="148">
        <f t="shared" ref="Q254:T254" si="119">H249</f>
        <v>0</v>
      </c>
      <c r="R254" s="148">
        <f t="shared" si="119"/>
        <v>0</v>
      </c>
      <c r="S254" s="148">
        <f t="shared" si="119"/>
        <v>0</v>
      </c>
      <c r="T254" s="148">
        <f t="shared" si="119"/>
        <v>0</v>
      </c>
      <c r="U254" s="494"/>
    </row>
    <row r="255" spans="1:21" ht="15.75" customHeight="1">
      <c r="A255" s="152"/>
      <c r="B255" s="152"/>
      <c r="C255" s="152"/>
      <c r="D255" s="152"/>
      <c r="E255" s="152"/>
      <c r="F255" s="152"/>
      <c r="G255" s="152"/>
      <c r="H255" s="152"/>
      <c r="I255" s="152"/>
      <c r="J255" s="152"/>
      <c r="K255" s="152"/>
      <c r="L255" s="143"/>
      <c r="M255" s="143"/>
      <c r="N255" s="143"/>
      <c r="O255" s="74"/>
      <c r="P255" s="498">
        <f t="shared" ref="P255:T255" si="120">C250</f>
        <v>0</v>
      </c>
      <c r="Q255" s="148">
        <f t="shared" si="120"/>
        <v>0</v>
      </c>
      <c r="R255" s="148">
        <f t="shared" si="120"/>
        <v>0</v>
      </c>
      <c r="S255" s="148">
        <f t="shared" si="120"/>
        <v>0</v>
      </c>
      <c r="T255" s="148">
        <f t="shared" si="120"/>
        <v>0</v>
      </c>
      <c r="U255" s="493">
        <f>SUM(Q256:T256)</f>
        <v>0</v>
      </c>
    </row>
    <row r="256" spans="1:21" ht="15.75" customHeight="1">
      <c r="A256" s="152"/>
      <c r="B256" s="152"/>
      <c r="C256" s="152"/>
      <c r="D256" s="152"/>
      <c r="E256" s="152"/>
      <c r="F256" s="152"/>
      <c r="G256" s="152"/>
      <c r="H256" s="152"/>
      <c r="I256" s="152"/>
      <c r="J256" s="152"/>
      <c r="K256" s="152"/>
      <c r="L256" s="143"/>
      <c r="M256" s="143"/>
      <c r="N256" s="143"/>
      <c r="O256" s="74"/>
      <c r="P256" s="494"/>
      <c r="Q256" s="148">
        <f t="shared" ref="Q256:T256" si="121">H250</f>
        <v>0</v>
      </c>
      <c r="R256" s="148">
        <f t="shared" si="121"/>
        <v>0</v>
      </c>
      <c r="S256" s="148">
        <f t="shared" si="121"/>
        <v>0</v>
      </c>
      <c r="T256" s="148">
        <f t="shared" si="121"/>
        <v>0</v>
      </c>
      <c r="U256" s="494"/>
    </row>
    <row r="257" spans="16:21" ht="27" customHeight="1">
      <c r="P257" s="498">
        <f t="shared" ref="P257:T257" si="122">C251</f>
        <v>0</v>
      </c>
      <c r="Q257" s="148">
        <f t="shared" si="122"/>
        <v>0</v>
      </c>
      <c r="R257" s="148">
        <f t="shared" si="122"/>
        <v>0</v>
      </c>
      <c r="S257" s="148">
        <f t="shared" si="122"/>
        <v>0</v>
      </c>
      <c r="T257" s="148">
        <f t="shared" si="122"/>
        <v>0</v>
      </c>
      <c r="U257" s="493">
        <f>SUM(Q258:T258)</f>
        <v>0</v>
      </c>
    </row>
    <row r="258" spans="16:21" ht="27" customHeight="1">
      <c r="P258" s="494"/>
      <c r="Q258" s="148">
        <f t="shared" ref="Q258:T258" si="123">H251</f>
        <v>0</v>
      </c>
      <c r="R258" s="148">
        <f t="shared" si="123"/>
        <v>0</v>
      </c>
      <c r="S258" s="148">
        <f t="shared" si="123"/>
        <v>0</v>
      </c>
      <c r="T258" s="148">
        <f t="shared" si="123"/>
        <v>0</v>
      </c>
      <c r="U258" s="494"/>
    </row>
    <row r="259" spans="16:21" ht="15.75" customHeight="1">
      <c r="P259" s="498">
        <f t="shared" ref="P259:T259" si="124">C252</f>
        <v>0</v>
      </c>
      <c r="Q259" s="148">
        <f t="shared" si="124"/>
        <v>0</v>
      </c>
      <c r="R259" s="148">
        <f t="shared" si="124"/>
        <v>0</v>
      </c>
      <c r="S259" s="148">
        <f t="shared" si="124"/>
        <v>0</v>
      </c>
      <c r="T259" s="148">
        <f t="shared" si="124"/>
        <v>0</v>
      </c>
      <c r="U259" s="493">
        <f>SUM(Q260:T260)</f>
        <v>0</v>
      </c>
    </row>
    <row r="260" spans="16:21" ht="15.75" customHeight="1">
      <c r="P260" s="494"/>
      <c r="Q260" s="148">
        <f t="shared" ref="Q260:T260" si="125">H252</f>
        <v>0</v>
      </c>
      <c r="R260" s="148">
        <f t="shared" si="125"/>
        <v>0</v>
      </c>
      <c r="S260" s="148">
        <f t="shared" si="125"/>
        <v>0</v>
      </c>
      <c r="T260" s="148">
        <f t="shared" si="125"/>
        <v>0</v>
      </c>
      <c r="U260" s="494"/>
    </row>
    <row r="261" spans="16:21" ht="15.75" customHeight="1">
      <c r="P261" s="495" t="str">
        <f>B253</f>
        <v>Intervenir la infraestructura de 17 Plazas Distritales de Mercado en Mantenimiento Embellecimiento y/o reforzamiento estructural</v>
      </c>
      <c r="Q261" s="496"/>
      <c r="R261" s="496"/>
      <c r="S261" s="496"/>
      <c r="T261" s="496"/>
      <c r="U261" s="497"/>
    </row>
    <row r="262" spans="16:21" ht="25.5" customHeight="1">
      <c r="P262" s="498">
        <f t="shared" ref="P262:T262" si="126">C253</f>
        <v>0</v>
      </c>
      <c r="Q262" s="148">
        <f t="shared" si="126"/>
        <v>0</v>
      </c>
      <c r="R262" s="148">
        <f t="shared" si="126"/>
        <v>0</v>
      </c>
      <c r="S262" s="148">
        <f t="shared" si="126"/>
        <v>0</v>
      </c>
      <c r="T262" s="148">
        <f t="shared" si="126"/>
        <v>0</v>
      </c>
      <c r="U262" s="493">
        <f>SUM(Q263:T263)</f>
        <v>0</v>
      </c>
    </row>
    <row r="263" spans="16:21" ht="25.5" customHeight="1">
      <c r="P263" s="494"/>
      <c r="Q263" s="148">
        <f t="shared" ref="Q263:T263" si="127">H253</f>
        <v>0</v>
      </c>
      <c r="R263" s="148">
        <f t="shared" si="127"/>
        <v>0</v>
      </c>
      <c r="S263" s="148">
        <f t="shared" si="127"/>
        <v>0</v>
      </c>
      <c r="T263" s="148">
        <f t="shared" si="127"/>
        <v>0</v>
      </c>
      <c r="U263" s="494"/>
    </row>
    <row r="264" spans="16:21" ht="25.5" customHeight="1">
      <c r="P264" s="498">
        <f t="shared" ref="P264:T264" si="128">C254</f>
        <v>0</v>
      </c>
      <c r="Q264" s="148">
        <f t="shared" si="128"/>
        <v>0</v>
      </c>
      <c r="R264" s="148">
        <f t="shared" si="128"/>
        <v>0</v>
      </c>
      <c r="S264" s="148">
        <f t="shared" si="128"/>
        <v>0</v>
      </c>
      <c r="T264" s="148">
        <f t="shared" si="128"/>
        <v>0</v>
      </c>
      <c r="U264" s="493">
        <f>SUM(Q265:T265)</f>
        <v>0</v>
      </c>
    </row>
    <row r="265" spans="16:21" ht="25.5" customHeight="1">
      <c r="P265" s="494"/>
      <c r="Q265" s="148">
        <f t="shared" ref="Q265:T265" si="129">H254</f>
        <v>0</v>
      </c>
      <c r="R265" s="148">
        <f t="shared" si="129"/>
        <v>0</v>
      </c>
      <c r="S265" s="148">
        <f t="shared" si="129"/>
        <v>0</v>
      </c>
      <c r="T265" s="148">
        <f t="shared" si="129"/>
        <v>0</v>
      </c>
      <c r="U265" s="494"/>
    </row>
    <row r="297" spans="1:21" ht="15.75" customHeight="1">
      <c r="A297" s="526" t="s">
        <v>2</v>
      </c>
      <c r="B297" s="527" t="s">
        <v>3</v>
      </c>
      <c r="D297" s="141"/>
      <c r="E297" s="141"/>
      <c r="F297" s="141"/>
      <c r="G297" s="141"/>
      <c r="H297" s="141"/>
      <c r="I297" s="141"/>
      <c r="J297" s="141"/>
      <c r="K297" s="142"/>
      <c r="M297" s="143"/>
      <c r="N297" s="143"/>
      <c r="O297" s="74"/>
      <c r="P297" s="500" t="str">
        <f>CONCATENATE("Tabla X  - Programa ",A298)</f>
        <v>Tabla X  - Programa 2.09. Reduccion de formas extremas de exclusion</v>
      </c>
      <c r="Q297" s="501"/>
      <c r="R297" s="501"/>
      <c r="S297" s="501"/>
      <c r="T297" s="501"/>
      <c r="U297" s="501"/>
    </row>
    <row r="298" spans="1:21" ht="15.75" customHeight="1">
      <c r="A298" s="528" t="s">
        <v>114</v>
      </c>
      <c r="B298" s="529" t="s">
        <v>126</v>
      </c>
      <c r="D298" s="141"/>
      <c r="E298" s="141"/>
      <c r="F298" s="141"/>
      <c r="G298" s="141"/>
      <c r="H298" s="144"/>
      <c r="I298" s="144"/>
      <c r="J298" s="144"/>
      <c r="K298" s="145"/>
      <c r="M298" s="143"/>
      <c r="N298" s="143"/>
      <c r="O298" s="74"/>
      <c r="P298" s="499" t="s">
        <v>2286</v>
      </c>
      <c r="Q298" s="502" t="s">
        <v>2353</v>
      </c>
      <c r="R298" s="496"/>
      <c r="S298" s="496"/>
      <c r="T298" s="496"/>
      <c r="U298" s="503"/>
    </row>
    <row r="299" spans="1:21" ht="15.75" customHeight="1">
      <c r="A299" s="530"/>
      <c r="B299" s="531" t="s">
        <v>131</v>
      </c>
      <c r="D299" s="141"/>
      <c r="E299" s="141"/>
      <c r="F299" s="141"/>
      <c r="G299" s="141"/>
      <c r="H299" s="144"/>
      <c r="I299" s="144"/>
      <c r="J299" s="144"/>
      <c r="K299" s="145"/>
      <c r="M299" s="143"/>
      <c r="N299" s="143"/>
      <c r="O299" s="74"/>
      <c r="P299" s="494"/>
      <c r="Q299" s="146">
        <v>2024</v>
      </c>
      <c r="R299" s="146">
        <v>2025</v>
      </c>
      <c r="S299" s="146">
        <v>2026</v>
      </c>
      <c r="T299" s="146">
        <v>2027</v>
      </c>
      <c r="U299" s="146" t="s">
        <v>2289</v>
      </c>
    </row>
    <row r="300" spans="1:21" ht="15.75" customHeight="1">
      <c r="A300" s="530"/>
      <c r="B300" s="531" t="s">
        <v>329</v>
      </c>
      <c r="D300" s="141"/>
      <c r="E300" s="141"/>
      <c r="F300" s="141"/>
      <c r="G300" s="141"/>
      <c r="H300" s="144"/>
      <c r="I300" s="144"/>
      <c r="J300" s="144"/>
      <c r="K300" s="145"/>
      <c r="M300" s="143"/>
      <c r="N300" s="143"/>
      <c r="O300" s="74"/>
      <c r="P300" s="495" t="str">
        <f>B298</f>
        <v>Atender 5.588 niñas niños adolescentes y jóvenes en situación de vida en calle en riesgo de habitarla en dinamicas de calle y en fragilidad social en los procesos de protección y atención integral del modelo pedagogico del IDIPRON.</v>
      </c>
      <c r="Q300" s="496"/>
      <c r="R300" s="496"/>
      <c r="S300" s="496"/>
      <c r="T300" s="496"/>
      <c r="U300" s="497"/>
    </row>
    <row r="301" spans="1:21" ht="34.5" customHeight="1">
      <c r="A301" s="530"/>
      <c r="B301" s="531" t="s">
        <v>122</v>
      </c>
      <c r="D301" s="141"/>
      <c r="E301" s="141"/>
      <c r="F301" s="141"/>
      <c r="G301" s="141"/>
      <c r="H301" s="144"/>
      <c r="I301" s="144"/>
      <c r="J301" s="144"/>
      <c r="K301" s="145"/>
      <c r="M301" s="143"/>
      <c r="N301" s="143"/>
      <c r="O301" s="74"/>
      <c r="P301" s="498">
        <f t="shared" ref="P301:T301" si="130">C298</f>
        <v>0</v>
      </c>
      <c r="Q301" s="148">
        <f t="shared" si="130"/>
        <v>0</v>
      </c>
      <c r="R301" s="148">
        <f t="shared" si="130"/>
        <v>0</v>
      </c>
      <c r="S301" s="148">
        <f t="shared" si="130"/>
        <v>0</v>
      </c>
      <c r="T301" s="148">
        <f t="shared" si="130"/>
        <v>0</v>
      </c>
      <c r="U301" s="493">
        <f>SUM(Q302:T302)</f>
        <v>0</v>
      </c>
    </row>
    <row r="302" spans="1:21" ht="34.5" customHeight="1">
      <c r="A302" s="532"/>
      <c r="B302" s="533" t="s">
        <v>115</v>
      </c>
      <c r="D302" s="149"/>
      <c r="E302" s="149"/>
      <c r="F302" s="149"/>
      <c r="G302" s="149"/>
      <c r="H302" s="150"/>
      <c r="I302" s="150"/>
      <c r="J302" s="150"/>
      <c r="K302" s="151"/>
      <c r="M302" s="143"/>
      <c r="N302" s="143"/>
      <c r="O302" s="74"/>
      <c r="P302" s="494"/>
      <c r="Q302" s="148">
        <f t="shared" ref="Q302:T302" si="131">H298</f>
        <v>0</v>
      </c>
      <c r="R302" s="148">
        <f t="shared" si="131"/>
        <v>0</v>
      </c>
      <c r="S302" s="148">
        <f t="shared" si="131"/>
        <v>0</v>
      </c>
      <c r="T302" s="148">
        <f t="shared" si="131"/>
        <v>0</v>
      </c>
      <c r="U302" s="494"/>
    </row>
    <row r="303" spans="1:21" ht="34.5" customHeight="1">
      <c r="A303" s="152"/>
      <c r="B303" s="152"/>
      <c r="C303" s="152"/>
      <c r="D303" s="152"/>
      <c r="E303" s="152"/>
      <c r="F303" s="152"/>
      <c r="G303" s="152"/>
      <c r="H303" s="152"/>
      <c r="I303" s="152"/>
      <c r="J303" s="152"/>
      <c r="K303" s="152"/>
      <c r="L303" s="143"/>
      <c r="M303" s="143"/>
      <c r="N303" s="143"/>
      <c r="O303" s="74"/>
      <c r="P303" s="498">
        <f t="shared" ref="P303:T303" si="132">C299</f>
        <v>0</v>
      </c>
      <c r="Q303" s="148">
        <f t="shared" si="132"/>
        <v>0</v>
      </c>
      <c r="R303" s="148">
        <f t="shared" si="132"/>
        <v>0</v>
      </c>
      <c r="S303" s="148">
        <f t="shared" si="132"/>
        <v>0</v>
      </c>
      <c r="T303" s="148">
        <f t="shared" si="132"/>
        <v>0</v>
      </c>
      <c r="U303" s="493">
        <f>SUM(Q304:T304)</f>
        <v>0</v>
      </c>
    </row>
    <row r="304" spans="1:21" ht="34.5" customHeight="1">
      <c r="A304" s="152"/>
      <c r="B304" s="152"/>
      <c r="C304" s="152"/>
      <c r="D304" s="152"/>
      <c r="E304" s="152"/>
      <c r="F304" s="152"/>
      <c r="G304" s="152"/>
      <c r="H304" s="152"/>
      <c r="I304" s="152"/>
      <c r="J304" s="152"/>
      <c r="K304" s="152"/>
      <c r="L304" s="143"/>
      <c r="M304" s="143"/>
      <c r="N304" s="143"/>
      <c r="O304" s="74"/>
      <c r="P304" s="494"/>
      <c r="Q304" s="148">
        <f t="shared" ref="Q304:T304" si="133">H299</f>
        <v>0</v>
      </c>
      <c r="R304" s="148">
        <f t="shared" si="133"/>
        <v>0</v>
      </c>
      <c r="S304" s="148">
        <f t="shared" si="133"/>
        <v>0</v>
      </c>
      <c r="T304" s="148">
        <f t="shared" si="133"/>
        <v>0</v>
      </c>
      <c r="U304" s="494"/>
    </row>
    <row r="305" spans="16:21" ht="34.5" customHeight="1">
      <c r="P305" s="498">
        <f t="shared" ref="P305:T305" si="134">C300</f>
        <v>0</v>
      </c>
      <c r="Q305" s="155">
        <f t="shared" si="134"/>
        <v>0</v>
      </c>
      <c r="R305" s="155">
        <f t="shared" si="134"/>
        <v>0</v>
      </c>
      <c r="S305" s="155">
        <f t="shared" si="134"/>
        <v>0</v>
      </c>
      <c r="T305" s="155">
        <f t="shared" si="134"/>
        <v>0</v>
      </c>
      <c r="U305" s="493">
        <f>SUM(Q306:T306)</f>
        <v>0</v>
      </c>
    </row>
    <row r="306" spans="16:21" ht="34.5" customHeight="1">
      <c r="P306" s="494"/>
      <c r="Q306" s="148">
        <f t="shared" ref="Q306:T306" si="135">H300</f>
        <v>0</v>
      </c>
      <c r="R306" s="148">
        <f t="shared" si="135"/>
        <v>0</v>
      </c>
      <c r="S306" s="148">
        <f t="shared" si="135"/>
        <v>0</v>
      </c>
      <c r="T306" s="148">
        <f t="shared" si="135"/>
        <v>0</v>
      </c>
      <c r="U306" s="494"/>
    </row>
    <row r="307" spans="16:21" ht="34.5" customHeight="1">
      <c r="P307" s="498">
        <f t="shared" ref="P307:T307" si="136">C301</f>
        <v>0</v>
      </c>
      <c r="Q307" s="156">
        <f t="shared" si="136"/>
        <v>0</v>
      </c>
      <c r="R307" s="156">
        <f t="shared" si="136"/>
        <v>0</v>
      </c>
      <c r="S307" s="156">
        <f t="shared" si="136"/>
        <v>0</v>
      </c>
      <c r="T307" s="156">
        <f t="shared" si="136"/>
        <v>0</v>
      </c>
      <c r="U307" s="493">
        <f>SUM(Q308:T308)</f>
        <v>0</v>
      </c>
    </row>
    <row r="308" spans="16:21" ht="34.5" customHeight="1">
      <c r="P308" s="494"/>
      <c r="Q308" s="148">
        <f t="shared" ref="Q308:T308" si="137">H301</f>
        <v>0</v>
      </c>
      <c r="R308" s="148">
        <f t="shared" si="137"/>
        <v>0</v>
      </c>
      <c r="S308" s="148">
        <f t="shared" si="137"/>
        <v>0</v>
      </c>
      <c r="T308" s="148">
        <f t="shared" si="137"/>
        <v>0</v>
      </c>
      <c r="U308" s="494"/>
    </row>
    <row r="309" spans="16:21" ht="34.5" customHeight="1">
      <c r="P309" s="498">
        <f t="shared" ref="P309:T309" si="138">C302</f>
        <v>0</v>
      </c>
      <c r="Q309" s="148">
        <f t="shared" si="138"/>
        <v>0</v>
      </c>
      <c r="R309" s="148">
        <f t="shared" si="138"/>
        <v>0</v>
      </c>
      <c r="S309" s="148">
        <f t="shared" si="138"/>
        <v>0</v>
      </c>
      <c r="T309" s="148">
        <f t="shared" si="138"/>
        <v>0</v>
      </c>
      <c r="U309" s="493">
        <f>SUM(Q310:T310)</f>
        <v>0</v>
      </c>
    </row>
    <row r="310" spans="16:21" ht="34.5" customHeight="1">
      <c r="P310" s="494"/>
      <c r="Q310" s="148">
        <f t="shared" ref="Q310:T310" si="139">H302</f>
        <v>0</v>
      </c>
      <c r="R310" s="148">
        <f t="shared" si="139"/>
        <v>0</v>
      </c>
      <c r="S310" s="148">
        <f t="shared" si="139"/>
        <v>0</v>
      </c>
      <c r="T310" s="148">
        <f t="shared" si="139"/>
        <v>0</v>
      </c>
      <c r="U310" s="494"/>
    </row>
    <row r="351" spans="1:21" ht="15.75" customHeight="1">
      <c r="A351" s="526" t="s">
        <v>2</v>
      </c>
      <c r="B351" s="527" t="s">
        <v>3</v>
      </c>
      <c r="D351" s="141"/>
      <c r="E351" s="141"/>
      <c r="F351" s="141"/>
      <c r="G351" s="141"/>
      <c r="H351" s="141"/>
      <c r="I351" s="141"/>
      <c r="J351" s="141"/>
      <c r="K351" s="142"/>
      <c r="M351" s="143"/>
      <c r="N351" s="143"/>
      <c r="O351" s="74"/>
      <c r="P351" s="500" t="str">
        <f>CONCATENATE("Tabla X  - Programa ",A352)</f>
        <v>Tabla X  - Programa 2.10. Salud Pública Integrada e Integral</v>
      </c>
      <c r="Q351" s="501"/>
      <c r="R351" s="501"/>
      <c r="S351" s="501"/>
      <c r="T351" s="501"/>
      <c r="U351" s="501"/>
    </row>
    <row r="352" spans="1:21" ht="15.75" customHeight="1">
      <c r="A352" s="528" t="s">
        <v>208</v>
      </c>
      <c r="B352" s="529" t="s">
        <v>209</v>
      </c>
      <c r="D352" s="141"/>
      <c r="E352" s="141"/>
      <c r="F352" s="141"/>
      <c r="G352" s="141"/>
      <c r="H352" s="144"/>
      <c r="I352" s="144"/>
      <c r="J352" s="144"/>
      <c r="K352" s="145"/>
      <c r="M352" s="143"/>
      <c r="N352" s="143"/>
      <c r="O352" s="74"/>
      <c r="P352" s="499" t="s">
        <v>2286</v>
      </c>
      <c r="Q352" s="502" t="s">
        <v>2354</v>
      </c>
      <c r="R352" s="496"/>
      <c r="S352" s="496"/>
      <c r="T352" s="496"/>
      <c r="U352" s="503"/>
    </row>
    <row r="353" spans="1:21" ht="15.75" customHeight="1">
      <c r="A353" s="530"/>
      <c r="B353" s="531" t="s">
        <v>225</v>
      </c>
      <c r="D353" s="141"/>
      <c r="E353" s="141"/>
      <c r="F353" s="141"/>
      <c r="G353" s="141"/>
      <c r="H353" s="144"/>
      <c r="I353" s="144"/>
      <c r="J353" s="144"/>
      <c r="K353" s="145"/>
      <c r="M353" s="143"/>
      <c r="N353" s="143"/>
      <c r="O353" s="74"/>
      <c r="P353" s="494"/>
      <c r="Q353" s="146">
        <v>2024</v>
      </c>
      <c r="R353" s="146">
        <v>2025</v>
      </c>
      <c r="S353" s="146">
        <v>2026</v>
      </c>
      <c r="T353" s="146">
        <v>2027</v>
      </c>
      <c r="U353" s="146" t="s">
        <v>2289</v>
      </c>
    </row>
    <row r="354" spans="1:21" ht="15.75" customHeight="1">
      <c r="A354" s="530"/>
      <c r="B354" s="531" t="s">
        <v>224</v>
      </c>
      <c r="D354" s="141"/>
      <c r="E354" s="141"/>
      <c r="F354" s="141"/>
      <c r="G354" s="141"/>
      <c r="H354" s="144"/>
      <c r="I354" s="144"/>
      <c r="J354" s="144"/>
      <c r="K354" s="145"/>
      <c r="M354" s="143"/>
      <c r="N354" s="143"/>
      <c r="O354" s="74"/>
      <c r="P354" s="495" t="str">
        <f>B352</f>
        <v>Definir implementar y poner en funcionamiento una instancia de gobernanza y gobernabilidad en salud pública y Atención Primaria Social que intervenga los determinantes sociales de inequidades en salud en el territorio.</v>
      </c>
      <c r="Q354" s="496"/>
      <c r="R354" s="496"/>
      <c r="S354" s="496"/>
      <c r="T354" s="496"/>
      <c r="U354" s="497"/>
    </row>
    <row r="355" spans="1:21" ht="15.75" customHeight="1">
      <c r="A355" s="530"/>
      <c r="B355" s="531" t="s">
        <v>217</v>
      </c>
      <c r="D355" s="141"/>
      <c r="E355" s="141"/>
      <c r="F355" s="141"/>
      <c r="G355" s="141"/>
      <c r="H355" s="144"/>
      <c r="I355" s="144"/>
      <c r="J355" s="144"/>
      <c r="K355" s="145"/>
      <c r="M355" s="143"/>
      <c r="N355" s="143"/>
      <c r="O355" s="74"/>
      <c r="P355" s="498">
        <f t="shared" ref="P355:T355" si="140">C352</f>
        <v>0</v>
      </c>
      <c r="Q355" s="148">
        <f t="shared" si="140"/>
        <v>0</v>
      </c>
      <c r="R355" s="148">
        <f t="shared" si="140"/>
        <v>0</v>
      </c>
      <c r="S355" s="148">
        <f t="shared" si="140"/>
        <v>0</v>
      </c>
      <c r="T355" s="148">
        <f t="shared" si="140"/>
        <v>0</v>
      </c>
      <c r="U355" s="493">
        <f>SUM(Q356:T356)</f>
        <v>0</v>
      </c>
    </row>
    <row r="356" spans="1:21" ht="15.75" customHeight="1">
      <c r="A356" s="530"/>
      <c r="B356" s="531" t="s">
        <v>12105</v>
      </c>
      <c r="D356" s="141"/>
      <c r="E356" s="141"/>
      <c r="F356" s="141"/>
      <c r="G356" s="141"/>
      <c r="H356" s="144"/>
      <c r="I356" s="144"/>
      <c r="J356" s="144"/>
      <c r="K356" s="145"/>
      <c r="M356" s="143"/>
      <c r="N356" s="143"/>
      <c r="O356" s="74"/>
      <c r="P356" s="494"/>
      <c r="Q356" s="148">
        <f t="shared" ref="Q356:T356" si="141">H352</f>
        <v>0</v>
      </c>
      <c r="R356" s="148">
        <f t="shared" si="141"/>
        <v>0</v>
      </c>
      <c r="S356" s="148">
        <f t="shared" si="141"/>
        <v>0</v>
      </c>
      <c r="T356" s="148">
        <f t="shared" si="141"/>
        <v>0</v>
      </c>
      <c r="U356" s="494"/>
    </row>
    <row r="357" spans="1:21" ht="15.75" customHeight="1">
      <c r="A357" s="530"/>
      <c r="B357" s="531" t="s">
        <v>223</v>
      </c>
      <c r="D357" s="141"/>
      <c r="E357" s="141"/>
      <c r="F357" s="141"/>
      <c r="G357" s="141"/>
      <c r="H357" s="144"/>
      <c r="I357" s="144"/>
      <c r="J357" s="144"/>
      <c r="K357" s="145"/>
      <c r="M357" s="143"/>
      <c r="N357" s="143"/>
      <c r="O357" s="74"/>
      <c r="P357" s="498">
        <f t="shared" ref="P357:T357" si="142">C353</f>
        <v>0</v>
      </c>
      <c r="Q357" s="156">
        <f t="shared" si="142"/>
        <v>0</v>
      </c>
      <c r="R357" s="156">
        <f t="shared" si="142"/>
        <v>0</v>
      </c>
      <c r="S357" s="156">
        <f t="shared" si="142"/>
        <v>0</v>
      </c>
      <c r="T357" s="156">
        <f t="shared" si="142"/>
        <v>0</v>
      </c>
      <c r="U357" s="493">
        <f>SUM(Q358:T358)</f>
        <v>0</v>
      </c>
    </row>
    <row r="358" spans="1:21" ht="15.75" customHeight="1">
      <c r="A358" s="530"/>
      <c r="B358" s="531" t="s">
        <v>216</v>
      </c>
      <c r="D358" s="141"/>
      <c r="E358" s="141"/>
      <c r="F358" s="141"/>
      <c r="G358" s="141"/>
      <c r="H358" s="144"/>
      <c r="I358" s="144"/>
      <c r="J358" s="144"/>
      <c r="K358" s="145"/>
      <c r="M358" s="143"/>
      <c r="N358" s="143"/>
      <c r="O358" s="74"/>
      <c r="P358" s="494"/>
      <c r="Q358" s="148">
        <f t="shared" ref="Q358:T358" si="143">H353</f>
        <v>0</v>
      </c>
      <c r="R358" s="148">
        <f t="shared" si="143"/>
        <v>0</v>
      </c>
      <c r="S358" s="148">
        <f t="shared" si="143"/>
        <v>0</v>
      </c>
      <c r="T358" s="148">
        <f t="shared" si="143"/>
        <v>0</v>
      </c>
      <c r="U358" s="494"/>
    </row>
    <row r="359" spans="1:21" ht="15.75" customHeight="1">
      <c r="A359" s="530"/>
      <c r="B359" s="531" t="s">
        <v>222</v>
      </c>
      <c r="D359" s="141"/>
      <c r="E359" s="141"/>
      <c r="F359" s="141"/>
      <c r="G359" s="141"/>
      <c r="H359" s="144"/>
      <c r="I359" s="144"/>
      <c r="J359" s="144"/>
      <c r="K359" s="145"/>
      <c r="M359" s="143"/>
      <c r="N359" s="143"/>
      <c r="O359" s="74"/>
      <c r="P359" s="498">
        <f t="shared" ref="P359:T359" si="144">C354</f>
        <v>0</v>
      </c>
      <c r="Q359" s="156">
        <f t="shared" si="144"/>
        <v>0</v>
      </c>
      <c r="R359" s="156">
        <f t="shared" si="144"/>
        <v>0</v>
      </c>
      <c r="S359" s="156">
        <f t="shared" si="144"/>
        <v>0</v>
      </c>
      <c r="T359" s="156">
        <f t="shared" si="144"/>
        <v>0</v>
      </c>
      <c r="U359" s="493">
        <f>SUM(Q360:T360)</f>
        <v>0</v>
      </c>
    </row>
    <row r="360" spans="1:21" ht="15.75" customHeight="1">
      <c r="A360" s="530"/>
      <c r="B360" s="531" t="s">
        <v>12106</v>
      </c>
      <c r="D360" s="141"/>
      <c r="E360" s="141"/>
      <c r="F360" s="141"/>
      <c r="G360" s="141"/>
      <c r="H360" s="144"/>
      <c r="I360" s="144"/>
      <c r="J360" s="144"/>
      <c r="K360" s="145"/>
      <c r="M360" s="143"/>
      <c r="N360" s="143"/>
      <c r="O360" s="74"/>
      <c r="P360" s="494"/>
      <c r="Q360" s="148">
        <f t="shared" ref="Q360:T360" si="145">H354</f>
        <v>0</v>
      </c>
      <c r="R360" s="148">
        <f t="shared" si="145"/>
        <v>0</v>
      </c>
      <c r="S360" s="148">
        <f t="shared" si="145"/>
        <v>0</v>
      </c>
      <c r="T360" s="148">
        <f t="shared" si="145"/>
        <v>0</v>
      </c>
      <c r="U360" s="494"/>
    </row>
    <row r="361" spans="1:21" ht="15.75" customHeight="1">
      <c r="A361" s="530"/>
      <c r="B361" s="531" t="s">
        <v>213</v>
      </c>
      <c r="D361" s="141"/>
      <c r="E361" s="141"/>
      <c r="F361" s="141"/>
      <c r="G361" s="141"/>
      <c r="H361" s="144"/>
      <c r="I361" s="144"/>
      <c r="J361" s="144"/>
      <c r="K361" s="145"/>
      <c r="M361" s="143"/>
      <c r="N361" s="143"/>
      <c r="O361" s="74"/>
      <c r="P361" s="498">
        <f t="shared" ref="P361:T361" si="146">C355</f>
        <v>0</v>
      </c>
      <c r="Q361" s="156">
        <f t="shared" si="146"/>
        <v>0</v>
      </c>
      <c r="R361" s="156">
        <f t="shared" si="146"/>
        <v>0</v>
      </c>
      <c r="S361" s="156">
        <f t="shared" si="146"/>
        <v>0</v>
      </c>
      <c r="T361" s="156">
        <f t="shared" si="146"/>
        <v>0</v>
      </c>
      <c r="U361" s="493">
        <f>SUM(Q362:T362)</f>
        <v>0</v>
      </c>
    </row>
    <row r="362" spans="1:21" ht="15.75" customHeight="1">
      <c r="A362" s="530"/>
      <c r="B362" s="531" t="s">
        <v>12107</v>
      </c>
      <c r="D362" s="141"/>
      <c r="E362" s="141"/>
      <c r="F362" s="141"/>
      <c r="G362" s="141"/>
      <c r="H362" s="144"/>
      <c r="I362" s="144"/>
      <c r="J362" s="144"/>
      <c r="K362" s="145"/>
      <c r="M362" s="143"/>
      <c r="N362" s="143"/>
      <c r="O362" s="74"/>
      <c r="P362" s="494"/>
      <c r="Q362" s="148">
        <f t="shared" ref="Q362:T362" si="147">H355</f>
        <v>0</v>
      </c>
      <c r="R362" s="148">
        <f t="shared" si="147"/>
        <v>0</v>
      </c>
      <c r="S362" s="148">
        <f t="shared" si="147"/>
        <v>0</v>
      </c>
      <c r="T362" s="148">
        <f t="shared" si="147"/>
        <v>0</v>
      </c>
      <c r="U362" s="494"/>
    </row>
    <row r="363" spans="1:21" ht="63" customHeight="1">
      <c r="A363" s="530"/>
      <c r="B363" s="531" t="s">
        <v>244</v>
      </c>
      <c r="D363" s="141"/>
      <c r="E363" s="141"/>
      <c r="F363" s="141"/>
      <c r="G363" s="141"/>
      <c r="H363" s="144"/>
      <c r="I363" s="144"/>
      <c r="J363" s="144"/>
      <c r="K363" s="145"/>
      <c r="M363" s="143"/>
      <c r="N363" s="143"/>
      <c r="O363" s="74"/>
      <c r="P363" s="498">
        <f t="shared" ref="P363:T363" si="148">C356</f>
        <v>0</v>
      </c>
      <c r="Q363" s="156">
        <f t="shared" si="148"/>
        <v>0</v>
      </c>
      <c r="R363" s="156">
        <f t="shared" si="148"/>
        <v>0</v>
      </c>
      <c r="S363" s="156">
        <f t="shared" si="148"/>
        <v>0</v>
      </c>
      <c r="T363" s="156">
        <f t="shared" si="148"/>
        <v>0</v>
      </c>
      <c r="U363" s="493">
        <f>SUM(Q364:T364)</f>
        <v>0</v>
      </c>
    </row>
    <row r="364" spans="1:21" ht="51.75" customHeight="1">
      <c r="A364" s="530"/>
      <c r="B364" s="531" t="s">
        <v>237</v>
      </c>
      <c r="D364" s="141"/>
      <c r="E364" s="141"/>
      <c r="F364" s="141"/>
      <c r="G364" s="141"/>
      <c r="H364" s="144"/>
      <c r="I364" s="144"/>
      <c r="J364" s="144"/>
      <c r="K364" s="145"/>
      <c r="M364" s="143"/>
      <c r="N364" s="143"/>
      <c r="O364" s="74"/>
      <c r="P364" s="494"/>
      <c r="Q364" s="148">
        <f t="shared" ref="Q364:T364" si="149">H356</f>
        <v>0</v>
      </c>
      <c r="R364" s="148">
        <f t="shared" si="149"/>
        <v>0</v>
      </c>
      <c r="S364" s="148">
        <f t="shared" si="149"/>
        <v>0</v>
      </c>
      <c r="T364" s="148">
        <f t="shared" si="149"/>
        <v>0</v>
      </c>
      <c r="U364" s="494"/>
    </row>
    <row r="365" spans="1:21" ht="46.5" customHeight="1">
      <c r="A365" s="530"/>
      <c r="B365" s="531" t="s">
        <v>233</v>
      </c>
      <c r="D365" s="141"/>
      <c r="E365" s="141"/>
      <c r="F365" s="141"/>
      <c r="G365" s="141"/>
      <c r="H365" s="144"/>
      <c r="I365" s="144"/>
      <c r="J365" s="144"/>
      <c r="K365" s="145"/>
      <c r="M365" s="143"/>
      <c r="N365" s="143"/>
      <c r="O365" s="74"/>
      <c r="P365" s="498">
        <f t="shared" ref="P365:T365" si="150">C357</f>
        <v>0</v>
      </c>
      <c r="Q365" s="156">
        <f t="shared" si="150"/>
        <v>0</v>
      </c>
      <c r="R365" s="156">
        <f t="shared" si="150"/>
        <v>0</v>
      </c>
      <c r="S365" s="156">
        <f t="shared" si="150"/>
        <v>0</v>
      </c>
      <c r="T365" s="156">
        <f t="shared" si="150"/>
        <v>0</v>
      </c>
      <c r="U365" s="493">
        <f>SUM(Q366:T366)</f>
        <v>0</v>
      </c>
    </row>
    <row r="366" spans="1:21" ht="15.75" customHeight="1">
      <c r="A366" s="530"/>
      <c r="B366" s="531" t="s">
        <v>226</v>
      </c>
      <c r="D366" s="141"/>
      <c r="E366" s="141"/>
      <c r="F366" s="141"/>
      <c r="G366" s="141"/>
      <c r="H366" s="144"/>
      <c r="I366" s="144"/>
      <c r="J366" s="144"/>
      <c r="K366" s="145"/>
      <c r="M366" s="143"/>
      <c r="N366" s="143"/>
      <c r="O366" s="74"/>
      <c r="P366" s="494"/>
      <c r="Q366" s="148">
        <f t="shared" ref="Q366:T366" si="151">H357</f>
        <v>0</v>
      </c>
      <c r="R366" s="148">
        <f t="shared" si="151"/>
        <v>0</v>
      </c>
      <c r="S366" s="148">
        <f t="shared" si="151"/>
        <v>0</v>
      </c>
      <c r="T366" s="148">
        <f t="shared" si="151"/>
        <v>0</v>
      </c>
      <c r="U366" s="494"/>
    </row>
    <row r="367" spans="1:21" ht="15.75" customHeight="1">
      <c r="A367" s="530"/>
      <c r="B367" s="531" t="s">
        <v>230</v>
      </c>
      <c r="D367" s="141"/>
      <c r="E367" s="141"/>
      <c r="F367" s="141"/>
      <c r="G367" s="141"/>
      <c r="H367" s="144"/>
      <c r="I367" s="144"/>
      <c r="J367" s="144"/>
      <c r="K367" s="145"/>
      <c r="M367" s="143"/>
      <c r="N367" s="143"/>
      <c r="O367" s="74"/>
      <c r="P367" s="498">
        <f t="shared" ref="P367:T367" si="152">C358</f>
        <v>0</v>
      </c>
      <c r="Q367" s="156">
        <f t="shared" si="152"/>
        <v>0</v>
      </c>
      <c r="R367" s="156">
        <f t="shared" si="152"/>
        <v>0</v>
      </c>
      <c r="S367" s="156">
        <f t="shared" si="152"/>
        <v>0</v>
      </c>
      <c r="T367" s="156">
        <f t="shared" si="152"/>
        <v>0</v>
      </c>
      <c r="U367" s="493">
        <f>SUM(Q368:T368)</f>
        <v>0</v>
      </c>
    </row>
    <row r="368" spans="1:21" ht="15.75" customHeight="1">
      <c r="A368" s="532"/>
      <c r="B368" s="533" t="s">
        <v>12108</v>
      </c>
      <c r="D368" s="149"/>
      <c r="E368" s="149"/>
      <c r="F368" s="149"/>
      <c r="G368" s="149"/>
      <c r="H368" s="150"/>
      <c r="I368" s="150"/>
      <c r="J368" s="150"/>
      <c r="K368" s="151"/>
      <c r="M368" s="143"/>
      <c r="N368" s="143"/>
      <c r="O368" s="74"/>
      <c r="P368" s="494"/>
      <c r="Q368" s="148">
        <f t="shared" ref="Q368:T368" si="153">H358</f>
        <v>0</v>
      </c>
      <c r="R368" s="148">
        <f t="shared" si="153"/>
        <v>0</v>
      </c>
      <c r="S368" s="148">
        <f t="shared" si="153"/>
        <v>0</v>
      </c>
      <c r="T368" s="148">
        <f t="shared" si="153"/>
        <v>0</v>
      </c>
      <c r="U368" s="494"/>
    </row>
    <row r="369" spans="16:21" ht="34.5" customHeight="1">
      <c r="P369" s="498">
        <f t="shared" ref="P369:T369" si="154">C359</f>
        <v>0</v>
      </c>
      <c r="Q369" s="156">
        <f t="shared" si="154"/>
        <v>0</v>
      </c>
      <c r="R369" s="156">
        <f t="shared" si="154"/>
        <v>0</v>
      </c>
      <c r="S369" s="156">
        <f t="shared" si="154"/>
        <v>0</v>
      </c>
      <c r="T369" s="156">
        <f t="shared" si="154"/>
        <v>0</v>
      </c>
      <c r="U369" s="493">
        <f>SUM(Q370:T370)</f>
        <v>0</v>
      </c>
    </row>
    <row r="370" spans="16:21" ht="34.5" customHeight="1">
      <c r="P370" s="494"/>
      <c r="Q370" s="148">
        <f t="shared" ref="Q370:T370" si="155">H359</f>
        <v>0</v>
      </c>
      <c r="R370" s="148">
        <f t="shared" si="155"/>
        <v>0</v>
      </c>
      <c r="S370" s="148">
        <f t="shared" si="155"/>
        <v>0</v>
      </c>
      <c r="T370" s="148">
        <f t="shared" si="155"/>
        <v>0</v>
      </c>
      <c r="U370" s="494"/>
    </row>
    <row r="371" spans="16:21" ht="34.5" customHeight="1">
      <c r="P371" s="498">
        <f t="shared" ref="P371:T371" si="156">C360</f>
        <v>0</v>
      </c>
      <c r="Q371" s="156">
        <f t="shared" si="156"/>
        <v>0</v>
      </c>
      <c r="R371" s="156">
        <f t="shared" si="156"/>
        <v>0</v>
      </c>
      <c r="S371" s="156">
        <f t="shared" si="156"/>
        <v>0</v>
      </c>
      <c r="T371" s="156">
        <f t="shared" si="156"/>
        <v>0</v>
      </c>
      <c r="U371" s="493">
        <f>SUM(Q372:T372)</f>
        <v>0</v>
      </c>
    </row>
    <row r="372" spans="16:21" ht="34.5" customHeight="1">
      <c r="P372" s="494"/>
      <c r="Q372" s="148">
        <f t="shared" ref="Q372:T372" si="157">H360</f>
        <v>0</v>
      </c>
      <c r="R372" s="148">
        <f t="shared" si="157"/>
        <v>0</v>
      </c>
      <c r="S372" s="148">
        <f t="shared" si="157"/>
        <v>0</v>
      </c>
      <c r="T372" s="148">
        <f t="shared" si="157"/>
        <v>0</v>
      </c>
      <c r="U372" s="494"/>
    </row>
    <row r="373" spans="16:21" ht="34.5" customHeight="1">
      <c r="P373" s="498">
        <f t="shared" ref="P373:T373" si="158">C361</f>
        <v>0</v>
      </c>
      <c r="Q373" s="148">
        <f t="shared" si="158"/>
        <v>0</v>
      </c>
      <c r="R373" s="148">
        <f t="shared" si="158"/>
        <v>0</v>
      </c>
      <c r="S373" s="148">
        <f t="shared" si="158"/>
        <v>0</v>
      </c>
      <c r="T373" s="148">
        <f t="shared" si="158"/>
        <v>0</v>
      </c>
      <c r="U373" s="493">
        <f>SUM(Q374:T374)</f>
        <v>0</v>
      </c>
    </row>
    <row r="374" spans="16:21" ht="34.5" customHeight="1">
      <c r="P374" s="494"/>
      <c r="Q374" s="148">
        <f t="shared" ref="Q374:T374" si="159">H361</f>
        <v>0</v>
      </c>
      <c r="R374" s="148">
        <f t="shared" si="159"/>
        <v>0</v>
      </c>
      <c r="S374" s="148">
        <f t="shared" si="159"/>
        <v>0</v>
      </c>
      <c r="T374" s="148">
        <f t="shared" si="159"/>
        <v>0</v>
      </c>
      <c r="U374" s="494"/>
    </row>
    <row r="375" spans="16:21" ht="34.5" customHeight="1">
      <c r="P375" s="498">
        <f t="shared" ref="P375:T375" si="160">C362</f>
        <v>0</v>
      </c>
      <c r="Q375" s="148">
        <f t="shared" si="160"/>
        <v>0</v>
      </c>
      <c r="R375" s="148">
        <f t="shared" si="160"/>
        <v>0</v>
      </c>
      <c r="S375" s="148">
        <f t="shared" si="160"/>
        <v>0</v>
      </c>
      <c r="T375" s="148">
        <f t="shared" si="160"/>
        <v>0</v>
      </c>
      <c r="U375" s="493">
        <f>SUM(Q376:T376)</f>
        <v>0</v>
      </c>
    </row>
    <row r="376" spans="16:21" ht="34.5" customHeight="1">
      <c r="P376" s="494"/>
      <c r="Q376" s="148">
        <f t="shared" ref="Q376:T376" si="161">H362</f>
        <v>0</v>
      </c>
      <c r="R376" s="148">
        <f t="shared" si="161"/>
        <v>0</v>
      </c>
      <c r="S376" s="148">
        <f t="shared" si="161"/>
        <v>0</v>
      </c>
      <c r="T376" s="148">
        <f t="shared" si="161"/>
        <v>0</v>
      </c>
      <c r="U376" s="494"/>
    </row>
    <row r="377" spans="16:21" ht="34.5" customHeight="1">
      <c r="P377" s="498">
        <f t="shared" ref="P377:T377" si="162">C363</f>
        <v>0</v>
      </c>
      <c r="Q377" s="156">
        <f t="shared" si="162"/>
        <v>0</v>
      </c>
      <c r="R377" s="156">
        <f t="shared" si="162"/>
        <v>0</v>
      </c>
      <c r="S377" s="156">
        <f t="shared" si="162"/>
        <v>0</v>
      </c>
      <c r="T377" s="156">
        <f t="shared" si="162"/>
        <v>0</v>
      </c>
      <c r="U377" s="493">
        <f>SUM(Q378:T378)</f>
        <v>0</v>
      </c>
    </row>
    <row r="378" spans="16:21" ht="34.5" customHeight="1">
      <c r="P378" s="494"/>
      <c r="Q378" s="148">
        <f t="shared" ref="Q378:T378" si="163">H363</f>
        <v>0</v>
      </c>
      <c r="R378" s="148">
        <f t="shared" si="163"/>
        <v>0</v>
      </c>
      <c r="S378" s="148">
        <f t="shared" si="163"/>
        <v>0</v>
      </c>
      <c r="T378" s="148">
        <f t="shared" si="163"/>
        <v>0</v>
      </c>
      <c r="U378" s="494"/>
    </row>
    <row r="379" spans="16:21" ht="34.5" customHeight="1">
      <c r="P379" s="498">
        <f t="shared" ref="P379:T379" si="164">C364</f>
        <v>0</v>
      </c>
      <c r="Q379" s="156">
        <f t="shared" si="164"/>
        <v>0</v>
      </c>
      <c r="R379" s="156">
        <f t="shared" si="164"/>
        <v>0</v>
      </c>
      <c r="S379" s="156">
        <f t="shared" si="164"/>
        <v>0</v>
      </c>
      <c r="T379" s="156">
        <f t="shared" si="164"/>
        <v>0</v>
      </c>
      <c r="U379" s="493">
        <f>SUM(Q380:T380)</f>
        <v>0</v>
      </c>
    </row>
    <row r="380" spans="16:21" ht="34.5" customHeight="1">
      <c r="P380" s="494"/>
      <c r="Q380" s="148">
        <f t="shared" ref="Q380:T380" si="165">H364</f>
        <v>0</v>
      </c>
      <c r="R380" s="148">
        <f t="shared" si="165"/>
        <v>0</v>
      </c>
      <c r="S380" s="148">
        <f t="shared" si="165"/>
        <v>0</v>
      </c>
      <c r="T380" s="148">
        <f t="shared" si="165"/>
        <v>0</v>
      </c>
      <c r="U380" s="494"/>
    </row>
    <row r="381" spans="16:21" ht="34.5" customHeight="1">
      <c r="P381" s="498">
        <f t="shared" ref="P381:T381" si="166">C365</f>
        <v>0</v>
      </c>
      <c r="Q381" s="148">
        <f t="shared" si="166"/>
        <v>0</v>
      </c>
      <c r="R381" s="148">
        <f t="shared" si="166"/>
        <v>0</v>
      </c>
      <c r="S381" s="148">
        <f t="shared" si="166"/>
        <v>0</v>
      </c>
      <c r="T381" s="148">
        <f t="shared" si="166"/>
        <v>0</v>
      </c>
      <c r="U381" s="493">
        <f>SUM(Q382:T382)</f>
        <v>0</v>
      </c>
    </row>
    <row r="382" spans="16:21" ht="34.5" customHeight="1">
      <c r="P382" s="494"/>
      <c r="Q382" s="148">
        <f t="shared" ref="Q382:T382" si="167">H365</f>
        <v>0</v>
      </c>
      <c r="R382" s="148">
        <f t="shared" si="167"/>
        <v>0</v>
      </c>
      <c r="S382" s="148">
        <f t="shared" si="167"/>
        <v>0</v>
      </c>
      <c r="T382" s="148">
        <f t="shared" si="167"/>
        <v>0</v>
      </c>
      <c r="U382" s="494"/>
    </row>
    <row r="383" spans="16:21" ht="34.5" customHeight="1">
      <c r="P383" s="498">
        <f t="shared" ref="P383:T383" si="168">C366</f>
        <v>0</v>
      </c>
      <c r="Q383" s="156">
        <f t="shared" si="168"/>
        <v>0</v>
      </c>
      <c r="R383" s="156">
        <f t="shared" si="168"/>
        <v>0</v>
      </c>
      <c r="S383" s="156">
        <f t="shared" si="168"/>
        <v>0</v>
      </c>
      <c r="T383" s="156">
        <f t="shared" si="168"/>
        <v>0</v>
      </c>
      <c r="U383" s="493">
        <f>SUM(Q384:T384)</f>
        <v>0</v>
      </c>
    </row>
    <row r="384" spans="16:21" ht="34.5" customHeight="1">
      <c r="P384" s="494"/>
      <c r="Q384" s="148">
        <f t="shared" ref="Q384:T384" si="169">H366</f>
        <v>0</v>
      </c>
      <c r="R384" s="148">
        <f t="shared" si="169"/>
        <v>0</v>
      </c>
      <c r="S384" s="148">
        <f t="shared" si="169"/>
        <v>0</v>
      </c>
      <c r="T384" s="148">
        <f t="shared" si="169"/>
        <v>0</v>
      </c>
      <c r="U384" s="494"/>
    </row>
    <row r="385" spans="16:21" ht="34.5" customHeight="1">
      <c r="P385" s="498">
        <f t="shared" ref="P385:T385" si="170">C367</f>
        <v>0</v>
      </c>
      <c r="Q385" s="148">
        <f t="shared" si="170"/>
        <v>0</v>
      </c>
      <c r="R385" s="148">
        <f t="shared" si="170"/>
        <v>0</v>
      </c>
      <c r="S385" s="148">
        <f t="shared" si="170"/>
        <v>0</v>
      </c>
      <c r="T385" s="148">
        <f t="shared" si="170"/>
        <v>0</v>
      </c>
      <c r="U385" s="493">
        <f>SUM(Q386:T386)</f>
        <v>0</v>
      </c>
    </row>
    <row r="386" spans="16:21" ht="34.5" customHeight="1">
      <c r="P386" s="494"/>
      <c r="Q386" s="148">
        <f t="shared" ref="Q386:T386" si="171">H367</f>
        <v>0</v>
      </c>
      <c r="R386" s="148">
        <f t="shared" si="171"/>
        <v>0</v>
      </c>
      <c r="S386" s="148">
        <f t="shared" si="171"/>
        <v>0</v>
      </c>
      <c r="T386" s="148">
        <f t="shared" si="171"/>
        <v>0</v>
      </c>
      <c r="U386" s="494"/>
    </row>
    <row r="387" spans="16:21" ht="34.5" customHeight="1">
      <c r="P387" s="498">
        <f t="shared" ref="P387:T387" si="172">C368</f>
        <v>0</v>
      </c>
      <c r="Q387" s="148">
        <f t="shared" si="172"/>
        <v>0</v>
      </c>
      <c r="R387" s="148">
        <f t="shared" si="172"/>
        <v>0</v>
      </c>
      <c r="S387" s="148">
        <f t="shared" si="172"/>
        <v>0</v>
      </c>
      <c r="T387" s="148">
        <f t="shared" si="172"/>
        <v>0</v>
      </c>
      <c r="U387" s="493">
        <f>SUM(Q388:T388)</f>
        <v>0</v>
      </c>
    </row>
    <row r="388" spans="16:21" ht="34.5" customHeight="1">
      <c r="P388" s="494"/>
      <c r="Q388" s="148">
        <f t="shared" ref="Q388:T388" si="173">H368</f>
        <v>0</v>
      </c>
      <c r="R388" s="148">
        <f t="shared" si="173"/>
        <v>0</v>
      </c>
      <c r="S388" s="148">
        <f t="shared" si="173"/>
        <v>0</v>
      </c>
      <c r="T388" s="148">
        <f t="shared" si="173"/>
        <v>0</v>
      </c>
      <c r="U388" s="494"/>
    </row>
    <row r="403" spans="1:21" ht="15.75" customHeight="1">
      <c r="A403" s="526" t="s">
        <v>2</v>
      </c>
      <c r="B403" s="527" t="s">
        <v>3</v>
      </c>
      <c r="D403" s="141"/>
      <c r="E403" s="141"/>
      <c r="F403" s="141"/>
      <c r="G403" s="141"/>
      <c r="H403" s="141"/>
      <c r="I403" s="141"/>
      <c r="J403" s="141"/>
      <c r="K403" s="142"/>
      <c r="M403" s="143"/>
      <c r="N403" s="143"/>
      <c r="O403" s="74"/>
      <c r="P403" s="500" t="str">
        <f>CONCATENATE("Tabla X  - Programa ",A404)</f>
        <v>Tabla X  - Programa 2.11. Salud con calidad y en el territorio</v>
      </c>
      <c r="Q403" s="501"/>
      <c r="R403" s="501"/>
      <c r="S403" s="501"/>
      <c r="T403" s="501"/>
      <c r="U403" s="501"/>
    </row>
    <row r="404" spans="1:21" ht="15.75" customHeight="1">
      <c r="A404" s="528" t="s">
        <v>198</v>
      </c>
      <c r="B404" s="529" t="s">
        <v>245</v>
      </c>
      <c r="D404" s="141"/>
      <c r="E404" s="141"/>
      <c r="F404" s="141"/>
      <c r="G404" s="141"/>
      <c r="H404" s="144"/>
      <c r="I404" s="144"/>
      <c r="J404" s="144"/>
      <c r="K404" s="145"/>
      <c r="M404" s="143"/>
      <c r="N404" s="143"/>
      <c r="O404" s="74"/>
      <c r="P404" s="499" t="s">
        <v>2286</v>
      </c>
      <c r="Q404" s="502" t="s">
        <v>2355</v>
      </c>
      <c r="R404" s="496"/>
      <c r="S404" s="496"/>
      <c r="T404" s="496"/>
      <c r="U404" s="503"/>
    </row>
    <row r="405" spans="1:21" ht="15.75" customHeight="1">
      <c r="A405" s="530"/>
      <c r="B405" s="531" t="s">
        <v>239</v>
      </c>
      <c r="D405" s="141"/>
      <c r="E405" s="141"/>
      <c r="F405" s="141"/>
      <c r="G405" s="141"/>
      <c r="H405" s="144"/>
      <c r="I405" s="144"/>
      <c r="J405" s="144"/>
      <c r="K405" s="145"/>
      <c r="M405" s="143"/>
      <c r="N405" s="143"/>
      <c r="O405" s="74"/>
      <c r="P405" s="494"/>
      <c r="Q405" s="146">
        <v>2024</v>
      </c>
      <c r="R405" s="146">
        <v>2025</v>
      </c>
      <c r="S405" s="146">
        <v>2026</v>
      </c>
      <c r="T405" s="146">
        <v>2027</v>
      </c>
      <c r="U405" s="146" t="s">
        <v>2289</v>
      </c>
    </row>
    <row r="406" spans="1:21" ht="15.75" customHeight="1">
      <c r="A406" s="530"/>
      <c r="B406" s="531" t="s">
        <v>199</v>
      </c>
      <c r="D406" s="141"/>
      <c r="E406" s="141"/>
      <c r="F406" s="141"/>
      <c r="G406" s="141"/>
      <c r="H406" s="144"/>
      <c r="I406" s="144"/>
      <c r="J406" s="144"/>
      <c r="K406" s="145"/>
      <c r="M406" s="143"/>
      <c r="N406" s="143"/>
      <c r="O406" s="74"/>
      <c r="P406" s="495" t="str">
        <f>B404</f>
        <v>Avanzar en el 100% del cronograma establecido para la producción y generación de biológicos (envasado y llenado) en Bogotá D.C para contribuir a la soberanía sanitaria.</v>
      </c>
      <c r="Q406" s="496"/>
      <c r="R406" s="496"/>
      <c r="S406" s="496"/>
      <c r="T406" s="496"/>
      <c r="U406" s="497"/>
    </row>
    <row r="407" spans="1:21" ht="33" customHeight="1">
      <c r="A407" s="530"/>
      <c r="B407" s="531" t="s">
        <v>206</v>
      </c>
      <c r="D407" s="141"/>
      <c r="E407" s="141"/>
      <c r="F407" s="141"/>
      <c r="G407" s="141"/>
      <c r="H407" s="144"/>
      <c r="I407" s="144"/>
      <c r="J407" s="144"/>
      <c r="K407" s="145"/>
      <c r="M407" s="143"/>
      <c r="N407" s="143"/>
      <c r="O407" s="74"/>
      <c r="P407" s="498">
        <f t="shared" ref="P407:T407" si="174">C404</f>
        <v>0</v>
      </c>
      <c r="Q407" s="156">
        <f t="shared" si="174"/>
        <v>0</v>
      </c>
      <c r="R407" s="156">
        <f t="shared" si="174"/>
        <v>0</v>
      </c>
      <c r="S407" s="156">
        <f t="shared" si="174"/>
        <v>0</v>
      </c>
      <c r="T407" s="156">
        <f t="shared" si="174"/>
        <v>0</v>
      </c>
      <c r="U407" s="493">
        <f>SUM(Q408:T408)</f>
        <v>0</v>
      </c>
    </row>
    <row r="408" spans="1:21" ht="33" customHeight="1">
      <c r="A408" s="530"/>
      <c r="B408" s="531" t="s">
        <v>202</v>
      </c>
      <c r="D408" s="141"/>
      <c r="E408" s="141"/>
      <c r="F408" s="141"/>
      <c r="G408" s="141"/>
      <c r="H408" s="144"/>
      <c r="I408" s="144"/>
      <c r="J408" s="144"/>
      <c r="K408" s="145"/>
      <c r="M408" s="143"/>
      <c r="N408" s="143"/>
      <c r="O408" s="74"/>
      <c r="P408" s="494"/>
      <c r="Q408" s="148">
        <f t="shared" ref="Q408:T408" si="175">H404</f>
        <v>0</v>
      </c>
      <c r="R408" s="148">
        <f t="shared" si="175"/>
        <v>0</v>
      </c>
      <c r="S408" s="148">
        <f t="shared" si="175"/>
        <v>0</v>
      </c>
      <c r="T408" s="148">
        <f t="shared" si="175"/>
        <v>0</v>
      </c>
      <c r="U408" s="494"/>
    </row>
    <row r="409" spans="1:21" ht="33" customHeight="1">
      <c r="A409" s="530"/>
      <c r="B409" s="531" t="s">
        <v>12114</v>
      </c>
      <c r="D409" s="141"/>
      <c r="E409" s="141"/>
      <c r="F409" s="141"/>
      <c r="G409" s="141"/>
      <c r="H409" s="144"/>
      <c r="I409" s="144"/>
      <c r="J409" s="144"/>
      <c r="K409" s="145"/>
      <c r="M409" s="143"/>
      <c r="N409" s="143"/>
      <c r="O409" s="74"/>
      <c r="P409" s="498">
        <f t="shared" ref="P409:T409" si="176">C405</f>
        <v>0</v>
      </c>
      <c r="Q409" s="156">
        <f t="shared" si="176"/>
        <v>0</v>
      </c>
      <c r="R409" s="156">
        <f t="shared" si="176"/>
        <v>0</v>
      </c>
      <c r="S409" s="156">
        <f t="shared" si="176"/>
        <v>0</v>
      </c>
      <c r="T409" s="156">
        <f t="shared" si="176"/>
        <v>0</v>
      </c>
      <c r="U409" s="493">
        <f>SUM(Q410:T410)</f>
        <v>0</v>
      </c>
    </row>
    <row r="410" spans="1:21" ht="33" customHeight="1">
      <c r="A410" s="532"/>
      <c r="B410" s="533" t="s">
        <v>242</v>
      </c>
      <c r="D410" s="149"/>
      <c r="E410" s="149"/>
      <c r="F410" s="149"/>
      <c r="G410" s="149"/>
      <c r="H410" s="150"/>
      <c r="I410" s="150"/>
      <c r="J410" s="150"/>
      <c r="K410" s="151"/>
      <c r="M410" s="143"/>
      <c r="N410" s="143"/>
      <c r="O410" s="74"/>
      <c r="P410" s="494"/>
      <c r="Q410" s="148">
        <f t="shared" ref="Q410:T410" si="177">H405</f>
        <v>0</v>
      </c>
      <c r="R410" s="148">
        <f t="shared" si="177"/>
        <v>0</v>
      </c>
      <c r="S410" s="148">
        <f t="shared" si="177"/>
        <v>0</v>
      </c>
      <c r="T410" s="148">
        <f t="shared" si="177"/>
        <v>0</v>
      </c>
      <c r="U410" s="494"/>
    </row>
    <row r="411" spans="1:21" ht="24" customHeight="1">
      <c r="A411" s="152"/>
      <c r="B411" s="152"/>
      <c r="C411" s="152"/>
      <c r="D411" s="152"/>
      <c r="E411" s="152"/>
      <c r="F411" s="152"/>
      <c r="G411" s="152"/>
      <c r="H411" s="152"/>
      <c r="I411" s="152"/>
      <c r="J411" s="152"/>
      <c r="K411" s="152"/>
      <c r="L411" s="143"/>
      <c r="M411" s="143"/>
      <c r="N411" s="143"/>
      <c r="O411" s="74"/>
      <c r="P411" s="498">
        <f t="shared" ref="P411:T411" si="178">C406</f>
        <v>0</v>
      </c>
      <c r="Q411" s="156">
        <f t="shared" si="178"/>
        <v>0</v>
      </c>
      <c r="R411" s="156">
        <f t="shared" si="178"/>
        <v>0</v>
      </c>
      <c r="S411" s="156">
        <f t="shared" si="178"/>
        <v>0</v>
      </c>
      <c r="T411" s="156">
        <f t="shared" si="178"/>
        <v>0</v>
      </c>
      <c r="U411" s="493">
        <f>SUM(Q412:T412)</f>
        <v>0</v>
      </c>
    </row>
    <row r="412" spans="1:21" ht="24" customHeight="1">
      <c r="A412" s="152"/>
      <c r="B412" s="152"/>
      <c r="C412" s="152"/>
      <c r="D412" s="152"/>
      <c r="E412" s="152"/>
      <c r="F412" s="152"/>
      <c r="G412" s="152"/>
      <c r="H412" s="152"/>
      <c r="I412" s="152"/>
      <c r="J412" s="152"/>
      <c r="K412" s="152"/>
      <c r="L412" s="143"/>
      <c r="M412" s="143"/>
      <c r="N412" s="143"/>
      <c r="O412" s="74"/>
      <c r="P412" s="494"/>
      <c r="Q412" s="148">
        <f t="shared" ref="Q412:T412" si="179">H406</f>
        <v>0</v>
      </c>
      <c r="R412" s="148">
        <f t="shared" si="179"/>
        <v>0</v>
      </c>
      <c r="S412" s="148">
        <f t="shared" si="179"/>
        <v>0</v>
      </c>
      <c r="T412" s="148">
        <f t="shared" si="179"/>
        <v>0</v>
      </c>
      <c r="U412" s="494"/>
    </row>
    <row r="413" spans="1:21" ht="24" customHeight="1">
      <c r="A413" s="152"/>
      <c r="B413" s="152"/>
      <c r="C413" s="152"/>
      <c r="D413" s="152"/>
      <c r="E413" s="152"/>
      <c r="F413" s="152"/>
      <c r="G413" s="152"/>
      <c r="H413" s="152"/>
      <c r="I413" s="152"/>
      <c r="J413" s="152"/>
      <c r="K413" s="152"/>
      <c r="L413" s="143"/>
      <c r="M413" s="143"/>
      <c r="N413" s="143"/>
      <c r="O413" s="74"/>
      <c r="P413" s="498">
        <f t="shared" ref="P413:T413" si="180">C407</f>
        <v>0</v>
      </c>
      <c r="Q413" s="148">
        <f t="shared" si="180"/>
        <v>0</v>
      </c>
      <c r="R413" s="148">
        <f t="shared" si="180"/>
        <v>0</v>
      </c>
      <c r="S413" s="148">
        <f t="shared" si="180"/>
        <v>0</v>
      </c>
      <c r="T413" s="148">
        <f t="shared" si="180"/>
        <v>0</v>
      </c>
      <c r="U413" s="493">
        <f>SUM(Q414:T414)</f>
        <v>0</v>
      </c>
    </row>
    <row r="414" spans="1:21" ht="24" customHeight="1">
      <c r="A414" s="152"/>
      <c r="B414" s="152"/>
      <c r="C414" s="152"/>
      <c r="D414" s="152"/>
      <c r="E414" s="152"/>
      <c r="F414" s="152"/>
      <c r="G414" s="152"/>
      <c r="H414" s="152"/>
      <c r="I414" s="152"/>
      <c r="J414" s="152"/>
      <c r="K414" s="152"/>
      <c r="L414" s="143"/>
      <c r="M414" s="143"/>
      <c r="N414" s="143"/>
      <c r="O414" s="74"/>
      <c r="P414" s="494"/>
      <c r="Q414" s="148">
        <f t="shared" ref="Q414:T414" si="181">H407</f>
        <v>0</v>
      </c>
      <c r="R414" s="148">
        <f t="shared" si="181"/>
        <v>0</v>
      </c>
      <c r="S414" s="148">
        <f t="shared" si="181"/>
        <v>0</v>
      </c>
      <c r="T414" s="148">
        <f t="shared" si="181"/>
        <v>0</v>
      </c>
      <c r="U414" s="494"/>
    </row>
    <row r="415" spans="1:21" ht="24" customHeight="1">
      <c r="A415" s="152"/>
      <c r="B415" s="152"/>
      <c r="C415" s="152"/>
      <c r="D415" s="152"/>
      <c r="E415" s="152"/>
      <c r="F415" s="152"/>
      <c r="G415" s="152"/>
      <c r="H415" s="152"/>
      <c r="I415" s="152"/>
      <c r="J415" s="152"/>
      <c r="K415" s="152"/>
      <c r="L415" s="143"/>
      <c r="M415" s="143"/>
      <c r="N415" s="143"/>
      <c r="O415" s="74"/>
      <c r="P415" s="498">
        <f t="shared" ref="P415:T415" si="182">C408</f>
        <v>0</v>
      </c>
      <c r="Q415" s="156">
        <f t="shared" si="182"/>
        <v>0</v>
      </c>
      <c r="R415" s="156">
        <f t="shared" si="182"/>
        <v>0</v>
      </c>
      <c r="S415" s="156">
        <f t="shared" si="182"/>
        <v>0</v>
      </c>
      <c r="T415" s="156">
        <f t="shared" si="182"/>
        <v>0</v>
      </c>
      <c r="U415" s="493">
        <f>SUM(Q416:T416)</f>
        <v>0</v>
      </c>
    </row>
    <row r="416" spans="1:21" ht="24" customHeight="1">
      <c r="A416" s="152"/>
      <c r="B416" s="152"/>
      <c r="C416" s="152"/>
      <c r="D416" s="152"/>
      <c r="E416" s="152"/>
      <c r="F416" s="152"/>
      <c r="G416" s="152"/>
      <c r="H416" s="152"/>
      <c r="I416" s="152"/>
      <c r="J416" s="152"/>
      <c r="K416" s="152"/>
      <c r="L416" s="143"/>
      <c r="M416" s="143"/>
      <c r="N416" s="143"/>
      <c r="O416" s="74"/>
      <c r="P416" s="494"/>
      <c r="Q416" s="148">
        <f t="shared" ref="Q416:T416" si="183">H408</f>
        <v>0</v>
      </c>
      <c r="R416" s="148">
        <f t="shared" si="183"/>
        <v>0</v>
      </c>
      <c r="S416" s="148">
        <f t="shared" si="183"/>
        <v>0</v>
      </c>
      <c r="T416" s="148">
        <f t="shared" si="183"/>
        <v>0</v>
      </c>
      <c r="U416" s="494"/>
    </row>
    <row r="417" spans="1:21" ht="49.5" customHeight="1">
      <c r="A417" s="152"/>
      <c r="B417" s="152"/>
      <c r="C417" s="152"/>
      <c r="D417" s="152"/>
      <c r="E417" s="152"/>
      <c r="F417" s="152"/>
      <c r="G417" s="152"/>
      <c r="H417" s="152"/>
      <c r="I417" s="152"/>
      <c r="J417" s="152"/>
      <c r="K417" s="152"/>
      <c r="L417" s="143"/>
      <c r="M417" s="143"/>
      <c r="N417" s="143"/>
      <c r="O417" s="74"/>
      <c r="P417" s="498">
        <f t="shared" ref="P417:T417" si="184">C409</f>
        <v>0</v>
      </c>
      <c r="Q417" s="156">
        <f t="shared" si="184"/>
        <v>0</v>
      </c>
      <c r="R417" s="156">
        <f t="shared" si="184"/>
        <v>0</v>
      </c>
      <c r="S417" s="156">
        <f t="shared" si="184"/>
        <v>0</v>
      </c>
      <c r="T417" s="156">
        <f t="shared" si="184"/>
        <v>0</v>
      </c>
      <c r="U417" s="493">
        <f>SUM(Q418:T418)</f>
        <v>0</v>
      </c>
    </row>
    <row r="418" spans="1:21" ht="49.5" customHeight="1">
      <c r="A418" s="152"/>
      <c r="B418" s="152"/>
      <c r="C418" s="152"/>
      <c r="D418" s="152"/>
      <c r="E418" s="152"/>
      <c r="F418" s="152"/>
      <c r="G418" s="152"/>
      <c r="H418" s="152"/>
      <c r="I418" s="152"/>
      <c r="J418" s="152"/>
      <c r="K418" s="152"/>
      <c r="L418" s="143"/>
      <c r="M418" s="143"/>
      <c r="N418" s="143"/>
      <c r="O418" s="74"/>
      <c r="P418" s="494"/>
      <c r="Q418" s="148">
        <f t="shared" ref="Q418:T418" si="185">H409</f>
        <v>0</v>
      </c>
      <c r="R418" s="148">
        <f t="shared" si="185"/>
        <v>0</v>
      </c>
      <c r="S418" s="148">
        <f t="shared" si="185"/>
        <v>0</v>
      </c>
      <c r="T418" s="148">
        <f t="shared" si="185"/>
        <v>0</v>
      </c>
      <c r="U418" s="494"/>
    </row>
    <row r="419" spans="1:21" ht="33" customHeight="1">
      <c r="A419" s="152"/>
      <c r="B419" s="152"/>
      <c r="C419" s="152"/>
      <c r="D419" s="152"/>
      <c r="E419" s="152"/>
      <c r="F419" s="152"/>
      <c r="G419" s="152"/>
      <c r="H419" s="152"/>
      <c r="I419" s="152"/>
      <c r="J419" s="152"/>
      <c r="K419" s="152"/>
      <c r="L419" s="143"/>
      <c r="M419" s="143"/>
      <c r="N419" s="143"/>
      <c r="O419" s="74"/>
      <c r="P419" s="498">
        <f t="shared" ref="P419:T419" si="186">C410</f>
        <v>0</v>
      </c>
      <c r="Q419" s="156">
        <f t="shared" si="186"/>
        <v>0</v>
      </c>
      <c r="R419" s="156">
        <f t="shared" si="186"/>
        <v>0</v>
      </c>
      <c r="S419" s="156">
        <f t="shared" si="186"/>
        <v>0</v>
      </c>
      <c r="T419" s="156">
        <f t="shared" si="186"/>
        <v>0</v>
      </c>
      <c r="U419" s="493">
        <f>SUM(Q420:T420)</f>
        <v>0</v>
      </c>
    </row>
    <row r="420" spans="1:21" ht="33" customHeight="1">
      <c r="A420" s="152"/>
      <c r="B420" s="152"/>
      <c r="C420" s="152"/>
      <c r="D420" s="152"/>
      <c r="E420" s="152"/>
      <c r="F420" s="152"/>
      <c r="G420" s="152"/>
      <c r="H420" s="152"/>
      <c r="I420" s="152"/>
      <c r="J420" s="152"/>
      <c r="K420" s="152"/>
      <c r="L420" s="143"/>
      <c r="M420" s="143"/>
      <c r="N420" s="143"/>
      <c r="O420" s="74"/>
      <c r="P420" s="494"/>
      <c r="Q420" s="148">
        <f t="shared" ref="Q420:T420" si="187">H410</f>
        <v>0</v>
      </c>
      <c r="R420" s="148">
        <f t="shared" si="187"/>
        <v>0</v>
      </c>
      <c r="S420" s="148">
        <f t="shared" si="187"/>
        <v>0</v>
      </c>
      <c r="T420" s="148">
        <f t="shared" si="187"/>
        <v>0</v>
      </c>
      <c r="U420" s="494"/>
    </row>
    <row r="421" spans="1:21" ht="15.75" customHeight="1">
      <c r="A421" s="152"/>
      <c r="B421" s="152"/>
      <c r="C421" s="152"/>
      <c r="D421" s="152"/>
      <c r="E421" s="152"/>
      <c r="F421" s="152"/>
      <c r="G421" s="152"/>
      <c r="H421" s="152"/>
      <c r="I421" s="152"/>
      <c r="J421" s="152"/>
      <c r="K421" s="152"/>
      <c r="L421" s="143"/>
      <c r="M421" s="143"/>
      <c r="N421" s="152"/>
      <c r="O421" s="74"/>
      <c r="P421" s="152"/>
      <c r="Q421" s="152"/>
      <c r="R421" s="152"/>
      <c r="S421" s="152"/>
      <c r="T421" s="152"/>
      <c r="U421" s="152"/>
    </row>
    <row r="422" spans="1:21" ht="15.75" customHeight="1">
      <c r="A422" s="152"/>
      <c r="B422" s="152"/>
      <c r="C422" s="152"/>
      <c r="D422" s="152"/>
      <c r="E422" s="152"/>
      <c r="F422" s="152"/>
      <c r="G422" s="152"/>
      <c r="H422" s="152"/>
      <c r="I422" s="152"/>
      <c r="J422" s="152"/>
      <c r="K422" s="152"/>
      <c r="L422" s="143"/>
      <c r="M422" s="143"/>
      <c r="N422" s="152"/>
      <c r="O422" s="74"/>
      <c r="P422" s="152"/>
      <c r="Q422" s="152"/>
      <c r="R422" s="152"/>
      <c r="S422" s="152"/>
      <c r="T422" s="152"/>
      <c r="U422" s="152"/>
    </row>
    <row r="423" spans="1:21" ht="15.75" customHeight="1">
      <c r="A423" s="526" t="s">
        <v>2</v>
      </c>
      <c r="B423" s="527" t="s">
        <v>3</v>
      </c>
      <c r="D423" s="141"/>
      <c r="E423" s="141"/>
      <c r="F423" s="141"/>
      <c r="G423" s="141"/>
      <c r="H423" s="141"/>
      <c r="I423" s="141"/>
      <c r="J423" s="141"/>
      <c r="K423" s="142"/>
      <c r="M423" s="143"/>
      <c r="N423" s="143"/>
      <c r="O423" s="74"/>
      <c r="P423" s="500" t="str">
        <f>CONCATENATE("Tabla X  - Programa ",A424)</f>
        <v>Tabla X  - Programa 2.12. Bogotá cuida a su gente</v>
      </c>
      <c r="Q423" s="501"/>
      <c r="R423" s="501"/>
      <c r="S423" s="501"/>
      <c r="T423" s="501"/>
      <c r="U423" s="501"/>
    </row>
    <row r="424" spans="1:21" ht="15.75" customHeight="1">
      <c r="A424" s="528" t="s">
        <v>91</v>
      </c>
      <c r="B424" s="529" t="s">
        <v>153</v>
      </c>
      <c r="D424" s="141"/>
      <c r="E424" s="141"/>
      <c r="F424" s="141"/>
      <c r="G424" s="141"/>
      <c r="H424" s="144"/>
      <c r="I424" s="144"/>
      <c r="J424" s="144"/>
      <c r="K424" s="145"/>
      <c r="M424" s="143"/>
      <c r="N424" s="143"/>
      <c r="O424" s="74"/>
      <c r="P424" s="499" t="s">
        <v>2286</v>
      </c>
      <c r="Q424" s="502" t="s">
        <v>2356</v>
      </c>
      <c r="R424" s="496"/>
      <c r="S424" s="496"/>
      <c r="T424" s="496"/>
      <c r="U424" s="503"/>
    </row>
    <row r="425" spans="1:21" ht="15.75" customHeight="1">
      <c r="A425" s="530"/>
      <c r="B425" s="531" t="s">
        <v>150</v>
      </c>
      <c r="D425" s="141"/>
      <c r="E425" s="141"/>
      <c r="F425" s="141"/>
      <c r="G425" s="141"/>
      <c r="H425" s="144"/>
      <c r="I425" s="144"/>
      <c r="J425" s="144"/>
      <c r="K425" s="145"/>
      <c r="M425" s="143"/>
      <c r="N425" s="143"/>
      <c r="O425" s="74"/>
      <c r="P425" s="494"/>
      <c r="Q425" s="146">
        <v>2024</v>
      </c>
      <c r="R425" s="146">
        <v>2025</v>
      </c>
      <c r="S425" s="146">
        <v>2026</v>
      </c>
      <c r="T425" s="146">
        <v>2027</v>
      </c>
      <c r="U425" s="146" t="s">
        <v>2289</v>
      </c>
    </row>
    <row r="426" spans="1:21" ht="15.75" customHeight="1">
      <c r="A426" s="530"/>
      <c r="B426" s="531" t="s">
        <v>92</v>
      </c>
      <c r="D426" s="141"/>
      <c r="E426" s="141"/>
      <c r="F426" s="141"/>
      <c r="G426" s="141"/>
      <c r="H426" s="144"/>
      <c r="I426" s="144"/>
      <c r="J426" s="144"/>
      <c r="K426" s="145"/>
      <c r="M426" s="143"/>
      <c r="N426" s="143"/>
      <c r="O426" s="74"/>
      <c r="P426" s="495" t="str">
        <f>B424</f>
        <v>Adaptar 10 servicios sociales y estrategias de integración social priorizadas para la atención diferencial y la  inclusión de personas LGTBIQ+ en articulación con el Sistema Distrital de Cuidado.</v>
      </c>
      <c r="Q426" s="496"/>
      <c r="R426" s="496"/>
      <c r="S426" s="496"/>
      <c r="T426" s="496"/>
      <c r="U426" s="497"/>
    </row>
    <row r="427" spans="1:21" ht="15.75" customHeight="1">
      <c r="A427" s="530"/>
      <c r="B427" s="531" t="s">
        <v>176</v>
      </c>
      <c r="D427" s="141"/>
      <c r="E427" s="141"/>
      <c r="F427" s="141"/>
      <c r="G427" s="141"/>
      <c r="H427" s="144"/>
      <c r="I427" s="144"/>
      <c r="J427" s="144"/>
      <c r="K427" s="145"/>
      <c r="M427" s="143"/>
      <c r="N427" s="143"/>
      <c r="O427" s="74"/>
      <c r="P427" s="498">
        <f t="shared" ref="P427:T427" si="188">C424</f>
        <v>0</v>
      </c>
      <c r="Q427" s="156">
        <f t="shared" si="188"/>
        <v>0</v>
      </c>
      <c r="R427" s="156">
        <f t="shared" si="188"/>
        <v>0</v>
      </c>
      <c r="S427" s="156">
        <f t="shared" si="188"/>
        <v>0</v>
      </c>
      <c r="T427" s="156">
        <f t="shared" si="188"/>
        <v>0</v>
      </c>
      <c r="U427" s="493">
        <f>SUM(Q428:T428)</f>
        <v>0</v>
      </c>
    </row>
    <row r="428" spans="1:21" ht="15.75" customHeight="1">
      <c r="A428" s="530"/>
      <c r="B428" s="531" t="s">
        <v>141</v>
      </c>
      <c r="D428" s="141"/>
      <c r="E428" s="141"/>
      <c r="F428" s="141"/>
      <c r="G428" s="141"/>
      <c r="H428" s="144"/>
      <c r="I428" s="144"/>
      <c r="J428" s="144"/>
      <c r="K428" s="145"/>
      <c r="M428" s="143"/>
      <c r="N428" s="143"/>
      <c r="O428" s="74"/>
      <c r="P428" s="494"/>
      <c r="Q428" s="148">
        <f t="shared" ref="Q428:T428" si="189">H424</f>
        <v>0</v>
      </c>
      <c r="R428" s="148">
        <f t="shared" si="189"/>
        <v>0</v>
      </c>
      <c r="S428" s="148">
        <f t="shared" si="189"/>
        <v>0</v>
      </c>
      <c r="T428" s="148">
        <f t="shared" si="189"/>
        <v>0</v>
      </c>
      <c r="U428" s="494"/>
    </row>
    <row r="429" spans="1:21" ht="15.75" customHeight="1">
      <c r="A429" s="530"/>
      <c r="B429" s="531" t="s">
        <v>144</v>
      </c>
      <c r="D429" s="141"/>
      <c r="E429" s="141"/>
      <c r="F429" s="141"/>
      <c r="G429" s="141"/>
      <c r="H429" s="144"/>
      <c r="I429" s="144"/>
      <c r="J429" s="144"/>
      <c r="K429" s="145"/>
      <c r="M429" s="143"/>
      <c r="N429" s="143"/>
      <c r="O429" s="74"/>
      <c r="P429" s="498">
        <f t="shared" ref="P429:T429" si="190">C425</f>
        <v>0</v>
      </c>
      <c r="Q429" s="148">
        <f t="shared" si="190"/>
        <v>0</v>
      </c>
      <c r="R429" s="148">
        <f t="shared" si="190"/>
        <v>0</v>
      </c>
      <c r="S429" s="148">
        <f t="shared" si="190"/>
        <v>0</v>
      </c>
      <c r="T429" s="148">
        <f t="shared" si="190"/>
        <v>0</v>
      </c>
      <c r="U429" s="493">
        <f>SUM(Q430:T430)</f>
        <v>0</v>
      </c>
    </row>
    <row r="430" spans="1:21" ht="15.75" customHeight="1">
      <c r="A430" s="530"/>
      <c r="B430" s="531" t="s">
        <v>147</v>
      </c>
      <c r="D430" s="141"/>
      <c r="E430" s="141"/>
      <c r="F430" s="141"/>
      <c r="G430" s="141"/>
      <c r="H430" s="144"/>
      <c r="I430" s="144"/>
      <c r="J430" s="144"/>
      <c r="K430" s="145"/>
      <c r="M430" s="143"/>
      <c r="N430" s="143"/>
      <c r="O430" s="74"/>
      <c r="P430" s="494"/>
      <c r="Q430" s="148">
        <f t="shared" ref="Q430:T430" si="191">H425</f>
        <v>0</v>
      </c>
      <c r="R430" s="148">
        <f t="shared" si="191"/>
        <v>0</v>
      </c>
      <c r="S430" s="148">
        <f t="shared" si="191"/>
        <v>0</v>
      </c>
      <c r="T430" s="148">
        <f t="shared" si="191"/>
        <v>0</v>
      </c>
      <c r="U430" s="494"/>
    </row>
    <row r="431" spans="1:21" ht="15.75" customHeight="1">
      <c r="A431" s="530"/>
      <c r="B431" s="531" t="s">
        <v>331</v>
      </c>
      <c r="D431" s="141"/>
      <c r="E431" s="141"/>
      <c r="F431" s="141"/>
      <c r="G431" s="141"/>
      <c r="H431" s="144"/>
      <c r="I431" s="144"/>
      <c r="J431" s="144"/>
      <c r="K431" s="145"/>
      <c r="M431" s="143"/>
      <c r="N431" s="143"/>
      <c r="O431" s="74"/>
      <c r="P431" s="498">
        <f t="shared" ref="P431:T431" si="192">C426</f>
        <v>0</v>
      </c>
      <c r="Q431" s="148">
        <f t="shared" si="192"/>
        <v>0</v>
      </c>
      <c r="R431" s="148">
        <f t="shared" si="192"/>
        <v>0</v>
      </c>
      <c r="S431" s="148">
        <f t="shared" si="192"/>
        <v>0</v>
      </c>
      <c r="T431" s="148">
        <f t="shared" si="192"/>
        <v>0</v>
      </c>
      <c r="U431" s="493">
        <f>SUM(Q432:T432)</f>
        <v>0</v>
      </c>
    </row>
    <row r="432" spans="1:21" ht="15.75" customHeight="1">
      <c r="A432" s="530"/>
      <c r="B432" s="531" t="s">
        <v>326</v>
      </c>
      <c r="D432" s="141"/>
      <c r="E432" s="141"/>
      <c r="F432" s="141"/>
      <c r="G432" s="141"/>
      <c r="H432" s="144"/>
      <c r="I432" s="144"/>
      <c r="J432" s="144"/>
      <c r="K432" s="145"/>
      <c r="M432" s="143"/>
      <c r="N432" s="143"/>
      <c r="O432" s="74"/>
      <c r="P432" s="494"/>
      <c r="Q432" s="148">
        <f t="shared" ref="Q432:T432" si="193">H426</f>
        <v>0</v>
      </c>
      <c r="R432" s="148">
        <f t="shared" si="193"/>
        <v>0</v>
      </c>
      <c r="S432" s="148">
        <f t="shared" si="193"/>
        <v>0</v>
      </c>
      <c r="T432" s="148">
        <f t="shared" si="193"/>
        <v>0</v>
      </c>
      <c r="U432" s="494"/>
    </row>
    <row r="433" spans="1:21" ht="15.75" customHeight="1">
      <c r="A433" s="530"/>
      <c r="B433" s="531" t="s">
        <v>12084</v>
      </c>
      <c r="D433" s="141"/>
      <c r="E433" s="141"/>
      <c r="F433" s="141"/>
      <c r="G433" s="141"/>
      <c r="H433" s="144"/>
      <c r="I433" s="144"/>
      <c r="J433" s="144"/>
      <c r="K433" s="145"/>
      <c r="M433" s="143"/>
      <c r="N433" s="143"/>
      <c r="O433" s="74"/>
      <c r="P433" s="498">
        <f t="shared" ref="P433:T433" si="194">C427</f>
        <v>0</v>
      </c>
      <c r="Q433" s="148">
        <f t="shared" si="194"/>
        <v>0</v>
      </c>
      <c r="R433" s="148">
        <f t="shared" si="194"/>
        <v>0</v>
      </c>
      <c r="S433" s="148">
        <f t="shared" si="194"/>
        <v>0</v>
      </c>
      <c r="T433" s="148">
        <f t="shared" si="194"/>
        <v>0</v>
      </c>
      <c r="U433" s="493">
        <f>SUM(Q434:T434)</f>
        <v>0</v>
      </c>
    </row>
    <row r="434" spans="1:21" ht="15.75" customHeight="1">
      <c r="A434" s="530"/>
      <c r="B434" s="531" t="s">
        <v>189</v>
      </c>
      <c r="D434" s="141"/>
      <c r="E434" s="141"/>
      <c r="F434" s="141"/>
      <c r="G434" s="141"/>
      <c r="H434" s="144"/>
      <c r="I434" s="144"/>
      <c r="J434" s="144"/>
      <c r="K434" s="145"/>
      <c r="M434" s="143"/>
      <c r="N434" s="143"/>
      <c r="O434" s="74"/>
      <c r="P434" s="494"/>
      <c r="Q434" s="148">
        <f t="shared" ref="Q434:T434" si="195">H427</f>
        <v>0</v>
      </c>
      <c r="R434" s="148">
        <f t="shared" si="195"/>
        <v>0</v>
      </c>
      <c r="S434" s="148">
        <f t="shared" si="195"/>
        <v>0</v>
      </c>
      <c r="T434" s="148">
        <f t="shared" si="195"/>
        <v>0</v>
      </c>
      <c r="U434" s="494"/>
    </row>
    <row r="435" spans="1:21" ht="15.75" customHeight="1">
      <c r="A435" s="530"/>
      <c r="B435" s="531" t="s">
        <v>157</v>
      </c>
      <c r="D435" s="141"/>
      <c r="E435" s="141"/>
      <c r="F435" s="141"/>
      <c r="G435" s="141"/>
      <c r="H435" s="144"/>
      <c r="I435" s="144"/>
      <c r="J435" s="144"/>
      <c r="K435" s="145"/>
      <c r="M435" s="143"/>
      <c r="N435" s="143"/>
      <c r="O435" s="74"/>
      <c r="P435" s="498">
        <f t="shared" ref="P435:T435" si="196">C428</f>
        <v>0</v>
      </c>
      <c r="Q435" s="148">
        <f t="shared" si="196"/>
        <v>0</v>
      </c>
      <c r="R435" s="148">
        <f t="shared" si="196"/>
        <v>0</v>
      </c>
      <c r="S435" s="148">
        <f t="shared" si="196"/>
        <v>0</v>
      </c>
      <c r="T435" s="148">
        <f t="shared" si="196"/>
        <v>0</v>
      </c>
      <c r="U435" s="493">
        <f>SUM(Q436:T436)</f>
        <v>0</v>
      </c>
    </row>
    <row r="436" spans="1:21" ht="15.75" customHeight="1">
      <c r="A436" s="530"/>
      <c r="B436" s="531" t="s">
        <v>12085</v>
      </c>
      <c r="D436" s="141"/>
      <c r="E436" s="141"/>
      <c r="F436" s="141"/>
      <c r="G436" s="141"/>
      <c r="H436" s="144"/>
      <c r="I436" s="144"/>
      <c r="J436" s="144"/>
      <c r="K436" s="145"/>
      <c r="M436" s="143"/>
      <c r="N436" s="143"/>
      <c r="O436" s="74"/>
      <c r="P436" s="494"/>
      <c r="Q436" s="148">
        <f t="shared" ref="Q436:T436" si="197">H428</f>
        <v>0</v>
      </c>
      <c r="R436" s="148">
        <f t="shared" si="197"/>
        <v>0</v>
      </c>
      <c r="S436" s="148">
        <f t="shared" si="197"/>
        <v>0</v>
      </c>
      <c r="T436" s="148">
        <f t="shared" si="197"/>
        <v>0</v>
      </c>
      <c r="U436" s="494"/>
    </row>
    <row r="437" spans="1:21" ht="15.75" customHeight="1">
      <c r="A437" s="530"/>
      <c r="B437" s="531" t="s">
        <v>184</v>
      </c>
      <c r="D437" s="141"/>
      <c r="E437" s="141"/>
      <c r="F437" s="141"/>
      <c r="G437" s="141"/>
      <c r="H437" s="144"/>
      <c r="I437" s="144"/>
      <c r="J437" s="144"/>
      <c r="K437" s="145"/>
      <c r="M437" s="143"/>
      <c r="N437" s="143"/>
      <c r="O437" s="74"/>
      <c r="P437" s="498">
        <f t="shared" ref="P437:T437" si="198">C429</f>
        <v>0</v>
      </c>
      <c r="Q437" s="156">
        <f t="shared" si="198"/>
        <v>0</v>
      </c>
      <c r="R437" s="156">
        <f t="shared" si="198"/>
        <v>0</v>
      </c>
      <c r="S437" s="156">
        <f t="shared" si="198"/>
        <v>0</v>
      </c>
      <c r="T437" s="156">
        <f t="shared" si="198"/>
        <v>0</v>
      </c>
      <c r="U437" s="493">
        <f>SUM(Q438:T438)</f>
        <v>0</v>
      </c>
    </row>
    <row r="438" spans="1:21" ht="15.75" customHeight="1">
      <c r="A438" s="530"/>
      <c r="B438" s="531" t="s">
        <v>12086</v>
      </c>
      <c r="D438" s="141"/>
      <c r="E438" s="141"/>
      <c r="F438" s="141"/>
      <c r="G438" s="141"/>
      <c r="H438" s="144"/>
      <c r="I438" s="144"/>
      <c r="J438" s="144"/>
      <c r="K438" s="145"/>
      <c r="M438" s="143"/>
      <c r="N438" s="143"/>
      <c r="O438" s="74"/>
      <c r="P438" s="494"/>
      <c r="Q438" s="148">
        <f t="shared" ref="Q438:T438" si="199">H429</f>
        <v>0</v>
      </c>
      <c r="R438" s="148">
        <f t="shared" si="199"/>
        <v>0</v>
      </c>
      <c r="S438" s="148">
        <f t="shared" si="199"/>
        <v>0</v>
      </c>
      <c r="T438" s="148">
        <f t="shared" si="199"/>
        <v>0</v>
      </c>
      <c r="U438" s="494"/>
    </row>
    <row r="439" spans="1:21" ht="15.75" customHeight="1">
      <c r="A439" s="530"/>
      <c r="B439" s="531" t="s">
        <v>193</v>
      </c>
      <c r="D439" s="141"/>
      <c r="E439" s="141"/>
      <c r="F439" s="141"/>
      <c r="G439" s="141"/>
      <c r="H439" s="144"/>
      <c r="I439" s="144"/>
      <c r="J439" s="144"/>
      <c r="K439" s="145"/>
      <c r="M439" s="143"/>
      <c r="N439" s="143"/>
      <c r="O439" s="74"/>
      <c r="P439" s="498">
        <f t="shared" ref="P439:T439" si="200">C430</f>
        <v>0</v>
      </c>
      <c r="Q439" s="148">
        <f t="shared" si="200"/>
        <v>0</v>
      </c>
      <c r="R439" s="148">
        <f t="shared" si="200"/>
        <v>0</v>
      </c>
      <c r="S439" s="148">
        <f t="shared" si="200"/>
        <v>0</v>
      </c>
      <c r="T439" s="148">
        <f t="shared" si="200"/>
        <v>0</v>
      </c>
      <c r="U439" s="493">
        <f>SUM(Q440:T440)</f>
        <v>0</v>
      </c>
    </row>
    <row r="440" spans="1:21" ht="15.75" customHeight="1">
      <c r="A440" s="530"/>
      <c r="B440" s="531" t="s">
        <v>12087</v>
      </c>
      <c r="D440" s="141"/>
      <c r="E440" s="141"/>
      <c r="F440" s="141"/>
      <c r="G440" s="141"/>
      <c r="H440" s="144"/>
      <c r="I440" s="144"/>
      <c r="J440" s="144"/>
      <c r="K440" s="145"/>
      <c r="M440" s="143"/>
      <c r="N440" s="143"/>
      <c r="O440" s="74"/>
      <c r="P440" s="494"/>
      <c r="Q440" s="148">
        <f t="shared" ref="Q440:T440" si="201">H430</f>
        <v>0</v>
      </c>
      <c r="R440" s="148">
        <f t="shared" si="201"/>
        <v>0</v>
      </c>
      <c r="S440" s="148">
        <f t="shared" si="201"/>
        <v>0</v>
      </c>
      <c r="T440" s="148">
        <f t="shared" si="201"/>
        <v>0</v>
      </c>
      <c r="U440" s="494"/>
    </row>
    <row r="441" spans="1:21" ht="15.75" customHeight="1">
      <c r="A441" s="530"/>
      <c r="B441" s="531" t="s">
        <v>303</v>
      </c>
      <c r="D441" s="141"/>
      <c r="E441" s="141"/>
      <c r="F441" s="141"/>
      <c r="G441" s="141"/>
      <c r="H441" s="144"/>
      <c r="I441" s="144"/>
      <c r="J441" s="144"/>
      <c r="K441" s="145"/>
      <c r="M441" s="143"/>
      <c r="N441" s="152"/>
      <c r="O441" s="74"/>
      <c r="P441" s="505" t="str">
        <f>B431</f>
        <v>Beneficiar 15.000 jóvenes a través de la oferta de servicios del Sistema Distrital de Cuidado.</v>
      </c>
      <c r="Q441" s="496"/>
      <c r="R441" s="496"/>
      <c r="S441" s="496"/>
      <c r="T441" s="496"/>
      <c r="U441" s="497"/>
    </row>
    <row r="442" spans="1:21" ht="15.75" customHeight="1">
      <c r="A442" s="530"/>
      <c r="B442" s="531" t="s">
        <v>248</v>
      </c>
      <c r="D442" s="141"/>
      <c r="E442" s="141"/>
      <c r="F442" s="141"/>
      <c r="G442" s="141"/>
      <c r="H442" s="144"/>
      <c r="I442" s="144"/>
      <c r="J442" s="144"/>
      <c r="K442" s="145"/>
      <c r="M442" s="143"/>
      <c r="N442" s="152"/>
      <c r="O442" s="74"/>
      <c r="P442" s="498">
        <f t="shared" ref="P442:T442" si="202">C431</f>
        <v>0</v>
      </c>
      <c r="Q442" s="148">
        <f t="shared" si="202"/>
        <v>0</v>
      </c>
      <c r="R442" s="148">
        <f t="shared" si="202"/>
        <v>0</v>
      </c>
      <c r="S442" s="148">
        <f t="shared" si="202"/>
        <v>0</v>
      </c>
      <c r="T442" s="148">
        <f t="shared" si="202"/>
        <v>0</v>
      </c>
      <c r="U442" s="493">
        <f>SUM(Q443:T443)</f>
        <v>0</v>
      </c>
    </row>
    <row r="443" spans="1:21" ht="15.75" customHeight="1">
      <c r="A443" s="530"/>
      <c r="B443" s="531" t="s">
        <v>180</v>
      </c>
      <c r="D443" s="141"/>
      <c r="E443" s="141"/>
      <c r="F443" s="141"/>
      <c r="G443" s="141"/>
      <c r="H443" s="144"/>
      <c r="I443" s="144"/>
      <c r="J443" s="144"/>
      <c r="K443" s="145"/>
      <c r="M443" s="143"/>
      <c r="N443" s="152"/>
      <c r="O443" s="74"/>
      <c r="P443" s="494"/>
      <c r="Q443" s="148">
        <f t="shared" ref="Q443:T443" si="203">H431</f>
        <v>0</v>
      </c>
      <c r="R443" s="148">
        <f t="shared" si="203"/>
        <v>0</v>
      </c>
      <c r="S443" s="148">
        <f t="shared" si="203"/>
        <v>0</v>
      </c>
      <c r="T443" s="148">
        <f t="shared" si="203"/>
        <v>0</v>
      </c>
      <c r="U443" s="494"/>
    </row>
    <row r="444" spans="1:21" ht="15.75" customHeight="1">
      <c r="A444" s="530"/>
      <c r="B444" s="531" t="s">
        <v>332</v>
      </c>
      <c r="D444" s="141"/>
      <c r="E444" s="141"/>
      <c r="F444" s="141"/>
      <c r="G444" s="141"/>
      <c r="H444" s="144"/>
      <c r="I444" s="144"/>
      <c r="J444" s="144"/>
      <c r="K444" s="145"/>
      <c r="M444" s="143"/>
      <c r="N444" s="143"/>
      <c r="O444" s="74"/>
      <c r="P444" s="498">
        <f t="shared" ref="P444:T444" si="204">C432</f>
        <v>0</v>
      </c>
      <c r="Q444" s="148">
        <f t="shared" si="204"/>
        <v>0</v>
      </c>
      <c r="R444" s="148">
        <f t="shared" si="204"/>
        <v>0</v>
      </c>
      <c r="S444" s="148">
        <f t="shared" si="204"/>
        <v>0</v>
      </c>
      <c r="T444" s="148">
        <f t="shared" si="204"/>
        <v>0</v>
      </c>
      <c r="U444" s="493">
        <f>SUM(Q445:T445)</f>
        <v>0</v>
      </c>
    </row>
    <row r="445" spans="1:21" ht="15.75" customHeight="1">
      <c r="A445" s="530"/>
      <c r="B445" s="531" t="s">
        <v>110</v>
      </c>
      <c r="D445" s="141"/>
      <c r="E445" s="141"/>
      <c r="F445" s="141"/>
      <c r="G445" s="141"/>
      <c r="H445" s="144"/>
      <c r="I445" s="144"/>
      <c r="J445" s="144"/>
      <c r="K445" s="145"/>
      <c r="M445" s="143"/>
      <c r="N445" s="143"/>
      <c r="O445" s="74"/>
      <c r="P445" s="494"/>
      <c r="Q445" s="148">
        <f t="shared" ref="Q445:T445" si="205">H432</f>
        <v>0</v>
      </c>
      <c r="R445" s="148">
        <f t="shared" si="205"/>
        <v>0</v>
      </c>
      <c r="S445" s="148">
        <f t="shared" si="205"/>
        <v>0</v>
      </c>
      <c r="T445" s="148">
        <f t="shared" si="205"/>
        <v>0</v>
      </c>
      <c r="U445" s="494"/>
    </row>
    <row r="446" spans="1:21" ht="15.75" customHeight="1">
      <c r="A446" s="530"/>
      <c r="B446" s="531" t="s">
        <v>333</v>
      </c>
      <c r="D446" s="141"/>
      <c r="E446" s="141"/>
      <c r="F446" s="141"/>
      <c r="G446" s="141"/>
      <c r="H446" s="144"/>
      <c r="I446" s="144"/>
      <c r="J446" s="144"/>
      <c r="K446" s="145"/>
      <c r="M446" s="143"/>
      <c r="N446" s="143"/>
      <c r="O446" s="74"/>
      <c r="P446" s="498">
        <f t="shared" ref="P446:T446" si="206">C433</f>
        <v>0</v>
      </c>
      <c r="Q446" s="148">
        <f t="shared" si="206"/>
        <v>0</v>
      </c>
      <c r="R446" s="148">
        <f t="shared" si="206"/>
        <v>0</v>
      </c>
      <c r="S446" s="148">
        <f t="shared" si="206"/>
        <v>0</v>
      </c>
      <c r="T446" s="148">
        <f t="shared" si="206"/>
        <v>0</v>
      </c>
      <c r="U446" s="493">
        <f>SUM(Q447:T447)</f>
        <v>0</v>
      </c>
    </row>
    <row r="447" spans="1:21" ht="15.75" customHeight="1">
      <c r="A447" s="532"/>
      <c r="B447" s="533" t="s">
        <v>12088</v>
      </c>
      <c r="D447" s="149"/>
      <c r="E447" s="149"/>
      <c r="F447" s="149"/>
      <c r="G447" s="149"/>
      <c r="H447" s="150"/>
      <c r="I447" s="150"/>
      <c r="J447" s="150"/>
      <c r="K447" s="151"/>
      <c r="M447" s="143"/>
      <c r="N447" s="143"/>
      <c r="O447" s="74"/>
      <c r="P447" s="494"/>
      <c r="Q447" s="148">
        <f t="shared" ref="Q447:T447" si="207">H433</f>
        <v>0</v>
      </c>
      <c r="R447" s="148">
        <f t="shared" si="207"/>
        <v>0</v>
      </c>
      <c r="S447" s="148">
        <f t="shared" si="207"/>
        <v>0</v>
      </c>
      <c r="T447" s="148">
        <f t="shared" si="207"/>
        <v>0</v>
      </c>
      <c r="U447" s="494"/>
    </row>
    <row r="448" spans="1:21" ht="15.75" customHeight="1">
      <c r="A448" s="152"/>
      <c r="B448" s="152"/>
      <c r="C448" s="152"/>
      <c r="D448" s="152"/>
      <c r="E448" s="152"/>
      <c r="F448" s="152"/>
      <c r="G448" s="152"/>
      <c r="H448" s="152"/>
      <c r="I448" s="152"/>
      <c r="J448" s="152"/>
      <c r="K448" s="152"/>
      <c r="L448" s="143"/>
      <c r="M448" s="143"/>
      <c r="N448" s="143"/>
      <c r="O448" s="74"/>
      <c r="P448" s="498">
        <f t="shared" ref="P448:T448" si="208">C434</f>
        <v>0</v>
      </c>
      <c r="Q448" s="148">
        <f t="shared" si="208"/>
        <v>0</v>
      </c>
      <c r="R448" s="148">
        <f t="shared" si="208"/>
        <v>0</v>
      </c>
      <c r="S448" s="148">
        <f t="shared" si="208"/>
        <v>0</v>
      </c>
      <c r="T448" s="148">
        <f t="shared" si="208"/>
        <v>0</v>
      </c>
      <c r="U448" s="493">
        <f>SUM(Q449:T449)</f>
        <v>0</v>
      </c>
    </row>
    <row r="449" spans="16:21" ht="15.75" customHeight="1">
      <c r="P449" s="494"/>
      <c r="Q449" s="148">
        <f t="shared" ref="Q449:T449" si="209">H434</f>
        <v>0</v>
      </c>
      <c r="R449" s="148">
        <f t="shared" si="209"/>
        <v>0</v>
      </c>
      <c r="S449" s="148">
        <f t="shared" si="209"/>
        <v>0</v>
      </c>
      <c r="T449" s="148">
        <f t="shared" si="209"/>
        <v>0</v>
      </c>
      <c r="U449" s="494"/>
    </row>
    <row r="450" spans="16:21" ht="15.75" customHeight="1">
      <c r="P450" s="498">
        <f t="shared" ref="P450:T450" si="210">C435</f>
        <v>0</v>
      </c>
      <c r="Q450" s="148">
        <f t="shared" si="210"/>
        <v>0</v>
      </c>
      <c r="R450" s="148">
        <f t="shared" si="210"/>
        <v>0</v>
      </c>
      <c r="S450" s="148">
        <f t="shared" si="210"/>
        <v>0</v>
      </c>
      <c r="T450" s="148">
        <f t="shared" si="210"/>
        <v>0</v>
      </c>
      <c r="U450" s="493">
        <f>SUM(Q451:T451)</f>
        <v>0</v>
      </c>
    </row>
    <row r="451" spans="16:21" ht="15.75" customHeight="1">
      <c r="P451" s="494"/>
      <c r="Q451" s="148">
        <f t="shared" ref="Q451:T451" si="211">H435</f>
        <v>0</v>
      </c>
      <c r="R451" s="148">
        <f t="shared" si="211"/>
        <v>0</v>
      </c>
      <c r="S451" s="148">
        <f t="shared" si="211"/>
        <v>0</v>
      </c>
      <c r="T451" s="148">
        <f t="shared" si="211"/>
        <v>0</v>
      </c>
      <c r="U451" s="494"/>
    </row>
    <row r="452" spans="16:21" ht="15.75" customHeight="1">
      <c r="P452" s="498">
        <f t="shared" ref="P452:T452" si="212">C436</f>
        <v>0</v>
      </c>
      <c r="Q452" s="148">
        <f t="shared" si="212"/>
        <v>0</v>
      </c>
      <c r="R452" s="148">
        <f t="shared" si="212"/>
        <v>0</v>
      </c>
      <c r="S452" s="148">
        <f t="shared" si="212"/>
        <v>0</v>
      </c>
      <c r="T452" s="148">
        <f t="shared" si="212"/>
        <v>0</v>
      </c>
      <c r="U452" s="493">
        <f>SUM(Q453:T453)</f>
        <v>0</v>
      </c>
    </row>
    <row r="453" spans="16:21" ht="15.75" customHeight="1">
      <c r="P453" s="494"/>
      <c r="Q453" s="148">
        <f t="shared" ref="Q453:T453" si="213">H436</f>
        <v>0</v>
      </c>
      <c r="R453" s="148">
        <f t="shared" si="213"/>
        <v>0</v>
      </c>
      <c r="S453" s="148">
        <f t="shared" si="213"/>
        <v>0</v>
      </c>
      <c r="T453" s="148">
        <f t="shared" si="213"/>
        <v>0</v>
      </c>
      <c r="U453" s="494"/>
    </row>
    <row r="454" spans="16:21" ht="15.75" customHeight="1">
      <c r="P454" s="498">
        <f t="shared" ref="P454:T454" si="214">C437</f>
        <v>0</v>
      </c>
      <c r="Q454" s="156">
        <f t="shared" si="214"/>
        <v>0</v>
      </c>
      <c r="R454" s="156">
        <f t="shared" si="214"/>
        <v>0</v>
      </c>
      <c r="S454" s="156">
        <f t="shared" si="214"/>
        <v>0</v>
      </c>
      <c r="T454" s="156">
        <f t="shared" si="214"/>
        <v>0</v>
      </c>
      <c r="U454" s="493">
        <f>SUM(Q455:T455)</f>
        <v>0</v>
      </c>
    </row>
    <row r="455" spans="16:21" ht="15.75" customHeight="1">
      <c r="P455" s="494"/>
      <c r="Q455" s="148">
        <f t="shared" ref="Q455:T455" si="215">H437</f>
        <v>0</v>
      </c>
      <c r="R455" s="148">
        <f t="shared" si="215"/>
        <v>0</v>
      </c>
      <c r="S455" s="148">
        <f t="shared" si="215"/>
        <v>0</v>
      </c>
      <c r="T455" s="148">
        <f t="shared" si="215"/>
        <v>0</v>
      </c>
      <c r="U455" s="494"/>
    </row>
    <row r="456" spans="16:21" ht="15.75" customHeight="1">
      <c r="P456" s="498">
        <f t="shared" ref="P456:T456" si="216">C438</f>
        <v>0</v>
      </c>
      <c r="Q456" s="148">
        <f t="shared" si="216"/>
        <v>0</v>
      </c>
      <c r="R456" s="148">
        <f t="shared" si="216"/>
        <v>0</v>
      </c>
      <c r="S456" s="148">
        <f t="shared" si="216"/>
        <v>0</v>
      </c>
      <c r="T456" s="148">
        <f t="shared" si="216"/>
        <v>0</v>
      </c>
      <c r="U456" s="493">
        <f>SUM(Q457:T457)</f>
        <v>0</v>
      </c>
    </row>
    <row r="457" spans="16:21" ht="15.75" customHeight="1">
      <c r="P457" s="494"/>
      <c r="Q457" s="148">
        <f t="shared" ref="Q457:T457" si="217">H438</f>
        <v>0</v>
      </c>
      <c r="R457" s="148">
        <f t="shared" si="217"/>
        <v>0</v>
      </c>
      <c r="S457" s="148">
        <f t="shared" si="217"/>
        <v>0</v>
      </c>
      <c r="T457" s="148">
        <f t="shared" si="217"/>
        <v>0</v>
      </c>
      <c r="U457" s="494"/>
    </row>
    <row r="458" spans="16:21" ht="15.75" customHeight="1">
      <c r="P458" s="495" t="str">
        <f>B439</f>
        <v>Implementar cuatro (4) componentes de la ruta para el cambio cultural en pro de la inclusión y no discriminación de la población LGBTI en Bogotá.</v>
      </c>
      <c r="Q458" s="496"/>
      <c r="R458" s="496"/>
      <c r="S458" s="496"/>
      <c r="T458" s="496"/>
      <c r="U458" s="497"/>
    </row>
    <row r="459" spans="16:21" ht="15.75" customHeight="1">
      <c r="P459" s="498">
        <f t="shared" ref="P459:T459" si="218">C439</f>
        <v>0</v>
      </c>
      <c r="Q459" s="148">
        <f t="shared" si="218"/>
        <v>0</v>
      </c>
      <c r="R459" s="148">
        <f t="shared" si="218"/>
        <v>0</v>
      </c>
      <c r="S459" s="148">
        <f t="shared" si="218"/>
        <v>0</v>
      </c>
      <c r="T459" s="148">
        <f t="shared" si="218"/>
        <v>0</v>
      </c>
      <c r="U459" s="493">
        <f>SUM(Q460:T460)</f>
        <v>0</v>
      </c>
    </row>
    <row r="460" spans="16:21" ht="15.75" customHeight="1">
      <c r="P460" s="494"/>
      <c r="Q460" s="148">
        <f t="shared" ref="Q460:T460" si="219">H439</f>
        <v>0</v>
      </c>
      <c r="R460" s="148">
        <f t="shared" si="219"/>
        <v>0</v>
      </c>
      <c r="S460" s="148">
        <f t="shared" si="219"/>
        <v>0</v>
      </c>
      <c r="T460" s="148">
        <f t="shared" si="219"/>
        <v>0</v>
      </c>
      <c r="U460" s="494"/>
    </row>
    <row r="461" spans="16:21" ht="15.75" customHeight="1">
      <c r="P461" s="504">
        <f t="shared" ref="P461:T461" si="220">C440</f>
        <v>0</v>
      </c>
      <c r="Q461" s="153">
        <f t="shared" si="220"/>
        <v>0</v>
      </c>
      <c r="R461" s="153">
        <f t="shared" si="220"/>
        <v>0</v>
      </c>
      <c r="S461" s="153">
        <f t="shared" si="220"/>
        <v>0</v>
      </c>
      <c r="T461" s="153">
        <f t="shared" si="220"/>
        <v>0</v>
      </c>
      <c r="U461" s="493">
        <f>SUM(Q462:T462)</f>
        <v>0</v>
      </c>
    </row>
    <row r="462" spans="16:21" ht="15.75" customHeight="1">
      <c r="P462" s="494"/>
      <c r="Q462" s="148">
        <f t="shared" ref="Q462:T462" si="221">H440</f>
        <v>0</v>
      </c>
      <c r="R462" s="148">
        <f t="shared" si="221"/>
        <v>0</v>
      </c>
      <c r="S462" s="148">
        <f t="shared" si="221"/>
        <v>0</v>
      </c>
      <c r="T462" s="148">
        <f t="shared" si="221"/>
        <v>0</v>
      </c>
      <c r="U462" s="494"/>
    </row>
    <row r="463" spans="16:21" ht="15.75" customHeight="1">
      <c r="P463" s="498">
        <f t="shared" ref="P463:T463" si="222">C441</f>
        <v>0</v>
      </c>
      <c r="Q463" s="148">
        <f t="shared" si="222"/>
        <v>0</v>
      </c>
      <c r="R463" s="148">
        <f t="shared" si="222"/>
        <v>0</v>
      </c>
      <c r="S463" s="148">
        <f t="shared" si="222"/>
        <v>0</v>
      </c>
      <c r="T463" s="148">
        <f t="shared" si="222"/>
        <v>0</v>
      </c>
      <c r="U463" s="493">
        <f>SUM(Q464:T464)</f>
        <v>0</v>
      </c>
    </row>
    <row r="464" spans="16:21" ht="15.75" customHeight="1">
      <c r="P464" s="494"/>
      <c r="Q464" s="148">
        <f t="shared" ref="Q464:T464" si="223">H441</f>
        <v>0</v>
      </c>
      <c r="R464" s="148">
        <f t="shared" si="223"/>
        <v>0</v>
      </c>
      <c r="S464" s="148">
        <f t="shared" si="223"/>
        <v>0</v>
      </c>
      <c r="T464" s="148">
        <f t="shared" si="223"/>
        <v>0</v>
      </c>
      <c r="U464" s="494"/>
    </row>
    <row r="465" spans="16:21" ht="15.75" customHeight="1">
      <c r="P465" s="498">
        <f t="shared" ref="P465:T465" si="224">C442</f>
        <v>0</v>
      </c>
      <c r="Q465" s="148">
        <f t="shared" si="224"/>
        <v>0</v>
      </c>
      <c r="R465" s="148">
        <f t="shared" si="224"/>
        <v>0</v>
      </c>
      <c r="S465" s="148">
        <f t="shared" si="224"/>
        <v>0</v>
      </c>
      <c r="T465" s="148">
        <f t="shared" si="224"/>
        <v>0</v>
      </c>
      <c r="U465" s="493">
        <f>SUM(Q466:T466)</f>
        <v>0</v>
      </c>
    </row>
    <row r="466" spans="16:21" ht="15.75" customHeight="1">
      <c r="P466" s="494"/>
      <c r="Q466" s="148">
        <f t="shared" ref="Q466:T466" si="225">H442</f>
        <v>0</v>
      </c>
      <c r="R466" s="148">
        <f t="shared" si="225"/>
        <v>0</v>
      </c>
      <c r="S466" s="148">
        <f t="shared" si="225"/>
        <v>0</v>
      </c>
      <c r="T466" s="148">
        <f t="shared" si="225"/>
        <v>0</v>
      </c>
      <c r="U466" s="494"/>
    </row>
    <row r="467" spans="16:21" ht="15.75" customHeight="1">
      <c r="P467" s="498">
        <f t="shared" ref="P467:T467" si="226">C443</f>
        <v>0</v>
      </c>
      <c r="Q467" s="148">
        <f t="shared" si="226"/>
        <v>0</v>
      </c>
      <c r="R467" s="148">
        <f t="shared" si="226"/>
        <v>0</v>
      </c>
      <c r="S467" s="148">
        <f t="shared" si="226"/>
        <v>0</v>
      </c>
      <c r="T467" s="148">
        <f t="shared" si="226"/>
        <v>0</v>
      </c>
      <c r="U467" s="493">
        <f>SUM(Q468:T468)</f>
        <v>0</v>
      </c>
    </row>
    <row r="468" spans="16:21" ht="15.75" customHeight="1">
      <c r="P468" s="494"/>
      <c r="Q468" s="148">
        <f t="shared" ref="Q468:T468" si="227">H443</f>
        <v>0</v>
      </c>
      <c r="R468" s="148">
        <f t="shared" si="227"/>
        <v>0</v>
      </c>
      <c r="S468" s="148">
        <f t="shared" si="227"/>
        <v>0</v>
      </c>
      <c r="T468" s="148">
        <f t="shared" si="227"/>
        <v>0</v>
      </c>
      <c r="U468" s="494"/>
    </row>
    <row r="469" spans="16:21" ht="15.75" customHeight="1">
      <c r="P469" s="498">
        <f t="shared" ref="P469:T469" si="228">C444</f>
        <v>0</v>
      </c>
      <c r="Q469" s="148">
        <f t="shared" si="228"/>
        <v>0</v>
      </c>
      <c r="R469" s="148">
        <f t="shared" si="228"/>
        <v>0</v>
      </c>
      <c r="S469" s="148">
        <f t="shared" si="228"/>
        <v>0</v>
      </c>
      <c r="T469" s="148">
        <f t="shared" si="228"/>
        <v>0</v>
      </c>
      <c r="U469" s="493">
        <f>SUM(Q470:T470)</f>
        <v>0</v>
      </c>
    </row>
    <row r="470" spans="16:21" ht="15.75" customHeight="1">
      <c r="P470" s="494"/>
      <c r="Q470" s="148">
        <f t="shared" ref="Q470:T470" si="229">H444</f>
        <v>0</v>
      </c>
      <c r="R470" s="148">
        <f t="shared" si="229"/>
        <v>0</v>
      </c>
      <c r="S470" s="148">
        <f t="shared" si="229"/>
        <v>0</v>
      </c>
      <c r="T470" s="148">
        <f t="shared" si="229"/>
        <v>0</v>
      </c>
      <c r="U470" s="494"/>
    </row>
    <row r="471" spans="16:21" ht="15.75" customHeight="1">
      <c r="P471" s="498">
        <f t="shared" ref="P471:T471" si="230">C445</f>
        <v>0</v>
      </c>
      <c r="Q471" s="148">
        <f t="shared" si="230"/>
        <v>0</v>
      </c>
      <c r="R471" s="148">
        <f t="shared" si="230"/>
        <v>0</v>
      </c>
      <c r="S471" s="148">
        <f t="shared" si="230"/>
        <v>0</v>
      </c>
      <c r="T471" s="148">
        <f t="shared" si="230"/>
        <v>0</v>
      </c>
      <c r="U471" s="493">
        <f>SUM(Q472:T472)</f>
        <v>0</v>
      </c>
    </row>
    <row r="472" spans="16:21" ht="15.75" customHeight="1">
      <c r="P472" s="494"/>
      <c r="Q472" s="148">
        <f t="shared" ref="Q472:T472" si="231">H445</f>
        <v>0</v>
      </c>
      <c r="R472" s="148">
        <f t="shared" si="231"/>
        <v>0</v>
      </c>
      <c r="S472" s="148">
        <f t="shared" si="231"/>
        <v>0</v>
      </c>
      <c r="T472" s="148">
        <f t="shared" si="231"/>
        <v>0</v>
      </c>
      <c r="U472" s="494"/>
    </row>
    <row r="473" spans="16:21" ht="15.75" customHeight="1">
      <c r="P473" s="495" t="str">
        <f>B446</f>
        <v>Vincular a 9000 mujeres en estrategias de empoderamiento Social y político que aportan a la promoción y garantía de sus derechos.</v>
      </c>
      <c r="Q473" s="496"/>
      <c r="R473" s="496"/>
      <c r="S473" s="496"/>
      <c r="T473" s="496"/>
      <c r="U473" s="497"/>
    </row>
    <row r="474" spans="16:21" ht="15.75" customHeight="1">
      <c r="P474" s="498">
        <f t="shared" ref="P474:T474" si="232">C446</f>
        <v>0</v>
      </c>
      <c r="Q474" s="148">
        <f t="shared" si="232"/>
        <v>0</v>
      </c>
      <c r="R474" s="148">
        <f t="shared" si="232"/>
        <v>0</v>
      </c>
      <c r="S474" s="148">
        <f t="shared" si="232"/>
        <v>0</v>
      </c>
      <c r="T474" s="148">
        <f t="shared" si="232"/>
        <v>0</v>
      </c>
      <c r="U474" s="493">
        <f>SUM(Q475:T475)</f>
        <v>0</v>
      </c>
    </row>
    <row r="475" spans="16:21" ht="15.75" customHeight="1">
      <c r="P475" s="494"/>
      <c r="Q475" s="148">
        <f t="shared" ref="Q475:T475" si="233">H446</f>
        <v>0</v>
      </c>
      <c r="R475" s="148">
        <f t="shared" si="233"/>
        <v>0</v>
      </c>
      <c r="S475" s="148">
        <f t="shared" si="233"/>
        <v>0</v>
      </c>
      <c r="T475" s="148">
        <f t="shared" si="233"/>
        <v>0</v>
      </c>
      <c r="U475" s="494"/>
    </row>
    <row r="476" spans="16:21" ht="15.75" customHeight="1">
      <c r="P476" s="498">
        <f t="shared" ref="P476:T476" si="234">C447</f>
        <v>0</v>
      </c>
      <c r="Q476" s="148">
        <f t="shared" si="234"/>
        <v>0</v>
      </c>
      <c r="R476" s="148">
        <f t="shared" si="234"/>
        <v>0</v>
      </c>
      <c r="S476" s="148">
        <f t="shared" si="234"/>
        <v>0</v>
      </c>
      <c r="T476" s="148">
        <f t="shared" si="234"/>
        <v>0</v>
      </c>
      <c r="U476" s="493">
        <f>SUM(Q477:T477)</f>
        <v>0</v>
      </c>
    </row>
    <row r="477" spans="16:21" ht="15.75" customHeight="1">
      <c r="P477" s="494"/>
      <c r="Q477" s="148">
        <f t="shared" ref="Q477:T477" si="235">H447</f>
        <v>0</v>
      </c>
      <c r="R477" s="148">
        <f t="shared" si="235"/>
        <v>0</v>
      </c>
      <c r="S477" s="148">
        <f t="shared" si="235"/>
        <v>0</v>
      </c>
      <c r="T477" s="148">
        <f t="shared" si="235"/>
        <v>0</v>
      </c>
      <c r="U477" s="494"/>
    </row>
    <row r="487" spans="1:21" ht="15.75" customHeight="1">
      <c r="A487" s="526" t="s">
        <v>2</v>
      </c>
      <c r="B487" s="527" t="s">
        <v>3</v>
      </c>
      <c r="D487" s="141"/>
      <c r="E487" s="141"/>
      <c r="F487" s="141"/>
      <c r="G487" s="141"/>
      <c r="H487" s="141"/>
      <c r="I487" s="141"/>
      <c r="J487" s="141"/>
      <c r="K487" s="142"/>
      <c r="M487" s="143"/>
      <c r="N487" s="143"/>
      <c r="O487" s="74"/>
      <c r="P487" s="500" t="str">
        <f>CONCATENATE("Tabla X  - Programa ",A488)</f>
        <v>Tabla X  - Programa 2.13. Bogotá, un territorio de paz y reconciliación en donde todos puedan volver a empezar</v>
      </c>
      <c r="Q487" s="501"/>
      <c r="R487" s="501"/>
      <c r="S487" s="501"/>
      <c r="T487" s="501"/>
      <c r="U487" s="501"/>
    </row>
    <row r="488" spans="1:21" ht="15.75" customHeight="1">
      <c r="A488" s="528" t="s">
        <v>85</v>
      </c>
      <c r="B488" s="529" t="s">
        <v>12098</v>
      </c>
      <c r="D488" s="141"/>
      <c r="E488" s="141"/>
      <c r="F488" s="141"/>
      <c r="G488" s="141"/>
      <c r="H488" s="144"/>
      <c r="I488" s="144"/>
      <c r="J488" s="144"/>
      <c r="K488" s="145"/>
      <c r="M488" s="143"/>
      <c r="N488" s="143"/>
      <c r="O488" s="74"/>
      <c r="P488" s="499" t="s">
        <v>2286</v>
      </c>
      <c r="Q488" s="502" t="s">
        <v>2357</v>
      </c>
      <c r="R488" s="496"/>
      <c r="S488" s="496"/>
      <c r="T488" s="496"/>
      <c r="U488" s="503"/>
    </row>
    <row r="489" spans="1:21" ht="15.75" customHeight="1">
      <c r="A489" s="530"/>
      <c r="B489" s="531" t="s">
        <v>250</v>
      </c>
      <c r="D489" s="141"/>
      <c r="E489" s="141"/>
      <c r="F489" s="141"/>
      <c r="G489" s="141"/>
      <c r="H489" s="144"/>
      <c r="I489" s="144"/>
      <c r="J489" s="144"/>
      <c r="K489" s="145"/>
      <c r="M489" s="143"/>
      <c r="N489" s="143"/>
      <c r="O489" s="74"/>
      <c r="P489" s="494"/>
      <c r="Q489" s="146">
        <v>2024</v>
      </c>
      <c r="R489" s="146">
        <v>2025</v>
      </c>
      <c r="S489" s="146">
        <v>2026</v>
      </c>
      <c r="T489" s="146">
        <v>2027</v>
      </c>
      <c r="U489" s="146" t="s">
        <v>2289</v>
      </c>
    </row>
    <row r="490" spans="1:21" ht="15.75" customHeight="1">
      <c r="A490" s="530"/>
      <c r="B490" s="531" t="s">
        <v>263</v>
      </c>
      <c r="D490" s="141"/>
      <c r="E490" s="141"/>
      <c r="F490" s="141"/>
      <c r="G490" s="141"/>
      <c r="H490" s="144"/>
      <c r="I490" s="144"/>
      <c r="J490" s="144"/>
      <c r="K490" s="145"/>
      <c r="M490" s="143"/>
      <c r="N490" s="143"/>
      <c r="O490" s="74"/>
      <c r="P490" s="495" t="str">
        <f>B488</f>
        <v>Atender el 100% de las personas que ingresan a las rutas prevención de vulneraciones de los derechos humanos de mujeres personas de los sectores sociales LGBTI víctimas de trata de personas víctimas de abuso de autoridad defensores y defensoras de derecho</v>
      </c>
      <c r="Q490" s="496"/>
      <c r="R490" s="496"/>
      <c r="S490" s="496"/>
      <c r="T490" s="496"/>
      <c r="U490" s="497"/>
    </row>
    <row r="491" spans="1:21" ht="36" customHeight="1">
      <c r="A491" s="530"/>
      <c r="B491" s="531" t="s">
        <v>98</v>
      </c>
      <c r="D491" s="141"/>
      <c r="E491" s="141"/>
      <c r="F491" s="141"/>
      <c r="G491" s="141"/>
      <c r="H491" s="144"/>
      <c r="I491" s="144"/>
      <c r="J491" s="144"/>
      <c r="K491" s="145"/>
      <c r="M491" s="143"/>
      <c r="N491" s="143"/>
      <c r="O491" s="74"/>
      <c r="P491" s="498">
        <f t="shared" ref="P491:T491" si="236">C488</f>
        <v>0</v>
      </c>
      <c r="Q491" s="156">
        <f t="shared" si="236"/>
        <v>0</v>
      </c>
      <c r="R491" s="156">
        <f t="shared" si="236"/>
        <v>0</v>
      </c>
      <c r="S491" s="156">
        <f t="shared" si="236"/>
        <v>0</v>
      </c>
      <c r="T491" s="156">
        <f t="shared" si="236"/>
        <v>0</v>
      </c>
      <c r="U491" s="493">
        <f>SUM(Q492:T492)</f>
        <v>0</v>
      </c>
    </row>
    <row r="492" spans="1:21" ht="36" customHeight="1">
      <c r="A492" s="530"/>
      <c r="B492" s="531" t="s">
        <v>311</v>
      </c>
      <c r="D492" s="141"/>
      <c r="E492" s="141"/>
      <c r="F492" s="141"/>
      <c r="G492" s="141"/>
      <c r="H492" s="144"/>
      <c r="I492" s="144"/>
      <c r="J492" s="144"/>
      <c r="K492" s="145"/>
      <c r="M492" s="143"/>
      <c r="N492" s="143"/>
      <c r="O492" s="74"/>
      <c r="P492" s="494"/>
      <c r="Q492" s="148">
        <f t="shared" ref="Q492:T492" si="237">H488</f>
        <v>0</v>
      </c>
      <c r="R492" s="148">
        <f t="shared" si="237"/>
        <v>0</v>
      </c>
      <c r="S492" s="148">
        <f t="shared" si="237"/>
        <v>0</v>
      </c>
      <c r="T492" s="148">
        <f t="shared" si="237"/>
        <v>0</v>
      </c>
      <c r="U492" s="494"/>
    </row>
    <row r="493" spans="1:21" ht="36" customHeight="1">
      <c r="A493" s="530"/>
      <c r="B493" s="531" t="s">
        <v>256</v>
      </c>
      <c r="D493" s="141"/>
      <c r="E493" s="141"/>
      <c r="F493" s="141"/>
      <c r="G493" s="141"/>
      <c r="H493" s="144"/>
      <c r="I493" s="144"/>
      <c r="J493" s="144"/>
      <c r="K493" s="145"/>
      <c r="M493" s="143"/>
      <c r="N493" s="143"/>
      <c r="O493" s="74"/>
      <c r="P493" s="498">
        <f t="shared" ref="P493:T493" si="238">C489</f>
        <v>0</v>
      </c>
      <c r="Q493" s="148">
        <f t="shared" si="238"/>
        <v>0</v>
      </c>
      <c r="R493" s="148">
        <f t="shared" si="238"/>
        <v>0</v>
      </c>
      <c r="S493" s="148">
        <f t="shared" si="238"/>
        <v>0</v>
      </c>
      <c r="T493" s="148">
        <f t="shared" si="238"/>
        <v>0</v>
      </c>
      <c r="U493" s="493">
        <f>SUM(Q494:T494)</f>
        <v>0</v>
      </c>
    </row>
    <row r="494" spans="1:21" ht="36" customHeight="1">
      <c r="A494" s="530"/>
      <c r="B494" s="531" t="s">
        <v>259</v>
      </c>
      <c r="D494" s="141"/>
      <c r="E494" s="141"/>
      <c r="F494" s="141"/>
      <c r="G494" s="141"/>
      <c r="H494" s="144"/>
      <c r="I494" s="144"/>
      <c r="J494" s="144"/>
      <c r="K494" s="145"/>
      <c r="M494" s="143"/>
      <c r="N494" s="143"/>
      <c r="O494" s="74"/>
      <c r="P494" s="494"/>
      <c r="Q494" s="148">
        <f t="shared" ref="Q494:T494" si="239">H489</f>
        <v>0</v>
      </c>
      <c r="R494" s="148">
        <f t="shared" si="239"/>
        <v>0</v>
      </c>
      <c r="S494" s="148">
        <f t="shared" si="239"/>
        <v>0</v>
      </c>
      <c r="T494" s="148">
        <f t="shared" si="239"/>
        <v>0</v>
      </c>
      <c r="U494" s="494"/>
    </row>
    <row r="495" spans="1:21" ht="36" customHeight="1">
      <c r="A495" s="532"/>
      <c r="B495" s="533" t="s">
        <v>253</v>
      </c>
      <c r="D495" s="149"/>
      <c r="E495" s="149"/>
      <c r="F495" s="149"/>
      <c r="G495" s="149"/>
      <c r="H495" s="150"/>
      <c r="I495" s="150"/>
      <c r="J495" s="150"/>
      <c r="K495" s="151"/>
      <c r="M495" s="143"/>
      <c r="N495" s="143"/>
      <c r="O495" s="74"/>
      <c r="P495" s="498">
        <f t="shared" ref="P495:T495" si="240">C490</f>
        <v>0</v>
      </c>
      <c r="Q495" s="156">
        <f t="shared" si="240"/>
        <v>0</v>
      </c>
      <c r="R495" s="156">
        <f t="shared" si="240"/>
        <v>0</v>
      </c>
      <c r="S495" s="156">
        <f t="shared" si="240"/>
        <v>0</v>
      </c>
      <c r="T495" s="156">
        <f t="shared" si="240"/>
        <v>0</v>
      </c>
      <c r="U495" s="493">
        <f>SUM(Q496:T496)</f>
        <v>0</v>
      </c>
    </row>
    <row r="496" spans="1:21" ht="36" customHeight="1">
      <c r="A496" s="152"/>
      <c r="B496" s="152"/>
      <c r="C496" s="152"/>
      <c r="D496" s="152"/>
      <c r="E496" s="152"/>
      <c r="F496" s="152"/>
      <c r="G496" s="152"/>
      <c r="H496" s="152"/>
      <c r="I496" s="152"/>
      <c r="J496" s="152"/>
      <c r="K496" s="152"/>
      <c r="L496" s="143"/>
      <c r="M496" s="143"/>
      <c r="N496" s="143"/>
      <c r="O496" s="74"/>
      <c r="P496" s="494"/>
      <c r="Q496" s="148">
        <f t="shared" ref="Q496:T496" si="241">H490</f>
        <v>0</v>
      </c>
      <c r="R496" s="148">
        <f t="shared" si="241"/>
        <v>0</v>
      </c>
      <c r="S496" s="148">
        <f t="shared" si="241"/>
        <v>0</v>
      </c>
      <c r="T496" s="148">
        <f t="shared" si="241"/>
        <v>0</v>
      </c>
      <c r="U496" s="494"/>
    </row>
    <row r="497" spans="16:21" ht="36" customHeight="1">
      <c r="P497" s="498">
        <f t="shared" ref="P497:T497" si="242">C491</f>
        <v>0</v>
      </c>
      <c r="Q497" s="148">
        <f t="shared" si="242"/>
        <v>0</v>
      </c>
      <c r="R497" s="148">
        <f t="shared" si="242"/>
        <v>0</v>
      </c>
      <c r="S497" s="148">
        <f t="shared" si="242"/>
        <v>0</v>
      </c>
      <c r="T497" s="148">
        <f t="shared" si="242"/>
        <v>0</v>
      </c>
      <c r="U497" s="493">
        <f>SUM(Q498:T498)</f>
        <v>0</v>
      </c>
    </row>
    <row r="498" spans="16:21" ht="36" customHeight="1">
      <c r="P498" s="494"/>
      <c r="Q498" s="148">
        <f t="shared" ref="Q498:T498" si="243">H491</f>
        <v>0</v>
      </c>
      <c r="R498" s="148">
        <f t="shared" si="243"/>
        <v>0</v>
      </c>
      <c r="S498" s="148">
        <f t="shared" si="243"/>
        <v>0</v>
      </c>
      <c r="T498" s="148">
        <f t="shared" si="243"/>
        <v>0</v>
      </c>
      <c r="U498" s="494"/>
    </row>
    <row r="499" spans="16:21" ht="36" customHeight="1">
      <c r="P499" s="498">
        <f t="shared" ref="P499:T499" si="244">C492</f>
        <v>0</v>
      </c>
      <c r="Q499" s="156">
        <f t="shared" si="244"/>
        <v>0</v>
      </c>
      <c r="R499" s="156">
        <f t="shared" si="244"/>
        <v>0</v>
      </c>
      <c r="S499" s="156">
        <f t="shared" si="244"/>
        <v>0</v>
      </c>
      <c r="T499" s="156">
        <f t="shared" si="244"/>
        <v>0</v>
      </c>
      <c r="U499" s="493">
        <f>SUM(Q500:T500)</f>
        <v>0</v>
      </c>
    </row>
    <row r="500" spans="16:21" ht="36" customHeight="1">
      <c r="P500" s="494"/>
      <c r="Q500" s="148">
        <f t="shared" ref="Q500:T500" si="245">H492</f>
        <v>0</v>
      </c>
      <c r="R500" s="148">
        <f t="shared" si="245"/>
        <v>0</v>
      </c>
      <c r="S500" s="148">
        <f t="shared" si="245"/>
        <v>0</v>
      </c>
      <c r="T500" s="148">
        <f t="shared" si="245"/>
        <v>0</v>
      </c>
      <c r="U500" s="494"/>
    </row>
    <row r="501" spans="16:21" ht="36" customHeight="1">
      <c r="P501" s="495" t="str">
        <f>B493</f>
        <v>Implementar 1 ruta distrital en alianza con el sector privado para la inclusión laboral y sostenibilidad económica de personas en proceso de reincorporación reintegración personas que hayan culminado la ruta de reintegración o comparecientes ante la JEP</v>
      </c>
      <c r="Q501" s="496"/>
      <c r="R501" s="496"/>
      <c r="S501" s="496"/>
      <c r="T501" s="496"/>
      <c r="U501" s="497"/>
    </row>
    <row r="502" spans="16:21" ht="36" customHeight="1">
      <c r="P502" s="498">
        <f t="shared" ref="P502:T502" si="246">C493</f>
        <v>0</v>
      </c>
      <c r="Q502" s="156">
        <f t="shared" si="246"/>
        <v>0</v>
      </c>
      <c r="R502" s="156">
        <f t="shared" si="246"/>
        <v>0</v>
      </c>
      <c r="S502" s="156">
        <f t="shared" si="246"/>
        <v>0</v>
      </c>
      <c r="T502" s="156">
        <f t="shared" si="246"/>
        <v>0</v>
      </c>
      <c r="U502" s="493">
        <f>SUM(Q503:T503)</f>
        <v>0</v>
      </c>
    </row>
    <row r="503" spans="16:21" ht="36" customHeight="1">
      <c r="P503" s="494"/>
      <c r="Q503" s="148">
        <f t="shared" ref="Q503:T503" si="247">H493</f>
        <v>0</v>
      </c>
      <c r="R503" s="148">
        <f t="shared" si="247"/>
        <v>0</v>
      </c>
      <c r="S503" s="148">
        <f t="shared" si="247"/>
        <v>0</v>
      </c>
      <c r="T503" s="148">
        <f t="shared" si="247"/>
        <v>0</v>
      </c>
      <c r="U503" s="494"/>
    </row>
    <row r="504" spans="16:21" ht="36" customHeight="1">
      <c r="P504" s="498">
        <f t="shared" ref="P504:T504" si="248">C494</f>
        <v>0</v>
      </c>
      <c r="Q504" s="148">
        <f t="shared" si="248"/>
        <v>0</v>
      </c>
      <c r="R504" s="148">
        <f t="shared" si="248"/>
        <v>0</v>
      </c>
      <c r="S504" s="148">
        <f t="shared" si="248"/>
        <v>0</v>
      </c>
      <c r="T504" s="148">
        <f t="shared" si="248"/>
        <v>0</v>
      </c>
      <c r="U504" s="493">
        <f>SUM(Q505:T505)</f>
        <v>0</v>
      </c>
    </row>
    <row r="505" spans="16:21" ht="36" customHeight="1">
      <c r="P505" s="494"/>
      <c r="Q505" s="148">
        <f t="shared" ref="Q505:T505" si="249">H494</f>
        <v>0</v>
      </c>
      <c r="R505" s="148">
        <f t="shared" si="249"/>
        <v>0</v>
      </c>
      <c r="S505" s="148">
        <f t="shared" si="249"/>
        <v>0</v>
      </c>
      <c r="T505" s="148">
        <f t="shared" si="249"/>
        <v>0</v>
      </c>
      <c r="U505" s="494"/>
    </row>
    <row r="506" spans="16:21" ht="36" customHeight="1">
      <c r="P506" s="495" t="str">
        <f>B495</f>
        <v>Implementar al 100% las medidas de atención y asistencia a víctimas conforme a la competencia del Distrito.</v>
      </c>
      <c r="Q506" s="496"/>
      <c r="R506" s="496"/>
      <c r="S506" s="496"/>
      <c r="T506" s="496"/>
      <c r="U506" s="497"/>
    </row>
    <row r="507" spans="16:21" ht="54" customHeight="1">
      <c r="P507" s="498">
        <f t="shared" ref="P507:T507" si="250">C495</f>
        <v>0</v>
      </c>
      <c r="Q507" s="148">
        <f t="shared" si="250"/>
        <v>0</v>
      </c>
      <c r="R507" s="148">
        <f t="shared" si="250"/>
        <v>0</v>
      </c>
      <c r="S507" s="148">
        <f t="shared" si="250"/>
        <v>0</v>
      </c>
      <c r="T507" s="148">
        <f t="shared" si="250"/>
        <v>0</v>
      </c>
      <c r="U507" s="493">
        <f>SUM(Q508:T508)</f>
        <v>0</v>
      </c>
    </row>
    <row r="508" spans="16:21" ht="54" customHeight="1">
      <c r="P508" s="494"/>
      <c r="Q508" s="148">
        <f t="shared" ref="Q508:T508" si="251">H495</f>
        <v>0</v>
      </c>
      <c r="R508" s="148">
        <f t="shared" si="251"/>
        <v>0</v>
      </c>
      <c r="S508" s="148">
        <f t="shared" si="251"/>
        <v>0</v>
      </c>
      <c r="T508" s="148">
        <f t="shared" si="251"/>
        <v>0</v>
      </c>
      <c r="U508" s="494"/>
    </row>
    <row r="536" spans="1:21" ht="15.75" customHeight="1">
      <c r="A536" s="526" t="s">
        <v>2</v>
      </c>
      <c r="B536" s="527" t="s">
        <v>3</v>
      </c>
      <c r="D536" s="141"/>
      <c r="E536" s="141"/>
      <c r="F536" s="141"/>
      <c r="G536" s="141"/>
      <c r="H536" s="141"/>
      <c r="I536" s="141"/>
      <c r="J536" s="141"/>
      <c r="K536" s="142"/>
      <c r="M536" s="143"/>
      <c r="N536" s="143"/>
      <c r="O536" s="74"/>
      <c r="P536" s="500" t="str">
        <f>CONCATENATE("Tabla X  - Programa ",A537)</f>
        <v>Tabla X  - Programa 2.14. Bogotá deportiva, recreativa, artística, patrimonial e intercultural</v>
      </c>
      <c r="Q536" s="501"/>
      <c r="R536" s="501"/>
      <c r="S536" s="501"/>
      <c r="T536" s="501"/>
      <c r="U536" s="501"/>
    </row>
    <row r="537" spans="1:21" ht="15.75" customHeight="1">
      <c r="A537" s="528" t="s">
        <v>39</v>
      </c>
      <c r="B537" s="529" t="s">
        <v>56</v>
      </c>
      <c r="D537" s="141"/>
      <c r="E537" s="141"/>
      <c r="F537" s="141"/>
      <c r="G537" s="141"/>
      <c r="H537" s="144"/>
      <c r="I537" s="144"/>
      <c r="J537" s="144"/>
      <c r="K537" s="145"/>
      <c r="M537" s="143"/>
      <c r="N537" s="143"/>
      <c r="O537" s="74"/>
      <c r="P537" s="499" t="s">
        <v>2286</v>
      </c>
      <c r="Q537" s="502" t="s">
        <v>2358</v>
      </c>
      <c r="R537" s="496"/>
      <c r="S537" s="496"/>
      <c r="T537" s="496"/>
      <c r="U537" s="503"/>
    </row>
    <row r="538" spans="1:21" ht="15.75" customHeight="1">
      <c r="A538" s="530"/>
      <c r="B538" s="531" t="s">
        <v>54</v>
      </c>
      <c r="D538" s="141"/>
      <c r="E538" s="141"/>
      <c r="F538" s="141"/>
      <c r="G538" s="141"/>
      <c r="H538" s="144"/>
      <c r="I538" s="144"/>
      <c r="J538" s="144"/>
      <c r="K538" s="145"/>
      <c r="M538" s="143"/>
      <c r="N538" s="143"/>
      <c r="O538" s="74"/>
      <c r="P538" s="494"/>
      <c r="Q538" s="146">
        <v>2024</v>
      </c>
      <c r="R538" s="146">
        <v>2025</v>
      </c>
      <c r="S538" s="146">
        <v>2026</v>
      </c>
      <c r="T538" s="146">
        <v>2027</v>
      </c>
      <c r="U538" s="146" t="s">
        <v>2289</v>
      </c>
    </row>
    <row r="539" spans="1:21" ht="15.75" customHeight="1">
      <c r="A539" s="530"/>
      <c r="B539" s="531" t="s">
        <v>48</v>
      </c>
      <c r="D539" s="141"/>
      <c r="E539" s="141"/>
      <c r="F539" s="141"/>
      <c r="G539" s="141"/>
      <c r="H539" s="144"/>
      <c r="I539" s="144"/>
      <c r="J539" s="144"/>
      <c r="K539" s="145"/>
      <c r="M539" s="143"/>
      <c r="N539" s="143"/>
      <c r="O539" s="74"/>
      <c r="P539" s="495" t="str">
        <f>B537</f>
        <v>Alcanzar 18.000.000 visitas a las bibliotecas espacios de lectura y espacios alternativos de interacción con lectura y escritura creativa y crítica.</v>
      </c>
      <c r="Q539" s="496"/>
      <c r="R539" s="496"/>
      <c r="S539" s="496"/>
      <c r="T539" s="496"/>
      <c r="U539" s="497"/>
    </row>
    <row r="540" spans="1:21" ht="43.5" customHeight="1">
      <c r="A540" s="530"/>
      <c r="B540" s="531" t="s">
        <v>61</v>
      </c>
      <c r="D540" s="141"/>
      <c r="E540" s="141"/>
      <c r="F540" s="141"/>
      <c r="G540" s="141"/>
      <c r="H540" s="144"/>
      <c r="I540" s="144"/>
      <c r="J540" s="144"/>
      <c r="K540" s="145"/>
      <c r="M540" s="143"/>
      <c r="N540" s="143"/>
      <c r="O540" s="74"/>
      <c r="P540" s="498">
        <f t="shared" ref="P540:T540" si="252">C537</f>
        <v>0</v>
      </c>
      <c r="Q540" s="148">
        <f t="shared" si="252"/>
        <v>0</v>
      </c>
      <c r="R540" s="148">
        <f t="shared" si="252"/>
        <v>0</v>
      </c>
      <c r="S540" s="148">
        <f t="shared" si="252"/>
        <v>0</v>
      </c>
      <c r="T540" s="148">
        <f t="shared" si="252"/>
        <v>0</v>
      </c>
      <c r="U540" s="493">
        <f>SUM(Q541:T541)</f>
        <v>0</v>
      </c>
    </row>
    <row r="541" spans="1:21" ht="43.5" customHeight="1">
      <c r="A541" s="530"/>
      <c r="B541" s="531" t="s">
        <v>64</v>
      </c>
      <c r="D541" s="141"/>
      <c r="E541" s="141"/>
      <c r="F541" s="141"/>
      <c r="G541" s="141"/>
      <c r="H541" s="144"/>
      <c r="I541" s="144"/>
      <c r="J541" s="144"/>
      <c r="K541" s="145"/>
      <c r="M541" s="143"/>
      <c r="N541" s="143"/>
      <c r="O541" s="74"/>
      <c r="P541" s="494"/>
      <c r="Q541" s="148">
        <f t="shared" ref="Q541:T541" si="253">H537</f>
        <v>0</v>
      </c>
      <c r="R541" s="148">
        <f t="shared" si="253"/>
        <v>0</v>
      </c>
      <c r="S541" s="148">
        <f t="shared" si="253"/>
        <v>0</v>
      </c>
      <c r="T541" s="148">
        <f t="shared" si="253"/>
        <v>0</v>
      </c>
      <c r="U541" s="494"/>
    </row>
    <row r="542" spans="1:21" ht="43.5" customHeight="1">
      <c r="A542" s="530"/>
      <c r="B542" s="531" t="s">
        <v>12099</v>
      </c>
      <c r="D542" s="141"/>
      <c r="E542" s="141"/>
      <c r="F542" s="141"/>
      <c r="G542" s="141"/>
      <c r="H542" s="144"/>
      <c r="I542" s="144"/>
      <c r="J542" s="144"/>
      <c r="K542" s="145"/>
      <c r="M542" s="143"/>
      <c r="N542" s="143"/>
      <c r="O542" s="74"/>
      <c r="P542" s="498">
        <f t="shared" ref="P542:T542" si="254">C538</f>
        <v>0</v>
      </c>
      <c r="Q542" s="148">
        <f t="shared" si="254"/>
        <v>0</v>
      </c>
      <c r="R542" s="148">
        <f t="shared" si="254"/>
        <v>0</v>
      </c>
      <c r="S542" s="148">
        <f t="shared" si="254"/>
        <v>0</v>
      </c>
      <c r="T542" s="148">
        <f t="shared" si="254"/>
        <v>0</v>
      </c>
      <c r="U542" s="493">
        <f>SUM(Q543:T543)</f>
        <v>0</v>
      </c>
    </row>
    <row r="543" spans="1:21" ht="43.5" customHeight="1">
      <c r="A543" s="530"/>
      <c r="B543" s="531" t="s">
        <v>12100</v>
      </c>
      <c r="D543" s="141"/>
      <c r="E543" s="141"/>
      <c r="F543" s="141"/>
      <c r="G543" s="141"/>
      <c r="H543" s="144"/>
      <c r="I543" s="144"/>
      <c r="J543" s="144"/>
      <c r="K543" s="145"/>
      <c r="M543" s="143"/>
      <c r="N543" s="143"/>
      <c r="O543" s="74"/>
      <c r="P543" s="494"/>
      <c r="Q543" s="148">
        <f t="shared" ref="Q543:T543" si="255">H538</f>
        <v>0</v>
      </c>
      <c r="R543" s="148">
        <f t="shared" si="255"/>
        <v>0</v>
      </c>
      <c r="S543" s="148">
        <f t="shared" si="255"/>
        <v>0</v>
      </c>
      <c r="T543" s="148">
        <f t="shared" si="255"/>
        <v>0</v>
      </c>
      <c r="U543" s="494"/>
    </row>
    <row r="544" spans="1:21" ht="43.5" customHeight="1">
      <c r="A544" s="530"/>
      <c r="B544" s="531" t="s">
        <v>50</v>
      </c>
      <c r="D544" s="141"/>
      <c r="E544" s="141"/>
      <c r="F544" s="141"/>
      <c r="G544" s="141"/>
      <c r="H544" s="144"/>
      <c r="I544" s="144"/>
      <c r="J544" s="144"/>
      <c r="K544" s="145"/>
      <c r="M544" s="143"/>
      <c r="N544" s="143"/>
      <c r="O544" s="74"/>
      <c r="P544" s="498">
        <f t="shared" ref="P544:T544" si="256">C539</f>
        <v>0</v>
      </c>
      <c r="Q544" s="148">
        <f t="shared" si="256"/>
        <v>0</v>
      </c>
      <c r="R544" s="148">
        <f t="shared" si="256"/>
        <v>0</v>
      </c>
      <c r="S544" s="148">
        <f t="shared" si="256"/>
        <v>0</v>
      </c>
      <c r="T544" s="148">
        <f t="shared" si="256"/>
        <v>0</v>
      </c>
      <c r="U544" s="493">
        <f>SUM(Q545:T545)</f>
        <v>0</v>
      </c>
    </row>
    <row r="545" spans="1:21" ht="43.5" customHeight="1">
      <c r="A545" s="530"/>
      <c r="B545" s="531" t="s">
        <v>40</v>
      </c>
      <c r="D545" s="141"/>
      <c r="E545" s="141"/>
      <c r="F545" s="141"/>
      <c r="G545" s="141"/>
      <c r="H545" s="144"/>
      <c r="I545" s="144"/>
      <c r="J545" s="144"/>
      <c r="K545" s="145"/>
      <c r="M545" s="143"/>
      <c r="N545" s="143"/>
      <c r="O545" s="74"/>
      <c r="P545" s="494"/>
      <c r="Q545" s="148">
        <f t="shared" ref="Q545:T545" si="257">H539</f>
        <v>0</v>
      </c>
      <c r="R545" s="148">
        <f t="shared" si="257"/>
        <v>0</v>
      </c>
      <c r="S545" s="148">
        <f t="shared" si="257"/>
        <v>0</v>
      </c>
      <c r="T545" s="148">
        <f t="shared" si="257"/>
        <v>0</v>
      </c>
      <c r="U545" s="494"/>
    </row>
    <row r="546" spans="1:21" ht="43.5" customHeight="1">
      <c r="A546" s="530"/>
      <c r="B546" s="531" t="s">
        <v>12101</v>
      </c>
      <c r="D546" s="141"/>
      <c r="E546" s="141"/>
      <c r="F546" s="141"/>
      <c r="G546" s="141"/>
      <c r="H546" s="144"/>
      <c r="I546" s="144"/>
      <c r="J546" s="144"/>
      <c r="K546" s="145"/>
      <c r="M546" s="143"/>
      <c r="N546" s="143"/>
      <c r="O546" s="74"/>
      <c r="P546" s="498">
        <f t="shared" ref="P546:T546" si="258">C540</f>
        <v>0</v>
      </c>
      <c r="Q546" s="148">
        <f t="shared" si="258"/>
        <v>0</v>
      </c>
      <c r="R546" s="148">
        <f t="shared" si="258"/>
        <v>0</v>
      </c>
      <c r="S546" s="148">
        <f t="shared" si="258"/>
        <v>0</v>
      </c>
      <c r="T546" s="148">
        <f t="shared" si="258"/>
        <v>0</v>
      </c>
      <c r="U546" s="493">
        <f>SUM(Q547:T547)</f>
        <v>0</v>
      </c>
    </row>
    <row r="547" spans="1:21" ht="43.5" customHeight="1">
      <c r="A547" s="532"/>
      <c r="B547" s="533" t="s">
        <v>45</v>
      </c>
      <c r="D547" s="149"/>
      <c r="E547" s="149"/>
      <c r="F547" s="149"/>
      <c r="G547" s="149"/>
      <c r="H547" s="150"/>
      <c r="I547" s="150"/>
      <c r="J547" s="150"/>
      <c r="K547" s="151"/>
      <c r="M547" s="143"/>
      <c r="N547" s="143"/>
      <c r="O547" s="74"/>
      <c r="P547" s="494"/>
      <c r="Q547" s="148">
        <f t="shared" ref="Q547:T547" si="259">H540</f>
        <v>0</v>
      </c>
      <c r="R547" s="148">
        <f t="shared" si="259"/>
        <v>0</v>
      </c>
      <c r="S547" s="148">
        <f t="shared" si="259"/>
        <v>0</v>
      </c>
      <c r="T547" s="148">
        <f t="shared" si="259"/>
        <v>0</v>
      </c>
      <c r="U547" s="494"/>
    </row>
    <row r="548" spans="1:21" ht="43.5" customHeight="1">
      <c r="A548" s="152"/>
      <c r="B548" s="152"/>
      <c r="C548" s="152"/>
      <c r="D548" s="152"/>
      <c r="E548" s="152"/>
      <c r="F548" s="152"/>
      <c r="G548" s="152"/>
      <c r="H548" s="152"/>
      <c r="I548" s="152"/>
      <c r="J548" s="152"/>
      <c r="K548" s="152"/>
      <c r="L548" s="143"/>
      <c r="M548" s="143"/>
      <c r="N548" s="143"/>
      <c r="O548" s="74"/>
      <c r="P548" s="498">
        <f t="shared" ref="P548:T548" si="260">C541</f>
        <v>0</v>
      </c>
      <c r="Q548" s="148">
        <f t="shared" si="260"/>
        <v>0</v>
      </c>
      <c r="R548" s="148">
        <f t="shared" si="260"/>
        <v>0</v>
      </c>
      <c r="S548" s="148">
        <f t="shared" si="260"/>
        <v>0</v>
      </c>
      <c r="T548" s="148">
        <f t="shared" si="260"/>
        <v>0</v>
      </c>
      <c r="U548" s="493">
        <f>SUM(Q549:T549)</f>
        <v>0</v>
      </c>
    </row>
    <row r="549" spans="1:21" ht="43.5" customHeight="1">
      <c r="A549" s="152"/>
      <c r="B549" s="152"/>
      <c r="C549" s="152"/>
      <c r="D549" s="152"/>
      <c r="E549" s="152"/>
      <c r="F549" s="152"/>
      <c r="G549" s="152"/>
      <c r="H549" s="152"/>
      <c r="I549" s="152"/>
      <c r="J549" s="152"/>
      <c r="K549" s="152"/>
      <c r="L549" s="143"/>
      <c r="M549" s="143"/>
      <c r="N549" s="143"/>
      <c r="O549" s="74"/>
      <c r="P549" s="494"/>
      <c r="Q549" s="148">
        <f t="shared" ref="Q549:T549" si="261">H541</f>
        <v>0</v>
      </c>
      <c r="R549" s="148">
        <f t="shared" si="261"/>
        <v>0</v>
      </c>
      <c r="S549" s="148">
        <f t="shared" si="261"/>
        <v>0</v>
      </c>
      <c r="T549" s="148">
        <f t="shared" si="261"/>
        <v>0</v>
      </c>
      <c r="U549" s="494"/>
    </row>
    <row r="550" spans="1:21" ht="43.5" customHeight="1">
      <c r="A550" s="152"/>
      <c r="B550" s="152"/>
      <c r="C550" s="152"/>
      <c r="D550" s="152"/>
      <c r="E550" s="152"/>
      <c r="F550" s="152"/>
      <c r="G550" s="152"/>
      <c r="H550" s="152"/>
      <c r="I550" s="152"/>
      <c r="J550" s="152"/>
      <c r="K550" s="152"/>
      <c r="L550" s="143"/>
      <c r="M550" s="143"/>
      <c r="N550" s="143"/>
      <c r="O550" s="74"/>
      <c r="P550" s="498">
        <f t="shared" ref="P550:T550" si="262">C542</f>
        <v>0</v>
      </c>
      <c r="Q550" s="148">
        <f t="shared" si="262"/>
        <v>0</v>
      </c>
      <c r="R550" s="148">
        <f t="shared" si="262"/>
        <v>0</v>
      </c>
      <c r="S550" s="148">
        <f t="shared" si="262"/>
        <v>0</v>
      </c>
      <c r="T550" s="148">
        <f t="shared" si="262"/>
        <v>0</v>
      </c>
      <c r="U550" s="493">
        <f>SUM(Q551:T551)</f>
        <v>0</v>
      </c>
    </row>
    <row r="551" spans="1:21" ht="43.5" customHeight="1">
      <c r="A551" s="152"/>
      <c r="B551" s="152"/>
      <c r="C551" s="152"/>
      <c r="D551" s="152"/>
      <c r="E551" s="152"/>
      <c r="F551" s="152"/>
      <c r="G551" s="152"/>
      <c r="H551" s="152"/>
      <c r="I551" s="152"/>
      <c r="J551" s="152"/>
      <c r="K551" s="152"/>
      <c r="L551" s="143"/>
      <c r="M551" s="143"/>
      <c r="N551" s="143"/>
      <c r="O551" s="74"/>
      <c r="P551" s="494"/>
      <c r="Q551" s="148">
        <f t="shared" ref="Q551:T551" si="263">H542</f>
        <v>0</v>
      </c>
      <c r="R551" s="148">
        <f t="shared" si="263"/>
        <v>0</v>
      </c>
      <c r="S551" s="148">
        <f t="shared" si="263"/>
        <v>0</v>
      </c>
      <c r="T551" s="148">
        <f t="shared" si="263"/>
        <v>0</v>
      </c>
      <c r="U551" s="494"/>
    </row>
    <row r="552" spans="1:21" ht="43.5" customHeight="1">
      <c r="A552" s="152"/>
      <c r="B552" s="152"/>
      <c r="C552" s="152"/>
      <c r="D552" s="152"/>
      <c r="E552" s="152"/>
      <c r="F552" s="152"/>
      <c r="G552" s="152"/>
      <c r="H552" s="152"/>
      <c r="I552" s="152"/>
      <c r="J552" s="152"/>
      <c r="K552" s="152"/>
      <c r="L552" s="143"/>
      <c r="M552" s="143"/>
      <c r="N552" s="143"/>
      <c r="O552" s="74"/>
      <c r="P552" s="498">
        <f t="shared" ref="P552:T552" si="264">C543</f>
        <v>0</v>
      </c>
      <c r="Q552" s="148">
        <f t="shared" si="264"/>
        <v>0</v>
      </c>
      <c r="R552" s="148">
        <f t="shared" si="264"/>
        <v>0</v>
      </c>
      <c r="S552" s="148">
        <f t="shared" si="264"/>
        <v>0</v>
      </c>
      <c r="T552" s="148">
        <f t="shared" si="264"/>
        <v>0</v>
      </c>
      <c r="U552" s="493">
        <f>SUM(Q553:T553)</f>
        <v>0</v>
      </c>
    </row>
    <row r="553" spans="1:21" ht="43.5" customHeight="1">
      <c r="A553" s="152"/>
      <c r="B553" s="152"/>
      <c r="C553" s="152"/>
      <c r="D553" s="152"/>
      <c r="E553" s="152"/>
      <c r="F553" s="152"/>
      <c r="G553" s="152"/>
      <c r="H553" s="152"/>
      <c r="I553" s="152"/>
      <c r="J553" s="152"/>
      <c r="K553" s="152"/>
      <c r="L553" s="143"/>
      <c r="M553" s="143"/>
      <c r="N553" s="143"/>
      <c r="O553" s="74"/>
      <c r="P553" s="494"/>
      <c r="Q553" s="148">
        <f t="shared" ref="Q553:T553" si="265">H543</f>
        <v>0</v>
      </c>
      <c r="R553" s="148">
        <f t="shared" si="265"/>
        <v>0</v>
      </c>
      <c r="S553" s="148">
        <f t="shared" si="265"/>
        <v>0</v>
      </c>
      <c r="T553" s="148">
        <f t="shared" si="265"/>
        <v>0</v>
      </c>
      <c r="U553" s="494"/>
    </row>
    <row r="554" spans="1:21" ht="43.5" customHeight="1">
      <c r="A554" s="152"/>
      <c r="B554" s="152"/>
      <c r="C554" s="152"/>
      <c r="D554" s="152"/>
      <c r="E554" s="152"/>
      <c r="F554" s="152"/>
      <c r="G554" s="152"/>
      <c r="H554" s="152"/>
      <c r="I554" s="152"/>
      <c r="J554" s="152"/>
      <c r="K554" s="152"/>
      <c r="L554" s="143"/>
      <c r="M554" s="143"/>
      <c r="N554" s="143"/>
      <c r="O554" s="74"/>
      <c r="P554" s="498">
        <f t="shared" ref="P554:T554" si="266">C544</f>
        <v>0</v>
      </c>
      <c r="Q554" s="148">
        <f t="shared" si="266"/>
        <v>0</v>
      </c>
      <c r="R554" s="148">
        <f t="shared" si="266"/>
        <v>0</v>
      </c>
      <c r="S554" s="148">
        <f t="shared" si="266"/>
        <v>0</v>
      </c>
      <c r="T554" s="148">
        <f t="shared" si="266"/>
        <v>0</v>
      </c>
      <c r="U554" s="493">
        <f>SUM(Q555:T555)</f>
        <v>0</v>
      </c>
    </row>
    <row r="555" spans="1:21" ht="43.5" customHeight="1">
      <c r="A555" s="152"/>
      <c r="B555" s="152"/>
      <c r="C555" s="152"/>
      <c r="D555" s="152"/>
      <c r="E555" s="152"/>
      <c r="F555" s="152"/>
      <c r="G555" s="152"/>
      <c r="H555" s="152"/>
      <c r="I555" s="152"/>
      <c r="J555" s="152"/>
      <c r="K555" s="152"/>
      <c r="L555" s="143"/>
      <c r="M555" s="143"/>
      <c r="N555" s="143"/>
      <c r="O555" s="74"/>
      <c r="P555" s="494"/>
      <c r="Q555" s="148">
        <f t="shared" ref="Q555:T555" si="267">H544</f>
        <v>0</v>
      </c>
      <c r="R555" s="148">
        <f t="shared" si="267"/>
        <v>0</v>
      </c>
      <c r="S555" s="148">
        <f t="shared" si="267"/>
        <v>0</v>
      </c>
      <c r="T555" s="148">
        <f t="shared" si="267"/>
        <v>0</v>
      </c>
      <c r="U555" s="494"/>
    </row>
    <row r="556" spans="1:21" ht="43.5" customHeight="1">
      <c r="A556" s="152"/>
      <c r="B556" s="152"/>
      <c r="C556" s="152"/>
      <c r="D556" s="152"/>
      <c r="E556" s="152"/>
      <c r="F556" s="152"/>
      <c r="G556" s="152"/>
      <c r="H556" s="152"/>
      <c r="I556" s="152"/>
      <c r="J556" s="152"/>
      <c r="K556" s="152"/>
      <c r="L556" s="143"/>
      <c r="M556" s="143"/>
      <c r="N556" s="143"/>
      <c r="O556" s="74"/>
      <c r="P556" s="498">
        <f t="shared" ref="P556:T556" si="268">C545</f>
        <v>0</v>
      </c>
      <c r="Q556" s="148">
        <f t="shared" si="268"/>
        <v>0</v>
      </c>
      <c r="R556" s="148">
        <f t="shared" si="268"/>
        <v>0</v>
      </c>
      <c r="S556" s="148">
        <f t="shared" si="268"/>
        <v>0</v>
      </c>
      <c r="T556" s="148">
        <f t="shared" si="268"/>
        <v>0</v>
      </c>
      <c r="U556" s="493">
        <f>SUM(Q557:T557)</f>
        <v>0</v>
      </c>
    </row>
    <row r="557" spans="1:21" ht="43.5" customHeight="1">
      <c r="A557" s="152"/>
      <c r="B557" s="152"/>
      <c r="C557" s="152"/>
      <c r="D557" s="152"/>
      <c r="E557" s="152"/>
      <c r="F557" s="152"/>
      <c r="G557" s="152"/>
      <c r="H557" s="152"/>
      <c r="I557" s="152"/>
      <c r="J557" s="152"/>
      <c r="K557" s="152"/>
      <c r="L557" s="143"/>
      <c r="M557" s="143"/>
      <c r="N557" s="143"/>
      <c r="O557" s="74"/>
      <c r="P557" s="494"/>
      <c r="Q557" s="148">
        <f t="shared" ref="Q557:T557" si="269">H545</f>
        <v>0</v>
      </c>
      <c r="R557" s="148">
        <f t="shared" si="269"/>
        <v>0</v>
      </c>
      <c r="S557" s="148">
        <f t="shared" si="269"/>
        <v>0</v>
      </c>
      <c r="T557" s="148">
        <f t="shared" si="269"/>
        <v>0</v>
      </c>
      <c r="U557" s="494"/>
    </row>
    <row r="558" spans="1:21" ht="43.5" customHeight="1">
      <c r="A558" s="152"/>
      <c r="B558" s="152"/>
      <c r="C558" s="152"/>
      <c r="D558" s="152"/>
      <c r="E558" s="152"/>
      <c r="F558" s="152"/>
      <c r="G558" s="152"/>
      <c r="H558" s="152"/>
      <c r="I558" s="152"/>
      <c r="J558" s="152"/>
      <c r="K558" s="152"/>
      <c r="L558" s="143"/>
      <c r="M558" s="143"/>
      <c r="N558" s="143"/>
      <c r="O558" s="74"/>
      <c r="P558" s="498">
        <f t="shared" ref="P558:T558" si="270">C546</f>
        <v>0</v>
      </c>
      <c r="Q558" s="148">
        <f t="shared" si="270"/>
        <v>0</v>
      </c>
      <c r="R558" s="148">
        <f t="shared" si="270"/>
        <v>0</v>
      </c>
      <c r="S558" s="148">
        <f t="shared" si="270"/>
        <v>0</v>
      </c>
      <c r="T558" s="148">
        <f t="shared" si="270"/>
        <v>0</v>
      </c>
      <c r="U558" s="493">
        <f>SUM(Q559:T559)</f>
        <v>0</v>
      </c>
    </row>
    <row r="559" spans="1:21" ht="43.5" customHeight="1">
      <c r="A559" s="152"/>
      <c r="B559" s="152"/>
      <c r="C559" s="152"/>
      <c r="D559" s="152"/>
      <c r="E559" s="152"/>
      <c r="F559" s="152"/>
      <c r="G559" s="152"/>
      <c r="H559" s="152"/>
      <c r="I559" s="152"/>
      <c r="J559" s="152"/>
      <c r="K559" s="152"/>
      <c r="L559" s="143"/>
      <c r="M559" s="143"/>
      <c r="N559" s="143"/>
      <c r="O559" s="74"/>
      <c r="P559" s="494"/>
      <c r="Q559" s="148">
        <f t="shared" ref="Q559:T559" si="271">H546</f>
        <v>0</v>
      </c>
      <c r="R559" s="148">
        <f t="shared" si="271"/>
        <v>0</v>
      </c>
      <c r="S559" s="148">
        <f t="shared" si="271"/>
        <v>0</v>
      </c>
      <c r="T559" s="148">
        <f t="shared" si="271"/>
        <v>0</v>
      </c>
      <c r="U559" s="494"/>
    </row>
    <row r="560" spans="1:21" ht="43.5" customHeight="1">
      <c r="A560" s="152"/>
      <c r="B560" s="152"/>
      <c r="C560" s="152"/>
      <c r="D560" s="152"/>
      <c r="E560" s="152"/>
      <c r="F560" s="152"/>
      <c r="G560" s="152"/>
      <c r="H560" s="152"/>
      <c r="I560" s="152"/>
      <c r="J560" s="152"/>
      <c r="K560" s="152"/>
      <c r="L560" s="143"/>
      <c r="M560" s="143"/>
      <c r="N560" s="143"/>
      <c r="O560" s="74"/>
      <c r="P560" s="498">
        <f t="shared" ref="P560:T560" si="272">C547</f>
        <v>0</v>
      </c>
      <c r="Q560" s="148">
        <f t="shared" si="272"/>
        <v>0</v>
      </c>
      <c r="R560" s="148">
        <f t="shared" si="272"/>
        <v>0</v>
      </c>
      <c r="S560" s="148">
        <f t="shared" si="272"/>
        <v>0</v>
      </c>
      <c r="T560" s="148">
        <f t="shared" si="272"/>
        <v>0</v>
      </c>
      <c r="U560" s="493">
        <f>SUM(Q561:T561)</f>
        <v>0</v>
      </c>
    </row>
    <row r="561" spans="16:21" ht="43.5" customHeight="1">
      <c r="P561" s="494"/>
      <c r="Q561" s="148">
        <f t="shared" ref="Q561:T561" si="273">H547</f>
        <v>0</v>
      </c>
      <c r="R561" s="148">
        <f t="shared" si="273"/>
        <v>0</v>
      </c>
      <c r="S561" s="148">
        <f t="shared" si="273"/>
        <v>0</v>
      </c>
      <c r="T561" s="148">
        <f t="shared" si="273"/>
        <v>0</v>
      </c>
      <c r="U561" s="494"/>
    </row>
    <row r="597" spans="1:21" ht="15.75" customHeight="1">
      <c r="A597" s="526" t="s">
        <v>2</v>
      </c>
      <c r="B597" s="527" t="s">
        <v>3</v>
      </c>
      <c r="D597" s="141"/>
      <c r="E597" s="141"/>
      <c r="F597" s="141"/>
      <c r="G597" s="141"/>
      <c r="H597" s="141"/>
      <c r="I597" s="141"/>
      <c r="J597" s="141"/>
      <c r="K597" s="142"/>
      <c r="M597" s="143"/>
      <c r="N597" s="143"/>
      <c r="O597" s="74"/>
      <c r="P597" s="500" t="str">
        <f>CONCATENATE("Tabla X  - Programa ",A598)</f>
        <v>Tabla X  - Programa 2.15. Bogotá protege todas las formas de vida</v>
      </c>
      <c r="Q597" s="501"/>
      <c r="R597" s="501"/>
      <c r="S597" s="501"/>
      <c r="T597" s="501"/>
      <c r="U597" s="501"/>
    </row>
    <row r="598" spans="1:21" ht="15.75" customHeight="1">
      <c r="A598" s="528" t="s">
        <v>266</v>
      </c>
      <c r="B598" s="529" t="s">
        <v>277</v>
      </c>
      <c r="D598" s="141"/>
      <c r="E598" s="141"/>
      <c r="F598" s="141"/>
      <c r="G598" s="141"/>
      <c r="H598" s="144"/>
      <c r="I598" s="144"/>
      <c r="J598" s="144"/>
      <c r="K598" s="145"/>
      <c r="M598" s="143"/>
      <c r="N598" s="143"/>
      <c r="O598" s="74"/>
      <c r="P598" s="499" t="s">
        <v>2286</v>
      </c>
      <c r="Q598" s="502" t="s">
        <v>2359</v>
      </c>
      <c r="R598" s="496"/>
      <c r="S598" s="496"/>
      <c r="T598" s="496"/>
      <c r="U598" s="503"/>
    </row>
    <row r="599" spans="1:21" ht="15.75" customHeight="1">
      <c r="A599" s="530"/>
      <c r="B599" s="531" t="s">
        <v>273</v>
      </c>
      <c r="D599" s="141"/>
      <c r="E599" s="141"/>
      <c r="F599" s="141"/>
      <c r="G599" s="141"/>
      <c r="H599" s="144"/>
      <c r="I599" s="144"/>
      <c r="J599" s="144"/>
      <c r="K599" s="145"/>
      <c r="M599" s="143"/>
      <c r="N599" s="143"/>
      <c r="O599" s="74"/>
      <c r="P599" s="494"/>
      <c r="Q599" s="146">
        <v>2024</v>
      </c>
      <c r="R599" s="146">
        <v>2025</v>
      </c>
      <c r="S599" s="146">
        <v>2026</v>
      </c>
      <c r="T599" s="146">
        <v>2027</v>
      </c>
      <c r="U599" s="146" t="s">
        <v>2289</v>
      </c>
    </row>
    <row r="600" spans="1:21" ht="15.75" customHeight="1">
      <c r="A600" s="530"/>
      <c r="B600" s="531" t="s">
        <v>267</v>
      </c>
      <c r="D600" s="141"/>
      <c r="E600" s="141"/>
      <c r="F600" s="141"/>
      <c r="G600" s="141"/>
      <c r="H600" s="144"/>
      <c r="I600" s="144"/>
      <c r="J600" s="144"/>
      <c r="K600" s="145"/>
      <c r="M600" s="143"/>
      <c r="N600" s="143"/>
      <c r="O600" s="74"/>
      <c r="P600" s="495" t="str">
        <f>B598</f>
        <v>Atender 19.500 animales en condición de presunto maltrato incluidos especies de granja no convencionales en el Distrito Capital.</v>
      </c>
      <c r="Q600" s="496"/>
      <c r="R600" s="496"/>
      <c r="S600" s="496"/>
      <c r="T600" s="496"/>
      <c r="U600" s="497"/>
    </row>
    <row r="601" spans="1:21" ht="36" customHeight="1">
      <c r="A601" s="530"/>
      <c r="B601" s="531" t="s">
        <v>280</v>
      </c>
      <c r="D601" s="141"/>
      <c r="E601" s="141"/>
      <c r="F601" s="141"/>
      <c r="G601" s="141"/>
      <c r="H601" s="144"/>
      <c r="I601" s="144"/>
      <c r="J601" s="144"/>
      <c r="K601" s="145"/>
      <c r="M601" s="143"/>
      <c r="N601" s="143"/>
      <c r="O601" s="74"/>
      <c r="P601" s="498">
        <f t="shared" ref="P601:T601" si="274">C598</f>
        <v>0</v>
      </c>
      <c r="Q601" s="148">
        <f t="shared" si="274"/>
        <v>0</v>
      </c>
      <c r="R601" s="148">
        <f t="shared" si="274"/>
        <v>0</v>
      </c>
      <c r="S601" s="148">
        <f t="shared" si="274"/>
        <v>0</v>
      </c>
      <c r="T601" s="148">
        <f t="shared" si="274"/>
        <v>0</v>
      </c>
      <c r="U601" s="493">
        <f>SUM(Q602:T602)</f>
        <v>0</v>
      </c>
    </row>
    <row r="602" spans="1:21" ht="36" customHeight="1">
      <c r="A602" s="530"/>
      <c r="B602" s="531" t="s">
        <v>289</v>
      </c>
      <c r="D602" s="141"/>
      <c r="E602" s="141"/>
      <c r="F602" s="141"/>
      <c r="G602" s="141"/>
      <c r="H602" s="144"/>
      <c r="I602" s="144"/>
      <c r="J602" s="144"/>
      <c r="K602" s="145"/>
      <c r="M602" s="143"/>
      <c r="N602" s="143"/>
      <c r="O602" s="74"/>
      <c r="P602" s="494"/>
      <c r="Q602" s="148">
        <f t="shared" ref="Q602:T602" si="275">H598</f>
        <v>0</v>
      </c>
      <c r="R602" s="148">
        <f t="shared" si="275"/>
        <v>0</v>
      </c>
      <c r="S602" s="148">
        <f t="shared" si="275"/>
        <v>0</v>
      </c>
      <c r="T602" s="148">
        <f t="shared" si="275"/>
        <v>0</v>
      </c>
      <c r="U602" s="494"/>
    </row>
    <row r="603" spans="1:21" ht="36" customHeight="1">
      <c r="A603" s="530"/>
      <c r="B603" s="531" t="s">
        <v>284</v>
      </c>
      <c r="D603" s="141"/>
      <c r="E603" s="141"/>
      <c r="F603" s="141"/>
      <c r="G603" s="141"/>
      <c r="H603" s="144"/>
      <c r="I603" s="144"/>
      <c r="J603" s="144"/>
      <c r="K603" s="145"/>
      <c r="M603" s="143"/>
      <c r="N603" s="143"/>
      <c r="O603" s="74"/>
      <c r="P603" s="498">
        <f t="shared" ref="P603:T603" si="276">C599</f>
        <v>0</v>
      </c>
      <c r="Q603" s="148">
        <f t="shared" si="276"/>
        <v>0</v>
      </c>
      <c r="R603" s="148">
        <f t="shared" si="276"/>
        <v>0</v>
      </c>
      <c r="S603" s="148">
        <f t="shared" si="276"/>
        <v>0</v>
      </c>
      <c r="T603" s="148">
        <f t="shared" si="276"/>
        <v>0</v>
      </c>
      <c r="U603" s="493">
        <f>SUM(Q604:T604)</f>
        <v>0</v>
      </c>
    </row>
    <row r="604" spans="1:21" ht="36" customHeight="1">
      <c r="A604" s="532"/>
      <c r="B604" s="533" t="s">
        <v>294</v>
      </c>
      <c r="D604" s="149"/>
      <c r="E604" s="149"/>
      <c r="F604" s="149"/>
      <c r="G604" s="149"/>
      <c r="H604" s="150"/>
      <c r="I604" s="150"/>
      <c r="J604" s="150"/>
      <c r="K604" s="151"/>
      <c r="M604" s="143"/>
      <c r="N604" s="143"/>
      <c r="O604" s="74"/>
      <c r="P604" s="494"/>
      <c r="Q604" s="148">
        <f t="shared" ref="Q604:T604" si="277">H599</f>
        <v>0</v>
      </c>
      <c r="R604" s="148">
        <f t="shared" si="277"/>
        <v>0</v>
      </c>
      <c r="S604" s="148">
        <f t="shared" si="277"/>
        <v>0</v>
      </c>
      <c r="T604" s="148">
        <f t="shared" si="277"/>
        <v>0</v>
      </c>
      <c r="U604" s="494"/>
    </row>
    <row r="605" spans="1:21" ht="36" customHeight="1">
      <c r="A605" s="152"/>
      <c r="B605" s="152"/>
      <c r="C605" s="152"/>
      <c r="D605" s="152"/>
      <c r="E605" s="152"/>
      <c r="F605" s="152"/>
      <c r="G605" s="152"/>
      <c r="H605" s="152"/>
      <c r="I605" s="152"/>
      <c r="J605" s="152"/>
      <c r="K605" s="152"/>
      <c r="L605" s="143"/>
      <c r="M605" s="143"/>
      <c r="N605" s="143"/>
      <c r="O605" s="74"/>
      <c r="P605" s="498">
        <f t="shared" ref="P605:T605" si="278">C600</f>
        <v>0</v>
      </c>
      <c r="Q605" s="148">
        <f t="shared" si="278"/>
        <v>0</v>
      </c>
      <c r="R605" s="148">
        <f t="shared" si="278"/>
        <v>0</v>
      </c>
      <c r="S605" s="148">
        <f t="shared" si="278"/>
        <v>0</v>
      </c>
      <c r="T605" s="148">
        <f t="shared" si="278"/>
        <v>0</v>
      </c>
      <c r="U605" s="493">
        <f>SUM(Q606:T606)</f>
        <v>0</v>
      </c>
    </row>
    <row r="606" spans="1:21" ht="36" customHeight="1">
      <c r="A606" s="152"/>
      <c r="B606" s="152"/>
      <c r="C606" s="152"/>
      <c r="D606" s="152"/>
      <c r="E606" s="152"/>
      <c r="F606" s="152"/>
      <c r="G606" s="152"/>
      <c r="H606" s="152"/>
      <c r="I606" s="152"/>
      <c r="J606" s="152"/>
      <c r="K606" s="152"/>
      <c r="L606" s="143"/>
      <c r="M606" s="143"/>
      <c r="N606" s="143"/>
      <c r="O606" s="74"/>
      <c r="P606" s="494"/>
      <c r="Q606" s="148">
        <f t="shared" ref="Q606:T606" si="279">H600</f>
        <v>0</v>
      </c>
      <c r="R606" s="148">
        <f t="shared" si="279"/>
        <v>0</v>
      </c>
      <c r="S606" s="148">
        <f t="shared" si="279"/>
        <v>0</v>
      </c>
      <c r="T606" s="148">
        <f t="shared" si="279"/>
        <v>0</v>
      </c>
      <c r="U606" s="494"/>
    </row>
    <row r="607" spans="1:21" ht="36" customHeight="1">
      <c r="A607" s="152"/>
      <c r="B607" s="152"/>
      <c r="C607" s="152"/>
      <c r="D607" s="152"/>
      <c r="E607" s="152"/>
      <c r="F607" s="152"/>
      <c r="G607" s="152"/>
      <c r="H607" s="152"/>
      <c r="I607" s="152"/>
      <c r="J607" s="152"/>
      <c r="K607" s="152"/>
      <c r="L607" s="143"/>
      <c r="M607" s="143"/>
      <c r="N607" s="143"/>
      <c r="O607" s="74"/>
      <c r="P607" s="498">
        <f t="shared" ref="P607:T607" si="280">C601</f>
        <v>0</v>
      </c>
      <c r="Q607" s="155">
        <f t="shared" si="280"/>
        <v>0</v>
      </c>
      <c r="R607" s="155">
        <f t="shared" si="280"/>
        <v>0</v>
      </c>
      <c r="S607" s="155">
        <f t="shared" si="280"/>
        <v>0</v>
      </c>
      <c r="T607" s="155">
        <f t="shared" si="280"/>
        <v>0</v>
      </c>
      <c r="U607" s="493">
        <f>SUM(Q608:T608)</f>
        <v>0</v>
      </c>
    </row>
    <row r="608" spans="1:21" ht="36" customHeight="1">
      <c r="A608" s="152"/>
      <c r="B608" s="152"/>
      <c r="C608" s="152"/>
      <c r="D608" s="152"/>
      <c r="E608" s="152"/>
      <c r="F608" s="152"/>
      <c r="G608" s="152"/>
      <c r="H608" s="152"/>
      <c r="I608" s="152"/>
      <c r="J608" s="152"/>
      <c r="K608" s="152"/>
      <c r="L608" s="143"/>
      <c r="M608" s="143"/>
      <c r="N608" s="143"/>
      <c r="O608" s="74"/>
      <c r="P608" s="494"/>
      <c r="Q608" s="148">
        <f t="shared" ref="Q608:T608" si="281">H601</f>
        <v>0</v>
      </c>
      <c r="R608" s="148">
        <f t="shared" si="281"/>
        <v>0</v>
      </c>
      <c r="S608" s="148">
        <f t="shared" si="281"/>
        <v>0</v>
      </c>
      <c r="T608" s="148">
        <f t="shared" si="281"/>
        <v>0</v>
      </c>
      <c r="U608" s="494"/>
    </row>
    <row r="609" spans="16:21" ht="36" customHeight="1">
      <c r="P609" s="498">
        <f t="shared" ref="P609:T609" si="282">C602</f>
        <v>0</v>
      </c>
      <c r="Q609" s="148">
        <f t="shared" si="282"/>
        <v>0</v>
      </c>
      <c r="R609" s="148">
        <f t="shared" si="282"/>
        <v>0</v>
      </c>
      <c r="S609" s="148">
        <f t="shared" si="282"/>
        <v>0</v>
      </c>
      <c r="T609" s="148">
        <f t="shared" si="282"/>
        <v>0</v>
      </c>
      <c r="U609" s="493">
        <f>SUM(Q610:T610)</f>
        <v>0</v>
      </c>
    </row>
    <row r="610" spans="16:21" ht="36" customHeight="1">
      <c r="P610" s="494"/>
      <c r="Q610" s="148">
        <f t="shared" ref="Q610:T610" si="283">H602</f>
        <v>0</v>
      </c>
      <c r="R610" s="148">
        <f t="shared" si="283"/>
        <v>0</v>
      </c>
      <c r="S610" s="148">
        <f t="shared" si="283"/>
        <v>0</v>
      </c>
      <c r="T610" s="148">
        <f t="shared" si="283"/>
        <v>0</v>
      </c>
      <c r="U610" s="494"/>
    </row>
    <row r="611" spans="16:21" ht="36" customHeight="1">
      <c r="P611" s="498">
        <f t="shared" ref="P611:T611" si="284">C603</f>
        <v>0</v>
      </c>
      <c r="Q611" s="148">
        <f t="shared" si="284"/>
        <v>0</v>
      </c>
      <c r="R611" s="148">
        <f t="shared" si="284"/>
        <v>0</v>
      </c>
      <c r="S611" s="148">
        <f t="shared" si="284"/>
        <v>0</v>
      </c>
      <c r="T611" s="148">
        <f t="shared" si="284"/>
        <v>0</v>
      </c>
      <c r="U611" s="493">
        <f>SUM(Q612:T612)</f>
        <v>0</v>
      </c>
    </row>
    <row r="612" spans="16:21" ht="36" customHeight="1">
      <c r="P612" s="494"/>
      <c r="Q612" s="148">
        <f t="shared" ref="Q612:T612" si="285">H603</f>
        <v>0</v>
      </c>
      <c r="R612" s="148">
        <f t="shared" si="285"/>
        <v>0</v>
      </c>
      <c r="S612" s="148">
        <f t="shared" si="285"/>
        <v>0</v>
      </c>
      <c r="T612" s="148">
        <f t="shared" si="285"/>
        <v>0</v>
      </c>
      <c r="U612" s="494"/>
    </row>
    <row r="613" spans="16:21" ht="36" customHeight="1">
      <c r="P613" s="498">
        <f t="shared" ref="P613:T613" si="286">C604</f>
        <v>0</v>
      </c>
      <c r="Q613" s="148">
        <f t="shared" si="286"/>
        <v>0</v>
      </c>
      <c r="R613" s="148">
        <f t="shared" si="286"/>
        <v>0</v>
      </c>
      <c r="S613" s="148">
        <f t="shared" si="286"/>
        <v>0</v>
      </c>
      <c r="T613" s="148">
        <f t="shared" si="286"/>
        <v>0</v>
      </c>
      <c r="U613" s="493">
        <f>SUM(Q614:T614)</f>
        <v>0</v>
      </c>
    </row>
    <row r="614" spans="16:21" ht="36" customHeight="1">
      <c r="P614" s="494"/>
      <c r="Q614" s="148">
        <f t="shared" ref="Q614:T614" si="287">H604</f>
        <v>0</v>
      </c>
      <c r="R614" s="148">
        <f t="shared" si="287"/>
        <v>0</v>
      </c>
      <c r="S614" s="148">
        <f t="shared" si="287"/>
        <v>0</v>
      </c>
      <c r="T614" s="148">
        <f t="shared" si="287"/>
        <v>0</v>
      </c>
      <c r="U614" s="494"/>
    </row>
    <row r="653" spans="1:21" ht="15.75" customHeight="1">
      <c r="A653" s="526" t="s">
        <v>2</v>
      </c>
      <c r="B653" s="527" t="s">
        <v>3</v>
      </c>
      <c r="D653" s="141"/>
      <c r="E653" s="141"/>
      <c r="F653" s="141"/>
      <c r="G653" s="141"/>
      <c r="H653" s="141"/>
      <c r="I653" s="141"/>
      <c r="J653" s="141"/>
      <c r="K653" s="142"/>
      <c r="M653" s="143"/>
      <c r="N653" s="143"/>
      <c r="O653" s="74"/>
      <c r="P653" s="500" t="str">
        <f>CONCATENATE("Tabla X  - Programa ",A654)</f>
        <v>Tabla X  - Programa 3.16. La educación como eje del potencial humano</v>
      </c>
      <c r="Q653" s="501"/>
      <c r="R653" s="501"/>
      <c r="S653" s="501"/>
      <c r="T653" s="501"/>
      <c r="U653" s="501"/>
    </row>
    <row r="654" spans="1:21" ht="49.5" customHeight="1">
      <c r="A654" s="528" t="s">
        <v>480</v>
      </c>
      <c r="B654" s="529" t="s">
        <v>559</v>
      </c>
      <c r="D654" s="141"/>
      <c r="E654" s="141"/>
      <c r="F654" s="141"/>
      <c r="G654" s="141"/>
      <c r="H654" s="144"/>
      <c r="I654" s="144"/>
      <c r="J654" s="144"/>
      <c r="K654" s="145"/>
      <c r="M654" s="143"/>
      <c r="N654" s="143"/>
      <c r="O654" s="74"/>
      <c r="P654" s="499" t="s">
        <v>2286</v>
      </c>
      <c r="Q654" s="502" t="s">
        <v>2360</v>
      </c>
      <c r="R654" s="496"/>
      <c r="S654" s="496"/>
      <c r="T654" s="496"/>
      <c r="U654" s="503"/>
    </row>
    <row r="655" spans="1:21" ht="49.5" customHeight="1">
      <c r="A655" s="530"/>
      <c r="B655" s="531" t="s">
        <v>524</v>
      </c>
      <c r="D655" s="141"/>
      <c r="E655" s="141"/>
      <c r="F655" s="141"/>
      <c r="G655" s="141"/>
      <c r="H655" s="144"/>
      <c r="I655" s="144"/>
      <c r="J655" s="144"/>
      <c r="K655" s="145"/>
      <c r="M655" s="143"/>
      <c r="N655" s="143"/>
      <c r="O655" s="74"/>
      <c r="P655" s="494"/>
      <c r="Q655" s="146">
        <v>2024</v>
      </c>
      <c r="R655" s="146">
        <v>2025</v>
      </c>
      <c r="S655" s="146">
        <v>2026</v>
      </c>
      <c r="T655" s="146">
        <v>2027</v>
      </c>
      <c r="U655" s="146" t="s">
        <v>2289</v>
      </c>
    </row>
    <row r="656" spans="1:21" ht="15.75" customHeight="1">
      <c r="A656" s="530"/>
      <c r="B656" s="531" t="s">
        <v>515</v>
      </c>
      <c r="D656" s="141"/>
      <c r="E656" s="141"/>
      <c r="F656" s="141"/>
      <c r="G656" s="141"/>
      <c r="H656" s="144"/>
      <c r="I656" s="144"/>
      <c r="J656" s="144"/>
      <c r="K656" s="145"/>
      <c r="M656" s="143"/>
      <c r="N656" s="143"/>
      <c r="O656" s="74"/>
      <c r="P656" s="495" t="str">
        <f>B654</f>
        <v>Aumentar a 90% las y los estudiantes de colegios oficiales del distrito que completan su trayectoria educativa de bachillerato</v>
      </c>
      <c r="Q656" s="496"/>
      <c r="R656" s="496"/>
      <c r="S656" s="496"/>
      <c r="T656" s="496"/>
      <c r="U656" s="497"/>
    </row>
    <row r="657" spans="1:21" ht="15.75" customHeight="1">
      <c r="A657" s="530"/>
      <c r="B657" s="531" t="s">
        <v>481</v>
      </c>
      <c r="D657" s="141"/>
      <c r="E657" s="141"/>
      <c r="F657" s="141"/>
      <c r="G657" s="141"/>
      <c r="H657" s="144"/>
      <c r="I657" s="144"/>
      <c r="J657" s="144"/>
      <c r="K657" s="145"/>
      <c r="M657" s="143"/>
      <c r="N657" s="143"/>
      <c r="O657" s="74"/>
      <c r="P657" s="498">
        <f t="shared" ref="P657:T657" si="288">C654</f>
        <v>0</v>
      </c>
      <c r="Q657" s="148">
        <f t="shared" si="288"/>
        <v>0</v>
      </c>
      <c r="R657" s="148">
        <f t="shared" si="288"/>
        <v>0</v>
      </c>
      <c r="S657" s="148">
        <f t="shared" si="288"/>
        <v>0</v>
      </c>
      <c r="T657" s="148">
        <f t="shared" si="288"/>
        <v>0</v>
      </c>
      <c r="U657" s="493">
        <f>SUM(Q658:T658)</f>
        <v>0</v>
      </c>
    </row>
    <row r="658" spans="1:21" ht="15.75" customHeight="1">
      <c r="A658" s="530"/>
      <c r="B658" s="531" t="s">
        <v>786</v>
      </c>
      <c r="D658" s="141"/>
      <c r="E658" s="141"/>
      <c r="F658" s="141"/>
      <c r="G658" s="141"/>
      <c r="H658" s="144"/>
      <c r="I658" s="144"/>
      <c r="J658" s="144"/>
      <c r="K658" s="145"/>
      <c r="M658" s="143"/>
      <c r="N658" s="143"/>
      <c r="O658" s="74"/>
      <c r="P658" s="494"/>
      <c r="Q658" s="148">
        <f t="shared" ref="Q658:T658" si="289">H654</f>
        <v>0</v>
      </c>
      <c r="R658" s="148">
        <f t="shared" si="289"/>
        <v>0</v>
      </c>
      <c r="S658" s="148">
        <f t="shared" si="289"/>
        <v>0</v>
      </c>
      <c r="T658" s="148">
        <f t="shared" si="289"/>
        <v>0</v>
      </c>
      <c r="U658" s="494"/>
    </row>
    <row r="659" spans="1:21" ht="37.5" customHeight="1">
      <c r="A659" s="530"/>
      <c r="B659" s="531" t="s">
        <v>603</v>
      </c>
      <c r="D659" s="141"/>
      <c r="E659" s="141"/>
      <c r="F659" s="141"/>
      <c r="G659" s="141"/>
      <c r="H659" s="144"/>
      <c r="I659" s="144"/>
      <c r="J659" s="144"/>
      <c r="K659" s="145"/>
      <c r="M659" s="143"/>
      <c r="N659" s="143"/>
      <c r="O659" s="74"/>
      <c r="P659" s="498">
        <f t="shared" ref="P659:T659" si="290">C655</f>
        <v>0</v>
      </c>
      <c r="Q659" s="148">
        <f t="shared" si="290"/>
        <v>0</v>
      </c>
      <c r="R659" s="148">
        <f t="shared" si="290"/>
        <v>0</v>
      </c>
      <c r="S659" s="148">
        <f t="shared" si="290"/>
        <v>0</v>
      </c>
      <c r="T659" s="148">
        <f t="shared" si="290"/>
        <v>0</v>
      </c>
      <c r="U659" s="493">
        <f>SUM(Q660:T660)</f>
        <v>0</v>
      </c>
    </row>
    <row r="660" spans="1:21" ht="37.5" customHeight="1">
      <c r="A660" s="530"/>
      <c r="B660" s="531" t="s">
        <v>820</v>
      </c>
      <c r="D660" s="141"/>
      <c r="E660" s="141"/>
      <c r="F660" s="141"/>
      <c r="G660" s="141"/>
      <c r="H660" s="144"/>
      <c r="I660" s="144"/>
      <c r="J660" s="144"/>
      <c r="K660" s="145"/>
      <c r="M660" s="143"/>
      <c r="N660" s="143"/>
      <c r="O660" s="74"/>
      <c r="P660" s="494"/>
      <c r="Q660" s="148">
        <f t="shared" ref="Q660:T660" si="291">H655</f>
        <v>0</v>
      </c>
      <c r="R660" s="148">
        <f t="shared" si="291"/>
        <v>0</v>
      </c>
      <c r="S660" s="148">
        <f t="shared" si="291"/>
        <v>0</v>
      </c>
      <c r="T660" s="148">
        <f t="shared" si="291"/>
        <v>0</v>
      </c>
      <c r="U660" s="494"/>
    </row>
    <row r="661" spans="1:21" ht="15.75" customHeight="1">
      <c r="A661" s="530"/>
      <c r="B661" s="531" t="s">
        <v>569</v>
      </c>
      <c r="D661" s="141"/>
      <c r="E661" s="141"/>
      <c r="F661" s="141"/>
      <c r="G661" s="141"/>
      <c r="H661" s="144"/>
      <c r="I661" s="144"/>
      <c r="J661" s="144"/>
      <c r="K661" s="145"/>
      <c r="M661" s="143"/>
      <c r="N661" s="143"/>
      <c r="O661" s="74"/>
      <c r="P661" s="498">
        <f t="shared" ref="P661:T661" si="292">C656</f>
        <v>0</v>
      </c>
      <c r="Q661" s="148">
        <f t="shared" si="292"/>
        <v>0</v>
      </c>
      <c r="R661" s="148">
        <f t="shared" si="292"/>
        <v>0</v>
      </c>
      <c r="S661" s="148">
        <f t="shared" si="292"/>
        <v>0</v>
      </c>
      <c r="T661" s="148">
        <f t="shared" si="292"/>
        <v>0</v>
      </c>
      <c r="U661" s="493">
        <f>SUM(Q662:T662)</f>
        <v>0</v>
      </c>
    </row>
    <row r="662" spans="1:21" ht="15.75" customHeight="1">
      <c r="A662" s="530"/>
      <c r="B662" s="531" t="s">
        <v>594</v>
      </c>
      <c r="D662" s="141"/>
      <c r="E662" s="141"/>
      <c r="F662" s="141"/>
      <c r="G662" s="141"/>
      <c r="H662" s="144"/>
      <c r="I662" s="144"/>
      <c r="J662" s="144"/>
      <c r="K662" s="145"/>
      <c r="M662" s="143"/>
      <c r="N662" s="143"/>
      <c r="O662" s="74"/>
      <c r="P662" s="494"/>
      <c r="Q662" s="148">
        <f t="shared" ref="Q662:T662" si="293">H656</f>
        <v>0</v>
      </c>
      <c r="R662" s="148">
        <f t="shared" si="293"/>
        <v>0</v>
      </c>
      <c r="S662" s="148">
        <f t="shared" si="293"/>
        <v>0</v>
      </c>
      <c r="T662" s="148">
        <f t="shared" si="293"/>
        <v>0</v>
      </c>
      <c r="U662" s="494"/>
    </row>
    <row r="663" spans="1:21" ht="15.75" customHeight="1">
      <c r="A663" s="530"/>
      <c r="B663" s="531" t="s">
        <v>506</v>
      </c>
      <c r="D663" s="141"/>
      <c r="E663" s="141"/>
      <c r="F663" s="141"/>
      <c r="G663" s="141"/>
      <c r="H663" s="144"/>
      <c r="I663" s="144"/>
      <c r="J663" s="144"/>
      <c r="K663" s="145"/>
      <c r="M663" s="143"/>
      <c r="N663" s="143"/>
      <c r="O663" s="74"/>
      <c r="P663" s="495" t="str">
        <f>B657</f>
        <v xml:space="preserve">Aumentar en 30.000 cupos para niñas y niños de 0 a 5 años con servicios de atención integral </v>
      </c>
      <c r="Q663" s="496"/>
      <c r="R663" s="496"/>
      <c r="S663" s="496"/>
      <c r="T663" s="496"/>
      <c r="U663" s="497"/>
    </row>
    <row r="664" spans="1:21" ht="15.75" customHeight="1">
      <c r="A664" s="530"/>
      <c r="B664" s="531" t="s">
        <v>843</v>
      </c>
      <c r="D664" s="141"/>
      <c r="E664" s="141"/>
      <c r="F664" s="141"/>
      <c r="G664" s="141"/>
      <c r="H664" s="144"/>
      <c r="I664" s="144"/>
      <c r="J664" s="144"/>
      <c r="K664" s="145"/>
      <c r="M664" s="143"/>
      <c r="N664" s="143"/>
      <c r="O664" s="74"/>
      <c r="P664" s="498">
        <f t="shared" ref="P664:T664" si="294">C657</f>
        <v>0</v>
      </c>
      <c r="Q664" s="156">
        <f t="shared" si="294"/>
        <v>0</v>
      </c>
      <c r="R664" s="156">
        <f t="shared" si="294"/>
        <v>0</v>
      </c>
      <c r="S664" s="156">
        <f t="shared" si="294"/>
        <v>0</v>
      </c>
      <c r="T664" s="156">
        <f t="shared" si="294"/>
        <v>0</v>
      </c>
      <c r="U664" s="493">
        <f>SUM(Q665:T665)</f>
        <v>0</v>
      </c>
    </row>
    <row r="665" spans="1:21" ht="15.75" customHeight="1">
      <c r="A665" s="530"/>
      <c r="B665" s="531" t="s">
        <v>489</v>
      </c>
      <c r="D665" s="141"/>
      <c r="E665" s="141"/>
      <c r="F665" s="141"/>
      <c r="G665" s="141"/>
      <c r="H665" s="144"/>
      <c r="I665" s="144"/>
      <c r="J665" s="144"/>
      <c r="K665" s="145"/>
      <c r="M665" s="143"/>
      <c r="N665" s="143"/>
      <c r="O665" s="74"/>
      <c r="P665" s="494"/>
      <c r="Q665" s="148">
        <f t="shared" ref="Q665:T665" si="295">H657</f>
        <v>0</v>
      </c>
      <c r="R665" s="148">
        <f t="shared" si="295"/>
        <v>0</v>
      </c>
      <c r="S665" s="148">
        <f t="shared" si="295"/>
        <v>0</v>
      </c>
      <c r="T665" s="148">
        <f t="shared" si="295"/>
        <v>0</v>
      </c>
      <c r="U665" s="494"/>
    </row>
    <row r="666" spans="1:21" ht="15.75" customHeight="1">
      <c r="A666" s="530"/>
      <c r="B666" s="531" t="s">
        <v>550</v>
      </c>
      <c r="D666" s="141"/>
      <c r="E666" s="141"/>
      <c r="F666" s="141"/>
      <c r="G666" s="141"/>
      <c r="H666" s="144"/>
      <c r="I666" s="144"/>
      <c r="J666" s="144"/>
      <c r="K666" s="145"/>
      <c r="M666" s="143"/>
      <c r="N666" s="143"/>
      <c r="O666" s="74"/>
      <c r="P666" s="498">
        <f t="shared" ref="P666:T666" si="296">C658</f>
        <v>0</v>
      </c>
      <c r="Q666" s="156">
        <f t="shared" si="296"/>
        <v>0</v>
      </c>
      <c r="R666" s="156">
        <f t="shared" si="296"/>
        <v>0</v>
      </c>
      <c r="S666" s="156">
        <f t="shared" si="296"/>
        <v>0</v>
      </c>
      <c r="T666" s="156">
        <f t="shared" si="296"/>
        <v>0</v>
      </c>
      <c r="U666" s="493">
        <f>SUM(Q667:T667)</f>
        <v>0</v>
      </c>
    </row>
    <row r="667" spans="1:21" ht="15.75" customHeight="1">
      <c r="A667" s="530"/>
      <c r="B667" s="531" t="s">
        <v>576</v>
      </c>
      <c r="D667" s="141"/>
      <c r="E667" s="141"/>
      <c r="F667" s="141"/>
      <c r="G667" s="141"/>
      <c r="H667" s="144"/>
      <c r="I667" s="144"/>
      <c r="J667" s="144"/>
      <c r="K667" s="145"/>
      <c r="M667" s="143"/>
      <c r="N667" s="143"/>
      <c r="O667" s="74"/>
      <c r="P667" s="494"/>
      <c r="Q667" s="148">
        <f t="shared" ref="Q667:T667" si="297">H658</f>
        <v>0</v>
      </c>
      <c r="R667" s="148">
        <f t="shared" si="297"/>
        <v>0</v>
      </c>
      <c r="S667" s="148">
        <f t="shared" si="297"/>
        <v>0</v>
      </c>
      <c r="T667" s="148">
        <f t="shared" si="297"/>
        <v>0</v>
      </c>
      <c r="U667" s="494"/>
    </row>
    <row r="668" spans="1:21" ht="15.75" customHeight="1">
      <c r="A668" s="530"/>
      <c r="B668" s="531" t="s">
        <v>833</v>
      </c>
      <c r="D668" s="141"/>
      <c r="E668" s="141"/>
      <c r="F668" s="141"/>
      <c r="G668" s="141"/>
      <c r="H668" s="144"/>
      <c r="I668" s="144"/>
      <c r="J668" s="144"/>
      <c r="K668" s="145"/>
      <c r="M668" s="143"/>
      <c r="N668" s="143"/>
      <c r="O668" s="74"/>
      <c r="P668" s="498">
        <f t="shared" ref="P668:T668" si="298">C659</f>
        <v>0</v>
      </c>
      <c r="Q668" s="156">
        <f t="shared" si="298"/>
        <v>0</v>
      </c>
      <c r="R668" s="156">
        <f t="shared" si="298"/>
        <v>0</v>
      </c>
      <c r="S668" s="156">
        <f t="shared" si="298"/>
        <v>0</v>
      </c>
      <c r="T668" s="156">
        <f t="shared" si="298"/>
        <v>0</v>
      </c>
      <c r="U668" s="493">
        <f>SUM(Q669:T669)</f>
        <v>0</v>
      </c>
    </row>
    <row r="669" spans="1:21" ht="15.75" customHeight="1">
      <c r="A669" s="530"/>
      <c r="B669" s="531" t="s">
        <v>838</v>
      </c>
      <c r="D669" s="141"/>
      <c r="E669" s="141"/>
      <c r="F669" s="141"/>
      <c r="G669" s="141"/>
      <c r="H669" s="144"/>
      <c r="I669" s="144"/>
      <c r="J669" s="144"/>
      <c r="K669" s="145"/>
      <c r="M669" s="143"/>
      <c r="N669" s="143"/>
      <c r="O669" s="74"/>
      <c r="P669" s="494"/>
      <c r="Q669" s="148">
        <f t="shared" ref="Q669:T669" si="299">H659</f>
        <v>0</v>
      </c>
      <c r="R669" s="148">
        <f t="shared" si="299"/>
        <v>0</v>
      </c>
      <c r="S669" s="148">
        <f t="shared" si="299"/>
        <v>0</v>
      </c>
      <c r="T669" s="148">
        <f t="shared" si="299"/>
        <v>0</v>
      </c>
      <c r="U669" s="494"/>
    </row>
    <row r="670" spans="1:21" ht="15.75" customHeight="1">
      <c r="A670" s="530"/>
      <c r="B670" s="531" t="s">
        <v>846</v>
      </c>
      <c r="D670" s="141"/>
      <c r="E670" s="141"/>
      <c r="F670" s="141"/>
      <c r="G670" s="141"/>
      <c r="H670" s="144"/>
      <c r="I670" s="144"/>
      <c r="J670" s="144"/>
      <c r="K670" s="145"/>
      <c r="M670" s="143"/>
      <c r="N670" s="143"/>
      <c r="O670" s="74"/>
      <c r="P670" s="498">
        <f t="shared" ref="P670:T670" si="300">C660</f>
        <v>0</v>
      </c>
      <c r="Q670" s="148">
        <f t="shared" si="300"/>
        <v>0</v>
      </c>
      <c r="R670" s="148">
        <f t="shared" si="300"/>
        <v>0</v>
      </c>
      <c r="S670" s="148">
        <f t="shared" si="300"/>
        <v>0</v>
      </c>
      <c r="T670" s="148">
        <f t="shared" si="300"/>
        <v>0</v>
      </c>
      <c r="U670" s="493">
        <f>SUM(Q671:T671)</f>
        <v>0</v>
      </c>
    </row>
    <row r="671" spans="1:21" ht="15.75" customHeight="1">
      <c r="A671" s="530"/>
      <c r="B671" s="531" t="s">
        <v>860</v>
      </c>
      <c r="D671" s="141"/>
      <c r="E671" s="141"/>
      <c r="F671" s="141"/>
      <c r="G671" s="141"/>
      <c r="H671" s="144"/>
      <c r="I671" s="144"/>
      <c r="J671" s="144"/>
      <c r="K671" s="145"/>
      <c r="M671" s="143"/>
      <c r="N671" s="143"/>
      <c r="O671" s="74"/>
      <c r="P671" s="494"/>
      <c r="Q671" s="148">
        <f t="shared" ref="Q671:T671" si="301">H660</f>
        <v>0</v>
      </c>
      <c r="R671" s="148">
        <f t="shared" si="301"/>
        <v>0</v>
      </c>
      <c r="S671" s="148">
        <f t="shared" si="301"/>
        <v>0</v>
      </c>
      <c r="T671" s="148">
        <f t="shared" si="301"/>
        <v>0</v>
      </c>
      <c r="U671" s="494"/>
    </row>
    <row r="672" spans="1:21" ht="15.75" customHeight="1">
      <c r="A672" s="530"/>
      <c r="B672" s="531" t="s">
        <v>497</v>
      </c>
      <c r="D672" s="141"/>
      <c r="E672" s="141"/>
      <c r="F672" s="141"/>
      <c r="G672" s="141"/>
      <c r="H672" s="144"/>
      <c r="I672" s="144"/>
      <c r="J672" s="144"/>
      <c r="K672" s="145"/>
      <c r="M672" s="143"/>
      <c r="N672" s="143"/>
      <c r="O672" s="74"/>
      <c r="P672" s="498">
        <f t="shared" ref="P672:T672" si="302">C661</f>
        <v>0</v>
      </c>
      <c r="Q672" s="156">
        <f t="shared" si="302"/>
        <v>0</v>
      </c>
      <c r="R672" s="156">
        <f t="shared" si="302"/>
        <v>0</v>
      </c>
      <c r="S672" s="156">
        <f t="shared" si="302"/>
        <v>0</v>
      </c>
      <c r="T672" s="156">
        <f t="shared" si="302"/>
        <v>0</v>
      </c>
      <c r="U672" s="493">
        <f>SUM(Q673:T673)</f>
        <v>0</v>
      </c>
    </row>
    <row r="673" spans="1:21" ht="15.75" customHeight="1">
      <c r="A673" s="530"/>
      <c r="B673" s="531" t="s">
        <v>584</v>
      </c>
      <c r="D673" s="141"/>
      <c r="E673" s="141"/>
      <c r="F673" s="141"/>
      <c r="G673" s="141"/>
      <c r="H673" s="144"/>
      <c r="I673" s="144"/>
      <c r="J673" s="144"/>
      <c r="K673" s="145"/>
      <c r="M673" s="143"/>
      <c r="N673" s="143"/>
      <c r="O673" s="74"/>
      <c r="P673" s="494"/>
      <c r="Q673" s="148">
        <f t="shared" ref="Q673:T673" si="303">H661</f>
        <v>0</v>
      </c>
      <c r="R673" s="148">
        <f t="shared" si="303"/>
        <v>0</v>
      </c>
      <c r="S673" s="148">
        <f t="shared" si="303"/>
        <v>0</v>
      </c>
      <c r="T673" s="148">
        <f t="shared" si="303"/>
        <v>0</v>
      </c>
      <c r="U673" s="494"/>
    </row>
    <row r="674" spans="1:21" ht="15.75" customHeight="1">
      <c r="A674" s="532"/>
      <c r="B674" s="533" t="s">
        <v>540</v>
      </c>
      <c r="D674" s="149"/>
      <c r="E674" s="149"/>
      <c r="F674" s="149"/>
      <c r="G674" s="149"/>
      <c r="H674" s="150"/>
      <c r="I674" s="150"/>
      <c r="J674" s="150"/>
      <c r="K674" s="151"/>
      <c r="M674" s="143"/>
      <c r="N674" s="143"/>
      <c r="O674" s="74"/>
      <c r="P674" s="498">
        <f t="shared" ref="P674:T674" si="304">C662</f>
        <v>0</v>
      </c>
      <c r="Q674" s="148">
        <f t="shared" si="304"/>
        <v>0</v>
      </c>
      <c r="R674" s="148">
        <f t="shared" si="304"/>
        <v>0</v>
      </c>
      <c r="S674" s="148">
        <f t="shared" si="304"/>
        <v>0</v>
      </c>
      <c r="T674" s="148">
        <f t="shared" si="304"/>
        <v>0</v>
      </c>
      <c r="U674" s="493">
        <f>SUM(Q675:T675)</f>
        <v>0</v>
      </c>
    </row>
    <row r="675" spans="1:21" ht="25.5" customHeight="1">
      <c r="A675" s="152"/>
      <c r="B675" s="152"/>
      <c r="C675" s="152"/>
      <c r="D675" s="152"/>
      <c r="E675" s="152"/>
      <c r="F675" s="152"/>
      <c r="G675" s="152"/>
      <c r="H675" s="152"/>
      <c r="I675" s="152"/>
      <c r="J675" s="152"/>
      <c r="K675" s="152"/>
      <c r="L675" s="143"/>
      <c r="M675" s="143"/>
      <c r="N675" s="143"/>
      <c r="O675" s="74"/>
      <c r="P675" s="494"/>
      <c r="Q675" s="148">
        <f t="shared" ref="Q675:T675" si="305">H662</f>
        <v>0</v>
      </c>
      <c r="R675" s="148">
        <f t="shared" si="305"/>
        <v>0</v>
      </c>
      <c r="S675" s="148">
        <f t="shared" si="305"/>
        <v>0</v>
      </c>
      <c r="T675" s="148">
        <f t="shared" si="305"/>
        <v>0</v>
      </c>
      <c r="U675" s="494"/>
    </row>
    <row r="676" spans="1:21" ht="25.5" customHeight="1">
      <c r="A676" s="152"/>
      <c r="B676" s="152"/>
      <c r="C676" s="152"/>
      <c r="D676" s="152"/>
      <c r="E676" s="152"/>
      <c r="F676" s="152"/>
      <c r="G676" s="152"/>
      <c r="H676" s="152"/>
      <c r="I676" s="152"/>
      <c r="J676" s="152"/>
      <c r="K676" s="152"/>
      <c r="L676" s="143"/>
      <c r="M676" s="143"/>
      <c r="N676" s="143"/>
      <c r="O676" s="74"/>
      <c r="P676" s="498">
        <f t="shared" ref="P676:T676" si="306">C663</f>
        <v>0</v>
      </c>
      <c r="Q676" s="153">
        <f t="shared" si="306"/>
        <v>0</v>
      </c>
      <c r="R676" s="153">
        <f t="shared" si="306"/>
        <v>0</v>
      </c>
      <c r="S676" s="153">
        <f t="shared" si="306"/>
        <v>0</v>
      </c>
      <c r="T676" s="153">
        <f t="shared" si="306"/>
        <v>0</v>
      </c>
      <c r="U676" s="493">
        <f>SUM(Q677:T677)</f>
        <v>0</v>
      </c>
    </row>
    <row r="677" spans="1:21" ht="25.5" customHeight="1">
      <c r="A677" s="152"/>
      <c r="B677" s="152"/>
      <c r="C677" s="152"/>
      <c r="D677" s="152"/>
      <c r="E677" s="152"/>
      <c r="F677" s="152"/>
      <c r="G677" s="152"/>
      <c r="H677" s="152"/>
      <c r="I677" s="152"/>
      <c r="J677" s="152"/>
      <c r="K677" s="152"/>
      <c r="L677" s="143"/>
      <c r="M677" s="143"/>
      <c r="N677" s="143"/>
      <c r="O677" s="74"/>
      <c r="P677" s="494"/>
      <c r="Q677" s="148">
        <f t="shared" ref="Q677:T677" si="307">H663</f>
        <v>0</v>
      </c>
      <c r="R677" s="148">
        <f t="shared" si="307"/>
        <v>0</v>
      </c>
      <c r="S677" s="148">
        <f t="shared" si="307"/>
        <v>0</v>
      </c>
      <c r="T677" s="148">
        <f t="shared" si="307"/>
        <v>0</v>
      </c>
      <c r="U677" s="494"/>
    </row>
    <row r="678" spans="1:21" ht="25.5" customHeight="1">
      <c r="A678" s="152"/>
      <c r="B678" s="152"/>
      <c r="C678" s="152"/>
      <c r="D678" s="152"/>
      <c r="E678" s="152"/>
      <c r="F678" s="152"/>
      <c r="G678" s="152"/>
      <c r="H678" s="152"/>
      <c r="I678" s="152"/>
      <c r="J678" s="152"/>
      <c r="K678" s="152"/>
      <c r="L678" s="143"/>
      <c r="M678" s="143"/>
      <c r="N678" s="143"/>
      <c r="O678" s="74"/>
      <c r="P678" s="498">
        <f t="shared" ref="P678:T678" si="308">C664</f>
        <v>0</v>
      </c>
      <c r="Q678" s="156">
        <f t="shared" si="308"/>
        <v>0</v>
      </c>
      <c r="R678" s="156">
        <f t="shared" si="308"/>
        <v>0</v>
      </c>
      <c r="S678" s="156">
        <f t="shared" si="308"/>
        <v>0</v>
      </c>
      <c r="T678" s="156">
        <f t="shared" si="308"/>
        <v>0</v>
      </c>
      <c r="U678" s="493">
        <f>SUM(Q679:T679)</f>
        <v>0</v>
      </c>
    </row>
    <row r="679" spans="1:21" ht="25.5" customHeight="1">
      <c r="A679" s="152"/>
      <c r="B679" s="152"/>
      <c r="C679" s="152"/>
      <c r="D679" s="152"/>
      <c r="E679" s="152"/>
      <c r="F679" s="152"/>
      <c r="G679" s="152"/>
      <c r="H679" s="152"/>
      <c r="I679" s="152"/>
      <c r="J679" s="152"/>
      <c r="K679" s="152"/>
      <c r="L679" s="143"/>
      <c r="M679" s="143"/>
      <c r="N679" s="143"/>
      <c r="O679" s="74"/>
      <c r="P679" s="494"/>
      <c r="Q679" s="148">
        <f t="shared" ref="Q679:T679" si="309">H664</f>
        <v>0</v>
      </c>
      <c r="R679" s="148">
        <f t="shared" si="309"/>
        <v>0</v>
      </c>
      <c r="S679" s="148">
        <f t="shared" si="309"/>
        <v>0</v>
      </c>
      <c r="T679" s="148">
        <f t="shared" si="309"/>
        <v>0</v>
      </c>
      <c r="U679" s="494"/>
    </row>
    <row r="680" spans="1:21" ht="25.5" customHeight="1">
      <c r="A680" s="152"/>
      <c r="B680" s="152"/>
      <c r="C680" s="152"/>
      <c r="D680" s="152"/>
      <c r="E680" s="152"/>
      <c r="F680" s="152"/>
      <c r="G680" s="152"/>
      <c r="H680" s="152"/>
      <c r="I680" s="152"/>
      <c r="J680" s="152"/>
      <c r="K680" s="152"/>
      <c r="L680" s="143"/>
      <c r="M680" s="143"/>
      <c r="N680" s="143"/>
      <c r="O680" s="74"/>
      <c r="P680" s="498">
        <f t="shared" ref="P680:T680" si="310">C665</f>
        <v>0</v>
      </c>
      <c r="Q680" s="156">
        <f t="shared" si="310"/>
        <v>0</v>
      </c>
      <c r="R680" s="156">
        <f t="shared" si="310"/>
        <v>0</v>
      </c>
      <c r="S680" s="156">
        <f t="shared" si="310"/>
        <v>0</v>
      </c>
      <c r="T680" s="156">
        <f t="shared" si="310"/>
        <v>0</v>
      </c>
      <c r="U680" s="493">
        <f>SUM(Q681:T681)</f>
        <v>0</v>
      </c>
    </row>
    <row r="681" spans="1:21" ht="25.5" customHeight="1">
      <c r="A681" s="152"/>
      <c r="B681" s="152"/>
      <c r="C681" s="152"/>
      <c r="D681" s="152"/>
      <c r="E681" s="152"/>
      <c r="F681" s="152"/>
      <c r="G681" s="152"/>
      <c r="H681" s="152"/>
      <c r="I681" s="152"/>
      <c r="J681" s="152"/>
      <c r="K681" s="152"/>
      <c r="L681" s="143"/>
      <c r="M681" s="143"/>
      <c r="N681" s="143"/>
      <c r="O681" s="74"/>
      <c r="P681" s="494"/>
      <c r="Q681" s="148">
        <f t="shared" ref="Q681:T681" si="311">H665</f>
        <v>0</v>
      </c>
      <c r="R681" s="148">
        <f t="shared" si="311"/>
        <v>0</v>
      </c>
      <c r="S681" s="148">
        <f t="shared" si="311"/>
        <v>0</v>
      </c>
      <c r="T681" s="148">
        <f t="shared" si="311"/>
        <v>0</v>
      </c>
      <c r="U681" s="494"/>
    </row>
    <row r="682" spans="1:21" ht="25.5" customHeight="1">
      <c r="A682" s="152"/>
      <c r="B682" s="152"/>
      <c r="C682" s="152"/>
      <c r="D682" s="152"/>
      <c r="E682" s="152"/>
      <c r="F682" s="152"/>
      <c r="G682" s="152"/>
      <c r="H682" s="152"/>
      <c r="I682" s="152"/>
      <c r="J682" s="152"/>
      <c r="K682" s="152"/>
      <c r="L682" s="143"/>
      <c r="M682" s="143"/>
      <c r="N682" s="143"/>
      <c r="O682" s="74"/>
      <c r="P682" s="498">
        <f t="shared" ref="P682:T682" si="312">C666</f>
        <v>0</v>
      </c>
      <c r="Q682" s="148">
        <f t="shared" si="312"/>
        <v>0</v>
      </c>
      <c r="R682" s="148">
        <f t="shared" si="312"/>
        <v>0</v>
      </c>
      <c r="S682" s="148">
        <f t="shared" si="312"/>
        <v>0</v>
      </c>
      <c r="T682" s="148">
        <f t="shared" si="312"/>
        <v>0</v>
      </c>
      <c r="U682" s="493">
        <f>SUM(Q683:T683)</f>
        <v>0</v>
      </c>
    </row>
    <row r="683" spans="1:21" ht="25.5" customHeight="1">
      <c r="A683" s="152"/>
      <c r="B683" s="152"/>
      <c r="C683" s="152"/>
      <c r="D683" s="152"/>
      <c r="E683" s="152"/>
      <c r="F683" s="152"/>
      <c r="G683" s="152"/>
      <c r="H683" s="152"/>
      <c r="I683" s="152"/>
      <c r="J683" s="152"/>
      <c r="K683" s="152"/>
      <c r="L683" s="143"/>
      <c r="M683" s="143"/>
      <c r="N683" s="143"/>
      <c r="O683" s="74"/>
      <c r="P683" s="494"/>
      <c r="Q683" s="148">
        <f t="shared" ref="Q683:T683" si="313">H666</f>
        <v>0</v>
      </c>
      <c r="R683" s="148">
        <f t="shared" si="313"/>
        <v>0</v>
      </c>
      <c r="S683" s="148">
        <f t="shared" si="313"/>
        <v>0</v>
      </c>
      <c r="T683" s="148">
        <f t="shared" si="313"/>
        <v>0</v>
      </c>
      <c r="U683" s="494"/>
    </row>
    <row r="684" spans="1:21" ht="25.5" customHeight="1">
      <c r="A684" s="152"/>
      <c r="B684" s="152"/>
      <c r="C684" s="152"/>
      <c r="D684" s="152"/>
      <c r="E684" s="152"/>
      <c r="F684" s="152"/>
      <c r="G684" s="152"/>
      <c r="H684" s="152"/>
      <c r="I684" s="152"/>
      <c r="J684" s="152"/>
      <c r="K684" s="152"/>
      <c r="L684" s="143"/>
      <c r="M684" s="143"/>
      <c r="N684" s="143"/>
      <c r="O684" s="74"/>
      <c r="P684" s="498">
        <f t="shared" ref="P684:T684" si="314">C667</f>
        <v>0</v>
      </c>
      <c r="Q684" s="156">
        <f t="shared" si="314"/>
        <v>0</v>
      </c>
      <c r="R684" s="156">
        <f t="shared" si="314"/>
        <v>0</v>
      </c>
      <c r="S684" s="156">
        <f t="shared" si="314"/>
        <v>0</v>
      </c>
      <c r="T684" s="156">
        <f t="shared" si="314"/>
        <v>0</v>
      </c>
      <c r="U684" s="493">
        <f>SUM(Q685:T685)</f>
        <v>0</v>
      </c>
    </row>
    <row r="685" spans="1:21" ht="25.5" customHeight="1">
      <c r="A685" s="152"/>
      <c r="B685" s="152"/>
      <c r="C685" s="152"/>
      <c r="D685" s="152"/>
      <c r="E685" s="152"/>
      <c r="F685" s="152"/>
      <c r="G685" s="152"/>
      <c r="H685" s="152"/>
      <c r="I685" s="152"/>
      <c r="J685" s="152"/>
      <c r="K685" s="152"/>
      <c r="L685" s="143"/>
      <c r="M685" s="143"/>
      <c r="N685" s="143"/>
      <c r="O685" s="74"/>
      <c r="P685" s="494"/>
      <c r="Q685" s="148">
        <f t="shared" ref="Q685:T685" si="315">H667</f>
        <v>0</v>
      </c>
      <c r="R685" s="148">
        <f t="shared" si="315"/>
        <v>0</v>
      </c>
      <c r="S685" s="148">
        <f t="shared" si="315"/>
        <v>0</v>
      </c>
      <c r="T685" s="148">
        <f t="shared" si="315"/>
        <v>0</v>
      </c>
      <c r="U685" s="494"/>
    </row>
    <row r="686" spans="1:21" ht="25.5" customHeight="1">
      <c r="A686" s="152"/>
      <c r="B686" s="152"/>
      <c r="C686" s="152"/>
      <c r="D686" s="152"/>
      <c r="E686" s="152"/>
      <c r="F686" s="152"/>
      <c r="G686" s="152"/>
      <c r="H686" s="152"/>
      <c r="I686" s="152"/>
      <c r="J686" s="152"/>
      <c r="K686" s="152"/>
      <c r="L686" s="143"/>
      <c r="M686" s="143"/>
      <c r="N686" s="143"/>
      <c r="O686" s="74"/>
      <c r="P686" s="498">
        <f t="shared" ref="P686:T686" si="316">C668</f>
        <v>0</v>
      </c>
      <c r="Q686" s="148">
        <f t="shared" si="316"/>
        <v>0</v>
      </c>
      <c r="R686" s="148">
        <f t="shared" si="316"/>
        <v>0</v>
      </c>
      <c r="S686" s="148">
        <f t="shared" si="316"/>
        <v>0</v>
      </c>
      <c r="T686" s="148">
        <f t="shared" si="316"/>
        <v>0</v>
      </c>
      <c r="U686" s="493">
        <f>SUM(Q687:T687)</f>
        <v>0</v>
      </c>
    </row>
    <row r="687" spans="1:21" ht="25.5" customHeight="1">
      <c r="A687" s="152"/>
      <c r="B687" s="152"/>
      <c r="C687" s="152"/>
      <c r="D687" s="152"/>
      <c r="E687" s="152"/>
      <c r="F687" s="152"/>
      <c r="G687" s="152"/>
      <c r="H687" s="152"/>
      <c r="I687" s="152"/>
      <c r="J687" s="152"/>
      <c r="K687" s="152"/>
      <c r="L687" s="143"/>
      <c r="M687" s="143"/>
      <c r="N687" s="143"/>
      <c r="O687" s="74"/>
      <c r="P687" s="494"/>
      <c r="Q687" s="148">
        <f t="shared" ref="Q687:T687" si="317">H668</f>
        <v>0</v>
      </c>
      <c r="R687" s="148">
        <f t="shared" si="317"/>
        <v>0</v>
      </c>
      <c r="S687" s="148">
        <f t="shared" si="317"/>
        <v>0</v>
      </c>
      <c r="T687" s="148">
        <f t="shared" si="317"/>
        <v>0</v>
      </c>
      <c r="U687" s="494"/>
    </row>
    <row r="688" spans="1:21" ht="25.5" customHeight="1">
      <c r="A688" s="152"/>
      <c r="B688" s="152"/>
      <c r="C688" s="152"/>
      <c r="D688" s="152"/>
      <c r="E688" s="152"/>
      <c r="F688" s="152"/>
      <c r="G688" s="152"/>
      <c r="H688" s="152"/>
      <c r="I688" s="152"/>
      <c r="J688" s="152"/>
      <c r="K688" s="152"/>
      <c r="L688" s="143"/>
      <c r="M688" s="143"/>
      <c r="N688" s="143"/>
      <c r="O688" s="74"/>
      <c r="P688" s="498">
        <f t="shared" ref="P688:T688" si="318">C669</f>
        <v>0</v>
      </c>
      <c r="Q688" s="148">
        <f t="shared" si="318"/>
        <v>0</v>
      </c>
      <c r="R688" s="148">
        <f t="shared" si="318"/>
        <v>0</v>
      </c>
      <c r="S688" s="148">
        <f t="shared" si="318"/>
        <v>0</v>
      </c>
      <c r="T688" s="148">
        <f t="shared" si="318"/>
        <v>0</v>
      </c>
      <c r="U688" s="493">
        <f>SUM(Q689:T689)</f>
        <v>0</v>
      </c>
    </row>
    <row r="689" spans="16:21" ht="25.5" customHeight="1">
      <c r="P689" s="494"/>
      <c r="Q689" s="148">
        <f t="shared" ref="Q689:T689" si="319">H669</f>
        <v>0</v>
      </c>
      <c r="R689" s="148">
        <f t="shared" si="319"/>
        <v>0</v>
      </c>
      <c r="S689" s="148">
        <f t="shared" si="319"/>
        <v>0</v>
      </c>
      <c r="T689" s="148">
        <f t="shared" si="319"/>
        <v>0</v>
      </c>
      <c r="U689" s="494"/>
    </row>
    <row r="690" spans="16:21" ht="25.5" customHeight="1">
      <c r="P690" s="495" t="str">
        <f>B670</f>
        <v>Implementar una (1) estrategia para la promoción de derechos prevención y atención de violencia y abuso sexual en niñas niños y adolescentes</v>
      </c>
      <c r="Q690" s="496"/>
      <c r="R690" s="496"/>
      <c r="S690" s="496"/>
      <c r="T690" s="496"/>
      <c r="U690" s="497"/>
    </row>
    <row r="691" spans="16:21" ht="25.5" customHeight="1">
      <c r="P691" s="498">
        <f t="shared" ref="P691:T691" si="320">C670</f>
        <v>0</v>
      </c>
      <c r="Q691" s="148">
        <f t="shared" si="320"/>
        <v>0</v>
      </c>
      <c r="R691" s="148">
        <f t="shared" si="320"/>
        <v>0</v>
      </c>
      <c r="S691" s="148">
        <f t="shared" si="320"/>
        <v>0</v>
      </c>
      <c r="T691" s="148">
        <f t="shared" si="320"/>
        <v>0</v>
      </c>
      <c r="U691" s="493">
        <f>SUM(Q692:T692)</f>
        <v>0</v>
      </c>
    </row>
    <row r="692" spans="16:21" ht="25.5" customHeight="1">
      <c r="P692" s="494"/>
      <c r="Q692" s="148">
        <f t="shared" ref="Q692:T692" si="321">H670</f>
        <v>0</v>
      </c>
      <c r="R692" s="148">
        <f t="shared" si="321"/>
        <v>0</v>
      </c>
      <c r="S692" s="148">
        <f t="shared" si="321"/>
        <v>0</v>
      </c>
      <c r="T692" s="148">
        <f t="shared" si="321"/>
        <v>0</v>
      </c>
      <c r="U692" s="494"/>
    </row>
    <row r="693" spans="16:21" ht="25.5" customHeight="1">
      <c r="P693" s="498">
        <f t="shared" ref="P693:T693" si="322">C671</f>
        <v>0</v>
      </c>
      <c r="Q693" s="148">
        <f t="shared" si="322"/>
        <v>0</v>
      </c>
      <c r="R693" s="148">
        <f t="shared" si="322"/>
        <v>0</v>
      </c>
      <c r="S693" s="148">
        <f t="shared" si="322"/>
        <v>0</v>
      </c>
      <c r="T693" s="148">
        <f t="shared" si="322"/>
        <v>0</v>
      </c>
      <c r="U693" s="493">
        <f>SUM(Q694:T694)</f>
        <v>0</v>
      </c>
    </row>
    <row r="694" spans="16:21" ht="25.5" customHeight="1">
      <c r="P694" s="494"/>
      <c r="Q694" s="148">
        <f t="shared" ref="Q694:T694" si="323">H671</f>
        <v>0</v>
      </c>
      <c r="R694" s="148">
        <f t="shared" si="323"/>
        <v>0</v>
      </c>
      <c r="S694" s="148">
        <f t="shared" si="323"/>
        <v>0</v>
      </c>
      <c r="T694" s="148">
        <f t="shared" si="323"/>
        <v>0</v>
      </c>
      <c r="U694" s="494"/>
    </row>
    <row r="695" spans="16:21" ht="25.5" customHeight="1">
      <c r="P695" s="498">
        <f t="shared" ref="P695:T695" si="324">C672</f>
        <v>0</v>
      </c>
      <c r="Q695" s="153">
        <f t="shared" si="324"/>
        <v>0</v>
      </c>
      <c r="R695" s="153">
        <f t="shared" si="324"/>
        <v>0</v>
      </c>
      <c r="S695" s="153">
        <f t="shared" si="324"/>
        <v>0</v>
      </c>
      <c r="T695" s="153">
        <f t="shared" si="324"/>
        <v>0</v>
      </c>
      <c r="U695" s="493">
        <f>SUM(Q696:T696)</f>
        <v>0</v>
      </c>
    </row>
    <row r="696" spans="16:21" ht="25.5" customHeight="1">
      <c r="P696" s="494"/>
      <c r="Q696" s="148">
        <f t="shared" ref="Q696:T696" si="325">H672</f>
        <v>0</v>
      </c>
      <c r="R696" s="148">
        <f t="shared" si="325"/>
        <v>0</v>
      </c>
      <c r="S696" s="148">
        <f t="shared" si="325"/>
        <v>0</v>
      </c>
      <c r="T696" s="148">
        <f t="shared" si="325"/>
        <v>0</v>
      </c>
      <c r="U696" s="494"/>
    </row>
    <row r="697" spans="16:21" ht="25.5" customHeight="1">
      <c r="P697" s="498">
        <f t="shared" ref="P697:T697" si="326">C673</f>
        <v>0</v>
      </c>
      <c r="Q697" s="153">
        <f t="shared" si="326"/>
        <v>0</v>
      </c>
      <c r="R697" s="153">
        <f t="shared" si="326"/>
        <v>0</v>
      </c>
      <c r="S697" s="153">
        <f t="shared" si="326"/>
        <v>0</v>
      </c>
      <c r="T697" s="153">
        <f t="shared" si="326"/>
        <v>0</v>
      </c>
      <c r="U697" s="493">
        <f>SUM(Q698:T698)</f>
        <v>0</v>
      </c>
    </row>
    <row r="698" spans="16:21" ht="25.5" customHeight="1">
      <c r="P698" s="494"/>
      <c r="Q698" s="148">
        <f t="shared" ref="Q698:T698" si="327">H673</f>
        <v>0</v>
      </c>
      <c r="R698" s="148">
        <f t="shared" si="327"/>
        <v>0</v>
      </c>
      <c r="S698" s="148">
        <f t="shared" si="327"/>
        <v>0</v>
      </c>
      <c r="T698" s="148">
        <f t="shared" si="327"/>
        <v>0</v>
      </c>
      <c r="U698" s="494"/>
    </row>
    <row r="699" spans="16:21" ht="15.75" customHeight="1">
      <c r="P699" s="498">
        <f t="shared" ref="P699:T699" si="328">C674</f>
        <v>0</v>
      </c>
      <c r="Q699" s="153">
        <f t="shared" si="328"/>
        <v>0</v>
      </c>
      <c r="R699" s="153">
        <f t="shared" si="328"/>
        <v>0</v>
      </c>
      <c r="S699" s="153">
        <f t="shared" si="328"/>
        <v>0</v>
      </c>
      <c r="T699" s="153">
        <f t="shared" si="328"/>
        <v>0</v>
      </c>
      <c r="U699" s="493">
        <f>SUM(Q700:T700)</f>
        <v>0</v>
      </c>
    </row>
    <row r="700" spans="16:21" ht="15.75" customHeight="1">
      <c r="P700" s="494"/>
      <c r="Q700" s="148">
        <f t="shared" ref="Q700:T700" si="329">H674</f>
        <v>0</v>
      </c>
      <c r="R700" s="148">
        <f t="shared" si="329"/>
        <v>0</v>
      </c>
      <c r="S700" s="148">
        <f t="shared" si="329"/>
        <v>0</v>
      </c>
      <c r="T700" s="148">
        <f t="shared" si="329"/>
        <v>0</v>
      </c>
      <c r="U700" s="494"/>
    </row>
    <row r="705" spans="1:21" ht="15.75" customHeight="1">
      <c r="A705" s="526" t="s">
        <v>2</v>
      </c>
      <c r="B705" s="527" t="s">
        <v>3</v>
      </c>
      <c r="D705" s="141"/>
      <c r="E705" s="141"/>
      <c r="F705" s="141"/>
      <c r="G705" s="141"/>
      <c r="H705" s="141"/>
      <c r="I705" s="141"/>
      <c r="J705" s="141"/>
      <c r="K705" s="142"/>
      <c r="M705" s="143"/>
      <c r="N705" s="143"/>
      <c r="O705" s="74"/>
      <c r="P705" s="500" t="str">
        <f>CONCATENATE("Tabla X  - Programa ",A706)</f>
        <v>Tabla X  - Programa 3.17. Formación para el trabajo y acceso a oportunidades educativas</v>
      </c>
      <c r="Q705" s="501"/>
      <c r="R705" s="501"/>
      <c r="S705" s="501"/>
      <c r="T705" s="501"/>
      <c r="U705" s="501"/>
    </row>
    <row r="706" spans="1:21" ht="15.75" customHeight="1">
      <c r="A706" s="528" t="s">
        <v>611</v>
      </c>
      <c r="B706" s="529" t="s">
        <v>621</v>
      </c>
      <c r="D706" s="141"/>
      <c r="E706" s="141"/>
      <c r="F706" s="141"/>
      <c r="G706" s="141"/>
      <c r="H706" s="144"/>
      <c r="I706" s="144"/>
      <c r="J706" s="144"/>
      <c r="K706" s="145"/>
      <c r="M706" s="143"/>
      <c r="N706" s="143"/>
      <c r="O706" s="74"/>
      <c r="P706" s="499" t="s">
        <v>2286</v>
      </c>
      <c r="Q706" s="502" t="s">
        <v>2361</v>
      </c>
      <c r="R706" s="496"/>
      <c r="S706" s="496"/>
      <c r="T706" s="496"/>
      <c r="U706" s="503"/>
    </row>
    <row r="707" spans="1:21" ht="15.75" customHeight="1">
      <c r="A707" s="530"/>
      <c r="B707" s="531" t="s">
        <v>851</v>
      </c>
      <c r="D707" s="141"/>
      <c r="E707" s="141"/>
      <c r="F707" s="141"/>
      <c r="G707" s="141"/>
      <c r="H707" s="144"/>
      <c r="I707" s="144"/>
      <c r="J707" s="144"/>
      <c r="K707" s="145"/>
      <c r="M707" s="143"/>
      <c r="N707" s="143"/>
      <c r="O707" s="74"/>
      <c r="P707" s="494"/>
      <c r="Q707" s="146">
        <v>2024</v>
      </c>
      <c r="R707" s="146">
        <v>2025</v>
      </c>
      <c r="S707" s="146">
        <v>2026</v>
      </c>
      <c r="T707" s="146">
        <v>2027</v>
      </c>
      <c r="U707" s="146" t="s">
        <v>2289</v>
      </c>
    </row>
    <row r="708" spans="1:21" ht="15.75" customHeight="1">
      <c r="A708" s="532"/>
      <c r="B708" s="533" t="s">
        <v>612</v>
      </c>
      <c r="D708" s="149"/>
      <c r="E708" s="149"/>
      <c r="F708" s="149"/>
      <c r="G708" s="149"/>
      <c r="H708" s="150"/>
      <c r="I708" s="150"/>
      <c r="J708" s="150"/>
      <c r="K708" s="151"/>
      <c r="M708" s="143"/>
      <c r="N708" s="143"/>
      <c r="O708" s="74"/>
      <c r="P708" s="495" t="str">
        <f>B706</f>
        <v>Aumentar en 1.500 la oferta de cupos en programas altamente demandados y pertinentes que respondan a las expectativas y proyectos de vida de las y los bogotanos en el marco de su autonomía universitaria.</v>
      </c>
      <c r="Q708" s="496"/>
      <c r="R708" s="496"/>
      <c r="S708" s="496"/>
      <c r="T708" s="496"/>
      <c r="U708" s="497"/>
    </row>
    <row r="709" spans="1:21" ht="27" customHeight="1">
      <c r="A709" s="152"/>
      <c r="B709" s="152"/>
      <c r="C709" s="152"/>
      <c r="D709" s="152"/>
      <c r="E709" s="152"/>
      <c r="F709" s="152"/>
      <c r="G709" s="152"/>
      <c r="H709" s="152"/>
      <c r="I709" s="152"/>
      <c r="J709" s="152"/>
      <c r="K709" s="152"/>
      <c r="L709" s="143"/>
      <c r="M709" s="143"/>
      <c r="N709" s="143"/>
      <c r="O709" s="74"/>
      <c r="P709" s="498">
        <f t="shared" ref="P709:T709" si="330">C706</f>
        <v>0</v>
      </c>
      <c r="Q709" s="148">
        <f t="shared" si="330"/>
        <v>0</v>
      </c>
      <c r="R709" s="148">
        <f t="shared" si="330"/>
        <v>0</v>
      </c>
      <c r="S709" s="148">
        <f t="shared" si="330"/>
        <v>0</v>
      </c>
      <c r="T709" s="148">
        <f t="shared" si="330"/>
        <v>0</v>
      </c>
      <c r="U709" s="493">
        <f>SUM(Q710:T710)</f>
        <v>0</v>
      </c>
    </row>
    <row r="710" spans="1:21" ht="27" customHeight="1">
      <c r="A710" s="152"/>
      <c r="B710" s="152"/>
      <c r="C710" s="152"/>
      <c r="D710" s="152"/>
      <c r="E710" s="152"/>
      <c r="F710" s="152"/>
      <c r="G710" s="152"/>
      <c r="H710" s="152"/>
      <c r="I710" s="152"/>
      <c r="J710" s="152"/>
      <c r="K710" s="152"/>
      <c r="L710" s="143"/>
      <c r="M710" s="143"/>
      <c r="N710" s="143"/>
      <c r="O710" s="74"/>
      <c r="P710" s="494"/>
      <c r="Q710" s="148">
        <f t="shared" ref="Q710:T710" si="331">H706</f>
        <v>0</v>
      </c>
      <c r="R710" s="148">
        <f t="shared" si="331"/>
        <v>0</v>
      </c>
      <c r="S710" s="148">
        <f t="shared" si="331"/>
        <v>0</v>
      </c>
      <c r="T710" s="148">
        <f t="shared" si="331"/>
        <v>0</v>
      </c>
      <c r="U710" s="494"/>
    </row>
    <row r="711" spans="1:21" ht="15.75" customHeight="1">
      <c r="A711" s="152"/>
      <c r="B711" s="152"/>
      <c r="C711" s="152"/>
      <c r="D711" s="152"/>
      <c r="E711" s="152"/>
      <c r="F711" s="152"/>
      <c r="G711" s="152"/>
      <c r="H711" s="152"/>
      <c r="I711" s="152"/>
      <c r="J711" s="152"/>
      <c r="K711" s="152"/>
      <c r="L711" s="143"/>
      <c r="M711" s="143"/>
      <c r="N711" s="143"/>
      <c r="O711" s="74"/>
      <c r="P711" s="498">
        <f t="shared" ref="P711:T711" si="332">C707</f>
        <v>0</v>
      </c>
      <c r="Q711" s="148">
        <f t="shared" si="332"/>
        <v>0</v>
      </c>
      <c r="R711" s="148">
        <f t="shared" si="332"/>
        <v>0</v>
      </c>
      <c r="S711" s="148">
        <f t="shared" si="332"/>
        <v>0</v>
      </c>
      <c r="T711" s="148">
        <f t="shared" si="332"/>
        <v>0</v>
      </c>
      <c r="U711" s="493">
        <f>SUM(Q712:T712)</f>
        <v>0</v>
      </c>
    </row>
    <row r="712" spans="1:21" ht="15.75" customHeight="1">
      <c r="A712" s="152"/>
      <c r="B712" s="152"/>
      <c r="C712" s="152"/>
      <c r="D712" s="152"/>
      <c r="E712" s="152"/>
      <c r="F712" s="152"/>
      <c r="G712" s="152"/>
      <c r="H712" s="152"/>
      <c r="I712" s="152"/>
      <c r="J712" s="152"/>
      <c r="K712" s="152"/>
      <c r="L712" s="143"/>
      <c r="M712" s="143"/>
      <c r="N712" s="143"/>
      <c r="O712" s="74"/>
      <c r="P712" s="494"/>
      <c r="Q712" s="148">
        <f t="shared" ref="Q712:T712" si="333">H707</f>
        <v>0</v>
      </c>
      <c r="R712" s="148">
        <f t="shared" si="333"/>
        <v>0</v>
      </c>
      <c r="S712" s="148">
        <f t="shared" si="333"/>
        <v>0</v>
      </c>
      <c r="T712" s="148">
        <f t="shared" si="333"/>
        <v>0</v>
      </c>
      <c r="U712" s="494"/>
    </row>
    <row r="713" spans="1:21" ht="15.75" customHeight="1">
      <c r="A713" s="152"/>
      <c r="B713" s="152"/>
      <c r="C713" s="152"/>
      <c r="D713" s="152"/>
      <c r="E713" s="152"/>
      <c r="F713" s="152"/>
      <c r="G713" s="152"/>
      <c r="H713" s="152"/>
      <c r="I713" s="152"/>
      <c r="J713" s="152"/>
      <c r="K713" s="152"/>
      <c r="L713" s="143"/>
      <c r="M713" s="143"/>
      <c r="N713" s="143"/>
      <c r="O713" s="74"/>
      <c r="P713" s="495" t="str">
        <f>B708</f>
        <v>Ofrecer 20.000 cupos de formación posmedia en cursos cortos orientados a jóvenes con potencial</v>
      </c>
      <c r="Q713" s="496"/>
      <c r="R713" s="496"/>
      <c r="S713" s="496"/>
      <c r="T713" s="496"/>
      <c r="U713" s="497"/>
    </row>
    <row r="714" spans="1:21" ht="15.75" customHeight="1">
      <c r="A714" s="152"/>
      <c r="B714" s="152"/>
      <c r="C714" s="152"/>
      <c r="D714" s="152"/>
      <c r="E714" s="152"/>
      <c r="F714" s="152"/>
      <c r="G714" s="152"/>
      <c r="H714" s="152"/>
      <c r="I714" s="152"/>
      <c r="J714" s="152"/>
      <c r="K714" s="152"/>
      <c r="L714" s="143"/>
      <c r="M714" s="143"/>
      <c r="N714" s="143"/>
      <c r="O714" s="74"/>
      <c r="P714" s="498">
        <f t="shared" ref="P714:T714" si="334">C708</f>
        <v>0</v>
      </c>
      <c r="Q714" s="148">
        <f t="shared" si="334"/>
        <v>0</v>
      </c>
      <c r="R714" s="148">
        <f t="shared" si="334"/>
        <v>0</v>
      </c>
      <c r="S714" s="148">
        <f t="shared" si="334"/>
        <v>0</v>
      </c>
      <c r="T714" s="148">
        <f t="shared" si="334"/>
        <v>0</v>
      </c>
      <c r="U714" s="493">
        <f>SUM(Q715:T715)</f>
        <v>0</v>
      </c>
    </row>
    <row r="715" spans="1:21" ht="15.75" customHeight="1">
      <c r="A715" s="152"/>
      <c r="B715" s="152"/>
      <c r="C715" s="152"/>
      <c r="D715" s="152"/>
      <c r="E715" s="152"/>
      <c r="F715" s="152"/>
      <c r="G715" s="152"/>
      <c r="H715" s="152"/>
      <c r="I715" s="152"/>
      <c r="J715" s="152"/>
      <c r="K715" s="152"/>
      <c r="L715" s="143"/>
      <c r="M715" s="143"/>
      <c r="N715" s="143"/>
      <c r="O715" s="74"/>
      <c r="P715" s="494"/>
      <c r="Q715" s="148">
        <f t="shared" ref="Q715:T715" si="335">H708</f>
        <v>0</v>
      </c>
      <c r="R715" s="148">
        <f t="shared" si="335"/>
        <v>0</v>
      </c>
      <c r="S715" s="148">
        <f t="shared" si="335"/>
        <v>0</v>
      </c>
      <c r="T715" s="148">
        <f t="shared" si="335"/>
        <v>0</v>
      </c>
      <c r="U715" s="494"/>
    </row>
    <row r="758" spans="1:21" ht="15.75" customHeight="1">
      <c r="A758" s="526" t="s">
        <v>2</v>
      </c>
      <c r="B758" s="527" t="s">
        <v>3</v>
      </c>
      <c r="D758" s="141"/>
      <c r="E758" s="141"/>
      <c r="F758" s="141"/>
      <c r="G758" s="141"/>
      <c r="H758" s="141"/>
      <c r="I758" s="141"/>
      <c r="J758" s="141"/>
      <c r="K758" s="142"/>
      <c r="M758" s="143"/>
      <c r="N758" s="143"/>
      <c r="O758" s="74"/>
      <c r="P758" s="500" t="str">
        <f>CONCATENATE("Tabla X  - Programa ",A759)</f>
        <v>Tabla X  - Programa 3.18. Ciencia, tecnología e innovación-CTel para desarrollar nuestro potencial y promover el de nuestros vecinos regionales</v>
      </c>
      <c r="Q758" s="501"/>
      <c r="R758" s="501"/>
      <c r="S758" s="501"/>
      <c r="T758" s="501"/>
      <c r="U758" s="501"/>
    </row>
    <row r="759" spans="1:21" ht="15.75" customHeight="1">
      <c r="A759" s="528" t="s">
        <v>411</v>
      </c>
      <c r="B759" s="529" t="s">
        <v>412</v>
      </c>
      <c r="D759" s="141"/>
      <c r="E759" s="141"/>
      <c r="F759" s="141"/>
      <c r="G759" s="141"/>
      <c r="H759" s="144"/>
      <c r="I759" s="144"/>
      <c r="J759" s="144"/>
      <c r="K759" s="145"/>
      <c r="M759" s="143"/>
      <c r="N759" s="143"/>
      <c r="O759" s="74"/>
      <c r="P759" s="499" t="s">
        <v>2286</v>
      </c>
      <c r="Q759" s="502" t="s">
        <v>2362</v>
      </c>
      <c r="R759" s="496"/>
      <c r="S759" s="496"/>
      <c r="T759" s="496"/>
      <c r="U759" s="503"/>
    </row>
    <row r="760" spans="1:21" ht="15.75" customHeight="1">
      <c r="A760" s="530"/>
      <c r="B760" s="531" t="s">
        <v>715</v>
      </c>
      <c r="D760" s="141"/>
      <c r="E760" s="141"/>
      <c r="F760" s="141"/>
      <c r="G760" s="141"/>
      <c r="H760" s="144"/>
      <c r="I760" s="144"/>
      <c r="J760" s="144"/>
      <c r="K760" s="145"/>
      <c r="M760" s="143"/>
      <c r="N760" s="143"/>
      <c r="O760" s="74"/>
      <c r="P760" s="494"/>
      <c r="Q760" s="146">
        <v>2024</v>
      </c>
      <c r="R760" s="146">
        <v>2025</v>
      </c>
      <c r="S760" s="146">
        <v>2026</v>
      </c>
      <c r="T760" s="146">
        <v>2027</v>
      </c>
      <c r="U760" s="146" t="s">
        <v>2289</v>
      </c>
    </row>
    <row r="761" spans="1:21" ht="15.75" customHeight="1">
      <c r="A761" s="530"/>
      <c r="B761" s="531" t="s">
        <v>737</v>
      </c>
      <c r="D761" s="141"/>
      <c r="E761" s="141"/>
      <c r="F761" s="141"/>
      <c r="G761" s="141"/>
      <c r="H761" s="144"/>
      <c r="I761" s="144"/>
      <c r="J761" s="144"/>
      <c r="K761" s="145"/>
      <c r="M761" s="143"/>
      <c r="N761" s="143"/>
      <c r="O761" s="74"/>
      <c r="P761" s="495" t="str">
        <f>B759</f>
        <v>Apoyar la construcción de un (1) Edificio Sede del Campus de Ciencia Tecnología e Innovación de Bogotá</v>
      </c>
      <c r="Q761" s="496"/>
      <c r="R761" s="496"/>
      <c r="S761" s="496"/>
      <c r="T761" s="496"/>
      <c r="U761" s="497"/>
    </row>
    <row r="762" spans="1:21" ht="27" customHeight="1">
      <c r="A762" s="530"/>
      <c r="B762" s="531" t="s">
        <v>12091</v>
      </c>
      <c r="D762" s="141"/>
      <c r="E762" s="141"/>
      <c r="F762" s="141"/>
      <c r="G762" s="141"/>
      <c r="H762" s="144"/>
      <c r="I762" s="144"/>
      <c r="J762" s="144"/>
      <c r="K762" s="145"/>
      <c r="M762" s="143"/>
      <c r="N762" s="143"/>
      <c r="O762" s="74"/>
      <c r="P762" s="498">
        <f t="shared" ref="P762:T762" si="336">C759</f>
        <v>0</v>
      </c>
      <c r="Q762" s="148">
        <f t="shared" si="336"/>
        <v>0</v>
      </c>
      <c r="R762" s="148">
        <f t="shared" si="336"/>
        <v>0</v>
      </c>
      <c r="S762" s="148">
        <f t="shared" si="336"/>
        <v>0</v>
      </c>
      <c r="T762" s="148">
        <f t="shared" si="336"/>
        <v>0</v>
      </c>
      <c r="U762" s="493">
        <f>SUM(Q763:T763)</f>
        <v>0</v>
      </c>
    </row>
    <row r="763" spans="1:21" ht="27" customHeight="1">
      <c r="A763" s="530"/>
      <c r="B763" s="531" t="s">
        <v>644</v>
      </c>
      <c r="D763" s="141"/>
      <c r="E763" s="141"/>
      <c r="F763" s="141"/>
      <c r="G763" s="141"/>
      <c r="H763" s="144"/>
      <c r="I763" s="144"/>
      <c r="J763" s="144"/>
      <c r="K763" s="145"/>
      <c r="M763" s="143"/>
      <c r="N763" s="143"/>
      <c r="O763" s="74"/>
      <c r="P763" s="494"/>
      <c r="Q763" s="148">
        <f t="shared" ref="Q763:T763" si="337">H759</f>
        <v>0</v>
      </c>
      <c r="R763" s="148">
        <f t="shared" si="337"/>
        <v>0</v>
      </c>
      <c r="S763" s="148">
        <f t="shared" si="337"/>
        <v>0</v>
      </c>
      <c r="T763" s="148">
        <f t="shared" si="337"/>
        <v>0</v>
      </c>
      <c r="U763" s="494"/>
    </row>
    <row r="764" spans="1:21" ht="27" customHeight="1">
      <c r="A764" s="530"/>
      <c r="B764" s="531" t="s">
        <v>677</v>
      </c>
      <c r="D764" s="141"/>
      <c r="E764" s="141"/>
      <c r="F764" s="141"/>
      <c r="G764" s="141"/>
      <c r="H764" s="144"/>
      <c r="I764" s="144"/>
      <c r="J764" s="144"/>
      <c r="K764" s="145"/>
      <c r="M764" s="143"/>
      <c r="N764" s="143"/>
      <c r="O764" s="74"/>
      <c r="P764" s="495" t="str">
        <f>B760</f>
        <v>Diseñar pilotear e implementar al menos uno (1) de los servicios definidos en el Modelo de Negocio del Campus de Ciencia Tecnología e Innovación de Bogotá</v>
      </c>
      <c r="Q764" s="496"/>
      <c r="R764" s="496"/>
      <c r="S764" s="496"/>
      <c r="T764" s="496"/>
      <c r="U764" s="497"/>
    </row>
    <row r="765" spans="1:21" ht="27" customHeight="1">
      <c r="A765" s="532"/>
      <c r="B765" s="533" t="s">
        <v>628</v>
      </c>
      <c r="D765" s="149"/>
      <c r="E765" s="149"/>
      <c r="F765" s="149"/>
      <c r="G765" s="149"/>
      <c r="H765" s="150"/>
      <c r="I765" s="150"/>
      <c r="J765" s="150"/>
      <c r="K765" s="151"/>
      <c r="M765" s="143"/>
      <c r="N765" s="143"/>
      <c r="O765" s="74"/>
      <c r="P765" s="498">
        <f t="shared" ref="P765:T765" si="338">C760</f>
        <v>0</v>
      </c>
      <c r="Q765" s="148">
        <f t="shared" si="338"/>
        <v>0</v>
      </c>
      <c r="R765" s="148">
        <f t="shared" si="338"/>
        <v>0</v>
      </c>
      <c r="S765" s="148">
        <f t="shared" si="338"/>
        <v>0</v>
      </c>
      <c r="T765" s="148">
        <f t="shared" si="338"/>
        <v>0</v>
      </c>
      <c r="U765" s="493">
        <f>SUM(Q766:T766)</f>
        <v>0</v>
      </c>
    </row>
    <row r="766" spans="1:21" ht="27" customHeight="1">
      <c r="A766" s="152"/>
      <c r="B766" s="152"/>
      <c r="C766" s="152"/>
      <c r="D766" s="152"/>
      <c r="E766" s="152"/>
      <c r="F766" s="152"/>
      <c r="G766" s="152"/>
      <c r="H766" s="152"/>
      <c r="I766" s="152"/>
      <c r="J766" s="152"/>
      <c r="K766" s="152"/>
      <c r="L766" s="143"/>
      <c r="M766" s="143"/>
      <c r="N766" s="143"/>
      <c r="O766" s="74"/>
      <c r="P766" s="494"/>
      <c r="Q766" s="148">
        <f t="shared" ref="Q766:T766" si="339">H760</f>
        <v>0</v>
      </c>
      <c r="R766" s="148">
        <f t="shared" si="339"/>
        <v>0</v>
      </c>
      <c r="S766" s="148">
        <f t="shared" si="339"/>
        <v>0</v>
      </c>
      <c r="T766" s="148">
        <f t="shared" si="339"/>
        <v>0</v>
      </c>
      <c r="U766" s="494"/>
    </row>
    <row r="767" spans="1:21" ht="27" customHeight="1">
      <c r="A767" s="152"/>
      <c r="B767" s="152"/>
      <c r="C767" s="152"/>
      <c r="D767" s="152"/>
      <c r="E767" s="152"/>
      <c r="F767" s="152"/>
      <c r="G767" s="152"/>
      <c r="H767" s="152"/>
      <c r="I767" s="152"/>
      <c r="J767" s="152"/>
      <c r="K767" s="152"/>
      <c r="L767" s="143"/>
      <c r="M767" s="143"/>
      <c r="N767" s="143"/>
      <c r="O767" s="74"/>
      <c r="P767" s="498">
        <f t="shared" ref="P767:T767" si="340">C761</f>
        <v>0</v>
      </c>
      <c r="Q767" s="148">
        <f t="shared" si="340"/>
        <v>0</v>
      </c>
      <c r="R767" s="148">
        <f t="shared" si="340"/>
        <v>0</v>
      </c>
      <c r="S767" s="148">
        <f t="shared" si="340"/>
        <v>0</v>
      </c>
      <c r="T767" s="148">
        <f t="shared" si="340"/>
        <v>0</v>
      </c>
      <c r="U767" s="493">
        <f>SUM(Q768:T768)</f>
        <v>0</v>
      </c>
    </row>
    <row r="768" spans="1:21" ht="27" customHeight="1">
      <c r="A768" s="152"/>
      <c r="B768" s="152"/>
      <c r="C768" s="152"/>
      <c r="D768" s="152"/>
      <c r="E768" s="152"/>
      <c r="F768" s="152"/>
      <c r="G768" s="152"/>
      <c r="H768" s="152"/>
      <c r="I768" s="152"/>
      <c r="J768" s="152"/>
      <c r="K768" s="152"/>
      <c r="L768" s="143"/>
      <c r="M768" s="143"/>
      <c r="N768" s="143"/>
      <c r="O768" s="74"/>
      <c r="P768" s="494"/>
      <c r="Q768" s="148">
        <f t="shared" ref="Q768:T768" si="341">H761</f>
        <v>0</v>
      </c>
      <c r="R768" s="148">
        <f t="shared" si="341"/>
        <v>0</v>
      </c>
      <c r="S768" s="148">
        <f t="shared" si="341"/>
        <v>0</v>
      </c>
      <c r="T768" s="148">
        <f t="shared" si="341"/>
        <v>0</v>
      </c>
      <c r="U768" s="494"/>
    </row>
    <row r="769" spans="16:21" ht="27" customHeight="1">
      <c r="P769" s="498">
        <f t="shared" ref="P769:T769" si="342">C762</f>
        <v>0</v>
      </c>
      <c r="Q769" s="148">
        <f t="shared" si="342"/>
        <v>0</v>
      </c>
      <c r="R769" s="148">
        <f t="shared" si="342"/>
        <v>0</v>
      </c>
      <c r="S769" s="148">
        <f t="shared" si="342"/>
        <v>0</v>
      </c>
      <c r="T769" s="148">
        <f t="shared" si="342"/>
        <v>0</v>
      </c>
      <c r="U769" s="493">
        <f>SUM(Q770:T770)</f>
        <v>0</v>
      </c>
    </row>
    <row r="770" spans="16:21" ht="27" customHeight="1">
      <c r="P770" s="494"/>
      <c r="Q770" s="148">
        <f t="shared" ref="Q770:T770" si="343">H762</f>
        <v>0</v>
      </c>
      <c r="R770" s="148">
        <f t="shared" si="343"/>
        <v>0</v>
      </c>
      <c r="S770" s="148">
        <f t="shared" si="343"/>
        <v>0</v>
      </c>
      <c r="T770" s="148">
        <f t="shared" si="343"/>
        <v>0</v>
      </c>
      <c r="U770" s="494"/>
    </row>
    <row r="771" spans="16:21" ht="27" customHeight="1">
      <c r="P771" s="495" t="str">
        <f>B763</f>
        <v>Mantener en 16 la producción de estudios y/o investigaciones del Observatorio de Mujeres y Equidad de Género - OMEG que den cuenta de la situación de derechos de las mujeres con datos diversificados para la toma de decisiones.</v>
      </c>
      <c r="Q771" s="496"/>
      <c r="R771" s="496"/>
      <c r="S771" s="496"/>
      <c r="T771" s="496"/>
      <c r="U771" s="497"/>
    </row>
    <row r="772" spans="16:21" ht="39" customHeight="1">
      <c r="P772" s="498">
        <f t="shared" ref="P772:T772" si="344">C763</f>
        <v>0</v>
      </c>
      <c r="Q772" s="148">
        <f t="shared" si="344"/>
        <v>0</v>
      </c>
      <c r="R772" s="148">
        <f t="shared" si="344"/>
        <v>0</v>
      </c>
      <c r="S772" s="148">
        <f t="shared" si="344"/>
        <v>0</v>
      </c>
      <c r="T772" s="148">
        <f t="shared" si="344"/>
        <v>0</v>
      </c>
      <c r="U772" s="493">
        <f>SUM(Q773:T773)</f>
        <v>0</v>
      </c>
    </row>
    <row r="773" spans="16:21" ht="39" customHeight="1">
      <c r="P773" s="494"/>
      <c r="Q773" s="148">
        <f t="shared" ref="Q773:T773" si="345">H763</f>
        <v>0</v>
      </c>
      <c r="R773" s="148">
        <f t="shared" si="345"/>
        <v>0</v>
      </c>
      <c r="S773" s="148">
        <f t="shared" si="345"/>
        <v>0</v>
      </c>
      <c r="T773" s="148">
        <f t="shared" si="345"/>
        <v>0</v>
      </c>
      <c r="U773" s="494"/>
    </row>
    <row r="774" spans="16:21" ht="39" customHeight="1">
      <c r="P774" s="495" t="str">
        <f>B764</f>
        <v>Realizar 10 productos que aporten a mantener la certificación de Bogotá como Destino Turístico Inteligente</v>
      </c>
      <c r="Q774" s="496"/>
      <c r="R774" s="496"/>
      <c r="S774" s="496"/>
      <c r="T774" s="496"/>
      <c r="U774" s="497"/>
    </row>
    <row r="775" spans="16:21" ht="43.5" customHeight="1">
      <c r="P775" s="498">
        <f t="shared" ref="P775:T775" si="346">C764</f>
        <v>0</v>
      </c>
      <c r="Q775" s="148">
        <f t="shared" si="346"/>
        <v>0</v>
      </c>
      <c r="R775" s="148">
        <f t="shared" si="346"/>
        <v>0</v>
      </c>
      <c r="S775" s="148">
        <f t="shared" si="346"/>
        <v>0</v>
      </c>
      <c r="T775" s="148">
        <f t="shared" si="346"/>
        <v>0</v>
      </c>
      <c r="U775" s="493">
        <f>SUM(Q776:T776)</f>
        <v>0</v>
      </c>
    </row>
    <row r="776" spans="16:21" ht="43.5" customHeight="1">
      <c r="P776" s="494"/>
      <c r="Q776" s="148">
        <f t="shared" ref="Q776:T776" si="347">H764</f>
        <v>0</v>
      </c>
      <c r="R776" s="148">
        <f t="shared" si="347"/>
        <v>0</v>
      </c>
      <c r="S776" s="148">
        <f t="shared" si="347"/>
        <v>0</v>
      </c>
      <c r="T776" s="148">
        <f t="shared" si="347"/>
        <v>0</v>
      </c>
      <c r="U776" s="494"/>
    </row>
    <row r="777" spans="16:21" ht="15.75" customHeight="1">
      <c r="P777" s="495" t="str">
        <f>B765</f>
        <v>Realizar 5 convocatorias de Ciencia tecnología e innovación para promover investigación de sectores priorizados</v>
      </c>
      <c r="Q777" s="496"/>
      <c r="R777" s="496"/>
      <c r="S777" s="496"/>
      <c r="T777" s="496"/>
      <c r="U777" s="497"/>
    </row>
    <row r="778" spans="16:21" ht="37.5" customHeight="1">
      <c r="P778" s="498">
        <f t="shared" ref="P778:T778" si="348">C765</f>
        <v>0</v>
      </c>
      <c r="Q778" s="148">
        <f t="shared" si="348"/>
        <v>0</v>
      </c>
      <c r="R778" s="148">
        <f t="shared" si="348"/>
        <v>0</v>
      </c>
      <c r="S778" s="148">
        <f t="shared" si="348"/>
        <v>0</v>
      </c>
      <c r="T778" s="148">
        <f t="shared" si="348"/>
        <v>0</v>
      </c>
      <c r="U778" s="493">
        <f>SUM(Q779:T779)</f>
        <v>0</v>
      </c>
    </row>
    <row r="779" spans="16:21" ht="37.5" customHeight="1">
      <c r="P779" s="494"/>
      <c r="Q779" s="148">
        <f t="shared" ref="Q779:T779" si="349">H765</f>
        <v>0</v>
      </c>
      <c r="R779" s="148">
        <f t="shared" si="349"/>
        <v>0</v>
      </c>
      <c r="S779" s="148">
        <f t="shared" si="349"/>
        <v>0</v>
      </c>
      <c r="T779" s="148">
        <f t="shared" si="349"/>
        <v>0</v>
      </c>
      <c r="U779" s="494"/>
    </row>
    <row r="819" spans="1:21" ht="15.75" customHeight="1">
      <c r="A819" s="526" t="s">
        <v>2</v>
      </c>
      <c r="B819" s="527" t="s">
        <v>3</v>
      </c>
      <c r="D819" s="141"/>
      <c r="E819" s="141"/>
      <c r="F819" s="141"/>
      <c r="G819" s="141"/>
      <c r="H819" s="141"/>
      <c r="I819" s="141"/>
      <c r="J819" s="141"/>
      <c r="K819" s="142"/>
      <c r="M819" s="143"/>
      <c r="N819" s="143"/>
      <c r="O819" s="74"/>
      <c r="P819" s="500" t="str">
        <f>CONCATENATE("Tabla X  - Programa ",A820)</f>
        <v>Tabla X  - Programa 3.19. Desarrollo empresarial, productividad y empleo</v>
      </c>
      <c r="Q819" s="501"/>
      <c r="R819" s="501"/>
      <c r="S819" s="501"/>
      <c r="T819" s="501"/>
      <c r="U819" s="501"/>
    </row>
    <row r="820" spans="1:21" ht="15.75" customHeight="1">
      <c r="A820" s="528" t="s">
        <v>364</v>
      </c>
      <c r="B820" s="529" t="s">
        <v>755</v>
      </c>
      <c r="D820" s="141"/>
      <c r="E820" s="141"/>
      <c r="F820" s="141"/>
      <c r="G820" s="141"/>
      <c r="H820" s="144"/>
      <c r="I820" s="144"/>
      <c r="J820" s="144"/>
      <c r="K820" s="145"/>
      <c r="M820" s="143"/>
      <c r="N820" s="143"/>
      <c r="O820" s="74"/>
      <c r="P820" s="499" t="s">
        <v>2286</v>
      </c>
      <c r="Q820" s="502" t="s">
        <v>2363</v>
      </c>
      <c r="R820" s="496"/>
      <c r="S820" s="496"/>
      <c r="T820" s="496"/>
      <c r="U820" s="503"/>
    </row>
    <row r="821" spans="1:21" ht="15.75" customHeight="1">
      <c r="A821" s="530"/>
      <c r="B821" s="531" t="s">
        <v>723</v>
      </c>
      <c r="D821" s="141"/>
      <c r="E821" s="141"/>
      <c r="F821" s="141"/>
      <c r="G821" s="141"/>
      <c r="H821" s="144"/>
      <c r="I821" s="144"/>
      <c r="J821" s="144"/>
      <c r="K821" s="145"/>
      <c r="M821" s="143"/>
      <c r="N821" s="143"/>
      <c r="O821" s="74"/>
      <c r="P821" s="494"/>
      <c r="Q821" s="146">
        <v>2024</v>
      </c>
      <c r="R821" s="146">
        <v>2025</v>
      </c>
      <c r="S821" s="146">
        <v>2026</v>
      </c>
      <c r="T821" s="146">
        <v>2027</v>
      </c>
      <c r="U821" s="146" t="s">
        <v>2289</v>
      </c>
    </row>
    <row r="822" spans="1:21" ht="15.75" customHeight="1">
      <c r="A822" s="530"/>
      <c r="B822" s="531" t="s">
        <v>801</v>
      </c>
      <c r="D822" s="141"/>
      <c r="E822" s="141"/>
      <c r="F822" s="141"/>
      <c r="G822" s="141"/>
      <c r="H822" s="144"/>
      <c r="I822" s="144"/>
      <c r="J822" s="144"/>
      <c r="K822" s="145"/>
      <c r="M822" s="143"/>
      <c r="N822" s="143"/>
      <c r="O822" s="74"/>
      <c r="P822" s="495" t="str">
        <f>B820</f>
        <v xml:space="preserve">Adquisición de un Visit Center el cual incluirá un Centro de Atención al Visitante (CAV) para el fortalecimiento institucional. </v>
      </c>
      <c r="Q822" s="496"/>
      <c r="R822" s="496"/>
      <c r="S822" s="496"/>
      <c r="T822" s="496"/>
      <c r="U822" s="497"/>
    </row>
    <row r="823" spans="1:21" ht="15.75" customHeight="1">
      <c r="A823" s="530"/>
      <c r="B823" s="531" t="s">
        <v>701</v>
      </c>
      <c r="D823" s="141"/>
      <c r="E823" s="141"/>
      <c r="F823" s="141"/>
      <c r="G823" s="141"/>
      <c r="H823" s="144"/>
      <c r="I823" s="144"/>
      <c r="J823" s="144"/>
      <c r="K823" s="145"/>
      <c r="M823" s="143"/>
      <c r="N823" s="143"/>
      <c r="O823" s="74"/>
      <c r="P823" s="498">
        <f t="shared" ref="P823:T823" si="350">C820</f>
        <v>0</v>
      </c>
      <c r="Q823" s="148">
        <f t="shared" si="350"/>
        <v>0</v>
      </c>
      <c r="R823" s="148">
        <f t="shared" si="350"/>
        <v>0</v>
      </c>
      <c r="S823" s="148">
        <f t="shared" si="350"/>
        <v>0</v>
      </c>
      <c r="T823" s="148">
        <f t="shared" si="350"/>
        <v>0</v>
      </c>
      <c r="U823" s="493">
        <f>SUM(Q824:T824)</f>
        <v>0</v>
      </c>
    </row>
    <row r="824" spans="1:21" ht="42" customHeight="1">
      <c r="A824" s="530"/>
      <c r="B824" s="531" t="s">
        <v>661</v>
      </c>
      <c r="D824" s="141"/>
      <c r="E824" s="141"/>
      <c r="F824" s="141"/>
      <c r="G824" s="141"/>
      <c r="H824" s="144"/>
      <c r="I824" s="144"/>
      <c r="J824" s="144"/>
      <c r="K824" s="145"/>
      <c r="M824" s="143"/>
      <c r="N824" s="143"/>
      <c r="O824" s="74"/>
      <c r="P824" s="494"/>
      <c r="Q824" s="148">
        <f t="shared" ref="Q824:T824" si="351">H820</f>
        <v>0</v>
      </c>
      <c r="R824" s="148">
        <f t="shared" si="351"/>
        <v>0</v>
      </c>
      <c r="S824" s="148">
        <f t="shared" si="351"/>
        <v>0</v>
      </c>
      <c r="T824" s="148">
        <f t="shared" si="351"/>
        <v>0</v>
      </c>
      <c r="U824" s="494"/>
    </row>
    <row r="825" spans="1:21" ht="15.75" customHeight="1">
      <c r="A825" s="530"/>
      <c r="B825" s="531" t="s">
        <v>384</v>
      </c>
      <c r="D825" s="141"/>
      <c r="E825" s="141"/>
      <c r="F825" s="141"/>
      <c r="G825" s="141"/>
      <c r="H825" s="144"/>
      <c r="I825" s="144"/>
      <c r="J825" s="144"/>
      <c r="K825" s="145"/>
      <c r="M825" s="143"/>
      <c r="N825" s="143"/>
      <c r="O825" s="74"/>
      <c r="P825" s="498">
        <f t="shared" ref="P825:T825" si="352">C821</f>
        <v>0</v>
      </c>
      <c r="Q825" s="148">
        <f t="shared" si="352"/>
        <v>0</v>
      </c>
      <c r="R825" s="148">
        <f t="shared" si="352"/>
        <v>0</v>
      </c>
      <c r="S825" s="148">
        <f t="shared" si="352"/>
        <v>0</v>
      </c>
      <c r="T825" s="148">
        <f t="shared" si="352"/>
        <v>0</v>
      </c>
      <c r="U825" s="493">
        <f>SUM(Q826:T826)</f>
        <v>0</v>
      </c>
    </row>
    <row r="826" spans="1:21" ht="15.75" customHeight="1">
      <c r="A826" s="530"/>
      <c r="B826" s="531" t="s">
        <v>792</v>
      </c>
      <c r="D826" s="141"/>
      <c r="E826" s="141"/>
      <c r="F826" s="141"/>
      <c r="G826" s="141"/>
      <c r="H826" s="144"/>
      <c r="I826" s="144"/>
      <c r="J826" s="144"/>
      <c r="K826" s="145"/>
      <c r="M826" s="143"/>
      <c r="N826" s="143"/>
      <c r="O826" s="74"/>
      <c r="P826" s="494"/>
      <c r="Q826" s="148">
        <f t="shared" ref="Q826:T826" si="353">H821</f>
        <v>0</v>
      </c>
      <c r="R826" s="148">
        <f t="shared" si="353"/>
        <v>0</v>
      </c>
      <c r="S826" s="148">
        <f t="shared" si="353"/>
        <v>0</v>
      </c>
      <c r="T826" s="148">
        <f t="shared" si="353"/>
        <v>0</v>
      </c>
      <c r="U826" s="494"/>
    </row>
    <row r="827" spans="1:21" ht="15.75" customHeight="1">
      <c r="A827" s="530"/>
      <c r="B827" s="531" t="s">
        <v>691</v>
      </c>
      <c r="D827" s="141"/>
      <c r="E827" s="141"/>
      <c r="F827" s="141"/>
      <c r="G827" s="141"/>
      <c r="H827" s="144"/>
      <c r="I827" s="144"/>
      <c r="J827" s="144"/>
      <c r="K827" s="145"/>
      <c r="M827" s="143"/>
      <c r="N827" s="143"/>
      <c r="O827" s="74"/>
      <c r="P827" s="495" t="str">
        <f>B821</f>
        <v>Apoyar 600 empresas en sus procesos de internacionalización</v>
      </c>
      <c r="Q827" s="496"/>
      <c r="R827" s="496"/>
      <c r="S827" s="496"/>
      <c r="T827" s="496"/>
      <c r="U827" s="497"/>
    </row>
    <row r="828" spans="1:21" ht="15.75" customHeight="1">
      <c r="A828" s="530"/>
      <c r="B828" s="531" t="s">
        <v>365</v>
      </c>
      <c r="D828" s="141"/>
      <c r="E828" s="141"/>
      <c r="F828" s="141"/>
      <c r="G828" s="141"/>
      <c r="H828" s="144"/>
      <c r="I828" s="144"/>
      <c r="J828" s="144"/>
      <c r="K828" s="145"/>
      <c r="M828" s="143"/>
      <c r="N828" s="143"/>
      <c r="O828" s="74"/>
      <c r="P828" s="498">
        <f t="shared" ref="P828:T828" si="354">C821</f>
        <v>0</v>
      </c>
      <c r="Q828" s="148">
        <f t="shared" si="354"/>
        <v>0</v>
      </c>
      <c r="R828" s="148">
        <f t="shared" si="354"/>
        <v>0</v>
      </c>
      <c r="S828" s="148">
        <f t="shared" si="354"/>
        <v>0</v>
      </c>
      <c r="T828" s="148">
        <f t="shared" si="354"/>
        <v>0</v>
      </c>
      <c r="U828" s="493">
        <f>SUM(Q829:T829)</f>
        <v>0</v>
      </c>
    </row>
    <row r="829" spans="1:21" ht="15.75" customHeight="1">
      <c r="A829" s="530"/>
      <c r="B829" s="531" t="s">
        <v>707</v>
      </c>
      <c r="D829" s="141"/>
      <c r="E829" s="141"/>
      <c r="F829" s="141"/>
      <c r="G829" s="141"/>
      <c r="H829" s="144"/>
      <c r="I829" s="144"/>
      <c r="J829" s="144"/>
      <c r="K829" s="145"/>
      <c r="M829" s="143"/>
      <c r="N829" s="143"/>
      <c r="O829" s="74"/>
      <c r="P829" s="494"/>
      <c r="Q829" s="148">
        <f t="shared" ref="Q829:T829" si="355">H821</f>
        <v>0</v>
      </c>
      <c r="R829" s="148">
        <f t="shared" si="355"/>
        <v>0</v>
      </c>
      <c r="S829" s="148">
        <f t="shared" si="355"/>
        <v>0</v>
      </c>
      <c r="T829" s="148">
        <f t="shared" si="355"/>
        <v>0</v>
      </c>
      <c r="U829" s="494"/>
    </row>
    <row r="830" spans="1:21" ht="15.75" customHeight="1">
      <c r="A830" s="530"/>
      <c r="B830" s="531" t="s">
        <v>683</v>
      </c>
      <c r="D830" s="141"/>
      <c r="E830" s="141"/>
      <c r="F830" s="141"/>
      <c r="G830" s="141"/>
      <c r="H830" s="144"/>
      <c r="I830" s="144"/>
      <c r="J830" s="144"/>
      <c r="K830" s="145"/>
      <c r="M830" s="143"/>
      <c r="N830" s="143"/>
      <c r="O830" s="74"/>
      <c r="P830" s="498">
        <f t="shared" ref="P830:T830" si="356">C822</f>
        <v>0</v>
      </c>
      <c r="Q830" s="148">
        <f t="shared" si="356"/>
        <v>0</v>
      </c>
      <c r="R830" s="148">
        <f t="shared" si="356"/>
        <v>0</v>
      </c>
      <c r="S830" s="148">
        <f t="shared" si="356"/>
        <v>0</v>
      </c>
      <c r="T830" s="148">
        <f t="shared" si="356"/>
        <v>0</v>
      </c>
      <c r="U830" s="493">
        <f>SUM(Q831:T831)</f>
        <v>0</v>
      </c>
    </row>
    <row r="831" spans="1:21" ht="15.75" customHeight="1">
      <c r="A831" s="530"/>
      <c r="B831" s="531" t="s">
        <v>374</v>
      </c>
      <c r="D831" s="141"/>
      <c r="E831" s="141"/>
      <c r="F831" s="141"/>
      <c r="G831" s="141"/>
      <c r="H831" s="144"/>
      <c r="I831" s="144"/>
      <c r="J831" s="144"/>
      <c r="K831" s="145"/>
      <c r="M831" s="143"/>
      <c r="N831" s="143"/>
      <c r="O831" s="74"/>
      <c r="P831" s="494"/>
      <c r="Q831" s="148">
        <f t="shared" ref="Q831:T831" si="357">H822</f>
        <v>0</v>
      </c>
      <c r="R831" s="148">
        <f t="shared" si="357"/>
        <v>0</v>
      </c>
      <c r="S831" s="148">
        <f t="shared" si="357"/>
        <v>0</v>
      </c>
      <c r="T831" s="148">
        <f t="shared" si="357"/>
        <v>0</v>
      </c>
      <c r="U831" s="494"/>
    </row>
    <row r="832" spans="1:21" ht="15.75" customHeight="1">
      <c r="A832" s="530"/>
      <c r="B832" s="531" t="s">
        <v>394</v>
      </c>
      <c r="D832" s="141"/>
      <c r="E832" s="141"/>
      <c r="F832" s="141"/>
      <c r="G832" s="141"/>
      <c r="H832" s="144"/>
      <c r="I832" s="144"/>
      <c r="J832" s="144"/>
      <c r="K832" s="145"/>
      <c r="M832" s="143"/>
      <c r="N832" s="143"/>
      <c r="O832" s="74"/>
      <c r="P832" s="498">
        <f t="shared" ref="P832:T832" si="358">C823</f>
        <v>0</v>
      </c>
      <c r="Q832" s="148">
        <f t="shared" si="358"/>
        <v>0</v>
      </c>
      <c r="R832" s="148">
        <f t="shared" si="358"/>
        <v>0</v>
      </c>
      <c r="S832" s="148">
        <f t="shared" si="358"/>
        <v>0</v>
      </c>
      <c r="T832" s="148">
        <f t="shared" si="358"/>
        <v>0</v>
      </c>
      <c r="U832" s="493">
        <f>SUM(Q833:T833)</f>
        <v>0</v>
      </c>
    </row>
    <row r="833" spans="1:21" ht="15.75" customHeight="1">
      <c r="A833" s="532"/>
      <c r="B833" s="533" t="s">
        <v>403</v>
      </c>
      <c r="D833" s="149"/>
      <c r="E833" s="149"/>
      <c r="F833" s="149"/>
      <c r="G833" s="149"/>
      <c r="H833" s="150"/>
      <c r="I833" s="150"/>
      <c r="J833" s="150"/>
      <c r="K833" s="151"/>
      <c r="M833" s="143"/>
      <c r="N833" s="143"/>
      <c r="O833" s="74"/>
      <c r="P833" s="494"/>
      <c r="Q833" s="148">
        <f t="shared" ref="Q833:T833" si="359">H823</f>
        <v>0</v>
      </c>
      <c r="R833" s="148">
        <f t="shared" si="359"/>
        <v>0</v>
      </c>
      <c r="S833" s="148">
        <f t="shared" si="359"/>
        <v>0</v>
      </c>
      <c r="T833" s="148">
        <f t="shared" si="359"/>
        <v>0</v>
      </c>
      <c r="U833" s="494"/>
    </row>
    <row r="834" spans="1:21" ht="15.75" customHeight="1">
      <c r="A834" s="152"/>
      <c r="B834" s="152"/>
      <c r="C834" s="152"/>
      <c r="D834" s="152"/>
      <c r="E834" s="152"/>
      <c r="F834" s="152"/>
      <c r="G834" s="152"/>
      <c r="H834" s="152"/>
      <c r="I834" s="152"/>
      <c r="J834" s="152"/>
      <c r="K834" s="152"/>
      <c r="L834" s="143"/>
      <c r="M834" s="143"/>
      <c r="N834" s="143"/>
      <c r="O834" s="74"/>
      <c r="P834" s="498">
        <f t="shared" ref="P834:T834" si="360">C824</f>
        <v>0</v>
      </c>
      <c r="Q834" s="148">
        <f t="shared" si="360"/>
        <v>0</v>
      </c>
      <c r="R834" s="148">
        <f t="shared" si="360"/>
        <v>0</v>
      </c>
      <c r="S834" s="148">
        <f t="shared" si="360"/>
        <v>0</v>
      </c>
      <c r="T834" s="148">
        <f t="shared" si="360"/>
        <v>0</v>
      </c>
      <c r="U834" s="493">
        <f>SUM(Q835:T835)</f>
        <v>0</v>
      </c>
    </row>
    <row r="835" spans="1:21" ht="15.75" customHeight="1">
      <c r="A835" s="152"/>
      <c r="B835" s="152"/>
      <c r="C835" s="152"/>
      <c r="D835" s="152"/>
      <c r="E835" s="152"/>
      <c r="F835" s="152"/>
      <c r="G835" s="152"/>
      <c r="H835" s="152"/>
      <c r="I835" s="152"/>
      <c r="J835" s="152"/>
      <c r="K835" s="152"/>
      <c r="L835" s="143"/>
      <c r="M835" s="143"/>
      <c r="N835" s="143"/>
      <c r="O835" s="74"/>
      <c r="P835" s="494"/>
      <c r="Q835" s="148">
        <f t="shared" ref="Q835:T835" si="361">H824</f>
        <v>0</v>
      </c>
      <c r="R835" s="148">
        <f t="shared" si="361"/>
        <v>0</v>
      </c>
      <c r="S835" s="148">
        <f t="shared" si="361"/>
        <v>0</v>
      </c>
      <c r="T835" s="148">
        <f t="shared" si="361"/>
        <v>0</v>
      </c>
      <c r="U835" s="494"/>
    </row>
    <row r="836" spans="1:21" ht="15.75" customHeight="1">
      <c r="A836" s="152"/>
      <c r="B836" s="152"/>
      <c r="C836" s="152"/>
      <c r="D836" s="152"/>
      <c r="E836" s="152"/>
      <c r="F836" s="152"/>
      <c r="G836" s="152"/>
      <c r="H836" s="152"/>
      <c r="I836" s="152"/>
      <c r="J836" s="152"/>
      <c r="K836" s="152"/>
      <c r="L836" s="143"/>
      <c r="M836" s="143"/>
      <c r="N836" s="143"/>
      <c r="O836" s="74"/>
      <c r="P836" s="498">
        <f t="shared" ref="P836:T836" si="362">C825</f>
        <v>0</v>
      </c>
      <c r="Q836" s="148">
        <f t="shared" si="362"/>
        <v>0</v>
      </c>
      <c r="R836" s="148">
        <f t="shared" si="362"/>
        <v>0</v>
      </c>
      <c r="S836" s="148">
        <f t="shared" si="362"/>
        <v>0</v>
      </c>
      <c r="T836" s="148">
        <f t="shared" si="362"/>
        <v>0</v>
      </c>
      <c r="U836" s="493">
        <f>SUM(Q837:T837)</f>
        <v>0</v>
      </c>
    </row>
    <row r="837" spans="1:21" ht="15.75" customHeight="1">
      <c r="A837" s="152"/>
      <c r="B837" s="152"/>
      <c r="C837" s="152"/>
      <c r="D837" s="152"/>
      <c r="E837" s="152"/>
      <c r="F837" s="152"/>
      <c r="G837" s="152"/>
      <c r="H837" s="152"/>
      <c r="I837" s="152"/>
      <c r="J837" s="152"/>
      <c r="K837" s="152"/>
      <c r="L837" s="143"/>
      <c r="M837" s="143"/>
      <c r="N837" s="143"/>
      <c r="O837" s="74"/>
      <c r="P837" s="494"/>
      <c r="Q837" s="148">
        <f t="shared" ref="Q837:T837" si="363">H825</f>
        <v>0</v>
      </c>
      <c r="R837" s="148">
        <f t="shared" si="363"/>
        <v>0</v>
      </c>
      <c r="S837" s="148">
        <f t="shared" si="363"/>
        <v>0</v>
      </c>
      <c r="T837" s="148">
        <f t="shared" si="363"/>
        <v>0</v>
      </c>
      <c r="U837" s="494"/>
    </row>
    <row r="838" spans="1:21" ht="27" customHeight="1">
      <c r="A838" s="152"/>
      <c r="B838" s="152"/>
      <c r="C838" s="152"/>
      <c r="D838" s="152"/>
      <c r="E838" s="152"/>
      <c r="F838" s="152"/>
      <c r="G838" s="152"/>
      <c r="H838" s="152"/>
      <c r="I838" s="152"/>
      <c r="J838" s="152"/>
      <c r="K838" s="152"/>
      <c r="L838" s="143"/>
      <c r="M838" s="143"/>
      <c r="N838" s="143"/>
      <c r="O838" s="74"/>
      <c r="P838" s="498">
        <f t="shared" ref="P838:T838" si="364">C826</f>
        <v>0</v>
      </c>
      <c r="Q838" s="148">
        <f t="shared" si="364"/>
        <v>0</v>
      </c>
      <c r="R838" s="148">
        <f t="shared" si="364"/>
        <v>0</v>
      </c>
      <c r="S838" s="148">
        <f t="shared" si="364"/>
        <v>0</v>
      </c>
      <c r="T838" s="148">
        <f t="shared" si="364"/>
        <v>0</v>
      </c>
      <c r="U838" s="493">
        <f>SUM(Q839:T839)</f>
        <v>0</v>
      </c>
    </row>
    <row r="839" spans="1:21" ht="27" customHeight="1">
      <c r="A839" s="152"/>
      <c r="B839" s="152"/>
      <c r="C839" s="152"/>
      <c r="D839" s="152"/>
      <c r="E839" s="152"/>
      <c r="F839" s="152"/>
      <c r="G839" s="152"/>
      <c r="H839" s="152"/>
      <c r="I839" s="152"/>
      <c r="J839" s="152"/>
      <c r="K839" s="152"/>
      <c r="L839" s="143"/>
      <c r="M839" s="143"/>
      <c r="N839" s="143"/>
      <c r="O839" s="74"/>
      <c r="P839" s="494"/>
      <c r="Q839" s="148">
        <f t="shared" ref="Q839:T839" si="365">H826</f>
        <v>0</v>
      </c>
      <c r="R839" s="148">
        <f t="shared" si="365"/>
        <v>0</v>
      </c>
      <c r="S839" s="148">
        <f t="shared" si="365"/>
        <v>0</v>
      </c>
      <c r="T839" s="148">
        <f t="shared" si="365"/>
        <v>0</v>
      </c>
      <c r="U839" s="494"/>
    </row>
    <row r="840" spans="1:21" ht="27" customHeight="1">
      <c r="A840" s="152"/>
      <c r="B840" s="152"/>
      <c r="C840" s="152"/>
      <c r="D840" s="152"/>
      <c r="E840" s="152"/>
      <c r="F840" s="152"/>
      <c r="G840" s="152"/>
      <c r="H840" s="152"/>
      <c r="I840" s="152"/>
      <c r="J840" s="152"/>
      <c r="K840" s="152"/>
      <c r="L840" s="143"/>
      <c r="M840" s="143"/>
      <c r="N840" s="143"/>
      <c r="O840" s="74"/>
      <c r="P840" s="498">
        <f t="shared" ref="P840:T840" si="366">C827</f>
        <v>0</v>
      </c>
      <c r="Q840" s="148">
        <f t="shared" si="366"/>
        <v>0</v>
      </c>
      <c r="R840" s="148">
        <f t="shared" si="366"/>
        <v>0</v>
      </c>
      <c r="S840" s="148">
        <f t="shared" si="366"/>
        <v>0</v>
      </c>
      <c r="T840" s="148">
        <f t="shared" si="366"/>
        <v>0</v>
      </c>
      <c r="U840" s="493">
        <f>SUM(Q841:T841)</f>
        <v>0</v>
      </c>
    </row>
    <row r="841" spans="1:21" ht="27" customHeight="1">
      <c r="A841" s="152"/>
      <c r="B841" s="152"/>
      <c r="C841" s="152"/>
      <c r="D841" s="152"/>
      <c r="E841" s="152"/>
      <c r="F841" s="152"/>
      <c r="G841" s="152"/>
      <c r="H841" s="152"/>
      <c r="I841" s="152"/>
      <c r="J841" s="152"/>
      <c r="K841" s="152"/>
      <c r="L841" s="143"/>
      <c r="M841" s="143"/>
      <c r="N841" s="143"/>
      <c r="O841" s="74"/>
      <c r="P841" s="494"/>
      <c r="Q841" s="148">
        <f t="shared" ref="Q841:T841" si="367">H827</f>
        <v>0</v>
      </c>
      <c r="R841" s="148">
        <f t="shared" si="367"/>
        <v>0</v>
      </c>
      <c r="S841" s="148">
        <f t="shared" si="367"/>
        <v>0</v>
      </c>
      <c r="T841" s="148">
        <f t="shared" si="367"/>
        <v>0</v>
      </c>
      <c r="U841" s="494"/>
    </row>
    <row r="842" spans="1:21" ht="27" customHeight="1">
      <c r="A842" s="152"/>
      <c r="B842" s="152"/>
      <c r="C842" s="152"/>
      <c r="D842" s="152"/>
      <c r="E842" s="152"/>
      <c r="F842" s="152"/>
      <c r="G842" s="152"/>
      <c r="H842" s="152"/>
      <c r="I842" s="152"/>
      <c r="J842" s="152"/>
      <c r="K842" s="152"/>
      <c r="L842" s="143"/>
      <c r="M842" s="143"/>
      <c r="N842" s="143"/>
      <c r="O842" s="74"/>
      <c r="P842" s="498">
        <f t="shared" ref="P842:T842" si="368">C828</f>
        <v>0</v>
      </c>
      <c r="Q842" s="148">
        <f t="shared" si="368"/>
        <v>0</v>
      </c>
      <c r="R842" s="148">
        <f t="shared" si="368"/>
        <v>0</v>
      </c>
      <c r="S842" s="148">
        <f t="shared" si="368"/>
        <v>0</v>
      </c>
      <c r="T842" s="148">
        <f t="shared" si="368"/>
        <v>0</v>
      </c>
      <c r="U842" s="493">
        <f>SUM(Q843:T843)</f>
        <v>0</v>
      </c>
    </row>
    <row r="843" spans="1:21" ht="27" customHeight="1">
      <c r="A843" s="152"/>
      <c r="B843" s="152"/>
      <c r="C843" s="152"/>
      <c r="D843" s="152"/>
      <c r="E843" s="152"/>
      <c r="F843" s="152"/>
      <c r="G843" s="152"/>
      <c r="H843" s="152"/>
      <c r="I843" s="152"/>
      <c r="J843" s="152"/>
      <c r="K843" s="152"/>
      <c r="L843" s="143"/>
      <c r="M843" s="143"/>
      <c r="N843" s="143"/>
      <c r="O843" s="74"/>
      <c r="P843" s="494"/>
      <c r="Q843" s="148">
        <f t="shared" ref="Q843:T843" si="369">H828</f>
        <v>0</v>
      </c>
      <c r="R843" s="148">
        <f t="shared" si="369"/>
        <v>0</v>
      </c>
      <c r="S843" s="148">
        <f t="shared" si="369"/>
        <v>0</v>
      </c>
      <c r="T843" s="148">
        <f t="shared" si="369"/>
        <v>0</v>
      </c>
      <c r="U843" s="494"/>
    </row>
    <row r="844" spans="1:21" ht="27" customHeight="1">
      <c r="A844" s="152"/>
      <c r="B844" s="152"/>
      <c r="C844" s="152"/>
      <c r="D844" s="152"/>
      <c r="E844" s="152"/>
      <c r="F844" s="152"/>
      <c r="G844" s="152"/>
      <c r="H844" s="152"/>
      <c r="I844" s="152"/>
      <c r="J844" s="152"/>
      <c r="K844" s="152"/>
      <c r="L844" s="143"/>
      <c r="M844" s="143"/>
      <c r="N844" s="143"/>
      <c r="O844" s="74"/>
      <c r="P844" s="498">
        <f t="shared" ref="P844:T844" si="370">C829</f>
        <v>0</v>
      </c>
      <c r="Q844" s="148">
        <f t="shared" si="370"/>
        <v>0</v>
      </c>
      <c r="R844" s="148">
        <f t="shared" si="370"/>
        <v>0</v>
      </c>
      <c r="S844" s="148">
        <f t="shared" si="370"/>
        <v>0</v>
      </c>
      <c r="T844" s="148">
        <f t="shared" si="370"/>
        <v>0</v>
      </c>
      <c r="U844" s="493">
        <f>SUM(Q845:T845)</f>
        <v>0</v>
      </c>
    </row>
    <row r="845" spans="1:21" ht="27" customHeight="1">
      <c r="A845" s="152"/>
      <c r="B845" s="152"/>
      <c r="C845" s="152"/>
      <c r="D845" s="152"/>
      <c r="E845" s="152"/>
      <c r="F845" s="152"/>
      <c r="G845" s="152"/>
      <c r="H845" s="152"/>
      <c r="I845" s="152"/>
      <c r="J845" s="152"/>
      <c r="K845" s="152"/>
      <c r="L845" s="143"/>
      <c r="M845" s="143"/>
      <c r="N845" s="143"/>
      <c r="O845" s="74"/>
      <c r="P845" s="494"/>
      <c r="Q845" s="148">
        <f t="shared" ref="Q845:T845" si="371">H829</f>
        <v>0</v>
      </c>
      <c r="R845" s="148">
        <f t="shared" si="371"/>
        <v>0</v>
      </c>
      <c r="S845" s="148">
        <f t="shared" si="371"/>
        <v>0</v>
      </c>
      <c r="T845" s="148">
        <f t="shared" si="371"/>
        <v>0</v>
      </c>
      <c r="U845" s="494"/>
    </row>
    <row r="846" spans="1:21" ht="27" customHeight="1">
      <c r="A846" s="152"/>
      <c r="B846" s="152"/>
      <c r="C846" s="152"/>
      <c r="D846" s="152"/>
      <c r="E846" s="152"/>
      <c r="F846" s="152"/>
      <c r="G846" s="152"/>
      <c r="H846" s="152"/>
      <c r="I846" s="152"/>
      <c r="J846" s="152"/>
      <c r="K846" s="152"/>
      <c r="L846" s="143"/>
      <c r="M846" s="143"/>
      <c r="N846" s="143"/>
      <c r="O846" s="74"/>
      <c r="P846" s="498">
        <f t="shared" ref="P846:T846" si="372">C830</f>
        <v>0</v>
      </c>
      <c r="Q846" s="148">
        <f t="shared" si="372"/>
        <v>0</v>
      </c>
      <c r="R846" s="148">
        <f t="shared" si="372"/>
        <v>0</v>
      </c>
      <c r="S846" s="148">
        <f t="shared" si="372"/>
        <v>0</v>
      </c>
      <c r="T846" s="148">
        <f t="shared" si="372"/>
        <v>0</v>
      </c>
      <c r="U846" s="493">
        <f>SUM(Q847:T847)</f>
        <v>0</v>
      </c>
    </row>
    <row r="847" spans="1:21" ht="27" customHeight="1">
      <c r="A847" s="152"/>
      <c r="B847" s="152"/>
      <c r="C847" s="152"/>
      <c r="D847" s="152"/>
      <c r="E847" s="152"/>
      <c r="F847" s="152"/>
      <c r="G847" s="152"/>
      <c r="H847" s="152"/>
      <c r="I847" s="152"/>
      <c r="J847" s="152"/>
      <c r="K847" s="152"/>
      <c r="L847" s="143"/>
      <c r="M847" s="143"/>
      <c r="N847" s="143"/>
      <c r="O847" s="74"/>
      <c r="P847" s="494"/>
      <c r="Q847" s="148">
        <f t="shared" ref="Q847:T847" si="373">H830</f>
        <v>0</v>
      </c>
      <c r="R847" s="148">
        <f t="shared" si="373"/>
        <v>0</v>
      </c>
      <c r="S847" s="148">
        <f t="shared" si="373"/>
        <v>0</v>
      </c>
      <c r="T847" s="148">
        <f t="shared" si="373"/>
        <v>0</v>
      </c>
      <c r="U847" s="494"/>
    </row>
    <row r="848" spans="1:21" ht="27" customHeight="1">
      <c r="A848" s="152"/>
      <c r="B848" s="152"/>
      <c r="C848" s="152"/>
      <c r="D848" s="152"/>
      <c r="E848" s="152"/>
      <c r="F848" s="152"/>
      <c r="G848" s="152"/>
      <c r="H848" s="152"/>
      <c r="I848" s="152"/>
      <c r="J848" s="152"/>
      <c r="K848" s="152"/>
      <c r="L848" s="143"/>
      <c r="M848" s="143"/>
      <c r="N848" s="143"/>
      <c r="O848" s="74"/>
      <c r="P848" s="498">
        <f t="shared" ref="P848:T848" si="374">C831</f>
        <v>0</v>
      </c>
      <c r="Q848" s="148">
        <f t="shared" si="374"/>
        <v>0</v>
      </c>
      <c r="R848" s="148">
        <f t="shared" si="374"/>
        <v>0</v>
      </c>
      <c r="S848" s="148">
        <f t="shared" si="374"/>
        <v>0</v>
      </c>
      <c r="T848" s="148">
        <f t="shared" si="374"/>
        <v>0</v>
      </c>
      <c r="U848" s="493">
        <f>SUM(Q849:T849)</f>
        <v>0</v>
      </c>
    </row>
    <row r="849" spans="16:21" ht="27" customHeight="1">
      <c r="P849" s="494"/>
      <c r="Q849" s="148">
        <f t="shared" ref="Q849:T849" si="375">H831</f>
        <v>0</v>
      </c>
      <c r="R849" s="148">
        <f t="shared" si="375"/>
        <v>0</v>
      </c>
      <c r="S849" s="148">
        <f t="shared" si="375"/>
        <v>0</v>
      </c>
      <c r="T849" s="148">
        <f t="shared" si="375"/>
        <v>0</v>
      </c>
      <c r="U849" s="494"/>
    </row>
    <row r="850" spans="16:21" ht="27" customHeight="1">
      <c r="P850" s="498">
        <f t="shared" ref="P850:T850" si="376">C832</f>
        <v>0</v>
      </c>
      <c r="Q850" s="148">
        <f t="shared" si="376"/>
        <v>0</v>
      </c>
      <c r="R850" s="148">
        <f t="shared" si="376"/>
        <v>0</v>
      </c>
      <c r="S850" s="148">
        <f t="shared" si="376"/>
        <v>0</v>
      </c>
      <c r="T850" s="148">
        <f t="shared" si="376"/>
        <v>0</v>
      </c>
      <c r="U850" s="493">
        <f>SUM(Q851:T851)</f>
        <v>0</v>
      </c>
    </row>
    <row r="851" spans="16:21" ht="27" customHeight="1">
      <c r="P851" s="494"/>
      <c r="Q851" s="148">
        <f t="shared" ref="Q851:T851" si="377">H832</f>
        <v>0</v>
      </c>
      <c r="R851" s="148">
        <f t="shared" si="377"/>
        <v>0</v>
      </c>
      <c r="S851" s="148">
        <f t="shared" si="377"/>
        <v>0</v>
      </c>
      <c r="T851" s="148">
        <f t="shared" si="377"/>
        <v>0</v>
      </c>
      <c r="U851" s="494"/>
    </row>
    <row r="852" spans="16:21" ht="15.75" customHeight="1">
      <c r="P852" s="498">
        <f t="shared" ref="P852:T852" si="378">C833</f>
        <v>0</v>
      </c>
      <c r="Q852" s="148">
        <f t="shared" si="378"/>
        <v>0</v>
      </c>
      <c r="R852" s="148">
        <f t="shared" si="378"/>
        <v>0</v>
      </c>
      <c r="S852" s="148">
        <f t="shared" si="378"/>
        <v>0</v>
      </c>
      <c r="T852" s="148">
        <f t="shared" si="378"/>
        <v>0</v>
      </c>
      <c r="U852" s="493">
        <f>SUM(Q853:T853)</f>
        <v>0</v>
      </c>
    </row>
    <row r="853" spans="16:21" ht="15.75" customHeight="1">
      <c r="P853" s="494"/>
      <c r="Q853" s="148">
        <f t="shared" ref="Q853:T853" si="379">H833</f>
        <v>0</v>
      </c>
      <c r="R853" s="148">
        <f t="shared" si="379"/>
        <v>0</v>
      </c>
      <c r="S853" s="148">
        <f t="shared" si="379"/>
        <v>0</v>
      </c>
      <c r="T853" s="148">
        <f t="shared" si="379"/>
        <v>0</v>
      </c>
      <c r="U853" s="494"/>
    </row>
    <row r="873" spans="1:21" ht="15.75" customHeight="1">
      <c r="A873" s="526" t="s">
        <v>2</v>
      </c>
      <c r="B873" s="527" t="s">
        <v>3</v>
      </c>
      <c r="D873" s="141"/>
      <c r="E873" s="141"/>
      <c r="F873" s="141"/>
      <c r="G873" s="141"/>
      <c r="H873" s="141"/>
      <c r="I873" s="141"/>
      <c r="J873" s="141"/>
      <c r="K873" s="142"/>
      <c r="M873" s="143"/>
      <c r="N873" s="143"/>
      <c r="O873" s="74"/>
      <c r="P873" s="500" t="str">
        <f>CONCATENATE("Tabla X  - Programa ",A874)</f>
        <v>Tabla X  - Programa 3.20. Promoción del emprendimiento formal, equitativo e incluyente</v>
      </c>
      <c r="Q873" s="501"/>
      <c r="R873" s="501"/>
      <c r="S873" s="501"/>
      <c r="T873" s="501"/>
      <c r="U873" s="501"/>
    </row>
    <row r="874" spans="1:21" ht="15.75" customHeight="1">
      <c r="A874" s="528" t="s">
        <v>335</v>
      </c>
      <c r="B874" s="529" t="s">
        <v>343</v>
      </c>
      <c r="D874" s="141"/>
      <c r="E874" s="141"/>
      <c r="F874" s="141"/>
      <c r="G874" s="141"/>
      <c r="H874" s="144"/>
      <c r="I874" s="144"/>
      <c r="J874" s="144"/>
      <c r="K874" s="145"/>
      <c r="M874" s="143"/>
      <c r="N874" s="143"/>
      <c r="O874" s="74"/>
      <c r="P874" s="499" t="s">
        <v>2286</v>
      </c>
      <c r="Q874" s="502" t="s">
        <v>2364</v>
      </c>
      <c r="R874" s="496"/>
      <c r="S874" s="496"/>
      <c r="T874" s="496"/>
      <c r="U874" s="503"/>
    </row>
    <row r="875" spans="1:21" ht="15.75" customHeight="1">
      <c r="A875" s="530"/>
      <c r="B875" s="531" t="s">
        <v>431</v>
      </c>
      <c r="D875" s="141"/>
      <c r="E875" s="141"/>
      <c r="F875" s="141"/>
      <c r="G875" s="141"/>
      <c r="H875" s="144"/>
      <c r="I875" s="144"/>
      <c r="J875" s="144"/>
      <c r="K875" s="145"/>
      <c r="M875" s="143"/>
      <c r="N875" s="143"/>
      <c r="O875" s="74"/>
      <c r="P875" s="494"/>
      <c r="Q875" s="146">
        <v>2024</v>
      </c>
      <c r="R875" s="146">
        <v>2025</v>
      </c>
      <c r="S875" s="146">
        <v>2026</v>
      </c>
      <c r="T875" s="146">
        <v>2027</v>
      </c>
      <c r="U875" s="146" t="s">
        <v>2289</v>
      </c>
    </row>
    <row r="876" spans="1:21" ht="15.75" customHeight="1">
      <c r="A876" s="530"/>
      <c r="B876" s="531" t="s">
        <v>460</v>
      </c>
      <c r="D876" s="141"/>
      <c r="E876" s="141"/>
      <c r="F876" s="141"/>
      <c r="G876" s="141"/>
      <c r="H876" s="144"/>
      <c r="I876" s="144"/>
      <c r="J876" s="144"/>
      <c r="K876" s="145"/>
      <c r="M876" s="143"/>
      <c r="N876" s="143"/>
      <c r="O876" s="74"/>
      <c r="P876" s="495" t="str">
        <f>B874</f>
        <v>Activar 12 Distritos Creativos para creación de valor y riqueza de las organizaciones y agentes culturales y creativos así como la resignificación del imaginario colectivo del entorno.</v>
      </c>
      <c r="Q876" s="496"/>
      <c r="R876" s="496"/>
      <c r="S876" s="496"/>
      <c r="T876" s="496"/>
      <c r="U876" s="497"/>
    </row>
    <row r="877" spans="1:21" ht="15.75" customHeight="1">
      <c r="A877" s="530"/>
      <c r="B877" s="531" t="s">
        <v>637</v>
      </c>
      <c r="D877" s="141"/>
      <c r="E877" s="141"/>
      <c r="F877" s="141"/>
      <c r="G877" s="141"/>
      <c r="H877" s="144"/>
      <c r="I877" s="144"/>
      <c r="J877" s="144"/>
      <c r="K877" s="145"/>
      <c r="M877" s="143"/>
      <c r="N877" s="143"/>
      <c r="O877" s="74"/>
      <c r="P877" s="498">
        <f t="shared" ref="P877:T877" si="380">C874</f>
        <v>0</v>
      </c>
      <c r="Q877" s="148">
        <f t="shared" si="380"/>
        <v>0</v>
      </c>
      <c r="R877" s="148">
        <f t="shared" si="380"/>
        <v>0</v>
      </c>
      <c r="S877" s="148">
        <f t="shared" si="380"/>
        <v>0</v>
      </c>
      <c r="T877" s="148">
        <f t="shared" si="380"/>
        <v>0</v>
      </c>
      <c r="U877" s="493">
        <f>SUM(Q878:T878)</f>
        <v>0</v>
      </c>
    </row>
    <row r="878" spans="1:21" ht="15.75" customHeight="1">
      <c r="A878" s="530"/>
      <c r="B878" s="531" t="s">
        <v>441</v>
      </c>
      <c r="D878" s="141"/>
      <c r="E878" s="141"/>
      <c r="F878" s="141"/>
      <c r="G878" s="141"/>
      <c r="H878" s="144"/>
      <c r="I878" s="144"/>
      <c r="J878" s="144"/>
      <c r="K878" s="145"/>
      <c r="M878" s="143"/>
      <c r="N878" s="143"/>
      <c r="O878" s="74"/>
      <c r="P878" s="494"/>
      <c r="Q878" s="148">
        <f t="shared" ref="Q878:T878" si="381">H874</f>
        <v>0</v>
      </c>
      <c r="R878" s="148">
        <f t="shared" si="381"/>
        <v>0</v>
      </c>
      <c r="S878" s="148">
        <f t="shared" si="381"/>
        <v>0</v>
      </c>
      <c r="T878" s="148">
        <f t="shared" si="381"/>
        <v>0</v>
      </c>
      <c r="U878" s="494"/>
    </row>
    <row r="879" spans="1:21" ht="15.75" customHeight="1">
      <c r="A879" s="530"/>
      <c r="B879" s="531" t="s">
        <v>451</v>
      </c>
      <c r="D879" s="141"/>
      <c r="E879" s="141"/>
      <c r="F879" s="141"/>
      <c r="G879" s="141"/>
      <c r="H879" s="144"/>
      <c r="I879" s="144"/>
      <c r="J879" s="144"/>
      <c r="K879" s="145"/>
      <c r="M879" s="143"/>
      <c r="N879" s="143"/>
      <c r="O879" s="74"/>
      <c r="P879" s="498">
        <f t="shared" ref="P879:T879" si="382">C875</f>
        <v>0</v>
      </c>
      <c r="Q879" s="148">
        <f t="shared" si="382"/>
        <v>0</v>
      </c>
      <c r="R879" s="148">
        <f t="shared" si="382"/>
        <v>0</v>
      </c>
      <c r="S879" s="148">
        <f t="shared" si="382"/>
        <v>0</v>
      </c>
      <c r="T879" s="148">
        <f t="shared" si="382"/>
        <v>0</v>
      </c>
      <c r="U879" s="493">
        <f>SUM(Q880:T880)</f>
        <v>0</v>
      </c>
    </row>
    <row r="880" spans="1:21" ht="15.75" customHeight="1">
      <c r="A880" s="530"/>
      <c r="B880" s="531" t="s">
        <v>421</v>
      </c>
      <c r="D880" s="141"/>
      <c r="E880" s="141"/>
      <c r="F880" s="141"/>
      <c r="G880" s="141"/>
      <c r="H880" s="144"/>
      <c r="I880" s="144"/>
      <c r="J880" s="144"/>
      <c r="K880" s="145"/>
      <c r="M880" s="143"/>
      <c r="N880" s="143"/>
      <c r="O880" s="74"/>
      <c r="P880" s="494"/>
      <c r="Q880" s="148">
        <f t="shared" ref="Q880:T880" si="383">H875</f>
        <v>0</v>
      </c>
      <c r="R880" s="148">
        <f t="shared" si="383"/>
        <v>0</v>
      </c>
      <c r="S880" s="148">
        <f t="shared" si="383"/>
        <v>0</v>
      </c>
      <c r="T880" s="148">
        <f t="shared" si="383"/>
        <v>0</v>
      </c>
      <c r="U880" s="494"/>
    </row>
    <row r="881" spans="1:21" ht="15.75" customHeight="1">
      <c r="A881" s="530"/>
      <c r="B881" s="531" t="s">
        <v>12117</v>
      </c>
      <c r="D881" s="141"/>
      <c r="E881" s="141"/>
      <c r="F881" s="141"/>
      <c r="G881" s="141"/>
      <c r="H881" s="144"/>
      <c r="I881" s="144"/>
      <c r="J881" s="144"/>
      <c r="K881" s="145"/>
      <c r="M881" s="143"/>
      <c r="N881" s="143"/>
      <c r="O881" s="74"/>
      <c r="P881" s="498">
        <f t="shared" ref="P881:T881" si="384">C876</f>
        <v>0</v>
      </c>
      <c r="Q881" s="148">
        <f t="shared" si="384"/>
        <v>0</v>
      </c>
      <c r="R881" s="148">
        <f t="shared" si="384"/>
        <v>0</v>
      </c>
      <c r="S881" s="148">
        <f t="shared" si="384"/>
        <v>0</v>
      </c>
      <c r="T881" s="148">
        <f t="shared" si="384"/>
        <v>0</v>
      </c>
      <c r="U881" s="493">
        <f>SUM(Q882:T882)</f>
        <v>0</v>
      </c>
    </row>
    <row r="882" spans="1:21" ht="15.75" customHeight="1">
      <c r="A882" s="530"/>
      <c r="B882" s="531" t="s">
        <v>12118</v>
      </c>
      <c r="D882" s="141"/>
      <c r="E882" s="141"/>
      <c r="F882" s="141"/>
      <c r="G882" s="141"/>
      <c r="H882" s="144"/>
      <c r="I882" s="144"/>
      <c r="J882" s="144"/>
      <c r="K882" s="145"/>
      <c r="M882" s="143"/>
      <c r="N882" s="143"/>
      <c r="O882" s="74"/>
      <c r="P882" s="494"/>
      <c r="Q882" s="148">
        <f t="shared" ref="Q882:T882" si="385">H876</f>
        <v>0</v>
      </c>
      <c r="R882" s="148">
        <f t="shared" si="385"/>
        <v>0</v>
      </c>
      <c r="S882" s="148">
        <f t="shared" si="385"/>
        <v>0</v>
      </c>
      <c r="T882" s="148">
        <f t="shared" si="385"/>
        <v>0</v>
      </c>
      <c r="U882" s="494"/>
    </row>
    <row r="883" spans="1:21" ht="15.75" customHeight="1">
      <c r="A883" s="530"/>
      <c r="B883" s="531" t="s">
        <v>336</v>
      </c>
      <c r="D883" s="141"/>
      <c r="E883" s="141"/>
      <c r="F883" s="141"/>
      <c r="G883" s="141"/>
      <c r="H883" s="144"/>
      <c r="I883" s="144"/>
      <c r="J883" s="144"/>
      <c r="K883" s="145"/>
      <c r="M883" s="143"/>
      <c r="N883" s="143"/>
      <c r="O883" s="74"/>
      <c r="P883" s="495" t="str">
        <f>B877</f>
        <v>Cualificar 9000 mujeres en herramientas para la autonomía económica</v>
      </c>
      <c r="Q883" s="496"/>
      <c r="R883" s="496"/>
      <c r="S883" s="496"/>
      <c r="T883" s="496"/>
      <c r="U883" s="497"/>
    </row>
    <row r="884" spans="1:21" ht="15.75" customHeight="1">
      <c r="A884" s="530"/>
      <c r="B884" s="531" t="s">
        <v>731</v>
      </c>
      <c r="D884" s="141"/>
      <c r="E884" s="141"/>
      <c r="F884" s="141"/>
      <c r="G884" s="141"/>
      <c r="H884" s="144"/>
      <c r="I884" s="144"/>
      <c r="J884" s="144"/>
      <c r="K884" s="145"/>
      <c r="M884" s="143"/>
      <c r="N884" s="143"/>
      <c r="O884" s="74"/>
      <c r="P884" s="498">
        <f t="shared" ref="P884:T884" si="386">C877</f>
        <v>0</v>
      </c>
      <c r="Q884" s="148">
        <f t="shared" si="386"/>
        <v>0</v>
      </c>
      <c r="R884" s="148">
        <f t="shared" si="386"/>
        <v>0</v>
      </c>
      <c r="S884" s="148">
        <f t="shared" si="386"/>
        <v>0</v>
      </c>
      <c r="T884" s="148">
        <f t="shared" si="386"/>
        <v>0</v>
      </c>
      <c r="U884" s="493">
        <f>SUM(Q885:T885)</f>
        <v>0</v>
      </c>
    </row>
    <row r="885" spans="1:21" ht="28.5" customHeight="1">
      <c r="A885" s="532"/>
      <c r="B885" s="533" t="s">
        <v>354</v>
      </c>
      <c r="D885" s="149"/>
      <c r="E885" s="149"/>
      <c r="F885" s="149"/>
      <c r="G885" s="149"/>
      <c r="H885" s="150"/>
      <c r="I885" s="150"/>
      <c r="J885" s="150"/>
      <c r="K885" s="151"/>
      <c r="M885" s="143"/>
      <c r="N885" s="143"/>
      <c r="O885" s="74"/>
      <c r="P885" s="494"/>
      <c r="Q885" s="148">
        <f t="shared" ref="Q885:T885" si="387">H877</f>
        <v>0</v>
      </c>
      <c r="R885" s="148">
        <f t="shared" si="387"/>
        <v>0</v>
      </c>
      <c r="S885" s="148">
        <f t="shared" si="387"/>
        <v>0</v>
      </c>
      <c r="T885" s="148">
        <f t="shared" si="387"/>
        <v>0</v>
      </c>
      <c r="U885" s="494"/>
    </row>
    <row r="886" spans="1:21" ht="28.5" customHeight="1">
      <c r="A886" s="152"/>
      <c r="B886" s="152"/>
      <c r="C886" s="152"/>
      <c r="D886" s="152"/>
      <c r="E886" s="152"/>
      <c r="F886" s="152"/>
      <c r="G886" s="152"/>
      <c r="H886" s="152"/>
      <c r="I886" s="152"/>
      <c r="J886" s="152"/>
      <c r="K886" s="152"/>
      <c r="L886" s="143"/>
      <c r="M886" s="143"/>
      <c r="N886" s="143"/>
      <c r="O886" s="74"/>
      <c r="P886" s="498">
        <f t="shared" ref="P886:T886" si="388">C878</f>
        <v>0</v>
      </c>
      <c r="Q886" s="148">
        <f t="shared" si="388"/>
        <v>0</v>
      </c>
      <c r="R886" s="148">
        <f t="shared" si="388"/>
        <v>0</v>
      </c>
      <c r="S886" s="148">
        <f t="shared" si="388"/>
        <v>0</v>
      </c>
      <c r="T886" s="148">
        <f t="shared" si="388"/>
        <v>0</v>
      </c>
      <c r="U886" s="493">
        <f>SUM(Q887:T887)</f>
        <v>0</v>
      </c>
    </row>
    <row r="887" spans="1:21" ht="28.5" customHeight="1">
      <c r="A887" s="152"/>
      <c r="B887" s="152"/>
      <c r="C887" s="152"/>
      <c r="D887" s="152"/>
      <c r="E887" s="152"/>
      <c r="F887" s="152"/>
      <c r="G887" s="152"/>
      <c r="H887" s="152"/>
      <c r="I887" s="152"/>
      <c r="J887" s="152"/>
      <c r="K887" s="152"/>
      <c r="L887" s="143"/>
      <c r="M887" s="143"/>
      <c r="N887" s="143"/>
      <c r="O887" s="74"/>
      <c r="P887" s="494"/>
      <c r="Q887" s="148">
        <f t="shared" ref="Q887:T887" si="389">H878</f>
        <v>0</v>
      </c>
      <c r="R887" s="148">
        <f t="shared" si="389"/>
        <v>0</v>
      </c>
      <c r="S887" s="148">
        <f t="shared" si="389"/>
        <v>0</v>
      </c>
      <c r="T887" s="148">
        <f t="shared" si="389"/>
        <v>0</v>
      </c>
      <c r="U887" s="494"/>
    </row>
    <row r="888" spans="1:21" ht="28.5" customHeight="1">
      <c r="A888" s="152"/>
      <c r="B888" s="152"/>
      <c r="C888" s="152"/>
      <c r="D888" s="152"/>
      <c r="E888" s="152"/>
      <c r="F888" s="152"/>
      <c r="G888" s="152"/>
      <c r="H888" s="152"/>
      <c r="I888" s="152"/>
      <c r="J888" s="152"/>
      <c r="K888" s="152"/>
      <c r="L888" s="143"/>
      <c r="M888" s="143"/>
      <c r="N888" s="143"/>
      <c r="O888" s="74"/>
      <c r="P888" s="498">
        <f t="shared" ref="P888:T888" si="390">C879</f>
        <v>0</v>
      </c>
      <c r="Q888" s="148">
        <f t="shared" si="390"/>
        <v>0</v>
      </c>
      <c r="R888" s="148">
        <f t="shared" si="390"/>
        <v>0</v>
      </c>
      <c r="S888" s="148">
        <f t="shared" si="390"/>
        <v>0</v>
      </c>
      <c r="T888" s="148">
        <f t="shared" si="390"/>
        <v>0</v>
      </c>
      <c r="U888" s="493">
        <f>SUM(Q889:T889)</f>
        <v>0</v>
      </c>
    </row>
    <row r="889" spans="1:21" ht="28.5" customHeight="1">
      <c r="A889" s="152"/>
      <c r="B889" s="152"/>
      <c r="C889" s="152"/>
      <c r="D889" s="152"/>
      <c r="E889" s="152"/>
      <c r="F889" s="152"/>
      <c r="G889" s="152"/>
      <c r="H889" s="152"/>
      <c r="I889" s="152"/>
      <c r="J889" s="152"/>
      <c r="K889" s="152"/>
      <c r="L889" s="143"/>
      <c r="M889" s="143"/>
      <c r="N889" s="143"/>
      <c r="O889" s="74"/>
      <c r="P889" s="494"/>
      <c r="Q889" s="148">
        <f t="shared" ref="Q889:T889" si="391">H879</f>
        <v>0</v>
      </c>
      <c r="R889" s="148">
        <f t="shared" si="391"/>
        <v>0</v>
      </c>
      <c r="S889" s="148">
        <f t="shared" si="391"/>
        <v>0</v>
      </c>
      <c r="T889" s="148">
        <f t="shared" si="391"/>
        <v>0</v>
      </c>
      <c r="U889" s="494"/>
    </row>
    <row r="890" spans="1:21" ht="28.5" customHeight="1">
      <c r="A890" s="152"/>
      <c r="B890" s="152"/>
      <c r="C890" s="152"/>
      <c r="D890" s="152"/>
      <c r="E890" s="152"/>
      <c r="F890" s="152"/>
      <c r="G890" s="152"/>
      <c r="H890" s="152"/>
      <c r="I890" s="152"/>
      <c r="J890" s="152"/>
      <c r="K890" s="152"/>
      <c r="L890" s="143"/>
      <c r="M890" s="143"/>
      <c r="N890" s="143"/>
      <c r="O890" s="74"/>
      <c r="P890" s="498">
        <f t="shared" ref="P890:T890" si="392">C880</f>
        <v>0</v>
      </c>
      <c r="Q890" s="148">
        <f t="shared" si="392"/>
        <v>0</v>
      </c>
      <c r="R890" s="148">
        <f t="shared" si="392"/>
        <v>0</v>
      </c>
      <c r="S890" s="148">
        <f t="shared" si="392"/>
        <v>0</v>
      </c>
      <c r="T890" s="148">
        <f t="shared" si="392"/>
        <v>0</v>
      </c>
      <c r="U890" s="493">
        <f>SUM(Q891:T891)</f>
        <v>0</v>
      </c>
    </row>
    <row r="891" spans="1:21" ht="28.5" customHeight="1">
      <c r="A891" s="152"/>
      <c r="B891" s="152"/>
      <c r="C891" s="152"/>
      <c r="D891" s="152"/>
      <c r="E891" s="152"/>
      <c r="F891" s="152"/>
      <c r="G891" s="152"/>
      <c r="H891" s="152"/>
      <c r="I891" s="152"/>
      <c r="J891" s="152"/>
      <c r="K891" s="152"/>
      <c r="L891" s="143"/>
      <c r="M891" s="143"/>
      <c r="N891" s="143"/>
      <c r="O891" s="74"/>
      <c r="P891" s="494"/>
      <c r="Q891" s="148">
        <f t="shared" ref="Q891:T891" si="393">H880</f>
        <v>0</v>
      </c>
      <c r="R891" s="148">
        <f t="shared" si="393"/>
        <v>0</v>
      </c>
      <c r="S891" s="148">
        <f t="shared" si="393"/>
        <v>0</v>
      </c>
      <c r="T891" s="148">
        <f t="shared" si="393"/>
        <v>0</v>
      </c>
      <c r="U891" s="494"/>
    </row>
    <row r="892" spans="1:21" ht="28.5" customHeight="1">
      <c r="A892" s="152"/>
      <c r="B892" s="152"/>
      <c r="C892" s="152"/>
      <c r="D892" s="152"/>
      <c r="E892" s="152"/>
      <c r="F892" s="152"/>
      <c r="G892" s="152"/>
      <c r="H892" s="152"/>
      <c r="I892" s="152"/>
      <c r="J892" s="152"/>
      <c r="K892" s="152"/>
      <c r="L892" s="143"/>
      <c r="M892" s="143"/>
      <c r="N892" s="143"/>
      <c r="O892" s="74"/>
      <c r="P892" s="498">
        <f t="shared" ref="P892:T892" si="394">C881</f>
        <v>0</v>
      </c>
      <c r="Q892" s="148">
        <f t="shared" si="394"/>
        <v>0</v>
      </c>
      <c r="R892" s="148">
        <f t="shared" si="394"/>
        <v>0</v>
      </c>
      <c r="S892" s="148">
        <f t="shared" si="394"/>
        <v>0</v>
      </c>
      <c r="T892" s="148">
        <f t="shared" si="394"/>
        <v>0</v>
      </c>
      <c r="U892" s="493">
        <f>SUM(Q893:T893)</f>
        <v>0</v>
      </c>
    </row>
    <row r="893" spans="1:21" ht="28.5" customHeight="1">
      <c r="A893" s="152"/>
      <c r="B893" s="152"/>
      <c r="C893" s="152"/>
      <c r="D893" s="152"/>
      <c r="E893" s="152"/>
      <c r="F893" s="152"/>
      <c r="G893" s="152"/>
      <c r="H893" s="152"/>
      <c r="I893" s="152"/>
      <c r="J893" s="152"/>
      <c r="K893" s="152"/>
      <c r="L893" s="143"/>
      <c r="M893" s="143"/>
      <c r="N893" s="143"/>
      <c r="O893" s="74"/>
      <c r="P893" s="494"/>
      <c r="Q893" s="148">
        <f t="shared" ref="Q893:T893" si="395">H881</f>
        <v>0</v>
      </c>
      <c r="R893" s="148">
        <f t="shared" si="395"/>
        <v>0</v>
      </c>
      <c r="S893" s="148">
        <f t="shared" si="395"/>
        <v>0</v>
      </c>
      <c r="T893" s="148">
        <f t="shared" si="395"/>
        <v>0</v>
      </c>
      <c r="U893" s="494"/>
    </row>
    <row r="894" spans="1:21" ht="55.5" customHeight="1">
      <c r="A894" s="152"/>
      <c r="B894" s="152"/>
      <c r="C894" s="152"/>
      <c r="D894" s="152"/>
      <c r="E894" s="152"/>
      <c r="F894" s="152"/>
      <c r="G894" s="152"/>
      <c r="H894" s="152"/>
      <c r="I894" s="152"/>
      <c r="J894" s="152"/>
      <c r="K894" s="152"/>
      <c r="L894" s="143"/>
      <c r="M894" s="143"/>
      <c r="N894" s="143"/>
      <c r="O894" s="74"/>
      <c r="P894" s="498">
        <f t="shared" ref="P894:T894" si="396">C882</f>
        <v>0</v>
      </c>
      <c r="Q894" s="148">
        <f t="shared" si="396"/>
        <v>0</v>
      </c>
      <c r="R894" s="148">
        <f t="shared" si="396"/>
        <v>0</v>
      </c>
      <c r="S894" s="148">
        <f t="shared" si="396"/>
        <v>0</v>
      </c>
      <c r="T894" s="148">
        <f t="shared" si="396"/>
        <v>0</v>
      </c>
      <c r="U894" s="493">
        <f>SUM(Q895:T895)</f>
        <v>0</v>
      </c>
    </row>
    <row r="895" spans="1:21" ht="55.5" customHeight="1">
      <c r="A895" s="152"/>
      <c r="B895" s="152"/>
      <c r="C895" s="152"/>
      <c r="D895" s="152"/>
      <c r="E895" s="152"/>
      <c r="F895" s="152"/>
      <c r="G895" s="152"/>
      <c r="H895" s="152"/>
      <c r="I895" s="152"/>
      <c r="J895" s="152"/>
      <c r="K895" s="152"/>
      <c r="L895" s="143"/>
      <c r="M895" s="143"/>
      <c r="N895" s="143"/>
      <c r="O895" s="74"/>
      <c r="P895" s="494"/>
      <c r="Q895" s="148">
        <f t="shared" ref="Q895:T895" si="397">H882</f>
        <v>0</v>
      </c>
      <c r="R895" s="148">
        <f t="shared" si="397"/>
        <v>0</v>
      </c>
      <c r="S895" s="148">
        <f t="shared" si="397"/>
        <v>0</v>
      </c>
      <c r="T895" s="148">
        <f t="shared" si="397"/>
        <v>0</v>
      </c>
      <c r="U895" s="494"/>
    </row>
    <row r="896" spans="1:21" ht="40.5" customHeight="1">
      <c r="A896" s="152"/>
      <c r="B896" s="152"/>
      <c r="C896" s="152"/>
      <c r="D896" s="152"/>
      <c r="E896" s="152"/>
      <c r="F896" s="152"/>
      <c r="G896" s="152"/>
      <c r="H896" s="152"/>
      <c r="I896" s="152"/>
      <c r="J896" s="152"/>
      <c r="K896" s="152"/>
      <c r="L896" s="143"/>
      <c r="M896" s="143"/>
      <c r="N896" s="143"/>
      <c r="O896" s="74"/>
      <c r="P896" s="498">
        <f t="shared" ref="P896:T896" si="398">C883</f>
        <v>0</v>
      </c>
      <c r="Q896" s="148">
        <f t="shared" si="398"/>
        <v>0</v>
      </c>
      <c r="R896" s="148">
        <f t="shared" si="398"/>
        <v>0</v>
      </c>
      <c r="S896" s="148">
        <f t="shared" si="398"/>
        <v>0</v>
      </c>
      <c r="T896" s="148">
        <f t="shared" si="398"/>
        <v>0</v>
      </c>
      <c r="U896" s="493">
        <f>SUM(Q897:T897)</f>
        <v>0</v>
      </c>
    </row>
    <row r="897" spans="16:21" ht="40.5" customHeight="1">
      <c r="P897" s="494"/>
      <c r="Q897" s="148">
        <f t="shared" ref="Q897:T897" si="399">H883</f>
        <v>0</v>
      </c>
      <c r="R897" s="148">
        <f t="shared" si="399"/>
        <v>0</v>
      </c>
      <c r="S897" s="148">
        <f t="shared" si="399"/>
        <v>0</v>
      </c>
      <c r="T897" s="148">
        <f t="shared" si="399"/>
        <v>0</v>
      </c>
      <c r="U897" s="494"/>
    </row>
    <row r="898" spans="16:21" ht="28.5" customHeight="1">
      <c r="P898" s="498">
        <f t="shared" ref="P898:T898" si="400">C884</f>
        <v>0</v>
      </c>
      <c r="Q898" s="148">
        <f t="shared" si="400"/>
        <v>0</v>
      </c>
      <c r="R898" s="148">
        <f t="shared" si="400"/>
        <v>0</v>
      </c>
      <c r="S898" s="148">
        <f t="shared" si="400"/>
        <v>0</v>
      </c>
      <c r="T898" s="148">
        <f t="shared" si="400"/>
        <v>0</v>
      </c>
      <c r="U898" s="493">
        <f>SUM(Q899:T899)</f>
        <v>0</v>
      </c>
    </row>
    <row r="899" spans="16:21" ht="28.5" customHeight="1">
      <c r="P899" s="494"/>
      <c r="Q899" s="148">
        <f t="shared" ref="Q899:T899" si="401">H884</f>
        <v>0</v>
      </c>
      <c r="R899" s="148">
        <f t="shared" si="401"/>
        <v>0</v>
      </c>
      <c r="S899" s="148">
        <f t="shared" si="401"/>
        <v>0</v>
      </c>
      <c r="T899" s="148">
        <f t="shared" si="401"/>
        <v>0</v>
      </c>
      <c r="U899" s="494"/>
    </row>
    <row r="900" spans="16:21" ht="15.75" customHeight="1">
      <c r="P900" s="495" t="str">
        <f>B885</f>
        <v>Vincular a 3.275 agentes personas artesanas colectivos emprendimientos y organizaciones de las industrias culturales y creativas en los eslabones de la cadena de valor promoviendo la sostenibilidad del ecosistema creativo en Bogotá.</v>
      </c>
      <c r="Q900" s="496"/>
      <c r="R900" s="496"/>
      <c r="S900" s="496"/>
      <c r="T900" s="496"/>
      <c r="U900" s="497"/>
    </row>
    <row r="901" spans="16:21" ht="15.75" customHeight="1">
      <c r="P901" s="498">
        <f t="shared" ref="P901:T901" si="402">C885</f>
        <v>0</v>
      </c>
      <c r="Q901" s="148">
        <f t="shared" si="402"/>
        <v>0</v>
      </c>
      <c r="R901" s="148">
        <f t="shared" si="402"/>
        <v>0</v>
      </c>
      <c r="S901" s="148">
        <f t="shared" si="402"/>
        <v>0</v>
      </c>
      <c r="T901" s="148">
        <f t="shared" si="402"/>
        <v>0</v>
      </c>
      <c r="U901" s="493">
        <f>SUM(Q902:T902)</f>
        <v>0</v>
      </c>
    </row>
    <row r="902" spans="16:21" ht="15.75" customHeight="1">
      <c r="P902" s="494"/>
      <c r="Q902" s="148">
        <f t="shared" ref="Q902:T902" si="403">H885</f>
        <v>0</v>
      </c>
      <c r="R902" s="148">
        <f t="shared" si="403"/>
        <v>0</v>
      </c>
      <c r="S902" s="148">
        <f t="shared" si="403"/>
        <v>0</v>
      </c>
      <c r="T902" s="148">
        <f t="shared" si="403"/>
        <v>0</v>
      </c>
      <c r="U902" s="494"/>
    </row>
    <row r="935" spans="1:21" ht="15.75" customHeight="1">
      <c r="A935" s="526" t="s">
        <v>2</v>
      </c>
      <c r="B935" s="527" t="s">
        <v>3</v>
      </c>
      <c r="D935" s="141"/>
      <c r="E935" s="141"/>
      <c r="F935" s="141"/>
      <c r="G935" s="141"/>
      <c r="H935" s="141"/>
      <c r="I935" s="141"/>
      <c r="J935" s="141"/>
      <c r="K935" s="142"/>
      <c r="M935" s="143"/>
      <c r="N935" s="143"/>
      <c r="O935" s="74"/>
      <c r="P935" s="500" t="str">
        <f>CONCATENATE("Tabla X  - Programa ",A936)</f>
        <v>Tabla X  - Programa 3.21. Bogotá Ciudad Portuaria</v>
      </c>
      <c r="Q935" s="501"/>
      <c r="R935" s="501"/>
      <c r="S935" s="501"/>
      <c r="T935" s="501"/>
      <c r="U935" s="501"/>
    </row>
    <row r="936" spans="1:21" ht="15.75" customHeight="1">
      <c r="A936" s="528" t="s">
        <v>654</v>
      </c>
      <c r="B936" s="529" t="s">
        <v>655</v>
      </c>
      <c r="D936" s="141"/>
      <c r="E936" s="141"/>
      <c r="F936" s="141"/>
      <c r="G936" s="141"/>
      <c r="H936" s="144"/>
      <c r="I936" s="144"/>
      <c r="J936" s="144"/>
      <c r="K936" s="145"/>
      <c r="M936" s="143"/>
      <c r="N936" s="143"/>
      <c r="O936" s="74"/>
      <c r="P936" s="499" t="s">
        <v>2286</v>
      </c>
      <c r="Q936" s="502" t="s">
        <v>2365</v>
      </c>
      <c r="R936" s="496"/>
      <c r="S936" s="496"/>
      <c r="T936" s="496"/>
      <c r="U936" s="503"/>
    </row>
    <row r="937" spans="1:21" ht="15.75" customHeight="1">
      <c r="A937" s="530"/>
      <c r="B937" s="531" t="s">
        <v>764</v>
      </c>
      <c r="D937" s="141"/>
      <c r="E937" s="141"/>
      <c r="F937" s="141"/>
      <c r="G937" s="141"/>
      <c r="H937" s="144"/>
      <c r="I937" s="144"/>
      <c r="J937" s="144"/>
      <c r="K937" s="145"/>
      <c r="M937" s="143"/>
      <c r="N937" s="143"/>
      <c r="O937" s="74"/>
      <c r="P937" s="494"/>
      <c r="Q937" s="146">
        <v>2024</v>
      </c>
      <c r="R937" s="146">
        <v>2025</v>
      </c>
      <c r="S937" s="146">
        <v>2026</v>
      </c>
      <c r="T937" s="146">
        <v>2027</v>
      </c>
      <c r="U937" s="146" t="s">
        <v>2289</v>
      </c>
    </row>
    <row r="938" spans="1:21" ht="15.75" customHeight="1">
      <c r="A938" s="530"/>
      <c r="B938" s="531" t="s">
        <v>772</v>
      </c>
      <c r="D938" s="141"/>
      <c r="E938" s="141"/>
      <c r="F938" s="141"/>
      <c r="G938" s="141"/>
      <c r="H938" s="144"/>
      <c r="I938" s="144"/>
      <c r="J938" s="144"/>
      <c r="K938" s="145"/>
      <c r="M938" s="143"/>
      <c r="N938" s="143"/>
      <c r="O938" s="74"/>
      <c r="P938" s="495" t="str">
        <f>B936</f>
        <v>Desarrollar un (1) modelo de gobernanza colaborativa y multinivel en el marco de la Actuación Urbana Integral Distrito Aeroportuario para su implementación y posicionamiento de Bogotá como una ciudad portuaria.</v>
      </c>
      <c r="Q938" s="496"/>
      <c r="R938" s="496"/>
      <c r="S938" s="496"/>
      <c r="T938" s="496"/>
      <c r="U938" s="497"/>
    </row>
    <row r="939" spans="1:21" ht="64.5" customHeight="1">
      <c r="A939" s="532"/>
      <c r="B939" s="533" t="s">
        <v>779</v>
      </c>
      <c r="D939" s="149"/>
      <c r="E939" s="149"/>
      <c r="F939" s="149"/>
      <c r="G939" s="149"/>
      <c r="H939" s="150"/>
      <c r="I939" s="150"/>
      <c r="J939" s="150"/>
      <c r="K939" s="151"/>
      <c r="M939" s="143"/>
      <c r="N939" s="143"/>
      <c r="O939" s="74"/>
      <c r="P939" s="498">
        <f t="shared" ref="P939:T939" si="404">C936</f>
        <v>0</v>
      </c>
      <c r="Q939" s="153">
        <f t="shared" si="404"/>
        <v>0</v>
      </c>
      <c r="R939" s="153">
        <f t="shared" si="404"/>
        <v>0</v>
      </c>
      <c r="S939" s="153">
        <f t="shared" si="404"/>
        <v>0</v>
      </c>
      <c r="T939" s="153">
        <f t="shared" si="404"/>
        <v>0</v>
      </c>
      <c r="U939" s="493">
        <f>SUM(Q940:T940)</f>
        <v>0</v>
      </c>
    </row>
    <row r="940" spans="1:21" ht="33" customHeight="1">
      <c r="A940" s="152"/>
      <c r="B940" s="152"/>
      <c r="C940" s="152"/>
      <c r="D940" s="152"/>
      <c r="E940" s="152"/>
      <c r="F940" s="152"/>
      <c r="G940" s="152"/>
      <c r="H940" s="152"/>
      <c r="I940" s="152"/>
      <c r="J940" s="152"/>
      <c r="K940" s="152"/>
      <c r="L940" s="143"/>
      <c r="M940" s="143"/>
      <c r="N940" s="143"/>
      <c r="O940" s="74"/>
      <c r="P940" s="494"/>
      <c r="Q940" s="148">
        <f t="shared" ref="Q940:T940" si="405">H936</f>
        <v>0</v>
      </c>
      <c r="R940" s="148">
        <f t="shared" si="405"/>
        <v>0</v>
      </c>
      <c r="S940" s="148">
        <f t="shared" si="405"/>
        <v>0</v>
      </c>
      <c r="T940" s="148">
        <f t="shared" si="405"/>
        <v>0</v>
      </c>
      <c r="U940" s="494"/>
    </row>
    <row r="941" spans="1:21" ht="33" customHeight="1">
      <c r="A941" s="152"/>
      <c r="B941" s="152"/>
      <c r="C941" s="152"/>
      <c r="D941" s="152"/>
      <c r="E941" s="152"/>
      <c r="F941" s="152"/>
      <c r="G941" s="152"/>
      <c r="H941" s="152"/>
      <c r="I941" s="152"/>
      <c r="J941" s="152"/>
      <c r="K941" s="152"/>
      <c r="L941" s="143"/>
      <c r="M941" s="143"/>
      <c r="N941" s="143"/>
      <c r="O941" s="74"/>
      <c r="P941" s="498">
        <f t="shared" ref="P941:T941" si="406">C937</f>
        <v>0</v>
      </c>
      <c r="Q941" s="148">
        <f t="shared" si="406"/>
        <v>0</v>
      </c>
      <c r="R941" s="148">
        <f t="shared" si="406"/>
        <v>0</v>
      </c>
      <c r="S941" s="148">
        <f t="shared" si="406"/>
        <v>0</v>
      </c>
      <c r="T941" s="148">
        <f t="shared" si="406"/>
        <v>0</v>
      </c>
      <c r="U941" s="493">
        <f>SUM(Q942:T942)</f>
        <v>0</v>
      </c>
    </row>
    <row r="942" spans="1:21" ht="33" customHeight="1">
      <c r="A942" s="152"/>
      <c r="B942" s="152"/>
      <c r="C942" s="152"/>
      <c r="D942" s="152"/>
      <c r="E942" s="152"/>
      <c r="F942" s="152"/>
      <c r="G942" s="152"/>
      <c r="H942" s="152"/>
      <c r="I942" s="152"/>
      <c r="J942" s="152"/>
      <c r="K942" s="152"/>
      <c r="L942" s="143"/>
      <c r="M942" s="143"/>
      <c r="N942" s="143"/>
      <c r="O942" s="74"/>
      <c r="P942" s="494"/>
      <c r="Q942" s="148">
        <f t="shared" ref="Q942:T942" si="407">H937</f>
        <v>0</v>
      </c>
      <c r="R942" s="148">
        <f t="shared" si="407"/>
        <v>0</v>
      </c>
      <c r="S942" s="148">
        <f t="shared" si="407"/>
        <v>0</v>
      </c>
      <c r="T942" s="148">
        <f t="shared" si="407"/>
        <v>0</v>
      </c>
      <c r="U942" s="494"/>
    </row>
    <row r="943" spans="1:21" ht="33" customHeight="1">
      <c r="A943" s="152"/>
      <c r="B943" s="152"/>
      <c r="C943" s="152"/>
      <c r="D943" s="152"/>
      <c r="E943" s="152"/>
      <c r="F943" s="152"/>
      <c r="G943" s="152"/>
      <c r="H943" s="152"/>
      <c r="I943" s="152"/>
      <c r="J943" s="152"/>
      <c r="K943" s="152"/>
      <c r="L943" s="143"/>
      <c r="M943" s="143"/>
      <c r="N943" s="143"/>
      <c r="O943" s="74"/>
      <c r="P943" s="498">
        <f t="shared" ref="P943:T943" si="408">C938</f>
        <v>0</v>
      </c>
      <c r="Q943" s="148">
        <f t="shared" si="408"/>
        <v>0</v>
      </c>
      <c r="R943" s="148">
        <f t="shared" si="408"/>
        <v>0</v>
      </c>
      <c r="S943" s="148">
        <f t="shared" si="408"/>
        <v>0</v>
      </c>
      <c r="T943" s="148">
        <f t="shared" si="408"/>
        <v>0</v>
      </c>
      <c r="U943" s="493">
        <f>SUM(Q944:T944)</f>
        <v>0</v>
      </c>
    </row>
    <row r="944" spans="1:21" ht="33" customHeight="1">
      <c r="A944" s="152"/>
      <c r="B944" s="152"/>
      <c r="C944" s="152"/>
      <c r="D944" s="152"/>
      <c r="E944" s="152"/>
      <c r="F944" s="152"/>
      <c r="G944" s="152"/>
      <c r="H944" s="152"/>
      <c r="I944" s="152"/>
      <c r="J944" s="152"/>
      <c r="K944" s="152"/>
      <c r="L944" s="143"/>
      <c r="M944" s="143"/>
      <c r="N944" s="143"/>
      <c r="O944" s="74"/>
      <c r="P944" s="494"/>
      <c r="Q944" s="148">
        <f t="shared" ref="Q944:T944" si="409">H938</f>
        <v>0</v>
      </c>
      <c r="R944" s="148">
        <f t="shared" si="409"/>
        <v>0</v>
      </c>
      <c r="S944" s="148">
        <f t="shared" si="409"/>
        <v>0</v>
      </c>
      <c r="T944" s="148">
        <f t="shared" si="409"/>
        <v>0</v>
      </c>
      <c r="U944" s="494"/>
    </row>
    <row r="945" spans="1:21" ht="33" customHeight="1">
      <c r="A945" s="152"/>
      <c r="B945" s="152"/>
      <c r="C945" s="152"/>
      <c r="D945" s="152"/>
      <c r="E945" s="152"/>
      <c r="F945" s="152"/>
      <c r="G945" s="152"/>
      <c r="H945" s="152"/>
      <c r="I945" s="152"/>
      <c r="J945" s="152"/>
      <c r="K945" s="152"/>
      <c r="L945" s="143"/>
      <c r="M945" s="143"/>
      <c r="N945" s="143"/>
      <c r="O945" s="74"/>
      <c r="P945" s="495" t="str">
        <f>B939</f>
        <v>Vincular 100 Prestadores de Servicio Turístico en procesos de formación y/o sensibilización en apropiación de ciudad en el marco del programa" Bogotá Ciudad Portuaria</v>
      </c>
      <c r="Q945" s="496"/>
      <c r="R945" s="496"/>
      <c r="S945" s="496"/>
      <c r="T945" s="496"/>
      <c r="U945" s="497"/>
    </row>
    <row r="946" spans="1:21" ht="33" customHeight="1">
      <c r="A946" s="152"/>
      <c r="B946" s="152"/>
      <c r="C946" s="152"/>
      <c r="D946" s="152"/>
      <c r="E946" s="152"/>
      <c r="F946" s="152"/>
      <c r="G946" s="152"/>
      <c r="H946" s="152"/>
      <c r="I946" s="152"/>
      <c r="J946" s="152"/>
      <c r="K946" s="152"/>
      <c r="L946" s="143"/>
      <c r="M946" s="143"/>
      <c r="N946" s="143"/>
      <c r="O946" s="74"/>
      <c r="P946" s="498">
        <f t="shared" ref="P946:T946" si="410">C939</f>
        <v>0</v>
      </c>
      <c r="Q946" s="153">
        <f t="shared" si="410"/>
        <v>0</v>
      </c>
      <c r="R946" s="153">
        <f t="shared" si="410"/>
        <v>0</v>
      </c>
      <c r="S946" s="153">
        <f t="shared" si="410"/>
        <v>0</v>
      </c>
      <c r="T946" s="153">
        <f t="shared" si="410"/>
        <v>0</v>
      </c>
      <c r="U946" s="493">
        <f>SUM(Q947:T947)</f>
        <v>0</v>
      </c>
    </row>
    <row r="947" spans="1:21" ht="37.5" customHeight="1">
      <c r="A947" s="152"/>
      <c r="B947" s="152"/>
      <c r="C947" s="152"/>
      <c r="D947" s="152"/>
      <c r="E947" s="152"/>
      <c r="F947" s="152"/>
      <c r="G947" s="152"/>
      <c r="H947" s="152"/>
      <c r="I947" s="152"/>
      <c r="J947" s="152"/>
      <c r="K947" s="152"/>
      <c r="L947" s="143"/>
      <c r="M947" s="143"/>
      <c r="N947" s="143"/>
      <c r="O947" s="74"/>
      <c r="P947" s="494"/>
      <c r="Q947" s="148">
        <f t="shared" ref="Q947:T947" si="411">H939</f>
        <v>0</v>
      </c>
      <c r="R947" s="148">
        <f t="shared" si="411"/>
        <v>0</v>
      </c>
      <c r="S947" s="148">
        <f t="shared" si="411"/>
        <v>0</v>
      </c>
      <c r="T947" s="148">
        <f t="shared" si="411"/>
        <v>0</v>
      </c>
      <c r="U947" s="494"/>
    </row>
    <row r="948" spans="1:21" ht="15.75" customHeight="1">
      <c r="A948" s="152"/>
      <c r="B948" s="152"/>
      <c r="C948" s="152"/>
      <c r="D948" s="152"/>
      <c r="E948" s="152"/>
      <c r="F948" s="152"/>
      <c r="G948" s="152"/>
      <c r="H948" s="152"/>
      <c r="I948" s="152"/>
      <c r="J948" s="152"/>
      <c r="K948" s="152"/>
      <c r="L948" s="143"/>
      <c r="M948" s="143"/>
      <c r="N948" s="143"/>
      <c r="O948" s="74"/>
    </row>
    <row r="949" spans="1:21" ht="15.75" customHeight="1">
      <c r="A949" s="152"/>
      <c r="B949" s="152"/>
      <c r="C949" s="152"/>
      <c r="D949" s="152"/>
      <c r="E949" s="152"/>
      <c r="F949" s="152"/>
      <c r="G949" s="152"/>
      <c r="H949" s="152"/>
      <c r="I949" s="152"/>
      <c r="J949" s="152"/>
      <c r="K949" s="152"/>
      <c r="L949" s="152"/>
      <c r="M949" s="152"/>
      <c r="N949" s="152"/>
      <c r="O949" s="74"/>
      <c r="P949" s="152"/>
      <c r="Q949" s="152"/>
      <c r="R949" s="152"/>
      <c r="S949" s="152"/>
      <c r="T949" s="152"/>
      <c r="U949" s="152"/>
    </row>
    <row r="950" spans="1:21" ht="15.75" customHeight="1">
      <c r="A950" s="152"/>
      <c r="B950" s="152"/>
      <c r="C950" s="152"/>
      <c r="D950" s="152"/>
      <c r="E950" s="152"/>
      <c r="F950" s="152"/>
      <c r="G950" s="152"/>
      <c r="H950" s="152"/>
      <c r="I950" s="152"/>
      <c r="J950" s="152"/>
      <c r="K950" s="152"/>
      <c r="L950" s="152"/>
      <c r="M950" s="152"/>
      <c r="N950" s="152"/>
      <c r="O950" s="74"/>
      <c r="P950" s="152"/>
      <c r="Q950" s="152"/>
      <c r="R950" s="152"/>
      <c r="S950" s="152"/>
      <c r="T950" s="152"/>
      <c r="U950" s="152"/>
    </row>
    <row r="951" spans="1:21" ht="15.75" customHeight="1">
      <c r="A951" s="152"/>
      <c r="B951" s="152"/>
      <c r="C951" s="152"/>
      <c r="D951" s="152"/>
      <c r="E951" s="152"/>
      <c r="F951" s="152"/>
      <c r="G951" s="152"/>
      <c r="H951" s="152"/>
      <c r="I951" s="152"/>
      <c r="J951" s="152"/>
      <c r="K951" s="152"/>
      <c r="L951" s="152"/>
      <c r="M951" s="152"/>
      <c r="N951" s="152"/>
      <c r="O951" s="74"/>
      <c r="P951" s="152"/>
      <c r="Q951" s="152"/>
      <c r="R951" s="152"/>
      <c r="S951" s="152"/>
      <c r="T951" s="152"/>
      <c r="U951" s="152"/>
    </row>
    <row r="952" spans="1:21" ht="15.75" customHeight="1">
      <c r="A952" s="152"/>
      <c r="B952" s="152"/>
      <c r="C952" s="152"/>
      <c r="D952" s="152"/>
      <c r="E952" s="152"/>
      <c r="F952" s="152"/>
      <c r="G952" s="152"/>
      <c r="H952" s="152"/>
      <c r="I952" s="152"/>
      <c r="J952" s="152"/>
      <c r="K952" s="152"/>
      <c r="L952" s="152"/>
      <c r="M952" s="152"/>
      <c r="N952" s="152"/>
      <c r="O952" s="74"/>
      <c r="P952" s="152"/>
      <c r="Q952" s="152"/>
      <c r="R952" s="152"/>
      <c r="S952" s="152"/>
      <c r="T952" s="152"/>
      <c r="U952" s="152"/>
    </row>
    <row r="953" spans="1:21" ht="15.75" customHeight="1">
      <c r="A953" s="152"/>
      <c r="B953" s="152"/>
      <c r="C953" s="152"/>
      <c r="D953" s="152"/>
      <c r="E953" s="152"/>
      <c r="F953" s="152"/>
      <c r="G953" s="152"/>
      <c r="H953" s="152"/>
      <c r="I953" s="152"/>
      <c r="J953" s="152"/>
      <c r="K953" s="152"/>
      <c r="L953" s="152"/>
      <c r="M953" s="152"/>
      <c r="N953" s="152"/>
      <c r="O953" s="74"/>
      <c r="P953" s="152"/>
      <c r="Q953" s="152"/>
      <c r="R953" s="152"/>
      <c r="S953" s="152"/>
      <c r="T953" s="152"/>
      <c r="U953" s="152"/>
    </row>
    <row r="954" spans="1:21" ht="15.75" customHeight="1">
      <c r="A954" s="152"/>
      <c r="B954" s="152"/>
      <c r="C954" s="152"/>
      <c r="D954" s="152"/>
      <c r="E954" s="152"/>
      <c r="F954" s="152"/>
      <c r="G954" s="152"/>
      <c r="H954" s="152"/>
      <c r="I954" s="152"/>
      <c r="J954" s="152"/>
      <c r="K954" s="152"/>
      <c r="L954" s="152"/>
      <c r="M954" s="152"/>
      <c r="N954" s="152"/>
      <c r="O954" s="74"/>
      <c r="P954" s="152"/>
      <c r="Q954" s="152"/>
      <c r="R954" s="152"/>
      <c r="S954" s="152"/>
      <c r="T954" s="152"/>
      <c r="U954" s="152"/>
    </row>
    <row r="955" spans="1:21" ht="15.75" customHeight="1">
      <c r="A955" s="152"/>
      <c r="B955" s="152"/>
      <c r="C955" s="152"/>
      <c r="D955" s="152"/>
      <c r="E955" s="152"/>
      <c r="F955" s="152"/>
      <c r="G955" s="152"/>
      <c r="H955" s="152"/>
      <c r="I955" s="152"/>
      <c r="J955" s="152"/>
      <c r="K955" s="152"/>
      <c r="L955" s="152"/>
      <c r="M955" s="152"/>
      <c r="N955" s="152"/>
      <c r="O955" s="74"/>
      <c r="P955" s="152"/>
      <c r="Q955" s="152"/>
      <c r="R955" s="152"/>
      <c r="S955" s="152"/>
      <c r="T955" s="152"/>
      <c r="U955" s="152"/>
    </row>
    <row r="956" spans="1:21" ht="15.75" customHeight="1">
      <c r="A956" s="526" t="s">
        <v>2</v>
      </c>
      <c r="B956" s="527" t="s">
        <v>3</v>
      </c>
      <c r="D956" s="141"/>
      <c r="E956" s="141"/>
      <c r="F956" s="141"/>
      <c r="G956" s="141"/>
      <c r="H956" s="141"/>
      <c r="I956" s="141"/>
      <c r="J956" s="141"/>
      <c r="K956" s="142"/>
      <c r="M956" s="143"/>
      <c r="N956" s="143"/>
      <c r="O956" s="74"/>
      <c r="P956" s="500" t="str">
        <f>CONCATENATE("Tabla X  - Programa ",A957)</f>
        <v>Tabla X  - Programa 3.22. Bogotá, una ciudad de puertas abiertas al mundo</v>
      </c>
      <c r="Q956" s="501"/>
      <c r="R956" s="501"/>
      <c r="S956" s="501"/>
      <c r="T956" s="501"/>
      <c r="U956" s="501"/>
    </row>
    <row r="957" spans="1:21" ht="15.75" customHeight="1">
      <c r="A957" s="528" t="s">
        <v>531</v>
      </c>
      <c r="B957" s="529" t="s">
        <v>532</v>
      </c>
      <c r="D957" s="141"/>
      <c r="E957" s="141"/>
      <c r="F957" s="141"/>
      <c r="G957" s="141"/>
      <c r="H957" s="144"/>
      <c r="I957" s="144"/>
      <c r="J957" s="144"/>
      <c r="K957" s="145"/>
      <c r="M957" s="143"/>
      <c r="N957" s="143"/>
      <c r="O957" s="74"/>
      <c r="P957" s="499" t="s">
        <v>2286</v>
      </c>
      <c r="Q957" s="502" t="s">
        <v>2366</v>
      </c>
      <c r="R957" s="496"/>
      <c r="S957" s="496"/>
      <c r="T957" s="496"/>
      <c r="U957" s="503"/>
    </row>
    <row r="958" spans="1:21" ht="15.75" customHeight="1">
      <c r="A958" s="530"/>
      <c r="B958" s="531" t="s">
        <v>815</v>
      </c>
      <c r="D958" s="141"/>
      <c r="E958" s="141"/>
      <c r="F958" s="141"/>
      <c r="G958" s="141"/>
      <c r="H958" s="144"/>
      <c r="I958" s="144"/>
      <c r="J958" s="144"/>
      <c r="K958" s="145"/>
      <c r="M958" s="143"/>
      <c r="N958" s="143"/>
      <c r="O958" s="74"/>
      <c r="P958" s="494"/>
      <c r="Q958" s="146">
        <v>2024</v>
      </c>
      <c r="R958" s="146">
        <v>2025</v>
      </c>
      <c r="S958" s="146">
        <v>2026</v>
      </c>
      <c r="T958" s="146">
        <v>2027</v>
      </c>
      <c r="U958" s="146" t="s">
        <v>2289</v>
      </c>
    </row>
    <row r="959" spans="1:21" ht="15.75" customHeight="1">
      <c r="A959" s="530"/>
      <c r="B959" s="531" t="s">
        <v>12103</v>
      </c>
      <c r="D959" s="141"/>
      <c r="E959" s="141"/>
      <c r="F959" s="141"/>
      <c r="G959" s="141"/>
      <c r="H959" s="144"/>
      <c r="I959" s="144"/>
      <c r="J959" s="144"/>
      <c r="K959" s="145"/>
      <c r="M959" s="143"/>
      <c r="N959" s="143"/>
      <c r="O959" s="74"/>
      <c r="P959" s="495" t="str">
        <f>B957</f>
        <v>Aumentar al 35% las y los estudiantes de colegios oficiales que se ubican en el nivel B1 o superior de inglés en las pruebas Saber 11.</v>
      </c>
      <c r="Q959" s="496"/>
      <c r="R959" s="496"/>
      <c r="S959" s="496"/>
      <c r="T959" s="496"/>
      <c r="U959" s="497"/>
    </row>
    <row r="960" spans="1:21" ht="15.75" customHeight="1">
      <c r="A960" s="532"/>
      <c r="B960" s="533" t="s">
        <v>12104</v>
      </c>
      <c r="D960" s="149"/>
      <c r="E960" s="149"/>
      <c r="F960" s="149"/>
      <c r="G960" s="149"/>
      <c r="H960" s="150"/>
      <c r="I960" s="150"/>
      <c r="J960" s="150"/>
      <c r="K960" s="151"/>
      <c r="M960" s="143"/>
      <c r="N960" s="143"/>
      <c r="O960" s="74"/>
      <c r="P960" s="498">
        <f t="shared" ref="P960:T960" si="412">C957</f>
        <v>0</v>
      </c>
      <c r="Q960" s="148">
        <f t="shared" si="412"/>
        <v>0</v>
      </c>
      <c r="R960" s="148">
        <f t="shared" si="412"/>
        <v>0</v>
      </c>
      <c r="S960" s="148">
        <f t="shared" si="412"/>
        <v>0</v>
      </c>
      <c r="T960" s="148">
        <f t="shared" si="412"/>
        <v>0</v>
      </c>
      <c r="U960" s="493">
        <f>SUM(Q961:T961)</f>
        <v>0</v>
      </c>
    </row>
    <row r="961" spans="16:21" ht="15.75" customHeight="1">
      <c r="P961" s="494"/>
      <c r="Q961" s="148">
        <f t="shared" ref="Q961:T961" si="413">H957</f>
        <v>0</v>
      </c>
      <c r="R961" s="148">
        <f t="shared" si="413"/>
        <v>0</v>
      </c>
      <c r="S961" s="148">
        <f t="shared" si="413"/>
        <v>0</v>
      </c>
      <c r="T961" s="148">
        <f t="shared" si="413"/>
        <v>0</v>
      </c>
      <c r="U961" s="494"/>
    </row>
    <row r="962" spans="16:21" ht="15.75" customHeight="1">
      <c r="P962" s="495" t="str">
        <f>B958</f>
        <v>Implementar 1 Esquema de Gobernanza Internacional en el Distrito</v>
      </c>
      <c r="Q962" s="496"/>
      <c r="R962" s="496"/>
      <c r="S962" s="496"/>
      <c r="T962" s="496"/>
      <c r="U962" s="497"/>
    </row>
    <row r="963" spans="16:21" ht="15.75" customHeight="1">
      <c r="P963" s="498">
        <f t="shared" ref="P963:T963" si="414">C958</f>
        <v>0</v>
      </c>
      <c r="Q963" s="157">
        <f t="shared" si="414"/>
        <v>0</v>
      </c>
      <c r="R963" s="157">
        <f t="shared" si="414"/>
        <v>0</v>
      </c>
      <c r="S963" s="157">
        <f t="shared" si="414"/>
        <v>0</v>
      </c>
      <c r="T963" s="157">
        <f t="shared" si="414"/>
        <v>0</v>
      </c>
      <c r="U963" s="493">
        <f>SUM(Q964:T964)</f>
        <v>0</v>
      </c>
    </row>
    <row r="964" spans="16:21" ht="15.75" customHeight="1">
      <c r="P964" s="494"/>
      <c r="Q964" s="148">
        <f t="shared" ref="Q964:T964" si="415">H958</f>
        <v>0</v>
      </c>
      <c r="R964" s="148">
        <f t="shared" si="415"/>
        <v>0</v>
      </c>
      <c r="S964" s="148">
        <f t="shared" si="415"/>
        <v>0</v>
      </c>
      <c r="T964" s="148">
        <f t="shared" si="415"/>
        <v>0</v>
      </c>
      <c r="U964" s="494"/>
    </row>
    <row r="965" spans="16:21" ht="15.75" customHeight="1">
      <c r="P965" s="495" t="str">
        <f>B959</f>
        <v>Participar en 50 instrumentos estratégicos de cooperación internacional tales como redes hermanamientos convenios memorandos de entendimiento cartas de intención y otros similares a nivel bilateral y multilateral con el objetivo de fomentar la cooperación</v>
      </c>
      <c r="Q965" s="496"/>
      <c r="R965" s="496"/>
      <c r="S965" s="496"/>
      <c r="T965" s="496"/>
      <c r="U965" s="497"/>
    </row>
    <row r="966" spans="16:21" ht="15.75" customHeight="1">
      <c r="P966" s="498">
        <f t="shared" ref="P966:T966" si="416">C959</f>
        <v>0</v>
      </c>
      <c r="Q966" s="148">
        <f t="shared" si="416"/>
        <v>0</v>
      </c>
      <c r="R966" s="148">
        <f t="shared" si="416"/>
        <v>0</v>
      </c>
      <c r="S966" s="148">
        <f t="shared" si="416"/>
        <v>0</v>
      </c>
      <c r="T966" s="148">
        <f t="shared" si="416"/>
        <v>0</v>
      </c>
      <c r="U966" s="493">
        <f>SUM(Q967:T967)</f>
        <v>0</v>
      </c>
    </row>
    <row r="967" spans="16:21" ht="15.75" customHeight="1">
      <c r="P967" s="494"/>
      <c r="Q967" s="148">
        <f t="shared" ref="Q967:T967" si="417">H959</f>
        <v>0</v>
      </c>
      <c r="R967" s="148">
        <f t="shared" si="417"/>
        <v>0</v>
      </c>
      <c r="S967" s="148">
        <f t="shared" si="417"/>
        <v>0</v>
      </c>
      <c r="T967" s="148">
        <f t="shared" si="417"/>
        <v>0</v>
      </c>
      <c r="U967" s="494"/>
    </row>
    <row r="968" spans="16:21" ht="45" customHeight="1">
      <c r="P968" s="498">
        <f t="shared" ref="P968:T968" si="418">C960</f>
        <v>0</v>
      </c>
      <c r="Q968" s="148">
        <f t="shared" si="418"/>
        <v>0</v>
      </c>
      <c r="R968" s="148">
        <f t="shared" si="418"/>
        <v>0</v>
      </c>
      <c r="S968" s="148">
        <f t="shared" si="418"/>
        <v>0</v>
      </c>
      <c r="T968" s="148">
        <f t="shared" si="418"/>
        <v>0</v>
      </c>
      <c r="U968" s="493">
        <f>SUM(Q969:T969)</f>
        <v>0</v>
      </c>
    </row>
    <row r="969" spans="16:21" ht="45" customHeight="1">
      <c r="P969" s="494"/>
      <c r="Q969" s="148">
        <f t="shared" ref="Q969:T969" si="419">H960</f>
        <v>0</v>
      </c>
      <c r="R969" s="148">
        <f t="shared" si="419"/>
        <v>0</v>
      </c>
      <c r="S969" s="148">
        <f t="shared" si="419"/>
        <v>0</v>
      </c>
      <c r="T969" s="148">
        <f t="shared" si="419"/>
        <v>0</v>
      </c>
      <c r="U969" s="494"/>
    </row>
    <row r="993" spans="1:21" ht="15.75" customHeight="1">
      <c r="A993" s="526" t="s">
        <v>2</v>
      </c>
      <c r="B993" s="527" t="s">
        <v>3</v>
      </c>
      <c r="D993" s="141"/>
      <c r="E993" s="141"/>
      <c r="F993" s="141"/>
      <c r="G993" s="141"/>
      <c r="H993" s="141"/>
      <c r="I993" s="141"/>
      <c r="J993" s="141"/>
      <c r="K993" s="142"/>
      <c r="M993" s="143"/>
      <c r="N993" s="143"/>
      <c r="O993" s="74"/>
      <c r="P993" s="500" t="str">
        <f>CONCATENATE("Tabla X  - Programa ",A994)</f>
        <v>Tabla X  - Programa 4.23. Ordenamiento territorial sostenible, equilibrado y participativo</v>
      </c>
      <c r="Q993" s="501"/>
      <c r="R993" s="501"/>
      <c r="S993" s="501"/>
      <c r="T993" s="501"/>
      <c r="U993" s="501"/>
    </row>
    <row r="994" spans="1:21" ht="15.75" customHeight="1">
      <c r="A994" s="528" t="s">
        <v>1053</v>
      </c>
      <c r="B994" s="529" t="s">
        <v>12111</v>
      </c>
      <c r="D994" s="141"/>
      <c r="E994" s="141"/>
      <c r="F994" s="141"/>
      <c r="G994" s="141"/>
      <c r="H994" s="144"/>
      <c r="I994" s="144"/>
      <c r="J994" s="144"/>
      <c r="K994" s="145"/>
      <c r="M994" s="143"/>
      <c r="N994" s="143"/>
      <c r="O994" s="74"/>
      <c r="P994" s="499" t="s">
        <v>2286</v>
      </c>
      <c r="Q994" s="502" t="s">
        <v>2367</v>
      </c>
      <c r="R994" s="496"/>
      <c r="S994" s="496"/>
      <c r="T994" s="496"/>
      <c r="U994" s="503"/>
    </row>
    <row r="995" spans="1:21" ht="15.75" customHeight="1">
      <c r="A995" s="530"/>
      <c r="B995" s="531" t="s">
        <v>1618</v>
      </c>
      <c r="D995" s="141"/>
      <c r="E995" s="141"/>
      <c r="F995" s="141"/>
      <c r="G995" s="141"/>
      <c r="H995" s="144"/>
      <c r="I995" s="144"/>
      <c r="J995" s="144"/>
      <c r="K995" s="145"/>
      <c r="M995" s="143"/>
      <c r="N995" s="143"/>
      <c r="O995" s="74"/>
      <c r="P995" s="494"/>
      <c r="Q995" s="146">
        <v>2024</v>
      </c>
      <c r="R995" s="146">
        <v>2025</v>
      </c>
      <c r="S995" s="146">
        <v>2026</v>
      </c>
      <c r="T995" s="146">
        <v>2027</v>
      </c>
      <c r="U995" s="146" t="s">
        <v>2289</v>
      </c>
    </row>
    <row r="996" spans="1:21" ht="15.75" customHeight="1">
      <c r="A996" s="530"/>
      <c r="B996" s="531" t="s">
        <v>1344</v>
      </c>
      <c r="D996" s="141"/>
      <c r="E996" s="141"/>
      <c r="F996" s="141"/>
      <c r="G996" s="141"/>
      <c r="H996" s="144"/>
      <c r="I996" s="144"/>
      <c r="J996" s="144"/>
      <c r="K996" s="145"/>
      <c r="M996" s="143"/>
      <c r="N996" s="143"/>
      <c r="O996" s="74"/>
      <c r="P996" s="495" t="str">
        <f>B994</f>
        <v>Desarrollar un (1)  modelo de gobernanza colaborativa y multinivel que favorezca el cumplimiento de órdenes judiciales asociadas al ordenamiento territorial del suelo rural y de las franjas urbano-rurales de la ciudad en armonía con lo dispuesto en instru</v>
      </c>
      <c r="Q996" s="496"/>
      <c r="R996" s="496"/>
      <c r="S996" s="496"/>
      <c r="T996" s="496"/>
      <c r="U996" s="497"/>
    </row>
    <row r="997" spans="1:21" ht="15.75" customHeight="1">
      <c r="A997" s="530"/>
      <c r="B997" s="531" t="s">
        <v>1054</v>
      </c>
      <c r="D997" s="141"/>
      <c r="E997" s="141"/>
      <c r="F997" s="141"/>
      <c r="G997" s="141"/>
      <c r="H997" s="144"/>
      <c r="I997" s="144"/>
      <c r="J997" s="144"/>
      <c r="K997" s="145"/>
      <c r="M997" s="143"/>
      <c r="N997" s="143"/>
      <c r="O997" s="74"/>
      <c r="P997" s="498">
        <f t="shared" ref="P997:T997" si="420">C994</f>
        <v>0</v>
      </c>
      <c r="Q997" s="153">
        <f t="shared" si="420"/>
        <v>0</v>
      </c>
      <c r="R997" s="153">
        <f t="shared" si="420"/>
        <v>0</v>
      </c>
      <c r="S997" s="153">
        <f t="shared" si="420"/>
        <v>0</v>
      </c>
      <c r="T997" s="153">
        <f t="shared" si="420"/>
        <v>0</v>
      </c>
      <c r="U997" s="493">
        <f>SUM(Q998:T998)</f>
        <v>0</v>
      </c>
    </row>
    <row r="998" spans="1:21" ht="15.75" customHeight="1">
      <c r="A998" s="530"/>
      <c r="B998" s="531" t="s">
        <v>1371</v>
      </c>
      <c r="D998" s="141"/>
      <c r="E998" s="141"/>
      <c r="F998" s="141"/>
      <c r="G998" s="141"/>
      <c r="H998" s="144"/>
      <c r="I998" s="144"/>
      <c r="J998" s="144"/>
      <c r="K998" s="145"/>
      <c r="M998" s="143"/>
      <c r="N998" s="143"/>
      <c r="O998" s="74"/>
      <c r="P998" s="494"/>
      <c r="Q998" s="148">
        <f t="shared" ref="Q998:T998" si="421">H994</f>
        <v>0</v>
      </c>
      <c r="R998" s="148">
        <f t="shared" si="421"/>
        <v>0</v>
      </c>
      <c r="S998" s="148">
        <f t="shared" si="421"/>
        <v>0</v>
      </c>
      <c r="T998" s="148">
        <f t="shared" si="421"/>
        <v>0</v>
      </c>
      <c r="U998" s="494"/>
    </row>
    <row r="999" spans="1:21" ht="15.75" customHeight="1">
      <c r="A999" s="532"/>
      <c r="B999" s="533" t="s">
        <v>12112</v>
      </c>
      <c r="D999" s="149"/>
      <c r="E999" s="149"/>
      <c r="F999" s="149"/>
      <c r="G999" s="149"/>
      <c r="H999" s="150"/>
      <c r="I999" s="150"/>
      <c r="J999" s="150"/>
      <c r="K999" s="151"/>
      <c r="M999" s="143"/>
      <c r="N999" s="143"/>
      <c r="O999" s="74"/>
      <c r="P999" s="495" t="str">
        <f>B995</f>
        <v>Elaborar el 100% de las condiciones normativas estudios lineamientos y acciones de coordinación necesarios para la concreción y seguimiento al modelo de ordenamiento territorial.</v>
      </c>
      <c r="Q999" s="496"/>
      <c r="R999" s="496"/>
      <c r="S999" s="496"/>
      <c r="T999" s="496"/>
      <c r="U999" s="497"/>
    </row>
    <row r="1000" spans="1:21" ht="27" customHeight="1">
      <c r="A1000" s="152"/>
      <c r="B1000" s="152"/>
      <c r="C1000" s="152"/>
      <c r="D1000" s="152"/>
      <c r="E1000" s="152"/>
      <c r="F1000" s="152"/>
      <c r="G1000" s="152"/>
      <c r="H1000" s="152"/>
      <c r="I1000" s="152"/>
      <c r="J1000" s="152"/>
      <c r="K1000" s="152"/>
      <c r="L1000" s="143"/>
      <c r="M1000" s="143"/>
      <c r="N1000" s="143"/>
      <c r="O1000" s="74"/>
      <c r="P1000" s="504">
        <f t="shared" ref="P1000:T1000" si="422">C995</f>
        <v>0</v>
      </c>
      <c r="Q1000" s="148">
        <f t="shared" si="422"/>
        <v>0</v>
      </c>
      <c r="R1000" s="148">
        <f t="shared" si="422"/>
        <v>0</v>
      </c>
      <c r="S1000" s="148">
        <f t="shared" si="422"/>
        <v>0</v>
      </c>
      <c r="T1000" s="148">
        <f t="shared" si="422"/>
        <v>0</v>
      </c>
      <c r="U1000" s="493">
        <f>SUM(Q1001:T1001)</f>
        <v>0</v>
      </c>
    </row>
    <row r="1001" spans="1:21" ht="27" customHeight="1">
      <c r="A1001" s="152"/>
      <c r="B1001" s="152"/>
      <c r="C1001" s="152"/>
      <c r="D1001" s="152"/>
      <c r="E1001" s="152"/>
      <c r="F1001" s="152"/>
      <c r="G1001" s="152"/>
      <c r="H1001" s="152"/>
      <c r="I1001" s="152"/>
      <c r="J1001" s="158"/>
      <c r="K1001" s="152"/>
      <c r="L1001" s="143"/>
      <c r="M1001" s="143"/>
      <c r="N1001" s="143"/>
      <c r="O1001" s="74"/>
      <c r="P1001" s="494"/>
      <c r="Q1001" s="148">
        <f t="shared" ref="Q1001:T1001" si="423">H995</f>
        <v>0</v>
      </c>
      <c r="R1001" s="148">
        <f t="shared" si="423"/>
        <v>0</v>
      </c>
      <c r="S1001" s="148">
        <f t="shared" si="423"/>
        <v>0</v>
      </c>
      <c r="T1001" s="148">
        <f t="shared" si="423"/>
        <v>0</v>
      </c>
      <c r="U1001" s="494"/>
    </row>
    <row r="1002" spans="1:21" ht="27" customHeight="1">
      <c r="A1002" s="152"/>
      <c r="B1002" s="152"/>
      <c r="C1002" s="152"/>
      <c r="D1002" s="152"/>
      <c r="E1002" s="152"/>
      <c r="F1002" s="152"/>
      <c r="G1002" s="152"/>
      <c r="H1002" s="152"/>
      <c r="I1002" s="152"/>
      <c r="J1002" s="152"/>
      <c r="K1002" s="152"/>
      <c r="L1002" s="143"/>
      <c r="M1002" s="143"/>
      <c r="N1002" s="143"/>
      <c r="O1002" s="74"/>
      <c r="P1002" s="504">
        <f t="shared" ref="P1002:T1002" si="424">C996</f>
        <v>0</v>
      </c>
      <c r="Q1002" s="156">
        <f t="shared" si="424"/>
        <v>0</v>
      </c>
      <c r="R1002" s="156">
        <f t="shared" si="424"/>
        <v>0</v>
      </c>
      <c r="S1002" s="156">
        <f t="shared" si="424"/>
        <v>0</v>
      </c>
      <c r="T1002" s="156">
        <f t="shared" si="424"/>
        <v>0</v>
      </c>
      <c r="U1002" s="493">
        <f>SUM(Q1003:T1003)</f>
        <v>0</v>
      </c>
    </row>
    <row r="1003" spans="1:21" ht="27" customHeight="1">
      <c r="A1003" s="152"/>
      <c r="B1003" s="152"/>
      <c r="C1003" s="152"/>
      <c r="D1003" s="152"/>
      <c r="E1003" s="152"/>
      <c r="F1003" s="152"/>
      <c r="G1003" s="152"/>
      <c r="H1003" s="152"/>
      <c r="I1003" s="152"/>
      <c r="J1003" s="152"/>
      <c r="K1003" s="152"/>
      <c r="L1003" s="143"/>
      <c r="M1003" s="143"/>
      <c r="N1003" s="143"/>
      <c r="O1003" s="74"/>
      <c r="P1003" s="494"/>
      <c r="Q1003" s="148">
        <f t="shared" ref="Q1003:T1003" si="425">H996</f>
        <v>0</v>
      </c>
      <c r="R1003" s="148">
        <f t="shared" si="425"/>
        <v>0</v>
      </c>
      <c r="S1003" s="148">
        <f t="shared" si="425"/>
        <v>0</v>
      </c>
      <c r="T1003" s="148">
        <f t="shared" si="425"/>
        <v>0</v>
      </c>
      <c r="U1003" s="494"/>
    </row>
    <row r="1004" spans="1:21" ht="27" customHeight="1">
      <c r="A1004" s="152"/>
      <c r="B1004" s="152"/>
      <c r="C1004" s="152"/>
      <c r="D1004" s="152"/>
      <c r="E1004" s="152"/>
      <c r="F1004" s="152"/>
      <c r="G1004" s="152"/>
      <c r="H1004" s="152"/>
      <c r="I1004" s="152"/>
      <c r="J1004" s="152"/>
      <c r="K1004" s="152"/>
      <c r="L1004" s="143"/>
      <c r="M1004" s="143"/>
      <c r="N1004" s="143"/>
      <c r="O1004" s="74"/>
      <c r="P1004" s="495" t="str">
        <f>B997</f>
        <v>Implementar un (1) programa de Planeación y Gestión del Conocimiento Ambiental.</v>
      </c>
      <c r="Q1004" s="496"/>
      <c r="R1004" s="496"/>
      <c r="S1004" s="496"/>
      <c r="T1004" s="496"/>
      <c r="U1004" s="497"/>
    </row>
    <row r="1005" spans="1:21" ht="52.5" customHeight="1">
      <c r="A1005" s="152"/>
      <c r="B1005" s="152"/>
      <c r="C1005" s="152"/>
      <c r="D1005" s="152"/>
      <c r="E1005" s="152"/>
      <c r="F1005" s="152"/>
      <c r="G1005" s="152"/>
      <c r="H1005" s="152"/>
      <c r="I1005" s="152"/>
      <c r="J1005" s="152"/>
      <c r="K1005" s="152"/>
      <c r="L1005" s="143"/>
      <c r="M1005" s="143"/>
      <c r="N1005" s="143"/>
      <c r="O1005" s="74"/>
      <c r="P1005" s="498">
        <f t="shared" ref="P1005:T1005" si="426">C997</f>
        <v>0</v>
      </c>
      <c r="Q1005" s="153">
        <f t="shared" si="426"/>
        <v>0</v>
      </c>
      <c r="R1005" s="153">
        <f t="shared" si="426"/>
        <v>0</v>
      </c>
      <c r="S1005" s="153">
        <f t="shared" si="426"/>
        <v>0</v>
      </c>
      <c r="T1005" s="153">
        <f t="shared" si="426"/>
        <v>0</v>
      </c>
      <c r="U1005" s="493">
        <f>SUM(Q1006:T1006)</f>
        <v>0</v>
      </c>
    </row>
    <row r="1006" spans="1:21" ht="52.5" customHeight="1">
      <c r="A1006" s="152"/>
      <c r="B1006" s="152"/>
      <c r="C1006" s="152"/>
      <c r="D1006" s="152"/>
      <c r="E1006" s="152"/>
      <c r="F1006" s="152"/>
      <c r="G1006" s="152"/>
      <c r="H1006" s="152"/>
      <c r="I1006" s="152"/>
      <c r="J1006" s="152"/>
      <c r="K1006" s="152"/>
      <c r="L1006" s="143"/>
      <c r="M1006" s="143"/>
      <c r="N1006" s="143"/>
      <c r="O1006" s="74"/>
      <c r="P1006" s="494"/>
      <c r="Q1006" s="148">
        <f t="shared" ref="Q1006:T1006" si="427">H997</f>
        <v>0</v>
      </c>
      <c r="R1006" s="148">
        <f t="shared" si="427"/>
        <v>0</v>
      </c>
      <c r="S1006" s="148">
        <f t="shared" si="427"/>
        <v>0</v>
      </c>
      <c r="T1006" s="148">
        <f t="shared" si="427"/>
        <v>0</v>
      </c>
      <c r="U1006" s="494"/>
    </row>
    <row r="1007" spans="1:21" ht="27" customHeight="1">
      <c r="A1007" s="152"/>
      <c r="B1007" s="152"/>
      <c r="C1007" s="152"/>
      <c r="D1007" s="152"/>
      <c r="E1007" s="152"/>
      <c r="F1007" s="152"/>
      <c r="G1007" s="152"/>
      <c r="H1007" s="152"/>
      <c r="I1007" s="152"/>
      <c r="J1007" s="152"/>
      <c r="K1007" s="152"/>
      <c r="L1007" s="143"/>
      <c r="M1007" s="143"/>
      <c r="N1007" s="143"/>
      <c r="O1007" s="74"/>
      <c r="P1007" s="498">
        <f t="shared" ref="P1007:T1007" si="428">C998</f>
        <v>0</v>
      </c>
      <c r="Q1007" s="156">
        <f t="shared" si="428"/>
        <v>0</v>
      </c>
      <c r="R1007" s="156">
        <f t="shared" si="428"/>
        <v>0</v>
      </c>
      <c r="S1007" s="156">
        <f t="shared" si="428"/>
        <v>0</v>
      </c>
      <c r="T1007" s="156">
        <f t="shared" si="428"/>
        <v>0</v>
      </c>
      <c r="U1007" s="493">
        <f>SUM(Q1008:T1008)</f>
        <v>0</v>
      </c>
    </row>
    <row r="1008" spans="1:21" ht="27" customHeight="1">
      <c r="A1008" s="152"/>
      <c r="B1008" s="152"/>
      <c r="C1008" s="152"/>
      <c r="D1008" s="152"/>
      <c r="E1008" s="152"/>
      <c r="F1008" s="152"/>
      <c r="G1008" s="152"/>
      <c r="H1008" s="152"/>
      <c r="I1008" s="152"/>
      <c r="J1008" s="152"/>
      <c r="K1008" s="152"/>
      <c r="L1008" s="143"/>
      <c r="M1008" s="143"/>
      <c r="N1008" s="143"/>
      <c r="O1008" s="74"/>
      <c r="P1008" s="494"/>
      <c r="Q1008" s="148">
        <f t="shared" ref="Q1008:T1008" si="429">H998</f>
        <v>0</v>
      </c>
      <c r="R1008" s="148">
        <f t="shared" si="429"/>
        <v>0</v>
      </c>
      <c r="S1008" s="148">
        <f t="shared" si="429"/>
        <v>0</v>
      </c>
      <c r="T1008" s="148">
        <f t="shared" si="429"/>
        <v>0</v>
      </c>
      <c r="U1008" s="494"/>
    </row>
    <row r="1009" spans="16:21" ht="34.5" customHeight="1">
      <c r="P1009" s="498">
        <f t="shared" ref="P1009:T1009" si="430">C999</f>
        <v>0</v>
      </c>
      <c r="Q1009" s="148">
        <f t="shared" si="430"/>
        <v>0</v>
      </c>
      <c r="R1009" s="148">
        <f t="shared" si="430"/>
        <v>0</v>
      </c>
      <c r="S1009" s="148">
        <f t="shared" si="430"/>
        <v>0</v>
      </c>
      <c r="T1009" s="148">
        <f t="shared" si="430"/>
        <v>0</v>
      </c>
      <c r="U1009" s="493">
        <f>SUM(Q1010:T1010)</f>
        <v>0</v>
      </c>
    </row>
    <row r="1010" spans="16:21" ht="34.5" customHeight="1">
      <c r="P1010" s="494"/>
      <c r="Q1010" s="148">
        <f t="shared" ref="Q1010:T1010" si="431">H999</f>
        <v>0</v>
      </c>
      <c r="R1010" s="148">
        <f t="shared" si="431"/>
        <v>0</v>
      </c>
      <c r="S1010" s="148">
        <f t="shared" si="431"/>
        <v>0</v>
      </c>
      <c r="T1010" s="148">
        <f t="shared" si="431"/>
        <v>0</v>
      </c>
      <c r="U1010" s="494"/>
    </row>
    <row r="1045" spans="1:21" ht="15.75" customHeight="1">
      <c r="A1045" s="526" t="s">
        <v>2</v>
      </c>
      <c r="B1045" s="527" t="s">
        <v>3</v>
      </c>
      <c r="D1045" s="141"/>
      <c r="E1045" s="141"/>
      <c r="F1045" s="141"/>
      <c r="G1045" s="141"/>
      <c r="H1045" s="141"/>
      <c r="I1045" s="141"/>
      <c r="J1045" s="141"/>
      <c r="K1045" s="142"/>
      <c r="M1045" s="143"/>
      <c r="N1045" s="143"/>
      <c r="O1045" s="74"/>
      <c r="P1045" s="500" t="str">
        <f>CONCATENATE("Tabla X  - Programa ",A1046)</f>
        <v>Tabla X  - Programa 4.24. Revitalización y renovación urbana y rural con inclusión</v>
      </c>
      <c r="Q1045" s="501"/>
      <c r="R1045" s="501"/>
      <c r="S1045" s="501"/>
      <c r="T1045" s="501"/>
      <c r="U1045" s="501"/>
    </row>
    <row r="1046" spans="1:21" ht="15.75" customHeight="1">
      <c r="A1046" s="528" t="s">
        <v>1077</v>
      </c>
      <c r="B1046" s="529" t="s">
        <v>1089</v>
      </c>
      <c r="D1046" s="141"/>
      <c r="E1046" s="141"/>
      <c r="F1046" s="141"/>
      <c r="G1046" s="141"/>
      <c r="H1046" s="144"/>
      <c r="I1046" s="144"/>
      <c r="J1046" s="144"/>
      <c r="K1046" s="145"/>
      <c r="M1046" s="143"/>
      <c r="N1046" s="143"/>
      <c r="O1046" s="74"/>
      <c r="P1046" s="499" t="s">
        <v>2286</v>
      </c>
      <c r="Q1046" s="502" t="s">
        <v>2368</v>
      </c>
      <c r="R1046" s="496"/>
      <c r="S1046" s="496"/>
      <c r="T1046" s="496"/>
      <c r="U1046" s="503"/>
    </row>
    <row r="1047" spans="1:21" ht="15.75" customHeight="1">
      <c r="A1047" s="530"/>
      <c r="B1047" s="531" t="s">
        <v>1683</v>
      </c>
      <c r="D1047" s="141"/>
      <c r="E1047" s="141"/>
      <c r="F1047" s="141"/>
      <c r="G1047" s="141"/>
      <c r="H1047" s="144"/>
      <c r="I1047" s="144"/>
      <c r="J1047" s="144"/>
      <c r="K1047" s="145"/>
      <c r="M1047" s="143"/>
      <c r="N1047" s="143"/>
      <c r="O1047" s="74"/>
      <c r="P1047" s="494"/>
      <c r="Q1047" s="146">
        <v>2024</v>
      </c>
      <c r="R1047" s="146">
        <v>2025</v>
      </c>
      <c r="S1047" s="146">
        <v>2026</v>
      </c>
      <c r="T1047" s="146">
        <v>2027</v>
      </c>
      <c r="U1047" s="146" t="s">
        <v>2289</v>
      </c>
    </row>
    <row r="1048" spans="1:21" ht="15.75" customHeight="1">
      <c r="A1048" s="530"/>
      <c r="B1048" s="531" t="s">
        <v>1078</v>
      </c>
      <c r="D1048" s="141"/>
      <c r="E1048" s="141"/>
      <c r="F1048" s="141"/>
      <c r="G1048" s="141"/>
      <c r="H1048" s="144"/>
      <c r="I1048" s="144"/>
      <c r="J1048" s="144"/>
      <c r="K1048" s="145"/>
      <c r="M1048" s="143"/>
      <c r="N1048" s="143"/>
      <c r="O1048" s="74"/>
      <c r="P1048" s="495" t="str">
        <f>B1046</f>
        <v>Adecuar y sostener 51 equipamientos culturales propiciando espacios de encuentro para los procesos de innovación de las comunidades y el ejercicio de los derechos culturales de la ciudadanía.</v>
      </c>
      <c r="Q1048" s="496"/>
      <c r="R1048" s="496"/>
      <c r="S1048" s="496"/>
      <c r="T1048" s="496"/>
      <c r="U1048" s="497"/>
    </row>
    <row r="1049" spans="1:21" ht="15.75" customHeight="1">
      <c r="A1049" s="530"/>
      <c r="B1049" s="531" t="s">
        <v>1108</v>
      </c>
      <c r="D1049" s="141"/>
      <c r="E1049" s="141"/>
      <c r="F1049" s="141"/>
      <c r="G1049" s="141"/>
      <c r="H1049" s="144"/>
      <c r="I1049" s="144"/>
      <c r="J1049" s="144"/>
      <c r="K1049" s="145"/>
      <c r="M1049" s="143"/>
      <c r="N1049" s="143"/>
      <c r="O1049" s="74"/>
      <c r="P1049" s="498">
        <f t="shared" ref="P1049:T1049" si="432">C1046</f>
        <v>0</v>
      </c>
      <c r="Q1049" s="148">
        <f t="shared" si="432"/>
        <v>0</v>
      </c>
      <c r="R1049" s="148">
        <f t="shared" si="432"/>
        <v>0</v>
      </c>
      <c r="S1049" s="148">
        <f t="shared" si="432"/>
        <v>0</v>
      </c>
      <c r="T1049" s="148">
        <f t="shared" si="432"/>
        <v>0</v>
      </c>
      <c r="U1049" s="493">
        <f>SUM(Q1050:T1050)</f>
        <v>0</v>
      </c>
    </row>
    <row r="1050" spans="1:21" ht="15.75" customHeight="1">
      <c r="A1050" s="530"/>
      <c r="B1050" s="531" t="s">
        <v>1361</v>
      </c>
      <c r="D1050" s="141"/>
      <c r="E1050" s="141"/>
      <c r="F1050" s="141"/>
      <c r="G1050" s="141"/>
      <c r="H1050" s="144"/>
      <c r="I1050" s="144"/>
      <c r="J1050" s="144"/>
      <c r="K1050" s="145"/>
      <c r="M1050" s="143"/>
      <c r="N1050" s="143"/>
      <c r="O1050" s="74"/>
      <c r="P1050" s="494"/>
      <c r="Q1050" s="148">
        <f t="shared" ref="Q1050:T1050" si="433">H1046</f>
        <v>0</v>
      </c>
      <c r="R1050" s="148">
        <f t="shared" si="433"/>
        <v>0</v>
      </c>
      <c r="S1050" s="148">
        <f t="shared" si="433"/>
        <v>0</v>
      </c>
      <c r="T1050" s="148">
        <f t="shared" si="433"/>
        <v>0</v>
      </c>
      <c r="U1050" s="494"/>
    </row>
    <row r="1051" spans="1:21" ht="15.75" customHeight="1">
      <c r="A1051" s="530"/>
      <c r="B1051" s="531" t="s">
        <v>1159</v>
      </c>
      <c r="D1051" s="141"/>
      <c r="E1051" s="141"/>
      <c r="F1051" s="141"/>
      <c r="G1051" s="141"/>
      <c r="H1051" s="144"/>
      <c r="I1051" s="144"/>
      <c r="J1051" s="144"/>
      <c r="K1051" s="145"/>
      <c r="M1051" s="143"/>
      <c r="N1051" s="143"/>
      <c r="O1051" s="74"/>
      <c r="P1051" s="498">
        <f t="shared" ref="P1051:T1051" si="434">C1047</f>
        <v>0</v>
      </c>
      <c r="Q1051" s="148">
        <f t="shared" si="434"/>
        <v>0</v>
      </c>
      <c r="R1051" s="148">
        <f t="shared" si="434"/>
        <v>0</v>
      </c>
      <c r="S1051" s="148">
        <f t="shared" si="434"/>
        <v>0</v>
      </c>
      <c r="T1051" s="148">
        <f t="shared" si="434"/>
        <v>0</v>
      </c>
      <c r="U1051" s="493">
        <f>SUM(Q1052:T1052)</f>
        <v>0</v>
      </c>
    </row>
    <row r="1052" spans="1:21" ht="15.75" customHeight="1">
      <c r="A1052" s="530"/>
      <c r="B1052" s="531" t="s">
        <v>1099</v>
      </c>
      <c r="D1052" s="141"/>
      <c r="E1052" s="141"/>
      <c r="F1052" s="141"/>
      <c r="G1052" s="141"/>
      <c r="H1052" s="144"/>
      <c r="I1052" s="144"/>
      <c r="J1052" s="144"/>
      <c r="K1052" s="145"/>
      <c r="M1052" s="143"/>
      <c r="N1052" s="143"/>
      <c r="O1052" s="74"/>
      <c r="P1052" s="494"/>
      <c r="Q1052" s="148">
        <f t="shared" ref="Q1052:T1052" si="435">H1047</f>
        <v>0</v>
      </c>
      <c r="R1052" s="148">
        <f t="shared" si="435"/>
        <v>0</v>
      </c>
      <c r="S1052" s="148">
        <f t="shared" si="435"/>
        <v>0</v>
      </c>
      <c r="T1052" s="148">
        <f t="shared" si="435"/>
        <v>0</v>
      </c>
      <c r="U1052" s="494"/>
    </row>
    <row r="1053" spans="1:21" ht="15.75" customHeight="1">
      <c r="A1053" s="530"/>
      <c r="B1053" s="531" t="s">
        <v>1140</v>
      </c>
      <c r="D1053" s="141"/>
      <c r="E1053" s="141"/>
      <c r="F1053" s="141"/>
      <c r="G1053" s="141"/>
      <c r="H1053" s="144"/>
      <c r="I1053" s="144"/>
      <c r="J1053" s="144"/>
      <c r="K1053" s="145"/>
      <c r="M1053" s="143"/>
      <c r="N1053" s="143"/>
      <c r="O1053" s="74"/>
      <c r="P1053" s="498">
        <f t="shared" ref="P1053:T1053" si="436">C1048</f>
        <v>0</v>
      </c>
      <c r="Q1053" s="148">
        <f t="shared" si="436"/>
        <v>0</v>
      </c>
      <c r="R1053" s="148">
        <f t="shared" si="436"/>
        <v>0</v>
      </c>
      <c r="S1053" s="148">
        <f t="shared" si="436"/>
        <v>0</v>
      </c>
      <c r="T1053" s="148">
        <f t="shared" si="436"/>
        <v>0</v>
      </c>
      <c r="U1053" s="493">
        <f>SUM(Q1054:T1054)</f>
        <v>0</v>
      </c>
    </row>
    <row r="1054" spans="1:21" ht="15.75" customHeight="1">
      <c r="A1054" s="530"/>
      <c r="B1054" s="531" t="s">
        <v>1353</v>
      </c>
      <c r="D1054" s="141"/>
      <c r="E1054" s="141"/>
      <c r="F1054" s="141"/>
      <c r="G1054" s="141"/>
      <c r="H1054" s="144"/>
      <c r="I1054" s="144"/>
      <c r="J1054" s="144"/>
      <c r="K1054" s="145"/>
      <c r="M1054" s="143"/>
      <c r="N1054" s="143"/>
      <c r="O1054" s="74"/>
      <c r="P1054" s="494"/>
      <c r="Q1054" s="148">
        <f t="shared" ref="Q1054:T1054" si="437">H1048</f>
        <v>0</v>
      </c>
      <c r="R1054" s="148">
        <f t="shared" si="437"/>
        <v>0</v>
      </c>
      <c r="S1054" s="148">
        <f t="shared" si="437"/>
        <v>0</v>
      </c>
      <c r="T1054" s="148">
        <f t="shared" si="437"/>
        <v>0</v>
      </c>
      <c r="U1054" s="494"/>
    </row>
    <row r="1055" spans="1:21" ht="15.75" customHeight="1">
      <c r="A1055" s="530"/>
      <c r="B1055" s="531" t="s">
        <v>1242</v>
      </c>
      <c r="D1055" s="141"/>
      <c r="E1055" s="141"/>
      <c r="F1055" s="141"/>
      <c r="G1055" s="141"/>
      <c r="H1055" s="144"/>
      <c r="I1055" s="144"/>
      <c r="J1055" s="144"/>
      <c r="K1055" s="145"/>
      <c r="M1055" s="143"/>
      <c r="N1055" s="143"/>
      <c r="O1055" s="74"/>
      <c r="P1055" s="498">
        <f t="shared" ref="P1055:T1055" si="438">C1049</f>
        <v>0</v>
      </c>
      <c r="Q1055" s="155">
        <f t="shared" si="438"/>
        <v>0</v>
      </c>
      <c r="R1055" s="155">
        <f t="shared" si="438"/>
        <v>0</v>
      </c>
      <c r="S1055" s="155">
        <f t="shared" si="438"/>
        <v>0</v>
      </c>
      <c r="T1055" s="155">
        <f t="shared" si="438"/>
        <v>0</v>
      </c>
      <c r="U1055" s="493">
        <f>SUM(Q1056:T1056)</f>
        <v>0</v>
      </c>
    </row>
    <row r="1056" spans="1:21" ht="15.75" customHeight="1">
      <c r="A1056" s="532"/>
      <c r="B1056" s="533" t="s">
        <v>1115</v>
      </c>
      <c r="D1056" s="149"/>
      <c r="E1056" s="149"/>
      <c r="F1056" s="149"/>
      <c r="G1056" s="149"/>
      <c r="H1056" s="150"/>
      <c r="I1056" s="150"/>
      <c r="J1056" s="150"/>
      <c r="K1056" s="151"/>
      <c r="M1056" s="143"/>
      <c r="N1056" s="143"/>
      <c r="O1056" s="74"/>
      <c r="P1056" s="494"/>
      <c r="Q1056" s="148">
        <f t="shared" ref="Q1056:T1056" si="439">H1049</f>
        <v>0</v>
      </c>
      <c r="R1056" s="148">
        <f t="shared" si="439"/>
        <v>0</v>
      </c>
      <c r="S1056" s="148">
        <f t="shared" si="439"/>
        <v>0</v>
      </c>
      <c r="T1056" s="148">
        <f t="shared" si="439"/>
        <v>0</v>
      </c>
      <c r="U1056" s="494"/>
    </row>
    <row r="1057" spans="16:21" ht="25.5" customHeight="1">
      <c r="P1057" s="498">
        <f t="shared" ref="P1057:T1057" si="440">C1050</f>
        <v>0</v>
      </c>
      <c r="Q1057" s="155">
        <f t="shared" si="440"/>
        <v>0</v>
      </c>
      <c r="R1057" s="155">
        <f t="shared" si="440"/>
        <v>0</v>
      </c>
      <c r="S1057" s="155">
        <f t="shared" si="440"/>
        <v>0</v>
      </c>
      <c r="T1057" s="155">
        <f t="shared" si="440"/>
        <v>0</v>
      </c>
      <c r="U1057" s="493">
        <f>SUM(Q1058:T1058)</f>
        <v>0</v>
      </c>
    </row>
    <row r="1058" spans="16:21" ht="25.5" customHeight="1">
      <c r="P1058" s="494"/>
      <c r="Q1058" s="148">
        <f t="shared" ref="Q1058:T1058" si="441">H1050</f>
        <v>0</v>
      </c>
      <c r="R1058" s="148">
        <f t="shared" si="441"/>
        <v>0</v>
      </c>
      <c r="S1058" s="148">
        <f t="shared" si="441"/>
        <v>0</v>
      </c>
      <c r="T1058" s="148">
        <f t="shared" si="441"/>
        <v>0</v>
      </c>
      <c r="U1058" s="494"/>
    </row>
    <row r="1059" spans="16:21" ht="30" customHeight="1">
      <c r="P1059" s="498">
        <f t="shared" ref="P1059:T1059" si="442">C1051</f>
        <v>0</v>
      </c>
      <c r="Q1059" s="148">
        <f t="shared" si="442"/>
        <v>0</v>
      </c>
      <c r="R1059" s="148">
        <f t="shared" si="442"/>
        <v>0</v>
      </c>
      <c r="S1059" s="148">
        <f t="shared" si="442"/>
        <v>0</v>
      </c>
      <c r="T1059" s="148">
        <f t="shared" si="442"/>
        <v>0</v>
      </c>
      <c r="U1059" s="493">
        <f>SUM(Q1060:T1060)</f>
        <v>0</v>
      </c>
    </row>
    <row r="1060" spans="16:21" ht="30" customHeight="1">
      <c r="P1060" s="494"/>
      <c r="Q1060" s="148">
        <f t="shared" ref="Q1060:T1060" si="443">H1051</f>
        <v>0</v>
      </c>
      <c r="R1060" s="148">
        <f t="shared" si="443"/>
        <v>0</v>
      </c>
      <c r="S1060" s="148">
        <f t="shared" si="443"/>
        <v>0</v>
      </c>
      <c r="T1060" s="148">
        <f t="shared" si="443"/>
        <v>0</v>
      </c>
      <c r="U1060" s="494"/>
    </row>
    <row r="1061" spans="16:21" ht="15.75" customHeight="1">
      <c r="P1061" s="495" t="str">
        <f>B1052</f>
        <v>Entregar un Distrito Creativo en el Bronx construido y en funcionamiento para la revitalización del centro de la ciudad.</v>
      </c>
      <c r="Q1061" s="496"/>
      <c r="R1061" s="496"/>
      <c r="S1061" s="496"/>
      <c r="T1061" s="496"/>
      <c r="U1061" s="497"/>
    </row>
    <row r="1062" spans="16:21" ht="40.5" customHeight="1">
      <c r="P1062" s="504">
        <f t="shared" ref="P1062:T1062" si="444">C1052</f>
        <v>0</v>
      </c>
      <c r="Q1062" s="148">
        <f t="shared" si="444"/>
        <v>0</v>
      </c>
      <c r="R1062" s="148">
        <f t="shared" si="444"/>
        <v>0</v>
      </c>
      <c r="S1062" s="148">
        <f t="shared" si="444"/>
        <v>0</v>
      </c>
      <c r="T1062" s="148">
        <f t="shared" si="444"/>
        <v>0</v>
      </c>
      <c r="U1062" s="493">
        <f>SUM(Q1063:T1063)</f>
        <v>0</v>
      </c>
    </row>
    <row r="1063" spans="16:21" ht="40.5" customHeight="1">
      <c r="P1063" s="494"/>
      <c r="Q1063" s="148">
        <f t="shared" ref="Q1063:T1063" si="445">H1052</f>
        <v>0</v>
      </c>
      <c r="R1063" s="148">
        <f t="shared" si="445"/>
        <v>0</v>
      </c>
      <c r="S1063" s="148">
        <f t="shared" si="445"/>
        <v>0</v>
      </c>
      <c r="T1063" s="148">
        <f t="shared" si="445"/>
        <v>0</v>
      </c>
      <c r="U1063" s="494"/>
    </row>
    <row r="1064" spans="16:21" ht="40.5" customHeight="1">
      <c r="P1064" s="498">
        <f t="shared" ref="P1064:T1064" si="446">C1053</f>
        <v>0</v>
      </c>
      <c r="Q1064" s="148">
        <f t="shared" si="446"/>
        <v>0</v>
      </c>
      <c r="R1064" s="148">
        <f t="shared" si="446"/>
        <v>0</v>
      </c>
      <c r="S1064" s="148">
        <f t="shared" si="446"/>
        <v>0</v>
      </c>
      <c r="T1064" s="148">
        <f t="shared" si="446"/>
        <v>0</v>
      </c>
      <c r="U1064" s="493">
        <f>SUM(Q1065:T1065)</f>
        <v>0</v>
      </c>
    </row>
    <row r="1065" spans="16:21" ht="40.5" customHeight="1">
      <c r="P1065" s="494"/>
      <c r="Q1065" s="148">
        <f t="shared" ref="Q1065:T1065" si="447">H1053</f>
        <v>0</v>
      </c>
      <c r="R1065" s="148">
        <f t="shared" si="447"/>
        <v>0</v>
      </c>
      <c r="S1065" s="148">
        <f t="shared" si="447"/>
        <v>0</v>
      </c>
      <c r="T1065" s="148">
        <f t="shared" si="447"/>
        <v>0</v>
      </c>
      <c r="U1065" s="494"/>
    </row>
    <row r="1066" spans="16:21" ht="40.5" customHeight="1">
      <c r="P1066" s="498">
        <f t="shared" ref="P1066:T1066" si="448">C1054</f>
        <v>0</v>
      </c>
      <c r="Q1066" s="148">
        <f t="shared" si="448"/>
        <v>0</v>
      </c>
      <c r="R1066" s="148">
        <f t="shared" si="448"/>
        <v>0</v>
      </c>
      <c r="S1066" s="148">
        <f t="shared" si="448"/>
        <v>0</v>
      </c>
      <c r="T1066" s="148">
        <f t="shared" si="448"/>
        <v>0</v>
      </c>
      <c r="U1066" s="493">
        <f>SUM(Q1067:T1067)</f>
        <v>0</v>
      </c>
    </row>
    <row r="1067" spans="16:21" ht="40.5" customHeight="1">
      <c r="P1067" s="494"/>
      <c r="Q1067" s="148">
        <f t="shared" ref="Q1067:T1067" si="449">H1054</f>
        <v>0</v>
      </c>
      <c r="R1067" s="148">
        <f t="shared" si="449"/>
        <v>0</v>
      </c>
      <c r="S1067" s="148">
        <f t="shared" si="449"/>
        <v>0</v>
      </c>
      <c r="T1067" s="148">
        <f t="shared" si="449"/>
        <v>0</v>
      </c>
      <c r="U1067" s="494"/>
    </row>
    <row r="1068" spans="16:21" ht="40.5" customHeight="1">
      <c r="P1068" s="504">
        <f t="shared" ref="P1068:T1068" si="450">C1055</f>
        <v>0</v>
      </c>
      <c r="Q1068" s="148">
        <f t="shared" si="450"/>
        <v>0</v>
      </c>
      <c r="R1068" s="148">
        <f t="shared" si="450"/>
        <v>0</v>
      </c>
      <c r="S1068" s="148">
        <f t="shared" si="450"/>
        <v>0</v>
      </c>
      <c r="T1068" s="148">
        <f t="shared" si="450"/>
        <v>0</v>
      </c>
      <c r="U1068" s="493">
        <f>SUM(Q1069:T1069)</f>
        <v>0</v>
      </c>
    </row>
    <row r="1069" spans="16:21" ht="40.5" customHeight="1">
      <c r="P1069" s="494"/>
      <c r="Q1069" s="148">
        <f t="shared" ref="Q1069:T1069" si="451">H1055</f>
        <v>0</v>
      </c>
      <c r="R1069" s="148">
        <f t="shared" si="451"/>
        <v>0</v>
      </c>
      <c r="S1069" s="148">
        <f t="shared" si="451"/>
        <v>0</v>
      </c>
      <c r="T1069" s="148">
        <f t="shared" si="451"/>
        <v>0</v>
      </c>
      <c r="U1069" s="494"/>
    </row>
    <row r="1070" spans="16:21" ht="40.5" customHeight="1">
      <c r="P1070" s="504">
        <f t="shared" ref="P1070:T1070" si="452">C1056</f>
        <v>0</v>
      </c>
      <c r="Q1070" s="148">
        <f t="shared" si="452"/>
        <v>0</v>
      </c>
      <c r="R1070" s="148">
        <f t="shared" si="452"/>
        <v>0</v>
      </c>
      <c r="S1070" s="148">
        <f t="shared" si="452"/>
        <v>0</v>
      </c>
      <c r="T1070" s="148">
        <f t="shared" si="452"/>
        <v>0</v>
      </c>
      <c r="U1070" s="493">
        <f>SUM(Q1071:T1071)</f>
        <v>0</v>
      </c>
    </row>
    <row r="1071" spans="16:21" ht="40.5" customHeight="1">
      <c r="P1071" s="494"/>
      <c r="Q1071" s="148">
        <f t="shared" ref="Q1071:T1071" si="453">H1056</f>
        <v>0</v>
      </c>
      <c r="R1071" s="148">
        <f t="shared" si="453"/>
        <v>0</v>
      </c>
      <c r="S1071" s="148">
        <f t="shared" si="453"/>
        <v>0</v>
      </c>
      <c r="T1071" s="148">
        <f t="shared" si="453"/>
        <v>0</v>
      </c>
      <c r="U1071" s="494"/>
    </row>
    <row r="1103" spans="1:21" ht="15.75" customHeight="1">
      <c r="A1103" s="526" t="s">
        <v>2</v>
      </c>
      <c r="B1103" s="527" t="s">
        <v>3</v>
      </c>
      <c r="D1103" s="141"/>
      <c r="E1103" s="141"/>
      <c r="F1103" s="141"/>
      <c r="G1103" s="141"/>
      <c r="H1103" s="141"/>
      <c r="I1103" s="141"/>
      <c r="J1103" s="141"/>
      <c r="K1103" s="142"/>
      <c r="M1103" s="143"/>
      <c r="N1103" s="143"/>
      <c r="O1103" s="74"/>
      <c r="P1103" s="500" t="str">
        <f>CONCATENATE("Tabla X  - Programa ",A1104)</f>
        <v>Tabla X  - Programa 4.25. Aumento de la resiliencia al cambio climático y reduccion de la vulnerabilidad</v>
      </c>
      <c r="Q1103" s="501"/>
      <c r="R1103" s="501"/>
      <c r="S1103" s="501"/>
      <c r="T1103" s="501"/>
      <c r="U1103" s="501"/>
    </row>
    <row r="1104" spans="1:21" ht="15.75" customHeight="1">
      <c r="A1104" s="528" t="s">
        <v>941</v>
      </c>
      <c r="B1104" s="529" t="s">
        <v>1314</v>
      </c>
      <c r="D1104" s="141"/>
      <c r="E1104" s="141"/>
      <c r="F1104" s="141"/>
      <c r="G1104" s="141"/>
      <c r="H1104" s="144"/>
      <c r="I1104" s="144"/>
      <c r="J1104" s="144"/>
      <c r="K1104" s="145"/>
      <c r="M1104" s="143"/>
      <c r="N1104" s="143"/>
      <c r="O1104" s="74"/>
      <c r="P1104" s="499" t="s">
        <v>2286</v>
      </c>
      <c r="Q1104" s="502" t="s">
        <v>2369</v>
      </c>
      <c r="R1104" s="496"/>
      <c r="S1104" s="496"/>
      <c r="T1104" s="496"/>
      <c r="U1104" s="503"/>
    </row>
    <row r="1105" spans="1:21" ht="15.75" customHeight="1">
      <c r="A1105" s="530"/>
      <c r="B1105" s="531" t="s">
        <v>1002</v>
      </c>
      <c r="D1105" s="141"/>
      <c r="E1105" s="141"/>
      <c r="F1105" s="141"/>
      <c r="G1105" s="141"/>
      <c r="H1105" s="144"/>
      <c r="I1105" s="144"/>
      <c r="J1105" s="144"/>
      <c r="K1105" s="145"/>
      <c r="M1105" s="143"/>
      <c r="N1105" s="143"/>
      <c r="O1105" s="74"/>
      <c r="P1105" s="494"/>
      <c r="Q1105" s="146">
        <v>2024</v>
      </c>
      <c r="R1105" s="146">
        <v>2025</v>
      </c>
      <c r="S1105" s="146">
        <v>2026</v>
      </c>
      <c r="T1105" s="146">
        <v>2027</v>
      </c>
      <c r="U1105" s="146" t="s">
        <v>2289</v>
      </c>
    </row>
    <row r="1106" spans="1:21" ht="15.75" customHeight="1">
      <c r="A1106" s="530"/>
      <c r="B1106" s="531" t="s">
        <v>975</v>
      </c>
      <c r="D1106" s="141"/>
      <c r="E1106" s="141"/>
      <c r="F1106" s="141"/>
      <c r="G1106" s="141"/>
      <c r="H1106" s="144"/>
      <c r="I1106" s="144"/>
      <c r="J1106" s="144"/>
      <c r="K1106" s="145"/>
      <c r="M1106" s="143"/>
      <c r="N1106" s="143"/>
      <c r="O1106" s="74"/>
      <c r="P1106" s="505" t="str">
        <f>B1104</f>
        <v>2.800 Hectáreas adquiridas adecuadas recuperadas o restauradas de humedales quebradas ríos y cuencas abastecedoras en el área de cobertura de la EAAB</v>
      </c>
      <c r="Q1106" s="496"/>
      <c r="R1106" s="496"/>
      <c r="S1106" s="496"/>
      <c r="T1106" s="496"/>
      <c r="U1106" s="497"/>
    </row>
    <row r="1107" spans="1:21" ht="15.75" customHeight="1">
      <c r="A1107" s="530"/>
      <c r="B1107" s="531" t="s">
        <v>958</v>
      </c>
      <c r="D1107" s="141"/>
      <c r="E1107" s="141"/>
      <c r="F1107" s="141"/>
      <c r="G1107" s="141"/>
      <c r="H1107" s="144"/>
      <c r="I1107" s="144"/>
      <c r="J1107" s="144"/>
      <c r="K1107" s="145"/>
      <c r="M1107" s="143"/>
      <c r="N1107" s="143"/>
      <c r="O1107" s="74"/>
      <c r="P1107" s="498">
        <f t="shared" ref="P1107:T1107" si="454">C1104</f>
        <v>0</v>
      </c>
      <c r="Q1107" s="148">
        <f t="shared" si="454"/>
        <v>0</v>
      </c>
      <c r="R1107" s="148">
        <f t="shared" si="454"/>
        <v>0</v>
      </c>
      <c r="S1107" s="148">
        <f t="shared" si="454"/>
        <v>0</v>
      </c>
      <c r="T1107" s="148">
        <f t="shared" si="454"/>
        <v>0</v>
      </c>
      <c r="U1107" s="493">
        <f>SUM(Q1108:T1108)</f>
        <v>0</v>
      </c>
    </row>
    <row r="1108" spans="1:21" ht="15.75" customHeight="1">
      <c r="A1108" s="530"/>
      <c r="B1108" s="531" t="s">
        <v>1288</v>
      </c>
      <c r="D1108" s="141"/>
      <c r="E1108" s="141"/>
      <c r="F1108" s="141"/>
      <c r="G1108" s="141"/>
      <c r="H1108" s="144"/>
      <c r="I1108" s="144"/>
      <c r="J1108" s="144"/>
      <c r="K1108" s="145"/>
      <c r="M1108" s="143"/>
      <c r="N1108" s="143"/>
      <c r="O1108" s="74"/>
      <c r="P1108" s="494"/>
      <c r="Q1108" s="148">
        <f t="shared" ref="Q1108:T1108" si="455">H1104</f>
        <v>0</v>
      </c>
      <c r="R1108" s="148">
        <f t="shared" si="455"/>
        <v>0</v>
      </c>
      <c r="S1108" s="148">
        <f t="shared" si="455"/>
        <v>0</v>
      </c>
      <c r="T1108" s="148">
        <f t="shared" si="455"/>
        <v>0</v>
      </c>
      <c r="U1108" s="494"/>
    </row>
    <row r="1109" spans="1:21" ht="15.75" customHeight="1">
      <c r="A1109" s="530"/>
      <c r="B1109" s="531" t="s">
        <v>980</v>
      </c>
      <c r="D1109" s="141"/>
      <c r="E1109" s="141"/>
      <c r="F1109" s="141"/>
      <c r="G1109" s="141"/>
      <c r="H1109" s="144"/>
      <c r="I1109" s="144"/>
      <c r="J1109" s="144"/>
      <c r="K1109" s="145"/>
      <c r="M1109" s="143"/>
      <c r="N1109" s="143"/>
      <c r="O1109" s="74"/>
      <c r="P1109" s="498">
        <f t="shared" ref="P1109:T1109" si="456">C1105</f>
        <v>0</v>
      </c>
      <c r="Q1109" s="148">
        <f t="shared" si="456"/>
        <v>0</v>
      </c>
      <c r="R1109" s="148">
        <f t="shared" si="456"/>
        <v>0</v>
      </c>
      <c r="S1109" s="148">
        <f t="shared" si="456"/>
        <v>0</v>
      </c>
      <c r="T1109" s="148">
        <f t="shared" si="456"/>
        <v>0</v>
      </c>
      <c r="U1109" s="493">
        <f>SUM(Q1110:T1110)</f>
        <v>0</v>
      </c>
    </row>
    <row r="1110" spans="1:21" ht="15.75" customHeight="1">
      <c r="A1110" s="530"/>
      <c r="B1110" s="531" t="s">
        <v>968</v>
      </c>
      <c r="D1110" s="141"/>
      <c r="E1110" s="141"/>
      <c r="F1110" s="141"/>
      <c r="G1110" s="141"/>
      <c r="H1110" s="144"/>
      <c r="I1110" s="144"/>
      <c r="J1110" s="144"/>
      <c r="K1110" s="145"/>
      <c r="M1110" s="143"/>
      <c r="N1110" s="143"/>
      <c r="O1110" s="74"/>
      <c r="P1110" s="494"/>
      <c r="Q1110" s="148">
        <f t="shared" ref="Q1110:T1110" si="457">H1105</f>
        <v>0</v>
      </c>
      <c r="R1110" s="148">
        <f t="shared" si="457"/>
        <v>0</v>
      </c>
      <c r="S1110" s="148">
        <f t="shared" si="457"/>
        <v>0</v>
      </c>
      <c r="T1110" s="148">
        <f t="shared" si="457"/>
        <v>0</v>
      </c>
      <c r="U1110" s="494"/>
    </row>
    <row r="1111" spans="1:21" ht="15.75" customHeight="1">
      <c r="A1111" s="530"/>
      <c r="B1111" s="531" t="s">
        <v>1305</v>
      </c>
      <c r="D1111" s="141"/>
      <c r="E1111" s="141"/>
      <c r="F1111" s="141"/>
      <c r="G1111" s="141"/>
      <c r="H1111" s="144"/>
      <c r="I1111" s="144"/>
      <c r="J1111" s="144"/>
      <c r="K1111" s="145"/>
      <c r="M1111" s="143"/>
      <c r="N1111" s="143"/>
      <c r="O1111" s="74"/>
      <c r="P1111" s="498">
        <f t="shared" ref="P1111:T1111" si="458">C1106</f>
        <v>0</v>
      </c>
      <c r="Q1111" s="148">
        <f t="shared" si="458"/>
        <v>0</v>
      </c>
      <c r="R1111" s="148">
        <f t="shared" si="458"/>
        <v>0</v>
      </c>
      <c r="S1111" s="148">
        <f t="shared" si="458"/>
        <v>0</v>
      </c>
      <c r="T1111" s="148">
        <f t="shared" si="458"/>
        <v>0</v>
      </c>
      <c r="U1111" s="493">
        <f>SUM(Q1112:T1112)</f>
        <v>0</v>
      </c>
    </row>
    <row r="1112" spans="1:21" ht="15.75" customHeight="1">
      <c r="A1112" s="530"/>
      <c r="B1112" s="531" t="s">
        <v>1270</v>
      </c>
      <c r="D1112" s="141"/>
      <c r="E1112" s="141"/>
      <c r="F1112" s="141"/>
      <c r="G1112" s="141"/>
      <c r="H1112" s="144"/>
      <c r="I1112" s="144"/>
      <c r="J1112" s="144"/>
      <c r="K1112" s="145"/>
      <c r="M1112" s="143"/>
      <c r="N1112" s="143"/>
      <c r="O1112" s="74"/>
      <c r="P1112" s="494"/>
      <c r="Q1112" s="148">
        <f t="shared" ref="Q1112:T1112" si="459">H1106</f>
        <v>0</v>
      </c>
      <c r="R1112" s="148">
        <f t="shared" si="459"/>
        <v>0</v>
      </c>
      <c r="S1112" s="148">
        <f t="shared" si="459"/>
        <v>0</v>
      </c>
      <c r="T1112" s="148">
        <f t="shared" si="459"/>
        <v>0</v>
      </c>
      <c r="U1112" s="494"/>
    </row>
    <row r="1113" spans="1:21" ht="15.75" customHeight="1">
      <c r="A1113" s="530"/>
      <c r="B1113" s="531" t="s">
        <v>1525</v>
      </c>
      <c r="D1113" s="141"/>
      <c r="E1113" s="141"/>
      <c r="F1113" s="141"/>
      <c r="G1113" s="141"/>
      <c r="H1113" s="144"/>
      <c r="I1113" s="144"/>
      <c r="J1113" s="144"/>
      <c r="K1113" s="145"/>
      <c r="M1113" s="143"/>
      <c r="N1113" s="143"/>
      <c r="O1113" s="74"/>
      <c r="P1113" s="498">
        <f t="shared" ref="P1113:T1113" si="460">C1107</f>
        <v>0</v>
      </c>
      <c r="Q1113" s="148">
        <f t="shared" si="460"/>
        <v>0</v>
      </c>
      <c r="R1113" s="148">
        <f t="shared" si="460"/>
        <v>0</v>
      </c>
      <c r="S1113" s="148">
        <f t="shared" si="460"/>
        <v>0</v>
      </c>
      <c r="T1113" s="148">
        <f t="shared" si="460"/>
        <v>0</v>
      </c>
      <c r="U1113" s="493">
        <f>SUM(Q1114:T1114)</f>
        <v>0</v>
      </c>
    </row>
    <row r="1114" spans="1:21" ht="15.75" customHeight="1">
      <c r="A1114" s="530"/>
      <c r="B1114" s="531" t="s">
        <v>1044</v>
      </c>
      <c r="D1114" s="141"/>
      <c r="E1114" s="141"/>
      <c r="F1114" s="141"/>
      <c r="G1114" s="141"/>
      <c r="H1114" s="144"/>
      <c r="I1114" s="144"/>
      <c r="J1114" s="144"/>
      <c r="K1114" s="145"/>
      <c r="M1114" s="143"/>
      <c r="N1114" s="143"/>
      <c r="O1114" s="74"/>
      <c r="P1114" s="494"/>
      <c r="Q1114" s="148">
        <f t="shared" ref="Q1114:T1114" si="461">H1107</f>
        <v>0</v>
      </c>
      <c r="R1114" s="148">
        <f t="shared" si="461"/>
        <v>0</v>
      </c>
      <c r="S1114" s="148">
        <f t="shared" si="461"/>
        <v>0</v>
      </c>
      <c r="T1114" s="148">
        <f t="shared" si="461"/>
        <v>0</v>
      </c>
      <c r="U1114" s="494"/>
    </row>
    <row r="1115" spans="1:21" ht="15.75" customHeight="1">
      <c r="A1115" s="530"/>
      <c r="B1115" s="531" t="s">
        <v>952</v>
      </c>
      <c r="D1115" s="141"/>
      <c r="E1115" s="141"/>
      <c r="F1115" s="141"/>
      <c r="G1115" s="141"/>
      <c r="H1115" s="144"/>
      <c r="I1115" s="144"/>
      <c r="J1115" s="144"/>
      <c r="K1115" s="145"/>
      <c r="M1115" s="143"/>
      <c r="N1115" s="143"/>
      <c r="O1115" s="74"/>
      <c r="P1115" s="498">
        <f t="shared" ref="P1115:T1115" si="462">C1108</f>
        <v>0</v>
      </c>
      <c r="Q1115" s="148">
        <f t="shared" si="462"/>
        <v>0</v>
      </c>
      <c r="R1115" s="148">
        <f t="shared" si="462"/>
        <v>0</v>
      </c>
      <c r="S1115" s="148">
        <f t="shared" si="462"/>
        <v>0</v>
      </c>
      <c r="T1115" s="148">
        <f t="shared" si="462"/>
        <v>0</v>
      </c>
      <c r="U1115" s="493">
        <f>SUM(Q1116:T1116)</f>
        <v>0</v>
      </c>
    </row>
    <row r="1116" spans="1:21" ht="15.75" customHeight="1">
      <c r="A1116" s="530"/>
      <c r="B1116" s="531" t="s">
        <v>942</v>
      </c>
      <c r="D1116" s="141"/>
      <c r="E1116" s="141"/>
      <c r="F1116" s="141"/>
      <c r="G1116" s="141"/>
      <c r="H1116" s="144"/>
      <c r="I1116" s="144"/>
      <c r="J1116" s="144"/>
      <c r="K1116" s="145"/>
      <c r="M1116" s="143"/>
      <c r="N1116" s="143"/>
      <c r="O1116" s="74"/>
      <c r="P1116" s="494"/>
      <c r="Q1116" s="148">
        <f t="shared" ref="Q1116:T1116" si="463">H1108</f>
        <v>0</v>
      </c>
      <c r="R1116" s="148">
        <f t="shared" si="463"/>
        <v>0</v>
      </c>
      <c r="S1116" s="148">
        <f t="shared" si="463"/>
        <v>0</v>
      </c>
      <c r="T1116" s="148">
        <f t="shared" si="463"/>
        <v>0</v>
      </c>
      <c r="U1116" s="494"/>
    </row>
    <row r="1117" spans="1:21" ht="15.75" customHeight="1">
      <c r="A1117" s="530"/>
      <c r="B1117" s="531" t="s">
        <v>995</v>
      </c>
      <c r="D1117" s="141"/>
      <c r="E1117" s="141"/>
      <c r="F1117" s="141"/>
      <c r="G1117" s="141"/>
      <c r="H1117" s="144"/>
      <c r="I1117" s="144"/>
      <c r="J1117" s="144"/>
      <c r="K1117" s="145"/>
      <c r="M1117" s="143"/>
      <c r="N1117" s="143"/>
      <c r="O1117" s="74"/>
      <c r="P1117" s="498">
        <f t="shared" ref="P1117:T1117" si="464">C1109</f>
        <v>0</v>
      </c>
      <c r="Q1117" s="148">
        <f t="shared" si="464"/>
        <v>0</v>
      </c>
      <c r="R1117" s="148">
        <f t="shared" si="464"/>
        <v>0</v>
      </c>
      <c r="S1117" s="148">
        <f t="shared" si="464"/>
        <v>0</v>
      </c>
      <c r="T1117" s="148">
        <f t="shared" si="464"/>
        <v>0</v>
      </c>
      <c r="U1117" s="493">
        <f>SUM(Q1118:T1118)</f>
        <v>0</v>
      </c>
    </row>
    <row r="1118" spans="1:21" ht="15.75" customHeight="1">
      <c r="A1118" s="530"/>
      <c r="B1118" s="531" t="s">
        <v>988</v>
      </c>
      <c r="D1118" s="141"/>
      <c r="E1118" s="141"/>
      <c r="F1118" s="141"/>
      <c r="G1118" s="141"/>
      <c r="H1118" s="144"/>
      <c r="I1118" s="144"/>
      <c r="J1118" s="144"/>
      <c r="K1118" s="145"/>
      <c r="M1118" s="143"/>
      <c r="N1118" s="143"/>
      <c r="O1118" s="74"/>
      <c r="P1118" s="494"/>
      <c r="Q1118" s="148">
        <f t="shared" ref="Q1118:T1118" si="465">H1109</f>
        <v>0</v>
      </c>
      <c r="R1118" s="148">
        <f t="shared" si="465"/>
        <v>0</v>
      </c>
      <c r="S1118" s="148">
        <f t="shared" si="465"/>
        <v>0</v>
      </c>
      <c r="T1118" s="148">
        <f t="shared" si="465"/>
        <v>0</v>
      </c>
      <c r="U1118" s="494"/>
    </row>
    <row r="1119" spans="1:21" ht="15.75" customHeight="1">
      <c r="A1119" s="530"/>
      <c r="B1119" s="531" t="s">
        <v>1279</v>
      </c>
      <c r="D1119" s="141"/>
      <c r="E1119" s="141"/>
      <c r="F1119" s="141"/>
      <c r="G1119" s="141"/>
      <c r="H1119" s="144"/>
      <c r="I1119" s="144"/>
      <c r="J1119" s="144"/>
      <c r="K1119" s="145"/>
      <c r="M1119" s="143"/>
      <c r="N1119" s="143"/>
      <c r="O1119" s="74"/>
      <c r="P1119" s="498">
        <f t="shared" ref="P1119:T1119" si="466">C1110</f>
        <v>0</v>
      </c>
      <c r="Q1119" s="148">
        <f t="shared" si="466"/>
        <v>0</v>
      </c>
      <c r="R1119" s="148">
        <f t="shared" si="466"/>
        <v>0</v>
      </c>
      <c r="S1119" s="148">
        <f t="shared" si="466"/>
        <v>0</v>
      </c>
      <c r="T1119" s="148">
        <f t="shared" si="466"/>
        <v>0</v>
      </c>
      <c r="U1119" s="493">
        <f>SUM(Q1120:T1120)</f>
        <v>0</v>
      </c>
    </row>
    <row r="1120" spans="1:21" ht="15.75" customHeight="1">
      <c r="A1120" s="530"/>
      <c r="B1120" s="531" t="s">
        <v>1061</v>
      </c>
      <c r="D1120" s="141"/>
      <c r="E1120" s="141"/>
      <c r="F1120" s="141"/>
      <c r="G1120" s="141"/>
      <c r="H1120" s="144"/>
      <c r="I1120" s="144"/>
      <c r="J1120" s="144"/>
      <c r="K1120" s="145"/>
      <c r="M1120" s="143"/>
      <c r="N1120" s="143"/>
      <c r="O1120" s="74"/>
      <c r="P1120" s="494"/>
      <c r="Q1120" s="148">
        <f t="shared" ref="Q1120:T1120" si="467">H1110</f>
        <v>0</v>
      </c>
      <c r="R1120" s="148">
        <f t="shared" si="467"/>
        <v>0</v>
      </c>
      <c r="S1120" s="148">
        <f t="shared" si="467"/>
        <v>0</v>
      </c>
      <c r="T1120" s="148">
        <f t="shared" si="467"/>
        <v>0</v>
      </c>
      <c r="U1120" s="494"/>
    </row>
    <row r="1121" spans="1:21" ht="15.75" customHeight="1">
      <c r="A1121" s="530"/>
      <c r="B1121" s="531" t="s">
        <v>1658</v>
      </c>
      <c r="D1121" s="141"/>
      <c r="E1121" s="141"/>
      <c r="F1121" s="141"/>
      <c r="G1121" s="141"/>
      <c r="H1121" s="144"/>
      <c r="I1121" s="144"/>
      <c r="J1121" s="144"/>
      <c r="K1121" s="145"/>
      <c r="M1121" s="143"/>
      <c r="N1121" s="143"/>
      <c r="O1121" s="74"/>
      <c r="P1121" s="498">
        <f t="shared" ref="P1121:T1121" si="468">C1111</f>
        <v>0</v>
      </c>
      <c r="Q1121" s="148">
        <f t="shared" si="468"/>
        <v>0</v>
      </c>
      <c r="R1121" s="148">
        <f t="shared" si="468"/>
        <v>0</v>
      </c>
      <c r="S1121" s="148">
        <f t="shared" si="468"/>
        <v>0</v>
      </c>
      <c r="T1121" s="148">
        <f t="shared" si="468"/>
        <v>0</v>
      </c>
      <c r="U1121" s="493">
        <f>SUM(Q1122:T1122)</f>
        <v>0</v>
      </c>
    </row>
    <row r="1122" spans="1:21" ht="15.75" customHeight="1">
      <c r="A1122" s="532"/>
      <c r="B1122" s="533" t="s">
        <v>1068</v>
      </c>
      <c r="D1122" s="149"/>
      <c r="E1122" s="149"/>
      <c r="F1122" s="149"/>
      <c r="G1122" s="149"/>
      <c r="H1122" s="150"/>
      <c r="I1122" s="150"/>
      <c r="J1122" s="150"/>
      <c r="K1122" s="151"/>
      <c r="M1122" s="143"/>
      <c r="N1122" s="143"/>
      <c r="O1122" s="74"/>
      <c r="P1122" s="494"/>
      <c r="Q1122" s="148">
        <f t="shared" ref="Q1122:T1122" si="469">H1110</f>
        <v>0</v>
      </c>
      <c r="R1122" s="148">
        <f t="shared" si="469"/>
        <v>0</v>
      </c>
      <c r="S1122" s="148">
        <f t="shared" si="469"/>
        <v>0</v>
      </c>
      <c r="T1122" s="148">
        <f t="shared" si="469"/>
        <v>0</v>
      </c>
      <c r="U1122" s="494"/>
    </row>
    <row r="1123" spans="1:21" ht="15.75" customHeight="1">
      <c r="A1123" s="152"/>
      <c r="B1123" s="152"/>
      <c r="C1123" s="152"/>
      <c r="D1123" s="152"/>
      <c r="E1123" s="152"/>
      <c r="F1123" s="152"/>
      <c r="G1123" s="152"/>
      <c r="H1123" s="152"/>
      <c r="I1123" s="152"/>
      <c r="J1123" s="152"/>
      <c r="K1123" s="152"/>
      <c r="L1123" s="143"/>
      <c r="M1123" s="143"/>
      <c r="N1123" s="143"/>
      <c r="O1123" s="74"/>
      <c r="P1123" s="498">
        <f t="shared" ref="P1123:T1123" si="470">C1112</f>
        <v>0</v>
      </c>
      <c r="Q1123" s="159">
        <f t="shared" si="470"/>
        <v>0</v>
      </c>
      <c r="R1123" s="159">
        <f t="shared" si="470"/>
        <v>0</v>
      </c>
      <c r="S1123" s="159">
        <f t="shared" si="470"/>
        <v>0</v>
      </c>
      <c r="T1123" s="159">
        <f t="shared" si="470"/>
        <v>0</v>
      </c>
      <c r="U1123" s="493">
        <f>SUM(Q1124:T1124)</f>
        <v>0</v>
      </c>
    </row>
    <row r="1124" spans="1:21" ht="15.75" customHeight="1">
      <c r="A1124" s="152"/>
      <c r="B1124" s="152"/>
      <c r="C1124" s="152"/>
      <c r="D1124" s="152"/>
      <c r="E1124" s="152"/>
      <c r="F1124" s="152"/>
      <c r="G1124" s="152"/>
      <c r="H1124" s="152"/>
      <c r="I1124" s="152"/>
      <c r="J1124" s="152"/>
      <c r="K1124" s="152"/>
      <c r="L1124" s="143"/>
      <c r="M1124" s="143"/>
      <c r="N1124" s="143"/>
      <c r="O1124" s="74"/>
      <c r="P1124" s="494"/>
      <c r="Q1124" s="148">
        <f t="shared" ref="Q1124:T1124" si="471">H1112</f>
        <v>0</v>
      </c>
      <c r="R1124" s="148">
        <f t="shared" si="471"/>
        <v>0</v>
      </c>
      <c r="S1124" s="148">
        <f t="shared" si="471"/>
        <v>0</v>
      </c>
      <c r="T1124" s="148">
        <f t="shared" si="471"/>
        <v>0</v>
      </c>
      <c r="U1124" s="494"/>
    </row>
    <row r="1125" spans="1:21" ht="15.75" customHeight="1">
      <c r="A1125" s="152"/>
      <c r="B1125" s="152"/>
      <c r="C1125" s="152"/>
      <c r="D1125" s="152"/>
      <c r="E1125" s="152"/>
      <c r="F1125" s="152"/>
      <c r="G1125" s="152"/>
      <c r="H1125" s="152"/>
      <c r="I1125" s="152"/>
      <c r="J1125" s="152"/>
      <c r="K1125" s="152"/>
      <c r="L1125" s="143"/>
      <c r="M1125" s="143"/>
      <c r="N1125" s="143"/>
      <c r="O1125" s="74"/>
      <c r="P1125" s="498">
        <f t="shared" ref="P1125:T1125" si="472">C1113</f>
        <v>0</v>
      </c>
      <c r="Q1125" s="156">
        <f t="shared" si="472"/>
        <v>0</v>
      </c>
      <c r="R1125" s="156">
        <f t="shared" si="472"/>
        <v>0</v>
      </c>
      <c r="S1125" s="156">
        <f t="shared" si="472"/>
        <v>0</v>
      </c>
      <c r="T1125" s="156">
        <f t="shared" si="472"/>
        <v>0</v>
      </c>
      <c r="U1125" s="493">
        <f>SUM(Q1126:T1126)</f>
        <v>0</v>
      </c>
    </row>
    <row r="1126" spans="1:21" ht="15.75" customHeight="1">
      <c r="A1126" s="152"/>
      <c r="B1126" s="152"/>
      <c r="C1126" s="152"/>
      <c r="D1126" s="152"/>
      <c r="E1126" s="152"/>
      <c r="F1126" s="152"/>
      <c r="G1126" s="152"/>
      <c r="H1126" s="152"/>
      <c r="I1126" s="152"/>
      <c r="J1126" s="152"/>
      <c r="K1126" s="152"/>
      <c r="L1126" s="143"/>
      <c r="M1126" s="143"/>
      <c r="N1126" s="143"/>
      <c r="O1126" s="74"/>
      <c r="P1126" s="494"/>
      <c r="Q1126" s="148">
        <f t="shared" ref="Q1126:T1126" si="473">H1113</f>
        <v>0</v>
      </c>
      <c r="R1126" s="148">
        <f t="shared" si="473"/>
        <v>0</v>
      </c>
      <c r="S1126" s="148">
        <f t="shared" si="473"/>
        <v>0</v>
      </c>
      <c r="T1126" s="148">
        <f t="shared" si="473"/>
        <v>0</v>
      </c>
      <c r="U1126" s="494"/>
    </row>
    <row r="1127" spans="1:21" ht="22.5" customHeight="1">
      <c r="A1127" s="152"/>
      <c r="B1127" s="152"/>
      <c r="C1127" s="152"/>
      <c r="D1127" s="152"/>
      <c r="E1127" s="152"/>
      <c r="F1127" s="152"/>
      <c r="G1127" s="152"/>
      <c r="H1127" s="152"/>
      <c r="I1127" s="152"/>
      <c r="J1127" s="152"/>
      <c r="K1127" s="152"/>
      <c r="L1127" s="143"/>
      <c r="M1127" s="143"/>
      <c r="N1127" s="143"/>
      <c r="O1127" s="74"/>
      <c r="P1127" s="498">
        <f t="shared" ref="P1127:T1127" si="474">C1114</f>
        <v>0</v>
      </c>
      <c r="Q1127" s="148">
        <f t="shared" si="474"/>
        <v>0</v>
      </c>
      <c r="R1127" s="148">
        <f t="shared" si="474"/>
        <v>0</v>
      </c>
      <c r="S1127" s="148">
        <f t="shared" si="474"/>
        <v>0</v>
      </c>
      <c r="T1127" s="148">
        <f t="shared" si="474"/>
        <v>0</v>
      </c>
      <c r="U1127" s="493">
        <f>SUM(Q1128:T1128)</f>
        <v>0</v>
      </c>
    </row>
    <row r="1128" spans="1:21" ht="22.5" customHeight="1">
      <c r="A1128" s="152"/>
      <c r="B1128" s="152"/>
      <c r="C1128" s="152"/>
      <c r="D1128" s="152"/>
      <c r="E1128" s="152"/>
      <c r="F1128" s="152"/>
      <c r="G1128" s="152"/>
      <c r="H1128" s="152"/>
      <c r="I1128" s="152"/>
      <c r="J1128" s="152"/>
      <c r="K1128" s="152"/>
      <c r="L1128" s="143"/>
      <c r="M1128" s="143"/>
      <c r="N1128" s="143"/>
      <c r="O1128" s="74"/>
      <c r="P1128" s="494"/>
      <c r="Q1128" s="148">
        <f t="shared" ref="Q1128:T1128" si="475">H1114</f>
        <v>0</v>
      </c>
      <c r="R1128" s="148">
        <f t="shared" si="475"/>
        <v>0</v>
      </c>
      <c r="S1128" s="148">
        <f t="shared" si="475"/>
        <v>0</v>
      </c>
      <c r="T1128" s="148">
        <f t="shared" si="475"/>
        <v>0</v>
      </c>
      <c r="U1128" s="494"/>
    </row>
    <row r="1129" spans="1:21" ht="22.5" customHeight="1">
      <c r="A1129" s="152"/>
      <c r="B1129" s="152"/>
      <c r="C1129" s="152"/>
      <c r="D1129" s="152"/>
      <c r="E1129" s="152"/>
      <c r="F1129" s="152"/>
      <c r="G1129" s="152"/>
      <c r="H1129" s="152"/>
      <c r="I1129" s="152"/>
      <c r="J1129" s="152"/>
      <c r="K1129" s="152"/>
      <c r="L1129" s="143"/>
      <c r="M1129" s="143"/>
      <c r="N1129" s="143"/>
      <c r="O1129" s="74"/>
      <c r="P1129" s="498">
        <f t="shared" ref="P1129:T1129" si="476">C1115</f>
        <v>0</v>
      </c>
      <c r="Q1129" s="148">
        <f t="shared" si="476"/>
        <v>0</v>
      </c>
      <c r="R1129" s="148">
        <f t="shared" si="476"/>
        <v>0</v>
      </c>
      <c r="S1129" s="148">
        <f t="shared" si="476"/>
        <v>0</v>
      </c>
      <c r="T1129" s="148">
        <f t="shared" si="476"/>
        <v>0</v>
      </c>
      <c r="U1129" s="493">
        <f>SUM(Q1130:T1130)</f>
        <v>0</v>
      </c>
    </row>
    <row r="1130" spans="1:21" ht="22.5" customHeight="1">
      <c r="A1130" s="152"/>
      <c r="B1130" s="152"/>
      <c r="C1130" s="152"/>
      <c r="D1130" s="152"/>
      <c r="E1130" s="152"/>
      <c r="F1130" s="152"/>
      <c r="G1130" s="152"/>
      <c r="H1130" s="152"/>
      <c r="I1130" s="152"/>
      <c r="J1130" s="152"/>
      <c r="K1130" s="152"/>
      <c r="L1130" s="143"/>
      <c r="M1130" s="143"/>
      <c r="N1130" s="143"/>
      <c r="O1130" s="74"/>
      <c r="P1130" s="494"/>
      <c r="Q1130" s="148">
        <f t="shared" ref="Q1130:T1130" si="477">H1115</f>
        <v>0</v>
      </c>
      <c r="R1130" s="148">
        <f t="shared" si="477"/>
        <v>0</v>
      </c>
      <c r="S1130" s="148">
        <f t="shared" si="477"/>
        <v>0</v>
      </c>
      <c r="T1130" s="148">
        <f t="shared" si="477"/>
        <v>0</v>
      </c>
      <c r="U1130" s="494"/>
    </row>
    <row r="1131" spans="1:21" ht="15.75" customHeight="1">
      <c r="A1131" s="152"/>
      <c r="B1131" s="152"/>
      <c r="C1131" s="152"/>
      <c r="D1131" s="152"/>
      <c r="E1131" s="152"/>
      <c r="F1131" s="152"/>
      <c r="G1131" s="152"/>
      <c r="H1131" s="152"/>
      <c r="I1131" s="152"/>
      <c r="J1131" s="152"/>
      <c r="K1131" s="152"/>
      <c r="L1131" s="143"/>
      <c r="M1131" s="143"/>
      <c r="N1131" s="143"/>
      <c r="O1131" s="74"/>
      <c r="P1131" s="495" t="str">
        <f>B1116</f>
        <v>Lograr setecientas ochenta (780) hectáreas en proceso de restauración ecológica</v>
      </c>
      <c r="Q1131" s="496"/>
      <c r="R1131" s="496"/>
      <c r="S1131" s="496"/>
      <c r="T1131" s="496"/>
      <c r="U1131" s="497"/>
    </row>
    <row r="1132" spans="1:21" ht="33" customHeight="1">
      <c r="A1132" s="152"/>
      <c r="B1132" s="152"/>
      <c r="C1132" s="152"/>
      <c r="D1132" s="152"/>
      <c r="E1132" s="152"/>
      <c r="F1132" s="152"/>
      <c r="G1132" s="152"/>
      <c r="H1132" s="152"/>
      <c r="I1132" s="152"/>
      <c r="J1132" s="152"/>
      <c r="K1132" s="152"/>
      <c r="L1132" s="143"/>
      <c r="M1132" s="143"/>
      <c r="N1132" s="143"/>
      <c r="O1132" s="74"/>
      <c r="P1132" s="504">
        <f t="shared" ref="P1132:T1132" si="478">C1116</f>
        <v>0</v>
      </c>
      <c r="Q1132" s="148">
        <f t="shared" si="478"/>
        <v>0</v>
      </c>
      <c r="R1132" s="148">
        <f t="shared" si="478"/>
        <v>0</v>
      </c>
      <c r="S1132" s="148">
        <f t="shared" si="478"/>
        <v>0</v>
      </c>
      <c r="T1132" s="148">
        <f t="shared" si="478"/>
        <v>0</v>
      </c>
      <c r="U1132" s="493">
        <f>SUM(Q1133:T1133)</f>
        <v>0</v>
      </c>
    </row>
    <row r="1133" spans="1:21" ht="33" customHeight="1">
      <c r="A1133" s="152"/>
      <c r="B1133" s="152"/>
      <c r="C1133" s="152"/>
      <c r="D1133" s="152"/>
      <c r="E1133" s="152"/>
      <c r="F1133" s="152"/>
      <c r="G1133" s="152"/>
      <c r="H1133" s="152"/>
      <c r="I1133" s="152"/>
      <c r="J1133" s="152"/>
      <c r="K1133" s="152"/>
      <c r="L1133" s="143"/>
      <c r="M1133" s="143"/>
      <c r="N1133" s="143"/>
      <c r="O1133" s="74"/>
      <c r="P1133" s="494"/>
      <c r="Q1133" s="148">
        <f t="shared" ref="Q1133:T1133" si="479">H1116</f>
        <v>0</v>
      </c>
      <c r="R1133" s="148">
        <f t="shared" si="479"/>
        <v>0</v>
      </c>
      <c r="S1133" s="148">
        <f t="shared" si="479"/>
        <v>0</v>
      </c>
      <c r="T1133" s="148">
        <f t="shared" si="479"/>
        <v>0</v>
      </c>
      <c r="U1133" s="494"/>
    </row>
    <row r="1134" spans="1:21" ht="33" customHeight="1">
      <c r="A1134" s="152"/>
      <c r="B1134" s="152"/>
      <c r="C1134" s="152"/>
      <c r="D1134" s="152"/>
      <c r="E1134" s="152"/>
      <c r="F1134" s="152"/>
      <c r="G1134" s="152"/>
      <c r="H1134" s="152"/>
      <c r="I1134" s="152"/>
      <c r="J1134" s="152"/>
      <c r="K1134" s="152"/>
      <c r="L1134" s="143"/>
      <c r="M1134" s="143"/>
      <c r="N1134" s="143"/>
      <c r="O1134" s="74"/>
      <c r="P1134" s="504">
        <f t="shared" ref="P1134:T1134" si="480">C1117</f>
        <v>0</v>
      </c>
      <c r="Q1134" s="148">
        <f t="shared" si="480"/>
        <v>0</v>
      </c>
      <c r="R1134" s="148">
        <f t="shared" si="480"/>
        <v>0</v>
      </c>
      <c r="S1134" s="148">
        <f t="shared" si="480"/>
        <v>0</v>
      </c>
      <c r="T1134" s="148">
        <f t="shared" si="480"/>
        <v>0</v>
      </c>
      <c r="U1134" s="493">
        <f>SUM(Q1135:T1135)</f>
        <v>0</v>
      </c>
    </row>
    <row r="1135" spans="1:21" ht="33" customHeight="1">
      <c r="A1135" s="152"/>
      <c r="B1135" s="152"/>
      <c r="C1135" s="152"/>
      <c r="D1135" s="152"/>
      <c r="E1135" s="152"/>
      <c r="F1135" s="152"/>
      <c r="G1135" s="152"/>
      <c r="H1135" s="152"/>
      <c r="I1135" s="152"/>
      <c r="J1135" s="152"/>
      <c r="K1135" s="152"/>
      <c r="L1135" s="143"/>
      <c r="M1135" s="143"/>
      <c r="N1135" s="143"/>
      <c r="O1135" s="74"/>
      <c r="P1135" s="494"/>
      <c r="Q1135" s="148">
        <f t="shared" ref="Q1135:T1135" si="481">H1117</f>
        <v>0</v>
      </c>
      <c r="R1135" s="148">
        <f t="shared" si="481"/>
        <v>0</v>
      </c>
      <c r="S1135" s="148">
        <f t="shared" si="481"/>
        <v>0</v>
      </c>
      <c r="T1135" s="148">
        <f t="shared" si="481"/>
        <v>0</v>
      </c>
      <c r="U1135" s="494"/>
    </row>
    <row r="1136" spans="1:21" ht="33" customHeight="1">
      <c r="A1136" s="152"/>
      <c r="B1136" s="152"/>
      <c r="C1136" s="152"/>
      <c r="D1136" s="152"/>
      <c r="E1136" s="152"/>
      <c r="F1136" s="152"/>
      <c r="G1136" s="152"/>
      <c r="H1136" s="152"/>
      <c r="I1136" s="152"/>
      <c r="J1136" s="152"/>
      <c r="K1136" s="152"/>
      <c r="L1136" s="143"/>
      <c r="M1136" s="143"/>
      <c r="N1136" s="143"/>
      <c r="O1136" s="74"/>
      <c r="P1136" s="504">
        <f t="shared" ref="P1136:T1136" si="482">C1118</f>
        <v>0</v>
      </c>
      <c r="Q1136" s="148">
        <f t="shared" si="482"/>
        <v>0</v>
      </c>
      <c r="R1136" s="148">
        <f t="shared" si="482"/>
        <v>0</v>
      </c>
      <c r="S1136" s="148">
        <f t="shared" si="482"/>
        <v>0</v>
      </c>
      <c r="T1136" s="148">
        <f t="shared" si="482"/>
        <v>0</v>
      </c>
      <c r="U1136" s="493">
        <f>SUM(Q1137:T1137)</f>
        <v>0</v>
      </c>
    </row>
    <row r="1137" spans="16:21" ht="33" customHeight="1">
      <c r="P1137" s="494"/>
      <c r="Q1137" s="148">
        <f t="shared" ref="Q1137:T1137" si="483">H1118</f>
        <v>0</v>
      </c>
      <c r="R1137" s="148">
        <f t="shared" si="483"/>
        <v>0</v>
      </c>
      <c r="S1137" s="148">
        <f t="shared" si="483"/>
        <v>0</v>
      </c>
      <c r="T1137" s="148">
        <f t="shared" si="483"/>
        <v>0</v>
      </c>
      <c r="U1137" s="494"/>
    </row>
    <row r="1138" spans="16:21" ht="33" customHeight="1">
      <c r="P1138" s="504">
        <f t="shared" ref="P1138:T1138" si="484">C1119</f>
        <v>0</v>
      </c>
      <c r="Q1138" s="148">
        <f t="shared" si="484"/>
        <v>0</v>
      </c>
      <c r="R1138" s="148">
        <f t="shared" si="484"/>
        <v>0</v>
      </c>
      <c r="S1138" s="148">
        <f t="shared" si="484"/>
        <v>0</v>
      </c>
      <c r="T1138" s="148">
        <f t="shared" si="484"/>
        <v>0</v>
      </c>
      <c r="U1138" s="493">
        <f>SUM(Q1139:T1139)</f>
        <v>0</v>
      </c>
    </row>
    <row r="1139" spans="16:21" ht="33" customHeight="1">
      <c r="P1139" s="494"/>
      <c r="Q1139" s="148">
        <f t="shared" ref="Q1139:T1139" si="485">H1119</f>
        <v>0</v>
      </c>
      <c r="R1139" s="148">
        <f t="shared" si="485"/>
        <v>0</v>
      </c>
      <c r="S1139" s="148">
        <f t="shared" si="485"/>
        <v>0</v>
      </c>
      <c r="T1139" s="148">
        <f t="shared" si="485"/>
        <v>0</v>
      </c>
      <c r="U1139" s="494"/>
    </row>
    <row r="1140" spans="16:21" ht="33" customHeight="1">
      <c r="P1140" s="504">
        <f t="shared" ref="P1140:T1140" si="486">C1120</f>
        <v>0</v>
      </c>
      <c r="Q1140" s="156">
        <f t="shared" si="486"/>
        <v>0</v>
      </c>
      <c r="R1140" s="156">
        <f t="shared" si="486"/>
        <v>0</v>
      </c>
      <c r="S1140" s="156">
        <f t="shared" si="486"/>
        <v>0</v>
      </c>
      <c r="T1140" s="156">
        <f t="shared" si="486"/>
        <v>0</v>
      </c>
      <c r="U1140" s="493">
        <f>SUM(Q1141:T1141)</f>
        <v>0</v>
      </c>
    </row>
    <row r="1141" spans="16:21" ht="33" customHeight="1">
      <c r="P1141" s="494"/>
      <c r="Q1141" s="148">
        <f t="shared" ref="Q1141:T1141" si="487">H1120</f>
        <v>0</v>
      </c>
      <c r="R1141" s="148">
        <f t="shared" si="487"/>
        <v>0</v>
      </c>
      <c r="S1141" s="148">
        <f t="shared" si="487"/>
        <v>0</v>
      </c>
      <c r="T1141" s="148">
        <f t="shared" si="487"/>
        <v>0</v>
      </c>
      <c r="U1141" s="494"/>
    </row>
    <row r="1142" spans="16:21" ht="33" customHeight="1">
      <c r="P1142" s="498">
        <f t="shared" ref="P1142:T1142" si="488">C1121</f>
        <v>0</v>
      </c>
      <c r="Q1142" s="156">
        <f t="shared" si="488"/>
        <v>0</v>
      </c>
      <c r="R1142" s="156">
        <f t="shared" si="488"/>
        <v>0</v>
      </c>
      <c r="S1142" s="156">
        <f t="shared" si="488"/>
        <v>0</v>
      </c>
      <c r="T1142" s="156">
        <f t="shared" si="488"/>
        <v>0</v>
      </c>
      <c r="U1142" s="493">
        <f>SUM(Q1143:T1143)</f>
        <v>0</v>
      </c>
    </row>
    <row r="1143" spans="16:21" ht="33" customHeight="1">
      <c r="P1143" s="494"/>
      <c r="Q1143" s="148">
        <f t="shared" ref="Q1143:T1143" si="489">H1121</f>
        <v>0</v>
      </c>
      <c r="R1143" s="148">
        <f t="shared" si="489"/>
        <v>0</v>
      </c>
      <c r="S1143" s="148">
        <f t="shared" si="489"/>
        <v>0</v>
      </c>
      <c r="T1143" s="148">
        <f t="shared" si="489"/>
        <v>0</v>
      </c>
      <c r="U1143" s="494"/>
    </row>
    <row r="1144" spans="16:21" ht="15.75" customHeight="1">
      <c r="P1144" s="495" t="str">
        <f>B1122</f>
        <v>Vincular 2.302.200 personas en acciones de educación ambiental para la conservación de la biodiversidad y la gestión de riesgos de desastres</v>
      </c>
      <c r="Q1144" s="496"/>
      <c r="R1144" s="496"/>
      <c r="S1144" s="496"/>
      <c r="T1144" s="496"/>
      <c r="U1144" s="497"/>
    </row>
    <row r="1145" spans="16:21" ht="33" customHeight="1">
      <c r="P1145" s="498">
        <f t="shared" ref="P1145:T1145" si="490">C1122</f>
        <v>0</v>
      </c>
      <c r="Q1145" s="148">
        <f t="shared" si="490"/>
        <v>0</v>
      </c>
      <c r="R1145" s="148">
        <f t="shared" si="490"/>
        <v>0</v>
      </c>
      <c r="S1145" s="148">
        <f t="shared" si="490"/>
        <v>0</v>
      </c>
      <c r="T1145" s="148">
        <f t="shared" si="490"/>
        <v>0</v>
      </c>
      <c r="U1145" s="493">
        <f>SUM(Q1146:T1146)</f>
        <v>0</v>
      </c>
    </row>
    <row r="1146" spans="16:21" ht="33" customHeight="1">
      <c r="P1146" s="494"/>
      <c r="Q1146" s="148">
        <f t="shared" ref="Q1146:T1146" si="491">H1122</f>
        <v>0</v>
      </c>
      <c r="R1146" s="148">
        <f t="shared" si="491"/>
        <v>0</v>
      </c>
      <c r="S1146" s="148">
        <f t="shared" si="491"/>
        <v>0</v>
      </c>
      <c r="T1146" s="148">
        <f t="shared" si="491"/>
        <v>0</v>
      </c>
      <c r="U1146" s="494"/>
    </row>
    <row r="1160" spans="1:21" ht="15.75" customHeight="1">
      <c r="A1160" s="526" t="s">
        <v>2</v>
      </c>
      <c r="B1160" s="527" t="s">
        <v>3</v>
      </c>
      <c r="D1160" s="141"/>
      <c r="E1160" s="141"/>
      <c r="F1160" s="141"/>
      <c r="G1160" s="141"/>
      <c r="H1160" s="141"/>
      <c r="I1160" s="141"/>
      <c r="J1160" s="141"/>
      <c r="K1160" s="142"/>
      <c r="M1160" s="143"/>
      <c r="N1160" s="143"/>
      <c r="O1160" s="74"/>
      <c r="P1160" s="500" t="str">
        <f>CONCATENATE("Tabla X  - Programa ",A1161)</f>
        <v>Tabla X  - Programa 4.26. Movilidad Sostenible</v>
      </c>
      <c r="Q1160" s="501"/>
      <c r="R1160" s="501"/>
      <c r="S1160" s="501"/>
      <c r="T1160" s="501"/>
      <c r="U1160" s="501"/>
    </row>
    <row r="1161" spans="1:21" ht="15.75" customHeight="1">
      <c r="A1161" s="528" t="s">
        <v>1380</v>
      </c>
      <c r="B1161" s="529" t="s">
        <v>1402</v>
      </c>
      <c r="D1161" s="141"/>
      <c r="E1161" s="141"/>
      <c r="F1161" s="141"/>
      <c r="G1161" s="141"/>
      <c r="H1161" s="144"/>
      <c r="I1161" s="144"/>
      <c r="J1161" s="144"/>
      <c r="K1161" s="145"/>
      <c r="M1161" s="143"/>
      <c r="N1161" s="143"/>
      <c r="O1161" s="74"/>
      <c r="P1161" s="499" t="s">
        <v>2286</v>
      </c>
      <c r="Q1161" s="502" t="s">
        <v>2370</v>
      </c>
      <c r="R1161" s="496"/>
      <c r="S1161" s="496"/>
      <c r="T1161" s="496"/>
      <c r="U1161" s="503"/>
    </row>
    <row r="1162" spans="1:21" ht="15.75" customHeight="1">
      <c r="A1162" s="530"/>
      <c r="B1162" s="531" t="s">
        <v>1412</v>
      </c>
      <c r="D1162" s="141"/>
      <c r="E1162" s="141"/>
      <c r="F1162" s="141"/>
      <c r="G1162" s="141"/>
      <c r="H1162" s="144"/>
      <c r="I1162" s="144"/>
      <c r="J1162" s="144"/>
      <c r="K1162" s="145"/>
      <c r="M1162" s="143"/>
      <c r="N1162" s="143"/>
      <c r="O1162" s="74"/>
      <c r="P1162" s="494"/>
      <c r="Q1162" s="146">
        <v>2024</v>
      </c>
      <c r="R1162" s="146">
        <v>2025</v>
      </c>
      <c r="S1162" s="146">
        <v>2026</v>
      </c>
      <c r="T1162" s="146">
        <v>2027</v>
      </c>
      <c r="U1162" s="146" t="s">
        <v>2289</v>
      </c>
    </row>
    <row r="1163" spans="1:21" ht="15.75" customHeight="1">
      <c r="A1163" s="530"/>
      <c r="B1163" s="531" t="s">
        <v>1535</v>
      </c>
      <c r="D1163" s="141"/>
      <c r="E1163" s="141"/>
      <c r="F1163" s="141"/>
      <c r="G1163" s="141"/>
      <c r="H1163" s="144"/>
      <c r="I1163" s="144"/>
      <c r="J1163" s="144"/>
      <c r="K1163" s="145"/>
      <c r="M1163" s="143"/>
      <c r="N1163" s="143"/>
      <c r="O1163" s="74"/>
      <c r="P1163" s="495" t="str">
        <f>B1161</f>
        <v>Alcanzar 143 kms en operación de troncales de sistema de transporte público masivo (29 kms nuevos)</v>
      </c>
      <c r="Q1163" s="496"/>
      <c r="R1163" s="496"/>
      <c r="S1163" s="496"/>
      <c r="T1163" s="496"/>
      <c r="U1163" s="497"/>
    </row>
    <row r="1164" spans="1:21" ht="15.75" customHeight="1">
      <c r="A1164" s="530"/>
      <c r="B1164" s="531" t="s">
        <v>1391</v>
      </c>
      <c r="D1164" s="141"/>
      <c r="E1164" s="141"/>
      <c r="F1164" s="141"/>
      <c r="G1164" s="141"/>
      <c r="H1164" s="144"/>
      <c r="I1164" s="144"/>
      <c r="J1164" s="144"/>
      <c r="K1164" s="145"/>
      <c r="M1164" s="143"/>
      <c r="N1164" s="143"/>
      <c r="O1164" s="74"/>
      <c r="P1164" s="498">
        <f t="shared" ref="P1164:T1164" si="492">C1161</f>
        <v>0</v>
      </c>
      <c r="Q1164" s="148">
        <f t="shared" si="492"/>
        <v>0</v>
      </c>
      <c r="R1164" s="148">
        <f t="shared" si="492"/>
        <v>0</v>
      </c>
      <c r="S1164" s="148">
        <f t="shared" si="492"/>
        <v>0</v>
      </c>
      <c r="T1164" s="148">
        <f t="shared" si="492"/>
        <v>0</v>
      </c>
      <c r="U1164" s="493">
        <f>SUM(Q1165:T1165)</f>
        <v>0</v>
      </c>
    </row>
    <row r="1165" spans="1:21" ht="15.75" customHeight="1">
      <c r="A1165" s="530"/>
      <c r="B1165" s="531" t="s">
        <v>1489</v>
      </c>
      <c r="D1165" s="141"/>
      <c r="E1165" s="141"/>
      <c r="F1165" s="141"/>
      <c r="G1165" s="141"/>
      <c r="H1165" s="144"/>
      <c r="I1165" s="144"/>
      <c r="J1165" s="144"/>
      <c r="K1165" s="145"/>
      <c r="M1165" s="143"/>
      <c r="N1165" s="143"/>
      <c r="O1165" s="74"/>
      <c r="P1165" s="494"/>
      <c r="Q1165" s="148">
        <f t="shared" ref="Q1165:T1165" si="493">H1161</f>
        <v>0</v>
      </c>
      <c r="R1165" s="148">
        <f t="shared" si="493"/>
        <v>0</v>
      </c>
      <c r="S1165" s="148">
        <f t="shared" si="493"/>
        <v>0</v>
      </c>
      <c r="T1165" s="148">
        <f t="shared" si="493"/>
        <v>0</v>
      </c>
      <c r="U1165" s="494"/>
    </row>
    <row r="1166" spans="1:21" ht="15.75" customHeight="1">
      <c r="A1166" s="530"/>
      <c r="B1166" s="531" t="s">
        <v>1480</v>
      </c>
      <c r="D1166" s="141"/>
      <c r="E1166" s="141"/>
      <c r="F1166" s="141"/>
      <c r="G1166" s="141"/>
      <c r="H1166" s="144"/>
      <c r="I1166" s="144"/>
      <c r="J1166" s="144"/>
      <c r="K1166" s="145"/>
      <c r="M1166" s="143"/>
      <c r="N1166" s="143"/>
      <c r="O1166" s="74"/>
      <c r="P1166" s="498">
        <f t="shared" ref="P1166:T1166" si="494">C1162</f>
        <v>0</v>
      </c>
      <c r="Q1166" s="148">
        <f t="shared" si="494"/>
        <v>0</v>
      </c>
      <c r="R1166" s="148">
        <f t="shared" si="494"/>
        <v>0</v>
      </c>
      <c r="S1166" s="148">
        <f t="shared" si="494"/>
        <v>0</v>
      </c>
      <c r="T1166" s="148">
        <f t="shared" si="494"/>
        <v>0</v>
      </c>
      <c r="U1166" s="493">
        <f>SUM(Q1167:T1167)</f>
        <v>0</v>
      </c>
    </row>
    <row r="1167" spans="1:21" ht="15.75" customHeight="1">
      <c r="A1167" s="530"/>
      <c r="B1167" s="531" t="s">
        <v>1515</v>
      </c>
      <c r="D1167" s="141"/>
      <c r="E1167" s="141"/>
      <c r="F1167" s="141"/>
      <c r="G1167" s="141"/>
      <c r="H1167" s="144"/>
      <c r="I1167" s="144"/>
      <c r="J1167" s="144"/>
      <c r="K1167" s="145"/>
      <c r="M1167" s="143"/>
      <c r="N1167" s="143"/>
      <c r="O1167" s="74"/>
      <c r="P1167" s="494"/>
      <c r="Q1167" s="148">
        <f t="shared" ref="Q1167:T1167" si="495">H1162</f>
        <v>0</v>
      </c>
      <c r="R1167" s="148">
        <f t="shared" si="495"/>
        <v>0</v>
      </c>
      <c r="S1167" s="148">
        <f t="shared" si="495"/>
        <v>0</v>
      </c>
      <c r="T1167" s="148">
        <f t="shared" si="495"/>
        <v>0</v>
      </c>
      <c r="U1167" s="494"/>
    </row>
    <row r="1168" spans="1:21" ht="15.75" customHeight="1">
      <c r="A1168" s="530"/>
      <c r="B1168" s="531" t="s">
        <v>1498</v>
      </c>
      <c r="D1168" s="141"/>
      <c r="E1168" s="141"/>
      <c r="F1168" s="141"/>
      <c r="G1168" s="141"/>
      <c r="H1168" s="144"/>
      <c r="I1168" s="144"/>
      <c r="J1168" s="144"/>
      <c r="K1168" s="145"/>
      <c r="M1168" s="143"/>
      <c r="N1168" s="143"/>
      <c r="O1168" s="74"/>
      <c r="P1168" s="498">
        <f t="shared" ref="P1168:T1168" si="496">C1163</f>
        <v>0</v>
      </c>
      <c r="Q1168" s="148">
        <f t="shared" si="496"/>
        <v>0</v>
      </c>
      <c r="R1168" s="148">
        <f t="shared" si="496"/>
        <v>0</v>
      </c>
      <c r="S1168" s="148">
        <f t="shared" si="496"/>
        <v>0</v>
      </c>
      <c r="T1168" s="148">
        <f t="shared" si="496"/>
        <v>0</v>
      </c>
      <c r="U1168" s="493">
        <f>SUM(Q1169:T1169)</f>
        <v>0</v>
      </c>
    </row>
    <row r="1169" spans="1:21" ht="15.75" customHeight="1">
      <c r="A1169" s="530"/>
      <c r="B1169" s="531" t="s">
        <v>1426</v>
      </c>
      <c r="D1169" s="141"/>
      <c r="E1169" s="141"/>
      <c r="F1169" s="141"/>
      <c r="G1169" s="141"/>
      <c r="H1169" s="144"/>
      <c r="I1169" s="144"/>
      <c r="J1169" s="144"/>
      <c r="K1169" s="145"/>
      <c r="M1169" s="143"/>
      <c r="N1169" s="143"/>
      <c r="O1169" s="74"/>
      <c r="P1169" s="494"/>
      <c r="Q1169" s="148">
        <f t="shared" ref="Q1169:T1169" si="497">H1163</f>
        <v>0</v>
      </c>
      <c r="R1169" s="148">
        <f t="shared" si="497"/>
        <v>0</v>
      </c>
      <c r="S1169" s="148">
        <f t="shared" si="497"/>
        <v>0</v>
      </c>
      <c r="T1169" s="148">
        <f t="shared" si="497"/>
        <v>0</v>
      </c>
      <c r="U1169" s="494"/>
    </row>
    <row r="1170" spans="1:21" ht="15.75" customHeight="1">
      <c r="A1170" s="530"/>
      <c r="B1170" s="531" t="s">
        <v>1505</v>
      </c>
      <c r="D1170" s="141"/>
      <c r="E1170" s="141"/>
      <c r="F1170" s="141"/>
      <c r="G1170" s="141"/>
      <c r="H1170" s="144"/>
      <c r="I1170" s="144"/>
      <c r="J1170" s="144"/>
      <c r="K1170" s="145"/>
      <c r="M1170" s="143"/>
      <c r="N1170" s="143"/>
      <c r="O1170" s="74"/>
      <c r="P1170" s="498">
        <f t="shared" ref="P1170:T1170" si="498">C1164</f>
        <v>0</v>
      </c>
      <c r="Q1170" s="156">
        <f t="shared" si="498"/>
        <v>0</v>
      </c>
      <c r="R1170" s="156">
        <f t="shared" si="498"/>
        <v>0</v>
      </c>
      <c r="S1170" s="156">
        <f t="shared" si="498"/>
        <v>0</v>
      </c>
      <c r="T1170" s="156">
        <f t="shared" si="498"/>
        <v>0</v>
      </c>
      <c r="U1170" s="493">
        <f>SUM(Q1171:T1171)</f>
        <v>0</v>
      </c>
    </row>
    <row r="1171" spans="1:21" ht="15.75" customHeight="1">
      <c r="A1171" s="530"/>
      <c r="B1171" s="531" t="s">
        <v>1467</v>
      </c>
      <c r="D1171" s="141"/>
      <c r="E1171" s="141"/>
      <c r="F1171" s="141"/>
      <c r="G1171" s="141"/>
      <c r="H1171" s="144"/>
      <c r="I1171" s="144"/>
      <c r="J1171" s="144"/>
      <c r="K1171" s="145"/>
      <c r="M1171" s="143"/>
      <c r="N1171" s="143"/>
      <c r="O1171" s="74"/>
      <c r="P1171" s="494"/>
      <c r="Q1171" s="148">
        <f t="shared" ref="Q1171:T1171" si="499">H1164</f>
        <v>0</v>
      </c>
      <c r="R1171" s="148">
        <f t="shared" si="499"/>
        <v>0</v>
      </c>
      <c r="S1171" s="148">
        <f t="shared" si="499"/>
        <v>0</v>
      </c>
      <c r="T1171" s="148">
        <f t="shared" si="499"/>
        <v>0</v>
      </c>
      <c r="U1171" s="494"/>
    </row>
    <row r="1172" spans="1:21" ht="15.75" customHeight="1">
      <c r="A1172" s="530"/>
      <c r="B1172" s="531" t="s">
        <v>1436</v>
      </c>
      <c r="D1172" s="141"/>
      <c r="E1172" s="141"/>
      <c r="F1172" s="141"/>
      <c r="G1172" s="141"/>
      <c r="H1172" s="144"/>
      <c r="I1172" s="144"/>
      <c r="J1172" s="144"/>
      <c r="K1172" s="145"/>
      <c r="M1172" s="143"/>
      <c r="N1172" s="143"/>
      <c r="O1172" s="74"/>
      <c r="P1172" s="498">
        <f t="shared" ref="P1172:T1172" si="500">C1165</f>
        <v>0</v>
      </c>
      <c r="Q1172" s="148">
        <f t="shared" si="500"/>
        <v>0</v>
      </c>
      <c r="R1172" s="148">
        <f t="shared" si="500"/>
        <v>0</v>
      </c>
      <c r="S1172" s="148">
        <f t="shared" si="500"/>
        <v>0</v>
      </c>
      <c r="T1172" s="148">
        <f t="shared" si="500"/>
        <v>0</v>
      </c>
      <c r="U1172" s="493">
        <f>SUM(Q1173:T1173)</f>
        <v>0</v>
      </c>
    </row>
    <row r="1173" spans="1:21" ht="15.75" customHeight="1">
      <c r="A1173" s="530"/>
      <c r="B1173" s="531" t="s">
        <v>1456</v>
      </c>
      <c r="D1173" s="141"/>
      <c r="E1173" s="141"/>
      <c r="F1173" s="141"/>
      <c r="G1173" s="141"/>
      <c r="H1173" s="144"/>
      <c r="I1173" s="144"/>
      <c r="J1173" s="144"/>
      <c r="K1173" s="145"/>
      <c r="M1173" s="143"/>
      <c r="N1173" s="143"/>
      <c r="O1173" s="74"/>
      <c r="P1173" s="494"/>
      <c r="Q1173" s="148">
        <f t="shared" ref="Q1173:T1173" si="501">H1165</f>
        <v>0</v>
      </c>
      <c r="R1173" s="148">
        <f t="shared" si="501"/>
        <v>0</v>
      </c>
      <c r="S1173" s="148">
        <f t="shared" si="501"/>
        <v>0</v>
      </c>
      <c r="T1173" s="148">
        <f t="shared" si="501"/>
        <v>0</v>
      </c>
      <c r="U1173" s="494"/>
    </row>
    <row r="1174" spans="1:21" ht="15.75" customHeight="1">
      <c r="A1174" s="530"/>
      <c r="B1174" s="531" t="s">
        <v>1442</v>
      </c>
      <c r="D1174" s="141"/>
      <c r="E1174" s="141"/>
      <c r="F1174" s="141"/>
      <c r="G1174" s="141"/>
      <c r="H1174" s="144"/>
      <c r="I1174" s="144"/>
      <c r="J1174" s="144"/>
      <c r="K1174" s="145"/>
      <c r="M1174" s="143"/>
      <c r="N1174" s="143"/>
      <c r="O1174" s="74"/>
      <c r="P1174" s="498">
        <f t="shared" ref="P1174:T1174" si="502">C1166</f>
        <v>0</v>
      </c>
      <c r="Q1174" s="148">
        <f t="shared" si="502"/>
        <v>0</v>
      </c>
      <c r="R1174" s="148">
        <f t="shared" si="502"/>
        <v>0</v>
      </c>
      <c r="S1174" s="148">
        <f t="shared" si="502"/>
        <v>0</v>
      </c>
      <c r="T1174" s="148">
        <f t="shared" si="502"/>
        <v>0</v>
      </c>
      <c r="U1174" s="493">
        <f>SUM(Q1175:T1175)</f>
        <v>0</v>
      </c>
    </row>
    <row r="1175" spans="1:21" ht="15.75" customHeight="1">
      <c r="A1175" s="530"/>
      <c r="B1175" s="531" t="s">
        <v>1450</v>
      </c>
      <c r="D1175" s="141"/>
      <c r="E1175" s="141"/>
      <c r="F1175" s="141"/>
      <c r="G1175" s="141"/>
      <c r="H1175" s="144"/>
      <c r="I1175" s="144"/>
      <c r="J1175" s="144"/>
      <c r="K1175" s="145"/>
      <c r="M1175" s="143"/>
      <c r="N1175" s="143"/>
      <c r="O1175" s="74"/>
      <c r="P1175" s="494"/>
      <c r="Q1175" s="148">
        <f t="shared" ref="Q1175:T1175" si="503">H1166</f>
        <v>0</v>
      </c>
      <c r="R1175" s="148">
        <f t="shared" si="503"/>
        <v>0</v>
      </c>
      <c r="S1175" s="148">
        <f t="shared" si="503"/>
        <v>0</v>
      </c>
      <c r="T1175" s="148">
        <f t="shared" si="503"/>
        <v>0</v>
      </c>
      <c r="U1175" s="494"/>
    </row>
    <row r="1176" spans="1:21" ht="15.75" customHeight="1">
      <c r="A1176" s="530"/>
      <c r="B1176" s="531" t="s">
        <v>1560</v>
      </c>
      <c r="D1176" s="141"/>
      <c r="E1176" s="141"/>
      <c r="F1176" s="141"/>
      <c r="G1176" s="141"/>
      <c r="H1176" s="144"/>
      <c r="I1176" s="144"/>
      <c r="J1176" s="144"/>
      <c r="K1176" s="145"/>
      <c r="M1176" s="143"/>
      <c r="N1176" s="143"/>
      <c r="O1176" s="74"/>
      <c r="P1176" s="498">
        <f t="shared" ref="P1176:T1176" si="504">C1167</f>
        <v>0</v>
      </c>
      <c r="Q1176" s="148">
        <f t="shared" si="504"/>
        <v>0</v>
      </c>
      <c r="R1176" s="148">
        <f t="shared" si="504"/>
        <v>0</v>
      </c>
      <c r="S1176" s="148">
        <f t="shared" si="504"/>
        <v>0</v>
      </c>
      <c r="T1176" s="148">
        <f t="shared" si="504"/>
        <v>0</v>
      </c>
      <c r="U1176" s="493">
        <f>SUM(Q1177:T1177)</f>
        <v>0</v>
      </c>
    </row>
    <row r="1177" spans="1:21" ht="15.75" customHeight="1">
      <c r="A1177" s="530"/>
      <c r="B1177" s="531" t="s">
        <v>1510</v>
      </c>
      <c r="D1177" s="141"/>
      <c r="E1177" s="141"/>
      <c r="F1177" s="141"/>
      <c r="G1177" s="141"/>
      <c r="H1177" s="144"/>
      <c r="I1177" s="144"/>
      <c r="J1177" s="144"/>
      <c r="K1177" s="145"/>
      <c r="M1177" s="143"/>
      <c r="N1177" s="143"/>
      <c r="O1177" s="74"/>
      <c r="P1177" s="494"/>
      <c r="Q1177" s="148">
        <f t="shared" ref="Q1177:T1177" si="505">H1167</f>
        <v>0</v>
      </c>
      <c r="R1177" s="148">
        <f t="shared" si="505"/>
        <v>0</v>
      </c>
      <c r="S1177" s="148">
        <f t="shared" si="505"/>
        <v>0</v>
      </c>
      <c r="T1177" s="148">
        <f t="shared" si="505"/>
        <v>0</v>
      </c>
      <c r="U1177" s="494"/>
    </row>
    <row r="1178" spans="1:21" ht="15.75" customHeight="1">
      <c r="A1178" s="530"/>
      <c r="B1178" s="531" t="s">
        <v>1431</v>
      </c>
      <c r="D1178" s="141"/>
      <c r="E1178" s="141"/>
      <c r="F1178" s="141"/>
      <c r="G1178" s="141"/>
      <c r="H1178" s="144"/>
      <c r="I1178" s="144"/>
      <c r="J1178" s="144"/>
      <c r="K1178" s="145"/>
      <c r="M1178" s="143"/>
      <c r="N1178" s="143"/>
      <c r="O1178" s="74"/>
      <c r="P1178" s="498">
        <f t="shared" ref="P1178:T1178" si="506">C1168</f>
        <v>0</v>
      </c>
      <c r="Q1178" s="148">
        <f t="shared" si="506"/>
        <v>0</v>
      </c>
      <c r="R1178" s="148">
        <f t="shared" si="506"/>
        <v>0</v>
      </c>
      <c r="S1178" s="148">
        <f t="shared" si="506"/>
        <v>0</v>
      </c>
      <c r="T1178" s="148">
        <f t="shared" si="506"/>
        <v>0</v>
      </c>
      <c r="U1178" s="493">
        <f>SUM(Q1179:T1179)</f>
        <v>0</v>
      </c>
    </row>
    <row r="1179" spans="1:21" ht="15.75" customHeight="1">
      <c r="A1179" s="530"/>
      <c r="B1179" s="531" t="s">
        <v>1551</v>
      </c>
      <c r="D1179" s="141"/>
      <c r="E1179" s="141"/>
      <c r="F1179" s="141"/>
      <c r="G1179" s="141"/>
      <c r="H1179" s="144"/>
      <c r="I1179" s="144"/>
      <c r="J1179" s="144"/>
      <c r="K1179" s="145"/>
      <c r="M1179" s="143"/>
      <c r="N1179" s="143"/>
      <c r="O1179" s="74"/>
      <c r="P1179" s="494"/>
      <c r="Q1179" s="148">
        <f t="shared" ref="Q1179:T1179" si="507">H1168</f>
        <v>0</v>
      </c>
      <c r="R1179" s="148">
        <f t="shared" si="507"/>
        <v>0</v>
      </c>
      <c r="S1179" s="148">
        <f t="shared" si="507"/>
        <v>0</v>
      </c>
      <c r="T1179" s="148">
        <f t="shared" si="507"/>
        <v>0</v>
      </c>
      <c r="U1179" s="494"/>
    </row>
    <row r="1180" spans="1:21" ht="15.75" customHeight="1">
      <c r="A1180" s="530"/>
      <c r="B1180" s="531" t="s">
        <v>1473</v>
      </c>
      <c r="D1180" s="141"/>
      <c r="E1180" s="141"/>
      <c r="F1180" s="141"/>
      <c r="G1180" s="141"/>
      <c r="H1180" s="144"/>
      <c r="I1180" s="144"/>
      <c r="J1180" s="144"/>
      <c r="K1180" s="145"/>
      <c r="M1180" s="143"/>
      <c r="N1180" s="143"/>
      <c r="O1180" s="74"/>
      <c r="P1180" s="498">
        <f t="shared" ref="P1180:T1180" si="508">C1169</f>
        <v>0</v>
      </c>
      <c r="Q1180" s="148">
        <f t="shared" si="508"/>
        <v>0</v>
      </c>
      <c r="R1180" s="148">
        <f t="shared" si="508"/>
        <v>0</v>
      </c>
      <c r="S1180" s="148">
        <f t="shared" si="508"/>
        <v>0</v>
      </c>
      <c r="T1180" s="148">
        <f t="shared" si="508"/>
        <v>0</v>
      </c>
      <c r="U1180" s="493">
        <f>SUM(Q1181:T1181)</f>
        <v>0</v>
      </c>
    </row>
    <row r="1181" spans="1:21" ht="15.75" customHeight="1">
      <c r="A1181" s="530"/>
      <c r="B1181" s="531" t="s">
        <v>1543</v>
      </c>
      <c r="D1181" s="141"/>
      <c r="E1181" s="141"/>
      <c r="F1181" s="141"/>
      <c r="G1181" s="141"/>
      <c r="H1181" s="144"/>
      <c r="I1181" s="144"/>
      <c r="J1181" s="144"/>
      <c r="K1181" s="145"/>
      <c r="M1181" s="143"/>
      <c r="N1181" s="143"/>
      <c r="O1181" s="74"/>
      <c r="P1181" s="494"/>
      <c r="Q1181" s="148">
        <f t="shared" ref="Q1181:T1181" si="509">H1169</f>
        <v>0</v>
      </c>
      <c r="R1181" s="148">
        <f t="shared" si="509"/>
        <v>0</v>
      </c>
      <c r="S1181" s="148">
        <f t="shared" si="509"/>
        <v>0</v>
      </c>
      <c r="T1181" s="148">
        <f t="shared" si="509"/>
        <v>0</v>
      </c>
      <c r="U1181" s="494"/>
    </row>
    <row r="1182" spans="1:21" ht="15.75" customHeight="1">
      <c r="A1182" s="530"/>
      <c r="B1182" s="531" t="s">
        <v>1419</v>
      </c>
      <c r="D1182" s="141"/>
      <c r="E1182" s="141"/>
      <c r="F1182" s="141"/>
      <c r="G1182" s="141"/>
      <c r="H1182" s="144"/>
      <c r="I1182" s="144"/>
      <c r="J1182" s="144"/>
      <c r="K1182" s="145"/>
      <c r="M1182" s="143"/>
      <c r="N1182" s="143"/>
      <c r="O1182" s="74"/>
      <c r="P1182" s="498">
        <f t="shared" ref="P1182:T1182" si="510">C1170</f>
        <v>0</v>
      </c>
      <c r="Q1182" s="148">
        <f t="shared" si="510"/>
        <v>0</v>
      </c>
      <c r="R1182" s="148">
        <f t="shared" si="510"/>
        <v>0</v>
      </c>
      <c r="S1182" s="148">
        <f t="shared" si="510"/>
        <v>0</v>
      </c>
      <c r="T1182" s="148">
        <f t="shared" si="510"/>
        <v>0</v>
      </c>
      <c r="U1182" s="493">
        <f>SUM(Q1183:T1183)</f>
        <v>0</v>
      </c>
    </row>
    <row r="1183" spans="1:21" ht="15.75" customHeight="1">
      <c r="A1183" s="530"/>
      <c r="B1183" s="531" t="s">
        <v>1677</v>
      </c>
      <c r="D1183" s="141"/>
      <c r="E1183" s="141"/>
      <c r="F1183" s="141"/>
      <c r="G1183" s="141"/>
      <c r="H1183" s="144"/>
      <c r="I1183" s="144"/>
      <c r="J1183" s="144"/>
      <c r="K1183" s="145"/>
      <c r="M1183" s="143"/>
      <c r="N1183" s="143"/>
      <c r="O1183" s="74"/>
      <c r="P1183" s="494"/>
      <c r="Q1183" s="148">
        <f t="shared" ref="Q1183:T1183" si="511">H1170</f>
        <v>0</v>
      </c>
      <c r="R1183" s="148">
        <f t="shared" si="511"/>
        <v>0</v>
      </c>
      <c r="S1183" s="148">
        <f t="shared" si="511"/>
        <v>0</v>
      </c>
      <c r="T1183" s="148">
        <f t="shared" si="511"/>
        <v>0</v>
      </c>
      <c r="U1183" s="494"/>
    </row>
    <row r="1184" spans="1:21" ht="15.75" customHeight="1">
      <c r="A1184" s="530"/>
      <c r="B1184" s="531" t="s">
        <v>1567</v>
      </c>
      <c r="D1184" s="141"/>
      <c r="E1184" s="141"/>
      <c r="F1184" s="141"/>
      <c r="G1184" s="141"/>
      <c r="H1184" s="144"/>
      <c r="I1184" s="144"/>
      <c r="J1184" s="144"/>
      <c r="K1184" s="145"/>
      <c r="M1184" s="143"/>
      <c r="N1184" s="143"/>
      <c r="O1184" s="74"/>
      <c r="P1184" s="498">
        <f t="shared" ref="P1184:T1184" si="512">C1171</f>
        <v>0</v>
      </c>
      <c r="Q1184" s="148">
        <f t="shared" si="512"/>
        <v>0</v>
      </c>
      <c r="R1184" s="148">
        <f t="shared" si="512"/>
        <v>0</v>
      </c>
      <c r="S1184" s="148">
        <f t="shared" si="512"/>
        <v>0</v>
      </c>
      <c r="T1184" s="148">
        <f t="shared" si="512"/>
        <v>0</v>
      </c>
      <c r="U1184" s="493">
        <f>SUM(Q1185:T1185)</f>
        <v>0</v>
      </c>
    </row>
    <row r="1185" spans="1:21" ht="15.75" customHeight="1">
      <c r="A1185" s="530"/>
      <c r="B1185" s="531" t="s">
        <v>1381</v>
      </c>
      <c r="D1185" s="141"/>
      <c r="E1185" s="141"/>
      <c r="F1185" s="141"/>
      <c r="G1185" s="141"/>
      <c r="H1185" s="144"/>
      <c r="I1185" s="144"/>
      <c r="J1185" s="144"/>
      <c r="K1185" s="145"/>
      <c r="M1185" s="143"/>
      <c r="N1185" s="143"/>
      <c r="O1185" s="74"/>
      <c r="P1185" s="494"/>
      <c r="Q1185" s="148">
        <f t="shared" ref="Q1185:T1185" si="513">H1171</f>
        <v>0</v>
      </c>
      <c r="R1185" s="148">
        <f t="shared" si="513"/>
        <v>0</v>
      </c>
      <c r="S1185" s="148">
        <f t="shared" si="513"/>
        <v>0</v>
      </c>
      <c r="T1185" s="148">
        <f t="shared" si="513"/>
        <v>0</v>
      </c>
      <c r="U1185" s="494"/>
    </row>
    <row r="1186" spans="1:21" ht="15.75" customHeight="1">
      <c r="A1186" s="530"/>
      <c r="B1186" s="531" t="s">
        <v>1577</v>
      </c>
      <c r="D1186" s="141"/>
      <c r="E1186" s="141"/>
      <c r="F1186" s="141"/>
      <c r="G1186" s="141"/>
      <c r="H1186" s="144"/>
      <c r="I1186" s="144"/>
      <c r="J1186" s="144"/>
      <c r="K1186" s="145"/>
      <c r="M1186" s="143"/>
      <c r="N1186" s="143"/>
      <c r="O1186" s="74"/>
      <c r="P1186" s="498">
        <f t="shared" ref="P1186:T1186" si="514">C1172</f>
        <v>0</v>
      </c>
      <c r="Q1186" s="148">
        <f t="shared" si="514"/>
        <v>0</v>
      </c>
      <c r="R1186" s="148">
        <f t="shared" si="514"/>
        <v>0</v>
      </c>
      <c r="S1186" s="148">
        <f t="shared" si="514"/>
        <v>0</v>
      </c>
      <c r="T1186" s="148">
        <f t="shared" si="514"/>
        <v>0</v>
      </c>
      <c r="U1186" s="493">
        <f>SUM(Q1187:T1187)</f>
        <v>0</v>
      </c>
    </row>
    <row r="1187" spans="1:21" ht="15.75" customHeight="1">
      <c r="A1187" s="530"/>
      <c r="B1187" s="531" t="s">
        <v>1462</v>
      </c>
      <c r="D1187" s="141"/>
      <c r="E1187" s="141"/>
      <c r="F1187" s="141"/>
      <c r="G1187" s="141"/>
      <c r="H1187" s="144"/>
      <c r="I1187" s="144"/>
      <c r="J1187" s="144"/>
      <c r="K1187" s="145"/>
      <c r="M1187" s="143"/>
      <c r="N1187" s="143"/>
      <c r="O1187" s="74"/>
      <c r="P1187" s="494"/>
      <c r="Q1187" s="148">
        <f t="shared" ref="Q1187:T1187" si="515">H1172</f>
        <v>0</v>
      </c>
      <c r="R1187" s="148">
        <f t="shared" si="515"/>
        <v>0</v>
      </c>
      <c r="S1187" s="148">
        <f t="shared" si="515"/>
        <v>0</v>
      </c>
      <c r="T1187" s="148">
        <f t="shared" si="515"/>
        <v>0</v>
      </c>
      <c r="U1187" s="494"/>
    </row>
    <row r="1188" spans="1:21" ht="15.75" customHeight="1">
      <c r="A1188" s="530"/>
      <c r="B1188" s="531" t="s">
        <v>1673</v>
      </c>
      <c r="D1188" s="141"/>
      <c r="E1188" s="141"/>
      <c r="F1188" s="141"/>
      <c r="G1188" s="141"/>
      <c r="H1188" s="144"/>
      <c r="I1188" s="144"/>
      <c r="J1188" s="144"/>
      <c r="K1188" s="145"/>
      <c r="M1188" s="143"/>
      <c r="N1188" s="143"/>
      <c r="O1188" s="74"/>
      <c r="P1188" s="498">
        <f t="shared" ref="P1188:T1188" si="516">C1173</f>
        <v>0</v>
      </c>
      <c r="Q1188" s="156">
        <f t="shared" si="516"/>
        <v>0</v>
      </c>
      <c r="R1188" s="156">
        <f t="shared" si="516"/>
        <v>0</v>
      </c>
      <c r="S1188" s="156">
        <f t="shared" si="516"/>
        <v>0</v>
      </c>
      <c r="T1188" s="156">
        <f t="shared" si="516"/>
        <v>0</v>
      </c>
      <c r="U1188" s="493">
        <f>SUM(Q1189:T1189)</f>
        <v>0</v>
      </c>
    </row>
    <row r="1189" spans="1:21" ht="15.75" customHeight="1">
      <c r="A1189" s="532"/>
      <c r="B1189" s="533" t="s">
        <v>1395</v>
      </c>
      <c r="D1189" s="149"/>
      <c r="E1189" s="149"/>
      <c r="F1189" s="149"/>
      <c r="G1189" s="149"/>
      <c r="H1189" s="150"/>
      <c r="I1189" s="150"/>
      <c r="J1189" s="150"/>
      <c r="K1189" s="151"/>
      <c r="M1189" s="143"/>
      <c r="N1189" s="143"/>
      <c r="O1189" s="74"/>
      <c r="P1189" s="494"/>
      <c r="Q1189" s="148">
        <f t="shared" ref="Q1189:T1189" si="517">H1173</f>
        <v>0</v>
      </c>
      <c r="R1189" s="148">
        <f t="shared" si="517"/>
        <v>0</v>
      </c>
      <c r="S1189" s="148">
        <f t="shared" si="517"/>
        <v>0</v>
      </c>
      <c r="T1189" s="148">
        <f t="shared" si="517"/>
        <v>0</v>
      </c>
      <c r="U1189" s="494"/>
    </row>
    <row r="1190" spans="1:21" ht="15.75" customHeight="1">
      <c r="A1190" s="152"/>
      <c r="B1190" s="152"/>
      <c r="C1190" s="152"/>
      <c r="D1190" s="152"/>
      <c r="E1190" s="152"/>
      <c r="F1190" s="152"/>
      <c r="G1190" s="152"/>
      <c r="H1190" s="152"/>
      <c r="I1190" s="152"/>
      <c r="J1190" s="152"/>
      <c r="K1190" s="152"/>
      <c r="L1190" s="143"/>
      <c r="M1190" s="143"/>
      <c r="N1190" s="143"/>
      <c r="O1190" s="74"/>
      <c r="P1190" s="498">
        <f t="shared" ref="P1190:T1190" si="518">C1174</f>
        <v>0</v>
      </c>
      <c r="Q1190" s="148">
        <f t="shared" si="518"/>
        <v>0</v>
      </c>
      <c r="R1190" s="148">
        <f t="shared" si="518"/>
        <v>0</v>
      </c>
      <c r="S1190" s="148">
        <f t="shared" si="518"/>
        <v>0</v>
      </c>
      <c r="T1190" s="148">
        <f t="shared" si="518"/>
        <v>0</v>
      </c>
      <c r="U1190" s="493">
        <f>SUM(Q1191:T1191)</f>
        <v>0</v>
      </c>
    </row>
    <row r="1191" spans="1:21" ht="15.75" customHeight="1">
      <c r="A1191" s="152"/>
      <c r="B1191" s="152"/>
      <c r="C1191" s="152"/>
      <c r="D1191" s="152"/>
      <c r="E1191" s="152"/>
      <c r="F1191" s="152"/>
      <c r="G1191" s="152"/>
      <c r="H1191" s="152"/>
      <c r="I1191" s="152"/>
      <c r="J1191" s="152"/>
      <c r="K1191" s="152"/>
      <c r="L1191" s="143"/>
      <c r="M1191" s="143"/>
      <c r="N1191" s="143"/>
      <c r="O1191" s="74"/>
      <c r="P1191" s="494"/>
      <c r="Q1191" s="148">
        <f t="shared" ref="Q1191:T1191" si="519">H1174</f>
        <v>0</v>
      </c>
      <c r="R1191" s="148">
        <f t="shared" si="519"/>
        <v>0</v>
      </c>
      <c r="S1191" s="148">
        <f t="shared" si="519"/>
        <v>0</v>
      </c>
      <c r="T1191" s="148">
        <f t="shared" si="519"/>
        <v>0</v>
      </c>
      <c r="U1191" s="494"/>
    </row>
    <row r="1192" spans="1:21" ht="15.75" customHeight="1">
      <c r="A1192" s="152"/>
      <c r="B1192" s="152"/>
      <c r="C1192" s="152"/>
      <c r="D1192" s="152"/>
      <c r="E1192" s="152"/>
      <c r="F1192" s="152"/>
      <c r="G1192" s="152"/>
      <c r="H1192" s="152"/>
      <c r="I1192" s="152"/>
      <c r="J1192" s="152"/>
      <c r="K1192" s="152"/>
      <c r="L1192" s="143"/>
      <c r="M1192" s="143"/>
      <c r="N1192" s="143"/>
      <c r="O1192" s="74"/>
      <c r="P1192" s="498">
        <f t="shared" ref="P1192:T1192" si="520">C1175</f>
        <v>0</v>
      </c>
      <c r="Q1192" s="156">
        <f t="shared" si="520"/>
        <v>0</v>
      </c>
      <c r="R1192" s="156">
        <f t="shared" si="520"/>
        <v>0</v>
      </c>
      <c r="S1192" s="156">
        <f t="shared" si="520"/>
        <v>0</v>
      </c>
      <c r="T1192" s="156">
        <f t="shared" si="520"/>
        <v>0</v>
      </c>
      <c r="U1192" s="493">
        <f>SUM(Q1193:T1193)</f>
        <v>0</v>
      </c>
    </row>
    <row r="1193" spans="1:21" ht="15.75" customHeight="1">
      <c r="A1193" s="152"/>
      <c r="B1193" s="152"/>
      <c r="C1193" s="152"/>
      <c r="D1193" s="152"/>
      <c r="E1193" s="152"/>
      <c r="F1193" s="152"/>
      <c r="G1193" s="152"/>
      <c r="H1193" s="152"/>
      <c r="I1193" s="152"/>
      <c r="J1193" s="152"/>
      <c r="K1193" s="152"/>
      <c r="L1193" s="143"/>
      <c r="M1193" s="143"/>
      <c r="N1193" s="143"/>
      <c r="O1193" s="74"/>
      <c r="P1193" s="494"/>
      <c r="Q1193" s="148">
        <f t="shared" ref="Q1193:T1193" si="521">H1175</f>
        <v>0</v>
      </c>
      <c r="R1193" s="148">
        <f t="shared" si="521"/>
        <v>0</v>
      </c>
      <c r="S1193" s="148">
        <f t="shared" si="521"/>
        <v>0</v>
      </c>
      <c r="T1193" s="148">
        <f t="shared" si="521"/>
        <v>0</v>
      </c>
      <c r="U1193" s="494"/>
    </row>
    <row r="1194" spans="1:21" ht="15.75" customHeight="1">
      <c r="A1194" s="152"/>
      <c r="B1194" s="152"/>
      <c r="C1194" s="152"/>
      <c r="D1194" s="152"/>
      <c r="E1194" s="152"/>
      <c r="F1194" s="152"/>
      <c r="G1194" s="152"/>
      <c r="H1194" s="152"/>
      <c r="I1194" s="152"/>
      <c r="J1194" s="152"/>
      <c r="K1194" s="152"/>
      <c r="L1194" s="143"/>
      <c r="M1194" s="143"/>
      <c r="N1194" s="143"/>
      <c r="O1194" s="74"/>
      <c r="P1194" s="498">
        <f t="shared" ref="P1194:T1194" si="522">C1176</f>
        <v>0</v>
      </c>
      <c r="Q1194" s="156">
        <f t="shared" si="522"/>
        <v>0</v>
      </c>
      <c r="R1194" s="156">
        <f t="shared" si="522"/>
        <v>0</v>
      </c>
      <c r="S1194" s="156">
        <f t="shared" si="522"/>
        <v>0</v>
      </c>
      <c r="T1194" s="156">
        <f t="shared" si="522"/>
        <v>0</v>
      </c>
      <c r="U1194" s="493">
        <f>SUM(Q1195:T1195)</f>
        <v>0</v>
      </c>
    </row>
    <row r="1195" spans="1:21" ht="15.75" customHeight="1">
      <c r="A1195" s="152"/>
      <c r="B1195" s="152"/>
      <c r="C1195" s="152"/>
      <c r="D1195" s="152"/>
      <c r="E1195" s="152"/>
      <c r="F1195" s="152"/>
      <c r="G1195" s="152"/>
      <c r="H1195" s="152"/>
      <c r="I1195" s="152"/>
      <c r="J1195" s="152"/>
      <c r="K1195" s="152"/>
      <c r="L1195" s="143"/>
      <c r="M1195" s="143"/>
      <c r="N1195" s="143"/>
      <c r="O1195" s="74"/>
      <c r="P1195" s="494"/>
      <c r="Q1195" s="148">
        <f t="shared" ref="Q1195:T1195" si="523">H1176</f>
        <v>0</v>
      </c>
      <c r="R1195" s="148">
        <f t="shared" si="523"/>
        <v>0</v>
      </c>
      <c r="S1195" s="148">
        <f t="shared" si="523"/>
        <v>0</v>
      </c>
      <c r="T1195" s="148">
        <f t="shared" si="523"/>
        <v>0</v>
      </c>
      <c r="U1195" s="494"/>
    </row>
    <row r="1196" spans="1:21" ht="15.75" customHeight="1">
      <c r="A1196" s="152"/>
      <c r="B1196" s="152"/>
      <c r="C1196" s="152"/>
      <c r="D1196" s="152"/>
      <c r="E1196" s="152"/>
      <c r="F1196" s="152"/>
      <c r="G1196" s="152"/>
      <c r="H1196" s="152"/>
      <c r="I1196" s="152"/>
      <c r="J1196" s="152"/>
      <c r="K1196" s="152"/>
      <c r="L1196" s="143"/>
      <c r="M1196" s="143"/>
      <c r="N1196" s="143"/>
      <c r="O1196" s="74"/>
      <c r="P1196" s="498">
        <f t="shared" ref="P1196:T1196" si="524">C1177</f>
        <v>0</v>
      </c>
      <c r="Q1196" s="148">
        <f t="shared" si="524"/>
        <v>0</v>
      </c>
      <c r="R1196" s="148">
        <f t="shared" si="524"/>
        <v>0</v>
      </c>
      <c r="S1196" s="148">
        <f t="shared" si="524"/>
        <v>0</v>
      </c>
      <c r="T1196" s="148">
        <f t="shared" si="524"/>
        <v>0</v>
      </c>
      <c r="U1196" s="493">
        <f>SUM(Q1197:T1197)</f>
        <v>0</v>
      </c>
    </row>
    <row r="1197" spans="1:21" ht="15.75" customHeight="1">
      <c r="A1197" s="152"/>
      <c r="B1197" s="152"/>
      <c r="C1197" s="152"/>
      <c r="D1197" s="152"/>
      <c r="E1197" s="152"/>
      <c r="F1197" s="152"/>
      <c r="G1197" s="152"/>
      <c r="H1197" s="152"/>
      <c r="I1197" s="152"/>
      <c r="J1197" s="152"/>
      <c r="K1197" s="152"/>
      <c r="L1197" s="143"/>
      <c r="M1197" s="143"/>
      <c r="N1197" s="143"/>
      <c r="O1197" s="74"/>
      <c r="P1197" s="494"/>
      <c r="Q1197" s="148">
        <f t="shared" ref="Q1197:T1197" si="525">H1177</f>
        <v>0</v>
      </c>
      <c r="R1197" s="148">
        <f t="shared" si="525"/>
        <v>0</v>
      </c>
      <c r="S1197" s="148">
        <f t="shared" si="525"/>
        <v>0</v>
      </c>
      <c r="T1197" s="148">
        <f t="shared" si="525"/>
        <v>0</v>
      </c>
      <c r="U1197" s="494"/>
    </row>
    <row r="1198" spans="1:21" ht="15.75" customHeight="1">
      <c r="A1198" s="152"/>
      <c r="B1198" s="152"/>
      <c r="C1198" s="152"/>
      <c r="D1198" s="152"/>
      <c r="E1198" s="152"/>
      <c r="F1198" s="152"/>
      <c r="G1198" s="152"/>
      <c r="H1198" s="152"/>
      <c r="I1198" s="152"/>
      <c r="J1198" s="152"/>
      <c r="K1198" s="152"/>
      <c r="L1198" s="143"/>
      <c r="M1198" s="143"/>
      <c r="N1198" s="143"/>
      <c r="O1198" s="74"/>
      <c r="P1198" s="498">
        <f t="shared" ref="P1198:T1198" si="526">C1178</f>
        <v>0</v>
      </c>
      <c r="Q1198" s="148">
        <f t="shared" si="526"/>
        <v>0</v>
      </c>
      <c r="R1198" s="148">
        <f t="shared" si="526"/>
        <v>0</v>
      </c>
      <c r="S1198" s="148">
        <f t="shared" si="526"/>
        <v>0</v>
      </c>
      <c r="T1198" s="148">
        <f t="shared" si="526"/>
        <v>0</v>
      </c>
      <c r="U1198" s="493">
        <f>SUM(Q1199:T1199)</f>
        <v>0</v>
      </c>
    </row>
    <row r="1199" spans="1:21" ht="15.75" customHeight="1">
      <c r="A1199" s="152"/>
      <c r="B1199" s="152"/>
      <c r="C1199" s="152"/>
      <c r="D1199" s="152"/>
      <c r="E1199" s="152"/>
      <c r="F1199" s="152"/>
      <c r="G1199" s="152"/>
      <c r="H1199" s="152"/>
      <c r="I1199" s="152"/>
      <c r="J1199" s="152"/>
      <c r="K1199" s="152"/>
      <c r="L1199" s="143"/>
      <c r="M1199" s="143"/>
      <c r="N1199" s="143"/>
      <c r="O1199" s="74"/>
      <c r="P1199" s="494"/>
      <c r="Q1199" s="148">
        <f t="shared" ref="Q1199:T1199" si="527">H1178</f>
        <v>0</v>
      </c>
      <c r="R1199" s="148">
        <f t="shared" si="527"/>
        <v>0</v>
      </c>
      <c r="S1199" s="148">
        <f t="shared" si="527"/>
        <v>0</v>
      </c>
      <c r="T1199" s="148">
        <f t="shared" si="527"/>
        <v>0</v>
      </c>
      <c r="U1199" s="494"/>
    </row>
    <row r="1200" spans="1:21" ht="15.75" customHeight="1">
      <c r="A1200" s="152"/>
      <c r="B1200" s="152"/>
      <c r="C1200" s="152"/>
      <c r="D1200" s="152"/>
      <c r="E1200" s="152"/>
      <c r="F1200" s="152"/>
      <c r="G1200" s="152"/>
      <c r="H1200" s="152"/>
      <c r="I1200" s="152"/>
      <c r="J1200" s="152"/>
      <c r="K1200" s="152"/>
      <c r="L1200" s="143"/>
      <c r="M1200" s="143"/>
      <c r="N1200" s="143"/>
      <c r="O1200" s="74"/>
      <c r="P1200" s="498">
        <f t="shared" ref="P1200:T1200" si="528">C1179</f>
        <v>0</v>
      </c>
      <c r="Q1200" s="148">
        <f t="shared" si="528"/>
        <v>0</v>
      </c>
      <c r="R1200" s="148">
        <f t="shared" si="528"/>
        <v>0</v>
      </c>
      <c r="S1200" s="148">
        <f t="shared" si="528"/>
        <v>0</v>
      </c>
      <c r="T1200" s="148">
        <f t="shared" si="528"/>
        <v>0</v>
      </c>
      <c r="U1200" s="493">
        <f>SUM(Q1201:T1201)</f>
        <v>0</v>
      </c>
    </row>
    <row r="1201" spans="16:21" ht="15.75" customHeight="1">
      <c r="P1201" s="494"/>
      <c r="Q1201" s="148">
        <f t="shared" ref="Q1201:T1201" si="529">H1179</f>
        <v>0</v>
      </c>
      <c r="R1201" s="148">
        <f t="shared" si="529"/>
        <v>0</v>
      </c>
      <c r="S1201" s="148">
        <f t="shared" si="529"/>
        <v>0</v>
      </c>
      <c r="T1201" s="148">
        <f t="shared" si="529"/>
        <v>0</v>
      </c>
      <c r="U1201" s="494"/>
    </row>
    <row r="1202" spans="16:21" ht="15.75" customHeight="1">
      <c r="P1202" s="498">
        <f t="shared" ref="P1202:T1202" si="530">C1180</f>
        <v>0</v>
      </c>
      <c r="Q1202" s="148">
        <f t="shared" si="530"/>
        <v>0</v>
      </c>
      <c r="R1202" s="148">
        <f t="shared" si="530"/>
        <v>0</v>
      </c>
      <c r="S1202" s="148">
        <f t="shared" si="530"/>
        <v>0</v>
      </c>
      <c r="T1202" s="148">
        <f t="shared" si="530"/>
        <v>0</v>
      </c>
      <c r="U1202" s="493">
        <f>SUM(Q1203:T1203)</f>
        <v>0</v>
      </c>
    </row>
    <row r="1203" spans="16:21" ht="15.75" customHeight="1">
      <c r="P1203" s="494"/>
      <c r="Q1203" s="148">
        <f t="shared" ref="Q1203:T1203" si="531">H1180</f>
        <v>0</v>
      </c>
      <c r="R1203" s="148">
        <f t="shared" si="531"/>
        <v>0</v>
      </c>
      <c r="S1203" s="148">
        <f t="shared" si="531"/>
        <v>0</v>
      </c>
      <c r="T1203" s="148">
        <f t="shared" si="531"/>
        <v>0</v>
      </c>
      <c r="U1203" s="494"/>
    </row>
    <row r="1204" spans="16:21" ht="15.75" customHeight="1">
      <c r="P1204" s="498">
        <f t="shared" ref="P1204:T1204" si="532">C1181</f>
        <v>0</v>
      </c>
      <c r="Q1204" s="153">
        <f t="shared" si="532"/>
        <v>0</v>
      </c>
      <c r="R1204" s="153">
        <f t="shared" si="532"/>
        <v>0</v>
      </c>
      <c r="S1204" s="153">
        <f t="shared" si="532"/>
        <v>0</v>
      </c>
      <c r="T1204" s="153">
        <f t="shared" si="532"/>
        <v>0</v>
      </c>
      <c r="U1204" s="493">
        <f>SUM(Q1205:T1205)</f>
        <v>0</v>
      </c>
    </row>
    <row r="1205" spans="16:21" ht="15.75" customHeight="1">
      <c r="P1205" s="494"/>
      <c r="Q1205" s="148">
        <f t="shared" ref="Q1205:T1205" si="533">H1181</f>
        <v>0</v>
      </c>
      <c r="R1205" s="148">
        <f t="shared" si="533"/>
        <v>0</v>
      </c>
      <c r="S1205" s="148">
        <f t="shared" si="533"/>
        <v>0</v>
      </c>
      <c r="T1205" s="148">
        <f t="shared" si="533"/>
        <v>0</v>
      </c>
      <c r="U1205" s="494"/>
    </row>
    <row r="1206" spans="16:21" ht="15.75" customHeight="1">
      <c r="P1206" s="498">
        <f t="shared" ref="P1206:T1206" si="534">C1182</f>
        <v>0</v>
      </c>
      <c r="Q1206" s="148">
        <f t="shared" si="534"/>
        <v>0</v>
      </c>
      <c r="R1206" s="148">
        <f t="shared" si="534"/>
        <v>0</v>
      </c>
      <c r="S1206" s="148">
        <f t="shared" si="534"/>
        <v>0</v>
      </c>
      <c r="T1206" s="148">
        <f t="shared" si="534"/>
        <v>0</v>
      </c>
      <c r="U1206" s="493">
        <f>SUM(Q1207:T1207)</f>
        <v>0</v>
      </c>
    </row>
    <row r="1207" spans="16:21" ht="15.75" customHeight="1">
      <c r="P1207" s="494"/>
      <c r="Q1207" s="148">
        <f t="shared" ref="Q1207:T1207" si="535">H1182</f>
        <v>0</v>
      </c>
      <c r="R1207" s="148">
        <f t="shared" si="535"/>
        <v>0</v>
      </c>
      <c r="S1207" s="148">
        <f t="shared" si="535"/>
        <v>0</v>
      </c>
      <c r="T1207" s="148">
        <f t="shared" si="535"/>
        <v>0</v>
      </c>
      <c r="U1207" s="494"/>
    </row>
    <row r="1208" spans="16:21" ht="15.75" customHeight="1">
      <c r="P1208" s="498">
        <f t="shared" ref="P1208:T1208" si="536">C1183</f>
        <v>0</v>
      </c>
      <c r="Q1208" s="148">
        <f t="shared" si="536"/>
        <v>0</v>
      </c>
      <c r="R1208" s="148">
        <f t="shared" si="536"/>
        <v>0</v>
      </c>
      <c r="S1208" s="148">
        <f t="shared" si="536"/>
        <v>0</v>
      </c>
      <c r="T1208" s="148">
        <f t="shared" si="536"/>
        <v>0</v>
      </c>
      <c r="U1208" s="493">
        <f>SUM(Q1209:T1209)</f>
        <v>0</v>
      </c>
    </row>
    <row r="1209" spans="16:21" ht="15.75" customHeight="1">
      <c r="P1209" s="494"/>
      <c r="Q1209" s="148">
        <f t="shared" ref="Q1209:T1209" si="537">H1183</f>
        <v>0</v>
      </c>
      <c r="R1209" s="148">
        <f t="shared" si="537"/>
        <v>0</v>
      </c>
      <c r="S1209" s="148">
        <f t="shared" si="537"/>
        <v>0</v>
      </c>
      <c r="T1209" s="148">
        <f t="shared" si="537"/>
        <v>0</v>
      </c>
      <c r="U1209" s="494"/>
    </row>
    <row r="1210" spans="16:21" ht="15.75" customHeight="1">
      <c r="P1210" s="498">
        <f t="shared" ref="P1210:T1210" si="538">C1184</f>
        <v>0</v>
      </c>
      <c r="Q1210" s="148">
        <f t="shared" si="538"/>
        <v>0</v>
      </c>
      <c r="R1210" s="148">
        <f t="shared" si="538"/>
        <v>0</v>
      </c>
      <c r="S1210" s="148">
        <f t="shared" si="538"/>
        <v>0</v>
      </c>
      <c r="T1210" s="148">
        <f t="shared" si="538"/>
        <v>0</v>
      </c>
      <c r="U1210" s="493">
        <f>SUM(Q1211:T1211)</f>
        <v>0</v>
      </c>
    </row>
    <row r="1211" spans="16:21" ht="15.75" customHeight="1">
      <c r="P1211" s="494"/>
      <c r="Q1211" s="148">
        <f t="shared" ref="Q1211:T1211" si="539">H1184</f>
        <v>0</v>
      </c>
      <c r="R1211" s="148">
        <f t="shared" si="539"/>
        <v>0</v>
      </c>
      <c r="S1211" s="148">
        <f t="shared" si="539"/>
        <v>0</v>
      </c>
      <c r="T1211" s="148">
        <f t="shared" si="539"/>
        <v>0</v>
      </c>
      <c r="U1211" s="494"/>
    </row>
    <row r="1212" spans="16:21" ht="15.75" customHeight="1">
      <c r="P1212" s="504">
        <f t="shared" ref="P1212:T1212" si="540">C1185</f>
        <v>0</v>
      </c>
      <c r="Q1212" s="154">
        <f t="shared" si="540"/>
        <v>0</v>
      </c>
      <c r="R1212" s="154">
        <f t="shared" si="540"/>
        <v>0</v>
      </c>
      <c r="S1212" s="154">
        <f t="shared" si="540"/>
        <v>0</v>
      </c>
      <c r="T1212" s="154">
        <f t="shared" si="540"/>
        <v>0</v>
      </c>
      <c r="U1212" s="493">
        <f>SUM(Q1213:T1213)</f>
        <v>0</v>
      </c>
    </row>
    <row r="1213" spans="16:21" ht="15.75" customHeight="1">
      <c r="P1213" s="494"/>
      <c r="Q1213" s="148">
        <f t="shared" ref="Q1213:T1213" si="541">H1185</f>
        <v>0</v>
      </c>
      <c r="R1213" s="148">
        <f t="shared" si="541"/>
        <v>0</v>
      </c>
      <c r="S1213" s="148">
        <f t="shared" si="541"/>
        <v>0</v>
      </c>
      <c r="T1213" s="148">
        <f t="shared" si="541"/>
        <v>0</v>
      </c>
      <c r="U1213" s="494"/>
    </row>
    <row r="1214" spans="16:21" ht="15.75" customHeight="1">
      <c r="P1214" s="498">
        <f t="shared" ref="P1214:T1214" si="542">C1186</f>
        <v>0</v>
      </c>
      <c r="Q1214" s="148">
        <f t="shared" si="542"/>
        <v>0</v>
      </c>
      <c r="R1214" s="148">
        <f t="shared" si="542"/>
        <v>0</v>
      </c>
      <c r="S1214" s="148">
        <f t="shared" si="542"/>
        <v>0</v>
      </c>
      <c r="T1214" s="148">
        <f t="shared" si="542"/>
        <v>0</v>
      </c>
      <c r="U1214" s="493">
        <f>SUM(Q1215:T1215)</f>
        <v>0</v>
      </c>
    </row>
    <row r="1215" spans="16:21" ht="15.75" customHeight="1">
      <c r="P1215" s="494"/>
      <c r="Q1215" s="148">
        <f t="shared" ref="Q1215:T1215" si="543">H1186</f>
        <v>0</v>
      </c>
      <c r="R1215" s="148">
        <f t="shared" si="543"/>
        <v>0</v>
      </c>
      <c r="S1215" s="148">
        <f t="shared" si="543"/>
        <v>0</v>
      </c>
      <c r="T1215" s="148">
        <f t="shared" si="543"/>
        <v>0</v>
      </c>
      <c r="U1215" s="494"/>
    </row>
    <row r="1216" spans="16:21" ht="15.75" customHeight="1">
      <c r="P1216" s="498">
        <f t="shared" ref="P1216:T1216" si="544">C1187</f>
        <v>0</v>
      </c>
      <c r="Q1216" s="148">
        <f t="shared" si="544"/>
        <v>0</v>
      </c>
      <c r="R1216" s="148">
        <f t="shared" si="544"/>
        <v>0</v>
      </c>
      <c r="S1216" s="148">
        <f t="shared" si="544"/>
        <v>0</v>
      </c>
      <c r="T1216" s="148">
        <f t="shared" si="544"/>
        <v>0</v>
      </c>
      <c r="U1216" s="493">
        <f>SUM(Q1217:T1217)</f>
        <v>0</v>
      </c>
    </row>
    <row r="1217" spans="1:21" ht="15.75" customHeight="1">
      <c r="A1217" s="152"/>
      <c r="B1217" s="152"/>
      <c r="C1217" s="152"/>
      <c r="D1217" s="152"/>
      <c r="E1217" s="152"/>
      <c r="F1217" s="152"/>
      <c r="G1217" s="152"/>
      <c r="H1217" s="152"/>
      <c r="I1217" s="152"/>
      <c r="J1217" s="152"/>
      <c r="K1217" s="152"/>
      <c r="L1217" s="143"/>
      <c r="M1217" s="143"/>
      <c r="N1217" s="143"/>
      <c r="O1217" s="74"/>
      <c r="P1217" s="494"/>
      <c r="Q1217" s="148">
        <f t="shared" ref="Q1217:T1217" si="545">H1187</f>
        <v>0</v>
      </c>
      <c r="R1217" s="148">
        <f t="shared" si="545"/>
        <v>0</v>
      </c>
      <c r="S1217" s="148">
        <f t="shared" si="545"/>
        <v>0</v>
      </c>
      <c r="T1217" s="148">
        <f t="shared" si="545"/>
        <v>0</v>
      </c>
      <c r="U1217" s="494"/>
    </row>
    <row r="1218" spans="1:21" ht="15.75" customHeight="1">
      <c r="A1218" s="152"/>
      <c r="B1218" s="152"/>
      <c r="C1218" s="152"/>
      <c r="D1218" s="152"/>
      <c r="E1218" s="152"/>
      <c r="F1218" s="152"/>
      <c r="G1218" s="152"/>
      <c r="H1218" s="152"/>
      <c r="I1218" s="152"/>
      <c r="J1218" s="152"/>
      <c r="K1218" s="152"/>
      <c r="L1218" s="143"/>
      <c r="M1218" s="143"/>
      <c r="N1218" s="143"/>
      <c r="O1218" s="74"/>
      <c r="P1218" s="498">
        <f t="shared" ref="P1218:T1218" si="546">C1188</f>
        <v>0</v>
      </c>
      <c r="Q1218" s="157">
        <f t="shared" si="546"/>
        <v>0</v>
      </c>
      <c r="R1218" s="157">
        <f t="shared" si="546"/>
        <v>0</v>
      </c>
      <c r="S1218" s="157">
        <f t="shared" si="546"/>
        <v>0</v>
      </c>
      <c r="T1218" s="157">
        <f t="shared" si="546"/>
        <v>0</v>
      </c>
      <c r="U1218" s="493">
        <f>SUM(Q1219:T1219)</f>
        <v>0</v>
      </c>
    </row>
    <row r="1219" spans="1:21" ht="15.75" customHeight="1">
      <c r="A1219" s="152"/>
      <c r="B1219" s="152"/>
      <c r="C1219" s="152"/>
      <c r="D1219" s="152"/>
      <c r="E1219" s="152"/>
      <c r="F1219" s="152"/>
      <c r="G1219" s="152"/>
      <c r="H1219" s="152"/>
      <c r="I1219" s="152"/>
      <c r="J1219" s="152"/>
      <c r="K1219" s="152"/>
      <c r="L1219" s="143"/>
      <c r="M1219" s="143"/>
      <c r="N1219" s="143"/>
      <c r="O1219" s="74"/>
      <c r="P1219" s="494"/>
      <c r="Q1219" s="148">
        <f t="shared" ref="Q1219:T1219" si="547">H1188</f>
        <v>0</v>
      </c>
      <c r="R1219" s="148">
        <f t="shared" si="547"/>
        <v>0</v>
      </c>
      <c r="S1219" s="148">
        <f t="shared" si="547"/>
        <v>0</v>
      </c>
      <c r="T1219" s="148">
        <f t="shared" si="547"/>
        <v>0</v>
      </c>
      <c r="U1219" s="494"/>
    </row>
    <row r="1220" spans="1:21" ht="15.75" customHeight="1">
      <c r="A1220" s="152"/>
      <c r="B1220" s="152"/>
      <c r="C1220" s="152"/>
      <c r="D1220" s="152"/>
      <c r="E1220" s="152"/>
      <c r="F1220" s="152"/>
      <c r="G1220" s="152"/>
      <c r="H1220" s="152"/>
      <c r="I1220" s="152"/>
      <c r="J1220" s="152"/>
      <c r="K1220" s="152"/>
      <c r="L1220" s="143"/>
      <c r="M1220" s="143"/>
      <c r="N1220" s="143"/>
      <c r="O1220" s="74"/>
      <c r="P1220" s="498">
        <f t="shared" ref="P1220:T1220" si="548">C1189</f>
        <v>0</v>
      </c>
      <c r="Q1220" s="157">
        <f t="shared" si="548"/>
        <v>0</v>
      </c>
      <c r="R1220" s="157">
        <f t="shared" si="548"/>
        <v>0</v>
      </c>
      <c r="S1220" s="157">
        <f t="shared" si="548"/>
        <v>0</v>
      </c>
      <c r="T1220" s="157">
        <f t="shared" si="548"/>
        <v>0</v>
      </c>
      <c r="U1220" s="493">
        <f>SUM(Q1221:T1221)</f>
        <v>0</v>
      </c>
    </row>
    <row r="1221" spans="1:21" ht="15.75" customHeight="1">
      <c r="A1221" s="152"/>
      <c r="B1221" s="152"/>
      <c r="C1221" s="152"/>
      <c r="D1221" s="152"/>
      <c r="E1221" s="152"/>
      <c r="F1221" s="152"/>
      <c r="G1221" s="152"/>
      <c r="H1221" s="152"/>
      <c r="I1221" s="152"/>
      <c r="J1221" s="152"/>
      <c r="K1221" s="152"/>
      <c r="L1221" s="143"/>
      <c r="M1221" s="143"/>
      <c r="N1221" s="143"/>
      <c r="O1221" s="74"/>
      <c r="P1221" s="494"/>
      <c r="Q1221" s="148">
        <f t="shared" ref="Q1221:T1221" si="549">H1189</f>
        <v>0</v>
      </c>
      <c r="R1221" s="148">
        <f t="shared" si="549"/>
        <v>0</v>
      </c>
      <c r="S1221" s="148">
        <f t="shared" si="549"/>
        <v>0</v>
      </c>
      <c r="T1221" s="148">
        <f t="shared" si="549"/>
        <v>0</v>
      </c>
      <c r="U1221" s="494"/>
    </row>
    <row r="1222" spans="1:21" ht="15.75" customHeight="1">
      <c r="A1222" s="152"/>
      <c r="B1222" s="152"/>
      <c r="C1222" s="152"/>
      <c r="D1222" s="152"/>
      <c r="E1222" s="152"/>
      <c r="F1222" s="152"/>
      <c r="G1222" s="152"/>
      <c r="H1222" s="152"/>
      <c r="I1222" s="152"/>
      <c r="J1222" s="152"/>
      <c r="K1222" s="152"/>
      <c r="L1222" s="143"/>
      <c r="M1222" s="143"/>
      <c r="N1222" s="143"/>
      <c r="O1222" s="74"/>
      <c r="P1222" s="74"/>
      <c r="Q1222" s="160"/>
      <c r="R1222" s="160"/>
      <c r="S1222" s="160"/>
      <c r="T1222" s="160"/>
      <c r="U1222" s="161"/>
    </row>
    <row r="1223" spans="1:21" ht="15.75" customHeight="1">
      <c r="A1223" s="152"/>
      <c r="B1223" s="152"/>
      <c r="C1223" s="152"/>
      <c r="D1223" s="152"/>
      <c r="E1223" s="152"/>
      <c r="F1223" s="152"/>
      <c r="G1223" s="152"/>
      <c r="H1223" s="152"/>
      <c r="I1223" s="152"/>
      <c r="J1223" s="152"/>
      <c r="K1223" s="152"/>
      <c r="L1223" s="143"/>
      <c r="M1223" s="143"/>
      <c r="N1223" s="143"/>
      <c r="O1223" s="74"/>
      <c r="P1223" s="74"/>
      <c r="Q1223" s="160"/>
      <c r="R1223" s="160"/>
      <c r="S1223" s="160"/>
      <c r="T1223" s="160"/>
      <c r="U1223" s="161"/>
    </row>
    <row r="1224" spans="1:21" ht="15.75" customHeight="1">
      <c r="A1224" s="152"/>
      <c r="B1224" s="152"/>
      <c r="C1224" s="152"/>
      <c r="D1224" s="152"/>
      <c r="E1224" s="152"/>
      <c r="F1224" s="152"/>
      <c r="G1224" s="152"/>
      <c r="H1224" s="152"/>
      <c r="I1224" s="152"/>
      <c r="J1224" s="152"/>
      <c r="K1224" s="152"/>
      <c r="L1224" s="143"/>
      <c r="M1224" s="143"/>
      <c r="N1224" s="143"/>
      <c r="O1224" s="74"/>
      <c r="P1224" s="500" t="str">
        <f>CONCATENATE("Tabla X  - Programa ",A1226)</f>
        <v>Tabla X  - Programa 4.27. Gestion del riesgo de desastres para un territorio seguro</v>
      </c>
      <c r="Q1224" s="143"/>
      <c r="R1224" s="143"/>
      <c r="S1224" s="143"/>
      <c r="T1224" s="143"/>
      <c r="U1224" s="507"/>
    </row>
    <row r="1225" spans="1:21" ht="15.75" customHeight="1">
      <c r="A1225" s="526" t="s">
        <v>2</v>
      </c>
      <c r="B1225" s="527" t="s">
        <v>3</v>
      </c>
      <c r="D1225" s="141"/>
      <c r="E1225" s="141"/>
      <c r="F1225" s="141"/>
      <c r="G1225" s="141"/>
      <c r="H1225" s="141"/>
      <c r="I1225" s="141"/>
      <c r="J1225" s="141"/>
      <c r="K1225" s="142"/>
      <c r="M1225" s="143"/>
      <c r="N1225" s="143"/>
      <c r="O1225" s="74"/>
      <c r="P1225" s="501"/>
      <c r="U1225" s="501"/>
    </row>
    <row r="1226" spans="1:21" ht="15.75" customHeight="1">
      <c r="A1226" s="528" t="s">
        <v>1011</v>
      </c>
      <c r="B1226" s="529" t="s">
        <v>1037</v>
      </c>
      <c r="D1226" s="141"/>
      <c r="E1226" s="141"/>
      <c r="F1226" s="141"/>
      <c r="G1226" s="141"/>
      <c r="H1226" s="144"/>
      <c r="I1226" s="144"/>
      <c r="J1226" s="144"/>
      <c r="K1226" s="145"/>
      <c r="M1226" s="143"/>
      <c r="N1226" s="143"/>
      <c r="O1226" s="74"/>
      <c r="P1226" s="499" t="s">
        <v>2286</v>
      </c>
      <c r="Q1226" s="502" t="s">
        <v>2371</v>
      </c>
      <c r="R1226" s="496"/>
      <c r="S1226" s="496"/>
      <c r="T1226" s="496"/>
      <c r="U1226" s="503"/>
    </row>
    <row r="1227" spans="1:21" ht="15.75" customHeight="1">
      <c r="A1227" s="530"/>
      <c r="B1227" s="531" t="s">
        <v>1219</v>
      </c>
      <c r="D1227" s="141"/>
      <c r="E1227" s="141"/>
      <c r="F1227" s="141"/>
      <c r="G1227" s="141"/>
      <c r="H1227" s="144"/>
      <c r="I1227" s="144"/>
      <c r="J1227" s="144"/>
      <c r="K1227" s="145"/>
      <c r="M1227" s="143"/>
      <c r="N1227" s="143"/>
      <c r="O1227" s="74"/>
      <c r="P1227" s="494"/>
      <c r="Q1227" s="146">
        <v>2024</v>
      </c>
      <c r="R1227" s="146">
        <v>2025</v>
      </c>
      <c r="S1227" s="146">
        <v>2026</v>
      </c>
      <c r="T1227" s="146">
        <v>2027</v>
      </c>
      <c r="U1227" s="146" t="s">
        <v>2289</v>
      </c>
    </row>
    <row r="1228" spans="1:21" ht="15.75" customHeight="1">
      <c r="A1228" s="530"/>
      <c r="B1228" s="531" t="s">
        <v>1012</v>
      </c>
      <c r="D1228" s="141"/>
      <c r="E1228" s="141"/>
      <c r="F1228" s="141"/>
      <c r="G1228" s="141"/>
      <c r="H1228" s="144"/>
      <c r="I1228" s="144"/>
      <c r="J1228" s="144"/>
      <c r="K1228" s="145"/>
      <c r="M1228" s="143"/>
      <c r="N1228" s="143"/>
      <c r="O1228" s="74"/>
      <c r="P1228" s="495" t="str">
        <f>B1226</f>
        <v>Atender el 100% de la población afectada por emergencias calamidades o desastres con respuesta integral</v>
      </c>
      <c r="Q1228" s="496"/>
      <c r="R1228" s="496"/>
      <c r="S1228" s="496"/>
      <c r="T1228" s="496"/>
      <c r="U1228" s="497"/>
    </row>
    <row r="1229" spans="1:21" ht="15.75" customHeight="1">
      <c r="A1229" s="530"/>
      <c r="B1229" s="531" t="s">
        <v>1029</v>
      </c>
      <c r="D1229" s="141"/>
      <c r="E1229" s="141"/>
      <c r="F1229" s="141"/>
      <c r="G1229" s="141"/>
      <c r="H1229" s="144"/>
      <c r="I1229" s="144"/>
      <c r="J1229" s="144"/>
      <c r="K1229" s="145"/>
      <c r="M1229" s="143"/>
      <c r="N1229" s="143"/>
      <c r="O1229" s="74"/>
      <c r="P1229" s="498">
        <f t="shared" ref="P1229:T1229" si="550">C1226</f>
        <v>0</v>
      </c>
      <c r="Q1229" s="157">
        <f t="shared" si="550"/>
        <v>0</v>
      </c>
      <c r="R1229" s="157">
        <f t="shared" si="550"/>
        <v>0</v>
      </c>
      <c r="S1229" s="157">
        <f t="shared" si="550"/>
        <v>0</v>
      </c>
      <c r="T1229" s="157">
        <f t="shared" si="550"/>
        <v>0</v>
      </c>
      <c r="U1229" s="493">
        <f>SUM(Q1230:T1230)</f>
        <v>0</v>
      </c>
    </row>
    <row r="1230" spans="1:21" ht="15.75" customHeight="1">
      <c r="A1230" s="530"/>
      <c r="B1230" s="531" t="s">
        <v>1021</v>
      </c>
      <c r="D1230" s="141"/>
      <c r="E1230" s="141"/>
      <c r="F1230" s="141"/>
      <c r="G1230" s="141"/>
      <c r="H1230" s="144"/>
      <c r="I1230" s="144"/>
      <c r="J1230" s="144"/>
      <c r="K1230" s="145"/>
      <c r="M1230" s="143"/>
      <c r="N1230" s="143"/>
      <c r="O1230" s="74"/>
      <c r="P1230" s="494"/>
      <c r="Q1230" s="148">
        <f t="shared" ref="Q1230:T1230" si="551">H1226</f>
        <v>0</v>
      </c>
      <c r="R1230" s="148">
        <f t="shared" si="551"/>
        <v>0</v>
      </c>
      <c r="S1230" s="148">
        <f t="shared" si="551"/>
        <v>0</v>
      </c>
      <c r="T1230" s="148">
        <f t="shared" si="551"/>
        <v>0</v>
      </c>
      <c r="U1230" s="494"/>
    </row>
    <row r="1231" spans="1:21" ht="15.75" customHeight="1">
      <c r="A1231" s="532"/>
      <c r="B1231" s="533" t="s">
        <v>1650</v>
      </c>
      <c r="D1231" s="149"/>
      <c r="E1231" s="149"/>
      <c r="F1231" s="149"/>
      <c r="G1231" s="149"/>
      <c r="H1231" s="150"/>
      <c r="I1231" s="150"/>
      <c r="J1231" s="150"/>
      <c r="K1231" s="151"/>
      <c r="M1231" s="143"/>
      <c r="N1231" s="143"/>
      <c r="O1231" s="74"/>
      <c r="P1231" s="498">
        <f t="shared" ref="P1231:T1231" si="552">C1227</f>
        <v>0</v>
      </c>
      <c r="Q1231" s="148">
        <f t="shared" si="552"/>
        <v>0</v>
      </c>
      <c r="R1231" s="148">
        <f t="shared" si="552"/>
        <v>0</v>
      </c>
      <c r="S1231" s="148">
        <f t="shared" si="552"/>
        <v>0</v>
      </c>
      <c r="T1231" s="148">
        <f t="shared" si="552"/>
        <v>0</v>
      </c>
      <c r="U1231" s="493">
        <f>SUM(Q1232:T1232)</f>
        <v>0</v>
      </c>
    </row>
    <row r="1232" spans="1:21" ht="15.75" customHeight="1">
      <c r="A1232" s="152"/>
      <c r="B1232" s="152"/>
      <c r="C1232" s="152"/>
      <c r="D1232" s="152"/>
      <c r="E1232" s="152"/>
      <c r="F1232" s="152"/>
      <c r="G1232" s="152"/>
      <c r="H1232" s="152"/>
      <c r="I1232" s="152"/>
      <c r="J1232" s="152"/>
      <c r="K1232" s="152"/>
      <c r="L1232" s="143"/>
      <c r="M1232" s="143"/>
      <c r="N1232" s="143"/>
      <c r="O1232" s="74"/>
      <c r="P1232" s="494"/>
      <c r="Q1232" s="148">
        <f t="shared" ref="Q1232:T1232" si="553">H1227</f>
        <v>0</v>
      </c>
      <c r="R1232" s="148">
        <f t="shared" si="553"/>
        <v>0</v>
      </c>
      <c r="S1232" s="148">
        <f t="shared" si="553"/>
        <v>0</v>
      </c>
      <c r="T1232" s="148">
        <f t="shared" si="553"/>
        <v>0</v>
      </c>
      <c r="U1232" s="494"/>
    </row>
    <row r="1233" spans="16:21" ht="15.75" customHeight="1">
      <c r="P1233" s="498">
        <f t="shared" ref="P1233:T1233" si="554">C1228</f>
        <v>0</v>
      </c>
      <c r="Q1233" s="148">
        <f t="shared" si="554"/>
        <v>0</v>
      </c>
      <c r="R1233" s="148">
        <f t="shared" si="554"/>
        <v>0</v>
      </c>
      <c r="S1233" s="148">
        <f t="shared" si="554"/>
        <v>0</v>
      </c>
      <c r="T1233" s="148">
        <f t="shared" si="554"/>
        <v>0</v>
      </c>
      <c r="U1233" s="493">
        <f>SUM(Q1234:T1234)</f>
        <v>0</v>
      </c>
    </row>
    <row r="1234" spans="16:21" ht="15.75" customHeight="1">
      <c r="P1234" s="494"/>
      <c r="Q1234" s="148">
        <f t="shared" ref="Q1234:T1234" si="555">H1228</f>
        <v>0</v>
      </c>
      <c r="R1234" s="148">
        <f t="shared" si="555"/>
        <v>0</v>
      </c>
      <c r="S1234" s="148">
        <f t="shared" si="555"/>
        <v>0</v>
      </c>
      <c r="T1234" s="148">
        <f t="shared" si="555"/>
        <v>0</v>
      </c>
      <c r="U1234" s="494"/>
    </row>
    <row r="1235" spans="16:21" ht="15.75" customHeight="1">
      <c r="P1235" s="498">
        <f t="shared" ref="P1235:T1235" si="556">C1229</f>
        <v>0</v>
      </c>
      <c r="Q1235" s="148">
        <f t="shared" si="556"/>
        <v>0</v>
      </c>
      <c r="R1235" s="148">
        <f t="shared" si="556"/>
        <v>0</v>
      </c>
      <c r="S1235" s="148">
        <f t="shared" si="556"/>
        <v>0</v>
      </c>
      <c r="T1235" s="148">
        <f t="shared" si="556"/>
        <v>0</v>
      </c>
      <c r="U1235" s="493">
        <f>SUM(Q1236:T1236)</f>
        <v>0</v>
      </c>
    </row>
    <row r="1236" spans="16:21" ht="15.75" customHeight="1">
      <c r="P1236" s="494"/>
      <c r="Q1236" s="148">
        <f t="shared" ref="Q1236:T1236" si="557">H1229</f>
        <v>0</v>
      </c>
      <c r="R1236" s="148">
        <f t="shared" si="557"/>
        <v>0</v>
      </c>
      <c r="S1236" s="148">
        <f t="shared" si="557"/>
        <v>0</v>
      </c>
      <c r="T1236" s="148">
        <f t="shared" si="557"/>
        <v>0</v>
      </c>
      <c r="U1236" s="494"/>
    </row>
    <row r="1237" spans="16:21" ht="15.75" customHeight="1">
      <c r="P1237" s="495" t="str">
        <f>B1230</f>
        <v>Reasentar 100 familias ubicadas en zonas de alto riesgo no mitigable a través de adquisición predial.</v>
      </c>
      <c r="Q1237" s="496"/>
      <c r="R1237" s="496"/>
      <c r="S1237" s="496"/>
      <c r="T1237" s="496"/>
      <c r="U1237" s="497"/>
    </row>
    <row r="1238" spans="16:21" ht="22.5" customHeight="1">
      <c r="P1238" s="498">
        <f t="shared" ref="P1238:T1238" si="558">C1230</f>
        <v>0</v>
      </c>
      <c r="Q1238" s="148">
        <f t="shared" si="558"/>
        <v>0</v>
      </c>
      <c r="R1238" s="148">
        <f t="shared" si="558"/>
        <v>0</v>
      </c>
      <c r="S1238" s="148">
        <f t="shared" si="558"/>
        <v>0</v>
      </c>
      <c r="T1238" s="148">
        <f t="shared" si="558"/>
        <v>0</v>
      </c>
      <c r="U1238" s="493">
        <f>SUM(Q1239:T1239)</f>
        <v>0</v>
      </c>
    </row>
    <row r="1239" spans="16:21" ht="22.5" customHeight="1">
      <c r="P1239" s="494"/>
      <c r="Q1239" s="148">
        <f t="shared" ref="Q1239:T1239" si="559">H1230</f>
        <v>0</v>
      </c>
      <c r="R1239" s="148">
        <f t="shared" si="559"/>
        <v>0</v>
      </c>
      <c r="S1239" s="148">
        <f t="shared" si="559"/>
        <v>0</v>
      </c>
      <c r="T1239" s="148">
        <f t="shared" si="559"/>
        <v>0</v>
      </c>
      <c r="U1239" s="494"/>
    </row>
    <row r="1240" spans="16:21" ht="22.5" customHeight="1">
      <c r="P1240" s="498">
        <f t="shared" ref="P1240:T1240" si="560">C1231</f>
        <v>0</v>
      </c>
      <c r="Q1240" s="148">
        <f t="shared" si="560"/>
        <v>0</v>
      </c>
      <c r="R1240" s="148">
        <f t="shared" si="560"/>
        <v>0</v>
      </c>
      <c r="S1240" s="148">
        <f t="shared" si="560"/>
        <v>0</v>
      </c>
      <c r="T1240" s="148">
        <f t="shared" si="560"/>
        <v>0</v>
      </c>
      <c r="U1240" s="493">
        <f>SUM(Q1241:T1241)</f>
        <v>0</v>
      </c>
    </row>
    <row r="1241" spans="16:21" ht="22.5" customHeight="1">
      <c r="P1241" s="494"/>
      <c r="Q1241" s="148">
        <f t="shared" ref="Q1241:T1241" si="561">H1231</f>
        <v>0</v>
      </c>
      <c r="R1241" s="148">
        <f t="shared" si="561"/>
        <v>0</v>
      </c>
      <c r="S1241" s="148">
        <f t="shared" si="561"/>
        <v>0</v>
      </c>
      <c r="T1241" s="148">
        <f t="shared" si="561"/>
        <v>0</v>
      </c>
      <c r="U1241" s="494"/>
    </row>
    <row r="1275" spans="1:21" ht="15.75" customHeight="1">
      <c r="A1275" s="526" t="s">
        <v>2</v>
      </c>
      <c r="B1275" s="527" t="s">
        <v>3</v>
      </c>
      <c r="D1275" s="141"/>
      <c r="E1275" s="141"/>
      <c r="F1275" s="141"/>
      <c r="G1275" s="141"/>
      <c r="H1275" s="141"/>
      <c r="I1275" s="141"/>
      <c r="J1275" s="141"/>
      <c r="K1275" s="142"/>
      <c r="M1275" s="143"/>
      <c r="N1275" s="143"/>
      <c r="O1275" s="74"/>
      <c r="P1275" s="500" t="str">
        <f>CONCATENATE("Tabla X  - Programa ",A1276)</f>
        <v>Tabla X  - Programa 4.28. Reduccion de emisiones y control del deterioro ambiental</v>
      </c>
      <c r="Q1275" s="501"/>
      <c r="R1275" s="501"/>
      <c r="S1275" s="501"/>
      <c r="T1275" s="501"/>
      <c r="U1275" s="501"/>
    </row>
    <row r="1276" spans="1:21" ht="15.75" customHeight="1">
      <c r="A1276" s="528" t="s">
        <v>866</v>
      </c>
      <c r="B1276" s="529" t="s">
        <v>926</v>
      </c>
      <c r="D1276" s="141"/>
      <c r="E1276" s="141"/>
      <c r="F1276" s="141"/>
      <c r="G1276" s="141"/>
      <c r="H1276" s="144"/>
      <c r="I1276" s="144"/>
      <c r="J1276" s="144"/>
      <c r="K1276" s="145"/>
      <c r="M1276" s="143"/>
      <c r="N1276" s="143"/>
      <c r="O1276" s="74"/>
      <c r="P1276" s="499" t="s">
        <v>2286</v>
      </c>
      <c r="Q1276" s="502" t="s">
        <v>2372</v>
      </c>
      <c r="R1276" s="496"/>
      <c r="S1276" s="496"/>
      <c r="T1276" s="496"/>
      <c r="U1276" s="503"/>
    </row>
    <row r="1277" spans="1:21" ht="15.75" customHeight="1">
      <c r="A1277" s="530"/>
      <c r="B1277" s="531" t="s">
        <v>876</v>
      </c>
      <c r="D1277" s="141"/>
      <c r="E1277" s="141"/>
      <c r="F1277" s="141"/>
      <c r="G1277" s="141"/>
      <c r="H1277" s="144"/>
      <c r="I1277" s="144"/>
      <c r="J1277" s="144"/>
      <c r="K1277" s="145"/>
      <c r="M1277" s="143"/>
      <c r="N1277" s="143"/>
      <c r="O1277" s="74"/>
      <c r="P1277" s="494"/>
      <c r="Q1277" s="146">
        <v>2024</v>
      </c>
      <c r="R1277" s="146">
        <v>2025</v>
      </c>
      <c r="S1277" s="146">
        <v>2026</v>
      </c>
      <c r="T1277" s="146">
        <v>2027</v>
      </c>
      <c r="U1277" s="146" t="s">
        <v>2289</v>
      </c>
    </row>
    <row r="1278" spans="1:21" ht="15.75" customHeight="1">
      <c r="A1278" s="530"/>
      <c r="B1278" s="531" t="s">
        <v>911</v>
      </c>
      <c r="D1278" s="141"/>
      <c r="E1278" s="141"/>
      <c r="F1278" s="141"/>
      <c r="G1278" s="141"/>
      <c r="H1278" s="144"/>
      <c r="I1278" s="144"/>
      <c r="J1278" s="144"/>
      <c r="K1278" s="145"/>
      <c r="M1278" s="143"/>
      <c r="N1278" s="143"/>
      <c r="O1278" s="74"/>
      <c r="P1278" s="495" t="str">
        <f>B1276</f>
        <v xml:space="preserve"> Implementar (1) un instrumento financiero para la renovación del parque automotor de los vehículos de transporte de carga (FonCarga).</v>
      </c>
      <c r="Q1278" s="496"/>
      <c r="R1278" s="496"/>
      <c r="S1278" s="496"/>
      <c r="T1278" s="496"/>
      <c r="U1278" s="497"/>
    </row>
    <row r="1279" spans="1:21" ht="15.75" customHeight="1">
      <c r="A1279" s="530"/>
      <c r="B1279" s="531" t="s">
        <v>902</v>
      </c>
      <c r="D1279" s="141"/>
      <c r="E1279" s="141"/>
      <c r="F1279" s="141"/>
      <c r="G1279" s="141"/>
      <c r="H1279" s="144"/>
      <c r="I1279" s="144"/>
      <c r="J1279" s="144"/>
      <c r="K1279" s="145"/>
      <c r="M1279" s="143"/>
      <c r="N1279" s="143"/>
      <c r="O1279" s="74"/>
      <c r="P1279" s="498">
        <f t="shared" ref="P1279:T1279" si="562">C1276</f>
        <v>0</v>
      </c>
      <c r="Q1279" s="153">
        <f t="shared" si="562"/>
        <v>0</v>
      </c>
      <c r="R1279" s="153">
        <f t="shared" si="562"/>
        <v>0</v>
      </c>
      <c r="S1279" s="153">
        <f t="shared" si="562"/>
        <v>0</v>
      </c>
      <c r="T1279" s="153">
        <f t="shared" si="562"/>
        <v>0</v>
      </c>
      <c r="U1279" s="493">
        <f>SUM(Q1280:T1280)</f>
        <v>0</v>
      </c>
    </row>
    <row r="1280" spans="1:21" ht="15.75" customHeight="1">
      <c r="A1280" s="530"/>
      <c r="B1280" s="531" t="s">
        <v>919</v>
      </c>
      <c r="D1280" s="141"/>
      <c r="E1280" s="141"/>
      <c r="F1280" s="141"/>
      <c r="G1280" s="141"/>
      <c r="H1280" s="144"/>
      <c r="I1280" s="144"/>
      <c r="J1280" s="144"/>
      <c r="K1280" s="145"/>
      <c r="M1280" s="143"/>
      <c r="N1280" s="143"/>
      <c r="O1280" s="74"/>
      <c r="P1280" s="494"/>
      <c r="Q1280" s="148">
        <f t="shared" ref="Q1280:T1280" si="563">H1276</f>
        <v>0</v>
      </c>
      <c r="R1280" s="148">
        <f t="shared" si="563"/>
        <v>0</v>
      </c>
      <c r="S1280" s="148">
        <f t="shared" si="563"/>
        <v>0</v>
      </c>
      <c r="T1280" s="148">
        <f t="shared" si="563"/>
        <v>0</v>
      </c>
      <c r="U1280" s="494"/>
    </row>
    <row r="1281" spans="1:21" ht="15.75" customHeight="1">
      <c r="A1281" s="530"/>
      <c r="B1281" s="531" t="s">
        <v>883</v>
      </c>
      <c r="D1281" s="141"/>
      <c r="E1281" s="141"/>
      <c r="F1281" s="141"/>
      <c r="G1281" s="141"/>
      <c r="H1281" s="144"/>
      <c r="I1281" s="144"/>
      <c r="J1281" s="144"/>
      <c r="K1281" s="145"/>
      <c r="M1281" s="143"/>
      <c r="N1281" s="143"/>
      <c r="O1281" s="74"/>
      <c r="P1281" s="498">
        <f t="shared" ref="P1281:T1281" si="564">C1277</f>
        <v>0</v>
      </c>
      <c r="Q1281" s="153">
        <f t="shared" si="564"/>
        <v>0</v>
      </c>
      <c r="R1281" s="153">
        <f t="shared" si="564"/>
        <v>0</v>
      </c>
      <c r="S1281" s="153">
        <f t="shared" si="564"/>
        <v>0</v>
      </c>
      <c r="T1281" s="153">
        <f t="shared" si="564"/>
        <v>0</v>
      </c>
      <c r="U1281" s="493">
        <f>SUM(Q1282:T1282)</f>
        <v>0</v>
      </c>
    </row>
    <row r="1282" spans="1:21" ht="15.75" customHeight="1">
      <c r="A1282" s="530"/>
      <c r="B1282" s="531" t="s">
        <v>895</v>
      </c>
      <c r="D1282" s="141"/>
      <c r="E1282" s="141"/>
      <c r="F1282" s="141"/>
      <c r="G1282" s="141"/>
      <c r="H1282" s="144"/>
      <c r="I1282" s="144"/>
      <c r="J1282" s="144"/>
      <c r="K1282" s="145"/>
      <c r="M1282" s="143"/>
      <c r="N1282" s="143"/>
      <c r="O1282" s="74"/>
      <c r="P1282" s="494"/>
      <c r="Q1282" s="148">
        <f t="shared" ref="Q1282:T1282" si="565">H1277</f>
        <v>0</v>
      </c>
      <c r="R1282" s="148">
        <f t="shared" si="565"/>
        <v>0</v>
      </c>
      <c r="S1282" s="148">
        <f t="shared" si="565"/>
        <v>0</v>
      </c>
      <c r="T1282" s="148">
        <f t="shared" si="565"/>
        <v>0</v>
      </c>
      <c r="U1282" s="494"/>
    </row>
    <row r="1283" spans="1:21" ht="15.75" customHeight="1">
      <c r="A1283" s="530"/>
      <c r="B1283" s="531" t="s">
        <v>889</v>
      </c>
      <c r="D1283" s="141"/>
      <c r="E1283" s="141"/>
      <c r="F1283" s="141"/>
      <c r="G1283" s="141"/>
      <c r="H1283" s="144"/>
      <c r="I1283" s="144"/>
      <c r="J1283" s="144"/>
      <c r="K1283" s="145"/>
      <c r="M1283" s="143"/>
      <c r="N1283" s="143"/>
      <c r="O1283" s="74"/>
      <c r="P1283" s="498">
        <f t="shared" ref="P1283:T1283" si="566">C1278</f>
        <v>0</v>
      </c>
      <c r="Q1283" s="148">
        <f t="shared" si="566"/>
        <v>0</v>
      </c>
      <c r="R1283" s="148">
        <f t="shared" si="566"/>
        <v>0</v>
      </c>
      <c r="S1283" s="148">
        <f t="shared" si="566"/>
        <v>0</v>
      </c>
      <c r="T1283" s="148">
        <f t="shared" si="566"/>
        <v>0</v>
      </c>
      <c r="U1283" s="493">
        <f>SUM(Q1284:T1284)</f>
        <v>0</v>
      </c>
    </row>
    <row r="1284" spans="1:21" ht="15.75" customHeight="1">
      <c r="A1284" s="530"/>
      <c r="B1284" s="531" t="s">
        <v>867</v>
      </c>
      <c r="D1284" s="141"/>
      <c r="E1284" s="141"/>
      <c r="F1284" s="141"/>
      <c r="G1284" s="141"/>
      <c r="H1284" s="144"/>
      <c r="I1284" s="144"/>
      <c r="J1284" s="144"/>
      <c r="K1284" s="145"/>
      <c r="M1284" s="143"/>
      <c r="N1284" s="143"/>
      <c r="O1284" s="74"/>
      <c r="P1284" s="494"/>
      <c r="Q1284" s="148">
        <f t="shared" ref="Q1284:T1284" si="567">H1278</f>
        <v>0</v>
      </c>
      <c r="R1284" s="148">
        <f t="shared" si="567"/>
        <v>0</v>
      </c>
      <c r="S1284" s="148">
        <f t="shared" si="567"/>
        <v>0</v>
      </c>
      <c r="T1284" s="148">
        <f t="shared" si="567"/>
        <v>0</v>
      </c>
      <c r="U1284" s="494"/>
    </row>
    <row r="1285" spans="1:21" ht="15.75" customHeight="1">
      <c r="A1285" s="532"/>
      <c r="B1285" s="533" t="s">
        <v>934</v>
      </c>
      <c r="D1285" s="149"/>
      <c r="E1285" s="149"/>
      <c r="F1285" s="149"/>
      <c r="G1285" s="149"/>
      <c r="H1285" s="150"/>
      <c r="I1285" s="150"/>
      <c r="J1285" s="150"/>
      <c r="K1285" s="151"/>
      <c r="M1285" s="143"/>
      <c r="N1285" s="143"/>
      <c r="O1285" s="74"/>
      <c r="P1285" s="498">
        <f t="shared" ref="P1285:T1285" si="568">C1279</f>
        <v>0</v>
      </c>
      <c r="Q1285" s="148">
        <f t="shared" si="568"/>
        <v>0</v>
      </c>
      <c r="R1285" s="148">
        <f t="shared" si="568"/>
        <v>0</v>
      </c>
      <c r="S1285" s="148">
        <f t="shared" si="568"/>
        <v>0</v>
      </c>
      <c r="T1285" s="148">
        <f t="shared" si="568"/>
        <v>0</v>
      </c>
      <c r="U1285" s="493">
        <f>SUM(Q1286:T1286)</f>
        <v>0</v>
      </c>
    </row>
    <row r="1286" spans="1:21" ht="15.75" customHeight="1">
      <c r="A1286" s="152"/>
      <c r="B1286" s="152"/>
      <c r="C1286" s="152"/>
      <c r="D1286" s="152"/>
      <c r="E1286" s="152"/>
      <c r="F1286" s="152"/>
      <c r="G1286" s="152"/>
      <c r="H1286" s="152"/>
      <c r="I1286" s="152"/>
      <c r="J1286" s="152"/>
      <c r="K1286" s="152"/>
      <c r="L1286" s="143"/>
      <c r="M1286" s="143"/>
      <c r="N1286" s="143"/>
      <c r="O1286" s="74"/>
      <c r="P1286" s="494"/>
      <c r="Q1286" s="148">
        <f t="shared" ref="Q1286:T1286" si="569">H1279</f>
        <v>0</v>
      </c>
      <c r="R1286" s="148">
        <f t="shared" si="569"/>
        <v>0</v>
      </c>
      <c r="S1286" s="148">
        <f t="shared" si="569"/>
        <v>0</v>
      </c>
      <c r="T1286" s="148">
        <f t="shared" si="569"/>
        <v>0</v>
      </c>
      <c r="U1286" s="494"/>
    </row>
    <row r="1287" spans="1:21" ht="15.75" customHeight="1">
      <c r="A1287" s="152"/>
      <c r="B1287" s="152"/>
      <c r="C1287" s="152"/>
      <c r="D1287" s="152"/>
      <c r="E1287" s="152"/>
      <c r="F1287" s="152"/>
      <c r="G1287" s="152"/>
      <c r="H1287" s="152"/>
      <c r="I1287" s="152"/>
      <c r="J1287" s="152"/>
      <c r="K1287" s="152"/>
      <c r="L1287" s="143"/>
      <c r="M1287" s="143"/>
      <c r="N1287" s="143"/>
      <c r="O1287" s="74"/>
      <c r="P1287" s="498">
        <f t="shared" ref="P1287:T1287" si="570">C1280</f>
        <v>0</v>
      </c>
      <c r="Q1287" s="155">
        <f t="shared" si="570"/>
        <v>0</v>
      </c>
      <c r="R1287" s="155">
        <f t="shared" si="570"/>
        <v>0</v>
      </c>
      <c r="S1287" s="155">
        <f t="shared" si="570"/>
        <v>0</v>
      </c>
      <c r="T1287" s="155">
        <f t="shared" si="570"/>
        <v>0</v>
      </c>
      <c r="U1287" s="493">
        <f>SUM(Q1288:T1288)</f>
        <v>0</v>
      </c>
    </row>
    <row r="1288" spans="1:21" ht="15.75" customHeight="1">
      <c r="A1288" s="152"/>
      <c r="B1288" s="152"/>
      <c r="C1288" s="152"/>
      <c r="D1288" s="152"/>
      <c r="E1288" s="152"/>
      <c r="F1288" s="152"/>
      <c r="G1288" s="152"/>
      <c r="H1288" s="152"/>
      <c r="I1288" s="152"/>
      <c r="J1288" s="152"/>
      <c r="K1288" s="152"/>
      <c r="L1288" s="143"/>
      <c r="M1288" s="143"/>
      <c r="N1288" s="143"/>
      <c r="O1288" s="74"/>
      <c r="P1288" s="494"/>
      <c r="Q1288" s="148">
        <f t="shared" ref="Q1288:T1288" si="571">H1280</f>
        <v>0</v>
      </c>
      <c r="R1288" s="148">
        <f t="shared" si="571"/>
        <v>0</v>
      </c>
      <c r="S1288" s="148">
        <f t="shared" si="571"/>
        <v>0</v>
      </c>
      <c r="T1288" s="148">
        <f t="shared" si="571"/>
        <v>0</v>
      </c>
      <c r="U1288" s="494"/>
    </row>
    <row r="1289" spans="1:21" ht="15.75" customHeight="1">
      <c r="A1289" s="152"/>
      <c r="B1289" s="152"/>
      <c r="C1289" s="152"/>
      <c r="D1289" s="152"/>
      <c r="E1289" s="152"/>
      <c r="F1289" s="152"/>
      <c r="G1289" s="152"/>
      <c r="H1289" s="152"/>
      <c r="I1289" s="152"/>
      <c r="J1289" s="152"/>
      <c r="K1289" s="152"/>
      <c r="L1289" s="143"/>
      <c r="M1289" s="143"/>
      <c r="N1289" s="143"/>
      <c r="O1289" s="74"/>
      <c r="P1289" s="498">
        <f t="shared" ref="P1289:T1289" si="572">C1281</f>
        <v>0</v>
      </c>
      <c r="Q1289" s="155">
        <f t="shared" si="572"/>
        <v>0</v>
      </c>
      <c r="R1289" s="155">
        <f t="shared" si="572"/>
        <v>0</v>
      </c>
      <c r="S1289" s="155">
        <f t="shared" si="572"/>
        <v>0</v>
      </c>
      <c r="T1289" s="155">
        <f t="shared" si="572"/>
        <v>0</v>
      </c>
      <c r="U1289" s="493">
        <f>SUM(Q1290:T1290)</f>
        <v>0</v>
      </c>
    </row>
    <row r="1290" spans="1:21" ht="33" customHeight="1">
      <c r="A1290" s="152"/>
      <c r="B1290" s="152"/>
      <c r="C1290" s="152"/>
      <c r="D1290" s="152"/>
      <c r="E1290" s="152"/>
      <c r="F1290" s="152"/>
      <c r="G1290" s="152"/>
      <c r="H1290" s="152"/>
      <c r="I1290" s="152"/>
      <c r="J1290" s="152"/>
      <c r="K1290" s="152"/>
      <c r="L1290" s="143"/>
      <c r="M1290" s="143"/>
      <c r="N1290" s="143"/>
      <c r="O1290" s="74"/>
      <c r="P1290" s="494"/>
      <c r="Q1290" s="148">
        <f t="shared" ref="Q1290:T1290" si="573">H1281</f>
        <v>0</v>
      </c>
      <c r="R1290" s="148">
        <f t="shared" si="573"/>
        <v>0</v>
      </c>
      <c r="S1290" s="148">
        <f t="shared" si="573"/>
        <v>0</v>
      </c>
      <c r="T1290" s="148">
        <f t="shared" si="573"/>
        <v>0</v>
      </c>
      <c r="U1290" s="494"/>
    </row>
    <row r="1291" spans="1:21" ht="33" customHeight="1">
      <c r="A1291" s="152"/>
      <c r="B1291" s="152"/>
      <c r="C1291" s="152"/>
      <c r="D1291" s="152"/>
      <c r="E1291" s="152"/>
      <c r="F1291" s="152"/>
      <c r="G1291" s="152"/>
      <c r="H1291" s="152"/>
      <c r="I1291" s="152"/>
      <c r="J1291" s="152"/>
      <c r="K1291" s="152"/>
      <c r="L1291" s="143"/>
      <c r="M1291" s="143"/>
      <c r="N1291" s="143"/>
      <c r="O1291" s="74"/>
      <c r="P1291" s="498">
        <f t="shared" ref="P1291:T1291" si="574">C1282</f>
        <v>0</v>
      </c>
      <c r="Q1291" s="155">
        <f t="shared" si="574"/>
        <v>0</v>
      </c>
      <c r="R1291" s="155">
        <f t="shared" si="574"/>
        <v>0</v>
      </c>
      <c r="S1291" s="155">
        <f t="shared" si="574"/>
        <v>0</v>
      </c>
      <c r="T1291" s="155">
        <f t="shared" si="574"/>
        <v>0</v>
      </c>
      <c r="U1291" s="493">
        <f>SUM(Q1292:T1292)</f>
        <v>0</v>
      </c>
    </row>
    <row r="1292" spans="1:21" ht="33" customHeight="1">
      <c r="A1292" s="152"/>
      <c r="B1292" s="152"/>
      <c r="C1292" s="152"/>
      <c r="D1292" s="152"/>
      <c r="E1292" s="152"/>
      <c r="F1292" s="152"/>
      <c r="G1292" s="152"/>
      <c r="H1292" s="152"/>
      <c r="I1292" s="152"/>
      <c r="J1292" s="152"/>
      <c r="K1292" s="152"/>
      <c r="L1292" s="143"/>
      <c r="M1292" s="143"/>
      <c r="N1292" s="143"/>
      <c r="O1292" s="74"/>
      <c r="P1292" s="494"/>
      <c r="Q1292" s="148">
        <f t="shared" ref="Q1292:T1292" si="575">H1282</f>
        <v>0</v>
      </c>
      <c r="R1292" s="148">
        <f t="shared" si="575"/>
        <v>0</v>
      </c>
      <c r="S1292" s="148">
        <f t="shared" si="575"/>
        <v>0</v>
      </c>
      <c r="T1292" s="148">
        <f t="shared" si="575"/>
        <v>0</v>
      </c>
      <c r="U1292" s="494"/>
    </row>
    <row r="1293" spans="1:21" ht="33" customHeight="1">
      <c r="A1293" s="152"/>
      <c r="B1293" s="152"/>
      <c r="C1293" s="152"/>
      <c r="D1293" s="152"/>
      <c r="E1293" s="152"/>
      <c r="F1293" s="152"/>
      <c r="G1293" s="152"/>
      <c r="H1293" s="152"/>
      <c r="I1293" s="152"/>
      <c r="J1293" s="152"/>
      <c r="K1293" s="152"/>
      <c r="L1293" s="143"/>
      <c r="M1293" s="143"/>
      <c r="N1293" s="143"/>
      <c r="O1293" s="74"/>
      <c r="P1293" s="498">
        <f t="shared" ref="P1293:T1293" si="576">C1283</f>
        <v>0</v>
      </c>
      <c r="Q1293" s="155">
        <f t="shared" si="576"/>
        <v>0</v>
      </c>
      <c r="R1293" s="155">
        <f t="shared" si="576"/>
        <v>0</v>
      </c>
      <c r="S1293" s="155">
        <f t="shared" si="576"/>
        <v>0</v>
      </c>
      <c r="T1293" s="155">
        <f t="shared" si="576"/>
        <v>0</v>
      </c>
      <c r="U1293" s="493">
        <f>SUM(Q1294:T1294)</f>
        <v>0</v>
      </c>
    </row>
    <row r="1294" spans="1:21" ht="33" customHeight="1">
      <c r="A1294" s="152"/>
      <c r="B1294" s="152"/>
      <c r="C1294" s="152"/>
      <c r="D1294" s="152"/>
      <c r="E1294" s="152"/>
      <c r="F1294" s="152"/>
      <c r="G1294" s="152"/>
      <c r="H1294" s="152"/>
      <c r="I1294" s="152"/>
      <c r="J1294" s="152"/>
      <c r="K1294" s="152"/>
      <c r="L1294" s="143"/>
      <c r="M1294" s="143"/>
      <c r="N1294" s="143"/>
      <c r="O1294" s="74"/>
      <c r="P1294" s="494"/>
      <c r="Q1294" s="148">
        <f t="shared" ref="Q1294:T1294" si="577">H1283</f>
        <v>0</v>
      </c>
      <c r="R1294" s="148">
        <f t="shared" si="577"/>
        <v>0</v>
      </c>
      <c r="S1294" s="148">
        <f t="shared" si="577"/>
        <v>0</v>
      </c>
      <c r="T1294" s="148">
        <f t="shared" si="577"/>
        <v>0</v>
      </c>
      <c r="U1294" s="494"/>
    </row>
    <row r="1295" spans="1:21" ht="22.5" customHeight="1">
      <c r="A1295" s="152"/>
      <c r="B1295" s="152"/>
      <c r="C1295" s="152"/>
      <c r="D1295" s="152"/>
      <c r="E1295" s="152"/>
      <c r="F1295" s="152"/>
      <c r="G1295" s="152"/>
      <c r="H1295" s="152"/>
      <c r="I1295" s="152"/>
      <c r="J1295" s="152"/>
      <c r="K1295" s="152"/>
      <c r="L1295" s="143"/>
      <c r="M1295" s="143"/>
      <c r="N1295" s="143"/>
      <c r="O1295" s="74"/>
      <c r="P1295" s="498">
        <f t="shared" ref="P1295:T1295" si="578">C1284</f>
        <v>0</v>
      </c>
      <c r="Q1295" s="155">
        <f t="shared" si="578"/>
        <v>0</v>
      </c>
      <c r="R1295" s="155">
        <f t="shared" si="578"/>
        <v>0</v>
      </c>
      <c r="S1295" s="155">
        <f t="shared" si="578"/>
        <v>0</v>
      </c>
      <c r="T1295" s="155">
        <f t="shared" si="578"/>
        <v>0</v>
      </c>
      <c r="U1295" s="493">
        <f>SUM(Q1296:T1296)</f>
        <v>0</v>
      </c>
    </row>
    <row r="1296" spans="1:21" ht="22.5" customHeight="1">
      <c r="A1296" s="152"/>
      <c r="B1296" s="152"/>
      <c r="C1296" s="152"/>
      <c r="D1296" s="152"/>
      <c r="E1296" s="152"/>
      <c r="F1296" s="152"/>
      <c r="G1296" s="152"/>
      <c r="H1296" s="152"/>
      <c r="I1296" s="152"/>
      <c r="J1296" s="152"/>
      <c r="K1296" s="152"/>
      <c r="L1296" s="143"/>
      <c r="M1296" s="143"/>
      <c r="N1296" s="143"/>
      <c r="O1296" s="74"/>
      <c r="P1296" s="494"/>
      <c r="Q1296" s="148">
        <f t="shared" ref="Q1296:T1296" si="579">H1284</f>
        <v>0</v>
      </c>
      <c r="R1296" s="148">
        <f t="shared" si="579"/>
        <v>0</v>
      </c>
      <c r="S1296" s="148">
        <f t="shared" si="579"/>
        <v>0</v>
      </c>
      <c r="T1296" s="148">
        <f t="shared" si="579"/>
        <v>0</v>
      </c>
      <c r="U1296" s="494"/>
    </row>
    <row r="1297" spans="16:21" ht="22.5" customHeight="1">
      <c r="P1297" s="498">
        <f t="shared" ref="P1297:T1297" si="580">C1285</f>
        <v>0</v>
      </c>
      <c r="Q1297" s="155">
        <f t="shared" si="580"/>
        <v>0</v>
      </c>
      <c r="R1297" s="155">
        <f t="shared" si="580"/>
        <v>0</v>
      </c>
      <c r="S1297" s="155">
        <f t="shared" si="580"/>
        <v>0</v>
      </c>
      <c r="T1297" s="155">
        <f t="shared" si="580"/>
        <v>0</v>
      </c>
      <c r="U1297" s="493">
        <f>SUM(Q1298:T1298)</f>
        <v>0</v>
      </c>
    </row>
    <row r="1298" spans="16:21" ht="22.5" customHeight="1">
      <c r="P1298" s="494"/>
      <c r="Q1298" s="148">
        <f t="shared" ref="Q1298:T1298" si="581">H1285</f>
        <v>0</v>
      </c>
      <c r="R1298" s="148">
        <f t="shared" si="581"/>
        <v>0</v>
      </c>
      <c r="S1298" s="148">
        <f t="shared" si="581"/>
        <v>0</v>
      </c>
      <c r="T1298" s="148">
        <f t="shared" si="581"/>
        <v>0</v>
      </c>
      <c r="U1298" s="494"/>
    </row>
    <row r="1329" spans="1:21" ht="15.75" customHeight="1">
      <c r="A1329" s="526" t="s">
        <v>2</v>
      </c>
      <c r="B1329" s="527" t="s">
        <v>3</v>
      </c>
      <c r="D1329" s="141"/>
      <c r="E1329" s="141"/>
      <c r="F1329" s="141"/>
      <c r="G1329" s="141"/>
      <c r="H1329" s="141"/>
      <c r="I1329" s="141"/>
      <c r="J1329" s="141"/>
      <c r="K1329" s="142"/>
      <c r="M1329" s="143"/>
      <c r="N1329" s="143"/>
      <c r="O1329" s="74"/>
      <c r="P1329" s="500" t="str">
        <f>CONCATENATE("Tabla X  - Programa ",A1330)</f>
        <v>Tabla X  - Programa 4.29. Servicios publicos inclusivos y sostenibles</v>
      </c>
      <c r="Q1329" s="501"/>
      <c r="R1329" s="501"/>
      <c r="S1329" s="501"/>
      <c r="T1329" s="501"/>
      <c r="U1329" s="501"/>
    </row>
    <row r="1330" spans="1:21" ht="15.75" customHeight="1">
      <c r="A1330" s="528" t="s">
        <v>1168</v>
      </c>
      <c r="B1330" s="529" t="s">
        <v>1322</v>
      </c>
      <c r="D1330" s="141"/>
      <c r="E1330" s="141"/>
      <c r="F1330" s="141"/>
      <c r="G1330" s="141"/>
      <c r="H1330" s="144"/>
      <c r="I1330" s="144"/>
      <c r="J1330" s="144"/>
      <c r="K1330" s="145"/>
      <c r="M1330" s="143"/>
      <c r="N1330" s="143"/>
      <c r="O1330" s="74"/>
      <c r="P1330" s="499" t="s">
        <v>2286</v>
      </c>
      <c r="Q1330" s="502" t="s">
        <v>2373</v>
      </c>
      <c r="R1330" s="496"/>
      <c r="S1330" s="496"/>
      <c r="T1330" s="496"/>
      <c r="U1330" s="503"/>
    </row>
    <row r="1331" spans="1:21" ht="15.75" customHeight="1">
      <c r="A1331" s="530"/>
      <c r="B1331" s="531" t="s">
        <v>1328</v>
      </c>
      <c r="D1331" s="141"/>
      <c r="E1331" s="141"/>
      <c r="F1331" s="141"/>
      <c r="G1331" s="141"/>
      <c r="H1331" s="144"/>
      <c r="I1331" s="144"/>
      <c r="J1331" s="144"/>
      <c r="K1331" s="145"/>
      <c r="M1331" s="143"/>
      <c r="N1331" s="143"/>
      <c r="O1331" s="74"/>
      <c r="P1331" s="494"/>
      <c r="Q1331" s="146">
        <v>2024</v>
      </c>
      <c r="R1331" s="146">
        <v>2025</v>
      </c>
      <c r="S1331" s="146">
        <v>2026</v>
      </c>
      <c r="T1331" s="146">
        <v>2027</v>
      </c>
      <c r="U1331" s="146" t="s">
        <v>2289</v>
      </c>
    </row>
    <row r="1332" spans="1:21" ht="15.75" customHeight="1">
      <c r="A1332" s="530"/>
      <c r="B1332" s="531" t="s">
        <v>1205</v>
      </c>
      <c r="D1332" s="141"/>
      <c r="E1332" s="141"/>
      <c r="F1332" s="141"/>
      <c r="G1332" s="141"/>
      <c r="H1332" s="144"/>
      <c r="I1332" s="144"/>
      <c r="J1332" s="144"/>
      <c r="K1332" s="145"/>
      <c r="M1332" s="143"/>
      <c r="N1332" s="143"/>
      <c r="O1332" s="74"/>
      <c r="P1332" s="505" t="str">
        <f>B1330</f>
        <v>Activar 120 proyectos de renovación de infraestructura para la prestación de servicio de acueducto y alcantarillado en Bogotá y la región para garantizar la calidad cobertura y continuidad de los servicios</v>
      </c>
      <c r="Q1332" s="496"/>
      <c r="R1332" s="496"/>
      <c r="S1332" s="496"/>
      <c r="T1332" s="496"/>
      <c r="U1332" s="497"/>
    </row>
    <row r="1333" spans="1:21" ht="15.75" customHeight="1">
      <c r="A1333" s="530"/>
      <c r="B1333" s="531" t="s">
        <v>1187</v>
      </c>
      <c r="D1333" s="141"/>
      <c r="E1333" s="141"/>
      <c r="F1333" s="141"/>
      <c r="G1333" s="141"/>
      <c r="H1333" s="144"/>
      <c r="I1333" s="144"/>
      <c r="J1333" s="144"/>
      <c r="K1333" s="145"/>
      <c r="M1333" s="143"/>
      <c r="N1333" s="143"/>
      <c r="O1333" s="74"/>
      <c r="P1333" s="504">
        <f t="shared" ref="P1333:T1333" si="582">C1330</f>
        <v>0</v>
      </c>
      <c r="Q1333" s="148">
        <f t="shared" si="582"/>
        <v>0</v>
      </c>
      <c r="R1333" s="148">
        <f t="shared" si="582"/>
        <v>0</v>
      </c>
      <c r="S1333" s="148">
        <f t="shared" si="582"/>
        <v>0</v>
      </c>
      <c r="T1333" s="148">
        <f t="shared" si="582"/>
        <v>0</v>
      </c>
      <c r="U1333" s="493">
        <f>SUM(Q1334:T1334)</f>
        <v>0</v>
      </c>
    </row>
    <row r="1334" spans="1:21" ht="15.75" customHeight="1">
      <c r="A1334" s="530"/>
      <c r="B1334" s="531" t="s">
        <v>1178</v>
      </c>
      <c r="D1334" s="141"/>
      <c r="E1334" s="141"/>
      <c r="F1334" s="141"/>
      <c r="G1334" s="141"/>
      <c r="H1334" s="144"/>
      <c r="I1334" s="144"/>
      <c r="J1334" s="144"/>
      <c r="K1334" s="145"/>
      <c r="M1334" s="143"/>
      <c r="N1334" s="143"/>
      <c r="O1334" s="74"/>
      <c r="P1334" s="494"/>
      <c r="Q1334" s="148">
        <f t="shared" ref="Q1334:T1334" si="583">H1330</f>
        <v>0</v>
      </c>
      <c r="R1334" s="148">
        <f t="shared" si="583"/>
        <v>0</v>
      </c>
      <c r="S1334" s="148">
        <f t="shared" si="583"/>
        <v>0</v>
      </c>
      <c r="T1334" s="148">
        <f t="shared" si="583"/>
        <v>0</v>
      </c>
      <c r="U1334" s="494"/>
    </row>
    <row r="1335" spans="1:21" ht="15.75" customHeight="1">
      <c r="A1335" s="530"/>
      <c r="B1335" s="531" t="s">
        <v>1196</v>
      </c>
      <c r="D1335" s="141"/>
      <c r="E1335" s="141"/>
      <c r="F1335" s="141"/>
      <c r="G1335" s="141"/>
      <c r="H1335" s="144"/>
      <c r="I1335" s="144"/>
      <c r="J1335" s="144"/>
      <c r="K1335" s="145"/>
      <c r="M1335" s="143"/>
      <c r="N1335" s="143"/>
      <c r="O1335" s="74"/>
      <c r="P1335" s="504">
        <f t="shared" ref="P1335:T1335" si="584">C1331</f>
        <v>0</v>
      </c>
      <c r="Q1335" s="148">
        <f t="shared" si="584"/>
        <v>0</v>
      </c>
      <c r="R1335" s="148">
        <f t="shared" si="584"/>
        <v>0</v>
      </c>
      <c r="S1335" s="148">
        <f t="shared" si="584"/>
        <v>0</v>
      </c>
      <c r="T1335" s="148">
        <f t="shared" si="584"/>
        <v>0</v>
      </c>
      <c r="U1335" s="493">
        <f>SUM(Q1336:T1336)</f>
        <v>0</v>
      </c>
    </row>
    <row r="1336" spans="1:21" ht="15.75" customHeight="1">
      <c r="A1336" s="530"/>
      <c r="B1336" s="531" t="s">
        <v>1249</v>
      </c>
      <c r="D1336" s="141"/>
      <c r="E1336" s="141"/>
      <c r="F1336" s="141"/>
      <c r="G1336" s="141"/>
      <c r="H1336" s="144"/>
      <c r="I1336" s="144"/>
      <c r="J1336" s="144"/>
      <c r="K1336" s="145"/>
      <c r="M1336" s="143"/>
      <c r="N1336" s="143"/>
      <c r="O1336" s="74"/>
      <c r="P1336" s="494"/>
      <c r="Q1336" s="148">
        <f t="shared" ref="Q1336:T1336" si="585">H1331</f>
        <v>0</v>
      </c>
      <c r="R1336" s="148">
        <f t="shared" si="585"/>
        <v>0</v>
      </c>
      <c r="S1336" s="148">
        <f t="shared" si="585"/>
        <v>0</v>
      </c>
      <c r="T1336" s="148">
        <f t="shared" si="585"/>
        <v>0</v>
      </c>
      <c r="U1336" s="494"/>
    </row>
    <row r="1337" spans="1:21" ht="15.75" customHeight="1">
      <c r="A1337" s="530"/>
      <c r="B1337" s="531" t="s">
        <v>1258</v>
      </c>
      <c r="D1337" s="141"/>
      <c r="E1337" s="141"/>
      <c r="F1337" s="141"/>
      <c r="G1337" s="141"/>
      <c r="H1337" s="144"/>
      <c r="I1337" s="144"/>
      <c r="J1337" s="144"/>
      <c r="K1337" s="145"/>
      <c r="M1337" s="143"/>
      <c r="N1337" s="143"/>
      <c r="O1337" s="74"/>
      <c r="P1337" s="498">
        <f t="shared" ref="P1337:T1337" si="586">C1332</f>
        <v>0</v>
      </c>
      <c r="Q1337" s="148">
        <f t="shared" si="586"/>
        <v>0</v>
      </c>
      <c r="R1337" s="148">
        <f t="shared" si="586"/>
        <v>0</v>
      </c>
      <c r="S1337" s="148">
        <f t="shared" si="586"/>
        <v>0</v>
      </c>
      <c r="T1337" s="148">
        <f t="shared" si="586"/>
        <v>0</v>
      </c>
      <c r="U1337" s="493">
        <f>SUM(Q1338:T1338)</f>
        <v>0</v>
      </c>
    </row>
    <row r="1338" spans="1:21" ht="15.75" customHeight="1">
      <c r="A1338" s="530"/>
      <c r="B1338" s="531" t="s">
        <v>1169</v>
      </c>
      <c r="D1338" s="141"/>
      <c r="E1338" s="141"/>
      <c r="F1338" s="141"/>
      <c r="G1338" s="141"/>
      <c r="H1338" s="144"/>
      <c r="I1338" s="144"/>
      <c r="J1338" s="144"/>
      <c r="K1338" s="145"/>
      <c r="M1338" s="143"/>
      <c r="N1338" s="143"/>
      <c r="O1338" s="74"/>
      <c r="P1338" s="494"/>
      <c r="Q1338" s="148">
        <f t="shared" ref="Q1338:T1338" si="587">H1332</f>
        <v>0</v>
      </c>
      <c r="R1338" s="148">
        <f t="shared" si="587"/>
        <v>0</v>
      </c>
      <c r="S1338" s="148">
        <f t="shared" si="587"/>
        <v>0</v>
      </c>
      <c r="T1338" s="148">
        <f t="shared" si="587"/>
        <v>0</v>
      </c>
      <c r="U1338" s="494"/>
    </row>
    <row r="1339" spans="1:21" ht="15.75" customHeight="1">
      <c r="A1339" s="530"/>
      <c r="B1339" s="531" t="s">
        <v>1337</v>
      </c>
      <c r="D1339" s="141"/>
      <c r="E1339" s="141"/>
      <c r="F1339" s="141"/>
      <c r="G1339" s="141"/>
      <c r="H1339" s="144"/>
      <c r="I1339" s="144"/>
      <c r="J1339" s="144"/>
      <c r="K1339" s="145"/>
      <c r="M1339" s="143"/>
      <c r="N1339" s="143"/>
      <c r="O1339" s="74"/>
      <c r="P1339" s="498">
        <f t="shared" ref="P1339:T1339" si="588">C1333</f>
        <v>0</v>
      </c>
      <c r="Q1339" s="148">
        <f t="shared" si="588"/>
        <v>0</v>
      </c>
      <c r="R1339" s="148">
        <f t="shared" si="588"/>
        <v>0</v>
      </c>
      <c r="S1339" s="148">
        <f t="shared" si="588"/>
        <v>0</v>
      </c>
      <c r="T1339" s="148">
        <f t="shared" si="588"/>
        <v>0</v>
      </c>
      <c r="U1339" s="493">
        <f>SUM(Q1340:T1340)</f>
        <v>0</v>
      </c>
    </row>
    <row r="1340" spans="1:21" ht="15.75" customHeight="1">
      <c r="A1340" s="532"/>
      <c r="B1340" s="533" t="s">
        <v>1265</v>
      </c>
      <c r="D1340" s="149"/>
      <c r="E1340" s="149"/>
      <c r="F1340" s="149"/>
      <c r="G1340" s="149"/>
      <c r="H1340" s="150"/>
      <c r="I1340" s="150"/>
      <c r="J1340" s="150"/>
      <c r="K1340" s="151"/>
      <c r="M1340" s="143"/>
      <c r="N1340" s="143"/>
      <c r="O1340" s="74"/>
      <c r="P1340" s="494"/>
      <c r="Q1340" s="148">
        <f t="shared" ref="Q1340:T1340" si="589">H1333</f>
        <v>0</v>
      </c>
      <c r="R1340" s="148">
        <f t="shared" si="589"/>
        <v>0</v>
      </c>
      <c r="S1340" s="148">
        <f t="shared" si="589"/>
        <v>0</v>
      </c>
      <c r="T1340" s="148">
        <f t="shared" si="589"/>
        <v>0</v>
      </c>
      <c r="U1340" s="494"/>
    </row>
    <row r="1341" spans="1:21" ht="15.75" customHeight="1">
      <c r="A1341" s="152"/>
      <c r="B1341" s="152"/>
      <c r="C1341" s="152"/>
      <c r="D1341" s="152"/>
      <c r="E1341" s="152"/>
      <c r="F1341" s="152"/>
      <c r="G1341" s="152"/>
      <c r="H1341" s="152"/>
      <c r="I1341" s="152"/>
      <c r="J1341" s="152"/>
      <c r="K1341" s="152"/>
      <c r="L1341" s="143"/>
      <c r="M1341" s="143"/>
      <c r="N1341" s="143"/>
      <c r="O1341" s="74"/>
      <c r="P1341" s="498">
        <f t="shared" ref="P1341:T1341" si="590">C1334</f>
        <v>0</v>
      </c>
      <c r="Q1341" s="153">
        <f t="shared" si="590"/>
        <v>0</v>
      </c>
      <c r="R1341" s="153">
        <f t="shared" si="590"/>
        <v>0</v>
      </c>
      <c r="S1341" s="153">
        <f t="shared" si="590"/>
        <v>0</v>
      </c>
      <c r="T1341" s="153">
        <f t="shared" si="590"/>
        <v>0</v>
      </c>
      <c r="U1341" s="493">
        <f>SUM(Q1342:T1342)</f>
        <v>0</v>
      </c>
    </row>
    <row r="1342" spans="1:21" ht="15.75" customHeight="1">
      <c r="A1342" s="152"/>
      <c r="B1342" s="152"/>
      <c r="C1342" s="152"/>
      <c r="D1342" s="152"/>
      <c r="E1342" s="152"/>
      <c r="F1342" s="152"/>
      <c r="G1342" s="152"/>
      <c r="H1342" s="152"/>
      <c r="I1342" s="152"/>
      <c r="J1342" s="152"/>
      <c r="K1342" s="152"/>
      <c r="L1342" s="143"/>
      <c r="M1342" s="143"/>
      <c r="N1342" s="143"/>
      <c r="O1342" s="74"/>
      <c r="P1342" s="494"/>
      <c r="Q1342" s="148">
        <f t="shared" ref="Q1342:T1342" si="591">H1334</f>
        <v>0</v>
      </c>
      <c r="R1342" s="148">
        <f t="shared" si="591"/>
        <v>0</v>
      </c>
      <c r="S1342" s="148">
        <f t="shared" si="591"/>
        <v>0</v>
      </c>
      <c r="T1342" s="148">
        <f t="shared" si="591"/>
        <v>0</v>
      </c>
      <c r="U1342" s="494"/>
    </row>
    <row r="1343" spans="1:21" ht="15.75" customHeight="1">
      <c r="A1343" s="152"/>
      <c r="B1343" s="152"/>
      <c r="C1343" s="152"/>
      <c r="D1343" s="152"/>
      <c r="E1343" s="152"/>
      <c r="F1343" s="152"/>
      <c r="G1343" s="152"/>
      <c r="H1343" s="152"/>
      <c r="I1343" s="152"/>
      <c r="J1343" s="152"/>
      <c r="K1343" s="152"/>
      <c r="L1343" s="143"/>
      <c r="M1343" s="143"/>
      <c r="N1343" s="143"/>
      <c r="O1343" s="74"/>
      <c r="P1343" s="498">
        <f t="shared" ref="P1343:T1343" si="592">C1335</f>
        <v>0</v>
      </c>
      <c r="Q1343" s="153">
        <f t="shared" si="592"/>
        <v>0</v>
      </c>
      <c r="R1343" s="153">
        <f t="shared" si="592"/>
        <v>0</v>
      </c>
      <c r="S1343" s="153">
        <f t="shared" si="592"/>
        <v>0</v>
      </c>
      <c r="T1343" s="153">
        <f t="shared" si="592"/>
        <v>0</v>
      </c>
      <c r="U1343" s="493">
        <f>SUM(Q1344:T1344)</f>
        <v>0</v>
      </c>
    </row>
    <row r="1344" spans="1:21" ht="15.75" customHeight="1">
      <c r="A1344" s="152"/>
      <c r="B1344" s="152"/>
      <c r="C1344" s="152"/>
      <c r="D1344" s="152"/>
      <c r="E1344" s="152"/>
      <c r="F1344" s="152"/>
      <c r="G1344" s="152"/>
      <c r="H1344" s="152"/>
      <c r="I1344" s="152"/>
      <c r="J1344" s="152"/>
      <c r="K1344" s="152"/>
      <c r="L1344" s="143"/>
      <c r="M1344" s="143"/>
      <c r="N1344" s="143"/>
      <c r="O1344" s="74"/>
      <c r="P1344" s="494"/>
      <c r="Q1344" s="148">
        <f t="shared" ref="Q1344:T1344" si="593">H1335</f>
        <v>0</v>
      </c>
      <c r="R1344" s="148">
        <f t="shared" si="593"/>
        <v>0</v>
      </c>
      <c r="S1344" s="148">
        <f t="shared" si="593"/>
        <v>0</v>
      </c>
      <c r="T1344" s="148">
        <f t="shared" si="593"/>
        <v>0</v>
      </c>
      <c r="U1344" s="494"/>
    </row>
    <row r="1345" spans="16:21" ht="15.75" customHeight="1">
      <c r="P1345" s="504">
        <f t="shared" ref="P1345:T1345" si="594">C1336</f>
        <v>0</v>
      </c>
      <c r="Q1345" s="148">
        <f t="shared" si="594"/>
        <v>0</v>
      </c>
      <c r="R1345" s="148">
        <f t="shared" si="594"/>
        <v>0</v>
      </c>
      <c r="S1345" s="148">
        <f t="shared" si="594"/>
        <v>0</v>
      </c>
      <c r="T1345" s="148">
        <f t="shared" si="594"/>
        <v>0</v>
      </c>
      <c r="U1345" s="493">
        <f>SUM(Q1346:T1346)</f>
        <v>0</v>
      </c>
    </row>
    <row r="1346" spans="16:21" ht="15.75" customHeight="1">
      <c r="P1346" s="494"/>
      <c r="Q1346" s="148">
        <f t="shared" ref="Q1346:T1346" si="595">H1336</f>
        <v>0</v>
      </c>
      <c r="R1346" s="148">
        <f t="shared" si="595"/>
        <v>0</v>
      </c>
      <c r="S1346" s="148">
        <f t="shared" si="595"/>
        <v>0</v>
      </c>
      <c r="T1346" s="148">
        <f t="shared" si="595"/>
        <v>0</v>
      </c>
      <c r="U1346" s="494"/>
    </row>
    <row r="1347" spans="16:21" ht="15.75" customHeight="1">
      <c r="P1347" s="504">
        <f t="shared" ref="P1347:T1347" si="596">C1337</f>
        <v>0</v>
      </c>
      <c r="Q1347" s="148">
        <f t="shared" si="596"/>
        <v>0</v>
      </c>
      <c r="R1347" s="148">
        <f t="shared" si="596"/>
        <v>0</v>
      </c>
      <c r="S1347" s="148">
        <f t="shared" si="596"/>
        <v>0</v>
      </c>
      <c r="T1347" s="148">
        <f t="shared" si="596"/>
        <v>0</v>
      </c>
      <c r="U1347" s="493">
        <f>SUM(Q1348:T1348)</f>
        <v>0</v>
      </c>
    </row>
    <row r="1348" spans="16:21" ht="15.75" customHeight="1">
      <c r="P1348" s="494"/>
      <c r="Q1348" s="148">
        <f t="shared" ref="Q1348:T1348" si="597">H1337</f>
        <v>0</v>
      </c>
      <c r="R1348" s="148">
        <f t="shared" si="597"/>
        <v>0</v>
      </c>
      <c r="S1348" s="148">
        <f t="shared" si="597"/>
        <v>0</v>
      </c>
      <c r="T1348" s="148">
        <f t="shared" si="597"/>
        <v>0</v>
      </c>
      <c r="U1348" s="494"/>
    </row>
    <row r="1349" spans="16:21" ht="15.75" customHeight="1">
      <c r="P1349" s="498">
        <f t="shared" ref="P1349:T1349" si="598">C1338</f>
        <v>0</v>
      </c>
      <c r="Q1349" s="159">
        <f t="shared" si="598"/>
        <v>0</v>
      </c>
      <c r="R1349" s="159">
        <f t="shared" si="598"/>
        <v>0</v>
      </c>
      <c r="S1349" s="159">
        <f t="shared" si="598"/>
        <v>0</v>
      </c>
      <c r="T1349" s="159">
        <f t="shared" si="598"/>
        <v>0</v>
      </c>
      <c r="U1349" s="493">
        <f>SUM(Q1350:T1350)</f>
        <v>0</v>
      </c>
    </row>
    <row r="1350" spans="16:21" ht="15.75" customHeight="1">
      <c r="P1350" s="494"/>
      <c r="Q1350" s="148">
        <f t="shared" ref="Q1350:T1350" si="599">H1338</f>
        <v>0</v>
      </c>
      <c r="R1350" s="148">
        <f t="shared" si="599"/>
        <v>0</v>
      </c>
      <c r="S1350" s="148">
        <f t="shared" si="599"/>
        <v>0</v>
      </c>
      <c r="T1350" s="148">
        <f t="shared" si="599"/>
        <v>0</v>
      </c>
      <c r="U1350" s="494"/>
    </row>
    <row r="1351" spans="16:21" ht="15.75" customHeight="1">
      <c r="P1351" s="504">
        <f t="shared" ref="P1351:T1351" si="600">C1339</f>
        <v>0</v>
      </c>
      <c r="Q1351" s="156">
        <f t="shared" si="600"/>
        <v>0</v>
      </c>
      <c r="R1351" s="156">
        <f t="shared" si="600"/>
        <v>0</v>
      </c>
      <c r="S1351" s="156">
        <f t="shared" si="600"/>
        <v>0</v>
      </c>
      <c r="T1351" s="156">
        <f t="shared" si="600"/>
        <v>0</v>
      </c>
      <c r="U1351" s="493">
        <f>SUM(Q1352:T1352)</f>
        <v>0</v>
      </c>
    </row>
    <row r="1352" spans="16:21" ht="15.75" customHeight="1">
      <c r="P1352" s="494"/>
      <c r="Q1352" s="148">
        <f t="shared" ref="Q1352:T1352" si="601">H1339</f>
        <v>0</v>
      </c>
      <c r="R1352" s="148">
        <f t="shared" si="601"/>
        <v>0</v>
      </c>
      <c r="S1352" s="148">
        <f t="shared" si="601"/>
        <v>0</v>
      </c>
      <c r="T1352" s="148">
        <f t="shared" si="601"/>
        <v>0</v>
      </c>
      <c r="U1352" s="494"/>
    </row>
    <row r="1353" spans="16:21" ht="15.75" customHeight="1">
      <c r="P1353" s="504">
        <f t="shared" ref="P1353:T1353" si="602">C1340</f>
        <v>0</v>
      </c>
      <c r="Q1353" s="148">
        <f t="shared" si="602"/>
        <v>0</v>
      </c>
      <c r="R1353" s="148">
        <f t="shared" si="602"/>
        <v>0</v>
      </c>
      <c r="S1353" s="148">
        <f t="shared" si="602"/>
        <v>0</v>
      </c>
      <c r="T1353" s="148">
        <f t="shared" si="602"/>
        <v>0</v>
      </c>
      <c r="U1353" s="493">
        <f>SUM(Q1354:T1354)</f>
        <v>0</v>
      </c>
    </row>
    <row r="1354" spans="16:21" ht="15.75" customHeight="1">
      <c r="P1354" s="494"/>
      <c r="Q1354" s="148">
        <f t="shared" ref="Q1354:T1354" si="603">H1340</f>
        <v>0</v>
      </c>
      <c r="R1354" s="148">
        <f t="shared" si="603"/>
        <v>0</v>
      </c>
      <c r="S1354" s="148">
        <f t="shared" si="603"/>
        <v>0</v>
      </c>
      <c r="T1354" s="148">
        <f t="shared" si="603"/>
        <v>0</v>
      </c>
      <c r="U1354" s="494"/>
    </row>
    <row r="1389" spans="1:21" ht="15.75" customHeight="1">
      <c r="A1389" s="526" t="s">
        <v>2</v>
      </c>
      <c r="B1389" s="527" t="s">
        <v>3</v>
      </c>
      <c r="D1389" s="141"/>
      <c r="E1389" s="141"/>
      <c r="F1389" s="141"/>
      <c r="G1389" s="141"/>
      <c r="H1389" s="141"/>
      <c r="I1389" s="141"/>
      <c r="J1389" s="141"/>
      <c r="K1389" s="142"/>
      <c r="M1389" s="143"/>
      <c r="N1389" s="143"/>
      <c r="O1389" s="74"/>
      <c r="P1389" s="500" t="str">
        <f>CONCATENATE("Tabla X  - Programa ",A1390)</f>
        <v>Tabla X  - Programa 4.30. Atencion del deficit social para un habitat digno</v>
      </c>
      <c r="Q1389" s="501"/>
      <c r="R1389" s="501"/>
      <c r="S1389" s="501"/>
      <c r="T1389" s="501"/>
      <c r="U1389" s="501"/>
    </row>
    <row r="1390" spans="1:21" ht="15.75" customHeight="1">
      <c r="A1390" s="528" t="s">
        <v>1583</v>
      </c>
      <c r="B1390" s="529" t="s">
        <v>1606</v>
      </c>
      <c r="D1390" s="141"/>
      <c r="E1390" s="141"/>
      <c r="F1390" s="141"/>
      <c r="G1390" s="141"/>
      <c r="H1390" s="144"/>
      <c r="I1390" s="144"/>
      <c r="J1390" s="144"/>
      <c r="K1390" s="145"/>
      <c r="M1390" s="143"/>
      <c r="N1390" s="143"/>
      <c r="O1390" s="74"/>
      <c r="P1390" s="499" t="s">
        <v>2286</v>
      </c>
      <c r="Q1390" s="502" t="s">
        <v>2374</v>
      </c>
      <c r="R1390" s="496"/>
      <c r="S1390" s="496"/>
      <c r="T1390" s="496"/>
      <c r="U1390" s="503"/>
    </row>
    <row r="1391" spans="1:21" ht="15.75" customHeight="1">
      <c r="A1391" s="530"/>
      <c r="B1391" s="531" t="s">
        <v>1644</v>
      </c>
      <c r="D1391" s="141"/>
      <c r="E1391" s="141"/>
      <c r="F1391" s="141"/>
      <c r="G1391" s="141"/>
      <c r="H1391" s="144"/>
      <c r="I1391" s="144"/>
      <c r="J1391" s="144"/>
      <c r="K1391" s="145"/>
      <c r="M1391" s="143"/>
      <c r="N1391" s="143"/>
      <c r="O1391" s="74"/>
      <c r="P1391" s="494"/>
      <c r="Q1391" s="146">
        <v>2024</v>
      </c>
      <c r="R1391" s="146">
        <v>2025</v>
      </c>
      <c r="S1391" s="146">
        <v>2026</v>
      </c>
      <c r="T1391" s="146">
        <v>2027</v>
      </c>
      <c r="U1391" s="146" t="s">
        <v>2289</v>
      </c>
    </row>
    <row r="1392" spans="1:21" ht="15.75" customHeight="1">
      <c r="A1392" s="530"/>
      <c r="B1392" s="531" t="s">
        <v>1592</v>
      </c>
      <c r="D1392" s="141"/>
      <c r="E1392" s="141"/>
      <c r="F1392" s="141"/>
      <c r="G1392" s="141"/>
      <c r="H1392" s="144"/>
      <c r="I1392" s="144"/>
      <c r="J1392" s="144"/>
      <c r="K1392" s="145"/>
      <c r="M1392" s="143"/>
      <c r="N1392" s="143"/>
      <c r="O1392" s="74"/>
      <c r="P1392" s="495" t="str">
        <f>B1390</f>
        <v>Aumentar en al menos 4 equipamientos la oferta de infraestructura para la prestación de servicios sociales con estándares de calidad</v>
      </c>
      <c r="Q1392" s="496"/>
      <c r="R1392" s="496"/>
      <c r="S1392" s="496"/>
      <c r="T1392" s="496"/>
      <c r="U1392" s="497"/>
    </row>
    <row r="1393" spans="1:21" ht="15.75" customHeight="1">
      <c r="A1393" s="530"/>
      <c r="B1393" s="531" t="s">
        <v>1584</v>
      </c>
      <c r="D1393" s="141"/>
      <c r="E1393" s="141"/>
      <c r="F1393" s="141"/>
      <c r="G1393" s="141"/>
      <c r="H1393" s="144"/>
      <c r="I1393" s="144"/>
      <c r="J1393" s="144"/>
      <c r="K1393" s="145"/>
      <c r="M1393" s="143"/>
      <c r="N1393" s="143"/>
      <c r="O1393" s="74"/>
      <c r="P1393" s="498">
        <f t="shared" ref="P1393:T1393" si="604">C1390</f>
        <v>0</v>
      </c>
      <c r="Q1393" s="148">
        <f t="shared" si="604"/>
        <v>0</v>
      </c>
      <c r="R1393" s="148">
        <f t="shared" si="604"/>
        <v>0</v>
      </c>
      <c r="S1393" s="148">
        <f t="shared" si="604"/>
        <v>0</v>
      </c>
      <c r="T1393" s="148">
        <f t="shared" si="604"/>
        <v>0</v>
      </c>
      <c r="U1393" s="493">
        <f>SUM(Q1394:T1394)</f>
        <v>0</v>
      </c>
    </row>
    <row r="1394" spans="1:21" ht="15.75" customHeight="1">
      <c r="A1394" s="530"/>
      <c r="B1394" s="531" t="s">
        <v>1598</v>
      </c>
      <c r="D1394" s="141"/>
      <c r="E1394" s="141"/>
      <c r="F1394" s="141"/>
      <c r="G1394" s="141"/>
      <c r="H1394" s="144"/>
      <c r="I1394" s="144"/>
      <c r="J1394" s="144"/>
      <c r="K1394" s="145"/>
      <c r="M1394" s="143"/>
      <c r="N1394" s="143"/>
      <c r="O1394" s="74"/>
      <c r="P1394" s="494"/>
      <c r="Q1394" s="148">
        <f t="shared" ref="Q1394:T1394" si="605">H1390</f>
        <v>0</v>
      </c>
      <c r="R1394" s="148">
        <f t="shared" si="605"/>
        <v>0</v>
      </c>
      <c r="S1394" s="148">
        <f t="shared" si="605"/>
        <v>0</v>
      </c>
      <c r="T1394" s="148">
        <f t="shared" si="605"/>
        <v>0</v>
      </c>
      <c r="U1394" s="494"/>
    </row>
    <row r="1395" spans="1:21" ht="15.75" customHeight="1">
      <c r="A1395" s="530"/>
      <c r="B1395" s="531" t="s">
        <v>1636</v>
      </c>
      <c r="D1395" s="141"/>
      <c r="E1395" s="141"/>
      <c r="F1395" s="141"/>
      <c r="G1395" s="141"/>
      <c r="H1395" s="144"/>
      <c r="I1395" s="144"/>
      <c r="J1395" s="144"/>
      <c r="K1395" s="145"/>
      <c r="M1395" s="143"/>
      <c r="N1395" s="143"/>
      <c r="O1395" s="74"/>
      <c r="P1395" s="498">
        <f t="shared" ref="P1395:T1395" si="606">C1391</f>
        <v>0</v>
      </c>
      <c r="Q1395" s="148">
        <f t="shared" si="606"/>
        <v>0</v>
      </c>
      <c r="R1395" s="148">
        <f t="shared" si="606"/>
        <v>0</v>
      </c>
      <c r="S1395" s="148">
        <f t="shared" si="606"/>
        <v>0</v>
      </c>
      <c r="T1395" s="148">
        <f t="shared" si="606"/>
        <v>0</v>
      </c>
      <c r="U1395" s="493">
        <f>SUM(Q1396:T1396)</f>
        <v>0</v>
      </c>
    </row>
    <row r="1396" spans="1:21" ht="15.75" customHeight="1">
      <c r="A1396" s="532"/>
      <c r="B1396" s="533" t="s">
        <v>1612</v>
      </c>
      <c r="D1396" s="149"/>
      <c r="E1396" s="149"/>
      <c r="F1396" s="149"/>
      <c r="G1396" s="149"/>
      <c r="H1396" s="150"/>
      <c r="I1396" s="150"/>
      <c r="J1396" s="150"/>
      <c r="K1396" s="151"/>
      <c r="M1396" s="143"/>
      <c r="N1396" s="143"/>
      <c r="O1396" s="74"/>
      <c r="P1396" s="494"/>
      <c r="Q1396" s="148">
        <f t="shared" ref="Q1396:T1396" si="607">H1391</f>
        <v>0</v>
      </c>
      <c r="R1396" s="148">
        <f t="shared" si="607"/>
        <v>0</v>
      </c>
      <c r="S1396" s="148">
        <f t="shared" si="607"/>
        <v>0</v>
      </c>
      <c r="T1396" s="148">
        <f t="shared" si="607"/>
        <v>0</v>
      </c>
      <c r="U1396" s="494"/>
    </row>
    <row r="1397" spans="1:21" ht="22.5" customHeight="1">
      <c r="A1397" s="152"/>
      <c r="B1397" s="152"/>
      <c r="C1397" s="152"/>
      <c r="D1397" s="152"/>
      <c r="E1397" s="152"/>
      <c r="F1397" s="152"/>
      <c r="G1397" s="152"/>
      <c r="H1397" s="152"/>
      <c r="I1397" s="152"/>
      <c r="J1397" s="152"/>
      <c r="K1397" s="152"/>
      <c r="L1397" s="143"/>
      <c r="M1397" s="143"/>
      <c r="N1397" s="143"/>
      <c r="O1397" s="74"/>
      <c r="P1397" s="498">
        <f t="shared" ref="P1397:T1397" si="608">C1392</f>
        <v>0</v>
      </c>
      <c r="Q1397" s="148">
        <f t="shared" si="608"/>
        <v>0</v>
      </c>
      <c r="R1397" s="148">
        <f t="shared" si="608"/>
        <v>0</v>
      </c>
      <c r="S1397" s="148">
        <f t="shared" si="608"/>
        <v>0</v>
      </c>
      <c r="T1397" s="148">
        <f t="shared" si="608"/>
        <v>0</v>
      </c>
      <c r="U1397" s="493">
        <f>SUM(Q1398:T1398)</f>
        <v>0</v>
      </c>
    </row>
    <row r="1398" spans="1:21" ht="22.5" customHeight="1">
      <c r="A1398" s="152"/>
      <c r="B1398" s="152"/>
      <c r="C1398" s="152"/>
      <c r="D1398" s="152"/>
      <c r="E1398" s="152"/>
      <c r="F1398" s="152"/>
      <c r="G1398" s="152"/>
      <c r="H1398" s="152"/>
      <c r="I1398" s="152"/>
      <c r="J1398" s="152"/>
      <c r="K1398" s="152"/>
      <c r="L1398" s="143"/>
      <c r="M1398" s="143"/>
      <c r="N1398" s="143"/>
      <c r="O1398" s="74"/>
      <c r="P1398" s="494"/>
      <c r="Q1398" s="148">
        <f t="shared" ref="Q1398:T1398" si="609">H1392</f>
        <v>0</v>
      </c>
      <c r="R1398" s="148">
        <f t="shared" si="609"/>
        <v>0</v>
      </c>
      <c r="S1398" s="148">
        <f t="shared" si="609"/>
        <v>0</v>
      </c>
      <c r="T1398" s="148">
        <f t="shared" si="609"/>
        <v>0</v>
      </c>
      <c r="U1398" s="494"/>
    </row>
    <row r="1399" spans="1:21" ht="15.75" customHeight="1">
      <c r="A1399" s="152"/>
      <c r="B1399" s="152"/>
      <c r="C1399" s="152"/>
      <c r="D1399" s="152"/>
      <c r="E1399" s="152"/>
      <c r="F1399" s="152"/>
      <c r="G1399" s="152"/>
      <c r="H1399" s="152"/>
      <c r="I1399" s="152"/>
      <c r="J1399" s="152"/>
      <c r="K1399" s="152"/>
      <c r="L1399" s="143"/>
      <c r="M1399" s="143"/>
      <c r="N1399" s="143"/>
      <c r="O1399" s="74"/>
      <c r="P1399" s="495" t="str">
        <f>B1393</f>
        <v>Entregar 16 colegios nuevos y dotados para ampliar la oferta educativa</v>
      </c>
      <c r="Q1399" s="496"/>
      <c r="R1399" s="496"/>
      <c r="S1399" s="496"/>
      <c r="T1399" s="496"/>
      <c r="U1399" s="497"/>
    </row>
    <row r="1400" spans="1:21" ht="27" customHeight="1">
      <c r="A1400" s="152"/>
      <c r="B1400" s="152"/>
      <c r="C1400" s="152"/>
      <c r="D1400" s="152"/>
      <c r="E1400" s="152"/>
      <c r="F1400" s="152"/>
      <c r="G1400" s="152"/>
      <c r="H1400" s="152"/>
      <c r="I1400" s="152"/>
      <c r="J1400" s="152"/>
      <c r="K1400" s="152"/>
      <c r="L1400" s="143"/>
      <c r="M1400" s="143"/>
      <c r="N1400" s="143"/>
      <c r="O1400" s="74"/>
      <c r="P1400" s="498">
        <f t="shared" ref="P1400:T1400" si="610">C1393</f>
        <v>0</v>
      </c>
      <c r="Q1400" s="148">
        <f t="shared" si="610"/>
        <v>0</v>
      </c>
      <c r="R1400" s="148">
        <f t="shared" si="610"/>
        <v>0</v>
      </c>
      <c r="S1400" s="148">
        <f t="shared" si="610"/>
        <v>0</v>
      </c>
      <c r="T1400" s="148">
        <f t="shared" si="610"/>
        <v>0</v>
      </c>
      <c r="U1400" s="493">
        <f>SUM(Q1401:T1401)</f>
        <v>0</v>
      </c>
    </row>
    <row r="1401" spans="1:21" ht="27" customHeight="1">
      <c r="A1401" s="152"/>
      <c r="B1401" s="152"/>
      <c r="C1401" s="152"/>
      <c r="D1401" s="152"/>
      <c r="E1401" s="152"/>
      <c r="F1401" s="152"/>
      <c r="G1401" s="152"/>
      <c r="H1401" s="152"/>
      <c r="I1401" s="152"/>
      <c r="J1401" s="152"/>
      <c r="K1401" s="152"/>
      <c r="L1401" s="143"/>
      <c r="M1401" s="143"/>
      <c r="N1401" s="143"/>
      <c r="O1401" s="74"/>
      <c r="P1401" s="494"/>
      <c r="Q1401" s="148">
        <f t="shared" ref="Q1401:T1401" si="611">H1393</f>
        <v>0</v>
      </c>
      <c r="R1401" s="148">
        <f t="shared" si="611"/>
        <v>0</v>
      </c>
      <c r="S1401" s="148">
        <f t="shared" si="611"/>
        <v>0</v>
      </c>
      <c r="T1401" s="148">
        <f t="shared" si="611"/>
        <v>0</v>
      </c>
      <c r="U1401" s="494"/>
    </row>
    <row r="1402" spans="1:21" ht="27" customHeight="1">
      <c r="A1402" s="152"/>
      <c r="B1402" s="152"/>
      <c r="C1402" s="152"/>
      <c r="D1402" s="152"/>
      <c r="E1402" s="152"/>
      <c r="F1402" s="152"/>
      <c r="G1402" s="152"/>
      <c r="H1402" s="152"/>
      <c r="I1402" s="152"/>
      <c r="J1402" s="152"/>
      <c r="K1402" s="152"/>
      <c r="L1402" s="143"/>
      <c r="M1402" s="143"/>
      <c r="N1402" s="143"/>
      <c r="O1402" s="74"/>
      <c r="P1402" s="498">
        <f t="shared" ref="P1402:T1402" si="612">C1394</f>
        <v>0</v>
      </c>
      <c r="Q1402" s="148">
        <f t="shared" si="612"/>
        <v>0</v>
      </c>
      <c r="R1402" s="148">
        <f t="shared" si="612"/>
        <v>0</v>
      </c>
      <c r="S1402" s="148">
        <f t="shared" si="612"/>
        <v>0</v>
      </c>
      <c r="T1402" s="148">
        <f t="shared" si="612"/>
        <v>0</v>
      </c>
      <c r="U1402" s="493">
        <f>SUM(Q1403:T1403)</f>
        <v>0</v>
      </c>
    </row>
    <row r="1403" spans="1:21" ht="27" customHeight="1">
      <c r="A1403" s="152"/>
      <c r="B1403" s="152"/>
      <c r="C1403" s="152"/>
      <c r="D1403" s="152"/>
      <c r="E1403" s="152"/>
      <c r="F1403" s="152"/>
      <c r="G1403" s="152"/>
      <c r="H1403" s="152"/>
      <c r="I1403" s="152"/>
      <c r="J1403" s="152"/>
      <c r="K1403" s="152"/>
      <c r="L1403" s="143"/>
      <c r="M1403" s="143"/>
      <c r="N1403" s="143"/>
      <c r="O1403" s="74"/>
      <c r="P1403" s="494"/>
      <c r="Q1403" s="148">
        <f t="shared" ref="Q1403:T1403" si="613">H1394</f>
        <v>0</v>
      </c>
      <c r="R1403" s="148">
        <f t="shared" si="613"/>
        <v>0</v>
      </c>
      <c r="S1403" s="148">
        <f t="shared" si="613"/>
        <v>0</v>
      </c>
      <c r="T1403" s="148">
        <f t="shared" si="613"/>
        <v>0</v>
      </c>
      <c r="U1403" s="494"/>
    </row>
    <row r="1404" spans="1:21" ht="15.75" customHeight="1">
      <c r="A1404" s="152"/>
      <c r="B1404" s="152"/>
      <c r="C1404" s="152"/>
      <c r="D1404" s="152"/>
      <c r="E1404" s="152"/>
      <c r="F1404" s="152"/>
      <c r="G1404" s="152"/>
      <c r="H1404" s="152"/>
      <c r="I1404" s="152"/>
      <c r="J1404" s="152"/>
      <c r="K1404" s="152"/>
      <c r="L1404" s="143"/>
      <c r="M1404" s="143"/>
      <c r="N1404" s="143"/>
      <c r="O1404" s="74"/>
      <c r="P1404" s="495" t="str">
        <f>B1395</f>
        <v>Mejorar dotar o reponer 100% de las infraestructuras de Unidades de Servicios de Salud viabilizadas.</v>
      </c>
      <c r="Q1404" s="496"/>
      <c r="R1404" s="496"/>
      <c r="S1404" s="496"/>
      <c r="T1404" s="496"/>
      <c r="U1404" s="497"/>
    </row>
    <row r="1405" spans="1:21" ht="27" customHeight="1">
      <c r="A1405" s="152"/>
      <c r="B1405" s="152"/>
      <c r="C1405" s="152"/>
      <c r="D1405" s="152"/>
      <c r="E1405" s="152"/>
      <c r="F1405" s="152"/>
      <c r="G1405" s="152"/>
      <c r="H1405" s="152"/>
      <c r="I1405" s="152"/>
      <c r="J1405" s="152"/>
      <c r="K1405" s="152"/>
      <c r="L1405" s="143"/>
      <c r="M1405" s="143"/>
      <c r="N1405" s="143"/>
      <c r="O1405" s="74"/>
      <c r="P1405" s="498">
        <f t="shared" ref="P1405:T1405" si="614">C1395</f>
        <v>0</v>
      </c>
      <c r="Q1405" s="148">
        <f t="shared" si="614"/>
        <v>0</v>
      </c>
      <c r="R1405" s="148">
        <f t="shared" si="614"/>
        <v>0</v>
      </c>
      <c r="S1405" s="148">
        <f t="shared" si="614"/>
        <v>0</v>
      </c>
      <c r="T1405" s="148">
        <f t="shared" si="614"/>
        <v>0</v>
      </c>
      <c r="U1405" s="493">
        <f>SUM(Q1406:T1406)</f>
        <v>0</v>
      </c>
    </row>
    <row r="1406" spans="1:21" ht="27" customHeight="1">
      <c r="A1406" s="152"/>
      <c r="B1406" s="152"/>
      <c r="C1406" s="152"/>
      <c r="D1406" s="152"/>
      <c r="E1406" s="152"/>
      <c r="F1406" s="152"/>
      <c r="G1406" s="152"/>
      <c r="H1406" s="152"/>
      <c r="I1406" s="152"/>
      <c r="J1406" s="152"/>
      <c r="K1406" s="152"/>
      <c r="L1406" s="143"/>
      <c r="M1406" s="143"/>
      <c r="N1406" s="143"/>
      <c r="O1406" s="74"/>
      <c r="P1406" s="494"/>
      <c r="Q1406" s="148">
        <f t="shared" ref="Q1406:T1406" si="615">H1395</f>
        <v>0</v>
      </c>
      <c r="R1406" s="148">
        <f t="shared" si="615"/>
        <v>0</v>
      </c>
      <c r="S1406" s="148">
        <f t="shared" si="615"/>
        <v>0</v>
      </c>
      <c r="T1406" s="148">
        <f t="shared" si="615"/>
        <v>0</v>
      </c>
      <c r="U1406" s="494"/>
    </row>
    <row r="1407" spans="1:21" ht="27" customHeight="1">
      <c r="A1407" s="152"/>
      <c r="B1407" s="152"/>
      <c r="C1407" s="152"/>
      <c r="D1407" s="152"/>
      <c r="E1407" s="152"/>
      <c r="F1407" s="152"/>
      <c r="G1407" s="152"/>
      <c r="H1407" s="152"/>
      <c r="I1407" s="152"/>
      <c r="J1407" s="152"/>
      <c r="K1407" s="152"/>
      <c r="L1407" s="143"/>
      <c r="M1407" s="143"/>
      <c r="N1407" s="143"/>
      <c r="O1407" s="74"/>
      <c r="P1407" s="498">
        <f t="shared" ref="P1407:T1407" si="616">C1396</f>
        <v>0</v>
      </c>
      <c r="Q1407" s="156">
        <f t="shared" si="616"/>
        <v>0</v>
      </c>
      <c r="R1407" s="156">
        <f t="shared" si="616"/>
        <v>0</v>
      </c>
      <c r="S1407" s="156">
        <f t="shared" si="616"/>
        <v>0</v>
      </c>
      <c r="T1407" s="156">
        <f t="shared" si="616"/>
        <v>0</v>
      </c>
      <c r="U1407" s="493">
        <f>SUM(Q1408:T1408)</f>
        <v>0</v>
      </c>
    </row>
    <row r="1408" spans="1:21" ht="27" customHeight="1">
      <c r="A1408" s="152"/>
      <c r="B1408" s="152"/>
      <c r="C1408" s="152"/>
      <c r="D1408" s="152"/>
      <c r="E1408" s="152"/>
      <c r="F1408" s="152"/>
      <c r="G1408" s="152"/>
      <c r="H1408" s="152"/>
      <c r="I1408" s="152"/>
      <c r="J1408" s="152"/>
      <c r="K1408" s="152"/>
      <c r="L1408" s="143"/>
      <c r="M1408" s="143"/>
      <c r="N1408" s="143"/>
      <c r="O1408" s="74"/>
      <c r="P1408" s="494"/>
      <c r="Q1408" s="148">
        <f t="shared" ref="Q1408:T1408" si="617">H1396</f>
        <v>0</v>
      </c>
      <c r="R1408" s="148">
        <f t="shared" si="617"/>
        <v>0</v>
      </c>
      <c r="S1408" s="148">
        <f t="shared" si="617"/>
        <v>0</v>
      </c>
      <c r="T1408" s="148">
        <f t="shared" si="617"/>
        <v>0</v>
      </c>
      <c r="U1408" s="494"/>
    </row>
    <row r="1445" spans="1:21" ht="15.75" customHeight="1">
      <c r="A1445" s="526" t="s">
        <v>2</v>
      </c>
      <c r="B1445" s="527" t="s">
        <v>3</v>
      </c>
      <c r="D1445" s="141"/>
      <c r="E1445" s="141"/>
      <c r="F1445" s="141"/>
      <c r="G1445" s="141"/>
      <c r="H1445" s="141"/>
      <c r="I1445" s="141"/>
      <c r="J1445" s="141"/>
      <c r="K1445" s="142"/>
      <c r="M1445" s="143"/>
      <c r="N1445" s="143"/>
      <c r="O1445" s="74"/>
      <c r="P1445" s="500" t="str">
        <f>CONCATENATE("Tabla X  - Programa ",A1446)</f>
        <v>Tabla X  - Programa 4.31. Acceso equitativo de vivienda urbana y rural</v>
      </c>
      <c r="Q1445" s="501"/>
      <c r="R1445" s="501"/>
      <c r="S1445" s="501"/>
      <c r="T1445" s="501"/>
      <c r="U1445" s="501"/>
    </row>
    <row r="1446" spans="1:21" ht="15.75" customHeight="1">
      <c r="A1446" s="528" t="s">
        <v>1122</v>
      </c>
      <c r="B1446" s="529" t="s">
        <v>1123</v>
      </c>
      <c r="D1446" s="141"/>
      <c r="E1446" s="141"/>
      <c r="F1446" s="141"/>
      <c r="G1446" s="141"/>
      <c r="H1446" s="144"/>
      <c r="I1446" s="144"/>
      <c r="J1446" s="144"/>
      <c r="K1446" s="145"/>
      <c r="M1446" s="143"/>
      <c r="N1446" s="143"/>
      <c r="O1446" s="74"/>
      <c r="P1446" s="499" t="s">
        <v>2286</v>
      </c>
      <c r="Q1446" s="502" t="s">
        <v>2375</v>
      </c>
      <c r="R1446" s="496"/>
      <c r="S1446" s="496"/>
      <c r="T1446" s="496"/>
      <c r="U1446" s="503"/>
    </row>
    <row r="1447" spans="1:21" ht="15.75" customHeight="1">
      <c r="A1447" s="530"/>
      <c r="B1447" s="531" t="s">
        <v>1296</v>
      </c>
      <c r="D1447" s="141"/>
      <c r="E1447" s="141"/>
      <c r="F1447" s="141"/>
      <c r="G1447" s="141"/>
      <c r="H1447" s="144"/>
      <c r="I1447" s="144"/>
      <c r="J1447" s="144"/>
      <c r="K1447" s="145"/>
      <c r="M1447" s="143"/>
      <c r="N1447" s="143"/>
      <c r="O1447" s="74"/>
      <c r="P1447" s="494"/>
      <c r="Q1447" s="146">
        <v>2024</v>
      </c>
      <c r="R1447" s="146">
        <v>2025</v>
      </c>
      <c r="S1447" s="146">
        <v>2026</v>
      </c>
      <c r="T1447" s="146">
        <v>2027</v>
      </c>
      <c r="U1447" s="146" t="s">
        <v>2289</v>
      </c>
    </row>
    <row r="1448" spans="1:21" ht="15.75" customHeight="1">
      <c r="A1448" s="530"/>
      <c r="B1448" s="531" t="s">
        <v>1228</v>
      </c>
      <c r="D1448" s="141"/>
      <c r="E1448" s="141"/>
      <c r="F1448" s="141"/>
      <c r="G1448" s="141"/>
      <c r="H1448" s="144"/>
      <c r="I1448" s="144"/>
      <c r="J1448" s="144"/>
      <c r="K1448" s="145"/>
      <c r="M1448" s="143"/>
      <c r="N1448" s="143"/>
      <c r="O1448" s="74"/>
      <c r="P1448" s="495" t="str">
        <f>B1446</f>
        <v>Ejecutar 48 Trámites y/o Otros Procedimientos Administrativos en la Herramienta Tecnológica -Ventanilla Única de la Construcción</v>
      </c>
      <c r="Q1448" s="496"/>
      <c r="R1448" s="496"/>
      <c r="S1448" s="496"/>
      <c r="T1448" s="496"/>
      <c r="U1448" s="497"/>
    </row>
    <row r="1449" spans="1:21" ht="15.75" customHeight="1">
      <c r="A1449" s="530"/>
      <c r="B1449" s="531" t="s">
        <v>1151</v>
      </c>
      <c r="D1449" s="141"/>
      <c r="E1449" s="141"/>
      <c r="F1449" s="141"/>
      <c r="G1449" s="141"/>
      <c r="H1449" s="144"/>
      <c r="I1449" s="144"/>
      <c r="J1449" s="144"/>
      <c r="K1449" s="145"/>
      <c r="M1449" s="143"/>
      <c r="N1449" s="143"/>
      <c r="O1449" s="74"/>
      <c r="P1449" s="498">
        <f t="shared" ref="P1449:T1449" si="618">C1446</f>
        <v>0</v>
      </c>
      <c r="Q1449" s="148">
        <f t="shared" si="618"/>
        <v>0</v>
      </c>
      <c r="R1449" s="148">
        <f t="shared" si="618"/>
        <v>0</v>
      </c>
      <c r="S1449" s="148">
        <f t="shared" si="618"/>
        <v>0</v>
      </c>
      <c r="T1449" s="148">
        <f t="shared" si="618"/>
        <v>0</v>
      </c>
      <c r="U1449" s="493">
        <f>SUM(Q1450:T1450)</f>
        <v>0</v>
      </c>
    </row>
    <row r="1450" spans="1:21" ht="15.75" customHeight="1">
      <c r="A1450" s="530"/>
      <c r="B1450" s="531" t="s">
        <v>1211</v>
      </c>
      <c r="D1450" s="141"/>
      <c r="E1450" s="141"/>
      <c r="F1450" s="141"/>
      <c r="G1450" s="141"/>
      <c r="H1450" s="144"/>
      <c r="I1450" s="144"/>
      <c r="J1450" s="144"/>
      <c r="K1450" s="145"/>
      <c r="M1450" s="143"/>
      <c r="N1450" s="143"/>
      <c r="O1450" s="74"/>
      <c r="P1450" s="494"/>
      <c r="Q1450" s="148">
        <f t="shared" ref="Q1450:T1450" si="619">H1446</f>
        <v>0</v>
      </c>
      <c r="R1450" s="148">
        <f t="shared" si="619"/>
        <v>0</v>
      </c>
      <c r="S1450" s="148">
        <f t="shared" si="619"/>
        <v>0</v>
      </c>
      <c r="T1450" s="148">
        <f t="shared" si="619"/>
        <v>0</v>
      </c>
      <c r="U1450" s="494"/>
    </row>
    <row r="1451" spans="1:21" ht="15.75" customHeight="1">
      <c r="A1451" s="530"/>
      <c r="B1451" s="531" t="s">
        <v>1132</v>
      </c>
      <c r="D1451" s="141"/>
      <c r="E1451" s="141"/>
      <c r="F1451" s="141"/>
      <c r="G1451" s="141"/>
      <c r="H1451" s="144"/>
      <c r="I1451" s="144"/>
      <c r="J1451" s="144"/>
      <c r="K1451" s="145"/>
      <c r="M1451" s="143"/>
      <c r="N1451" s="143"/>
      <c r="O1451" s="74"/>
      <c r="P1451" s="504">
        <f t="shared" ref="P1451:T1451" si="620">C1447</f>
        <v>0</v>
      </c>
      <c r="Q1451" s="148">
        <f t="shared" si="620"/>
        <v>0</v>
      </c>
      <c r="R1451" s="148">
        <f t="shared" si="620"/>
        <v>0</v>
      </c>
      <c r="S1451" s="148">
        <f t="shared" si="620"/>
        <v>0</v>
      </c>
      <c r="T1451" s="148">
        <f t="shared" si="620"/>
        <v>0</v>
      </c>
      <c r="U1451" s="493">
        <f>SUM(Q1452:T1452)</f>
        <v>0</v>
      </c>
    </row>
    <row r="1452" spans="1:21" ht="15.75" customHeight="1">
      <c r="A1452" s="532"/>
      <c r="B1452" s="533" t="s">
        <v>1233</v>
      </c>
      <c r="D1452" s="149"/>
      <c r="E1452" s="149"/>
      <c r="F1452" s="149"/>
      <c r="G1452" s="149"/>
      <c r="H1452" s="150"/>
      <c r="I1452" s="150"/>
      <c r="J1452" s="150"/>
      <c r="K1452" s="151"/>
      <c r="M1452" s="143"/>
      <c r="N1452" s="143"/>
      <c r="O1452" s="74"/>
      <c r="P1452" s="494"/>
      <c r="Q1452" s="148">
        <f t="shared" ref="Q1452:T1452" si="621">H1447</f>
        <v>0</v>
      </c>
      <c r="R1452" s="148">
        <f t="shared" si="621"/>
        <v>0</v>
      </c>
      <c r="S1452" s="148">
        <f t="shared" si="621"/>
        <v>0</v>
      </c>
      <c r="T1452" s="148">
        <f t="shared" si="621"/>
        <v>0</v>
      </c>
      <c r="U1452" s="494"/>
    </row>
    <row r="1453" spans="1:21" ht="15.75" customHeight="1">
      <c r="A1453" s="152"/>
      <c r="B1453" s="152"/>
      <c r="C1453" s="152"/>
      <c r="D1453" s="152"/>
      <c r="E1453" s="152"/>
      <c r="F1453" s="152"/>
      <c r="G1453" s="152"/>
      <c r="H1453" s="152"/>
      <c r="I1453" s="152"/>
      <c r="J1453" s="152"/>
      <c r="K1453" s="152"/>
      <c r="L1453" s="143"/>
      <c r="M1453" s="143"/>
      <c r="N1453" s="143"/>
      <c r="O1453" s="74"/>
      <c r="P1453" s="498">
        <f t="shared" ref="P1453:T1453" si="622">C1448</f>
        <v>0</v>
      </c>
      <c r="Q1453" s="148">
        <f t="shared" si="622"/>
        <v>0</v>
      </c>
      <c r="R1453" s="148">
        <f t="shared" si="622"/>
        <v>0</v>
      </c>
      <c r="S1453" s="148">
        <f t="shared" si="622"/>
        <v>0</v>
      </c>
      <c r="T1453" s="148">
        <f t="shared" si="622"/>
        <v>0</v>
      </c>
      <c r="U1453" s="493">
        <f>SUM(Q1454:T1454)</f>
        <v>0</v>
      </c>
    </row>
    <row r="1454" spans="1:21" ht="15.75" customHeight="1">
      <c r="A1454" s="152"/>
      <c r="B1454" s="152"/>
      <c r="C1454" s="152"/>
      <c r="D1454" s="152"/>
      <c r="E1454" s="152"/>
      <c r="F1454" s="152"/>
      <c r="G1454" s="152"/>
      <c r="H1454" s="152"/>
      <c r="I1454" s="152"/>
      <c r="J1454" s="152"/>
      <c r="K1454" s="152"/>
      <c r="L1454" s="143"/>
      <c r="M1454" s="143"/>
      <c r="N1454" s="143"/>
      <c r="O1454" s="74"/>
      <c r="P1454" s="494"/>
      <c r="Q1454" s="148">
        <f t="shared" ref="Q1454:T1454" si="623">H1448</f>
        <v>0</v>
      </c>
      <c r="R1454" s="148">
        <f t="shared" si="623"/>
        <v>0</v>
      </c>
      <c r="S1454" s="148">
        <f t="shared" si="623"/>
        <v>0</v>
      </c>
      <c r="T1454" s="148">
        <f t="shared" si="623"/>
        <v>0</v>
      </c>
      <c r="U1454" s="494"/>
    </row>
    <row r="1455" spans="1:21" ht="15.75" customHeight="1">
      <c r="A1455" s="152"/>
      <c r="B1455" s="152"/>
      <c r="C1455" s="152"/>
      <c r="D1455" s="152"/>
      <c r="E1455" s="152"/>
      <c r="F1455" s="152"/>
      <c r="G1455" s="152"/>
      <c r="H1455" s="152"/>
      <c r="I1455" s="152"/>
      <c r="J1455" s="152"/>
      <c r="K1455" s="152"/>
      <c r="L1455" s="143"/>
      <c r="M1455" s="143"/>
      <c r="N1455" s="143"/>
      <c r="O1455" s="74"/>
      <c r="P1455" s="498">
        <f t="shared" ref="P1455:T1455" si="624">C1449</f>
        <v>0</v>
      </c>
      <c r="Q1455" s="148">
        <f t="shared" si="624"/>
        <v>0</v>
      </c>
      <c r="R1455" s="148">
        <f t="shared" si="624"/>
        <v>0</v>
      </c>
      <c r="S1455" s="148">
        <f t="shared" si="624"/>
        <v>0</v>
      </c>
      <c r="T1455" s="148">
        <f t="shared" si="624"/>
        <v>0</v>
      </c>
      <c r="U1455" s="493">
        <f>SUM(Q1456:T1456)</f>
        <v>0</v>
      </c>
    </row>
    <row r="1456" spans="1:21" ht="15.75" customHeight="1">
      <c r="A1456" s="152"/>
      <c r="B1456" s="152"/>
      <c r="C1456" s="152"/>
      <c r="D1456" s="152"/>
      <c r="E1456" s="152"/>
      <c r="F1456" s="152"/>
      <c r="G1456" s="152"/>
      <c r="H1456" s="152"/>
      <c r="I1456" s="152"/>
      <c r="J1456" s="152"/>
      <c r="K1456" s="152"/>
      <c r="L1456" s="143"/>
      <c r="M1456" s="143"/>
      <c r="N1456" s="143"/>
      <c r="O1456" s="74"/>
      <c r="P1456" s="494"/>
      <c r="Q1456" s="148">
        <f t="shared" ref="Q1456:T1456" si="625">H1449</f>
        <v>0</v>
      </c>
      <c r="R1456" s="148">
        <f t="shared" si="625"/>
        <v>0</v>
      </c>
      <c r="S1456" s="148">
        <f t="shared" si="625"/>
        <v>0</v>
      </c>
      <c r="T1456" s="148">
        <f t="shared" si="625"/>
        <v>0</v>
      </c>
      <c r="U1456" s="494"/>
    </row>
    <row r="1457" spans="16:21" ht="15.75" customHeight="1">
      <c r="P1457" s="498">
        <f t="shared" ref="P1457:T1457" si="626">C1450</f>
        <v>0</v>
      </c>
      <c r="Q1457" s="148">
        <f t="shared" si="626"/>
        <v>0</v>
      </c>
      <c r="R1457" s="148">
        <f t="shared" si="626"/>
        <v>0</v>
      </c>
      <c r="S1457" s="148">
        <f t="shared" si="626"/>
        <v>0</v>
      </c>
      <c r="T1457" s="148">
        <f t="shared" si="626"/>
        <v>0</v>
      </c>
      <c r="U1457" s="493">
        <f>SUM(Q1458:T1458)</f>
        <v>0</v>
      </c>
    </row>
    <row r="1458" spans="16:21" ht="15.75" customHeight="1">
      <c r="P1458" s="494"/>
      <c r="Q1458" s="148">
        <f t="shared" ref="Q1458:T1458" si="627">H1450</f>
        <v>0</v>
      </c>
      <c r="R1458" s="148">
        <f t="shared" si="627"/>
        <v>0</v>
      </c>
      <c r="S1458" s="148">
        <f t="shared" si="627"/>
        <v>0</v>
      </c>
      <c r="T1458" s="148">
        <f t="shared" si="627"/>
        <v>0</v>
      </c>
      <c r="U1458" s="494"/>
    </row>
    <row r="1459" spans="16:21" ht="15.75" customHeight="1">
      <c r="P1459" s="498">
        <f t="shared" ref="P1459:T1459" si="628">C1451</f>
        <v>0</v>
      </c>
      <c r="Q1459" s="148">
        <f t="shared" si="628"/>
        <v>0</v>
      </c>
      <c r="R1459" s="148">
        <f t="shared" si="628"/>
        <v>0</v>
      </c>
      <c r="S1459" s="148">
        <f t="shared" si="628"/>
        <v>0</v>
      </c>
      <c r="T1459" s="148">
        <f t="shared" si="628"/>
        <v>0</v>
      </c>
      <c r="U1459" s="493">
        <f>SUM(Q1460:T1460)</f>
        <v>0</v>
      </c>
    </row>
    <row r="1460" spans="16:21" ht="15.75" customHeight="1">
      <c r="P1460" s="494"/>
      <c r="Q1460" s="148">
        <f t="shared" ref="Q1460:T1460" si="629">H1451</f>
        <v>0</v>
      </c>
      <c r="R1460" s="148">
        <f t="shared" si="629"/>
        <v>0</v>
      </c>
      <c r="S1460" s="148">
        <f t="shared" si="629"/>
        <v>0</v>
      </c>
      <c r="T1460" s="148">
        <f t="shared" si="629"/>
        <v>0</v>
      </c>
      <c r="U1460" s="494"/>
    </row>
    <row r="1461" spans="16:21" ht="15.75" customHeight="1">
      <c r="P1461" s="504">
        <f t="shared" ref="P1461:T1461" si="630">C1452</f>
        <v>0</v>
      </c>
      <c r="Q1461" s="148">
        <f t="shared" si="630"/>
        <v>0</v>
      </c>
      <c r="R1461" s="148">
        <f t="shared" si="630"/>
        <v>0</v>
      </c>
      <c r="S1461" s="148">
        <f t="shared" si="630"/>
        <v>0</v>
      </c>
      <c r="T1461" s="148">
        <f t="shared" si="630"/>
        <v>0</v>
      </c>
      <c r="U1461" s="493">
        <f>SUM(Q1462:T1462)</f>
        <v>0</v>
      </c>
    </row>
    <row r="1462" spans="16:21" ht="15.75" customHeight="1">
      <c r="P1462" s="494"/>
      <c r="Q1462" s="148">
        <f t="shared" ref="Q1462:T1462" si="631">H1452</f>
        <v>0</v>
      </c>
      <c r="R1462" s="148">
        <f t="shared" si="631"/>
        <v>0</v>
      </c>
      <c r="S1462" s="148">
        <f t="shared" si="631"/>
        <v>0</v>
      </c>
      <c r="T1462" s="148">
        <f t="shared" si="631"/>
        <v>0</v>
      </c>
      <c r="U1462" s="494"/>
    </row>
    <row r="1495" spans="1:21" ht="15.75" customHeight="1">
      <c r="A1495" s="526" t="s">
        <v>2</v>
      </c>
      <c r="B1495" s="527" t="s">
        <v>3</v>
      </c>
      <c r="D1495" s="141"/>
      <c r="E1495" s="141"/>
      <c r="F1495" s="141"/>
      <c r="G1495" s="141"/>
      <c r="H1495" s="141"/>
      <c r="I1495" s="141"/>
      <c r="J1495" s="141"/>
      <c r="K1495" s="142"/>
      <c r="M1495" s="143"/>
      <c r="N1495" s="143"/>
      <c r="O1495" s="74"/>
      <c r="P1495" s="500" t="str">
        <f>CONCATENATE("Tabla X  - Programa ",A1496)</f>
        <v>Tabla X  - Programa 5.32. Gobierno abierto, íntegro, transparente y corresponsable</v>
      </c>
      <c r="Q1495" s="501"/>
      <c r="R1495" s="501"/>
      <c r="S1495" s="501"/>
      <c r="T1495" s="501"/>
      <c r="U1495" s="501"/>
    </row>
    <row r="1496" spans="1:21" ht="15.75" customHeight="1">
      <c r="A1496" s="528" t="s">
        <v>1747</v>
      </c>
      <c r="B1496" s="529" t="s">
        <v>1825</v>
      </c>
      <c r="D1496" s="141"/>
      <c r="E1496" s="141"/>
      <c r="F1496" s="141"/>
      <c r="G1496" s="141"/>
      <c r="H1496" s="144"/>
      <c r="I1496" s="144"/>
      <c r="J1496" s="144"/>
      <c r="K1496" s="145"/>
      <c r="M1496" s="143"/>
      <c r="N1496" s="143"/>
      <c r="O1496" s="74"/>
      <c r="P1496" s="499" t="s">
        <v>2286</v>
      </c>
      <c r="Q1496" s="502" t="s">
        <v>2376</v>
      </c>
      <c r="R1496" s="496"/>
      <c r="S1496" s="496"/>
      <c r="T1496" s="496"/>
      <c r="U1496" s="503"/>
    </row>
    <row r="1497" spans="1:21" ht="15.75" customHeight="1">
      <c r="A1497" s="530"/>
      <c r="B1497" s="531" t="s">
        <v>2009</v>
      </c>
      <c r="D1497" s="141"/>
      <c r="E1497" s="141"/>
      <c r="F1497" s="141"/>
      <c r="G1497" s="141"/>
      <c r="H1497" s="144"/>
      <c r="I1497" s="144"/>
      <c r="J1497" s="144"/>
      <c r="K1497" s="145"/>
      <c r="M1497" s="143"/>
      <c r="N1497" s="143"/>
      <c r="O1497" s="74"/>
      <c r="P1497" s="494"/>
      <c r="Q1497" s="146">
        <v>2024</v>
      </c>
      <c r="R1497" s="146">
        <v>2025</v>
      </c>
      <c r="S1497" s="146">
        <v>2026</v>
      </c>
      <c r="T1497" s="146">
        <v>2027</v>
      </c>
      <c r="U1497" s="146" t="s">
        <v>2289</v>
      </c>
    </row>
    <row r="1498" spans="1:21" ht="15.75" customHeight="1">
      <c r="A1498" s="530"/>
      <c r="B1498" s="531" t="s">
        <v>1818</v>
      </c>
      <c r="D1498" s="141"/>
      <c r="E1498" s="141"/>
      <c r="F1498" s="141"/>
      <c r="G1498" s="141"/>
      <c r="H1498" s="144"/>
      <c r="I1498" s="144"/>
      <c r="J1498" s="144"/>
      <c r="K1498" s="145"/>
      <c r="M1498" s="143"/>
      <c r="N1498" s="143"/>
      <c r="O1498" s="74"/>
      <c r="P1498" s="495" t="str">
        <f>B1496</f>
        <v>Automatizar 5 trámites catastrales</v>
      </c>
      <c r="Q1498" s="496"/>
      <c r="R1498" s="496"/>
      <c r="S1498" s="496"/>
      <c r="T1498" s="496"/>
      <c r="U1498" s="497"/>
    </row>
    <row r="1499" spans="1:21" ht="15.75" customHeight="1">
      <c r="A1499" s="530"/>
      <c r="B1499" s="531" t="s">
        <v>1748</v>
      </c>
      <c r="D1499" s="141"/>
      <c r="E1499" s="141"/>
      <c r="F1499" s="141"/>
      <c r="G1499" s="141"/>
      <c r="H1499" s="144"/>
      <c r="I1499" s="144"/>
      <c r="J1499" s="144"/>
      <c r="K1499" s="145"/>
      <c r="M1499" s="143"/>
      <c r="N1499" s="143"/>
      <c r="O1499" s="74"/>
      <c r="P1499" s="498">
        <f t="shared" ref="P1499:T1499" si="632">C1496</f>
        <v>0</v>
      </c>
      <c r="Q1499" s="148">
        <f t="shared" si="632"/>
        <v>0</v>
      </c>
      <c r="R1499" s="148">
        <f t="shared" si="632"/>
        <v>0</v>
      </c>
      <c r="S1499" s="148">
        <f t="shared" si="632"/>
        <v>0</v>
      </c>
      <c r="T1499" s="148">
        <f t="shared" si="632"/>
        <v>0</v>
      </c>
      <c r="U1499" s="493">
        <f>SUM(Q1500:T1500)</f>
        <v>0</v>
      </c>
    </row>
    <row r="1500" spans="1:21" ht="15.75" customHeight="1">
      <c r="A1500" s="530"/>
      <c r="B1500" s="531" t="s">
        <v>1896</v>
      </c>
      <c r="D1500" s="141"/>
      <c r="E1500" s="141"/>
      <c r="F1500" s="141"/>
      <c r="G1500" s="141"/>
      <c r="H1500" s="144"/>
      <c r="I1500" s="144"/>
      <c r="J1500" s="144"/>
      <c r="K1500" s="145"/>
      <c r="M1500" s="143"/>
      <c r="N1500" s="143"/>
      <c r="O1500" s="74"/>
      <c r="P1500" s="494"/>
      <c r="Q1500" s="148">
        <f t="shared" ref="Q1500:T1500" si="633">H1496</f>
        <v>0</v>
      </c>
      <c r="R1500" s="148">
        <f t="shared" si="633"/>
        <v>0</v>
      </c>
      <c r="S1500" s="148">
        <f t="shared" si="633"/>
        <v>0</v>
      </c>
      <c r="T1500" s="148">
        <f t="shared" si="633"/>
        <v>0</v>
      </c>
      <c r="U1500" s="494"/>
    </row>
    <row r="1501" spans="1:21" ht="15.75" customHeight="1">
      <c r="A1501" s="530"/>
      <c r="B1501" s="531" t="s">
        <v>1856</v>
      </c>
      <c r="D1501" s="141"/>
      <c r="E1501" s="141"/>
      <c r="F1501" s="141"/>
      <c r="G1501" s="141"/>
      <c r="H1501" s="144"/>
      <c r="I1501" s="144"/>
      <c r="J1501" s="144"/>
      <c r="K1501" s="145"/>
      <c r="M1501" s="143"/>
      <c r="N1501" s="143"/>
      <c r="O1501" s="74"/>
      <c r="P1501" s="498">
        <f t="shared" ref="P1501:T1501" si="634">C1497</f>
        <v>0</v>
      </c>
      <c r="Q1501" s="157">
        <f t="shared" si="634"/>
        <v>0</v>
      </c>
      <c r="R1501" s="157">
        <f t="shared" si="634"/>
        <v>0</v>
      </c>
      <c r="S1501" s="157">
        <f t="shared" si="634"/>
        <v>0</v>
      </c>
      <c r="T1501" s="157">
        <f t="shared" si="634"/>
        <v>0</v>
      </c>
      <c r="U1501" s="493">
        <f>SUM(Q1502:T1502)</f>
        <v>0</v>
      </c>
    </row>
    <row r="1502" spans="1:21" ht="15.75" customHeight="1">
      <c r="A1502" s="530"/>
      <c r="B1502" s="531" t="s">
        <v>2212</v>
      </c>
      <c r="D1502" s="141"/>
      <c r="E1502" s="141"/>
      <c r="F1502" s="141"/>
      <c r="G1502" s="141"/>
      <c r="H1502" s="144"/>
      <c r="I1502" s="144"/>
      <c r="J1502" s="144"/>
      <c r="K1502" s="145"/>
      <c r="M1502" s="143"/>
      <c r="N1502" s="143"/>
      <c r="O1502" s="74"/>
      <c r="P1502" s="494"/>
      <c r="Q1502" s="148">
        <f t="shared" ref="Q1502:T1502" si="635">H1497</f>
        <v>0</v>
      </c>
      <c r="R1502" s="148">
        <f t="shared" si="635"/>
        <v>0</v>
      </c>
      <c r="S1502" s="148">
        <f t="shared" si="635"/>
        <v>0</v>
      </c>
      <c r="T1502" s="148">
        <f t="shared" si="635"/>
        <v>0</v>
      </c>
      <c r="U1502" s="494"/>
    </row>
    <row r="1503" spans="1:21" ht="15.75" customHeight="1">
      <c r="A1503" s="530"/>
      <c r="B1503" s="531" t="s">
        <v>2203</v>
      </c>
      <c r="D1503" s="141"/>
      <c r="E1503" s="141"/>
      <c r="F1503" s="141"/>
      <c r="G1503" s="141"/>
      <c r="H1503" s="144"/>
      <c r="I1503" s="144"/>
      <c r="J1503" s="144"/>
      <c r="K1503" s="145"/>
      <c r="M1503" s="143"/>
      <c r="N1503" s="143"/>
      <c r="O1503" s="74"/>
      <c r="P1503" s="495" t="str">
        <f>B1498</f>
        <v>Desarrollar el 100% de las acciones para disponer una plataforma tecnológica que integre la información geográfica y catastral de Bogotá</v>
      </c>
      <c r="Q1503" s="496"/>
      <c r="R1503" s="496"/>
      <c r="S1503" s="496"/>
      <c r="T1503" s="496"/>
      <c r="U1503" s="497"/>
    </row>
    <row r="1504" spans="1:21" ht="31.5" customHeight="1">
      <c r="A1504" s="530"/>
      <c r="B1504" s="531" t="s">
        <v>12113</v>
      </c>
      <c r="D1504" s="141"/>
      <c r="E1504" s="141"/>
      <c r="F1504" s="141"/>
      <c r="G1504" s="141"/>
      <c r="H1504" s="144"/>
      <c r="I1504" s="144"/>
      <c r="J1504" s="144"/>
      <c r="K1504" s="145"/>
      <c r="M1504" s="143"/>
      <c r="N1504" s="143"/>
      <c r="O1504" s="74"/>
      <c r="P1504" s="498">
        <f t="shared" ref="P1504:T1504" si="636">C1498</f>
        <v>0</v>
      </c>
      <c r="Q1504" s="148">
        <f t="shared" si="636"/>
        <v>0</v>
      </c>
      <c r="R1504" s="148">
        <f t="shared" si="636"/>
        <v>0</v>
      </c>
      <c r="S1504" s="148">
        <f t="shared" si="636"/>
        <v>0</v>
      </c>
      <c r="T1504" s="148">
        <f t="shared" si="636"/>
        <v>0</v>
      </c>
      <c r="U1504" s="493">
        <f>SUM(Q1505:T1505)</f>
        <v>0</v>
      </c>
    </row>
    <row r="1505" spans="1:21" ht="31.5" customHeight="1">
      <c r="A1505" s="530"/>
      <c r="B1505" s="531" t="s">
        <v>2255</v>
      </c>
      <c r="D1505" s="141"/>
      <c r="E1505" s="141"/>
      <c r="F1505" s="141"/>
      <c r="G1505" s="141"/>
      <c r="H1505" s="144"/>
      <c r="I1505" s="144"/>
      <c r="J1505" s="144"/>
      <c r="K1505" s="145"/>
      <c r="M1505" s="143"/>
      <c r="N1505" s="143"/>
      <c r="O1505" s="74"/>
      <c r="P1505" s="494"/>
      <c r="Q1505" s="148">
        <f t="shared" ref="Q1505:T1505" si="637">H1498</f>
        <v>0</v>
      </c>
      <c r="R1505" s="148">
        <f t="shared" si="637"/>
        <v>0</v>
      </c>
      <c r="S1505" s="148">
        <f t="shared" si="637"/>
        <v>0</v>
      </c>
      <c r="T1505" s="148">
        <f t="shared" si="637"/>
        <v>0</v>
      </c>
      <c r="U1505" s="494"/>
    </row>
    <row r="1506" spans="1:21" ht="31.5" customHeight="1">
      <c r="A1506" s="530"/>
      <c r="B1506" s="531" t="s">
        <v>1762</v>
      </c>
      <c r="D1506" s="141"/>
      <c r="E1506" s="141"/>
      <c r="F1506" s="141"/>
      <c r="G1506" s="141"/>
      <c r="H1506" s="144"/>
      <c r="I1506" s="144"/>
      <c r="J1506" s="144"/>
      <c r="K1506" s="145"/>
      <c r="M1506" s="143"/>
      <c r="N1506" s="143"/>
      <c r="O1506" s="74"/>
      <c r="P1506" s="498">
        <f t="shared" ref="P1506:T1506" si="638">C1499</f>
        <v>0</v>
      </c>
      <c r="Q1506" s="155">
        <f t="shared" si="638"/>
        <v>0</v>
      </c>
      <c r="R1506" s="155">
        <f t="shared" si="638"/>
        <v>0</v>
      </c>
      <c r="S1506" s="155">
        <f t="shared" si="638"/>
        <v>0</v>
      </c>
      <c r="T1506" s="155">
        <f t="shared" si="638"/>
        <v>0</v>
      </c>
      <c r="U1506" s="493">
        <f>SUM(Q1507:T1507)</f>
        <v>0</v>
      </c>
    </row>
    <row r="1507" spans="1:21" ht="31.5" customHeight="1">
      <c r="A1507" s="530"/>
      <c r="B1507" s="531" t="s">
        <v>1810</v>
      </c>
      <c r="D1507" s="141"/>
      <c r="E1507" s="141"/>
      <c r="F1507" s="141"/>
      <c r="G1507" s="141"/>
      <c r="H1507" s="144"/>
      <c r="I1507" s="144"/>
      <c r="J1507" s="144"/>
      <c r="K1507" s="145"/>
      <c r="M1507" s="143"/>
      <c r="N1507" s="143"/>
      <c r="O1507" s="74"/>
      <c r="P1507" s="494"/>
      <c r="Q1507" s="148">
        <f t="shared" ref="Q1507:T1507" si="639">H1499</f>
        <v>0</v>
      </c>
      <c r="R1507" s="148">
        <f t="shared" si="639"/>
        <v>0</v>
      </c>
      <c r="S1507" s="148">
        <f t="shared" si="639"/>
        <v>0</v>
      </c>
      <c r="T1507" s="148">
        <f t="shared" si="639"/>
        <v>0</v>
      </c>
      <c r="U1507" s="494"/>
    </row>
    <row r="1508" spans="1:21" ht="31.5" customHeight="1">
      <c r="A1508" s="532"/>
      <c r="B1508" s="533" t="s">
        <v>2267</v>
      </c>
      <c r="D1508" s="149"/>
      <c r="E1508" s="149"/>
      <c r="F1508" s="149"/>
      <c r="G1508" s="149"/>
      <c r="H1508" s="150"/>
      <c r="I1508" s="150"/>
      <c r="J1508" s="150"/>
      <c r="K1508" s="151"/>
      <c r="M1508" s="143"/>
      <c r="N1508" s="143"/>
      <c r="O1508" s="74"/>
      <c r="P1508" s="498">
        <f t="shared" ref="P1508:T1508" si="640">C1500</f>
        <v>0</v>
      </c>
      <c r="Q1508" s="155">
        <f t="shared" si="640"/>
        <v>0</v>
      </c>
      <c r="R1508" s="155">
        <f t="shared" si="640"/>
        <v>0</v>
      </c>
      <c r="S1508" s="155">
        <f t="shared" si="640"/>
        <v>0</v>
      </c>
      <c r="T1508" s="155">
        <f t="shared" si="640"/>
        <v>0</v>
      </c>
      <c r="U1508" s="493">
        <f>SUM(Q1509:T1509)</f>
        <v>0</v>
      </c>
    </row>
    <row r="1509" spans="1:21" ht="31.5" customHeight="1">
      <c r="A1509" s="152"/>
      <c r="B1509" s="152"/>
      <c r="C1509" s="152"/>
      <c r="D1509" s="152"/>
      <c r="E1509" s="152"/>
      <c r="F1509" s="152"/>
      <c r="G1509" s="152"/>
      <c r="H1509" s="152"/>
      <c r="I1509" s="152"/>
      <c r="J1509" s="152"/>
      <c r="K1509" s="152"/>
      <c r="L1509" s="143"/>
      <c r="M1509" s="143"/>
      <c r="N1509" s="143"/>
      <c r="O1509" s="74"/>
      <c r="P1509" s="494"/>
      <c r="Q1509" s="148">
        <f t="shared" ref="Q1509:T1509" si="641">H1500</f>
        <v>0</v>
      </c>
      <c r="R1509" s="148">
        <f t="shared" si="641"/>
        <v>0</v>
      </c>
      <c r="S1509" s="148">
        <f t="shared" si="641"/>
        <v>0</v>
      </c>
      <c r="T1509" s="148">
        <f t="shared" si="641"/>
        <v>0</v>
      </c>
      <c r="U1509" s="494"/>
    </row>
    <row r="1510" spans="1:21" ht="31.5" customHeight="1">
      <c r="A1510" s="152"/>
      <c r="B1510" s="152"/>
      <c r="C1510" s="152"/>
      <c r="D1510" s="152"/>
      <c r="E1510" s="152"/>
      <c r="F1510" s="152"/>
      <c r="G1510" s="152"/>
      <c r="H1510" s="152"/>
      <c r="I1510" s="152"/>
      <c r="J1510" s="152"/>
      <c r="K1510" s="152"/>
      <c r="L1510" s="143"/>
      <c r="M1510" s="143"/>
      <c r="N1510" s="143"/>
      <c r="O1510" s="74"/>
      <c r="P1510" s="498">
        <f t="shared" ref="P1510:T1510" si="642">C1501</f>
        <v>0</v>
      </c>
      <c r="Q1510" s="155">
        <f t="shared" si="642"/>
        <v>0</v>
      </c>
      <c r="R1510" s="155">
        <f t="shared" si="642"/>
        <v>0</v>
      </c>
      <c r="S1510" s="155">
        <f t="shared" si="642"/>
        <v>0</v>
      </c>
      <c r="T1510" s="155">
        <f t="shared" si="642"/>
        <v>0</v>
      </c>
      <c r="U1510" s="493">
        <f>SUM(Q1511:T1511)</f>
        <v>0</v>
      </c>
    </row>
    <row r="1511" spans="1:21" ht="31.5" customHeight="1">
      <c r="A1511" s="152"/>
      <c r="B1511" s="152"/>
      <c r="C1511" s="152"/>
      <c r="D1511" s="152"/>
      <c r="E1511" s="152"/>
      <c r="F1511" s="152"/>
      <c r="G1511" s="152"/>
      <c r="H1511" s="152"/>
      <c r="I1511" s="152"/>
      <c r="J1511" s="152"/>
      <c r="K1511" s="152"/>
      <c r="L1511" s="143"/>
      <c r="M1511" s="143"/>
      <c r="N1511" s="143"/>
      <c r="O1511" s="74"/>
      <c r="P1511" s="494"/>
      <c r="Q1511" s="148">
        <f t="shared" ref="Q1511:T1511" si="643">H1501</f>
        <v>0</v>
      </c>
      <c r="R1511" s="148">
        <f t="shared" si="643"/>
        <v>0</v>
      </c>
      <c r="S1511" s="148">
        <f t="shared" si="643"/>
        <v>0</v>
      </c>
      <c r="T1511" s="148">
        <f t="shared" si="643"/>
        <v>0</v>
      </c>
      <c r="U1511" s="494"/>
    </row>
    <row r="1512" spans="1:21" ht="15.75" customHeight="1">
      <c r="A1512" s="152"/>
      <c r="B1512" s="152"/>
      <c r="C1512" s="152"/>
      <c r="D1512" s="152"/>
      <c r="E1512" s="152"/>
      <c r="F1512" s="152"/>
      <c r="G1512" s="152"/>
      <c r="H1512" s="152"/>
      <c r="I1512" s="152"/>
      <c r="J1512" s="152"/>
      <c r="K1512" s="152"/>
      <c r="L1512" s="143"/>
      <c r="M1512" s="143"/>
      <c r="N1512" s="143"/>
      <c r="O1512" s="74"/>
      <c r="P1512" s="495" t="str">
        <f>B1502</f>
        <v xml:space="preserve">Ejecutar una estrategia de comunicación pública que permita brindar información sobre la oferta de servicios y la gestión de la administración distrital. </v>
      </c>
      <c r="Q1512" s="496"/>
      <c r="R1512" s="496"/>
      <c r="S1512" s="496"/>
      <c r="T1512" s="496"/>
      <c r="U1512" s="497"/>
    </row>
    <row r="1513" spans="1:21" ht="24" customHeight="1">
      <c r="A1513" s="152"/>
      <c r="B1513" s="152"/>
      <c r="C1513" s="152"/>
      <c r="D1513" s="152"/>
      <c r="E1513" s="152"/>
      <c r="F1513" s="152"/>
      <c r="G1513" s="152"/>
      <c r="H1513" s="152"/>
      <c r="I1513" s="152"/>
      <c r="J1513" s="152"/>
      <c r="K1513" s="152"/>
      <c r="L1513" s="143"/>
      <c r="M1513" s="143"/>
      <c r="N1513" s="143"/>
      <c r="O1513" s="74"/>
      <c r="P1513" s="498">
        <f t="shared" ref="P1513:T1513" si="644">C1502</f>
        <v>0</v>
      </c>
      <c r="Q1513" s="148">
        <f t="shared" si="644"/>
        <v>0</v>
      </c>
      <c r="R1513" s="148">
        <f t="shared" si="644"/>
        <v>0</v>
      </c>
      <c r="S1513" s="148">
        <f t="shared" si="644"/>
        <v>0</v>
      </c>
      <c r="T1513" s="148">
        <f t="shared" si="644"/>
        <v>0</v>
      </c>
      <c r="U1513" s="493">
        <f>SUM(Q1514:T1514)</f>
        <v>0</v>
      </c>
    </row>
    <row r="1514" spans="1:21" ht="24" customHeight="1">
      <c r="A1514" s="152"/>
      <c r="B1514" s="152"/>
      <c r="C1514" s="152"/>
      <c r="D1514" s="152"/>
      <c r="E1514" s="152"/>
      <c r="F1514" s="152"/>
      <c r="G1514" s="152"/>
      <c r="H1514" s="152"/>
      <c r="I1514" s="152"/>
      <c r="J1514" s="152"/>
      <c r="K1514" s="152"/>
      <c r="L1514" s="143"/>
      <c r="M1514" s="143"/>
      <c r="N1514" s="143"/>
      <c r="O1514" s="74"/>
      <c r="P1514" s="494"/>
      <c r="Q1514" s="148">
        <f t="shared" ref="Q1514:T1514" si="645">H1502</f>
        <v>0</v>
      </c>
      <c r="R1514" s="148">
        <f t="shared" si="645"/>
        <v>0</v>
      </c>
      <c r="S1514" s="148">
        <f t="shared" si="645"/>
        <v>0</v>
      </c>
      <c r="T1514" s="148">
        <f t="shared" si="645"/>
        <v>0</v>
      </c>
      <c r="U1514" s="494"/>
    </row>
    <row r="1515" spans="1:21" ht="15.75" customHeight="1">
      <c r="A1515" s="152"/>
      <c r="B1515" s="152"/>
      <c r="C1515" s="152"/>
      <c r="D1515" s="152"/>
      <c r="E1515" s="152"/>
      <c r="F1515" s="152"/>
      <c r="G1515" s="152"/>
      <c r="H1515" s="152"/>
      <c r="I1515" s="152"/>
      <c r="J1515" s="152"/>
      <c r="K1515" s="152"/>
      <c r="L1515" s="143"/>
      <c r="M1515" s="143"/>
      <c r="N1515" s="143"/>
      <c r="O1515" s="74"/>
      <c r="P1515" s="495" t="str">
        <f>B1503</f>
        <v>Fortalecer a 4.300 ciudadanas ciudadanos y/o servidoras servidores públicos en control social de la gestión pública promoviendo transparencia y la cultura de denuncia.</v>
      </c>
      <c r="Q1515" s="496"/>
      <c r="R1515" s="496"/>
      <c r="S1515" s="496"/>
      <c r="T1515" s="496"/>
      <c r="U1515" s="497"/>
    </row>
    <row r="1516" spans="1:21" ht="25.5" customHeight="1">
      <c r="A1516" s="152"/>
      <c r="B1516" s="152"/>
      <c r="C1516" s="152"/>
      <c r="D1516" s="152"/>
      <c r="E1516" s="152"/>
      <c r="F1516" s="152"/>
      <c r="G1516" s="152"/>
      <c r="H1516" s="152"/>
      <c r="I1516" s="152"/>
      <c r="J1516" s="152"/>
      <c r="K1516" s="152"/>
      <c r="L1516" s="143"/>
      <c r="M1516" s="143"/>
      <c r="N1516" s="143"/>
      <c r="O1516" s="74"/>
      <c r="P1516" s="498">
        <f t="shared" ref="P1516:T1516" si="646">C1503</f>
        <v>0</v>
      </c>
      <c r="Q1516" s="148">
        <f t="shared" si="646"/>
        <v>0</v>
      </c>
      <c r="R1516" s="148">
        <f t="shared" si="646"/>
        <v>0</v>
      </c>
      <c r="S1516" s="148">
        <f t="shared" si="646"/>
        <v>0</v>
      </c>
      <c r="T1516" s="148">
        <f t="shared" si="646"/>
        <v>0</v>
      </c>
      <c r="U1516" s="493">
        <f>SUM(Q1517:T1517)</f>
        <v>0</v>
      </c>
    </row>
    <row r="1517" spans="1:21" ht="25.5" customHeight="1">
      <c r="A1517" s="152"/>
      <c r="B1517" s="152"/>
      <c r="C1517" s="152"/>
      <c r="D1517" s="152"/>
      <c r="E1517" s="152"/>
      <c r="F1517" s="152"/>
      <c r="G1517" s="152"/>
      <c r="H1517" s="152"/>
      <c r="I1517" s="152"/>
      <c r="J1517" s="152"/>
      <c r="K1517" s="152"/>
      <c r="L1517" s="143"/>
      <c r="M1517" s="143"/>
      <c r="N1517" s="143"/>
      <c r="O1517" s="74"/>
      <c r="P1517" s="494"/>
      <c r="Q1517" s="148">
        <f t="shared" ref="Q1517:T1517" si="647">H1503</f>
        <v>0</v>
      </c>
      <c r="R1517" s="148">
        <f t="shared" si="647"/>
        <v>0</v>
      </c>
      <c r="S1517" s="148">
        <f t="shared" si="647"/>
        <v>0</v>
      </c>
      <c r="T1517" s="148">
        <f t="shared" si="647"/>
        <v>0</v>
      </c>
      <c r="U1517" s="494"/>
    </row>
    <row r="1518" spans="1:21" ht="15.75" customHeight="1">
      <c r="A1518" s="152"/>
      <c r="B1518" s="152"/>
      <c r="C1518" s="152"/>
      <c r="D1518" s="152"/>
      <c r="E1518" s="152"/>
      <c r="F1518" s="152"/>
      <c r="G1518" s="152"/>
      <c r="H1518" s="152"/>
      <c r="I1518" s="152"/>
      <c r="J1518" s="152"/>
      <c r="K1518" s="152"/>
      <c r="L1518" s="143"/>
      <c r="M1518" s="143"/>
      <c r="N1518" s="143"/>
      <c r="O1518" s="74"/>
      <c r="P1518" s="495" t="str">
        <f>B1504</f>
        <v>Fortalecer la estrategia de Gobierno Abierto que integre y articule acciones de transparencia, innovación, datos abiertos, colaboración y alianzas con organismos internacionales y nacionales que fomenten confianza y acerquen a la ciudadanía con la Adminis</v>
      </c>
      <c r="Q1518" s="496"/>
      <c r="R1518" s="496"/>
      <c r="S1518" s="496"/>
      <c r="T1518" s="496"/>
      <c r="U1518" s="497"/>
    </row>
    <row r="1519" spans="1:21" ht="25.5" customHeight="1">
      <c r="A1519" s="152"/>
      <c r="B1519" s="152"/>
      <c r="C1519" s="152"/>
      <c r="D1519" s="152"/>
      <c r="E1519" s="152"/>
      <c r="F1519" s="152"/>
      <c r="G1519" s="152"/>
      <c r="H1519" s="152"/>
      <c r="I1519" s="152"/>
      <c r="J1519" s="152"/>
      <c r="K1519" s="152"/>
      <c r="L1519" s="143"/>
      <c r="M1519" s="143"/>
      <c r="N1519" s="143"/>
      <c r="O1519" s="74"/>
      <c r="P1519" s="498">
        <f t="shared" ref="P1519:T1519" si="648">C1504</f>
        <v>0</v>
      </c>
      <c r="Q1519" s="159">
        <f t="shared" si="648"/>
        <v>0</v>
      </c>
      <c r="R1519" s="159">
        <f t="shared" si="648"/>
        <v>0</v>
      </c>
      <c r="S1519" s="159">
        <f t="shared" si="648"/>
        <v>0</v>
      </c>
      <c r="T1519" s="159">
        <f t="shared" si="648"/>
        <v>0</v>
      </c>
      <c r="U1519" s="493">
        <f>SUM(Q1520:T1520)</f>
        <v>0</v>
      </c>
    </row>
    <row r="1520" spans="1:21" ht="25.5" customHeight="1">
      <c r="A1520" s="152"/>
      <c r="B1520" s="152"/>
      <c r="C1520" s="152"/>
      <c r="D1520" s="152"/>
      <c r="E1520" s="152"/>
      <c r="F1520" s="152"/>
      <c r="G1520" s="152"/>
      <c r="H1520" s="152"/>
      <c r="I1520" s="152"/>
      <c r="J1520" s="152"/>
      <c r="K1520" s="152"/>
      <c r="L1520" s="143"/>
      <c r="M1520" s="143"/>
      <c r="N1520" s="143"/>
      <c r="O1520" s="74"/>
      <c r="P1520" s="494"/>
      <c r="Q1520" s="148">
        <f t="shared" ref="Q1520:T1520" si="649">H1504</f>
        <v>0</v>
      </c>
      <c r="R1520" s="148">
        <f t="shared" si="649"/>
        <v>0</v>
      </c>
      <c r="S1520" s="148">
        <f t="shared" si="649"/>
        <v>0</v>
      </c>
      <c r="T1520" s="148">
        <f t="shared" si="649"/>
        <v>0</v>
      </c>
      <c r="U1520" s="494"/>
    </row>
    <row r="1521" spans="16:21" ht="25.5" customHeight="1">
      <c r="P1521" s="498">
        <f t="shared" ref="P1521:T1521" si="650">C1505</f>
        <v>0</v>
      </c>
      <c r="Q1521" s="156">
        <f t="shared" si="650"/>
        <v>0</v>
      </c>
      <c r="R1521" s="156">
        <f t="shared" si="650"/>
        <v>0</v>
      </c>
      <c r="S1521" s="156">
        <f t="shared" si="650"/>
        <v>0</v>
      </c>
      <c r="T1521" s="156">
        <f t="shared" si="650"/>
        <v>0</v>
      </c>
      <c r="U1521" s="493">
        <f>SUM(Q1522:T1522)</f>
        <v>0</v>
      </c>
    </row>
    <row r="1522" spans="16:21" ht="25.5" customHeight="1">
      <c r="P1522" s="494"/>
      <c r="Q1522" s="148">
        <f t="shared" ref="Q1522:T1522" si="651">H1505</f>
        <v>0</v>
      </c>
      <c r="R1522" s="148">
        <f t="shared" si="651"/>
        <v>0</v>
      </c>
      <c r="S1522" s="148">
        <f t="shared" si="651"/>
        <v>0</v>
      </c>
      <c r="T1522" s="148">
        <f t="shared" si="651"/>
        <v>0</v>
      </c>
      <c r="U1522" s="494"/>
    </row>
    <row r="1523" spans="16:21" ht="25.5" customHeight="1">
      <c r="P1523" s="498">
        <f t="shared" ref="P1523:T1523" si="652">C1506</f>
        <v>0</v>
      </c>
      <c r="Q1523" s="156">
        <f t="shared" si="652"/>
        <v>0</v>
      </c>
      <c r="R1523" s="156">
        <f t="shared" si="652"/>
        <v>0</v>
      </c>
      <c r="S1523" s="156">
        <f t="shared" si="652"/>
        <v>0</v>
      </c>
      <c r="T1523" s="156">
        <f t="shared" si="652"/>
        <v>0</v>
      </c>
      <c r="U1523" s="493">
        <f>SUM(Q1524:T1524)</f>
        <v>0</v>
      </c>
    </row>
    <row r="1524" spans="16:21" ht="25.5" customHeight="1">
      <c r="P1524" s="494"/>
      <c r="Q1524" s="148">
        <f t="shared" ref="Q1524:T1524" si="653">H1506</f>
        <v>0</v>
      </c>
      <c r="R1524" s="148">
        <f t="shared" si="653"/>
        <v>0</v>
      </c>
      <c r="S1524" s="148">
        <f t="shared" si="653"/>
        <v>0</v>
      </c>
      <c r="T1524" s="148">
        <f t="shared" si="653"/>
        <v>0</v>
      </c>
      <c r="U1524" s="494"/>
    </row>
    <row r="1525" spans="16:21" ht="15.75" customHeight="1">
      <c r="P1525" s="495" t="str">
        <f>B1507</f>
        <v>Mantener el 100% del censo inmobiliario de Bogotá actualizado</v>
      </c>
      <c r="Q1525" s="496"/>
      <c r="R1525" s="496"/>
      <c r="S1525" s="496"/>
      <c r="T1525" s="496"/>
      <c r="U1525" s="497"/>
    </row>
    <row r="1526" spans="16:21" ht="24" customHeight="1">
      <c r="P1526" s="498">
        <f t="shared" ref="P1526:T1526" si="654">C1507</f>
        <v>0</v>
      </c>
      <c r="Q1526" s="156">
        <f t="shared" si="654"/>
        <v>0</v>
      </c>
      <c r="R1526" s="156">
        <f t="shared" si="654"/>
        <v>0</v>
      </c>
      <c r="S1526" s="156">
        <f t="shared" si="654"/>
        <v>0</v>
      </c>
      <c r="T1526" s="156">
        <f t="shared" si="654"/>
        <v>0</v>
      </c>
      <c r="U1526" s="493">
        <f>SUM(Q1527:T1527)</f>
        <v>0</v>
      </c>
    </row>
    <row r="1527" spans="16:21" ht="24" customHeight="1">
      <c r="P1527" s="494"/>
      <c r="Q1527" s="148">
        <f t="shared" ref="Q1527:T1527" si="655">H1507</f>
        <v>0</v>
      </c>
      <c r="R1527" s="148">
        <f t="shared" si="655"/>
        <v>0</v>
      </c>
      <c r="S1527" s="148">
        <f t="shared" si="655"/>
        <v>0</v>
      </c>
      <c r="T1527" s="148">
        <f t="shared" si="655"/>
        <v>0</v>
      </c>
      <c r="U1527" s="494"/>
    </row>
    <row r="1528" spans="16:21" ht="15.75" customHeight="1">
      <c r="P1528" s="495" t="str">
        <f>B1508</f>
        <v>Poner en marcha 1 una estrategia de posicionamiento de la memoria investigación histórica y difusión del patrimonio documental orientada a la consulta ciudadana.</v>
      </c>
      <c r="Q1528" s="496"/>
      <c r="R1528" s="496"/>
      <c r="S1528" s="496"/>
      <c r="T1528" s="496"/>
      <c r="U1528" s="497"/>
    </row>
    <row r="1529" spans="16:21" ht="28.5" customHeight="1">
      <c r="P1529" s="498">
        <f t="shared" ref="P1529:T1529" si="656">C1508</f>
        <v>0</v>
      </c>
      <c r="Q1529" s="148">
        <f t="shared" si="656"/>
        <v>0</v>
      </c>
      <c r="R1529" s="148">
        <f t="shared" si="656"/>
        <v>0</v>
      </c>
      <c r="S1529" s="148">
        <f t="shared" si="656"/>
        <v>0</v>
      </c>
      <c r="T1529" s="148">
        <f t="shared" si="656"/>
        <v>0</v>
      </c>
      <c r="U1529" s="493">
        <f>SUM(Q1530:T1530)</f>
        <v>0</v>
      </c>
    </row>
    <row r="1530" spans="16:21" ht="28.5" customHeight="1">
      <c r="P1530" s="494"/>
      <c r="Q1530" s="148">
        <f t="shared" ref="Q1530:T1530" si="657">H1508</f>
        <v>0</v>
      </c>
      <c r="R1530" s="148">
        <f t="shared" si="657"/>
        <v>0</v>
      </c>
      <c r="S1530" s="148">
        <f t="shared" si="657"/>
        <v>0</v>
      </c>
      <c r="T1530" s="148">
        <f t="shared" si="657"/>
        <v>0</v>
      </c>
      <c r="U1530" s="494"/>
    </row>
    <row r="1547" spans="1:21" ht="15.75" customHeight="1">
      <c r="A1547" s="526" t="s">
        <v>2</v>
      </c>
      <c r="B1547" s="527" t="s">
        <v>3</v>
      </c>
      <c r="D1547" s="141"/>
      <c r="E1547" s="141"/>
      <c r="F1547" s="141"/>
      <c r="G1547" s="141"/>
      <c r="H1547" s="141"/>
      <c r="I1547" s="141"/>
      <c r="J1547" s="141"/>
      <c r="K1547" s="142"/>
      <c r="M1547" s="143"/>
      <c r="N1547" s="143"/>
      <c r="O1547" s="74"/>
      <c r="P1547" s="500" t="str">
        <f>CONCATENATE("Tabla X  - Programa ",A1548)</f>
        <v>Tabla X  - Programa 5.33. Fortalecimiento institucional para un gobierno confiable</v>
      </c>
      <c r="Q1547" s="501"/>
      <c r="R1547" s="501"/>
      <c r="S1547" s="501"/>
      <c r="T1547" s="501"/>
      <c r="U1547" s="501"/>
    </row>
    <row r="1548" spans="1:21" ht="15.75" customHeight="1">
      <c r="A1548" s="528" t="s">
        <v>1693</v>
      </c>
      <c r="B1548" s="529" t="s">
        <v>12089</v>
      </c>
      <c r="D1548" s="141"/>
      <c r="E1548" s="141"/>
      <c r="F1548" s="141"/>
      <c r="G1548" s="141"/>
      <c r="H1548" s="144"/>
      <c r="I1548" s="144"/>
      <c r="J1548" s="144"/>
      <c r="K1548" s="145"/>
      <c r="M1548" s="143"/>
      <c r="N1548" s="143"/>
      <c r="O1548" s="74"/>
      <c r="P1548" s="499" t="s">
        <v>2286</v>
      </c>
      <c r="Q1548" s="502" t="s">
        <v>2377</v>
      </c>
      <c r="R1548" s="496"/>
      <c r="S1548" s="496"/>
      <c r="T1548" s="496"/>
      <c r="U1548" s="503"/>
    </row>
    <row r="1549" spans="1:21" ht="15.75" customHeight="1">
      <c r="A1549" s="530"/>
      <c r="B1549" s="531" t="s">
        <v>1974</v>
      </c>
      <c r="D1549" s="141"/>
      <c r="E1549" s="141"/>
      <c r="F1549" s="141"/>
      <c r="G1549" s="141"/>
      <c r="H1549" s="144"/>
      <c r="I1549" s="144"/>
      <c r="J1549" s="144"/>
      <c r="K1549" s="145"/>
      <c r="M1549" s="143"/>
      <c r="N1549" s="143"/>
      <c r="O1549" s="74"/>
      <c r="P1549" s="494"/>
      <c r="Q1549" s="146">
        <v>2024</v>
      </c>
      <c r="R1549" s="146">
        <v>2025</v>
      </c>
      <c r="S1549" s="146">
        <v>2026</v>
      </c>
      <c r="T1549" s="146">
        <v>2027</v>
      </c>
      <c r="U1549" s="146" t="s">
        <v>2289</v>
      </c>
    </row>
    <row r="1550" spans="1:21" ht="15.75" customHeight="1">
      <c r="A1550" s="530"/>
      <c r="B1550" s="531" t="s">
        <v>1738</v>
      </c>
      <c r="D1550" s="141"/>
      <c r="E1550" s="141"/>
      <c r="F1550" s="141"/>
      <c r="G1550" s="141"/>
      <c r="H1550" s="144"/>
      <c r="I1550" s="144"/>
      <c r="J1550" s="144"/>
      <c r="K1550" s="145"/>
      <c r="M1550" s="143"/>
      <c r="N1550" s="143"/>
      <c r="O1550" s="74"/>
      <c r="P1550" s="495" t="str">
        <f>B1548</f>
        <v>Articular con los 15 sectores de la Administración Distrital programas y acciones orientadas a mitigar la violencia económica política y comunitaria contra las mujeres aportando al fortalecimiento de su autonomía económica física y social así como al ejer</v>
      </c>
      <c r="Q1550" s="496"/>
      <c r="R1550" s="496"/>
      <c r="S1550" s="496"/>
      <c r="T1550" s="496"/>
      <c r="U1550" s="497"/>
    </row>
    <row r="1551" spans="1:21" ht="15.75" customHeight="1">
      <c r="A1551" s="530"/>
      <c r="B1551" s="531" t="s">
        <v>1994</v>
      </c>
      <c r="D1551" s="141"/>
      <c r="E1551" s="141"/>
      <c r="F1551" s="141"/>
      <c r="G1551" s="141"/>
      <c r="H1551" s="144"/>
      <c r="I1551" s="144"/>
      <c r="J1551" s="144"/>
      <c r="K1551" s="145"/>
      <c r="M1551" s="143"/>
      <c r="N1551" s="143"/>
      <c r="O1551" s="74"/>
      <c r="P1551" s="498">
        <f t="shared" ref="P1551:T1551" si="658">C1548</f>
        <v>0</v>
      </c>
      <c r="Q1551" s="148">
        <f t="shared" si="658"/>
        <v>0</v>
      </c>
      <c r="R1551" s="148">
        <f t="shared" si="658"/>
        <v>0</v>
      </c>
      <c r="S1551" s="148">
        <f t="shared" si="658"/>
        <v>0</v>
      </c>
      <c r="T1551" s="148">
        <f t="shared" si="658"/>
        <v>0</v>
      </c>
      <c r="U1551" s="493">
        <f>SUM(Q1552:T1552)</f>
        <v>0</v>
      </c>
    </row>
    <row r="1552" spans="1:21" ht="15.75" customHeight="1">
      <c r="A1552" s="530"/>
      <c r="B1552" s="531" t="s">
        <v>1922</v>
      </c>
      <c r="D1552" s="141"/>
      <c r="E1552" s="141"/>
      <c r="F1552" s="141"/>
      <c r="G1552" s="141"/>
      <c r="H1552" s="144"/>
      <c r="I1552" s="144"/>
      <c r="J1552" s="144"/>
      <c r="K1552" s="145"/>
      <c r="M1552" s="143"/>
      <c r="N1552" s="143"/>
      <c r="O1552" s="74"/>
      <c r="P1552" s="494"/>
      <c r="Q1552" s="148">
        <f t="shared" ref="Q1552:T1552" si="659">H1548</f>
        <v>0</v>
      </c>
      <c r="R1552" s="148">
        <f t="shared" si="659"/>
        <v>0</v>
      </c>
      <c r="S1552" s="148">
        <f t="shared" si="659"/>
        <v>0</v>
      </c>
      <c r="T1552" s="148">
        <f t="shared" si="659"/>
        <v>0</v>
      </c>
      <c r="U1552" s="494"/>
    </row>
    <row r="1553" spans="1:21" ht="15.75" customHeight="1">
      <c r="A1553" s="530"/>
      <c r="B1553" s="531" t="s">
        <v>2017</v>
      </c>
      <c r="D1553" s="141"/>
      <c r="E1553" s="141"/>
      <c r="F1553" s="141"/>
      <c r="G1553" s="141"/>
      <c r="H1553" s="144"/>
      <c r="I1553" s="144"/>
      <c r="J1553" s="144"/>
      <c r="K1553" s="145"/>
      <c r="M1553" s="143"/>
      <c r="N1553" s="143"/>
      <c r="O1553" s="74"/>
      <c r="P1553" s="498">
        <f t="shared" ref="P1553:T1553" si="660">C1549</f>
        <v>0</v>
      </c>
      <c r="Q1553" s="157">
        <f t="shared" si="660"/>
        <v>0</v>
      </c>
      <c r="R1553" s="157">
        <f t="shared" si="660"/>
        <v>0</v>
      </c>
      <c r="S1553" s="157">
        <f t="shared" si="660"/>
        <v>0</v>
      </c>
      <c r="T1553" s="157">
        <f t="shared" si="660"/>
        <v>0</v>
      </c>
      <c r="U1553" s="493">
        <f>SUM(Q1554:T1554)</f>
        <v>0</v>
      </c>
    </row>
    <row r="1554" spans="1:21" ht="15.75" customHeight="1">
      <c r="A1554" s="530"/>
      <c r="B1554" s="531" t="s">
        <v>1891</v>
      </c>
      <c r="D1554" s="141"/>
      <c r="E1554" s="141"/>
      <c r="F1554" s="141"/>
      <c r="G1554" s="141"/>
      <c r="H1554" s="144"/>
      <c r="I1554" s="144"/>
      <c r="J1554" s="144"/>
      <c r="K1554" s="145"/>
      <c r="M1554" s="143"/>
      <c r="N1554" s="143"/>
      <c r="O1554" s="74"/>
      <c r="P1554" s="494"/>
      <c r="Q1554" s="148">
        <f t="shared" ref="Q1554:T1554" si="661">H1549</f>
        <v>0</v>
      </c>
      <c r="R1554" s="148">
        <f t="shared" si="661"/>
        <v>0</v>
      </c>
      <c r="S1554" s="148">
        <f t="shared" si="661"/>
        <v>0</v>
      </c>
      <c r="T1554" s="148">
        <f t="shared" si="661"/>
        <v>0</v>
      </c>
      <c r="U1554" s="494"/>
    </row>
    <row r="1555" spans="1:21" ht="55.5" customHeight="1">
      <c r="A1555" s="530"/>
      <c r="B1555" s="531" t="s">
        <v>2024</v>
      </c>
      <c r="D1555" s="141"/>
      <c r="E1555" s="141"/>
      <c r="F1555" s="141"/>
      <c r="G1555" s="141"/>
      <c r="H1555" s="144"/>
      <c r="I1555" s="144"/>
      <c r="J1555" s="144"/>
      <c r="K1555" s="145"/>
      <c r="M1555" s="143"/>
      <c r="N1555" s="143"/>
      <c r="O1555" s="74"/>
      <c r="P1555" s="495" t="str">
        <f>B1550</f>
        <v>Constituir (3) componentes de fortalecimiento institucional para las Alcaldías Locales y su gestión del desarrollo local desde un enfoque de interseccionalidad</v>
      </c>
      <c r="Q1555" s="496"/>
      <c r="R1555" s="496"/>
      <c r="S1555" s="496"/>
      <c r="T1555" s="496"/>
      <c r="U1555" s="497"/>
    </row>
    <row r="1556" spans="1:21" ht="55.5" customHeight="1">
      <c r="A1556" s="530"/>
      <c r="B1556" s="531" t="s">
        <v>1875</v>
      </c>
      <c r="D1556" s="141"/>
      <c r="E1556" s="141"/>
      <c r="F1556" s="141"/>
      <c r="G1556" s="141"/>
      <c r="H1556" s="144"/>
      <c r="I1556" s="144"/>
      <c r="J1556" s="144"/>
      <c r="K1556" s="145"/>
      <c r="M1556" s="143"/>
      <c r="N1556" s="143"/>
      <c r="O1556" s="74"/>
      <c r="P1556" s="498">
        <f t="shared" ref="P1556:T1556" si="662">C1550</f>
        <v>0</v>
      </c>
      <c r="Q1556" s="148">
        <f t="shared" si="662"/>
        <v>0</v>
      </c>
      <c r="R1556" s="148">
        <f t="shared" si="662"/>
        <v>0</v>
      </c>
      <c r="S1556" s="148">
        <f t="shared" si="662"/>
        <v>0</v>
      </c>
      <c r="T1556" s="148">
        <f t="shared" si="662"/>
        <v>0</v>
      </c>
      <c r="U1556" s="493">
        <f>SUM(Q1557:T1557)</f>
        <v>0</v>
      </c>
    </row>
    <row r="1557" spans="1:21" ht="15.75" customHeight="1">
      <c r="A1557" s="530"/>
      <c r="B1557" s="531" t="s">
        <v>1903</v>
      </c>
      <c r="D1557" s="141"/>
      <c r="E1557" s="141"/>
      <c r="F1557" s="141"/>
      <c r="G1557" s="141"/>
      <c r="H1557" s="144"/>
      <c r="I1557" s="144"/>
      <c r="J1557" s="144"/>
      <c r="K1557" s="145"/>
      <c r="M1557" s="143"/>
      <c r="N1557" s="143"/>
      <c r="O1557" s="74"/>
      <c r="P1557" s="494"/>
      <c r="Q1557" s="148">
        <f t="shared" ref="Q1557:T1557" si="663">H1550</f>
        <v>0</v>
      </c>
      <c r="R1557" s="148">
        <f t="shared" si="663"/>
        <v>0</v>
      </c>
      <c r="S1557" s="148">
        <f t="shared" si="663"/>
        <v>0</v>
      </c>
      <c r="T1557" s="148">
        <f t="shared" si="663"/>
        <v>0</v>
      </c>
      <c r="U1557" s="494"/>
    </row>
    <row r="1558" spans="1:21" ht="15.75" customHeight="1">
      <c r="A1558" s="530"/>
      <c r="B1558" s="531" t="s">
        <v>1768</v>
      </c>
      <c r="D1558" s="141"/>
      <c r="E1558" s="141"/>
      <c r="F1558" s="141"/>
      <c r="G1558" s="141"/>
      <c r="H1558" s="144"/>
      <c r="I1558" s="144"/>
      <c r="J1558" s="144"/>
      <c r="K1558" s="145"/>
      <c r="M1558" s="143"/>
      <c r="N1558" s="143"/>
      <c r="O1558" s="74"/>
      <c r="P1558" s="495" t="str">
        <f>B1551</f>
        <v>Desarrollar 4 fases del plan de acción establecido para cumplir los objetivos del ecosistema Distrital de Política Pública.</v>
      </c>
      <c r="Q1558" s="496"/>
      <c r="R1558" s="496"/>
      <c r="S1558" s="496"/>
      <c r="T1558" s="496"/>
      <c r="U1558" s="497"/>
    </row>
    <row r="1559" spans="1:21" ht="15.75" customHeight="1">
      <c r="A1559" s="530"/>
      <c r="B1559" s="531" t="s">
        <v>1866</v>
      </c>
      <c r="D1559" s="141"/>
      <c r="E1559" s="141"/>
      <c r="F1559" s="141"/>
      <c r="G1559" s="141"/>
      <c r="H1559" s="144"/>
      <c r="I1559" s="144"/>
      <c r="J1559" s="144"/>
      <c r="K1559" s="145"/>
      <c r="M1559" s="143"/>
      <c r="N1559" s="143"/>
      <c r="O1559" s="74"/>
      <c r="P1559" s="498">
        <f t="shared" ref="P1559:T1559" si="664">C1551</f>
        <v>0</v>
      </c>
      <c r="Q1559" s="148">
        <f t="shared" si="664"/>
        <v>0</v>
      </c>
      <c r="R1559" s="148">
        <f t="shared" si="664"/>
        <v>0</v>
      </c>
      <c r="S1559" s="148">
        <f t="shared" si="664"/>
        <v>0</v>
      </c>
      <c r="T1559" s="148">
        <f t="shared" si="664"/>
        <v>0</v>
      </c>
      <c r="U1559" s="493">
        <f>SUM(Q1560:T1560)</f>
        <v>0</v>
      </c>
    </row>
    <row r="1560" spans="1:21" ht="15.75" customHeight="1">
      <c r="A1560" s="530"/>
      <c r="B1560" s="531" t="s">
        <v>12090</v>
      </c>
      <c r="D1560" s="141"/>
      <c r="E1560" s="141"/>
      <c r="F1560" s="141"/>
      <c r="G1560" s="141"/>
      <c r="H1560" s="144"/>
      <c r="I1560" s="144"/>
      <c r="J1560" s="144"/>
      <c r="K1560" s="145"/>
      <c r="M1560" s="143"/>
      <c r="N1560" s="143"/>
      <c r="O1560" s="74"/>
      <c r="P1560" s="494"/>
      <c r="Q1560" s="148">
        <f t="shared" ref="Q1560:T1560" si="665">H1551</f>
        <v>0</v>
      </c>
      <c r="R1560" s="148">
        <f t="shared" si="665"/>
        <v>0</v>
      </c>
      <c r="S1560" s="148">
        <f t="shared" si="665"/>
        <v>0</v>
      </c>
      <c r="T1560" s="148">
        <f t="shared" si="665"/>
        <v>0</v>
      </c>
      <c r="U1560" s="494"/>
    </row>
    <row r="1561" spans="1:21" ht="15.75" customHeight="1">
      <c r="A1561" s="530"/>
      <c r="B1561" s="531" t="s">
        <v>2035</v>
      </c>
      <c r="D1561" s="141"/>
      <c r="E1561" s="141"/>
      <c r="F1561" s="141"/>
      <c r="G1561" s="141"/>
      <c r="H1561" s="144"/>
      <c r="I1561" s="144"/>
      <c r="J1561" s="144"/>
      <c r="K1561" s="145"/>
      <c r="M1561" s="143"/>
      <c r="N1561" s="143"/>
      <c r="O1561" s="74"/>
      <c r="P1561" s="495" t="str">
        <f>B1552</f>
        <v>Desarrollar el 100% de la estrategia de mejora y sostenibilidad del Modelo Integrado De Planeación y Gestión - Mipg en las entidades del Sector Movilidad</v>
      </c>
      <c r="Q1561" s="496"/>
      <c r="R1561" s="496"/>
      <c r="S1561" s="496"/>
      <c r="T1561" s="496"/>
      <c r="U1561" s="497"/>
    </row>
    <row r="1562" spans="1:21" ht="15.75" customHeight="1">
      <c r="A1562" s="530"/>
      <c r="B1562" s="531" t="s">
        <v>1755</v>
      </c>
      <c r="D1562" s="141"/>
      <c r="E1562" s="141"/>
      <c r="F1562" s="141"/>
      <c r="G1562" s="141"/>
      <c r="H1562" s="144"/>
      <c r="I1562" s="144"/>
      <c r="J1562" s="144"/>
      <c r="K1562" s="145"/>
      <c r="M1562" s="143"/>
      <c r="N1562" s="143"/>
      <c r="O1562" s="74"/>
      <c r="P1562" s="498">
        <f t="shared" ref="P1562:T1562" si="666">C1552</f>
        <v>0</v>
      </c>
      <c r="Q1562" s="155">
        <f t="shared" si="666"/>
        <v>0</v>
      </c>
      <c r="R1562" s="155">
        <f t="shared" si="666"/>
        <v>0</v>
      </c>
      <c r="S1562" s="155">
        <f t="shared" si="666"/>
        <v>0</v>
      </c>
      <c r="T1562" s="155">
        <f t="shared" si="666"/>
        <v>0</v>
      </c>
      <c r="U1562" s="493">
        <f>SUM(Q1563:T1563)</f>
        <v>0</v>
      </c>
    </row>
    <row r="1563" spans="1:21" ht="15.75" customHeight="1">
      <c r="A1563" s="530"/>
      <c r="B1563" s="531" t="s">
        <v>2104</v>
      </c>
      <c r="D1563" s="141"/>
      <c r="E1563" s="141"/>
      <c r="F1563" s="141"/>
      <c r="G1563" s="141"/>
      <c r="H1563" s="144"/>
      <c r="I1563" s="144"/>
      <c r="J1563" s="144"/>
      <c r="K1563" s="145"/>
      <c r="M1563" s="143"/>
      <c r="N1563" s="143"/>
      <c r="O1563" s="74"/>
      <c r="P1563" s="494"/>
      <c r="Q1563" s="148">
        <f t="shared" ref="Q1563:T1563" si="667">H1552</f>
        <v>0</v>
      </c>
      <c r="R1563" s="148">
        <f t="shared" si="667"/>
        <v>0</v>
      </c>
      <c r="S1563" s="148">
        <f t="shared" si="667"/>
        <v>0</v>
      </c>
      <c r="T1563" s="148">
        <f t="shared" si="667"/>
        <v>0</v>
      </c>
      <c r="U1563" s="494"/>
    </row>
    <row r="1564" spans="1:21" ht="15.75" customHeight="1">
      <c r="A1564" s="530"/>
      <c r="B1564" s="531" t="s">
        <v>1967</v>
      </c>
      <c r="D1564" s="141"/>
      <c r="E1564" s="141"/>
      <c r="F1564" s="141"/>
      <c r="G1564" s="141"/>
      <c r="H1564" s="144"/>
      <c r="I1564" s="144"/>
      <c r="J1564" s="144"/>
      <c r="K1564" s="145"/>
      <c r="M1564" s="143"/>
      <c r="N1564" s="143"/>
      <c r="O1564" s="74"/>
      <c r="P1564" s="498">
        <f t="shared" ref="P1564:T1564" si="668">C1553</f>
        <v>0</v>
      </c>
      <c r="Q1564" s="148">
        <f t="shared" si="668"/>
        <v>0</v>
      </c>
      <c r="R1564" s="148">
        <f t="shared" si="668"/>
        <v>0</v>
      </c>
      <c r="S1564" s="148">
        <f t="shared" si="668"/>
        <v>0</v>
      </c>
      <c r="T1564" s="148">
        <f t="shared" si="668"/>
        <v>0</v>
      </c>
      <c r="U1564" s="493">
        <f>SUM(Q1565:T1565)</f>
        <v>0</v>
      </c>
    </row>
    <row r="1565" spans="1:21" ht="15.75" customHeight="1">
      <c r="A1565" s="530"/>
      <c r="B1565" s="531" t="s">
        <v>2089</v>
      </c>
      <c r="D1565" s="141"/>
      <c r="E1565" s="141"/>
      <c r="F1565" s="141"/>
      <c r="G1565" s="141"/>
      <c r="H1565" s="144"/>
      <c r="I1565" s="144"/>
      <c r="J1565" s="144"/>
      <c r="K1565" s="145"/>
      <c r="M1565" s="143"/>
      <c r="N1565" s="143"/>
      <c r="O1565" s="74"/>
      <c r="P1565" s="494"/>
      <c r="Q1565" s="148">
        <f t="shared" ref="Q1565:T1565" si="669">H1553</f>
        <v>0</v>
      </c>
      <c r="R1565" s="148">
        <f t="shared" si="669"/>
        <v>0</v>
      </c>
      <c r="S1565" s="148">
        <f t="shared" si="669"/>
        <v>0</v>
      </c>
      <c r="T1565" s="148">
        <f t="shared" si="669"/>
        <v>0</v>
      </c>
      <c r="U1565" s="494"/>
    </row>
    <row r="1566" spans="1:21" ht="15.75" customHeight="1">
      <c r="A1566" s="530"/>
      <c r="B1566" s="531" t="s">
        <v>1850</v>
      </c>
      <c r="D1566" s="141"/>
      <c r="E1566" s="141"/>
      <c r="F1566" s="141"/>
      <c r="G1566" s="141"/>
      <c r="H1566" s="144"/>
      <c r="I1566" s="144"/>
      <c r="J1566" s="144"/>
      <c r="K1566" s="145"/>
      <c r="M1566" s="143"/>
      <c r="N1566" s="143"/>
      <c r="O1566" s="74"/>
      <c r="P1566" s="498">
        <f t="shared" ref="P1566:T1566" si="670">C1554</f>
        <v>0</v>
      </c>
      <c r="Q1566" s="155">
        <f t="shared" si="670"/>
        <v>0</v>
      </c>
      <c r="R1566" s="155">
        <f t="shared" si="670"/>
        <v>0</v>
      </c>
      <c r="S1566" s="155">
        <f t="shared" si="670"/>
        <v>0</v>
      </c>
      <c r="T1566" s="155">
        <f t="shared" si="670"/>
        <v>0</v>
      </c>
      <c r="U1566" s="493">
        <f>SUM(Q1567:T1567)</f>
        <v>0</v>
      </c>
    </row>
    <row r="1567" spans="1:21" ht="15.75" customHeight="1">
      <c r="A1567" s="530"/>
      <c r="B1567" s="531" t="s">
        <v>2270</v>
      </c>
      <c r="D1567" s="141"/>
      <c r="E1567" s="141"/>
      <c r="F1567" s="141"/>
      <c r="G1567" s="141"/>
      <c r="H1567" s="144"/>
      <c r="I1567" s="144"/>
      <c r="J1567" s="144"/>
      <c r="K1567" s="145"/>
      <c r="M1567" s="143"/>
      <c r="N1567" s="143"/>
      <c r="O1567" s="74"/>
      <c r="P1567" s="494"/>
      <c r="Q1567" s="148">
        <f t="shared" ref="Q1567:T1567" si="671">H1554</f>
        <v>0</v>
      </c>
      <c r="R1567" s="148">
        <f t="shared" si="671"/>
        <v>0</v>
      </c>
      <c r="S1567" s="148">
        <f t="shared" si="671"/>
        <v>0</v>
      </c>
      <c r="T1567" s="148">
        <f t="shared" si="671"/>
        <v>0</v>
      </c>
      <c r="U1567" s="494"/>
    </row>
    <row r="1568" spans="1:21" ht="15.75" customHeight="1">
      <c r="A1568" s="530"/>
      <c r="B1568" s="531" t="s">
        <v>2055</v>
      </c>
      <c r="D1568" s="141"/>
      <c r="E1568" s="141"/>
      <c r="F1568" s="141"/>
      <c r="G1568" s="141"/>
      <c r="H1568" s="144"/>
      <c r="I1568" s="144"/>
      <c r="J1568" s="144"/>
      <c r="K1568" s="145"/>
      <c r="M1568" s="143"/>
      <c r="N1568" s="143"/>
      <c r="O1568" s="74"/>
      <c r="P1568" s="498">
        <f t="shared" ref="P1568:T1568" si="672">C1555</f>
        <v>0</v>
      </c>
      <c r="Q1568" s="148">
        <f t="shared" si="672"/>
        <v>0</v>
      </c>
      <c r="R1568" s="148">
        <f t="shared" si="672"/>
        <v>0</v>
      </c>
      <c r="S1568" s="148">
        <f t="shared" si="672"/>
        <v>0</v>
      </c>
      <c r="T1568" s="148">
        <f t="shared" si="672"/>
        <v>0</v>
      </c>
      <c r="U1568" s="493">
        <f>SUM(Q1569:T1569)</f>
        <v>0</v>
      </c>
    </row>
    <row r="1569" spans="1:21" ht="15.75" customHeight="1">
      <c r="A1569" s="530"/>
      <c r="B1569" s="531" t="s">
        <v>1927</v>
      </c>
      <c r="D1569" s="141"/>
      <c r="E1569" s="141"/>
      <c r="F1569" s="141"/>
      <c r="G1569" s="141"/>
      <c r="H1569" s="144"/>
      <c r="I1569" s="144"/>
      <c r="J1569" s="144"/>
      <c r="K1569" s="145"/>
      <c r="M1569" s="143"/>
      <c r="N1569" s="143"/>
      <c r="O1569" s="74"/>
      <c r="P1569" s="494"/>
      <c r="Q1569" s="148">
        <f t="shared" ref="Q1569:T1569" si="673">H1555</f>
        <v>0</v>
      </c>
      <c r="R1569" s="148">
        <f t="shared" si="673"/>
        <v>0</v>
      </c>
      <c r="S1569" s="148">
        <f t="shared" si="673"/>
        <v>0</v>
      </c>
      <c r="T1569" s="148">
        <f t="shared" si="673"/>
        <v>0</v>
      </c>
      <c r="U1569" s="494"/>
    </row>
    <row r="1570" spans="1:21" ht="15.75" customHeight="1">
      <c r="A1570" s="530"/>
      <c r="B1570" s="531" t="s">
        <v>1844</v>
      </c>
      <c r="D1570" s="141"/>
      <c r="E1570" s="141"/>
      <c r="F1570" s="141"/>
      <c r="G1570" s="141"/>
      <c r="H1570" s="144"/>
      <c r="I1570" s="144"/>
      <c r="J1570" s="144"/>
      <c r="K1570" s="145"/>
      <c r="M1570" s="143"/>
      <c r="N1570" s="143"/>
      <c r="O1570" s="74"/>
      <c r="P1570" s="495" t="str">
        <f>B1556</f>
        <v>Elaborar 15 decretos reglamentarios uno para cada sector de la administración distrital como parte de una estrategia de mejora normativa en la ciudad</v>
      </c>
      <c r="Q1570" s="496"/>
      <c r="R1570" s="496"/>
      <c r="S1570" s="496"/>
      <c r="T1570" s="496"/>
      <c r="U1570" s="497"/>
    </row>
    <row r="1571" spans="1:21" ht="15.75" customHeight="1">
      <c r="A1571" s="530"/>
      <c r="B1571" s="531" t="s">
        <v>1804</v>
      </c>
      <c r="D1571" s="141"/>
      <c r="E1571" s="141"/>
      <c r="F1571" s="141"/>
      <c r="G1571" s="141"/>
      <c r="H1571" s="144"/>
      <c r="I1571" s="144"/>
      <c r="J1571" s="144"/>
      <c r="K1571" s="145"/>
      <c r="M1571" s="143"/>
      <c r="N1571" s="143"/>
      <c r="O1571" s="74"/>
      <c r="P1571" s="498">
        <f t="shared" ref="P1571:T1571" si="674">C1556</f>
        <v>0</v>
      </c>
      <c r="Q1571" s="159">
        <f t="shared" si="674"/>
        <v>0</v>
      </c>
      <c r="R1571" s="159">
        <f t="shared" si="674"/>
        <v>0</v>
      </c>
      <c r="S1571" s="159">
        <f t="shared" si="674"/>
        <v>0</v>
      </c>
      <c r="T1571" s="159">
        <f t="shared" si="674"/>
        <v>0</v>
      </c>
      <c r="U1571" s="493">
        <f>SUM(Q1572:T1572)</f>
        <v>0</v>
      </c>
    </row>
    <row r="1572" spans="1:21" ht="15.75" customHeight="1">
      <c r="A1572" s="530"/>
      <c r="B1572" s="531" t="s">
        <v>1830</v>
      </c>
      <c r="D1572" s="141"/>
      <c r="E1572" s="141"/>
      <c r="F1572" s="141"/>
      <c r="G1572" s="141"/>
      <c r="H1572" s="144"/>
      <c r="I1572" s="144"/>
      <c r="J1572" s="144"/>
      <c r="K1572" s="145"/>
      <c r="M1572" s="143"/>
      <c r="N1572" s="143"/>
      <c r="O1572" s="74"/>
      <c r="P1572" s="494"/>
      <c r="Q1572" s="148">
        <f t="shared" ref="Q1572:T1572" si="675">H1556</f>
        <v>0</v>
      </c>
      <c r="R1572" s="148">
        <f t="shared" si="675"/>
        <v>0</v>
      </c>
      <c r="S1572" s="148">
        <f t="shared" si="675"/>
        <v>0</v>
      </c>
      <c r="T1572" s="148">
        <f t="shared" si="675"/>
        <v>0</v>
      </c>
      <c r="U1572" s="494"/>
    </row>
    <row r="1573" spans="1:21" ht="15.75" customHeight="1">
      <c r="A1573" s="532"/>
      <c r="B1573" s="533" t="s">
        <v>2082</v>
      </c>
      <c r="D1573" s="149"/>
      <c r="E1573" s="149"/>
      <c r="F1573" s="149"/>
      <c r="G1573" s="149"/>
      <c r="H1573" s="150"/>
      <c r="I1573" s="150"/>
      <c r="J1573" s="150"/>
      <c r="K1573" s="151"/>
      <c r="M1573" s="143"/>
      <c r="N1573" s="143"/>
      <c r="O1573" s="74"/>
      <c r="P1573" s="495" t="str">
        <f>B1557</f>
        <v>Estructurar una metodología para fortalecer la gestión disciplinaria en el distrito capital</v>
      </c>
      <c r="Q1573" s="496"/>
      <c r="R1573" s="496"/>
      <c r="S1573" s="496"/>
      <c r="T1573" s="496"/>
      <c r="U1573" s="497"/>
    </row>
    <row r="1574" spans="1:21" ht="24" customHeight="1">
      <c r="A1574" s="152"/>
      <c r="B1574" s="152"/>
      <c r="C1574" s="152"/>
      <c r="D1574" s="152"/>
      <c r="E1574" s="152"/>
      <c r="F1574" s="152"/>
      <c r="G1574" s="152"/>
      <c r="H1574" s="152"/>
      <c r="I1574" s="152"/>
      <c r="J1574" s="152"/>
      <c r="K1574" s="152"/>
      <c r="L1574" s="143"/>
      <c r="M1574" s="143"/>
      <c r="N1574" s="143"/>
      <c r="O1574" s="74"/>
      <c r="P1574" s="498">
        <f t="shared" ref="P1574:T1574" si="676">C1557</f>
        <v>0</v>
      </c>
      <c r="Q1574" s="155">
        <f t="shared" si="676"/>
        <v>0</v>
      </c>
      <c r="R1574" s="155">
        <f t="shared" si="676"/>
        <v>0</v>
      </c>
      <c r="S1574" s="155">
        <f t="shared" si="676"/>
        <v>0</v>
      </c>
      <c r="T1574" s="155">
        <f t="shared" si="676"/>
        <v>0</v>
      </c>
      <c r="U1574" s="493">
        <f>SUM(Q1575:T1575)</f>
        <v>0</v>
      </c>
    </row>
    <row r="1575" spans="1:21" ht="24" customHeight="1">
      <c r="A1575" s="152"/>
      <c r="B1575" s="152"/>
      <c r="C1575" s="152"/>
      <c r="D1575" s="152"/>
      <c r="E1575" s="152"/>
      <c r="F1575" s="152"/>
      <c r="G1575" s="152"/>
      <c r="H1575" s="152"/>
      <c r="I1575" s="152"/>
      <c r="J1575" s="152"/>
      <c r="K1575" s="152"/>
      <c r="L1575" s="143"/>
      <c r="M1575" s="143"/>
      <c r="N1575" s="143"/>
      <c r="O1575" s="74"/>
      <c r="P1575" s="494"/>
      <c r="Q1575" s="148">
        <f t="shared" ref="Q1575:T1575" si="677">H1557</f>
        <v>0</v>
      </c>
      <c r="R1575" s="148">
        <f t="shared" si="677"/>
        <v>0</v>
      </c>
      <c r="S1575" s="148">
        <f t="shared" si="677"/>
        <v>0</v>
      </c>
      <c r="T1575" s="148">
        <f t="shared" si="677"/>
        <v>0</v>
      </c>
      <c r="U1575" s="494"/>
    </row>
    <row r="1576" spans="1:21" ht="24" customHeight="1">
      <c r="A1576" s="152"/>
      <c r="B1576" s="152"/>
      <c r="C1576" s="152"/>
      <c r="D1576" s="152"/>
      <c r="E1576" s="152"/>
      <c r="F1576" s="152"/>
      <c r="G1576" s="152"/>
      <c r="H1576" s="152"/>
      <c r="I1576" s="152"/>
      <c r="J1576" s="152"/>
      <c r="K1576" s="152"/>
      <c r="L1576" s="143"/>
      <c r="M1576" s="143"/>
      <c r="N1576" s="143"/>
      <c r="O1576" s="74"/>
      <c r="P1576" s="498">
        <f t="shared" ref="P1576:T1576" si="678">C1558</f>
        <v>0</v>
      </c>
      <c r="Q1576" s="156">
        <f t="shared" si="678"/>
        <v>0</v>
      </c>
      <c r="R1576" s="156">
        <f t="shared" si="678"/>
        <v>0</v>
      </c>
      <c r="S1576" s="156">
        <f t="shared" si="678"/>
        <v>0</v>
      </c>
      <c r="T1576" s="156">
        <f t="shared" si="678"/>
        <v>0</v>
      </c>
      <c r="U1576" s="493">
        <f>SUM(Q1577:T1577)</f>
        <v>0</v>
      </c>
    </row>
    <row r="1577" spans="1:21" ht="24" customHeight="1">
      <c r="A1577" s="152"/>
      <c r="B1577" s="152"/>
      <c r="C1577" s="152"/>
      <c r="D1577" s="152"/>
      <c r="E1577" s="152"/>
      <c r="F1577" s="152"/>
      <c r="G1577" s="152"/>
      <c r="H1577" s="152"/>
      <c r="I1577" s="152"/>
      <c r="J1577" s="152"/>
      <c r="K1577" s="152"/>
      <c r="L1577" s="143"/>
      <c r="M1577" s="143"/>
      <c r="N1577" s="143"/>
      <c r="O1577" s="74"/>
      <c r="P1577" s="494"/>
      <c r="Q1577" s="148">
        <f t="shared" ref="Q1577:T1577" si="679">H1558</f>
        <v>0</v>
      </c>
      <c r="R1577" s="148">
        <f t="shared" si="679"/>
        <v>0</v>
      </c>
      <c r="S1577" s="148">
        <f t="shared" si="679"/>
        <v>0</v>
      </c>
      <c r="T1577" s="148">
        <f t="shared" si="679"/>
        <v>0</v>
      </c>
      <c r="U1577" s="494"/>
    </row>
    <row r="1578" spans="1:21" ht="15.75" customHeight="1">
      <c r="A1578" s="152"/>
      <c r="B1578" s="152"/>
      <c r="C1578" s="152"/>
      <c r="D1578" s="152"/>
      <c r="E1578" s="152"/>
      <c r="F1578" s="152"/>
      <c r="G1578" s="152"/>
      <c r="H1578" s="152"/>
      <c r="I1578" s="152"/>
      <c r="J1578" s="152"/>
      <c r="K1578" s="152"/>
      <c r="L1578" s="143"/>
      <c r="M1578" s="143"/>
      <c r="N1578" s="143"/>
      <c r="O1578" s="74"/>
      <c r="P1578" s="495" t="str">
        <f>B1559</f>
        <v>Fortalecer en un 100 % las capacidades institucionales de la Secretaría Jurídica Distrital.</v>
      </c>
      <c r="Q1578" s="496"/>
      <c r="R1578" s="496"/>
      <c r="S1578" s="496"/>
      <c r="T1578" s="496"/>
      <c r="U1578" s="497"/>
    </row>
    <row r="1579" spans="1:21" ht="42" customHeight="1">
      <c r="A1579" s="152"/>
      <c r="B1579" s="152"/>
      <c r="C1579" s="152"/>
      <c r="D1579" s="152"/>
      <c r="E1579" s="152"/>
      <c r="F1579" s="152"/>
      <c r="G1579" s="152"/>
      <c r="H1579" s="152"/>
      <c r="I1579" s="152"/>
      <c r="J1579" s="152"/>
      <c r="K1579" s="152"/>
      <c r="L1579" s="143"/>
      <c r="M1579" s="143"/>
      <c r="N1579" s="143"/>
      <c r="O1579" s="74"/>
      <c r="P1579" s="498">
        <f t="shared" ref="P1579:T1579" si="680">C1559</f>
        <v>0</v>
      </c>
      <c r="Q1579" s="156">
        <f t="shared" si="680"/>
        <v>0</v>
      </c>
      <c r="R1579" s="156">
        <f t="shared" si="680"/>
        <v>0</v>
      </c>
      <c r="S1579" s="156">
        <f t="shared" si="680"/>
        <v>0</v>
      </c>
      <c r="T1579" s="156">
        <f t="shared" si="680"/>
        <v>0</v>
      </c>
      <c r="U1579" s="493">
        <f>SUM(Q1580:T1580)</f>
        <v>0</v>
      </c>
    </row>
    <row r="1580" spans="1:21" ht="42" customHeight="1">
      <c r="A1580" s="152"/>
      <c r="B1580" s="152"/>
      <c r="C1580" s="152"/>
      <c r="D1580" s="152"/>
      <c r="E1580" s="152"/>
      <c r="F1580" s="152"/>
      <c r="G1580" s="152"/>
      <c r="H1580" s="152"/>
      <c r="I1580" s="152"/>
      <c r="J1580" s="152"/>
      <c r="K1580" s="152"/>
      <c r="L1580" s="143"/>
      <c r="M1580" s="143"/>
      <c r="N1580" s="143"/>
      <c r="O1580" s="74"/>
      <c r="P1580" s="494"/>
      <c r="Q1580" s="148">
        <f t="shared" ref="Q1580:T1580" si="681">H1559</f>
        <v>0</v>
      </c>
      <c r="R1580" s="148">
        <f t="shared" si="681"/>
        <v>0</v>
      </c>
      <c r="S1580" s="148">
        <f t="shared" si="681"/>
        <v>0</v>
      </c>
      <c r="T1580" s="148">
        <f t="shared" si="681"/>
        <v>0</v>
      </c>
      <c r="U1580" s="494"/>
    </row>
    <row r="1581" spans="1:21" ht="31.5" customHeight="1">
      <c r="A1581" s="152"/>
      <c r="B1581" s="152"/>
      <c r="C1581" s="152"/>
      <c r="D1581" s="152"/>
      <c r="E1581" s="152"/>
      <c r="F1581" s="152"/>
      <c r="G1581" s="152"/>
      <c r="H1581" s="152"/>
      <c r="I1581" s="152"/>
      <c r="J1581" s="152"/>
      <c r="K1581" s="152"/>
      <c r="L1581" s="143"/>
      <c r="M1581" s="143"/>
      <c r="N1581" s="143"/>
      <c r="O1581" s="74"/>
      <c r="P1581" s="498">
        <f t="shared" ref="P1581:T1581" si="682">C1560</f>
        <v>0</v>
      </c>
      <c r="Q1581" s="156">
        <f t="shared" si="682"/>
        <v>0</v>
      </c>
      <c r="R1581" s="156">
        <f t="shared" si="682"/>
        <v>0</v>
      </c>
      <c r="S1581" s="156">
        <f t="shared" si="682"/>
        <v>0</v>
      </c>
      <c r="T1581" s="156">
        <f t="shared" si="682"/>
        <v>0</v>
      </c>
      <c r="U1581" s="493">
        <f>SUM(Q1582:T1582)</f>
        <v>0</v>
      </c>
    </row>
    <row r="1582" spans="1:21" ht="31.5" customHeight="1">
      <c r="A1582" s="152"/>
      <c r="B1582" s="152"/>
      <c r="C1582" s="152"/>
      <c r="D1582" s="152"/>
      <c r="E1582" s="152"/>
      <c r="F1582" s="152"/>
      <c r="G1582" s="152"/>
      <c r="H1582" s="152"/>
      <c r="I1582" s="152"/>
      <c r="J1582" s="152"/>
      <c r="K1582" s="152"/>
      <c r="L1582" s="143"/>
      <c r="M1582" s="143"/>
      <c r="N1582" s="143"/>
      <c r="O1582" s="74"/>
      <c r="P1582" s="494"/>
      <c r="Q1582" s="148">
        <f t="shared" ref="Q1582:T1582" si="683">H1560</f>
        <v>0</v>
      </c>
      <c r="R1582" s="148">
        <f t="shared" si="683"/>
        <v>0</v>
      </c>
      <c r="S1582" s="148">
        <f t="shared" si="683"/>
        <v>0</v>
      </c>
      <c r="T1582" s="148">
        <f t="shared" si="683"/>
        <v>0</v>
      </c>
      <c r="U1582" s="494"/>
    </row>
    <row r="1583" spans="1:21" ht="15.75" customHeight="1">
      <c r="A1583" s="152"/>
      <c r="B1583" s="152"/>
      <c r="C1583" s="152"/>
      <c r="D1583" s="152"/>
      <c r="E1583" s="152"/>
      <c r="F1583" s="152"/>
      <c r="G1583" s="152"/>
      <c r="H1583" s="152"/>
      <c r="I1583" s="152"/>
      <c r="J1583" s="152"/>
      <c r="K1583" s="152"/>
      <c r="L1583" s="143"/>
      <c r="M1583" s="143"/>
      <c r="N1583" s="143"/>
      <c r="O1583" s="74"/>
      <c r="P1583" s="495" t="str">
        <f>B1561</f>
        <v>Fortalecer la Secretaría Distrital de Seguridad Convivencia y Justicia para una gestión más eficiente.</v>
      </c>
      <c r="Q1583" s="496"/>
      <c r="R1583" s="496"/>
      <c r="S1583" s="496"/>
      <c r="T1583" s="496"/>
      <c r="U1583" s="497"/>
    </row>
    <row r="1584" spans="1:21" ht="28.5" customHeight="1">
      <c r="A1584" s="152"/>
      <c r="B1584" s="152"/>
      <c r="C1584" s="152"/>
      <c r="D1584" s="152"/>
      <c r="E1584" s="152"/>
      <c r="F1584" s="152"/>
      <c r="G1584" s="152"/>
      <c r="H1584" s="152"/>
      <c r="I1584" s="152"/>
      <c r="J1584" s="152"/>
      <c r="K1584" s="152"/>
      <c r="L1584" s="143"/>
      <c r="M1584" s="143"/>
      <c r="N1584" s="143"/>
      <c r="O1584" s="74"/>
      <c r="P1584" s="498">
        <f t="shared" ref="P1584:T1584" si="684">C1561</f>
        <v>0</v>
      </c>
      <c r="Q1584" s="155">
        <f t="shared" si="684"/>
        <v>0</v>
      </c>
      <c r="R1584" s="155">
        <f t="shared" si="684"/>
        <v>0</v>
      </c>
      <c r="S1584" s="155">
        <f t="shared" si="684"/>
        <v>0</v>
      </c>
      <c r="T1584" s="155">
        <f t="shared" si="684"/>
        <v>0</v>
      </c>
      <c r="U1584" s="493">
        <f>SUM(Q1585:T1585)</f>
        <v>0</v>
      </c>
    </row>
    <row r="1585" spans="16:21" ht="28.5" customHeight="1">
      <c r="P1585" s="494"/>
      <c r="Q1585" s="148">
        <f t="shared" ref="Q1585:T1585" si="685">H1561</f>
        <v>0</v>
      </c>
      <c r="R1585" s="148">
        <f t="shared" si="685"/>
        <v>0</v>
      </c>
      <c r="S1585" s="148">
        <f t="shared" si="685"/>
        <v>0</v>
      </c>
      <c r="T1585" s="148">
        <f t="shared" si="685"/>
        <v>0</v>
      </c>
      <c r="U1585" s="494"/>
    </row>
    <row r="1586" spans="16:21" ht="28.5" customHeight="1">
      <c r="P1586" s="498">
        <f t="shared" ref="P1586:T1586" si="686">C1562</f>
        <v>0</v>
      </c>
      <c r="Q1586" s="148">
        <f t="shared" si="686"/>
        <v>0</v>
      </c>
      <c r="R1586" s="148">
        <f t="shared" si="686"/>
        <v>0</v>
      </c>
      <c r="S1586" s="148">
        <f t="shared" si="686"/>
        <v>0</v>
      </c>
      <c r="T1586" s="148">
        <f t="shared" si="686"/>
        <v>0</v>
      </c>
      <c r="U1586" s="493">
        <f>SUM(Q1587:T1587)</f>
        <v>0</v>
      </c>
    </row>
    <row r="1587" spans="16:21" ht="28.5" customHeight="1">
      <c r="P1587" s="494"/>
      <c r="Q1587" s="148">
        <f t="shared" ref="Q1587:T1587" si="687">H1562</f>
        <v>0</v>
      </c>
      <c r="R1587" s="148">
        <f t="shared" si="687"/>
        <v>0</v>
      </c>
      <c r="S1587" s="148">
        <f t="shared" si="687"/>
        <v>0</v>
      </c>
      <c r="T1587" s="148">
        <f t="shared" si="687"/>
        <v>0</v>
      </c>
      <c r="U1587" s="494"/>
    </row>
    <row r="1588" spans="16:21" ht="15.75" customHeight="1">
      <c r="P1588" s="495" t="str">
        <f>B1563</f>
        <v>Implementar 1 estrategia para fortalecimiento de la gestión institucional y operativa para el sector desarrollo económico</v>
      </c>
      <c r="Q1588" s="496"/>
      <c r="R1588" s="496"/>
      <c r="S1588" s="496"/>
      <c r="T1588" s="496"/>
      <c r="U1588" s="497"/>
    </row>
    <row r="1589" spans="16:21" ht="28.5" customHeight="1">
      <c r="P1589" s="498">
        <f t="shared" ref="P1589:T1589" si="688">C1563</f>
        <v>0</v>
      </c>
      <c r="Q1589" s="148">
        <f t="shared" si="688"/>
        <v>0</v>
      </c>
      <c r="R1589" s="148">
        <f t="shared" si="688"/>
        <v>0</v>
      </c>
      <c r="S1589" s="148">
        <f t="shared" si="688"/>
        <v>0</v>
      </c>
      <c r="T1589" s="148">
        <f t="shared" si="688"/>
        <v>0</v>
      </c>
      <c r="U1589" s="493">
        <f>SUM(Q1590:T1590)</f>
        <v>0</v>
      </c>
    </row>
    <row r="1590" spans="16:21" ht="28.5" customHeight="1">
      <c r="P1590" s="494"/>
      <c r="Q1590" s="148">
        <f t="shared" ref="Q1590:T1590" si="689">H1563</f>
        <v>0</v>
      </c>
      <c r="R1590" s="148">
        <f t="shared" si="689"/>
        <v>0</v>
      </c>
      <c r="S1590" s="148">
        <f t="shared" si="689"/>
        <v>0</v>
      </c>
      <c r="T1590" s="148">
        <f t="shared" si="689"/>
        <v>0</v>
      </c>
      <c r="U1590" s="494"/>
    </row>
    <row r="1591" spans="16:21" ht="28.5" customHeight="1">
      <c r="P1591" s="498">
        <f t="shared" ref="P1591:T1591" si="690">C1564</f>
        <v>0</v>
      </c>
      <c r="Q1591" s="148">
        <f t="shared" si="690"/>
        <v>0</v>
      </c>
      <c r="R1591" s="148">
        <f t="shared" si="690"/>
        <v>0</v>
      </c>
      <c r="S1591" s="148">
        <f t="shared" si="690"/>
        <v>0</v>
      </c>
      <c r="T1591" s="148">
        <f t="shared" si="690"/>
        <v>0</v>
      </c>
      <c r="U1591" s="493">
        <f>SUM(Q1592:T1592)</f>
        <v>0</v>
      </c>
    </row>
    <row r="1592" spans="16:21" ht="28.5" customHeight="1">
      <c r="P1592" s="494"/>
      <c r="Q1592" s="148">
        <f t="shared" ref="Q1592:T1592" si="691">H1564</f>
        <v>0</v>
      </c>
      <c r="R1592" s="148">
        <f t="shared" si="691"/>
        <v>0</v>
      </c>
      <c r="S1592" s="148">
        <f t="shared" si="691"/>
        <v>0</v>
      </c>
      <c r="T1592" s="148">
        <f t="shared" si="691"/>
        <v>0</v>
      </c>
      <c r="U1592" s="494"/>
    </row>
    <row r="1593" spans="16:21" ht="15.75" customHeight="1">
      <c r="P1593" s="495" t="str">
        <f>B1565</f>
        <v>Implementar 3 programas de información ambiental y conocimiento ambiental</v>
      </c>
      <c r="Q1593" s="496"/>
      <c r="R1593" s="496"/>
      <c r="S1593" s="496"/>
      <c r="T1593" s="496"/>
      <c r="U1593" s="497"/>
    </row>
    <row r="1594" spans="16:21" ht="21" customHeight="1">
      <c r="P1594" s="498">
        <f t="shared" ref="P1594:T1594" si="692">C1565</f>
        <v>0</v>
      </c>
      <c r="Q1594" s="148">
        <f t="shared" si="692"/>
        <v>0</v>
      </c>
      <c r="R1594" s="148">
        <f t="shared" si="692"/>
        <v>0</v>
      </c>
      <c r="S1594" s="148">
        <f t="shared" si="692"/>
        <v>0</v>
      </c>
      <c r="T1594" s="148">
        <f t="shared" si="692"/>
        <v>0</v>
      </c>
      <c r="U1594" s="493">
        <f>SUM(Q1595:T1595)</f>
        <v>0</v>
      </c>
    </row>
    <row r="1595" spans="16:21" ht="21" customHeight="1">
      <c r="P1595" s="494"/>
      <c r="Q1595" s="148">
        <f t="shared" ref="Q1595:T1595" si="693">H1565</f>
        <v>0</v>
      </c>
      <c r="R1595" s="148">
        <f t="shared" si="693"/>
        <v>0</v>
      </c>
      <c r="S1595" s="148">
        <f t="shared" si="693"/>
        <v>0</v>
      </c>
      <c r="T1595" s="148">
        <f t="shared" si="693"/>
        <v>0</v>
      </c>
      <c r="U1595" s="494"/>
    </row>
    <row r="1596" spans="16:21" ht="15.75" customHeight="1">
      <c r="P1596" s="495" t="str">
        <f>B1566</f>
        <v>Implementar el 100% de los servicios de soporte misional a la operación del sector Integración Social</v>
      </c>
      <c r="Q1596" s="496"/>
      <c r="R1596" s="496"/>
      <c r="S1596" s="496"/>
      <c r="T1596" s="496"/>
      <c r="U1596" s="497"/>
    </row>
    <row r="1597" spans="16:21" ht="37.5" customHeight="1">
      <c r="P1597" s="498">
        <f t="shared" ref="P1597:T1597" si="694">C1566</f>
        <v>0</v>
      </c>
      <c r="Q1597" s="148">
        <f t="shared" si="694"/>
        <v>0</v>
      </c>
      <c r="R1597" s="148">
        <f t="shared" si="694"/>
        <v>0</v>
      </c>
      <c r="S1597" s="148">
        <f t="shared" si="694"/>
        <v>0</v>
      </c>
      <c r="T1597" s="148">
        <f t="shared" si="694"/>
        <v>0</v>
      </c>
      <c r="U1597" s="493">
        <f>SUM(Q1598:T1598)</f>
        <v>0</v>
      </c>
    </row>
    <row r="1598" spans="16:21" ht="37.5" customHeight="1">
      <c r="P1598" s="494"/>
      <c r="Q1598" s="148">
        <f t="shared" ref="Q1598:T1598" si="695">H1566</f>
        <v>0</v>
      </c>
      <c r="R1598" s="148">
        <f t="shared" si="695"/>
        <v>0</v>
      </c>
      <c r="S1598" s="148">
        <f t="shared" si="695"/>
        <v>0</v>
      </c>
      <c r="T1598" s="148">
        <f t="shared" si="695"/>
        <v>0</v>
      </c>
      <c r="U1598" s="494"/>
    </row>
    <row r="1599" spans="16:21" ht="15.75" customHeight="1">
      <c r="P1599" s="498">
        <f t="shared" ref="P1599:T1599" si="696">C1567</f>
        <v>0</v>
      </c>
      <c r="Q1599" s="148">
        <f t="shared" si="696"/>
        <v>0</v>
      </c>
      <c r="R1599" s="148">
        <f t="shared" si="696"/>
        <v>0</v>
      </c>
      <c r="S1599" s="148">
        <f t="shared" si="696"/>
        <v>0</v>
      </c>
      <c r="T1599" s="148">
        <f t="shared" si="696"/>
        <v>0</v>
      </c>
      <c r="U1599" s="493">
        <f>SUM(Q1600:T1600)</f>
        <v>0</v>
      </c>
    </row>
    <row r="1600" spans="16:21" ht="15.75" customHeight="1">
      <c r="P1600" s="494"/>
      <c r="Q1600" s="148">
        <f t="shared" ref="Q1600:T1600" si="697">H1567</f>
        <v>0</v>
      </c>
      <c r="R1600" s="148">
        <f t="shared" si="697"/>
        <v>0</v>
      </c>
      <c r="S1600" s="148">
        <f t="shared" si="697"/>
        <v>0</v>
      </c>
      <c r="T1600" s="148">
        <f t="shared" si="697"/>
        <v>0</v>
      </c>
      <c r="U1600" s="494"/>
    </row>
    <row r="1601" spans="16:21" ht="15.75" customHeight="1">
      <c r="P1601" s="495" t="str">
        <f>B1568</f>
        <v>Implementar un (1) servicio de asistencia técnica integral para el mejoramiento de la gestión y el desempeño en la administración distrital orientado a la solución de los retos de ciudad</v>
      </c>
      <c r="Q1601" s="496"/>
      <c r="R1601" s="496"/>
      <c r="S1601" s="496"/>
      <c r="T1601" s="496"/>
      <c r="U1601" s="497"/>
    </row>
    <row r="1602" spans="16:21" ht="33" customHeight="1">
      <c r="P1602" s="498">
        <f t="shared" ref="P1602:T1602" si="698">C1568</f>
        <v>0</v>
      </c>
      <c r="Q1602" s="155">
        <f t="shared" si="698"/>
        <v>0</v>
      </c>
      <c r="R1602" s="155">
        <f t="shared" si="698"/>
        <v>0</v>
      </c>
      <c r="S1602" s="155">
        <f t="shared" si="698"/>
        <v>0</v>
      </c>
      <c r="T1602" s="155">
        <f t="shared" si="698"/>
        <v>0</v>
      </c>
      <c r="U1602" s="493">
        <f>SUM(Q1603:T1603)</f>
        <v>0</v>
      </c>
    </row>
    <row r="1603" spans="16:21" ht="33" customHeight="1">
      <c r="P1603" s="494"/>
      <c r="Q1603" s="148">
        <f t="shared" ref="Q1603:T1603" si="699">H1568</f>
        <v>0</v>
      </c>
      <c r="R1603" s="148">
        <f t="shared" si="699"/>
        <v>0</v>
      </c>
      <c r="S1603" s="148">
        <f t="shared" si="699"/>
        <v>0</v>
      </c>
      <c r="T1603" s="148">
        <f t="shared" si="699"/>
        <v>0</v>
      </c>
      <c r="U1603" s="494"/>
    </row>
    <row r="1604" spans="16:21" ht="21" customHeight="1">
      <c r="P1604" s="498">
        <f t="shared" ref="P1604:T1604" si="700">C1569</f>
        <v>0</v>
      </c>
      <c r="Q1604" s="148">
        <f t="shared" si="700"/>
        <v>0</v>
      </c>
      <c r="R1604" s="148">
        <f t="shared" si="700"/>
        <v>0</v>
      </c>
      <c r="S1604" s="148">
        <f t="shared" si="700"/>
        <v>0</v>
      </c>
      <c r="T1604" s="148">
        <f t="shared" si="700"/>
        <v>0</v>
      </c>
      <c r="U1604" s="493">
        <f>SUM(Q1605:T1605)</f>
        <v>0</v>
      </c>
    </row>
    <row r="1605" spans="16:21" ht="21" customHeight="1">
      <c r="P1605" s="494"/>
      <c r="Q1605" s="148">
        <f t="shared" ref="Q1605:T1605" si="701">H1569</f>
        <v>0</v>
      </c>
      <c r="R1605" s="148">
        <f t="shared" si="701"/>
        <v>0</v>
      </c>
      <c r="S1605" s="148">
        <f t="shared" si="701"/>
        <v>0</v>
      </c>
      <c r="T1605" s="148">
        <f t="shared" si="701"/>
        <v>0</v>
      </c>
      <c r="U1605" s="494"/>
    </row>
    <row r="1606" spans="16:21" ht="27" customHeight="1">
      <c r="P1606" s="498">
        <f t="shared" ref="P1606:T1606" si="702">C1570</f>
        <v>0</v>
      </c>
      <c r="Q1606" s="155">
        <f t="shared" si="702"/>
        <v>0</v>
      </c>
      <c r="R1606" s="155">
        <f t="shared" si="702"/>
        <v>0</v>
      </c>
      <c r="S1606" s="155">
        <f t="shared" si="702"/>
        <v>0</v>
      </c>
      <c r="T1606" s="155">
        <f t="shared" si="702"/>
        <v>0</v>
      </c>
      <c r="U1606" s="493">
        <f>SUM(Q1607:T1607)</f>
        <v>0</v>
      </c>
    </row>
    <row r="1607" spans="16:21" ht="27" customHeight="1">
      <c r="P1607" s="494"/>
      <c r="Q1607" s="148">
        <f t="shared" ref="Q1607:T1607" si="703">H1570</f>
        <v>0</v>
      </c>
      <c r="R1607" s="148">
        <f t="shared" si="703"/>
        <v>0</v>
      </c>
      <c r="S1607" s="148">
        <f t="shared" si="703"/>
        <v>0</v>
      </c>
      <c r="T1607" s="148">
        <f t="shared" si="703"/>
        <v>0</v>
      </c>
      <c r="U1607" s="494"/>
    </row>
    <row r="1608" spans="16:21" ht="15.75" customHeight="1">
      <c r="P1608" s="495" t="str">
        <f>B1571</f>
        <v>Realizar el 100% de las acciones de fortalecimiento tecnológico e institucional orientados a una mejor prestación de los servicios a la ciudadanía</v>
      </c>
      <c r="Q1608" s="496"/>
      <c r="R1608" s="496"/>
      <c r="S1608" s="496"/>
      <c r="T1608" s="496"/>
      <c r="U1608" s="497"/>
    </row>
    <row r="1609" spans="16:21" ht="15.75" customHeight="1">
      <c r="P1609" s="498">
        <f t="shared" ref="P1609:T1609" si="704">C1571</f>
        <v>0</v>
      </c>
      <c r="Q1609" s="156">
        <f t="shared" si="704"/>
        <v>0</v>
      </c>
      <c r="R1609" s="156">
        <f t="shared" si="704"/>
        <v>0</v>
      </c>
      <c r="S1609" s="156">
        <f t="shared" si="704"/>
        <v>0</v>
      </c>
      <c r="T1609" s="156">
        <f t="shared" si="704"/>
        <v>0</v>
      </c>
      <c r="U1609" s="493">
        <f>SUM(Q1610:T1610)</f>
        <v>0</v>
      </c>
    </row>
    <row r="1610" spans="16:21" ht="15.75" customHeight="1">
      <c r="P1610" s="494"/>
      <c r="Q1610" s="148">
        <f t="shared" ref="Q1610:T1610" si="705">H1571</f>
        <v>0</v>
      </c>
      <c r="R1610" s="148">
        <f t="shared" si="705"/>
        <v>0</v>
      </c>
      <c r="S1610" s="148">
        <f t="shared" si="705"/>
        <v>0</v>
      </c>
      <c r="T1610" s="148">
        <f t="shared" si="705"/>
        <v>0</v>
      </c>
      <c r="U1610" s="494"/>
    </row>
    <row r="1611" spans="16:21" ht="15.75" customHeight="1">
      <c r="P1611" s="498">
        <f t="shared" ref="P1611:T1611" si="706">C1572</f>
        <v>0</v>
      </c>
      <c r="Q1611" s="156">
        <f t="shared" si="706"/>
        <v>0</v>
      </c>
      <c r="R1611" s="156">
        <f t="shared" si="706"/>
        <v>0</v>
      </c>
      <c r="S1611" s="156">
        <f t="shared" si="706"/>
        <v>0</v>
      </c>
      <c r="T1611" s="156">
        <f t="shared" si="706"/>
        <v>0</v>
      </c>
      <c r="U1611" s="493">
        <f>SUM(Q1612:T1612)</f>
        <v>0</v>
      </c>
    </row>
    <row r="1612" spans="16:21" ht="15.75" customHeight="1">
      <c r="P1612" s="494"/>
      <c r="Q1612" s="148">
        <f t="shared" ref="Q1612:T1612" si="707">H1572</f>
        <v>0</v>
      </c>
      <c r="R1612" s="148">
        <f t="shared" si="707"/>
        <v>0</v>
      </c>
      <c r="S1612" s="148">
        <f t="shared" si="707"/>
        <v>0</v>
      </c>
      <c r="T1612" s="148">
        <f t="shared" si="707"/>
        <v>0</v>
      </c>
      <c r="U1612" s="494"/>
    </row>
    <row r="1613" spans="16:21" ht="15.75" customHeight="1">
      <c r="P1613" s="498">
        <f t="shared" ref="P1613:T1613" si="708">C1573</f>
        <v>0</v>
      </c>
      <c r="Q1613" s="156">
        <f t="shared" si="708"/>
        <v>0</v>
      </c>
      <c r="R1613" s="156">
        <f t="shared" si="708"/>
        <v>0</v>
      </c>
      <c r="S1613" s="156">
        <f t="shared" si="708"/>
        <v>0</v>
      </c>
      <c r="T1613" s="156">
        <f t="shared" si="708"/>
        <v>0</v>
      </c>
      <c r="U1613" s="493">
        <f>SUM(Q1614:T1614)</f>
        <v>0</v>
      </c>
    </row>
    <row r="1614" spans="16:21" ht="15.75" customHeight="1">
      <c r="P1614" s="494"/>
      <c r="Q1614" s="148">
        <f t="shared" ref="Q1614:T1614" si="709">H1573</f>
        <v>0</v>
      </c>
      <c r="R1614" s="148">
        <f t="shared" si="709"/>
        <v>0</v>
      </c>
      <c r="S1614" s="148">
        <f t="shared" si="709"/>
        <v>0</v>
      </c>
      <c r="T1614" s="148">
        <f t="shared" si="709"/>
        <v>0</v>
      </c>
      <c r="U1614" s="494"/>
    </row>
    <row r="1628" spans="1:21" ht="15.75" customHeight="1">
      <c r="A1628" s="526" t="s">
        <v>2</v>
      </c>
      <c r="B1628" s="527" t="s">
        <v>3</v>
      </c>
      <c r="D1628" s="141"/>
      <c r="E1628" s="141"/>
      <c r="F1628" s="141"/>
      <c r="G1628" s="141"/>
      <c r="H1628" s="141"/>
      <c r="I1628" s="141"/>
      <c r="J1628" s="141"/>
      <c r="K1628" s="142"/>
      <c r="M1628" s="143"/>
      <c r="N1628" s="143"/>
      <c r="O1628" s="74"/>
      <c r="P1628" s="500" t="str">
        <f>CONCATENATE("Tabla X  - Programa ",A1629)</f>
        <v>Tabla X  - Programa 5.34. Talento Humano unido por la ciudadania</v>
      </c>
      <c r="Q1628" s="501"/>
      <c r="R1628" s="501"/>
      <c r="S1628" s="501"/>
      <c r="T1628" s="501"/>
      <c r="U1628" s="501"/>
    </row>
    <row r="1629" spans="1:21" ht="15.75" customHeight="1">
      <c r="A1629" s="534" t="s">
        <v>2067</v>
      </c>
      <c r="B1629" s="535" t="s">
        <v>2068</v>
      </c>
      <c r="D1629" s="149"/>
      <c r="E1629" s="149"/>
      <c r="F1629" s="149"/>
      <c r="G1629" s="149"/>
      <c r="H1629" s="150"/>
      <c r="I1629" s="150"/>
      <c r="J1629" s="150"/>
      <c r="K1629" s="151"/>
      <c r="M1629" s="143"/>
      <c r="N1629" s="143"/>
      <c r="O1629" s="74"/>
      <c r="P1629" s="499" t="s">
        <v>2286</v>
      </c>
      <c r="Q1629" s="502" t="s">
        <v>2378</v>
      </c>
      <c r="R1629" s="496"/>
      <c r="S1629" s="496"/>
      <c r="T1629" s="496"/>
      <c r="U1629" s="503"/>
    </row>
    <row r="1630" spans="1:21" ht="15.75" customHeight="1">
      <c r="A1630" s="152"/>
      <c r="B1630" s="152"/>
      <c r="C1630" s="152"/>
      <c r="D1630" s="152"/>
      <c r="E1630" s="152"/>
      <c r="F1630" s="152"/>
      <c r="G1630" s="152"/>
      <c r="H1630" s="152"/>
      <c r="I1630" s="152"/>
      <c r="J1630" s="152"/>
      <c r="K1630" s="152"/>
      <c r="L1630" s="143"/>
      <c r="M1630" s="143"/>
      <c r="N1630" s="143"/>
      <c r="O1630" s="74"/>
      <c r="P1630" s="494"/>
      <c r="Q1630" s="146">
        <v>2024</v>
      </c>
      <c r="R1630" s="146">
        <v>2025</v>
      </c>
      <c r="S1630" s="146">
        <v>2026</v>
      </c>
      <c r="T1630" s="146">
        <v>2027</v>
      </c>
      <c r="U1630" s="146" t="s">
        <v>2289</v>
      </c>
    </row>
    <row r="1631" spans="1:21" ht="15.75" customHeight="1">
      <c r="A1631" s="152"/>
      <c r="B1631" s="152"/>
      <c r="C1631" s="152"/>
      <c r="D1631" s="152"/>
      <c r="E1631" s="152"/>
      <c r="F1631" s="152"/>
      <c r="G1631" s="152"/>
      <c r="H1631" s="152"/>
      <c r="I1631" s="152"/>
      <c r="J1631" s="152"/>
      <c r="K1631" s="152"/>
      <c r="L1631" s="143"/>
      <c r="M1631" s="143"/>
      <c r="N1631" s="143"/>
      <c r="O1631" s="74"/>
      <c r="P1631" s="495" t="str">
        <f>B1629</f>
        <v xml:space="preserve">Asistir 46 entidades y organismos distritales  para fortalecer la Política de Gestión Estratégica del Talento Humano del  Índice de Desempeño Institucional (IDI). </v>
      </c>
      <c r="Q1631" s="496"/>
      <c r="R1631" s="496"/>
      <c r="S1631" s="496"/>
      <c r="T1631" s="496"/>
      <c r="U1631" s="497"/>
    </row>
    <row r="1632" spans="1:21" ht="30" customHeight="1">
      <c r="A1632" s="152"/>
      <c r="B1632" s="152"/>
      <c r="C1632" s="152"/>
      <c r="D1632" s="152"/>
      <c r="E1632" s="152"/>
      <c r="F1632" s="152"/>
      <c r="G1632" s="152"/>
      <c r="H1632" s="152"/>
      <c r="I1632" s="152"/>
      <c r="J1632" s="152"/>
      <c r="K1632" s="152"/>
      <c r="L1632" s="143"/>
      <c r="M1632" s="143"/>
      <c r="N1632" s="143"/>
      <c r="O1632" s="74"/>
      <c r="P1632" s="498">
        <f t="shared" ref="P1632:T1632" si="710">C1629</f>
        <v>0</v>
      </c>
      <c r="Q1632" s="148">
        <f t="shared" si="710"/>
        <v>0</v>
      </c>
      <c r="R1632" s="148">
        <f t="shared" si="710"/>
        <v>0</v>
      </c>
      <c r="S1632" s="148">
        <f t="shared" si="710"/>
        <v>0</v>
      </c>
      <c r="T1632" s="148">
        <f t="shared" si="710"/>
        <v>0</v>
      </c>
      <c r="U1632" s="493">
        <f>SUM(Q1633:T1633)</f>
        <v>0</v>
      </c>
    </row>
    <row r="1633" spans="16:21" ht="30" customHeight="1">
      <c r="P1633" s="494"/>
      <c r="Q1633" s="148">
        <f t="shared" ref="Q1633:T1633" si="711">H1629</f>
        <v>0</v>
      </c>
      <c r="R1633" s="148">
        <f t="shared" si="711"/>
        <v>0</v>
      </c>
      <c r="S1633" s="148">
        <f t="shared" si="711"/>
        <v>0</v>
      </c>
      <c r="T1633" s="148">
        <f t="shared" si="711"/>
        <v>0</v>
      </c>
      <c r="U1633" s="494"/>
    </row>
    <row r="1654" spans="1:21" ht="15.75" customHeight="1">
      <c r="A1654" s="526" t="s">
        <v>2</v>
      </c>
      <c r="B1654" s="527" t="s">
        <v>3</v>
      </c>
      <c r="D1654" s="141"/>
      <c r="E1654" s="141"/>
      <c r="F1654" s="141"/>
      <c r="G1654" s="141"/>
      <c r="H1654" s="141"/>
      <c r="I1654" s="141"/>
      <c r="J1654" s="141"/>
      <c r="K1654" s="142"/>
      <c r="M1654" s="143"/>
      <c r="N1654" s="143"/>
      <c r="O1654" s="74"/>
      <c r="P1654" s="500" t="str">
        <f>CONCATENATE("Tabla X  - Programa ",A1655)</f>
        <v>Tabla X  - Programa 5.35. Bogotá ciudad Inteligente</v>
      </c>
      <c r="Q1654" s="501"/>
      <c r="R1654" s="501"/>
      <c r="S1654" s="501"/>
      <c r="T1654" s="501"/>
      <c r="U1654" s="501"/>
    </row>
    <row r="1655" spans="1:21" ht="15.75" customHeight="1">
      <c r="A1655" s="528" t="s">
        <v>1835</v>
      </c>
      <c r="B1655" s="529" t="s">
        <v>1952</v>
      </c>
      <c r="D1655" s="141"/>
      <c r="E1655" s="141"/>
      <c r="F1655" s="141"/>
      <c r="G1655" s="141"/>
      <c r="H1655" s="144"/>
      <c r="I1655" s="144"/>
      <c r="J1655" s="144"/>
      <c r="K1655" s="145"/>
      <c r="M1655" s="143"/>
      <c r="N1655" s="143"/>
      <c r="O1655" s="74"/>
      <c r="P1655" s="499" t="s">
        <v>2286</v>
      </c>
      <c r="Q1655" s="502" t="s">
        <v>2379</v>
      </c>
      <c r="R1655" s="496"/>
      <c r="S1655" s="496"/>
      <c r="T1655" s="496"/>
      <c r="U1655" s="503"/>
    </row>
    <row r="1656" spans="1:21" ht="15.75" customHeight="1">
      <c r="A1656" s="530"/>
      <c r="B1656" s="531" t="s">
        <v>1958</v>
      </c>
      <c r="D1656" s="141"/>
      <c r="E1656" s="141"/>
      <c r="F1656" s="141"/>
      <c r="G1656" s="141"/>
      <c r="H1656" s="144"/>
      <c r="I1656" s="144"/>
      <c r="J1656" s="144"/>
      <c r="K1656" s="145"/>
      <c r="M1656" s="143"/>
      <c r="N1656" s="143"/>
      <c r="O1656" s="74"/>
      <c r="P1656" s="494"/>
      <c r="Q1656" s="146">
        <v>2024</v>
      </c>
      <c r="R1656" s="146">
        <v>2025</v>
      </c>
      <c r="S1656" s="146">
        <v>2026</v>
      </c>
      <c r="T1656" s="146">
        <v>2027</v>
      </c>
      <c r="U1656" s="146" t="s">
        <v>2289</v>
      </c>
    </row>
    <row r="1657" spans="1:21" ht="15.75" customHeight="1">
      <c r="A1657" s="530"/>
      <c r="B1657" s="531" t="s">
        <v>2165</v>
      </c>
      <c r="D1657" s="141"/>
      <c r="E1657" s="141"/>
      <c r="F1657" s="141"/>
      <c r="G1657" s="141"/>
      <c r="H1657" s="144"/>
      <c r="I1657" s="144"/>
      <c r="J1657" s="144"/>
      <c r="K1657" s="145"/>
      <c r="M1657" s="143"/>
      <c r="N1657" s="143"/>
      <c r="O1657" s="74"/>
      <c r="P1657" s="495" t="str">
        <f>B1655</f>
        <v>Aplicar 5 instrumentos de captura de información para la toma de decisiones</v>
      </c>
      <c r="Q1657" s="496"/>
      <c r="R1657" s="496"/>
      <c r="S1657" s="496"/>
      <c r="T1657" s="496"/>
      <c r="U1657" s="497"/>
    </row>
    <row r="1658" spans="1:21" ht="15.75" customHeight="1">
      <c r="A1658" s="530"/>
      <c r="B1658" s="531" t="s">
        <v>1911</v>
      </c>
      <c r="D1658" s="141"/>
      <c r="E1658" s="141"/>
      <c r="F1658" s="141"/>
      <c r="G1658" s="141"/>
      <c r="H1658" s="144"/>
      <c r="I1658" s="144"/>
      <c r="J1658" s="144"/>
      <c r="K1658" s="145"/>
      <c r="M1658" s="143"/>
      <c r="N1658" s="143"/>
      <c r="O1658" s="74"/>
      <c r="P1658" s="498">
        <f t="shared" ref="P1658:T1658" si="712">C1655</f>
        <v>0</v>
      </c>
      <c r="Q1658" s="157">
        <f t="shared" si="712"/>
        <v>0</v>
      </c>
      <c r="R1658" s="157">
        <f t="shared" si="712"/>
        <v>0</v>
      </c>
      <c r="S1658" s="157">
        <f t="shared" si="712"/>
        <v>0</v>
      </c>
      <c r="T1658" s="157">
        <f t="shared" si="712"/>
        <v>0</v>
      </c>
      <c r="U1658" s="493">
        <f>SUM(Q1659:T1659)</f>
        <v>0</v>
      </c>
    </row>
    <row r="1659" spans="1:21" ht="15.75" customHeight="1">
      <c r="A1659" s="530"/>
      <c r="B1659" s="531" t="s">
        <v>2176</v>
      </c>
      <c r="D1659" s="141"/>
      <c r="E1659" s="141"/>
      <c r="F1659" s="141"/>
      <c r="G1659" s="141"/>
      <c r="H1659" s="144"/>
      <c r="I1659" s="144"/>
      <c r="J1659" s="144"/>
      <c r="K1659" s="145"/>
      <c r="M1659" s="143"/>
      <c r="N1659" s="143"/>
      <c r="O1659" s="74"/>
      <c r="P1659" s="494"/>
      <c r="Q1659" s="148">
        <f t="shared" ref="Q1659:T1659" si="713">H1655</f>
        <v>0</v>
      </c>
      <c r="R1659" s="148">
        <f t="shared" si="713"/>
        <v>0</v>
      </c>
      <c r="S1659" s="148">
        <f t="shared" si="713"/>
        <v>0</v>
      </c>
      <c r="T1659" s="148">
        <f t="shared" si="713"/>
        <v>0</v>
      </c>
      <c r="U1659" s="494"/>
    </row>
    <row r="1660" spans="1:21" ht="15.75" customHeight="1">
      <c r="A1660" s="530"/>
      <c r="B1660" s="531" t="s">
        <v>2113</v>
      </c>
      <c r="D1660" s="141"/>
      <c r="E1660" s="141"/>
      <c r="F1660" s="141"/>
      <c r="G1660" s="141"/>
      <c r="H1660" s="144"/>
      <c r="I1660" s="144"/>
      <c r="J1660" s="144"/>
      <c r="K1660" s="145"/>
      <c r="M1660" s="143"/>
      <c r="N1660" s="143"/>
      <c r="O1660" s="74"/>
      <c r="P1660" s="495" t="str">
        <f>B1656</f>
        <v>Consolidar el 100% de la primera fase del sistema de información de planeación distrital.</v>
      </c>
      <c r="Q1660" s="496"/>
      <c r="R1660" s="496"/>
      <c r="S1660" s="496"/>
      <c r="T1660" s="496"/>
      <c r="U1660" s="497"/>
    </row>
    <row r="1661" spans="1:21" ht="15.75" customHeight="1">
      <c r="A1661" s="530"/>
      <c r="B1661" s="531" t="s">
        <v>1945</v>
      </c>
      <c r="D1661" s="141"/>
      <c r="E1661" s="141"/>
      <c r="F1661" s="141"/>
      <c r="G1661" s="141"/>
      <c r="H1661" s="144"/>
      <c r="I1661" s="144"/>
      <c r="J1661" s="144"/>
      <c r="K1661" s="145"/>
      <c r="M1661" s="143"/>
      <c r="N1661" s="143"/>
      <c r="O1661" s="74"/>
      <c r="P1661" s="498">
        <f t="shared" ref="P1661:T1661" si="714">C1656</f>
        <v>0</v>
      </c>
      <c r="Q1661" s="153">
        <f t="shared" si="714"/>
        <v>0</v>
      </c>
      <c r="R1661" s="153">
        <f t="shared" si="714"/>
        <v>0</v>
      </c>
      <c r="S1661" s="153">
        <f t="shared" si="714"/>
        <v>0</v>
      </c>
      <c r="T1661" s="153">
        <f t="shared" si="714"/>
        <v>0</v>
      </c>
      <c r="U1661" s="493">
        <f>SUM(Q1662:T1662)</f>
        <v>0</v>
      </c>
    </row>
    <row r="1662" spans="1:21" ht="15.75" customHeight="1">
      <c r="A1662" s="530"/>
      <c r="B1662" s="531" t="s">
        <v>2188</v>
      </c>
      <c r="D1662" s="141"/>
      <c r="E1662" s="141"/>
      <c r="F1662" s="141"/>
      <c r="G1662" s="141"/>
      <c r="H1662" s="144"/>
      <c r="I1662" s="144"/>
      <c r="J1662" s="144"/>
      <c r="K1662" s="145"/>
      <c r="M1662" s="143"/>
      <c r="N1662" s="143"/>
      <c r="O1662" s="74"/>
      <c r="P1662" s="494"/>
      <c r="Q1662" s="148">
        <f t="shared" ref="Q1662:T1662" si="715">H1656</f>
        <v>0</v>
      </c>
      <c r="R1662" s="148">
        <f t="shared" si="715"/>
        <v>0</v>
      </c>
      <c r="S1662" s="148">
        <f t="shared" si="715"/>
        <v>0</v>
      </c>
      <c r="T1662" s="148">
        <f t="shared" si="715"/>
        <v>0</v>
      </c>
      <c r="U1662" s="494"/>
    </row>
    <row r="1663" spans="1:21" ht="15.75" customHeight="1">
      <c r="A1663" s="530"/>
      <c r="B1663" s="531" t="s">
        <v>2146</v>
      </c>
      <c r="D1663" s="141"/>
      <c r="E1663" s="141"/>
      <c r="F1663" s="141"/>
      <c r="G1663" s="141"/>
      <c r="H1663" s="144"/>
      <c r="I1663" s="144"/>
      <c r="J1663" s="144"/>
      <c r="K1663" s="145"/>
      <c r="M1663" s="143"/>
      <c r="N1663" s="143"/>
      <c r="O1663" s="74"/>
      <c r="P1663" s="495" t="str">
        <f>B1657</f>
        <v>Crear y mantener en operación 1 equipo de Respuesta a Incidentes de Seguridad Digital (CSIRT) de Bogotá para garantizar la protección de datos e información de la ciudadanía</v>
      </c>
      <c r="Q1663" s="496"/>
      <c r="R1663" s="496"/>
      <c r="S1663" s="496"/>
      <c r="T1663" s="496"/>
      <c r="U1663" s="497"/>
    </row>
    <row r="1664" spans="1:21" ht="15.75" customHeight="1">
      <c r="A1664" s="530"/>
      <c r="B1664" s="531" t="s">
        <v>12102</v>
      </c>
      <c r="D1664" s="141"/>
      <c r="E1664" s="141"/>
      <c r="F1664" s="141"/>
      <c r="G1664" s="141"/>
      <c r="H1664" s="144"/>
      <c r="I1664" s="144"/>
      <c r="J1664" s="144"/>
      <c r="K1664" s="145"/>
      <c r="M1664" s="143"/>
      <c r="N1664" s="143"/>
      <c r="O1664" s="74"/>
      <c r="P1664" s="498">
        <f t="shared" ref="P1664:T1664" si="716">C1657</f>
        <v>0</v>
      </c>
      <c r="Q1664" s="148">
        <f t="shared" si="716"/>
        <v>0</v>
      </c>
      <c r="R1664" s="148">
        <f t="shared" si="716"/>
        <v>0</v>
      </c>
      <c r="S1664" s="148">
        <f t="shared" si="716"/>
        <v>0</v>
      </c>
      <c r="T1664" s="148">
        <f t="shared" si="716"/>
        <v>0</v>
      </c>
      <c r="U1664" s="493">
        <f>SUM(Q1665:T1665)</f>
        <v>0</v>
      </c>
    </row>
    <row r="1665" spans="1:21" ht="15.75" customHeight="1">
      <c r="A1665" s="530"/>
      <c r="B1665" s="531" t="s">
        <v>2171</v>
      </c>
      <c r="D1665" s="141"/>
      <c r="E1665" s="141"/>
      <c r="F1665" s="141"/>
      <c r="G1665" s="141"/>
      <c r="H1665" s="144"/>
      <c r="I1665" s="144"/>
      <c r="J1665" s="144"/>
      <c r="K1665" s="145"/>
      <c r="M1665" s="143"/>
      <c r="N1665" s="143"/>
      <c r="O1665" s="74"/>
      <c r="P1665" s="494"/>
      <c r="Q1665" s="148">
        <f t="shared" ref="Q1665:T1665" si="717">H1657</f>
        <v>0</v>
      </c>
      <c r="R1665" s="148">
        <f t="shared" si="717"/>
        <v>0</v>
      </c>
      <c r="S1665" s="148">
        <f t="shared" si="717"/>
        <v>0</v>
      </c>
      <c r="T1665" s="148">
        <f t="shared" si="717"/>
        <v>0</v>
      </c>
      <c r="U1665" s="494"/>
    </row>
    <row r="1666" spans="1:21" ht="15.75" customHeight="1">
      <c r="A1666" s="532"/>
      <c r="B1666" s="533" t="s">
        <v>1836</v>
      </c>
      <c r="D1666" s="149"/>
      <c r="E1666" s="149"/>
      <c r="F1666" s="149"/>
      <c r="G1666" s="149"/>
      <c r="H1666" s="150"/>
      <c r="I1666" s="150"/>
      <c r="J1666" s="150"/>
      <c r="K1666" s="151"/>
      <c r="M1666" s="143"/>
      <c r="N1666" s="143"/>
      <c r="O1666" s="74"/>
      <c r="P1666" s="498">
        <f t="shared" ref="P1666:T1666" si="718">C1658</f>
        <v>0</v>
      </c>
      <c r="Q1666" s="156">
        <f t="shared" si="718"/>
        <v>0</v>
      </c>
      <c r="R1666" s="156">
        <f t="shared" si="718"/>
        <v>0</v>
      </c>
      <c r="S1666" s="156">
        <f t="shared" si="718"/>
        <v>0</v>
      </c>
      <c r="T1666" s="156">
        <f t="shared" si="718"/>
        <v>0</v>
      </c>
      <c r="U1666" s="493">
        <f>SUM(Q1667:T1667)</f>
        <v>0</v>
      </c>
    </row>
    <row r="1667" spans="1:21" ht="15.75" customHeight="1">
      <c r="A1667" s="152"/>
      <c r="B1667" s="152"/>
      <c r="C1667" s="152"/>
      <c r="D1667" s="152"/>
      <c r="E1667" s="152"/>
      <c r="F1667" s="152"/>
      <c r="G1667" s="152"/>
      <c r="H1667" s="152"/>
      <c r="I1667" s="152"/>
      <c r="J1667" s="152"/>
      <c r="K1667" s="152"/>
      <c r="L1667" s="143"/>
      <c r="M1667" s="143"/>
      <c r="N1667" s="143"/>
      <c r="O1667" s="74"/>
      <c r="P1667" s="494"/>
      <c r="Q1667" s="148">
        <f t="shared" ref="Q1667:T1667" si="719">H1658</f>
        <v>0</v>
      </c>
      <c r="R1667" s="148">
        <f t="shared" si="719"/>
        <v>0</v>
      </c>
      <c r="S1667" s="148">
        <f t="shared" si="719"/>
        <v>0</v>
      </c>
      <c r="T1667" s="148">
        <f t="shared" si="719"/>
        <v>0</v>
      </c>
      <c r="U1667" s="494"/>
    </row>
    <row r="1668" spans="1:21" ht="15.75" customHeight="1">
      <c r="A1668" s="152"/>
      <c r="B1668" s="152"/>
      <c r="C1668" s="152"/>
      <c r="D1668" s="152"/>
      <c r="E1668" s="152"/>
      <c r="F1668" s="152"/>
      <c r="G1668" s="152"/>
      <c r="H1668" s="152"/>
      <c r="I1668" s="152"/>
      <c r="J1668" s="152"/>
      <c r="K1668" s="152"/>
      <c r="L1668" s="143"/>
      <c r="M1668" s="143"/>
      <c r="N1668" s="143"/>
      <c r="O1668" s="74"/>
      <c r="P1668" s="498">
        <f t="shared" ref="P1668:T1668" si="720">C1659</f>
        <v>0</v>
      </c>
      <c r="Q1668" s="148">
        <f t="shared" si="720"/>
        <v>0</v>
      </c>
      <c r="R1668" s="148">
        <f t="shared" si="720"/>
        <v>0</v>
      </c>
      <c r="S1668" s="148">
        <f t="shared" si="720"/>
        <v>0</v>
      </c>
      <c r="T1668" s="148">
        <f t="shared" si="720"/>
        <v>0</v>
      </c>
      <c r="U1668" s="493">
        <f>SUM(Q1669:T1669)</f>
        <v>0</v>
      </c>
    </row>
    <row r="1669" spans="1:21" ht="15.75" customHeight="1">
      <c r="A1669" s="152"/>
      <c r="B1669" s="152"/>
      <c r="C1669" s="152"/>
      <c r="D1669" s="152"/>
      <c r="E1669" s="152"/>
      <c r="F1669" s="152"/>
      <c r="G1669" s="152"/>
      <c r="H1669" s="152"/>
      <c r="I1669" s="152"/>
      <c r="J1669" s="152"/>
      <c r="K1669" s="152"/>
      <c r="L1669" s="143"/>
      <c r="M1669" s="143"/>
      <c r="N1669" s="143"/>
      <c r="O1669" s="74"/>
      <c r="P1669" s="494"/>
      <c r="Q1669" s="148">
        <f t="shared" ref="Q1669:T1669" si="721">H1659</f>
        <v>0</v>
      </c>
      <c r="R1669" s="148">
        <f t="shared" si="721"/>
        <v>0</v>
      </c>
      <c r="S1669" s="148">
        <f t="shared" si="721"/>
        <v>0</v>
      </c>
      <c r="T1669" s="148">
        <f t="shared" si="721"/>
        <v>0</v>
      </c>
      <c r="U1669" s="494"/>
    </row>
    <row r="1670" spans="1:21" ht="15.75" customHeight="1">
      <c r="A1670" s="152"/>
      <c r="B1670" s="152"/>
      <c r="C1670" s="152"/>
      <c r="D1670" s="152"/>
      <c r="E1670" s="152"/>
      <c r="F1670" s="152"/>
      <c r="G1670" s="152"/>
      <c r="H1670" s="152"/>
      <c r="I1670" s="152"/>
      <c r="J1670" s="152"/>
      <c r="K1670" s="152"/>
      <c r="L1670" s="143"/>
      <c r="M1670" s="143"/>
      <c r="N1670" s="143"/>
      <c r="O1670" s="74"/>
      <c r="P1670" s="498">
        <f t="shared" ref="P1670:T1670" si="722">C1660</f>
        <v>0</v>
      </c>
      <c r="Q1670" s="156">
        <f t="shared" si="722"/>
        <v>0</v>
      </c>
      <c r="R1670" s="156">
        <f t="shared" si="722"/>
        <v>0</v>
      </c>
      <c r="S1670" s="156">
        <f t="shared" si="722"/>
        <v>0</v>
      </c>
      <c r="T1670" s="156">
        <f t="shared" si="722"/>
        <v>0</v>
      </c>
      <c r="U1670" s="493">
        <f>SUM(Q1671:T1671)</f>
        <v>0</v>
      </c>
    </row>
    <row r="1671" spans="1:21" ht="15.75" customHeight="1">
      <c r="A1671" s="152"/>
      <c r="B1671" s="152"/>
      <c r="C1671" s="152"/>
      <c r="D1671" s="152"/>
      <c r="E1671" s="152"/>
      <c r="F1671" s="152"/>
      <c r="G1671" s="152"/>
      <c r="H1671" s="152"/>
      <c r="I1671" s="152"/>
      <c r="J1671" s="152"/>
      <c r="K1671" s="152"/>
      <c r="L1671" s="143"/>
      <c r="M1671" s="143"/>
      <c r="N1671" s="143"/>
      <c r="O1671" s="74"/>
      <c r="P1671" s="494"/>
      <c r="Q1671" s="148">
        <f t="shared" ref="Q1671:T1671" si="723">H1660</f>
        <v>0</v>
      </c>
      <c r="R1671" s="148">
        <f t="shared" si="723"/>
        <v>0</v>
      </c>
      <c r="S1671" s="148">
        <f t="shared" si="723"/>
        <v>0</v>
      </c>
      <c r="T1671" s="148">
        <f t="shared" si="723"/>
        <v>0</v>
      </c>
      <c r="U1671" s="494"/>
    </row>
    <row r="1672" spans="1:21" ht="15.75" customHeight="1">
      <c r="A1672" s="152"/>
      <c r="B1672" s="152"/>
      <c r="C1672" s="152"/>
      <c r="D1672" s="152"/>
      <c r="E1672" s="152"/>
      <c r="F1672" s="152"/>
      <c r="G1672" s="152"/>
      <c r="H1672" s="152"/>
      <c r="I1672" s="152"/>
      <c r="J1672" s="152"/>
      <c r="K1672" s="152"/>
      <c r="L1672" s="143"/>
      <c r="M1672" s="143"/>
      <c r="N1672" s="143"/>
      <c r="O1672" s="74"/>
      <c r="P1672" s="495" t="str">
        <f>B1661</f>
        <v>Implementar el 60% del Plan Estadístico Distrital 2025-2029.</v>
      </c>
      <c r="Q1672" s="496"/>
      <c r="R1672" s="496"/>
      <c r="S1672" s="496"/>
      <c r="T1672" s="496"/>
      <c r="U1672" s="497"/>
    </row>
    <row r="1673" spans="1:21" ht="15.75" customHeight="1">
      <c r="A1673" s="152"/>
      <c r="B1673" s="152"/>
      <c r="C1673" s="152"/>
      <c r="D1673" s="152"/>
      <c r="E1673" s="152"/>
      <c r="F1673" s="152"/>
      <c r="G1673" s="152"/>
      <c r="H1673" s="152"/>
      <c r="I1673" s="152"/>
      <c r="J1673" s="152"/>
      <c r="K1673" s="152"/>
      <c r="L1673" s="143"/>
      <c r="M1673" s="143"/>
      <c r="N1673" s="143"/>
      <c r="O1673" s="74"/>
      <c r="P1673" s="498">
        <f t="shared" ref="P1673:T1673" si="724">C1661</f>
        <v>0</v>
      </c>
      <c r="Q1673" s="148">
        <f t="shared" si="724"/>
        <v>0</v>
      </c>
      <c r="R1673" s="148">
        <f t="shared" si="724"/>
        <v>0</v>
      </c>
      <c r="S1673" s="148">
        <f t="shared" si="724"/>
        <v>0</v>
      </c>
      <c r="T1673" s="148">
        <f t="shared" si="724"/>
        <v>0</v>
      </c>
      <c r="U1673" s="493">
        <f>SUM(Q1674:T1674)</f>
        <v>0</v>
      </c>
    </row>
    <row r="1674" spans="1:21" ht="15.75" customHeight="1">
      <c r="A1674" s="152"/>
      <c r="B1674" s="152"/>
      <c r="C1674" s="152"/>
      <c r="D1674" s="152"/>
      <c r="E1674" s="152"/>
      <c r="F1674" s="152"/>
      <c r="G1674" s="152"/>
      <c r="H1674" s="152"/>
      <c r="I1674" s="152"/>
      <c r="J1674" s="152"/>
      <c r="K1674" s="152"/>
      <c r="L1674" s="143"/>
      <c r="M1674" s="143"/>
      <c r="N1674" s="143"/>
      <c r="O1674" s="74"/>
      <c r="P1674" s="494"/>
      <c r="Q1674" s="148">
        <f t="shared" ref="Q1674:T1674" si="725">H1661</f>
        <v>0</v>
      </c>
      <c r="R1674" s="148">
        <f t="shared" si="725"/>
        <v>0</v>
      </c>
      <c r="S1674" s="148">
        <f t="shared" si="725"/>
        <v>0</v>
      </c>
      <c r="T1674" s="148">
        <f t="shared" si="725"/>
        <v>0</v>
      </c>
      <c r="U1674" s="494"/>
    </row>
    <row r="1675" spans="1:21" ht="15.75" customHeight="1">
      <c r="A1675" s="152"/>
      <c r="B1675" s="152"/>
      <c r="C1675" s="152"/>
      <c r="D1675" s="152"/>
      <c r="E1675" s="152"/>
      <c r="F1675" s="152"/>
      <c r="G1675" s="152"/>
      <c r="H1675" s="152"/>
      <c r="I1675" s="152"/>
      <c r="J1675" s="152"/>
      <c r="K1675" s="152"/>
      <c r="L1675" s="143"/>
      <c r="M1675" s="143"/>
      <c r="N1675" s="143"/>
      <c r="O1675" s="74"/>
      <c r="P1675" s="495" t="str">
        <f>B1662</f>
        <v>Implementar en 8 localidades con zonas rurales de Bogotá una solución para el cierre de brecha digital</v>
      </c>
      <c r="Q1675" s="496"/>
      <c r="R1675" s="496"/>
      <c r="S1675" s="496"/>
      <c r="T1675" s="496"/>
      <c r="U1675" s="497"/>
    </row>
    <row r="1676" spans="1:21" ht="15.75" customHeight="1">
      <c r="A1676" s="152"/>
      <c r="B1676" s="152"/>
      <c r="C1676" s="152"/>
      <c r="D1676" s="152"/>
      <c r="E1676" s="152"/>
      <c r="F1676" s="152"/>
      <c r="G1676" s="152"/>
      <c r="H1676" s="152"/>
      <c r="I1676" s="152"/>
      <c r="J1676" s="152"/>
      <c r="K1676" s="152"/>
      <c r="L1676" s="143"/>
      <c r="M1676" s="143"/>
      <c r="N1676" s="143"/>
      <c r="O1676" s="74"/>
      <c r="P1676" s="498">
        <f t="shared" ref="P1676:T1676" si="726">C1662</f>
        <v>0</v>
      </c>
      <c r="Q1676" s="155">
        <f t="shared" si="726"/>
        <v>0</v>
      </c>
      <c r="R1676" s="155">
        <f t="shared" si="726"/>
        <v>0</v>
      </c>
      <c r="S1676" s="155">
        <f t="shared" si="726"/>
        <v>0</v>
      </c>
      <c r="T1676" s="155">
        <f t="shared" si="726"/>
        <v>0</v>
      </c>
      <c r="U1676" s="493">
        <f>SUM(Q1677:T1677)</f>
        <v>0</v>
      </c>
    </row>
    <row r="1677" spans="1:21" ht="15.75" customHeight="1">
      <c r="A1677" s="152"/>
      <c r="B1677" s="152"/>
      <c r="C1677" s="152"/>
      <c r="D1677" s="152"/>
      <c r="E1677" s="152"/>
      <c r="F1677" s="152"/>
      <c r="G1677" s="152"/>
      <c r="H1677" s="152"/>
      <c r="I1677" s="152"/>
      <c r="J1677" s="152"/>
      <c r="K1677" s="152"/>
      <c r="L1677" s="143"/>
      <c r="M1677" s="143"/>
      <c r="N1677" s="143"/>
      <c r="O1677" s="74"/>
      <c r="P1677" s="494"/>
      <c r="Q1677" s="148">
        <f t="shared" ref="Q1677:T1677" si="727">H1562</f>
        <v>0</v>
      </c>
      <c r="R1677" s="148">
        <f t="shared" si="727"/>
        <v>0</v>
      </c>
      <c r="S1677" s="148">
        <f t="shared" si="727"/>
        <v>0</v>
      </c>
      <c r="T1677" s="148">
        <f t="shared" si="727"/>
        <v>0</v>
      </c>
      <c r="U1677" s="494"/>
    </row>
    <row r="1678" spans="1:21" ht="15.75" customHeight="1">
      <c r="A1678" s="152"/>
      <c r="B1678" s="152"/>
      <c r="C1678" s="152"/>
      <c r="D1678" s="152"/>
      <c r="E1678" s="152"/>
      <c r="F1678" s="152"/>
      <c r="G1678" s="152"/>
      <c r="H1678" s="152"/>
      <c r="I1678" s="152"/>
      <c r="J1678" s="152"/>
      <c r="K1678" s="152"/>
      <c r="L1678" s="143"/>
      <c r="M1678" s="143"/>
      <c r="N1678" s="143"/>
      <c r="O1678" s="74"/>
      <c r="P1678" s="498">
        <f t="shared" ref="P1678:T1678" si="728">C1663</f>
        <v>0</v>
      </c>
      <c r="Q1678" s="157">
        <f t="shared" si="728"/>
        <v>0</v>
      </c>
      <c r="R1678" s="157">
        <f t="shared" si="728"/>
        <v>0</v>
      </c>
      <c r="S1678" s="157">
        <f t="shared" si="728"/>
        <v>0</v>
      </c>
      <c r="T1678" s="157">
        <f t="shared" si="728"/>
        <v>0</v>
      </c>
      <c r="U1678" s="493">
        <f>SUM(Q1679:T1679)</f>
        <v>0</v>
      </c>
    </row>
    <row r="1679" spans="1:21" ht="15.75" customHeight="1">
      <c r="A1679" s="152"/>
      <c r="B1679" s="152"/>
      <c r="C1679" s="152"/>
      <c r="D1679" s="152"/>
      <c r="E1679" s="152"/>
      <c r="F1679" s="152"/>
      <c r="G1679" s="152"/>
      <c r="H1679" s="152"/>
      <c r="I1679" s="152"/>
      <c r="J1679" s="152"/>
      <c r="K1679" s="152"/>
      <c r="L1679" s="143"/>
      <c r="M1679" s="143"/>
      <c r="N1679" s="143"/>
      <c r="O1679" s="74"/>
      <c r="P1679" s="494"/>
      <c r="Q1679" s="148">
        <f t="shared" ref="Q1679:T1679" si="729">H1663</f>
        <v>0</v>
      </c>
      <c r="R1679" s="148">
        <f t="shared" si="729"/>
        <v>0</v>
      </c>
      <c r="S1679" s="148">
        <f t="shared" si="729"/>
        <v>0</v>
      </c>
      <c r="T1679" s="148">
        <f t="shared" si="729"/>
        <v>0</v>
      </c>
      <c r="U1679" s="494"/>
    </row>
    <row r="1680" spans="1:21" ht="15.75" customHeight="1">
      <c r="A1680" s="152"/>
      <c r="B1680" s="152"/>
      <c r="C1680" s="152"/>
      <c r="D1680" s="152"/>
      <c r="E1680" s="152"/>
      <c r="F1680" s="152"/>
      <c r="G1680" s="152"/>
      <c r="H1680" s="152"/>
      <c r="I1680" s="152"/>
      <c r="J1680" s="152"/>
      <c r="K1680" s="152"/>
      <c r="L1680" s="143"/>
      <c r="M1680" s="143"/>
      <c r="N1680" s="143"/>
      <c r="O1680" s="74"/>
      <c r="P1680" s="498">
        <f t="shared" ref="P1680:T1680" si="730">C1664</f>
        <v>0</v>
      </c>
      <c r="Q1680" s="157">
        <f t="shared" si="730"/>
        <v>0</v>
      </c>
      <c r="R1680" s="157">
        <f t="shared" si="730"/>
        <v>0</v>
      </c>
      <c r="S1680" s="157">
        <f t="shared" si="730"/>
        <v>0</v>
      </c>
      <c r="T1680" s="157">
        <f t="shared" si="730"/>
        <v>0</v>
      </c>
      <c r="U1680" s="493">
        <f>SUM(Q1681:T1681)</f>
        <v>0</v>
      </c>
    </row>
    <row r="1681" spans="16:21" ht="15.75" customHeight="1">
      <c r="P1681" s="494"/>
      <c r="Q1681" s="148">
        <f t="shared" ref="Q1681:T1681" si="731">H1664</f>
        <v>0</v>
      </c>
      <c r="R1681" s="148">
        <f t="shared" si="731"/>
        <v>0</v>
      </c>
      <c r="S1681" s="148">
        <f t="shared" si="731"/>
        <v>0</v>
      </c>
      <c r="T1681" s="148">
        <f t="shared" si="731"/>
        <v>0</v>
      </c>
      <c r="U1681" s="494"/>
    </row>
    <row r="1682" spans="16:21" ht="15.75" customHeight="1">
      <c r="P1682" s="495" t="str">
        <f>B1665</f>
        <v>Poner en funcionamiento 1 portafolio de servicios TIC para  la transformación digital en entidades distritales que mejore su eficiencia y la toma de decisiones</v>
      </c>
      <c r="Q1682" s="496"/>
      <c r="R1682" s="496"/>
      <c r="S1682" s="496"/>
      <c r="T1682" s="496"/>
      <c r="U1682" s="497"/>
    </row>
    <row r="1683" spans="16:21" ht="15.75" customHeight="1">
      <c r="P1683" s="498">
        <f t="shared" ref="P1683:T1683" si="732">C1665</f>
        <v>0</v>
      </c>
      <c r="Q1683" s="156">
        <f t="shared" si="732"/>
        <v>0</v>
      </c>
      <c r="R1683" s="156">
        <f t="shared" si="732"/>
        <v>0</v>
      </c>
      <c r="S1683" s="156">
        <f t="shared" si="732"/>
        <v>0</v>
      </c>
      <c r="T1683" s="156">
        <f t="shared" si="732"/>
        <v>0</v>
      </c>
      <c r="U1683" s="493">
        <f>SUM(Q1684:T1684)</f>
        <v>0</v>
      </c>
    </row>
    <row r="1684" spans="16:21" ht="15.75" customHeight="1">
      <c r="P1684" s="494"/>
      <c r="Q1684" s="148">
        <f t="shared" ref="Q1684:T1684" si="733">H1665</f>
        <v>0</v>
      </c>
      <c r="R1684" s="148">
        <f t="shared" si="733"/>
        <v>0</v>
      </c>
      <c r="S1684" s="148">
        <f t="shared" si="733"/>
        <v>0</v>
      </c>
      <c r="T1684" s="148">
        <f t="shared" si="733"/>
        <v>0</v>
      </c>
      <c r="U1684" s="494"/>
    </row>
    <row r="1685" spans="16:21" ht="15.75" customHeight="1">
      <c r="P1685" s="495" t="str">
        <f>B1666</f>
        <v>Reducir a 43% la obsolescencia Tecnológica del Sector Integración Social la cual incluye la actualización de los sistemas de información y equipamiento tecnológico</v>
      </c>
      <c r="Q1685" s="496"/>
      <c r="R1685" s="496"/>
      <c r="S1685" s="496"/>
      <c r="T1685" s="496"/>
      <c r="U1685" s="497"/>
    </row>
    <row r="1686" spans="16:21" ht="36" customHeight="1">
      <c r="P1686" s="498">
        <f t="shared" ref="P1686:T1686" si="734">C1666</f>
        <v>0</v>
      </c>
      <c r="Q1686" s="156">
        <f t="shared" si="734"/>
        <v>0</v>
      </c>
      <c r="R1686" s="156">
        <f t="shared" si="734"/>
        <v>0</v>
      </c>
      <c r="S1686" s="156">
        <f t="shared" si="734"/>
        <v>0</v>
      </c>
      <c r="T1686" s="156">
        <f t="shared" si="734"/>
        <v>0</v>
      </c>
      <c r="U1686" s="493">
        <f>SUM(Q1687:T1687)</f>
        <v>0</v>
      </c>
    </row>
    <row r="1687" spans="16:21" ht="36" customHeight="1">
      <c r="P1687" s="494"/>
      <c r="Q1687" s="148">
        <f t="shared" ref="Q1687:T1687" si="735">H1666</f>
        <v>0</v>
      </c>
      <c r="R1687" s="148">
        <f t="shared" si="735"/>
        <v>0</v>
      </c>
      <c r="S1687" s="148">
        <f t="shared" si="735"/>
        <v>0</v>
      </c>
      <c r="T1687" s="148">
        <f t="shared" si="735"/>
        <v>0</v>
      </c>
      <c r="U1687" s="494"/>
    </row>
    <row r="1704" spans="1:21" ht="15.75" customHeight="1">
      <c r="A1704" s="526" t="s">
        <v>2</v>
      </c>
      <c r="B1704" s="527" t="s">
        <v>3</v>
      </c>
      <c r="D1704" s="141"/>
      <c r="E1704" s="141"/>
      <c r="F1704" s="141"/>
      <c r="G1704" s="141"/>
      <c r="H1704" s="141"/>
      <c r="I1704" s="141"/>
      <c r="J1704" s="141"/>
      <c r="K1704" s="142"/>
      <c r="M1704" s="143"/>
      <c r="N1704" s="143"/>
      <c r="O1704" s="74"/>
      <c r="P1704" s="500" t="str">
        <f>CONCATENATE("Tabla X  - Programa ",A1705)</f>
        <v>Tabla X  - Programa 5.36. Innovación Pública para la generación de confianza ciudadana</v>
      </c>
      <c r="Q1704" s="501"/>
      <c r="R1704" s="501"/>
      <c r="S1704" s="501"/>
      <c r="T1704" s="501"/>
      <c r="U1704" s="501"/>
    </row>
    <row r="1705" spans="1:21" ht="15.75" customHeight="1">
      <c r="A1705" s="528" t="s">
        <v>1937</v>
      </c>
      <c r="B1705" s="529" t="s">
        <v>2182</v>
      </c>
      <c r="D1705" s="141"/>
      <c r="E1705" s="141"/>
      <c r="F1705" s="141"/>
      <c r="G1705" s="141"/>
      <c r="H1705" s="144"/>
      <c r="I1705" s="144"/>
      <c r="J1705" s="144"/>
      <c r="K1705" s="145"/>
      <c r="M1705" s="143"/>
      <c r="N1705" s="143"/>
      <c r="O1705" s="74"/>
      <c r="P1705" s="499" t="s">
        <v>2286</v>
      </c>
      <c r="Q1705" s="502" t="s">
        <v>2380</v>
      </c>
      <c r="R1705" s="496"/>
      <c r="S1705" s="496"/>
      <c r="T1705" s="496"/>
      <c r="U1705" s="503"/>
    </row>
    <row r="1706" spans="1:21" ht="15.75" customHeight="1">
      <c r="A1706" s="530"/>
      <c r="B1706" s="531" t="s">
        <v>2194</v>
      </c>
      <c r="D1706" s="141"/>
      <c r="E1706" s="141"/>
      <c r="F1706" s="141"/>
      <c r="G1706" s="141"/>
      <c r="H1706" s="144"/>
      <c r="I1706" s="144"/>
      <c r="J1706" s="144"/>
      <c r="K1706" s="145"/>
      <c r="M1706" s="143"/>
      <c r="N1706" s="143"/>
      <c r="O1706" s="74"/>
      <c r="P1706" s="494"/>
      <c r="Q1706" s="146">
        <v>2024</v>
      </c>
      <c r="R1706" s="146">
        <v>2025</v>
      </c>
      <c r="S1706" s="146">
        <v>2026</v>
      </c>
      <c r="T1706" s="146">
        <v>2027</v>
      </c>
      <c r="U1706" s="146" t="s">
        <v>2289</v>
      </c>
    </row>
    <row r="1707" spans="1:21" ht="15.75" customHeight="1">
      <c r="A1707" s="530"/>
      <c r="B1707" s="531" t="s">
        <v>2259</v>
      </c>
      <c r="D1707" s="141"/>
      <c r="E1707" s="141"/>
      <c r="F1707" s="141"/>
      <c r="G1707" s="141"/>
      <c r="H1707" s="144"/>
      <c r="I1707" s="144"/>
      <c r="J1707" s="144"/>
      <c r="K1707" s="145"/>
      <c r="M1707" s="143"/>
      <c r="N1707" s="143"/>
      <c r="O1707" s="74"/>
      <c r="P1707" s="495" t="str">
        <f>B1705</f>
        <v>Consolidar el Laboratorio de innovación Pública de Bogotá iBO como articulador del ecosistema de innovación pública de la ciudad el ecosistema Govtech y como prestador de servicios de innovación pública en el campus CTI.</v>
      </c>
      <c r="Q1707" s="496"/>
      <c r="R1707" s="496"/>
      <c r="S1707" s="496"/>
      <c r="T1707" s="496"/>
      <c r="U1707" s="497"/>
    </row>
    <row r="1708" spans="1:21" ht="15.75" customHeight="1">
      <c r="A1708" s="530"/>
      <c r="B1708" s="531" t="s">
        <v>2263</v>
      </c>
      <c r="D1708" s="141"/>
      <c r="E1708" s="141"/>
      <c r="F1708" s="141"/>
      <c r="G1708" s="141"/>
      <c r="H1708" s="144"/>
      <c r="I1708" s="144"/>
      <c r="J1708" s="144"/>
      <c r="K1708" s="145"/>
      <c r="M1708" s="143"/>
      <c r="N1708" s="143"/>
      <c r="O1708" s="74"/>
      <c r="P1708" s="498">
        <f t="shared" ref="P1708:T1708" si="736">C1705</f>
        <v>0</v>
      </c>
      <c r="Q1708" s="157">
        <f t="shared" si="736"/>
        <v>0</v>
      </c>
      <c r="R1708" s="157">
        <f t="shared" si="736"/>
        <v>0</v>
      </c>
      <c r="S1708" s="157">
        <f t="shared" si="736"/>
        <v>0</v>
      </c>
      <c r="T1708" s="157">
        <f t="shared" si="736"/>
        <v>0</v>
      </c>
      <c r="U1708" s="493">
        <f>SUM(Q1709:T1709)</f>
        <v>0</v>
      </c>
    </row>
    <row r="1709" spans="1:21" ht="15.75" customHeight="1">
      <c r="A1709" s="530"/>
      <c r="B1709" s="531" t="s">
        <v>2134</v>
      </c>
      <c r="D1709" s="141"/>
      <c r="E1709" s="141"/>
      <c r="F1709" s="141"/>
      <c r="G1709" s="141"/>
      <c r="H1709" s="144"/>
      <c r="I1709" s="144"/>
      <c r="J1709" s="144"/>
      <c r="K1709" s="145"/>
      <c r="M1709" s="143"/>
      <c r="N1709" s="143"/>
      <c r="O1709" s="74"/>
      <c r="P1709" s="494"/>
      <c r="Q1709" s="148">
        <f t="shared" ref="Q1709:T1709" si="737">H1705</f>
        <v>0</v>
      </c>
      <c r="R1709" s="148">
        <f t="shared" si="737"/>
        <v>0</v>
      </c>
      <c r="S1709" s="148">
        <f t="shared" si="737"/>
        <v>0</v>
      </c>
      <c r="T1709" s="148">
        <f t="shared" si="737"/>
        <v>0</v>
      </c>
      <c r="U1709" s="494"/>
    </row>
    <row r="1710" spans="1:21" ht="15.75" customHeight="1">
      <c r="A1710" s="530"/>
      <c r="B1710" s="531" t="s">
        <v>2152</v>
      </c>
      <c r="D1710" s="141"/>
      <c r="E1710" s="141"/>
      <c r="F1710" s="141"/>
      <c r="G1710" s="141"/>
      <c r="H1710" s="144"/>
      <c r="I1710" s="144"/>
      <c r="J1710" s="144"/>
      <c r="K1710" s="145"/>
      <c r="M1710" s="143"/>
      <c r="N1710" s="143"/>
      <c r="O1710" s="74"/>
      <c r="P1710" s="498">
        <f t="shared" ref="P1710:T1710" si="738">C1706</f>
        <v>0</v>
      </c>
      <c r="Q1710" s="148">
        <f t="shared" si="738"/>
        <v>0</v>
      </c>
      <c r="R1710" s="148">
        <f t="shared" si="738"/>
        <v>0</v>
      </c>
      <c r="S1710" s="148">
        <f t="shared" si="738"/>
        <v>0</v>
      </c>
      <c r="T1710" s="148">
        <f t="shared" si="738"/>
        <v>0</v>
      </c>
      <c r="U1710" s="493">
        <f>SUM(Q1711:T1711)</f>
        <v>0</v>
      </c>
    </row>
    <row r="1711" spans="1:21" ht="15.75" customHeight="1">
      <c r="A1711" s="530"/>
      <c r="B1711" s="531" t="s">
        <v>12109</v>
      </c>
      <c r="D1711" s="141"/>
      <c r="E1711" s="141"/>
      <c r="F1711" s="141"/>
      <c r="G1711" s="141"/>
      <c r="H1711" s="144"/>
      <c r="I1711" s="144"/>
      <c r="J1711" s="144"/>
      <c r="K1711" s="145"/>
      <c r="M1711" s="143"/>
      <c r="N1711" s="143"/>
      <c r="O1711" s="74"/>
      <c r="P1711" s="494"/>
      <c r="Q1711" s="148">
        <f t="shared" ref="Q1711:T1711" si="739">H1706</f>
        <v>0</v>
      </c>
      <c r="R1711" s="148">
        <f t="shared" si="739"/>
        <v>0</v>
      </c>
      <c r="S1711" s="148">
        <f t="shared" si="739"/>
        <v>0</v>
      </c>
      <c r="T1711" s="148">
        <f t="shared" si="739"/>
        <v>0</v>
      </c>
      <c r="U1711" s="494"/>
    </row>
    <row r="1712" spans="1:21" ht="15.75" customHeight="1">
      <c r="A1712" s="532"/>
      <c r="B1712" s="533" t="s">
        <v>1938</v>
      </c>
      <c r="D1712" s="149"/>
      <c r="E1712" s="149"/>
      <c r="F1712" s="149"/>
      <c r="G1712" s="149"/>
      <c r="H1712" s="150"/>
      <c r="I1712" s="150"/>
      <c r="J1712" s="150"/>
      <c r="K1712" s="151"/>
      <c r="M1712" s="143"/>
      <c r="N1712" s="143"/>
      <c r="O1712" s="74"/>
      <c r="P1712" s="498">
        <f t="shared" ref="P1712:T1712" si="740">C1707</f>
        <v>0</v>
      </c>
      <c r="Q1712" s="148">
        <f t="shared" si="740"/>
        <v>0</v>
      </c>
      <c r="R1712" s="148">
        <f t="shared" si="740"/>
        <v>0</v>
      </c>
      <c r="S1712" s="148">
        <f t="shared" si="740"/>
        <v>0</v>
      </c>
      <c r="T1712" s="148">
        <f t="shared" si="740"/>
        <v>0</v>
      </c>
      <c r="U1712" s="493">
        <f>SUM(Q1713:T1713)</f>
        <v>0</v>
      </c>
    </row>
    <row r="1713" spans="16:21" ht="15.75" customHeight="1">
      <c r="P1713" s="494"/>
      <c r="Q1713" s="148">
        <f t="shared" ref="Q1713:T1713" si="741">H1707</f>
        <v>0</v>
      </c>
      <c r="R1713" s="148">
        <f t="shared" si="741"/>
        <v>0</v>
      </c>
      <c r="S1713" s="148">
        <f t="shared" si="741"/>
        <v>0</v>
      </c>
      <c r="T1713" s="148">
        <f t="shared" si="741"/>
        <v>0</v>
      </c>
      <c r="U1713" s="494"/>
    </row>
    <row r="1714" spans="16:21" ht="15.75" customHeight="1">
      <c r="P1714" s="495" t="str">
        <f>B1708</f>
        <v>Desarrollo de capacidades de intraemprendimiento en innovación pública en 15 entidades públicas distritales.</v>
      </c>
      <c r="Q1714" s="496"/>
      <c r="R1714" s="496"/>
      <c r="S1714" s="496"/>
      <c r="T1714" s="496"/>
      <c r="U1714" s="497"/>
    </row>
    <row r="1715" spans="16:21" ht="28.5" customHeight="1">
      <c r="P1715" s="498">
        <f t="shared" ref="P1715:T1715" si="742">C1708</f>
        <v>0</v>
      </c>
      <c r="Q1715" s="148">
        <f t="shared" si="742"/>
        <v>0</v>
      </c>
      <c r="R1715" s="148">
        <f t="shared" si="742"/>
        <v>0</v>
      </c>
      <c r="S1715" s="148">
        <f t="shared" si="742"/>
        <v>0</v>
      </c>
      <c r="T1715" s="148">
        <f t="shared" si="742"/>
        <v>0</v>
      </c>
      <c r="U1715" s="493">
        <f>SUM(Q1716:T1716)</f>
        <v>0</v>
      </c>
    </row>
    <row r="1716" spans="16:21" ht="28.5" customHeight="1">
      <c r="P1716" s="494"/>
      <c r="Q1716" s="148">
        <f t="shared" ref="Q1716:T1716" si="743">H1708</f>
        <v>0</v>
      </c>
      <c r="R1716" s="148">
        <f t="shared" si="743"/>
        <v>0</v>
      </c>
      <c r="S1716" s="148">
        <f t="shared" si="743"/>
        <v>0</v>
      </c>
      <c r="T1716" s="148">
        <f t="shared" si="743"/>
        <v>0</v>
      </c>
      <c r="U1716" s="494"/>
    </row>
    <row r="1717" spans="16:21" ht="28.5" customHeight="1">
      <c r="P1717" s="498">
        <f t="shared" ref="P1717:T1717" si="744">C1709</f>
        <v>0</v>
      </c>
      <c r="Q1717" s="153">
        <f t="shared" si="744"/>
        <v>0</v>
      </c>
      <c r="R1717" s="153">
        <f t="shared" si="744"/>
        <v>0</v>
      </c>
      <c r="S1717" s="153">
        <f t="shared" si="744"/>
        <v>0</v>
      </c>
      <c r="T1717" s="153">
        <f t="shared" si="744"/>
        <v>0</v>
      </c>
      <c r="U1717" s="493">
        <f>SUM(Q1718:T1718)</f>
        <v>0</v>
      </c>
    </row>
    <row r="1718" spans="16:21" ht="28.5" customHeight="1">
      <c r="P1718" s="494"/>
      <c r="Q1718" s="148">
        <f t="shared" ref="Q1718:T1718" si="745">H1709</f>
        <v>0</v>
      </c>
      <c r="R1718" s="148">
        <f t="shared" si="745"/>
        <v>0</v>
      </c>
      <c r="S1718" s="148">
        <f t="shared" si="745"/>
        <v>0</v>
      </c>
      <c r="T1718" s="148">
        <f t="shared" si="745"/>
        <v>0</v>
      </c>
      <c r="U1718" s="494"/>
    </row>
    <row r="1719" spans="16:21" ht="48" customHeight="1">
      <c r="P1719" s="498">
        <f t="shared" ref="P1719:T1719" si="746">C1710</f>
        <v>0</v>
      </c>
      <c r="Q1719" s="148">
        <f t="shared" si="746"/>
        <v>0</v>
      </c>
      <c r="R1719" s="148">
        <f t="shared" si="746"/>
        <v>0</v>
      </c>
      <c r="S1719" s="148">
        <f t="shared" si="746"/>
        <v>0</v>
      </c>
      <c r="T1719" s="148">
        <f t="shared" si="746"/>
        <v>0</v>
      </c>
      <c r="U1719" s="493">
        <f>SUM(Q1720:T1720)</f>
        <v>0</v>
      </c>
    </row>
    <row r="1720" spans="16:21" ht="48" customHeight="1">
      <c r="P1720" s="494"/>
      <c r="Q1720" s="148">
        <f t="shared" ref="Q1720:T1720" si="747">H1710</f>
        <v>0</v>
      </c>
      <c r="R1720" s="148">
        <f t="shared" si="747"/>
        <v>0</v>
      </c>
      <c r="S1720" s="148">
        <f t="shared" si="747"/>
        <v>0</v>
      </c>
      <c r="T1720" s="148">
        <f t="shared" si="747"/>
        <v>0</v>
      </c>
      <c r="U1720" s="494"/>
    </row>
    <row r="1721" spans="16:21" ht="28.5" customHeight="1">
      <c r="P1721" s="495" t="str">
        <f>B1711</f>
        <v>Implementar 100 acciones con un enfoque interseccional en el marco del laboratorio de innovación en la relación gobierno y ciudadanía desarrollando prototipos que recojan retos ciudadanos para ser solucionados de manera colaborativa mejorando la participa</v>
      </c>
      <c r="Q1721" s="496"/>
      <c r="R1721" s="496"/>
      <c r="S1721" s="496"/>
      <c r="T1721" s="496"/>
      <c r="U1721" s="497"/>
    </row>
    <row r="1722" spans="16:21" ht="28.5" customHeight="1">
      <c r="P1722" s="498">
        <f t="shared" ref="P1722:T1722" si="748">C1711</f>
        <v>0</v>
      </c>
      <c r="Q1722" s="148">
        <f t="shared" si="748"/>
        <v>0</v>
      </c>
      <c r="R1722" s="148">
        <f t="shared" si="748"/>
        <v>0</v>
      </c>
      <c r="S1722" s="148">
        <f t="shared" si="748"/>
        <v>0</v>
      </c>
      <c r="T1722" s="148">
        <f t="shared" si="748"/>
        <v>0</v>
      </c>
      <c r="U1722" s="493">
        <f>SUM(Q1723:T1723)</f>
        <v>0</v>
      </c>
    </row>
    <row r="1723" spans="16:21" ht="28.5" customHeight="1">
      <c r="P1723" s="494"/>
      <c r="Q1723" s="148">
        <f t="shared" ref="Q1723:T1723" si="749">H1711</f>
        <v>0</v>
      </c>
      <c r="R1723" s="148">
        <f t="shared" si="749"/>
        <v>0</v>
      </c>
      <c r="S1723" s="148">
        <f t="shared" si="749"/>
        <v>0</v>
      </c>
      <c r="T1723" s="148">
        <f t="shared" si="749"/>
        <v>0</v>
      </c>
      <c r="U1723" s="494"/>
    </row>
    <row r="1724" spans="16:21" ht="28.5" customHeight="1">
      <c r="P1724" s="495" t="str">
        <f>B1712</f>
        <v>Implementar 5 retos de innovación abierta basados en información estratégica bajo un modelo de gobernanza de datos que fortalezca la toma de decisiones del distrito.</v>
      </c>
      <c r="Q1724" s="496"/>
      <c r="R1724" s="496"/>
      <c r="S1724" s="496"/>
      <c r="T1724" s="496"/>
      <c r="U1724" s="497"/>
    </row>
    <row r="1725" spans="16:21" ht="28.5" customHeight="1">
      <c r="P1725" s="498">
        <f t="shared" ref="P1725:T1725" si="750">C1712</f>
        <v>0</v>
      </c>
      <c r="Q1725" s="148">
        <f t="shared" si="750"/>
        <v>0</v>
      </c>
      <c r="R1725" s="148">
        <f t="shared" si="750"/>
        <v>0</v>
      </c>
      <c r="S1725" s="148">
        <f t="shared" si="750"/>
        <v>0</v>
      </c>
      <c r="T1725" s="148">
        <f t="shared" si="750"/>
        <v>0</v>
      </c>
      <c r="U1725" s="493">
        <f>SUM(Q1726:T1726)</f>
        <v>0</v>
      </c>
    </row>
    <row r="1726" spans="16:21" ht="28.5" customHeight="1">
      <c r="P1726" s="494"/>
      <c r="Q1726" s="148">
        <f t="shared" ref="Q1726:T1726" si="751">H1712</f>
        <v>0</v>
      </c>
      <c r="R1726" s="148">
        <f t="shared" si="751"/>
        <v>0</v>
      </c>
      <c r="S1726" s="148">
        <f t="shared" si="751"/>
        <v>0</v>
      </c>
      <c r="T1726" s="148">
        <f t="shared" si="751"/>
        <v>0</v>
      </c>
      <c r="U1726" s="494"/>
    </row>
    <row r="1754" spans="1:21" ht="15.75" customHeight="1">
      <c r="A1754" s="526" t="s">
        <v>2</v>
      </c>
      <c r="B1754" s="527" t="s">
        <v>3</v>
      </c>
      <c r="D1754" s="141"/>
      <c r="E1754" s="141"/>
      <c r="F1754" s="141"/>
      <c r="G1754" s="141"/>
      <c r="H1754" s="141"/>
      <c r="I1754" s="141"/>
      <c r="J1754" s="141"/>
      <c r="K1754" s="142"/>
      <c r="M1754" s="143"/>
      <c r="N1754" s="143"/>
      <c r="O1754" s="74"/>
      <c r="P1754" s="500" t="str">
        <f>CONCATENATE("Tabla X  - Programa ",A1755)</f>
        <v>Tabla X  - Programa 5.37. Contruyendo confianza con la region</v>
      </c>
      <c r="Q1754" s="501"/>
      <c r="R1754" s="501"/>
      <c r="S1754" s="501"/>
      <c r="T1754" s="501"/>
      <c r="U1754" s="501"/>
    </row>
    <row r="1755" spans="1:21" ht="15.75" customHeight="1">
      <c r="A1755" s="534" t="s">
        <v>1986</v>
      </c>
      <c r="B1755" s="535" t="s">
        <v>1987</v>
      </c>
      <c r="D1755" s="149"/>
      <c r="E1755" s="149"/>
      <c r="F1755" s="149"/>
      <c r="G1755" s="149"/>
      <c r="H1755" s="150"/>
      <c r="I1755" s="150"/>
      <c r="J1755" s="150"/>
      <c r="K1755" s="151"/>
      <c r="M1755" s="143"/>
      <c r="N1755" s="143"/>
      <c r="O1755" s="74"/>
      <c r="P1755" s="499" t="s">
        <v>2286</v>
      </c>
      <c r="Q1755" s="502" t="s">
        <v>2381</v>
      </c>
      <c r="R1755" s="496"/>
      <c r="S1755" s="496"/>
      <c r="T1755" s="496"/>
      <c r="U1755" s="503"/>
    </row>
    <row r="1756" spans="1:21" ht="15.75" customHeight="1">
      <c r="A1756" s="152"/>
      <c r="B1756" s="152"/>
      <c r="C1756" s="152"/>
      <c r="D1756" s="152"/>
      <c r="E1756" s="152"/>
      <c r="F1756" s="152"/>
      <c r="G1756" s="152"/>
      <c r="H1756" s="152"/>
      <c r="I1756" s="152"/>
      <c r="J1756" s="152"/>
      <c r="K1756" s="152"/>
      <c r="L1756" s="143"/>
      <c r="M1756" s="143"/>
      <c r="N1756" s="143"/>
      <c r="O1756" s="74"/>
      <c r="P1756" s="494"/>
      <c r="Q1756" s="146">
        <v>2024</v>
      </c>
      <c r="R1756" s="146">
        <v>2025</v>
      </c>
      <c r="S1756" s="146">
        <v>2026</v>
      </c>
      <c r="T1756" s="146">
        <v>2027</v>
      </c>
      <c r="U1756" s="146" t="s">
        <v>2289</v>
      </c>
    </row>
    <row r="1757" spans="1:21" ht="15.75" customHeight="1">
      <c r="A1757" s="152"/>
      <c r="B1757" s="152"/>
      <c r="C1757" s="152"/>
      <c r="D1757" s="152"/>
      <c r="E1757" s="152"/>
      <c r="F1757" s="152"/>
      <c r="G1757" s="152"/>
      <c r="H1757" s="152"/>
      <c r="I1757" s="152"/>
      <c r="J1757" s="152"/>
      <c r="K1757" s="152"/>
      <c r="L1757" s="143"/>
      <c r="M1757" s="143"/>
      <c r="N1757" s="143"/>
      <c r="O1757" s="74"/>
      <c r="P1757" s="495" t="str">
        <f>B1755</f>
        <v>Desarrollar el 100% del plan estratégico de coordinación y articulación regional al interior del distrito (sectores y entidades), así como con los diferentes esquemas de asociatividad multinivel (RMBC, RAP-E y ASOCAPITALES).</v>
      </c>
      <c r="Q1757" s="496"/>
      <c r="R1757" s="496"/>
      <c r="S1757" s="496"/>
      <c r="T1757" s="496"/>
      <c r="U1757" s="497"/>
    </row>
    <row r="1758" spans="1:21" ht="31.5" customHeight="1">
      <c r="A1758" s="152"/>
      <c r="B1758" s="152"/>
      <c r="C1758" s="152"/>
      <c r="D1758" s="152"/>
      <c r="E1758" s="152"/>
      <c r="F1758" s="152"/>
      <c r="G1758" s="152"/>
      <c r="H1758" s="152"/>
      <c r="I1758" s="152"/>
      <c r="J1758" s="152"/>
      <c r="K1758" s="152"/>
      <c r="L1758" s="143"/>
      <c r="M1758" s="143"/>
      <c r="N1758" s="143"/>
      <c r="O1758" s="74"/>
      <c r="P1758" s="498">
        <f t="shared" ref="P1758:T1758" si="752">C1755</f>
        <v>0</v>
      </c>
      <c r="Q1758" s="157">
        <f t="shared" si="752"/>
        <v>0</v>
      </c>
      <c r="R1758" s="157">
        <f t="shared" si="752"/>
        <v>0</v>
      </c>
      <c r="S1758" s="157">
        <f t="shared" si="752"/>
        <v>0</v>
      </c>
      <c r="T1758" s="157">
        <f t="shared" si="752"/>
        <v>0</v>
      </c>
      <c r="U1758" s="493">
        <f>SUM(Q1759:T1759)</f>
        <v>0</v>
      </c>
    </row>
    <row r="1759" spans="1:21" ht="31.5" customHeight="1">
      <c r="A1759" s="152"/>
      <c r="B1759" s="152"/>
      <c r="C1759" s="152"/>
      <c r="D1759" s="152"/>
      <c r="E1759" s="152"/>
      <c r="F1759" s="152"/>
      <c r="G1759" s="152"/>
      <c r="H1759" s="152"/>
      <c r="I1759" s="152"/>
      <c r="J1759" s="152"/>
      <c r="K1759" s="152"/>
      <c r="L1759" s="143"/>
      <c r="M1759" s="143"/>
      <c r="N1759" s="143"/>
      <c r="O1759" s="74"/>
      <c r="P1759" s="494"/>
      <c r="Q1759" s="148">
        <f t="shared" ref="Q1759:T1759" si="753">H1755</f>
        <v>0</v>
      </c>
      <c r="R1759" s="148">
        <f t="shared" si="753"/>
        <v>0</v>
      </c>
      <c r="S1759" s="148">
        <f t="shared" si="753"/>
        <v>0</v>
      </c>
      <c r="T1759" s="148">
        <f t="shared" si="753"/>
        <v>0</v>
      </c>
      <c r="U1759" s="494"/>
    </row>
    <row r="1800" spans="1:21" ht="15.75" customHeight="1">
      <c r="A1800" s="526" t="s">
        <v>2</v>
      </c>
      <c r="B1800" s="527" t="s">
        <v>3</v>
      </c>
      <c r="D1800" s="141"/>
      <c r="E1800" s="141"/>
      <c r="F1800" s="141"/>
      <c r="G1800" s="141"/>
      <c r="H1800" s="141"/>
      <c r="I1800" s="141"/>
      <c r="J1800" s="141"/>
      <c r="K1800" s="142"/>
      <c r="M1800" s="143"/>
      <c r="N1800" s="143"/>
      <c r="O1800" s="74"/>
      <c r="P1800" s="500" t="str">
        <f>CONCATENATE("Tabla X  - Programa ",A1801)</f>
        <v>Tabla X  - Programa 5.38. Gestión eficiente de los ingresos y gastos enfocados en la confianza ciudadana</v>
      </c>
      <c r="Q1800" s="501"/>
      <c r="R1800" s="501"/>
      <c r="S1800" s="501"/>
      <c r="T1800" s="501"/>
      <c r="U1800" s="501"/>
    </row>
    <row r="1801" spans="1:21" ht="15.75" customHeight="1">
      <c r="A1801" s="528" t="s">
        <v>1774</v>
      </c>
      <c r="B1801" s="529" t="s">
        <v>1786</v>
      </c>
      <c r="D1801" s="141"/>
      <c r="E1801" s="141"/>
      <c r="F1801" s="141"/>
      <c r="G1801" s="141"/>
      <c r="H1801" s="144"/>
      <c r="I1801" s="144"/>
      <c r="J1801" s="144"/>
      <c r="K1801" s="145"/>
      <c r="M1801" s="143"/>
      <c r="N1801" s="143"/>
      <c r="O1801" s="74"/>
      <c r="P1801" s="499" t="s">
        <v>2286</v>
      </c>
      <c r="Q1801" s="502" t="s">
        <v>2382</v>
      </c>
      <c r="R1801" s="496"/>
      <c r="S1801" s="496"/>
      <c r="T1801" s="496"/>
      <c r="U1801" s="503"/>
    </row>
    <row r="1802" spans="1:21" ht="15.75" customHeight="1">
      <c r="A1802" s="530"/>
      <c r="B1802" s="531" t="s">
        <v>2095</v>
      </c>
      <c r="D1802" s="141"/>
      <c r="E1802" s="141"/>
      <c r="F1802" s="141"/>
      <c r="G1802" s="141"/>
      <c r="H1802" s="144"/>
      <c r="I1802" s="144"/>
      <c r="J1802" s="144"/>
      <c r="K1802" s="145"/>
      <c r="M1802" s="143"/>
      <c r="N1802" s="143"/>
      <c r="O1802" s="74"/>
      <c r="P1802" s="494"/>
      <c r="Q1802" s="146">
        <v>2024</v>
      </c>
      <c r="R1802" s="146">
        <v>2025</v>
      </c>
      <c r="S1802" s="146">
        <v>2026</v>
      </c>
      <c r="T1802" s="146">
        <v>2027</v>
      </c>
      <c r="U1802" s="146" t="s">
        <v>2289</v>
      </c>
    </row>
    <row r="1803" spans="1:21" ht="15.75" customHeight="1">
      <c r="A1803" s="530"/>
      <c r="B1803" s="531" t="s">
        <v>2161</v>
      </c>
      <c r="D1803" s="141"/>
      <c r="E1803" s="141"/>
      <c r="F1803" s="141"/>
      <c r="G1803" s="141"/>
      <c r="H1803" s="144"/>
      <c r="I1803" s="144"/>
      <c r="J1803" s="144"/>
      <c r="K1803" s="145"/>
      <c r="M1803" s="143"/>
      <c r="N1803" s="143"/>
      <c r="O1803" s="74"/>
      <c r="P1803" s="495" t="str">
        <f>B1801</f>
        <v>Alcanzar 14% de recuperación de cartera tributaria del saldo acumulado al año anterior.</v>
      </c>
      <c r="Q1803" s="496"/>
      <c r="R1803" s="496"/>
      <c r="S1803" s="496"/>
      <c r="T1803" s="496"/>
      <c r="U1803" s="497"/>
    </row>
    <row r="1804" spans="1:21" ht="15.75" customHeight="1">
      <c r="A1804" s="530"/>
      <c r="B1804" s="531" t="s">
        <v>2218</v>
      </c>
      <c r="D1804" s="141"/>
      <c r="E1804" s="141"/>
      <c r="F1804" s="141"/>
      <c r="G1804" s="141"/>
      <c r="H1804" s="144"/>
      <c r="I1804" s="144"/>
      <c r="J1804" s="144"/>
      <c r="K1804" s="145"/>
      <c r="M1804" s="143"/>
      <c r="N1804" s="143"/>
      <c r="O1804" s="74"/>
      <c r="P1804" s="498">
        <f t="shared" ref="P1804:T1804" si="754">C1801</f>
        <v>0</v>
      </c>
      <c r="Q1804" s="148">
        <f t="shared" si="754"/>
        <v>0</v>
      </c>
      <c r="R1804" s="148">
        <f t="shared" si="754"/>
        <v>0</v>
      </c>
      <c r="S1804" s="148">
        <f t="shared" si="754"/>
        <v>0</v>
      </c>
      <c r="T1804" s="148">
        <f t="shared" si="754"/>
        <v>0</v>
      </c>
      <c r="U1804" s="493">
        <f>SUM(Q1805:T1805)</f>
        <v>0</v>
      </c>
    </row>
    <row r="1805" spans="1:21" ht="15.75" customHeight="1">
      <c r="A1805" s="530"/>
      <c r="B1805" s="531" t="s">
        <v>2383</v>
      </c>
      <c r="D1805" s="141"/>
      <c r="E1805" s="141"/>
      <c r="F1805" s="141"/>
      <c r="G1805" s="141"/>
      <c r="H1805" s="144"/>
      <c r="I1805" s="144"/>
      <c r="J1805" s="144"/>
      <c r="K1805" s="145"/>
      <c r="M1805" s="143"/>
      <c r="N1805" s="143"/>
      <c r="O1805" s="74"/>
      <c r="P1805" s="494"/>
      <c r="Q1805" s="148">
        <f t="shared" ref="Q1805:T1805" si="755">H1801</f>
        <v>0</v>
      </c>
      <c r="R1805" s="148">
        <f t="shared" si="755"/>
        <v>0</v>
      </c>
      <c r="S1805" s="148">
        <f t="shared" si="755"/>
        <v>0</v>
      </c>
      <c r="T1805" s="148">
        <f t="shared" si="755"/>
        <v>0</v>
      </c>
      <c r="U1805" s="494"/>
    </row>
    <row r="1806" spans="1:21" ht="15.75" customHeight="1">
      <c r="A1806" s="530"/>
      <c r="B1806" s="531" t="s">
        <v>1963</v>
      </c>
      <c r="D1806" s="141"/>
      <c r="E1806" s="141"/>
      <c r="F1806" s="141"/>
      <c r="G1806" s="141"/>
      <c r="H1806" s="144"/>
      <c r="I1806" s="144"/>
      <c r="J1806" s="144"/>
      <c r="K1806" s="145"/>
      <c r="M1806" s="143"/>
      <c r="N1806" s="143"/>
      <c r="O1806" s="74"/>
      <c r="P1806" s="498">
        <f t="shared" ref="P1806:T1806" si="756">C1802</f>
        <v>0</v>
      </c>
      <c r="Q1806" s="148">
        <f t="shared" si="756"/>
        <v>0</v>
      </c>
      <c r="R1806" s="148">
        <f t="shared" si="756"/>
        <v>0</v>
      </c>
      <c r="S1806" s="148">
        <f t="shared" si="756"/>
        <v>0</v>
      </c>
      <c r="T1806" s="148">
        <f t="shared" si="756"/>
        <v>0</v>
      </c>
      <c r="U1806" s="493">
        <f>SUM(Q1807:T1807)</f>
        <v>0</v>
      </c>
    </row>
    <row r="1807" spans="1:21" ht="15.75" customHeight="1">
      <c r="A1807" s="532"/>
      <c r="B1807" s="533" t="s">
        <v>1775</v>
      </c>
      <c r="D1807" s="149"/>
      <c r="E1807" s="149"/>
      <c r="F1807" s="149"/>
      <c r="G1807" s="149"/>
      <c r="H1807" s="150"/>
      <c r="I1807" s="150"/>
      <c r="J1807" s="150"/>
      <c r="K1807" s="151"/>
      <c r="M1807" s="143"/>
      <c r="N1807" s="143"/>
      <c r="O1807" s="74"/>
      <c r="P1807" s="494"/>
      <c r="Q1807" s="148">
        <f t="shared" ref="Q1807:T1807" si="757">H1802</f>
        <v>0</v>
      </c>
      <c r="R1807" s="148">
        <f t="shared" si="757"/>
        <v>0</v>
      </c>
      <c r="S1807" s="148">
        <f t="shared" si="757"/>
        <v>0</v>
      </c>
      <c r="T1807" s="148">
        <f t="shared" si="757"/>
        <v>0</v>
      </c>
      <c r="U1807" s="494"/>
    </row>
    <row r="1808" spans="1:21" ht="15.75" customHeight="1">
      <c r="A1808" s="152"/>
      <c r="B1808" s="152"/>
      <c r="C1808" s="152"/>
      <c r="D1808" s="152"/>
      <c r="E1808" s="152"/>
      <c r="F1808" s="152"/>
      <c r="G1808" s="152"/>
      <c r="H1808" s="152"/>
      <c r="I1808" s="152"/>
      <c r="J1808" s="152"/>
      <c r="K1808" s="152"/>
      <c r="L1808" s="143"/>
      <c r="M1808" s="143"/>
      <c r="N1808" s="143"/>
      <c r="O1808" s="74"/>
      <c r="P1808" s="495" t="str">
        <f>B1803</f>
        <v>Generar cuatro (4) estrategias para el fortalecimiento jurídico del Distrito Capital para la prevención del daño antijurídico la participación eficente en los procesos judiciales y extrajudicales y la gestión del conocimiento.</v>
      </c>
      <c r="Q1808" s="496"/>
      <c r="R1808" s="496"/>
      <c r="S1808" s="496"/>
      <c r="T1808" s="496"/>
      <c r="U1808" s="497"/>
    </row>
    <row r="1809" spans="16:21" ht="19.5" customHeight="1">
      <c r="P1809" s="498">
        <f t="shared" ref="P1809:T1809" si="758">C1803</f>
        <v>0</v>
      </c>
      <c r="Q1809" s="157">
        <f t="shared" si="758"/>
        <v>0</v>
      </c>
      <c r="R1809" s="157">
        <f t="shared" si="758"/>
        <v>0</v>
      </c>
      <c r="S1809" s="157">
        <f t="shared" si="758"/>
        <v>0</v>
      </c>
      <c r="T1809" s="157">
        <f t="shared" si="758"/>
        <v>0</v>
      </c>
      <c r="U1809" s="493">
        <f>SUM(Q1810:T1810)</f>
        <v>0</v>
      </c>
    </row>
    <row r="1810" spans="16:21" ht="19.5" customHeight="1">
      <c r="P1810" s="494"/>
      <c r="Q1810" s="148">
        <f t="shared" ref="Q1810:T1810" si="759">H1803</f>
        <v>0</v>
      </c>
      <c r="R1810" s="148">
        <f t="shared" si="759"/>
        <v>0</v>
      </c>
      <c r="S1810" s="148">
        <f t="shared" si="759"/>
        <v>0</v>
      </c>
      <c r="T1810" s="148">
        <f t="shared" si="759"/>
        <v>0</v>
      </c>
      <c r="U1810" s="494"/>
    </row>
    <row r="1811" spans="16:21" ht="19.5" customHeight="1">
      <c r="P1811" s="498">
        <f t="shared" ref="P1811:T1811" si="760">C1804</f>
        <v>0</v>
      </c>
      <c r="Q1811" s="157">
        <f t="shared" si="760"/>
        <v>0</v>
      </c>
      <c r="R1811" s="157">
        <f t="shared" si="760"/>
        <v>0</v>
      </c>
      <c r="S1811" s="157">
        <f t="shared" si="760"/>
        <v>0</v>
      </c>
      <c r="T1811" s="157">
        <f t="shared" si="760"/>
        <v>0</v>
      </c>
      <c r="U1811" s="493">
        <f>SUM(Q1812:T1812)</f>
        <v>0</v>
      </c>
    </row>
    <row r="1812" spans="16:21" ht="19.5" customHeight="1">
      <c r="P1812" s="494"/>
      <c r="Q1812" s="148">
        <f t="shared" ref="Q1812:T1812" si="761">H1804</f>
        <v>0</v>
      </c>
      <c r="R1812" s="148">
        <f t="shared" si="761"/>
        <v>0</v>
      </c>
      <c r="S1812" s="148">
        <f t="shared" si="761"/>
        <v>0</v>
      </c>
      <c r="T1812" s="148">
        <f t="shared" si="761"/>
        <v>0</v>
      </c>
      <c r="U1812" s="494"/>
    </row>
    <row r="1813" spans="16:21" ht="19.5" customHeight="1">
      <c r="P1813" s="498">
        <f t="shared" ref="P1813:T1813" si="762">C1805</f>
        <v>0</v>
      </c>
      <c r="Q1813" s="148">
        <f t="shared" si="762"/>
        <v>0</v>
      </c>
      <c r="R1813" s="148">
        <f t="shared" si="762"/>
        <v>0</v>
      </c>
      <c r="S1813" s="148">
        <f t="shared" si="762"/>
        <v>0</v>
      </c>
      <c r="T1813" s="148">
        <f t="shared" si="762"/>
        <v>0</v>
      </c>
      <c r="U1813" s="493">
        <f>SUM(Q1814:T1814)</f>
        <v>0</v>
      </c>
    </row>
    <row r="1814" spans="16:21" ht="19.5" customHeight="1">
      <c r="P1814" s="494"/>
      <c r="Q1814" s="148">
        <f t="shared" ref="Q1814:T1814" si="763">H1805</f>
        <v>0</v>
      </c>
      <c r="R1814" s="148">
        <f t="shared" si="763"/>
        <v>0</v>
      </c>
      <c r="S1814" s="148">
        <f t="shared" si="763"/>
        <v>0</v>
      </c>
      <c r="T1814" s="148">
        <f t="shared" si="763"/>
        <v>0</v>
      </c>
      <c r="U1814" s="494"/>
    </row>
    <row r="1815" spans="16:21" ht="19.5" customHeight="1">
      <c r="P1815" s="495" t="str">
        <f>B1806</f>
        <v>Producir el 100% de los informes estratégicos con información oportuna y de calidad  a la ciudad para el análisis del avance de sus planes e inversiones y la toma de decisiones en política pública</v>
      </c>
      <c r="Q1815" s="496"/>
      <c r="R1815" s="496"/>
      <c r="S1815" s="496"/>
      <c r="T1815" s="496"/>
      <c r="U1815" s="497"/>
    </row>
    <row r="1816" spans="16:21" ht="19.5" customHeight="1">
      <c r="P1816" s="498">
        <f t="shared" ref="P1816:T1816" si="764">C1806</f>
        <v>0</v>
      </c>
      <c r="Q1816" s="157">
        <f t="shared" si="764"/>
        <v>0</v>
      </c>
      <c r="R1816" s="157">
        <f t="shared" si="764"/>
        <v>0</v>
      </c>
      <c r="S1816" s="157">
        <f t="shared" si="764"/>
        <v>0</v>
      </c>
      <c r="T1816" s="157">
        <f t="shared" si="764"/>
        <v>0</v>
      </c>
      <c r="U1816" s="493">
        <f>SUM(Q1817:T1817)</f>
        <v>0</v>
      </c>
    </row>
    <row r="1817" spans="16:21" ht="19.5" customHeight="1">
      <c r="P1817" s="494"/>
      <c r="Q1817" s="148">
        <f t="shared" ref="Q1817:T1817" si="765">H1806</f>
        <v>0</v>
      </c>
      <c r="R1817" s="148">
        <f t="shared" si="765"/>
        <v>0</v>
      </c>
      <c r="S1817" s="148">
        <f t="shared" si="765"/>
        <v>0</v>
      </c>
      <c r="T1817" s="148">
        <f t="shared" si="765"/>
        <v>0</v>
      </c>
      <c r="U1817" s="494"/>
    </row>
    <row r="1818" spans="16:21" ht="19.5" customHeight="1">
      <c r="P1818" s="498">
        <f t="shared" ref="P1818:T1818" si="766">C1807</f>
        <v>0</v>
      </c>
      <c r="Q1818" s="148">
        <f t="shared" si="766"/>
        <v>0</v>
      </c>
      <c r="R1818" s="148">
        <f t="shared" si="766"/>
        <v>0</v>
      </c>
      <c r="S1818" s="148">
        <f t="shared" si="766"/>
        <v>0</v>
      </c>
      <c r="T1818" s="148">
        <f t="shared" si="766"/>
        <v>0</v>
      </c>
      <c r="U1818" s="493">
        <f>SUM(Q1819:T1819)</f>
        <v>0</v>
      </c>
    </row>
    <row r="1819" spans="16:21" ht="19.5" customHeight="1">
      <c r="P1819" s="494"/>
      <c r="Q1819" s="148">
        <f t="shared" ref="Q1819:T1819" si="767">H1807</f>
        <v>0</v>
      </c>
      <c r="R1819" s="148">
        <f t="shared" si="767"/>
        <v>0</v>
      </c>
      <c r="S1819" s="148">
        <f t="shared" si="767"/>
        <v>0</v>
      </c>
      <c r="T1819" s="148">
        <f t="shared" si="767"/>
        <v>0</v>
      </c>
      <c r="U1819" s="494"/>
    </row>
    <row r="1852" spans="1:21" ht="15.75" customHeight="1">
      <c r="A1852" s="526" t="s">
        <v>2</v>
      </c>
      <c r="B1852" s="527" t="s">
        <v>3</v>
      </c>
      <c r="D1852" s="141"/>
      <c r="E1852" s="141"/>
      <c r="F1852" s="141"/>
      <c r="G1852" s="141"/>
      <c r="H1852" s="141"/>
      <c r="I1852" s="141"/>
      <c r="J1852" s="141"/>
      <c r="K1852" s="142"/>
      <c r="M1852" s="143"/>
      <c r="N1852" s="143"/>
      <c r="O1852" s="74"/>
      <c r="P1852" s="500" t="str">
        <f>CONCATENATE("Tabla X  - Programa ",A1853)</f>
        <v>Tabla X  - Programa 5.39. Camino hacia una democracia deliberativa con un gobierno cercano a la gente y con participación ciudadana</v>
      </c>
      <c r="Q1852" s="501"/>
      <c r="R1852" s="501"/>
      <c r="S1852" s="501"/>
      <c r="T1852" s="501"/>
      <c r="U1852" s="501"/>
    </row>
    <row r="1853" spans="1:21" ht="15.75" customHeight="1">
      <c r="A1853" s="528" t="s">
        <v>1702</v>
      </c>
      <c r="B1853" s="529" t="s">
        <v>1795</v>
      </c>
      <c r="D1853" s="141"/>
      <c r="E1853" s="141"/>
      <c r="F1853" s="141"/>
      <c r="G1853" s="141"/>
      <c r="H1853" s="144"/>
      <c r="I1853" s="144"/>
      <c r="J1853" s="144"/>
      <c r="K1853" s="145"/>
      <c r="M1853" s="143"/>
      <c r="N1853" s="143"/>
      <c r="O1853" s="74"/>
      <c r="P1853" s="499" t="s">
        <v>2286</v>
      </c>
      <c r="Q1853" s="502" t="s">
        <v>2384</v>
      </c>
      <c r="R1853" s="496"/>
      <c r="S1853" s="496"/>
      <c r="T1853" s="496"/>
      <c r="U1853" s="503"/>
    </row>
    <row r="1854" spans="1:21" ht="15.75" customHeight="1">
      <c r="A1854" s="530"/>
      <c r="B1854" s="531" t="s">
        <v>12092</v>
      </c>
      <c r="D1854" s="141"/>
      <c r="E1854" s="141"/>
      <c r="F1854" s="141"/>
      <c r="G1854" s="141"/>
      <c r="H1854" s="144"/>
      <c r="I1854" s="144"/>
      <c r="J1854" s="144"/>
      <c r="K1854" s="145"/>
      <c r="M1854" s="143"/>
      <c r="N1854" s="143"/>
      <c r="O1854" s="74"/>
      <c r="P1854" s="494"/>
      <c r="Q1854" s="146">
        <v>2024</v>
      </c>
      <c r="R1854" s="146">
        <v>2025</v>
      </c>
      <c r="S1854" s="146">
        <v>2026</v>
      </c>
      <c r="T1854" s="146">
        <v>2027</v>
      </c>
      <c r="U1854" s="146" t="s">
        <v>2289</v>
      </c>
    </row>
    <row r="1855" spans="1:21" ht="15.75" customHeight="1">
      <c r="A1855" s="530"/>
      <c r="B1855" s="531" t="s">
        <v>2230</v>
      </c>
      <c r="D1855" s="141"/>
      <c r="E1855" s="141"/>
      <c r="F1855" s="141"/>
      <c r="G1855" s="141"/>
      <c r="H1855" s="144"/>
      <c r="I1855" s="144"/>
      <c r="J1855" s="144"/>
      <c r="K1855" s="145"/>
      <c r="M1855" s="143"/>
      <c r="N1855" s="143"/>
      <c r="O1855" s="74"/>
      <c r="P1855" s="495" t="str">
        <f>B1853</f>
        <v>Alcanzar 78 puntos en el índice de satisfacción frente a los trámites que presta la Secretaría Distrital de Hacienda</v>
      </c>
      <c r="Q1855" s="496"/>
      <c r="R1855" s="496"/>
      <c r="S1855" s="496"/>
      <c r="T1855" s="496"/>
      <c r="U1855" s="497"/>
    </row>
    <row r="1856" spans="1:21" ht="15.75" customHeight="1">
      <c r="A1856" s="530"/>
      <c r="B1856" s="531" t="s">
        <v>2076</v>
      </c>
      <c r="D1856" s="141"/>
      <c r="E1856" s="141"/>
      <c r="F1856" s="141"/>
      <c r="G1856" s="141"/>
      <c r="H1856" s="144"/>
      <c r="I1856" s="144"/>
      <c r="J1856" s="144"/>
      <c r="K1856" s="145"/>
      <c r="M1856" s="143"/>
      <c r="N1856" s="143"/>
      <c r="O1856" s="74"/>
      <c r="P1856" s="498">
        <f t="shared" ref="P1856:T1856" si="768">C1853</f>
        <v>0</v>
      </c>
      <c r="Q1856" s="148">
        <f t="shared" si="768"/>
        <v>0</v>
      </c>
      <c r="R1856" s="148">
        <f t="shared" si="768"/>
        <v>0</v>
      </c>
      <c r="S1856" s="148">
        <f t="shared" si="768"/>
        <v>0</v>
      </c>
      <c r="T1856" s="148">
        <f t="shared" si="768"/>
        <v>0</v>
      </c>
      <c r="U1856" s="493">
        <f>SUM(Q1857:T1857)</f>
        <v>0</v>
      </c>
    </row>
    <row r="1857" spans="1:21" ht="15.75" customHeight="1">
      <c r="A1857" s="530"/>
      <c r="B1857" s="531" t="s">
        <v>1714</v>
      </c>
      <c r="D1857" s="141"/>
      <c r="E1857" s="141"/>
      <c r="F1857" s="141"/>
      <c r="G1857" s="141"/>
      <c r="H1857" s="144"/>
      <c r="I1857" s="144"/>
      <c r="J1857" s="144"/>
      <c r="K1857" s="145"/>
      <c r="M1857" s="143"/>
      <c r="N1857" s="143"/>
      <c r="O1857" s="74"/>
      <c r="P1857" s="494"/>
      <c r="Q1857" s="148">
        <f t="shared" ref="Q1857:T1857" si="769">H1853</f>
        <v>0</v>
      </c>
      <c r="R1857" s="148">
        <f t="shared" si="769"/>
        <v>0</v>
      </c>
      <c r="S1857" s="148">
        <f t="shared" si="769"/>
        <v>0</v>
      </c>
      <c r="T1857" s="148">
        <f t="shared" si="769"/>
        <v>0</v>
      </c>
      <c r="U1857" s="494"/>
    </row>
    <row r="1858" spans="1:21" ht="15.75" customHeight="1">
      <c r="A1858" s="530"/>
      <c r="B1858" s="531" t="s">
        <v>12093</v>
      </c>
      <c r="D1858" s="141"/>
      <c r="E1858" s="141"/>
      <c r="F1858" s="141"/>
      <c r="G1858" s="141"/>
      <c r="H1858" s="144"/>
      <c r="I1858" s="144"/>
      <c r="J1858" s="144"/>
      <c r="K1858" s="145"/>
      <c r="M1858" s="143"/>
      <c r="N1858" s="143"/>
      <c r="O1858" s="74"/>
      <c r="P1858" s="495" t="str">
        <f>B1854</f>
        <v>Constituir cuatro (4) módulos de atención relacionamiento y política con sentido entre la administración distrital las corporaciones de elección popular y la ciudadanía que responda de manera estratégica oportuna efectiva y resolutiva las solicitudes coti</v>
      </c>
      <c r="Q1858" s="496"/>
      <c r="R1858" s="496"/>
      <c r="S1858" s="496"/>
      <c r="T1858" s="496"/>
      <c r="U1858" s="497"/>
    </row>
    <row r="1859" spans="1:21" ht="15.75" customHeight="1">
      <c r="A1859" s="530"/>
      <c r="B1859" s="531" t="s">
        <v>2049</v>
      </c>
      <c r="D1859" s="141"/>
      <c r="E1859" s="141"/>
      <c r="F1859" s="141"/>
      <c r="G1859" s="141"/>
      <c r="H1859" s="144"/>
      <c r="I1859" s="144"/>
      <c r="J1859" s="144"/>
      <c r="K1859" s="145"/>
      <c r="M1859" s="143"/>
      <c r="N1859" s="143"/>
      <c r="O1859" s="74"/>
      <c r="P1859" s="498">
        <f t="shared" ref="P1859:T1859" si="770">C1854</f>
        <v>0</v>
      </c>
      <c r="Q1859" s="153">
        <f t="shared" si="770"/>
        <v>0</v>
      </c>
      <c r="R1859" s="153">
        <f t="shared" si="770"/>
        <v>0</v>
      </c>
      <c r="S1859" s="153">
        <f t="shared" si="770"/>
        <v>0</v>
      </c>
      <c r="T1859" s="153">
        <f t="shared" si="770"/>
        <v>0</v>
      </c>
      <c r="U1859" s="493">
        <f>SUM(Q1860:T1860)</f>
        <v>0</v>
      </c>
    </row>
    <row r="1860" spans="1:21" ht="15.75" customHeight="1">
      <c r="A1860" s="530"/>
      <c r="B1860" s="531" t="s">
        <v>12094</v>
      </c>
      <c r="D1860" s="141"/>
      <c r="E1860" s="141"/>
      <c r="F1860" s="141"/>
      <c r="G1860" s="141"/>
      <c r="H1860" s="144"/>
      <c r="I1860" s="144"/>
      <c r="J1860" s="144"/>
      <c r="K1860" s="145"/>
      <c r="M1860" s="143"/>
      <c r="N1860" s="143"/>
      <c r="O1860" s="74"/>
      <c r="P1860" s="494"/>
      <c r="Q1860" s="148">
        <f t="shared" ref="Q1860:T1860" si="771">H1854</f>
        <v>0</v>
      </c>
      <c r="R1860" s="148">
        <f t="shared" si="771"/>
        <v>0</v>
      </c>
      <c r="S1860" s="148">
        <f t="shared" si="771"/>
        <v>0</v>
      </c>
      <c r="T1860" s="148">
        <f t="shared" si="771"/>
        <v>0</v>
      </c>
      <c r="U1860" s="494"/>
    </row>
    <row r="1861" spans="1:21" ht="15.75" customHeight="1">
      <c r="A1861" s="530"/>
      <c r="B1861" s="531" t="s">
        <v>12095</v>
      </c>
      <c r="D1861" s="141"/>
      <c r="E1861" s="141"/>
      <c r="F1861" s="141"/>
      <c r="G1861" s="141"/>
      <c r="H1861" s="144"/>
      <c r="I1861" s="144"/>
      <c r="J1861" s="144"/>
      <c r="K1861" s="145"/>
      <c r="M1861" s="143"/>
      <c r="N1861" s="143"/>
      <c r="O1861" s="74"/>
      <c r="P1861" s="498">
        <f t="shared" ref="P1861:T1861" si="772">C1855</f>
        <v>0</v>
      </c>
      <c r="Q1861" s="148">
        <f t="shared" si="772"/>
        <v>0</v>
      </c>
      <c r="R1861" s="148">
        <f t="shared" si="772"/>
        <v>0</v>
      </c>
      <c r="S1861" s="148">
        <f t="shared" si="772"/>
        <v>0</v>
      </c>
      <c r="T1861" s="148">
        <f t="shared" si="772"/>
        <v>0</v>
      </c>
      <c r="U1861" s="493">
        <f>SUM(Q1862:T1862)</f>
        <v>0</v>
      </c>
    </row>
    <row r="1862" spans="1:21" ht="15.75" customHeight="1">
      <c r="A1862" s="530"/>
      <c r="B1862" s="531" t="s">
        <v>12096</v>
      </c>
      <c r="D1862" s="141"/>
      <c r="E1862" s="141"/>
      <c r="F1862" s="141"/>
      <c r="G1862" s="141"/>
      <c r="H1862" s="144"/>
      <c r="I1862" s="144"/>
      <c r="J1862" s="144"/>
      <c r="K1862" s="145"/>
      <c r="M1862" s="143"/>
      <c r="N1862" s="143"/>
      <c r="O1862" s="74"/>
      <c r="P1862" s="494"/>
      <c r="Q1862" s="148">
        <f t="shared" ref="Q1862:T1862" si="773">H1855</f>
        <v>0</v>
      </c>
      <c r="R1862" s="148">
        <f t="shared" si="773"/>
        <v>0</v>
      </c>
      <c r="S1862" s="148">
        <f t="shared" si="773"/>
        <v>0</v>
      </c>
      <c r="T1862" s="148">
        <f t="shared" si="773"/>
        <v>0</v>
      </c>
      <c r="U1862" s="494"/>
    </row>
    <row r="1863" spans="1:21" ht="15.75" customHeight="1">
      <c r="A1863" s="530"/>
      <c r="B1863" s="531" t="s">
        <v>2002</v>
      </c>
      <c r="D1863" s="141"/>
      <c r="E1863" s="141"/>
      <c r="F1863" s="141"/>
      <c r="G1863" s="141"/>
      <c r="H1863" s="144"/>
      <c r="I1863" s="144"/>
      <c r="J1863" s="144"/>
      <c r="K1863" s="145"/>
      <c r="M1863" s="143"/>
      <c r="N1863" s="143"/>
      <c r="O1863" s="74"/>
      <c r="P1863" s="495" t="str">
        <f>B1856</f>
        <v>Desarrollar el 100% de mejoramiento en la atención, participación ciudadana incidente y formación para la atención integral con enfoques de género, diferencial y territorial, a través de los canales definidos por cada entidades, del Sector Movilidad</v>
      </c>
      <c r="Q1863" s="496"/>
      <c r="R1863" s="496"/>
      <c r="S1863" s="496"/>
      <c r="T1863" s="496"/>
      <c r="U1863" s="497"/>
    </row>
    <row r="1864" spans="1:21" ht="15.75" customHeight="1">
      <c r="A1864" s="530"/>
      <c r="B1864" s="531" t="s">
        <v>1703</v>
      </c>
      <c r="D1864" s="141"/>
      <c r="E1864" s="141"/>
      <c r="F1864" s="141"/>
      <c r="G1864" s="141"/>
      <c r="H1864" s="144"/>
      <c r="I1864" s="144"/>
      <c r="J1864" s="144"/>
      <c r="K1864" s="145"/>
      <c r="M1864" s="143"/>
      <c r="N1864" s="143"/>
      <c r="O1864" s="74"/>
      <c r="P1864" s="498">
        <f t="shared" ref="P1864:T1864" si="774">C1856</f>
        <v>0</v>
      </c>
      <c r="Q1864" s="154">
        <f t="shared" si="774"/>
        <v>0</v>
      </c>
      <c r="R1864" s="154">
        <f t="shared" si="774"/>
        <v>0</v>
      </c>
      <c r="S1864" s="154">
        <f t="shared" si="774"/>
        <v>0</v>
      </c>
      <c r="T1864" s="154">
        <f t="shared" si="774"/>
        <v>0</v>
      </c>
      <c r="U1864" s="493">
        <f>SUM(Q1865:T1865)</f>
        <v>0</v>
      </c>
    </row>
    <row r="1865" spans="1:21" ht="15.75" customHeight="1">
      <c r="A1865" s="530"/>
      <c r="B1865" s="531" t="s">
        <v>2251</v>
      </c>
      <c r="D1865" s="141"/>
      <c r="E1865" s="141"/>
      <c r="F1865" s="141"/>
      <c r="G1865" s="141"/>
      <c r="H1865" s="144"/>
      <c r="I1865" s="144"/>
      <c r="J1865" s="144"/>
      <c r="K1865" s="145"/>
      <c r="M1865" s="143"/>
      <c r="N1865" s="143"/>
      <c r="O1865" s="74"/>
      <c r="P1865" s="494"/>
      <c r="Q1865" s="148">
        <f t="shared" ref="Q1865:T1865" si="775">H1856</f>
        <v>0</v>
      </c>
      <c r="R1865" s="148">
        <f t="shared" si="775"/>
        <v>0</v>
      </c>
      <c r="S1865" s="148">
        <f t="shared" si="775"/>
        <v>0</v>
      </c>
      <c r="T1865" s="148">
        <f t="shared" si="775"/>
        <v>0</v>
      </c>
      <c r="U1865" s="494"/>
    </row>
    <row r="1866" spans="1:21" ht="15.75" customHeight="1">
      <c r="A1866" s="530"/>
      <c r="B1866" s="531" t="s">
        <v>2245</v>
      </c>
      <c r="D1866" s="141"/>
      <c r="E1866" s="141"/>
      <c r="F1866" s="141"/>
      <c r="G1866" s="141"/>
      <c r="H1866" s="144"/>
      <c r="I1866" s="144"/>
      <c r="J1866" s="144"/>
      <c r="K1866" s="145"/>
      <c r="M1866" s="143"/>
      <c r="N1866" s="143"/>
      <c r="O1866" s="74"/>
      <c r="P1866" s="498">
        <f t="shared" ref="P1866:T1866" si="776">C1857</f>
        <v>0</v>
      </c>
      <c r="Q1866" s="157">
        <f t="shared" si="776"/>
        <v>0</v>
      </c>
      <c r="R1866" s="157">
        <f t="shared" si="776"/>
        <v>0</v>
      </c>
      <c r="S1866" s="157">
        <f t="shared" si="776"/>
        <v>0</v>
      </c>
      <c r="T1866" s="157">
        <f t="shared" si="776"/>
        <v>0</v>
      </c>
      <c r="U1866" s="493">
        <f>SUM(Q1867:T1867)</f>
        <v>0</v>
      </c>
    </row>
    <row r="1867" spans="1:21" ht="15.75" customHeight="1">
      <c r="A1867" s="530"/>
      <c r="B1867" s="531" t="s">
        <v>12097</v>
      </c>
      <c r="D1867" s="141"/>
      <c r="E1867" s="141"/>
      <c r="F1867" s="141"/>
      <c r="G1867" s="141"/>
      <c r="H1867" s="144"/>
      <c r="I1867" s="144"/>
      <c r="J1867" s="144"/>
      <c r="K1867" s="145"/>
      <c r="M1867" s="143"/>
      <c r="N1867" s="143"/>
      <c r="O1867" s="74"/>
      <c r="P1867" s="494"/>
      <c r="Q1867" s="148">
        <f t="shared" ref="Q1867:T1867" si="777">H1857</f>
        <v>0</v>
      </c>
      <c r="R1867" s="148">
        <f t="shared" si="777"/>
        <v>0</v>
      </c>
      <c r="S1867" s="148">
        <f t="shared" si="777"/>
        <v>0</v>
      </c>
      <c r="T1867" s="148">
        <f t="shared" si="777"/>
        <v>0</v>
      </c>
      <c r="U1867" s="494"/>
    </row>
    <row r="1868" spans="1:21" ht="15.75" customHeight="1">
      <c r="A1868" s="530"/>
      <c r="B1868" s="531" t="s">
        <v>1883</v>
      </c>
      <c r="D1868" s="141"/>
      <c r="E1868" s="141"/>
      <c r="F1868" s="141"/>
      <c r="G1868" s="141"/>
      <c r="H1868" s="144"/>
      <c r="I1868" s="144"/>
      <c r="J1868" s="144"/>
      <c r="K1868" s="145"/>
      <c r="M1868" s="143"/>
      <c r="N1868" s="143"/>
      <c r="O1868" s="74"/>
      <c r="P1868" s="498">
        <f t="shared" ref="P1868:T1868" si="778">C1858</f>
        <v>0</v>
      </c>
      <c r="Q1868" s="148">
        <f t="shared" si="778"/>
        <v>0</v>
      </c>
      <c r="R1868" s="148">
        <f t="shared" si="778"/>
        <v>0</v>
      </c>
      <c r="S1868" s="148">
        <f t="shared" si="778"/>
        <v>0</v>
      </c>
      <c r="T1868" s="148">
        <f t="shared" si="778"/>
        <v>0</v>
      </c>
      <c r="U1868" s="493">
        <f>SUM(Q1869:T1869)</f>
        <v>0</v>
      </c>
    </row>
    <row r="1869" spans="1:21" ht="15.75" customHeight="1">
      <c r="A1869" s="532"/>
      <c r="B1869" s="533" t="s">
        <v>2225</v>
      </c>
      <c r="D1869" s="149"/>
      <c r="E1869" s="149"/>
      <c r="F1869" s="149"/>
      <c r="G1869" s="149"/>
      <c r="H1869" s="150"/>
      <c r="I1869" s="150"/>
      <c r="J1869" s="150"/>
      <c r="K1869" s="151"/>
      <c r="M1869" s="143"/>
      <c r="N1869" s="143"/>
      <c r="O1869" s="74"/>
      <c r="P1869" s="494"/>
      <c r="Q1869" s="148">
        <f t="shared" ref="Q1869:T1869" si="779">H1858</f>
        <v>0</v>
      </c>
      <c r="R1869" s="148">
        <f t="shared" si="779"/>
        <v>0</v>
      </c>
      <c r="S1869" s="148">
        <f t="shared" si="779"/>
        <v>0</v>
      </c>
      <c r="T1869" s="148">
        <f t="shared" si="779"/>
        <v>0</v>
      </c>
      <c r="U1869" s="494"/>
    </row>
    <row r="1870" spans="1:21" ht="27" customHeight="1">
      <c r="A1870" s="152"/>
      <c r="B1870" s="152"/>
      <c r="C1870" s="152"/>
      <c r="D1870" s="152"/>
      <c r="E1870" s="152"/>
      <c r="F1870" s="152"/>
      <c r="G1870" s="152"/>
      <c r="H1870" s="152"/>
      <c r="I1870" s="152"/>
      <c r="J1870" s="152"/>
      <c r="K1870" s="152"/>
      <c r="L1870" s="143"/>
      <c r="M1870" s="143"/>
      <c r="N1870" s="143"/>
      <c r="O1870" s="74"/>
      <c r="P1870" s="498">
        <f t="shared" ref="P1870:T1870" si="780">C1859</f>
        <v>0</v>
      </c>
      <c r="Q1870" s="148">
        <f t="shared" si="780"/>
        <v>0</v>
      </c>
      <c r="R1870" s="148">
        <f t="shared" si="780"/>
        <v>0</v>
      </c>
      <c r="S1870" s="148">
        <f t="shared" si="780"/>
        <v>0</v>
      </c>
      <c r="T1870" s="148">
        <f t="shared" si="780"/>
        <v>0</v>
      </c>
      <c r="U1870" s="493">
        <f>SUM(Q1871:T1871)</f>
        <v>0</v>
      </c>
    </row>
    <row r="1871" spans="1:21" ht="27" customHeight="1">
      <c r="A1871" s="152"/>
      <c r="B1871" s="152"/>
      <c r="C1871" s="152"/>
      <c r="D1871" s="152"/>
      <c r="E1871" s="152"/>
      <c r="F1871" s="152"/>
      <c r="G1871" s="152"/>
      <c r="H1871" s="152"/>
      <c r="I1871" s="152"/>
      <c r="J1871" s="152"/>
      <c r="K1871" s="152"/>
      <c r="L1871" s="143"/>
      <c r="M1871" s="143"/>
      <c r="N1871" s="143"/>
      <c r="O1871" s="74"/>
      <c r="P1871" s="494"/>
      <c r="Q1871" s="148">
        <f t="shared" ref="Q1871:T1871" si="781">H1859</f>
        <v>0</v>
      </c>
      <c r="R1871" s="148">
        <f t="shared" si="781"/>
        <v>0</v>
      </c>
      <c r="S1871" s="148">
        <f t="shared" si="781"/>
        <v>0</v>
      </c>
      <c r="T1871" s="148">
        <f t="shared" si="781"/>
        <v>0</v>
      </c>
      <c r="U1871" s="494"/>
    </row>
    <row r="1872" spans="1:21" ht="27" customHeight="1">
      <c r="A1872" s="152"/>
      <c r="B1872" s="152"/>
      <c r="C1872" s="152"/>
      <c r="D1872" s="152"/>
      <c r="E1872" s="152"/>
      <c r="F1872" s="152"/>
      <c r="G1872" s="152"/>
      <c r="H1872" s="152"/>
      <c r="I1872" s="152"/>
      <c r="J1872" s="152"/>
      <c r="K1872" s="152"/>
      <c r="L1872" s="143"/>
      <c r="M1872" s="143"/>
      <c r="N1872" s="143"/>
      <c r="O1872" s="74"/>
      <c r="P1872" s="498">
        <f t="shared" ref="P1872:T1872" si="782">C1860</f>
        <v>0</v>
      </c>
      <c r="Q1872" s="148">
        <f t="shared" si="782"/>
        <v>0</v>
      </c>
      <c r="R1872" s="148">
        <f t="shared" si="782"/>
        <v>0</v>
      </c>
      <c r="S1872" s="148">
        <f t="shared" si="782"/>
        <v>0</v>
      </c>
      <c r="T1872" s="148">
        <f t="shared" si="782"/>
        <v>0</v>
      </c>
      <c r="U1872" s="493">
        <f>SUM(Q1873:T1873)</f>
        <v>0</v>
      </c>
    </row>
    <row r="1873" spans="16:21" ht="27" customHeight="1">
      <c r="P1873" s="494"/>
      <c r="Q1873" s="148">
        <f t="shared" ref="Q1873:T1873" si="783">H1860</f>
        <v>0</v>
      </c>
      <c r="R1873" s="148">
        <f t="shared" si="783"/>
        <v>0</v>
      </c>
      <c r="S1873" s="148">
        <f t="shared" si="783"/>
        <v>0</v>
      </c>
      <c r="T1873" s="148">
        <f t="shared" si="783"/>
        <v>0</v>
      </c>
      <c r="U1873" s="494"/>
    </row>
    <row r="1874" spans="16:21" ht="27" customHeight="1">
      <c r="P1874" s="498">
        <f t="shared" ref="P1874:T1874" si="784">C1861</f>
        <v>0</v>
      </c>
      <c r="Q1874" s="159">
        <f t="shared" si="784"/>
        <v>0</v>
      </c>
      <c r="R1874" s="159">
        <f t="shared" si="784"/>
        <v>0</v>
      </c>
      <c r="S1874" s="159">
        <f t="shared" si="784"/>
        <v>0</v>
      </c>
      <c r="T1874" s="159">
        <f t="shared" si="784"/>
        <v>0</v>
      </c>
      <c r="U1874" s="493">
        <f>SUM(Q1875:T1875)</f>
        <v>0</v>
      </c>
    </row>
    <row r="1875" spans="16:21" ht="27" customHeight="1">
      <c r="P1875" s="494"/>
      <c r="Q1875" s="148">
        <f t="shared" ref="Q1875:T1875" si="785">H1861</f>
        <v>0</v>
      </c>
      <c r="R1875" s="148">
        <f t="shared" si="785"/>
        <v>0</v>
      </c>
      <c r="S1875" s="148">
        <f t="shared" si="785"/>
        <v>0</v>
      </c>
      <c r="T1875" s="148">
        <f t="shared" si="785"/>
        <v>0</v>
      </c>
      <c r="U1875" s="494"/>
    </row>
    <row r="1876" spans="16:21" ht="27" customHeight="1">
      <c r="P1876" s="498">
        <f t="shared" ref="P1876:T1876" si="786">C1862</f>
        <v>0</v>
      </c>
      <c r="Q1876" s="148">
        <f t="shared" si="786"/>
        <v>0</v>
      </c>
      <c r="R1876" s="148">
        <f t="shared" si="786"/>
        <v>0</v>
      </c>
      <c r="S1876" s="148">
        <f t="shared" si="786"/>
        <v>0</v>
      </c>
      <c r="T1876" s="148">
        <f t="shared" si="786"/>
        <v>0</v>
      </c>
      <c r="U1876" s="493">
        <f>SUM(Q1877:T1877)</f>
        <v>0</v>
      </c>
    </row>
    <row r="1877" spans="16:21" ht="27" customHeight="1">
      <c r="P1877" s="494"/>
      <c r="Q1877" s="148">
        <f t="shared" ref="Q1877:T1877" si="787">H1862</f>
        <v>0</v>
      </c>
      <c r="R1877" s="148">
        <f t="shared" si="787"/>
        <v>0</v>
      </c>
      <c r="S1877" s="148">
        <f t="shared" si="787"/>
        <v>0</v>
      </c>
      <c r="T1877" s="148">
        <f t="shared" si="787"/>
        <v>0</v>
      </c>
      <c r="U1877" s="494"/>
    </row>
    <row r="1878" spans="16:21" ht="27" customHeight="1">
      <c r="P1878" s="498">
        <f t="shared" ref="P1878:T1878" si="788">C1863</f>
        <v>0</v>
      </c>
      <c r="Q1878" s="156">
        <f t="shared" si="788"/>
        <v>0</v>
      </c>
      <c r="R1878" s="156">
        <f t="shared" si="788"/>
        <v>0</v>
      </c>
      <c r="S1878" s="156">
        <f t="shared" si="788"/>
        <v>0</v>
      </c>
      <c r="T1878" s="156">
        <f t="shared" si="788"/>
        <v>0</v>
      </c>
      <c r="U1878" s="493">
        <f>SUM(Q1879:T1879)</f>
        <v>0</v>
      </c>
    </row>
    <row r="1879" spans="16:21" ht="27" customHeight="1">
      <c r="P1879" s="494"/>
      <c r="Q1879" s="148">
        <f t="shared" ref="Q1879:T1879" si="789">H1863</f>
        <v>0</v>
      </c>
      <c r="R1879" s="148">
        <f t="shared" si="789"/>
        <v>0</v>
      </c>
      <c r="S1879" s="148">
        <f t="shared" si="789"/>
        <v>0</v>
      </c>
      <c r="T1879" s="148">
        <f t="shared" si="789"/>
        <v>0</v>
      </c>
      <c r="U1879" s="494"/>
    </row>
    <row r="1880" spans="16:21" ht="27" customHeight="1">
      <c r="P1880" s="498">
        <f t="shared" ref="P1880:T1880" si="790">C1864</f>
        <v>0</v>
      </c>
      <c r="Q1880" s="157">
        <f t="shared" si="790"/>
        <v>0</v>
      </c>
      <c r="R1880" s="157">
        <f t="shared" si="790"/>
        <v>0</v>
      </c>
      <c r="S1880" s="157">
        <f t="shared" si="790"/>
        <v>0</v>
      </c>
      <c r="T1880" s="157">
        <f t="shared" si="790"/>
        <v>0</v>
      </c>
      <c r="U1880" s="493">
        <f>SUM(Q1881:T1881)</f>
        <v>0</v>
      </c>
    </row>
    <row r="1881" spans="16:21" ht="27" customHeight="1">
      <c r="P1881" s="494"/>
      <c r="Q1881" s="148">
        <f t="shared" ref="Q1881:T1881" si="791">H1864</f>
        <v>0</v>
      </c>
      <c r="R1881" s="148">
        <f t="shared" si="791"/>
        <v>0</v>
      </c>
      <c r="S1881" s="148">
        <f t="shared" si="791"/>
        <v>0</v>
      </c>
      <c r="T1881" s="148">
        <f t="shared" si="791"/>
        <v>0</v>
      </c>
      <c r="U1881" s="494"/>
    </row>
    <row r="1882" spans="16:21" ht="15.75" customHeight="1">
      <c r="P1882" s="495" t="str">
        <f>B1865</f>
        <v>Implementar un (1) plan de fortalecimiento de Consejos de Juventud y los Consejeros Locales y Distritales</v>
      </c>
      <c r="Q1882" s="496"/>
      <c r="R1882" s="496"/>
      <c r="S1882" s="496"/>
      <c r="T1882" s="496"/>
      <c r="U1882" s="497"/>
    </row>
    <row r="1883" spans="16:21" ht="15.75" customHeight="1">
      <c r="P1883" s="498">
        <f t="shared" ref="P1883:T1883" si="792">C1865</f>
        <v>0</v>
      </c>
      <c r="Q1883" s="148">
        <f t="shared" si="792"/>
        <v>0</v>
      </c>
      <c r="R1883" s="148">
        <f t="shared" si="792"/>
        <v>0</v>
      </c>
      <c r="S1883" s="148">
        <f t="shared" si="792"/>
        <v>0</v>
      </c>
      <c r="T1883" s="148">
        <f t="shared" si="792"/>
        <v>0</v>
      </c>
      <c r="U1883" s="493">
        <f>SUM(Q1884:T1884)</f>
        <v>0</v>
      </c>
    </row>
    <row r="1884" spans="16:21" ht="15.75" customHeight="1">
      <c r="P1884" s="494"/>
      <c r="Q1884" s="148">
        <f t="shared" ref="Q1884:T1884" si="793">H1865</f>
        <v>0</v>
      </c>
      <c r="R1884" s="148">
        <f t="shared" si="793"/>
        <v>0</v>
      </c>
      <c r="S1884" s="148">
        <f t="shared" si="793"/>
        <v>0</v>
      </c>
      <c r="T1884" s="148">
        <f t="shared" si="793"/>
        <v>0</v>
      </c>
      <c r="U1884" s="494"/>
    </row>
    <row r="1885" spans="16:21" ht="15.75" customHeight="1">
      <c r="P1885" s="495" t="str">
        <f>B1866</f>
        <v>Implementar una (1) estrategia de participación ciudadana en las 20 localidades con enfoque de género poblacional y diferencial en el marco de presupuestos participativos Gobierno Abierto de Bogotá.</v>
      </c>
      <c r="Q1885" s="496"/>
      <c r="R1885" s="496"/>
      <c r="S1885" s="496"/>
      <c r="T1885" s="496"/>
      <c r="U1885" s="497"/>
    </row>
    <row r="1886" spans="16:21" ht="28.5" customHeight="1">
      <c r="P1886" s="498">
        <f t="shared" ref="P1886:T1886" si="794">C1866</f>
        <v>0</v>
      </c>
      <c r="Q1886" s="157">
        <f t="shared" si="794"/>
        <v>0</v>
      </c>
      <c r="R1886" s="157">
        <f t="shared" si="794"/>
        <v>0</v>
      </c>
      <c r="S1886" s="157">
        <f t="shared" si="794"/>
        <v>0</v>
      </c>
      <c r="T1886" s="157">
        <f t="shared" si="794"/>
        <v>0</v>
      </c>
      <c r="U1886" s="493">
        <f>SUM(Q1887:T1887)</f>
        <v>0</v>
      </c>
    </row>
    <row r="1887" spans="16:21" ht="28.5" customHeight="1">
      <c r="P1887" s="494"/>
      <c r="Q1887" s="148">
        <f t="shared" ref="Q1887:T1887" si="795">H1866</f>
        <v>0</v>
      </c>
      <c r="R1887" s="148">
        <f t="shared" si="795"/>
        <v>0</v>
      </c>
      <c r="S1887" s="148">
        <f t="shared" si="795"/>
        <v>0</v>
      </c>
      <c r="T1887" s="148">
        <f t="shared" si="795"/>
        <v>0</v>
      </c>
      <c r="U1887" s="494"/>
    </row>
    <row r="1888" spans="16:21" ht="15.75" customHeight="1">
      <c r="P1888" s="495" t="str">
        <f>B1867</f>
        <v>Implementar una (1) metodología conducente a la implementación y seguimiento de convenios solidarios para facilitar el aprovechamiento en bienes fiscales y de carácter comunitario en salones comunales así como en estacionamiento en zonas de cesión con uso</v>
      </c>
      <c r="Q1888" s="496"/>
      <c r="R1888" s="496"/>
      <c r="S1888" s="496"/>
      <c r="T1888" s="496"/>
      <c r="U1888" s="497"/>
    </row>
    <row r="1889" spans="16:21" ht="48" customHeight="1">
      <c r="P1889" s="498">
        <f t="shared" ref="P1889:T1889" si="796">C1867</f>
        <v>0</v>
      </c>
      <c r="Q1889" s="153">
        <f t="shared" si="796"/>
        <v>0</v>
      </c>
      <c r="R1889" s="153">
        <f t="shared" si="796"/>
        <v>0</v>
      </c>
      <c r="S1889" s="153">
        <f t="shared" si="796"/>
        <v>0</v>
      </c>
      <c r="T1889" s="153">
        <f t="shared" si="796"/>
        <v>0</v>
      </c>
      <c r="U1889" s="493">
        <f>SUM(Q1890:T1890)</f>
        <v>0</v>
      </c>
    </row>
    <row r="1890" spans="16:21" ht="48" customHeight="1">
      <c r="P1890" s="494"/>
      <c r="Q1890" s="148">
        <f t="shared" ref="Q1890:T1890" si="797">H1867</f>
        <v>0</v>
      </c>
      <c r="R1890" s="148">
        <f t="shared" si="797"/>
        <v>0</v>
      </c>
      <c r="S1890" s="148">
        <f t="shared" si="797"/>
        <v>0</v>
      </c>
      <c r="T1890" s="148">
        <f t="shared" si="797"/>
        <v>0</v>
      </c>
      <c r="U1890" s="494"/>
    </row>
    <row r="1891" spans="16:21" ht="48" customHeight="1">
      <c r="P1891" s="498">
        <f t="shared" ref="P1891:T1891" si="798">C1868</f>
        <v>0</v>
      </c>
      <c r="Q1891" s="148">
        <f t="shared" si="798"/>
        <v>0</v>
      </c>
      <c r="R1891" s="148">
        <f t="shared" si="798"/>
        <v>0</v>
      </c>
      <c r="S1891" s="148">
        <f t="shared" si="798"/>
        <v>0</v>
      </c>
      <c r="T1891" s="148">
        <f t="shared" si="798"/>
        <v>0</v>
      </c>
      <c r="U1891" s="493">
        <f>SUM(Q1892:T1892)</f>
        <v>0</v>
      </c>
    </row>
    <row r="1892" spans="16:21" ht="48" customHeight="1">
      <c r="P1892" s="494"/>
      <c r="Q1892" s="148">
        <f t="shared" ref="Q1892:T1892" si="799">H1868</f>
        <v>0</v>
      </c>
      <c r="R1892" s="148">
        <f t="shared" si="799"/>
        <v>0</v>
      </c>
      <c r="S1892" s="148">
        <f t="shared" si="799"/>
        <v>0</v>
      </c>
      <c r="T1892" s="148">
        <f t="shared" si="799"/>
        <v>0</v>
      </c>
      <c r="U1892" s="494"/>
    </row>
    <row r="1893" spans="16:21" ht="15.75" customHeight="1">
      <c r="P1893" s="495" t="str">
        <f>B1869</f>
        <v>Realizar tres ciclos deliberativos contemplando mecanismos de la Democracia Deliberativa en temas estratégicos de ciudad que utilicen el sorteo para la selección de sus miembros y aseguren la representación descriptiva de la población.</v>
      </c>
      <c r="Q1893" s="496"/>
      <c r="R1893" s="496"/>
      <c r="S1893" s="496"/>
      <c r="T1893" s="496"/>
      <c r="U1893" s="497"/>
    </row>
    <row r="1894" spans="16:21" ht="25.5" customHeight="1">
      <c r="P1894" s="498">
        <f t="shared" ref="P1894:T1894" si="800">C1869</f>
        <v>0</v>
      </c>
      <c r="Q1894" s="148">
        <f t="shared" si="800"/>
        <v>0</v>
      </c>
      <c r="R1894" s="148">
        <f t="shared" si="800"/>
        <v>0</v>
      </c>
      <c r="S1894" s="148">
        <f t="shared" si="800"/>
        <v>0</v>
      </c>
      <c r="T1894" s="148">
        <f t="shared" si="800"/>
        <v>0</v>
      </c>
      <c r="U1894" s="493">
        <f>SUM(Q1895:T1895)</f>
        <v>0</v>
      </c>
    </row>
    <row r="1895" spans="16:21" ht="25.5" customHeight="1">
      <c r="P1895" s="494"/>
      <c r="Q1895" s="148">
        <f t="shared" ref="Q1895:T1895" si="801">H1869</f>
        <v>0</v>
      </c>
      <c r="R1895" s="148">
        <f t="shared" si="801"/>
        <v>0</v>
      </c>
      <c r="S1895" s="148">
        <f t="shared" si="801"/>
        <v>0</v>
      </c>
      <c r="T1895" s="148">
        <f t="shared" si="801"/>
        <v>0</v>
      </c>
      <c r="U1895" s="494"/>
    </row>
  </sheetData>
  <mergeCells count="1032">
    <mergeCell ref="P1451:P1452"/>
    <mergeCell ref="P1453:P1454"/>
    <mergeCell ref="P1455:P1456"/>
    <mergeCell ref="P1457:P1458"/>
    <mergeCell ref="P1459:P1460"/>
    <mergeCell ref="P1461:P1462"/>
    <mergeCell ref="P1445:U1445"/>
    <mergeCell ref="P1446:P1447"/>
    <mergeCell ref="Q1446:U1446"/>
    <mergeCell ref="P1448:U1448"/>
    <mergeCell ref="P1449:P1450"/>
    <mergeCell ref="U1449:U1450"/>
    <mergeCell ref="U1451:U1452"/>
    <mergeCell ref="U1453:U1454"/>
    <mergeCell ref="U1455:U1456"/>
    <mergeCell ref="U1457:U1458"/>
    <mergeCell ref="U1459:U1460"/>
    <mergeCell ref="U1461:U1462"/>
    <mergeCell ref="P1495:U1495"/>
    <mergeCell ref="P1496:P1497"/>
    <mergeCell ref="U1501:U1502"/>
    <mergeCell ref="U1504:U1505"/>
    <mergeCell ref="U1499:U1500"/>
    <mergeCell ref="U1506:U1507"/>
    <mergeCell ref="U1516:U1517"/>
    <mergeCell ref="U1519:U1520"/>
    <mergeCell ref="U1521:U1522"/>
    <mergeCell ref="U1523:U1524"/>
    <mergeCell ref="U1526:U1527"/>
    <mergeCell ref="U1529:U1530"/>
    <mergeCell ref="P1513:P1514"/>
    <mergeCell ref="P1516:P1517"/>
    <mergeCell ref="P1519:P1520"/>
    <mergeCell ref="P1521:P1522"/>
    <mergeCell ref="P1523:P1524"/>
    <mergeCell ref="P1526:P1527"/>
    <mergeCell ref="P1529:P1530"/>
    <mergeCell ref="Q1496:U1496"/>
    <mergeCell ref="P1498:U1498"/>
    <mergeCell ref="P1499:P1500"/>
    <mergeCell ref="P1501:P1502"/>
    <mergeCell ref="P1503:U1503"/>
    <mergeCell ref="P1504:P1505"/>
    <mergeCell ref="P1506:P1507"/>
    <mergeCell ref="P1508:P1509"/>
    <mergeCell ref="U1508:U1509"/>
    <mergeCell ref="P1510:P1511"/>
    <mergeCell ref="U1510:U1511"/>
    <mergeCell ref="P1512:U1512"/>
    <mergeCell ref="U1513:U1514"/>
    <mergeCell ref="P1574:P1575"/>
    <mergeCell ref="P1576:P1577"/>
    <mergeCell ref="U1566:U1567"/>
    <mergeCell ref="U1568:U1569"/>
    <mergeCell ref="P1570:U1570"/>
    <mergeCell ref="P1571:P1572"/>
    <mergeCell ref="U1571:U1572"/>
    <mergeCell ref="P1573:U1573"/>
    <mergeCell ref="U1574:U1575"/>
    <mergeCell ref="U1581:U1582"/>
    <mergeCell ref="U1584:U1585"/>
    <mergeCell ref="P1593:U1593"/>
    <mergeCell ref="P1596:U1596"/>
    <mergeCell ref="P1601:U1601"/>
    <mergeCell ref="U1576:U1577"/>
    <mergeCell ref="P1578:U1578"/>
    <mergeCell ref="P1579:P1580"/>
    <mergeCell ref="P1581:P1582"/>
    <mergeCell ref="P1583:U1583"/>
    <mergeCell ref="P1584:P1585"/>
    <mergeCell ref="P1588:U1588"/>
    <mergeCell ref="P1568:P1569"/>
    <mergeCell ref="U1602:U1603"/>
    <mergeCell ref="U1604:U1605"/>
    <mergeCell ref="U1606:U1607"/>
    <mergeCell ref="U1609:U1610"/>
    <mergeCell ref="U1611:U1612"/>
    <mergeCell ref="U1613:U1614"/>
    <mergeCell ref="U1579:U1580"/>
    <mergeCell ref="U1586:U1587"/>
    <mergeCell ref="U1589:U1590"/>
    <mergeCell ref="U1591:U1592"/>
    <mergeCell ref="U1594:U1595"/>
    <mergeCell ref="U1597:U1598"/>
    <mergeCell ref="U1599:U1600"/>
    <mergeCell ref="P1604:P1605"/>
    <mergeCell ref="P1606:P1607"/>
    <mergeCell ref="P1608:U1608"/>
    <mergeCell ref="P1628:U1628"/>
    <mergeCell ref="P1609:P1610"/>
    <mergeCell ref="P1611:P1612"/>
    <mergeCell ref="P1613:P1614"/>
    <mergeCell ref="P1586:P1587"/>
    <mergeCell ref="P1589:P1590"/>
    <mergeCell ref="P1591:P1592"/>
    <mergeCell ref="P1594:P1595"/>
    <mergeCell ref="P1597:P1598"/>
    <mergeCell ref="P1599:P1600"/>
    <mergeCell ref="P1602:P1603"/>
    <mergeCell ref="P1629:P1630"/>
    <mergeCell ref="Q1629:U1629"/>
    <mergeCell ref="P1631:U1631"/>
    <mergeCell ref="P1708:P1709"/>
    <mergeCell ref="P1710:P1711"/>
    <mergeCell ref="P1712:P1713"/>
    <mergeCell ref="P1682:U1682"/>
    <mergeCell ref="P1685:U1685"/>
    <mergeCell ref="P1704:U1704"/>
    <mergeCell ref="P1705:P1706"/>
    <mergeCell ref="Q1705:U1705"/>
    <mergeCell ref="P1707:U1707"/>
    <mergeCell ref="U1708:U1709"/>
    <mergeCell ref="P1754:U1754"/>
    <mergeCell ref="Q1755:U1755"/>
    <mergeCell ref="P1719:P1720"/>
    <mergeCell ref="P1722:P1723"/>
    <mergeCell ref="U1722:U1723"/>
    <mergeCell ref="P1724:U1724"/>
    <mergeCell ref="P1725:P1726"/>
    <mergeCell ref="U1725:U1726"/>
    <mergeCell ref="U1673:U1674"/>
    <mergeCell ref="P1675:U1675"/>
    <mergeCell ref="U1676:U1677"/>
    <mergeCell ref="P1755:P1756"/>
    <mergeCell ref="U1717:U1718"/>
    <mergeCell ref="U1719:U1720"/>
    <mergeCell ref="U1710:U1711"/>
    <mergeCell ref="U1712:U1713"/>
    <mergeCell ref="P1714:U1714"/>
    <mergeCell ref="P1715:P1716"/>
    <mergeCell ref="U1715:U1716"/>
    <mergeCell ref="P1757:U1757"/>
    <mergeCell ref="P1632:P1633"/>
    <mergeCell ref="U1632:U1633"/>
    <mergeCell ref="P1654:U1654"/>
    <mergeCell ref="P1655:P1656"/>
    <mergeCell ref="Q1655:U1655"/>
    <mergeCell ref="P1657:U1657"/>
    <mergeCell ref="P1658:P1659"/>
    <mergeCell ref="U1664:U1665"/>
    <mergeCell ref="U1666:U1667"/>
    <mergeCell ref="U1661:U1662"/>
    <mergeCell ref="U1668:U1669"/>
    <mergeCell ref="U1678:U1679"/>
    <mergeCell ref="U1680:U1681"/>
    <mergeCell ref="U1683:U1684"/>
    <mergeCell ref="U1686:U1687"/>
    <mergeCell ref="U1658:U1659"/>
    <mergeCell ref="P1660:U1660"/>
    <mergeCell ref="P1661:P1662"/>
    <mergeCell ref="P1663:U1663"/>
    <mergeCell ref="P1664:P1665"/>
    <mergeCell ref="P1666:P1667"/>
    <mergeCell ref="P1668:P1669"/>
    <mergeCell ref="P1676:P1677"/>
    <mergeCell ref="P1678:P1679"/>
    <mergeCell ref="P1680:P1681"/>
    <mergeCell ref="P1683:P1684"/>
    <mergeCell ref="P1686:P1687"/>
    <mergeCell ref="P1670:P1671"/>
    <mergeCell ref="U1670:U1671"/>
    <mergeCell ref="P1672:U1672"/>
    <mergeCell ref="P1673:P1674"/>
    <mergeCell ref="P1758:P1759"/>
    <mergeCell ref="U1758:U1759"/>
    <mergeCell ref="P1800:U1800"/>
    <mergeCell ref="P1801:P1802"/>
    <mergeCell ref="Q1801:U1801"/>
    <mergeCell ref="P1803:U1803"/>
    <mergeCell ref="U1864:U1865"/>
    <mergeCell ref="U1870:U1871"/>
    <mergeCell ref="U1880:U1881"/>
    <mergeCell ref="U1883:U1884"/>
    <mergeCell ref="U1886:U1887"/>
    <mergeCell ref="U1889:U1890"/>
    <mergeCell ref="U1891:U1892"/>
    <mergeCell ref="U1894:U1895"/>
    <mergeCell ref="P1861:P1862"/>
    <mergeCell ref="U1861:U1862"/>
    <mergeCell ref="P1863:U1863"/>
    <mergeCell ref="P1864:P1865"/>
    <mergeCell ref="P1866:P1867"/>
    <mergeCell ref="P1868:P1869"/>
    <mergeCell ref="P1870:P1871"/>
    <mergeCell ref="P1878:P1879"/>
    <mergeCell ref="P1880:P1881"/>
    <mergeCell ref="P1883:P1884"/>
    <mergeCell ref="P1886:P1887"/>
    <mergeCell ref="P1889:P1890"/>
    <mergeCell ref="P1891:P1892"/>
    <mergeCell ref="P1894:P1895"/>
    <mergeCell ref="P1882:U1882"/>
    <mergeCell ref="P1885:U1885"/>
    <mergeCell ref="P1888:U1888"/>
    <mergeCell ref="P1893:U1893"/>
    <mergeCell ref="P1872:P1873"/>
    <mergeCell ref="U1872:U1873"/>
    <mergeCell ref="P1874:P1875"/>
    <mergeCell ref="U1874:U1875"/>
    <mergeCell ref="P1876:P1877"/>
    <mergeCell ref="U1876:U1877"/>
    <mergeCell ref="U1878:U1879"/>
    <mergeCell ref="U1809:U1810"/>
    <mergeCell ref="U1811:U1812"/>
    <mergeCell ref="U1806:U1807"/>
    <mergeCell ref="U1813:U1814"/>
    <mergeCell ref="U1816:U1817"/>
    <mergeCell ref="U1818:U1819"/>
    <mergeCell ref="P1813:P1814"/>
    <mergeCell ref="P1816:P1817"/>
    <mergeCell ref="P1818:P1819"/>
    <mergeCell ref="P1804:P1805"/>
    <mergeCell ref="U1804:U1805"/>
    <mergeCell ref="P1806:P1807"/>
    <mergeCell ref="P1808:U1808"/>
    <mergeCell ref="P1809:P1810"/>
    <mergeCell ref="P1811:P1812"/>
    <mergeCell ref="P1815:U1815"/>
    <mergeCell ref="U1856:U1857"/>
    <mergeCell ref="U1859:U1860"/>
    <mergeCell ref="P1852:U1852"/>
    <mergeCell ref="P1853:P1854"/>
    <mergeCell ref="Q1853:U1853"/>
    <mergeCell ref="P1855:U1855"/>
    <mergeCell ref="P1856:P1857"/>
    <mergeCell ref="P1858:U1858"/>
    <mergeCell ref="P1859:P1860"/>
    <mergeCell ref="U1866:U1867"/>
    <mergeCell ref="U1868:U1869"/>
    <mergeCell ref="P1194:P1195"/>
    <mergeCell ref="P1196:P1197"/>
    <mergeCell ref="P1198:P1199"/>
    <mergeCell ref="P1200:P1201"/>
    <mergeCell ref="P1202:P1203"/>
    <mergeCell ref="P1204:P1205"/>
    <mergeCell ref="P1206:P1207"/>
    <mergeCell ref="P1208:P1209"/>
    <mergeCell ref="P1210:P1211"/>
    <mergeCell ref="U1210:U1211"/>
    <mergeCell ref="U1212:U1213"/>
    <mergeCell ref="U1214:U1215"/>
    <mergeCell ref="U1216:U1217"/>
    <mergeCell ref="U1218:U1219"/>
    <mergeCell ref="P1229:P1230"/>
    <mergeCell ref="P1231:P1232"/>
    <mergeCell ref="P1233:P1234"/>
    <mergeCell ref="P1235:P1236"/>
    <mergeCell ref="P1238:P1239"/>
    <mergeCell ref="P1240:P1241"/>
    <mergeCell ref="P1212:P1213"/>
    <mergeCell ref="P1214:P1215"/>
    <mergeCell ref="P1216:P1217"/>
    <mergeCell ref="P1218:P1219"/>
    <mergeCell ref="P1220:P1221"/>
    <mergeCell ref="P1224:P1225"/>
    <mergeCell ref="P1226:P1227"/>
    <mergeCell ref="U1220:U1221"/>
    <mergeCell ref="U1224:U1225"/>
    <mergeCell ref="Q1226:U1226"/>
    <mergeCell ref="U1349:U1350"/>
    <mergeCell ref="U1351:U1352"/>
    <mergeCell ref="U1353:U1354"/>
    <mergeCell ref="P1228:U1228"/>
    <mergeCell ref="U1229:U1230"/>
    <mergeCell ref="U1231:U1232"/>
    <mergeCell ref="U1233:U1234"/>
    <mergeCell ref="U1235:U1236"/>
    <mergeCell ref="P1237:U1237"/>
    <mergeCell ref="U1238:U1239"/>
    <mergeCell ref="U1240:U1241"/>
    <mergeCell ref="P1275:U1275"/>
    <mergeCell ref="Q1276:U1276"/>
    <mergeCell ref="P1278:U1278"/>
    <mergeCell ref="U1279:U1280"/>
    <mergeCell ref="U1281:U1282"/>
    <mergeCell ref="U1283:U1284"/>
    <mergeCell ref="U1285:U1286"/>
    <mergeCell ref="U1287:U1288"/>
    <mergeCell ref="U1289:U1290"/>
    <mergeCell ref="U1400:U1401"/>
    <mergeCell ref="U1402:U1403"/>
    <mergeCell ref="P1404:U1404"/>
    <mergeCell ref="U1405:U1406"/>
    <mergeCell ref="U1407:U1408"/>
    <mergeCell ref="U1291:U1292"/>
    <mergeCell ref="U1293:U1294"/>
    <mergeCell ref="U1295:U1296"/>
    <mergeCell ref="U1297:U1298"/>
    <mergeCell ref="P1329:U1329"/>
    <mergeCell ref="P1330:P1331"/>
    <mergeCell ref="Q1330:U1330"/>
    <mergeCell ref="P1332:U1332"/>
    <mergeCell ref="P1339:P1340"/>
    <mergeCell ref="P1341:P1342"/>
    <mergeCell ref="P1343:P1344"/>
    <mergeCell ref="P1345:P1346"/>
    <mergeCell ref="P1347:P1348"/>
    <mergeCell ref="P1349:P1350"/>
    <mergeCell ref="P1351:P1352"/>
    <mergeCell ref="P1353:P1354"/>
    <mergeCell ref="P1333:P1334"/>
    <mergeCell ref="U1333:U1334"/>
    <mergeCell ref="P1335:P1336"/>
    <mergeCell ref="U1335:U1336"/>
    <mergeCell ref="P1337:P1338"/>
    <mergeCell ref="U1337:U1338"/>
    <mergeCell ref="U1339:U1340"/>
    <mergeCell ref="U1341:U1342"/>
    <mergeCell ref="U1343:U1344"/>
    <mergeCell ref="U1345:U1346"/>
    <mergeCell ref="U1347:U1348"/>
    <mergeCell ref="P1528:U1528"/>
    <mergeCell ref="P1547:U1547"/>
    <mergeCell ref="P1548:P1549"/>
    <mergeCell ref="Q1548:U1548"/>
    <mergeCell ref="P1550:U1550"/>
    <mergeCell ref="P1551:P1552"/>
    <mergeCell ref="U1551:U1552"/>
    <mergeCell ref="P1553:P1554"/>
    <mergeCell ref="U1553:U1554"/>
    <mergeCell ref="P1555:U1555"/>
    <mergeCell ref="U1556:U1557"/>
    <mergeCell ref="P1558:U1558"/>
    <mergeCell ref="P1564:P1565"/>
    <mergeCell ref="P1566:P1567"/>
    <mergeCell ref="P1556:P1557"/>
    <mergeCell ref="P1559:P1560"/>
    <mergeCell ref="U1559:U1560"/>
    <mergeCell ref="P1561:U1561"/>
    <mergeCell ref="P1562:P1563"/>
    <mergeCell ref="U1562:U1563"/>
    <mergeCell ref="U1564:U1565"/>
    <mergeCell ref="P12:P13"/>
    <mergeCell ref="P14:P15"/>
    <mergeCell ref="P16:P17"/>
    <mergeCell ref="P19:P20"/>
    <mergeCell ref="P21:P22"/>
    <mergeCell ref="U21:U22"/>
    <mergeCell ref="U23:U24"/>
    <mergeCell ref="P32:U32"/>
    <mergeCell ref="Q33:U33"/>
    <mergeCell ref="P35:U35"/>
    <mergeCell ref="U36:U37"/>
    <mergeCell ref="U38:U39"/>
    <mergeCell ref="P46:P47"/>
    <mergeCell ref="P49:P50"/>
    <mergeCell ref="P1515:U1515"/>
    <mergeCell ref="P1518:U1518"/>
    <mergeCell ref="P1525:U1525"/>
    <mergeCell ref="P1395:P1396"/>
    <mergeCell ref="P1397:P1398"/>
    <mergeCell ref="P1400:P1401"/>
    <mergeCell ref="P1402:P1403"/>
    <mergeCell ref="P1405:P1406"/>
    <mergeCell ref="P1407:P1408"/>
    <mergeCell ref="P1389:U1389"/>
    <mergeCell ref="P1390:P1391"/>
    <mergeCell ref="Q1390:U1390"/>
    <mergeCell ref="P1392:U1392"/>
    <mergeCell ref="P1393:P1394"/>
    <mergeCell ref="U1393:U1394"/>
    <mergeCell ref="U1395:U1396"/>
    <mergeCell ref="U1397:U1398"/>
    <mergeCell ref="P1399:U1399"/>
    <mergeCell ref="P23:P24"/>
    <mergeCell ref="P33:P34"/>
    <mergeCell ref="P36:P37"/>
    <mergeCell ref="P38:P39"/>
    <mergeCell ref="P40:P41"/>
    <mergeCell ref="P42:P43"/>
    <mergeCell ref="P44:P45"/>
    <mergeCell ref="U40:U41"/>
    <mergeCell ref="U42:U43"/>
    <mergeCell ref="U44:U45"/>
    <mergeCell ref="U46:U47"/>
    <mergeCell ref="P48:U48"/>
    <mergeCell ref="U49:U50"/>
    <mergeCell ref="P59:U59"/>
    <mergeCell ref="P1717:P1718"/>
    <mergeCell ref="P1721:U1721"/>
    <mergeCell ref="P1:U1"/>
    <mergeCell ref="P2:P3"/>
    <mergeCell ref="Q2:U2"/>
    <mergeCell ref="P4:U4"/>
    <mergeCell ref="P5:P6"/>
    <mergeCell ref="U5:U6"/>
    <mergeCell ref="U7:U8"/>
    <mergeCell ref="U9:U10"/>
    <mergeCell ref="P11:U11"/>
    <mergeCell ref="U12:U13"/>
    <mergeCell ref="U14:U15"/>
    <mergeCell ref="U16:U17"/>
    <mergeCell ref="P18:U18"/>
    <mergeCell ref="U19:U20"/>
    <mergeCell ref="P7:P8"/>
    <mergeCell ref="P9:P10"/>
    <mergeCell ref="U119:U120"/>
    <mergeCell ref="U121:U122"/>
    <mergeCell ref="P123:U123"/>
    <mergeCell ref="P81:U81"/>
    <mergeCell ref="Q82:U82"/>
    <mergeCell ref="Q60:U60"/>
    <mergeCell ref="P62:U62"/>
    <mergeCell ref="U63:U64"/>
    <mergeCell ref="U65:U66"/>
    <mergeCell ref="U67:U68"/>
    <mergeCell ref="U69:U70"/>
    <mergeCell ref="P84:U84"/>
    <mergeCell ref="U85:U86"/>
    <mergeCell ref="P87:U87"/>
    <mergeCell ref="U88:U89"/>
    <mergeCell ref="U90:U91"/>
    <mergeCell ref="U92:U93"/>
    <mergeCell ref="U94:U95"/>
    <mergeCell ref="U96:U97"/>
    <mergeCell ref="P82:P83"/>
    <mergeCell ref="P85:P86"/>
    <mergeCell ref="P60:P61"/>
    <mergeCell ref="P63:P64"/>
    <mergeCell ref="P65:P66"/>
    <mergeCell ref="P67:P68"/>
    <mergeCell ref="P69:P70"/>
    <mergeCell ref="P88:P89"/>
    <mergeCell ref="P90:P91"/>
    <mergeCell ref="P92:P93"/>
    <mergeCell ref="P94:P95"/>
    <mergeCell ref="P96:P97"/>
    <mergeCell ref="P102:P103"/>
    <mergeCell ref="P105:P106"/>
    <mergeCell ref="P107:P108"/>
    <mergeCell ref="P109:P110"/>
    <mergeCell ref="P112:P113"/>
    <mergeCell ref="P115:P116"/>
    <mergeCell ref="P117:P118"/>
    <mergeCell ref="P135:P136"/>
    <mergeCell ref="P137:P138"/>
    <mergeCell ref="P119:P120"/>
    <mergeCell ref="P121:P122"/>
    <mergeCell ref="P124:P125"/>
    <mergeCell ref="P126:P127"/>
    <mergeCell ref="P128:P129"/>
    <mergeCell ref="P130:P131"/>
    <mergeCell ref="P133:P134"/>
    <mergeCell ref="P101:U101"/>
    <mergeCell ref="Q102:U102"/>
    <mergeCell ref="P104:U104"/>
    <mergeCell ref="U105:U106"/>
    <mergeCell ref="U107:U108"/>
    <mergeCell ref="U109:U110"/>
    <mergeCell ref="P111:U111"/>
    <mergeCell ref="U112:U113"/>
    <mergeCell ref="P114:U114"/>
    <mergeCell ref="U115:U116"/>
    <mergeCell ref="U117:U118"/>
    <mergeCell ref="U124:U125"/>
    <mergeCell ref="U126:U127"/>
    <mergeCell ref="U128:U129"/>
    <mergeCell ref="U130:U131"/>
    <mergeCell ref="P132:U132"/>
    <mergeCell ref="U133:U134"/>
    <mergeCell ref="U135:U136"/>
    <mergeCell ref="P150:U150"/>
    <mergeCell ref="Q151:U151"/>
    <mergeCell ref="U137:U138"/>
    <mergeCell ref="P139:U139"/>
    <mergeCell ref="P140:P141"/>
    <mergeCell ref="U140:U141"/>
    <mergeCell ref="P142:P143"/>
    <mergeCell ref="U142:U143"/>
    <mergeCell ref="P153:U153"/>
    <mergeCell ref="P166:P167"/>
    <mergeCell ref="U307:U308"/>
    <mergeCell ref="U251:U252"/>
    <mergeCell ref="U253:U254"/>
    <mergeCell ref="P298:P299"/>
    <mergeCell ref="P301:P302"/>
    <mergeCell ref="P303:P304"/>
    <mergeCell ref="P305:P306"/>
    <mergeCell ref="P307:P308"/>
    <mergeCell ref="P168:P169"/>
    <mergeCell ref="P170:P171"/>
    <mergeCell ref="P173:P174"/>
    <mergeCell ref="P151:P152"/>
    <mergeCell ref="P154:P155"/>
    <mergeCell ref="P156:P157"/>
    <mergeCell ref="P158:P159"/>
    <mergeCell ref="P160:P161"/>
    <mergeCell ref="P162:P163"/>
    <mergeCell ref="P164:P165"/>
    <mergeCell ref="U154:U155"/>
    <mergeCell ref="U156:U157"/>
    <mergeCell ref="U158:U159"/>
    <mergeCell ref="U160:U161"/>
    <mergeCell ref="U162:U163"/>
    <mergeCell ref="U164:U165"/>
    <mergeCell ref="U166:U167"/>
    <mergeCell ref="U173:U174"/>
    <mergeCell ref="U168:U169"/>
    <mergeCell ref="U170:U171"/>
    <mergeCell ref="P172:U172"/>
    <mergeCell ref="P251:P252"/>
    <mergeCell ref="P197:U197"/>
    <mergeCell ref="P198:P199"/>
    <mergeCell ref="Q198:U198"/>
    <mergeCell ref="P200:U200"/>
    <mergeCell ref="P297:U297"/>
    <mergeCell ref="Q298:U298"/>
    <mergeCell ref="U255:U256"/>
    <mergeCell ref="U257:U258"/>
    <mergeCell ref="U259:U260"/>
    <mergeCell ref="P261:U261"/>
    <mergeCell ref="U262:U263"/>
    <mergeCell ref="U264:U265"/>
    <mergeCell ref="P300:U300"/>
    <mergeCell ref="U301:U302"/>
    <mergeCell ref="U303:U304"/>
    <mergeCell ref="U305:U306"/>
    <mergeCell ref="U377:U378"/>
    <mergeCell ref="U309:U310"/>
    <mergeCell ref="P351:U351"/>
    <mergeCell ref="P352:P353"/>
    <mergeCell ref="Q352:U352"/>
    <mergeCell ref="P354:U354"/>
    <mergeCell ref="P355:P356"/>
    <mergeCell ref="U355:U356"/>
    <mergeCell ref="P357:P358"/>
    <mergeCell ref="U357:U358"/>
    <mergeCell ref="U359:U360"/>
    <mergeCell ref="U205:U206"/>
    <mergeCell ref="U208:U209"/>
    <mergeCell ref="U203:U204"/>
    <mergeCell ref="U210:U211"/>
    <mergeCell ref="P201:P202"/>
    <mergeCell ref="U201:U202"/>
    <mergeCell ref="P203:P204"/>
    <mergeCell ref="P205:P206"/>
    <mergeCell ref="P207:U207"/>
    <mergeCell ref="P208:P209"/>
    <mergeCell ref="P210:P211"/>
    <mergeCell ref="P253:P254"/>
    <mergeCell ref="P255:P256"/>
    <mergeCell ref="P257:P258"/>
    <mergeCell ref="P259:P260"/>
    <mergeCell ref="P262:P263"/>
    <mergeCell ref="P264:P265"/>
    <mergeCell ref="P247:U247"/>
    <mergeCell ref="P248:P249"/>
    <mergeCell ref="Q248:U248"/>
    <mergeCell ref="P250:U250"/>
    <mergeCell ref="U446:U447"/>
    <mergeCell ref="U448:U449"/>
    <mergeCell ref="U450:U451"/>
    <mergeCell ref="P309:P310"/>
    <mergeCell ref="U365:U366"/>
    <mergeCell ref="U367:U368"/>
    <mergeCell ref="U363:U364"/>
    <mergeCell ref="U369:U370"/>
    <mergeCell ref="U379:U380"/>
    <mergeCell ref="U381:U382"/>
    <mergeCell ref="U383:U384"/>
    <mergeCell ref="U385:U386"/>
    <mergeCell ref="U387:U388"/>
    <mergeCell ref="P359:P360"/>
    <mergeCell ref="P361:P362"/>
    <mergeCell ref="U361:U362"/>
    <mergeCell ref="P363:P364"/>
    <mergeCell ref="P365:P366"/>
    <mergeCell ref="P367:P368"/>
    <mergeCell ref="P369:P370"/>
    <mergeCell ref="P377:P378"/>
    <mergeCell ref="P379:P380"/>
    <mergeCell ref="P381:P382"/>
    <mergeCell ref="P383:P384"/>
    <mergeCell ref="P385:P386"/>
    <mergeCell ref="P387:P388"/>
    <mergeCell ref="P371:P372"/>
    <mergeCell ref="U371:U372"/>
    <mergeCell ref="P373:P374"/>
    <mergeCell ref="U373:U374"/>
    <mergeCell ref="P375:P376"/>
    <mergeCell ref="U375:U376"/>
    <mergeCell ref="P554:P555"/>
    <mergeCell ref="U554:U555"/>
    <mergeCell ref="U556:U557"/>
    <mergeCell ref="P403:U403"/>
    <mergeCell ref="P404:P405"/>
    <mergeCell ref="Q404:U404"/>
    <mergeCell ref="P406:U406"/>
    <mergeCell ref="P407:P408"/>
    <mergeCell ref="U407:U408"/>
    <mergeCell ref="U409:U410"/>
    <mergeCell ref="P427:P428"/>
    <mergeCell ref="P429:P430"/>
    <mergeCell ref="P431:P432"/>
    <mergeCell ref="P433:P434"/>
    <mergeCell ref="P435:P436"/>
    <mergeCell ref="P437:P438"/>
    <mergeCell ref="P441:U441"/>
    <mergeCell ref="U544:U545"/>
    <mergeCell ref="U546:U547"/>
    <mergeCell ref="U542:U543"/>
    <mergeCell ref="P469:P470"/>
    <mergeCell ref="P471:P472"/>
    <mergeCell ref="P474:P475"/>
    <mergeCell ref="P476:P477"/>
    <mergeCell ref="P454:P455"/>
    <mergeCell ref="P456:P457"/>
    <mergeCell ref="P459:P460"/>
    <mergeCell ref="P461:P462"/>
    <mergeCell ref="P463:P464"/>
    <mergeCell ref="P465:P466"/>
    <mergeCell ref="P467:P468"/>
    <mergeCell ref="U444:U445"/>
    <mergeCell ref="P444:P445"/>
    <mergeCell ref="P446:P447"/>
    <mergeCell ref="P448:P449"/>
    <mergeCell ref="P450:P451"/>
    <mergeCell ref="P452:P453"/>
    <mergeCell ref="P603:P604"/>
    <mergeCell ref="P605:P606"/>
    <mergeCell ref="P607:P608"/>
    <mergeCell ref="P609:P610"/>
    <mergeCell ref="P611:P612"/>
    <mergeCell ref="P613:P614"/>
    <mergeCell ref="P597:U597"/>
    <mergeCell ref="P598:P599"/>
    <mergeCell ref="Q598:U598"/>
    <mergeCell ref="P600:U600"/>
    <mergeCell ref="P601:P602"/>
    <mergeCell ref="U601:U602"/>
    <mergeCell ref="U603:U604"/>
    <mergeCell ref="U605:U606"/>
    <mergeCell ref="U607:U608"/>
    <mergeCell ref="U609:U610"/>
    <mergeCell ref="U611:U612"/>
    <mergeCell ref="U613:U614"/>
    <mergeCell ref="U548:U549"/>
    <mergeCell ref="U558:U559"/>
    <mergeCell ref="U560:U561"/>
    <mergeCell ref="P537:P538"/>
    <mergeCell ref="P540:P541"/>
    <mergeCell ref="U540:U541"/>
    <mergeCell ref="P542:P543"/>
    <mergeCell ref="P544:P545"/>
    <mergeCell ref="P546:P547"/>
    <mergeCell ref="U411:U412"/>
    <mergeCell ref="U413:U414"/>
    <mergeCell ref="U415:U416"/>
    <mergeCell ref="U417:U418"/>
    <mergeCell ref="P423:U423"/>
    <mergeCell ref="Q424:U424"/>
    <mergeCell ref="P426:U426"/>
    <mergeCell ref="P409:P410"/>
    <mergeCell ref="P411:P412"/>
    <mergeCell ref="P413:P414"/>
    <mergeCell ref="P415:P416"/>
    <mergeCell ref="P417:P418"/>
    <mergeCell ref="P419:P420"/>
    <mergeCell ref="P424:P425"/>
    <mergeCell ref="U439:U440"/>
    <mergeCell ref="U442:U443"/>
    <mergeCell ref="U419:U420"/>
    <mergeCell ref="U427:U428"/>
    <mergeCell ref="U429:U430"/>
    <mergeCell ref="U431:U432"/>
    <mergeCell ref="U433:U434"/>
    <mergeCell ref="U435:U436"/>
    <mergeCell ref="U437:U438"/>
    <mergeCell ref="P439:P440"/>
    <mergeCell ref="P442:P443"/>
    <mergeCell ref="U452:U453"/>
    <mergeCell ref="U454:U455"/>
    <mergeCell ref="P458:U458"/>
    <mergeCell ref="P473:U473"/>
    <mergeCell ref="U456:U457"/>
    <mergeCell ref="U459:U460"/>
    <mergeCell ref="U461:U462"/>
    <mergeCell ref="U463:U464"/>
    <mergeCell ref="U465:U466"/>
    <mergeCell ref="U467:U468"/>
    <mergeCell ref="U469:U470"/>
    <mergeCell ref="U471:U472"/>
    <mergeCell ref="U474:U475"/>
    <mergeCell ref="U476:U477"/>
    <mergeCell ref="P487:U487"/>
    <mergeCell ref="P488:P489"/>
    <mergeCell ref="Q488:U488"/>
    <mergeCell ref="P490:U490"/>
    <mergeCell ref="P491:P492"/>
    <mergeCell ref="U491:U492"/>
    <mergeCell ref="P493:P494"/>
    <mergeCell ref="U493:U494"/>
    <mergeCell ref="P495:P496"/>
    <mergeCell ref="U495:U496"/>
    <mergeCell ref="U497:U498"/>
    <mergeCell ref="P497:P498"/>
    <mergeCell ref="P499:P500"/>
    <mergeCell ref="U499:U500"/>
    <mergeCell ref="P501:U501"/>
    <mergeCell ref="P502:P503"/>
    <mergeCell ref="U502:U503"/>
    <mergeCell ref="P504:P505"/>
    <mergeCell ref="U504:U505"/>
    <mergeCell ref="P506:U506"/>
    <mergeCell ref="P883:U883"/>
    <mergeCell ref="P884:P885"/>
    <mergeCell ref="U884:U885"/>
    <mergeCell ref="P886:P887"/>
    <mergeCell ref="U886:U887"/>
    <mergeCell ref="P507:P508"/>
    <mergeCell ref="U507:U508"/>
    <mergeCell ref="P536:U536"/>
    <mergeCell ref="Q537:U537"/>
    <mergeCell ref="P539:U539"/>
    <mergeCell ref="P668:P669"/>
    <mergeCell ref="P670:P671"/>
    <mergeCell ref="P672:P673"/>
    <mergeCell ref="P674:P675"/>
    <mergeCell ref="P676:P677"/>
    <mergeCell ref="P678:P679"/>
    <mergeCell ref="P680:P681"/>
    <mergeCell ref="P682:P683"/>
    <mergeCell ref="P684:P685"/>
    <mergeCell ref="P686:P687"/>
    <mergeCell ref="P688:P689"/>
    <mergeCell ref="P691:P692"/>
    <mergeCell ref="P653:U653"/>
    <mergeCell ref="P654:P655"/>
    <mergeCell ref="P548:P549"/>
    <mergeCell ref="P556:P557"/>
    <mergeCell ref="P558:P559"/>
    <mergeCell ref="P560:P561"/>
    <mergeCell ref="P550:P551"/>
    <mergeCell ref="U550:U551"/>
    <mergeCell ref="P552:P553"/>
    <mergeCell ref="U552:U553"/>
    <mergeCell ref="P968:P969"/>
    <mergeCell ref="U960:U961"/>
    <mergeCell ref="U963:U964"/>
    <mergeCell ref="U966:U967"/>
    <mergeCell ref="U968:U969"/>
    <mergeCell ref="P693:P694"/>
    <mergeCell ref="P695:P696"/>
    <mergeCell ref="P997:P998"/>
    <mergeCell ref="P1000:P1001"/>
    <mergeCell ref="P1002:P1003"/>
    <mergeCell ref="P965:U965"/>
    <mergeCell ref="P993:U993"/>
    <mergeCell ref="P994:P995"/>
    <mergeCell ref="Q994:U994"/>
    <mergeCell ref="P996:U996"/>
    <mergeCell ref="U997:U998"/>
    <mergeCell ref="P999:U999"/>
    <mergeCell ref="P873:U873"/>
    <mergeCell ref="P874:P875"/>
    <mergeCell ref="Q874:U874"/>
    <mergeCell ref="P876:U876"/>
    <mergeCell ref="P877:P878"/>
    <mergeCell ref="U877:U878"/>
    <mergeCell ref="U879:U880"/>
    <mergeCell ref="P888:P889"/>
    <mergeCell ref="P890:P891"/>
    <mergeCell ref="P892:P893"/>
    <mergeCell ref="P894:P895"/>
    <mergeCell ref="P896:P897"/>
    <mergeCell ref="P898:P899"/>
    <mergeCell ref="P901:P902"/>
    <mergeCell ref="U881:U882"/>
    <mergeCell ref="U1053:U1054"/>
    <mergeCell ref="U1055:U1056"/>
    <mergeCell ref="P1111:P1112"/>
    <mergeCell ref="U1111:U1112"/>
    <mergeCell ref="P1113:P1114"/>
    <mergeCell ref="U1113:U1114"/>
    <mergeCell ref="P1115:P1116"/>
    <mergeCell ref="U1115:U1116"/>
    <mergeCell ref="U1117:U1118"/>
    <mergeCell ref="P1117:P1118"/>
    <mergeCell ref="P1119:P1120"/>
    <mergeCell ref="P1121:P1122"/>
    <mergeCell ref="P1123:P1124"/>
    <mergeCell ref="P1125:P1126"/>
    <mergeCell ref="P1127:P1128"/>
    <mergeCell ref="P1131:U1131"/>
    <mergeCell ref="P1045:U1045"/>
    <mergeCell ref="P1046:P1047"/>
    <mergeCell ref="Q1046:U1046"/>
    <mergeCell ref="P1048:U1048"/>
    <mergeCell ref="P1049:P1050"/>
    <mergeCell ref="U1049:U1050"/>
    <mergeCell ref="U1051:U1052"/>
    <mergeCell ref="P1066:P1067"/>
    <mergeCell ref="P1068:P1069"/>
    <mergeCell ref="P1070:P1071"/>
    <mergeCell ref="P1051:P1052"/>
    <mergeCell ref="P1053:P1054"/>
    <mergeCell ref="P1055:P1056"/>
    <mergeCell ref="P1057:P1058"/>
    <mergeCell ref="P1059:P1060"/>
    <mergeCell ref="P1062:P1063"/>
    <mergeCell ref="U1138:U1139"/>
    <mergeCell ref="U1140:U1141"/>
    <mergeCell ref="P1144:U1144"/>
    <mergeCell ref="P1160:U1160"/>
    <mergeCell ref="P1064:P1065"/>
    <mergeCell ref="U1057:U1058"/>
    <mergeCell ref="U1059:U1060"/>
    <mergeCell ref="P1061:U1061"/>
    <mergeCell ref="U1062:U1063"/>
    <mergeCell ref="U1064:U1065"/>
    <mergeCell ref="U1066:U1067"/>
    <mergeCell ref="U1068:U1069"/>
    <mergeCell ref="U1070:U1071"/>
    <mergeCell ref="P1103:U1103"/>
    <mergeCell ref="P1104:P1105"/>
    <mergeCell ref="Q1104:U1104"/>
    <mergeCell ref="P1106:U1106"/>
    <mergeCell ref="P1107:P1108"/>
    <mergeCell ref="P1109:P1110"/>
    <mergeCell ref="U1107:U1108"/>
    <mergeCell ref="U1109:U1110"/>
    <mergeCell ref="P1180:P1181"/>
    <mergeCell ref="P1182:P1183"/>
    <mergeCell ref="P1184:P1185"/>
    <mergeCell ref="P1186:P1187"/>
    <mergeCell ref="U1119:U1120"/>
    <mergeCell ref="U1121:U1122"/>
    <mergeCell ref="U1123:U1124"/>
    <mergeCell ref="U1125:U1126"/>
    <mergeCell ref="U1127:U1128"/>
    <mergeCell ref="U1142:U1143"/>
    <mergeCell ref="U1145:U1146"/>
    <mergeCell ref="U1196:U1197"/>
    <mergeCell ref="U1198:U1199"/>
    <mergeCell ref="U1182:U1183"/>
    <mergeCell ref="U1184:U1185"/>
    <mergeCell ref="U1186:U1187"/>
    <mergeCell ref="U1188:U1189"/>
    <mergeCell ref="U1190:U1191"/>
    <mergeCell ref="U1192:U1193"/>
    <mergeCell ref="U1194:U1195"/>
    <mergeCell ref="P1129:P1130"/>
    <mergeCell ref="P1132:P1133"/>
    <mergeCell ref="P1134:P1135"/>
    <mergeCell ref="P1136:P1137"/>
    <mergeCell ref="P1138:P1139"/>
    <mergeCell ref="P1140:P1141"/>
    <mergeCell ref="P1142:P1143"/>
    <mergeCell ref="P1145:P1146"/>
    <mergeCell ref="U1129:U1130"/>
    <mergeCell ref="U1132:U1133"/>
    <mergeCell ref="U1134:U1135"/>
    <mergeCell ref="U1136:U1137"/>
    <mergeCell ref="U1178:U1179"/>
    <mergeCell ref="U1180:U1181"/>
    <mergeCell ref="P758:U758"/>
    <mergeCell ref="Q759:U759"/>
    <mergeCell ref="P832:P833"/>
    <mergeCell ref="P834:P835"/>
    <mergeCell ref="P836:P837"/>
    <mergeCell ref="P838:P839"/>
    <mergeCell ref="P840:P841"/>
    <mergeCell ref="P842:P843"/>
    <mergeCell ref="P844:P845"/>
    <mergeCell ref="P846:P847"/>
    <mergeCell ref="P848:P849"/>
    <mergeCell ref="P850:P851"/>
    <mergeCell ref="P852:P853"/>
    <mergeCell ref="P777:U777"/>
    <mergeCell ref="U778:U779"/>
    <mergeCell ref="P819:U819"/>
    <mergeCell ref="P820:P821"/>
    <mergeCell ref="P1161:P1162"/>
    <mergeCell ref="Q1161:U1161"/>
    <mergeCell ref="P1163:U1163"/>
    <mergeCell ref="P1164:P1165"/>
    <mergeCell ref="U1164:U1165"/>
    <mergeCell ref="U1166:U1167"/>
    <mergeCell ref="P1166:P1167"/>
    <mergeCell ref="P1168:P1169"/>
    <mergeCell ref="P1170:P1171"/>
    <mergeCell ref="P1172:P1173"/>
    <mergeCell ref="P1174:P1175"/>
    <mergeCell ref="P1176:P1177"/>
    <mergeCell ref="P1178:P1179"/>
    <mergeCell ref="P697:P698"/>
    <mergeCell ref="P699:P700"/>
    <mergeCell ref="P705:U705"/>
    <mergeCell ref="Q706:U706"/>
    <mergeCell ref="P708:U708"/>
    <mergeCell ref="P713:U713"/>
    <mergeCell ref="P761:U761"/>
    <mergeCell ref="Q654:U654"/>
    <mergeCell ref="P656:U656"/>
    <mergeCell ref="P657:P658"/>
    <mergeCell ref="U657:U658"/>
    <mergeCell ref="P659:P660"/>
    <mergeCell ref="U659:U660"/>
    <mergeCell ref="P661:P662"/>
    <mergeCell ref="U661:U662"/>
    <mergeCell ref="P663:U663"/>
    <mergeCell ref="P664:P665"/>
    <mergeCell ref="U664:U665"/>
    <mergeCell ref="P666:P667"/>
    <mergeCell ref="U666:U667"/>
    <mergeCell ref="U668:U669"/>
    <mergeCell ref="U684:U685"/>
    <mergeCell ref="U686:U687"/>
    <mergeCell ref="U688:U689"/>
    <mergeCell ref="P690:U690"/>
    <mergeCell ref="U691:U692"/>
    <mergeCell ref="U693:U694"/>
    <mergeCell ref="U695:U696"/>
    <mergeCell ref="U697:U698"/>
    <mergeCell ref="U699:U700"/>
    <mergeCell ref="U709:U710"/>
    <mergeCell ref="U711:U712"/>
    <mergeCell ref="U714:U715"/>
    <mergeCell ref="U670:U671"/>
    <mergeCell ref="U672:U673"/>
    <mergeCell ref="U674:U675"/>
    <mergeCell ref="U676:U677"/>
    <mergeCell ref="U678:U679"/>
    <mergeCell ref="U680:U681"/>
    <mergeCell ref="U682:U683"/>
    <mergeCell ref="P706:P707"/>
    <mergeCell ref="P709:P710"/>
    <mergeCell ref="P711:P712"/>
    <mergeCell ref="P714:P715"/>
    <mergeCell ref="P767:P768"/>
    <mergeCell ref="P769:P770"/>
    <mergeCell ref="P825:P826"/>
    <mergeCell ref="P828:P829"/>
    <mergeCell ref="P830:P831"/>
    <mergeCell ref="P759:P760"/>
    <mergeCell ref="P762:P763"/>
    <mergeCell ref="U762:U763"/>
    <mergeCell ref="P764:U764"/>
    <mergeCell ref="P765:P766"/>
    <mergeCell ref="U765:U766"/>
    <mergeCell ref="U767:U768"/>
    <mergeCell ref="P775:P776"/>
    <mergeCell ref="P778:P779"/>
    <mergeCell ref="U769:U770"/>
    <mergeCell ref="P771:U771"/>
    <mergeCell ref="P772:P773"/>
    <mergeCell ref="U772:U773"/>
    <mergeCell ref="P774:U774"/>
    <mergeCell ref="U775:U776"/>
    <mergeCell ref="Q820:U820"/>
    <mergeCell ref="P822:U822"/>
    <mergeCell ref="P823:P824"/>
    <mergeCell ref="P827:U827"/>
    <mergeCell ref="U838:U839"/>
    <mergeCell ref="U840:U841"/>
    <mergeCell ref="U842:U843"/>
    <mergeCell ref="U844:U845"/>
    <mergeCell ref="U846:U847"/>
    <mergeCell ref="U848:U849"/>
    <mergeCell ref="U850:U851"/>
    <mergeCell ref="U852:U853"/>
    <mergeCell ref="U823:U824"/>
    <mergeCell ref="U825:U826"/>
    <mergeCell ref="U828:U829"/>
    <mergeCell ref="U830:U831"/>
    <mergeCell ref="U832:U833"/>
    <mergeCell ref="U834:U835"/>
    <mergeCell ref="U836:U837"/>
    <mergeCell ref="P879:P880"/>
    <mergeCell ref="P881:P882"/>
    <mergeCell ref="P935:U935"/>
    <mergeCell ref="P936:P937"/>
    <mergeCell ref="Q936:U936"/>
    <mergeCell ref="P938:U938"/>
    <mergeCell ref="P939:P940"/>
    <mergeCell ref="U939:U940"/>
    <mergeCell ref="U941:U942"/>
    <mergeCell ref="U943:U944"/>
    <mergeCell ref="P945:U945"/>
    <mergeCell ref="U946:U947"/>
    <mergeCell ref="P956:U956"/>
    <mergeCell ref="Q957:U957"/>
    <mergeCell ref="P959:U959"/>
    <mergeCell ref="P962:U962"/>
    <mergeCell ref="U1007:U1008"/>
    <mergeCell ref="U888:U889"/>
    <mergeCell ref="U890:U891"/>
    <mergeCell ref="U892:U893"/>
    <mergeCell ref="U894:U895"/>
    <mergeCell ref="U896:U897"/>
    <mergeCell ref="U898:U899"/>
    <mergeCell ref="P900:U900"/>
    <mergeCell ref="U901:U902"/>
    <mergeCell ref="P941:P942"/>
    <mergeCell ref="P943:P944"/>
    <mergeCell ref="P946:P947"/>
    <mergeCell ref="P957:P958"/>
    <mergeCell ref="P960:P961"/>
    <mergeCell ref="P963:P964"/>
    <mergeCell ref="P966:P967"/>
    <mergeCell ref="U1009:U1010"/>
    <mergeCell ref="U1000:U1001"/>
    <mergeCell ref="U1002:U1003"/>
    <mergeCell ref="P1004:U1004"/>
    <mergeCell ref="P1005:P1006"/>
    <mergeCell ref="U1005:U1006"/>
    <mergeCell ref="P1007:P1008"/>
    <mergeCell ref="P1009:P1010"/>
    <mergeCell ref="P1291:P1292"/>
    <mergeCell ref="P1293:P1294"/>
    <mergeCell ref="P1295:P1296"/>
    <mergeCell ref="P1297:P1298"/>
    <mergeCell ref="P1276:P1277"/>
    <mergeCell ref="P1279:P1280"/>
    <mergeCell ref="P1281:P1282"/>
    <mergeCell ref="P1283:P1284"/>
    <mergeCell ref="P1285:P1286"/>
    <mergeCell ref="P1287:P1288"/>
    <mergeCell ref="P1289:P1290"/>
    <mergeCell ref="P1188:P1189"/>
    <mergeCell ref="P1190:P1191"/>
    <mergeCell ref="P1192:P1193"/>
    <mergeCell ref="U1200:U1201"/>
    <mergeCell ref="U1202:U1203"/>
    <mergeCell ref="U1204:U1205"/>
    <mergeCell ref="U1206:U1207"/>
    <mergeCell ref="U1208:U1209"/>
    <mergeCell ref="U1168:U1169"/>
    <mergeCell ref="U1170:U1171"/>
    <mergeCell ref="U1172:U1173"/>
    <mergeCell ref="U1174:U1175"/>
    <mergeCell ref="U1176:U1177"/>
  </mergeCells>
  <conditionalFormatting sqref="P4 P11 P18 P35 P48 P62 P84 P87 P104 P111 P114 P123 P132 P139 P153 P172 P200 P207 P250 P261 P300 P354 P406 P426 P441 P458 P473 P490 P501 P506 P539 P600 P656 P663 P690 P708 P713 P761 P764 P771 P774 P777 P822 P827 P876 P883 P900 P938 P945 P959 P962 P965 P996 P999 P1004 P1048 P1061 P1106 P1131 P1144 P1163 P1228 P1237 P1278 P1332 P1392 P1399 P1404 P1448 P1498 P1503 P1512 P1515 P1518 P1525 P1528 P1550 P1555 P1558 P1561 P1570 P1573 P1578 P1583 P1588 P1593 P1596 P1601 P1608 P1631 P1657 P1660 P1663 P1672 P1675 P1682 P1685 P1707 P1714 P1721 P1724 P1757 P1803 P1808 P1815 P1855 P1858 P1863 P1882 P1885 P1888 P1893">
    <cfRule type="notContainsBlanks" dxfId="5" priority="1">
      <formula>LEN(TRIM(P4))&gt;0</formula>
    </cfRule>
  </conditionalFormatting>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1155CC"/>
    <outlinePr summaryBelow="0" summaryRight="0"/>
  </sheetPr>
  <dimension ref="A1:S16"/>
  <sheetViews>
    <sheetView workbookViewId="0">
      <pane ySplit="1" topLeftCell="A2" activePane="bottomLeft" state="frozen"/>
      <selection pane="bottomLeft" activeCell="B3" sqref="B3"/>
    </sheetView>
  </sheetViews>
  <sheetFormatPr baseColWidth="10" defaultColWidth="12.7109375" defaultRowHeight="15" customHeight="1"/>
  <cols>
    <col min="1" max="1" width="23.28515625" customWidth="1"/>
    <col min="2" max="2" width="30.28515625" customWidth="1"/>
    <col min="3" max="3" width="30.85546875" customWidth="1"/>
    <col min="4" max="4" width="58" customWidth="1"/>
    <col min="5" max="5" width="28.85546875" customWidth="1"/>
    <col min="6" max="7" width="21.140625" customWidth="1"/>
    <col min="8" max="8" width="44.140625" customWidth="1"/>
    <col min="9" max="9" width="12.7109375" customWidth="1"/>
    <col min="10" max="10" width="23.28515625" customWidth="1"/>
    <col min="11" max="17" width="12.7109375" customWidth="1"/>
    <col min="18" max="19" width="18.7109375" customWidth="1"/>
    <col min="20" max="26" width="12.7109375" customWidth="1"/>
  </cols>
  <sheetData>
    <row r="1" spans="1:19" ht="68.25" customHeight="1">
      <c r="A1" s="162" t="s">
        <v>1</v>
      </c>
      <c r="B1" s="162" t="s">
        <v>2</v>
      </c>
      <c r="C1" s="162" t="s">
        <v>2385</v>
      </c>
      <c r="D1" s="162" t="s">
        <v>4</v>
      </c>
      <c r="E1" s="162" t="s">
        <v>5</v>
      </c>
      <c r="F1" s="162" t="s">
        <v>6</v>
      </c>
      <c r="G1" s="162" t="s">
        <v>7</v>
      </c>
      <c r="H1" s="162" t="s">
        <v>8</v>
      </c>
      <c r="I1" s="162" t="s">
        <v>13</v>
      </c>
      <c r="J1" s="163" t="s">
        <v>14</v>
      </c>
      <c r="K1" s="162" t="s">
        <v>15</v>
      </c>
      <c r="L1" s="162" t="s">
        <v>16</v>
      </c>
      <c r="M1" s="162" t="s">
        <v>2386</v>
      </c>
      <c r="N1" s="162" t="s">
        <v>18</v>
      </c>
      <c r="O1" s="162" t="s">
        <v>19</v>
      </c>
      <c r="P1" s="162" t="s">
        <v>20</v>
      </c>
      <c r="Q1" s="162" t="s">
        <v>21</v>
      </c>
      <c r="R1" s="162" t="s">
        <v>22</v>
      </c>
      <c r="S1" s="164" t="s">
        <v>2387</v>
      </c>
    </row>
    <row r="2" spans="1:19" ht="15.75" hidden="1" customHeight="1">
      <c r="A2" s="165" t="s">
        <v>38</v>
      </c>
      <c r="B2" s="166" t="s">
        <v>2388</v>
      </c>
      <c r="C2" s="167" t="s">
        <v>2389</v>
      </c>
      <c r="D2" s="167" t="s">
        <v>2390</v>
      </c>
      <c r="E2" s="168" t="s">
        <v>2391</v>
      </c>
      <c r="F2" s="166" t="s">
        <v>1777</v>
      </c>
      <c r="G2" s="169" t="s">
        <v>2392</v>
      </c>
      <c r="H2" s="167" t="s">
        <v>2393</v>
      </c>
      <c r="I2" s="165"/>
      <c r="J2" s="169"/>
      <c r="K2" s="165" t="s">
        <v>2394</v>
      </c>
      <c r="L2" s="165"/>
      <c r="M2" s="165"/>
      <c r="N2" s="165">
        <v>290</v>
      </c>
      <c r="O2" s="165"/>
      <c r="P2" s="168"/>
      <c r="Q2" s="168"/>
      <c r="R2" s="168">
        <v>637000000</v>
      </c>
      <c r="S2" s="170" t="s">
        <v>2395</v>
      </c>
    </row>
    <row r="3" spans="1:19" ht="15.75" customHeight="1">
      <c r="A3" s="165" t="s">
        <v>334</v>
      </c>
      <c r="B3" s="166" t="s">
        <v>2396</v>
      </c>
      <c r="C3" s="169" t="s">
        <v>2397</v>
      </c>
      <c r="D3" s="166" t="s">
        <v>2398</v>
      </c>
      <c r="E3" s="168">
        <v>800000000</v>
      </c>
      <c r="F3" s="166" t="s">
        <v>68</v>
      </c>
      <c r="G3" s="169" t="s">
        <v>69</v>
      </c>
      <c r="H3" s="166" t="s">
        <v>2399</v>
      </c>
      <c r="I3" s="165">
        <v>5</v>
      </c>
      <c r="J3" s="165" t="s">
        <v>43</v>
      </c>
      <c r="K3" s="165" t="s">
        <v>2400</v>
      </c>
      <c r="L3" s="165" t="s">
        <v>2400</v>
      </c>
      <c r="M3" s="165" t="s">
        <v>43</v>
      </c>
      <c r="N3" s="165">
        <v>1</v>
      </c>
      <c r="O3" s="165" t="s">
        <v>2401</v>
      </c>
      <c r="P3" s="168"/>
      <c r="Q3" s="168"/>
      <c r="R3" s="168"/>
      <c r="S3" s="170" t="s">
        <v>2402</v>
      </c>
    </row>
    <row r="4" spans="1:19" ht="15.75" hidden="1" customHeight="1">
      <c r="A4" s="165" t="s">
        <v>334</v>
      </c>
      <c r="B4" s="166" t="s">
        <v>2396</v>
      </c>
      <c r="C4" s="169" t="s">
        <v>2403</v>
      </c>
      <c r="D4" s="166" t="s">
        <v>793</v>
      </c>
      <c r="E4" s="168">
        <v>25900000000</v>
      </c>
      <c r="F4" s="166" t="s">
        <v>68</v>
      </c>
      <c r="G4" s="169" t="s">
        <v>69</v>
      </c>
      <c r="H4" s="166" t="s">
        <v>2404</v>
      </c>
      <c r="I4" s="165">
        <v>5</v>
      </c>
      <c r="J4" s="171" t="s">
        <v>2405</v>
      </c>
      <c r="K4" s="165" t="s">
        <v>796</v>
      </c>
      <c r="L4" s="165" t="s">
        <v>797</v>
      </c>
      <c r="M4" s="165">
        <v>3337</v>
      </c>
      <c r="N4" s="165">
        <v>3500</v>
      </c>
      <c r="O4" s="165" t="s">
        <v>799</v>
      </c>
      <c r="P4" s="168"/>
      <c r="Q4" s="168"/>
      <c r="R4" s="168"/>
      <c r="S4" s="170" t="s">
        <v>2395</v>
      </c>
    </row>
    <row r="5" spans="1:19" ht="15.75" hidden="1" customHeight="1">
      <c r="A5" s="165" t="s">
        <v>334</v>
      </c>
      <c r="B5" s="166" t="s">
        <v>2396</v>
      </c>
      <c r="C5" s="169" t="s">
        <v>801</v>
      </c>
      <c r="D5" s="166" t="s">
        <v>802</v>
      </c>
      <c r="E5" s="168">
        <v>9605173134</v>
      </c>
      <c r="F5" s="166" t="s">
        <v>68</v>
      </c>
      <c r="G5" s="169" t="s">
        <v>69</v>
      </c>
      <c r="H5" s="166" t="s">
        <v>2406</v>
      </c>
      <c r="I5" s="165">
        <v>5</v>
      </c>
      <c r="J5" s="171" t="s">
        <v>2407</v>
      </c>
      <c r="K5" s="165" t="s">
        <v>804</v>
      </c>
      <c r="L5" s="165" t="s">
        <v>805</v>
      </c>
      <c r="M5" s="172">
        <v>6</v>
      </c>
      <c r="N5" s="165">
        <v>8</v>
      </c>
      <c r="O5" s="173" t="s">
        <v>807</v>
      </c>
      <c r="P5" s="168"/>
      <c r="Q5" s="168"/>
      <c r="R5" s="168"/>
      <c r="S5" s="170" t="s">
        <v>2395</v>
      </c>
    </row>
    <row r="6" spans="1:19" ht="15.75" customHeight="1">
      <c r="A6" s="165" t="s">
        <v>334</v>
      </c>
      <c r="B6" s="166" t="s">
        <v>2396</v>
      </c>
      <c r="C6" s="169" t="s">
        <v>2408</v>
      </c>
      <c r="D6" s="166" t="s">
        <v>2409</v>
      </c>
      <c r="E6" s="168" t="s">
        <v>2410</v>
      </c>
      <c r="F6" s="166" t="s">
        <v>68</v>
      </c>
      <c r="G6" s="169" t="s">
        <v>69</v>
      </c>
      <c r="H6" s="166" t="s">
        <v>2411</v>
      </c>
      <c r="I6" s="165">
        <v>5</v>
      </c>
      <c r="J6" s="174" t="s">
        <v>2412</v>
      </c>
      <c r="K6" s="165" t="s">
        <v>2413</v>
      </c>
      <c r="L6" s="165" t="s">
        <v>2414</v>
      </c>
      <c r="M6" s="165" t="s">
        <v>43</v>
      </c>
      <c r="N6" s="165">
        <v>1</v>
      </c>
      <c r="O6" s="165" t="s">
        <v>2401</v>
      </c>
      <c r="P6" s="168"/>
      <c r="Q6" s="168"/>
      <c r="R6" s="168"/>
      <c r="S6" s="170" t="s">
        <v>2402</v>
      </c>
    </row>
    <row r="7" spans="1:19" ht="15.75" hidden="1" customHeight="1">
      <c r="A7" s="165" t="s">
        <v>334</v>
      </c>
      <c r="B7" s="166" t="s">
        <v>2396</v>
      </c>
      <c r="C7" s="169" t="s">
        <v>2415</v>
      </c>
      <c r="D7" s="166" t="s">
        <v>2416</v>
      </c>
      <c r="E7" s="168" t="s">
        <v>2417</v>
      </c>
      <c r="F7" s="166" t="s">
        <v>68</v>
      </c>
      <c r="G7" s="169" t="s">
        <v>69</v>
      </c>
      <c r="H7" s="166" t="s">
        <v>2418</v>
      </c>
      <c r="I7" s="165">
        <v>5</v>
      </c>
      <c r="J7" s="169" t="s">
        <v>2419</v>
      </c>
      <c r="K7" s="165" t="s">
        <v>2420</v>
      </c>
      <c r="L7" s="165" t="s">
        <v>2421</v>
      </c>
      <c r="M7" s="165" t="s">
        <v>43</v>
      </c>
      <c r="N7" s="165">
        <v>1</v>
      </c>
      <c r="O7" s="165" t="s">
        <v>2401</v>
      </c>
      <c r="P7" s="168"/>
      <c r="Q7" s="168"/>
      <c r="R7" s="168"/>
      <c r="S7" s="170" t="s">
        <v>2395</v>
      </c>
    </row>
    <row r="8" spans="1:19" ht="15.75" hidden="1" customHeight="1">
      <c r="A8" s="165" t="s">
        <v>2422</v>
      </c>
      <c r="B8" s="166" t="s">
        <v>2423</v>
      </c>
      <c r="C8" s="175" t="s">
        <v>2424</v>
      </c>
      <c r="D8" s="166" t="s">
        <v>1578</v>
      </c>
      <c r="E8" s="168">
        <v>40000000000</v>
      </c>
      <c r="F8" s="166" t="s">
        <v>1383</v>
      </c>
      <c r="G8" s="169" t="s">
        <v>1404</v>
      </c>
      <c r="H8" s="176" t="s">
        <v>2425</v>
      </c>
      <c r="I8" s="165" t="s">
        <v>1445</v>
      </c>
      <c r="J8" s="169" t="s">
        <v>1445</v>
      </c>
      <c r="K8" s="165" t="s">
        <v>1580</v>
      </c>
      <c r="L8" s="165" t="s">
        <v>1581</v>
      </c>
      <c r="M8" s="177">
        <v>0</v>
      </c>
      <c r="N8" s="177">
        <v>1200</v>
      </c>
      <c r="O8" s="165" t="s">
        <v>2426</v>
      </c>
      <c r="P8" s="168">
        <v>40000000000</v>
      </c>
      <c r="Q8" s="168">
        <v>0</v>
      </c>
      <c r="R8" s="168">
        <v>0</v>
      </c>
      <c r="S8" s="170" t="s">
        <v>2395</v>
      </c>
    </row>
    <row r="9" spans="1:19" ht="15.75" hidden="1" customHeight="1">
      <c r="A9" s="172" t="s">
        <v>1692</v>
      </c>
      <c r="B9" s="178" t="s">
        <v>2427</v>
      </c>
      <c r="C9" s="179" t="s">
        <v>2428</v>
      </c>
      <c r="D9" s="178" t="s">
        <v>2429</v>
      </c>
      <c r="E9" s="180">
        <v>6932179846</v>
      </c>
      <c r="F9" s="178" t="s">
        <v>251</v>
      </c>
      <c r="G9" s="179" t="s">
        <v>252</v>
      </c>
      <c r="H9" s="178"/>
      <c r="I9" s="172"/>
      <c r="J9" s="181" t="s">
        <v>2430</v>
      </c>
      <c r="K9" s="172" t="s">
        <v>2431</v>
      </c>
      <c r="L9" s="172" t="s">
        <v>2432</v>
      </c>
      <c r="M9" s="172" t="s">
        <v>2433</v>
      </c>
      <c r="N9" s="172">
        <v>100</v>
      </c>
      <c r="O9" s="172" t="s">
        <v>2433</v>
      </c>
      <c r="P9" s="180">
        <v>6932179846</v>
      </c>
      <c r="Q9" s="180">
        <v>0</v>
      </c>
      <c r="R9" s="180">
        <v>0</v>
      </c>
      <c r="S9" s="170" t="s">
        <v>2395</v>
      </c>
    </row>
    <row r="10" spans="1:19" ht="15.75" hidden="1" customHeight="1">
      <c r="A10" s="182" t="s">
        <v>1692</v>
      </c>
      <c r="B10" s="183" t="s">
        <v>2434</v>
      </c>
      <c r="C10" s="184" t="s">
        <v>2435</v>
      </c>
      <c r="D10" s="183" t="s">
        <v>2436</v>
      </c>
      <c r="E10" s="185">
        <v>104045674484</v>
      </c>
      <c r="F10" s="183" t="s">
        <v>251</v>
      </c>
      <c r="G10" s="184"/>
      <c r="H10" s="183" t="s">
        <v>2214</v>
      </c>
      <c r="I10" s="182" t="s">
        <v>2199</v>
      </c>
      <c r="J10" s="186" t="s">
        <v>2437</v>
      </c>
      <c r="K10" s="182" t="s">
        <v>2438</v>
      </c>
      <c r="L10" s="182" t="s">
        <v>2439</v>
      </c>
      <c r="M10" s="182">
        <v>0</v>
      </c>
      <c r="N10" s="182">
        <v>8</v>
      </c>
      <c r="O10" s="182" t="s">
        <v>1445</v>
      </c>
      <c r="P10" s="185">
        <v>104045674484</v>
      </c>
      <c r="Q10" s="187"/>
      <c r="R10" s="188"/>
      <c r="S10" s="170" t="s">
        <v>2395</v>
      </c>
    </row>
    <row r="11" spans="1:19" ht="15.75" hidden="1" customHeight="1">
      <c r="A11" s="189" t="s">
        <v>1692</v>
      </c>
      <c r="B11" s="190" t="s">
        <v>2434</v>
      </c>
      <c r="C11" s="191" t="s">
        <v>2194</v>
      </c>
      <c r="D11" s="190" t="s">
        <v>2195</v>
      </c>
      <c r="E11" s="192">
        <f>2855200000+4174000000+1000000000</f>
        <v>8029200000</v>
      </c>
      <c r="F11" s="190" t="s">
        <v>2196</v>
      </c>
      <c r="G11" s="191" t="s">
        <v>2197</v>
      </c>
      <c r="H11" s="183" t="s">
        <v>2198</v>
      </c>
      <c r="I11" s="189" t="s">
        <v>2199</v>
      </c>
      <c r="J11" s="193" t="s">
        <v>2440</v>
      </c>
      <c r="K11" s="189" t="s">
        <v>2201</v>
      </c>
      <c r="L11" s="189" t="s">
        <v>2441</v>
      </c>
      <c r="M11" s="189">
        <v>0</v>
      </c>
      <c r="N11" s="189">
        <v>3</v>
      </c>
      <c r="O11" s="189" t="s">
        <v>1445</v>
      </c>
      <c r="P11" s="192">
        <f t="shared" ref="P11:P12" si="0">E11</f>
        <v>8029200000</v>
      </c>
      <c r="Q11" s="192">
        <v>0</v>
      </c>
      <c r="R11" s="192">
        <v>0</v>
      </c>
      <c r="S11" s="170" t="s">
        <v>2395</v>
      </c>
    </row>
    <row r="12" spans="1:19" ht="15.75" hidden="1" customHeight="1">
      <c r="A12" s="189" t="s">
        <v>1692</v>
      </c>
      <c r="B12" s="190" t="s">
        <v>2442</v>
      </c>
      <c r="C12" s="191" t="s">
        <v>2443</v>
      </c>
      <c r="D12" s="190" t="s">
        <v>2204</v>
      </c>
      <c r="E12" s="192">
        <f>4082000000+937000000+697500000+557500000+2265000000</f>
        <v>8539000000</v>
      </c>
      <c r="F12" s="190" t="s">
        <v>2196</v>
      </c>
      <c r="G12" s="191" t="s">
        <v>2197</v>
      </c>
      <c r="H12" s="194" t="s">
        <v>2205</v>
      </c>
      <c r="I12" s="189" t="s">
        <v>2199</v>
      </c>
      <c r="J12" s="193" t="s">
        <v>2444</v>
      </c>
      <c r="K12" s="189" t="s">
        <v>2207</v>
      </c>
      <c r="L12" s="189" t="s">
        <v>2208</v>
      </c>
      <c r="M12" s="189">
        <v>3500</v>
      </c>
      <c r="N12" s="189">
        <v>4300</v>
      </c>
      <c r="O12" s="189" t="s">
        <v>2210</v>
      </c>
      <c r="P12" s="192">
        <f t="shared" si="0"/>
        <v>8539000000</v>
      </c>
      <c r="Q12" s="192">
        <v>0</v>
      </c>
      <c r="R12" s="192">
        <v>0</v>
      </c>
      <c r="S12" s="170" t="s">
        <v>2395</v>
      </c>
    </row>
    <row r="13" spans="1:19" ht="15.75" hidden="1" customHeight="1">
      <c r="A13" s="165" t="s">
        <v>38</v>
      </c>
      <c r="B13" s="166" t="s">
        <v>2445</v>
      </c>
      <c r="C13" s="169" t="s">
        <v>326</v>
      </c>
      <c r="D13" s="166" t="s">
        <v>327</v>
      </c>
      <c r="E13" s="168">
        <v>400000000</v>
      </c>
      <c r="F13" s="166" t="s">
        <v>87</v>
      </c>
      <c r="G13" s="169" t="s">
        <v>88</v>
      </c>
      <c r="H13" s="166"/>
      <c r="I13" s="165" t="s">
        <v>43</v>
      </c>
      <c r="J13" s="165" t="s">
        <v>2446</v>
      </c>
      <c r="K13" s="165" t="s">
        <v>328</v>
      </c>
      <c r="L13" s="165" t="s">
        <v>328</v>
      </c>
      <c r="M13" s="165" t="s">
        <v>43</v>
      </c>
      <c r="N13" s="165">
        <v>500</v>
      </c>
      <c r="O13" s="165" t="s">
        <v>105</v>
      </c>
      <c r="P13" s="168">
        <v>400000000</v>
      </c>
      <c r="Q13" s="168">
        <v>0</v>
      </c>
      <c r="R13" s="168">
        <v>0</v>
      </c>
      <c r="S13" s="170" t="s">
        <v>2395</v>
      </c>
    </row>
    <row r="14" spans="1:19" ht="15.75" hidden="1" customHeight="1">
      <c r="A14" s="165" t="s">
        <v>334</v>
      </c>
      <c r="B14" s="166" t="s">
        <v>654</v>
      </c>
      <c r="C14" s="169" t="s">
        <v>2447</v>
      </c>
      <c r="D14" s="166" t="s">
        <v>2448</v>
      </c>
      <c r="E14" s="168">
        <v>1400000000</v>
      </c>
      <c r="F14" s="166" t="s">
        <v>194</v>
      </c>
      <c r="G14" s="169" t="s">
        <v>195</v>
      </c>
      <c r="H14" s="166" t="s">
        <v>2449</v>
      </c>
      <c r="I14" s="165"/>
      <c r="J14" s="169"/>
      <c r="K14" s="165" t="s">
        <v>2450</v>
      </c>
      <c r="L14" s="165" t="s">
        <v>2451</v>
      </c>
      <c r="M14" s="165"/>
      <c r="N14" s="165">
        <v>1</v>
      </c>
      <c r="O14" s="165"/>
      <c r="P14" s="168">
        <v>1400000000</v>
      </c>
      <c r="Q14" s="168"/>
      <c r="R14" s="168"/>
      <c r="S14" s="170" t="s">
        <v>2395</v>
      </c>
    </row>
    <row r="15" spans="1:19" ht="15.75" hidden="1" customHeight="1">
      <c r="A15" s="165" t="s">
        <v>334</v>
      </c>
      <c r="B15" s="166" t="s">
        <v>2452</v>
      </c>
      <c r="C15" s="169" t="s">
        <v>2453</v>
      </c>
      <c r="D15" s="166" t="s">
        <v>2454</v>
      </c>
      <c r="E15" s="168">
        <v>299577000000</v>
      </c>
      <c r="F15" s="166" t="s">
        <v>41</v>
      </c>
      <c r="G15" s="169" t="s">
        <v>46</v>
      </c>
      <c r="H15" s="166"/>
      <c r="I15" s="165"/>
      <c r="J15" s="169" t="s">
        <v>2455</v>
      </c>
      <c r="K15" s="195" t="s">
        <v>822</v>
      </c>
      <c r="L15" s="196" t="s">
        <v>823</v>
      </c>
      <c r="M15" s="165" t="s">
        <v>2456</v>
      </c>
      <c r="N15" s="165">
        <v>6100</v>
      </c>
      <c r="O15" s="165"/>
      <c r="P15" s="168">
        <v>299577000000</v>
      </c>
      <c r="Q15" s="168"/>
      <c r="R15" s="168"/>
      <c r="S15" s="170" t="s">
        <v>2395</v>
      </c>
    </row>
    <row r="16" spans="1:19" ht="15.75" hidden="1" customHeight="1">
      <c r="A16" s="165" t="s">
        <v>38</v>
      </c>
      <c r="B16" s="166" t="s">
        <v>2457</v>
      </c>
      <c r="C16" s="169" t="s">
        <v>2458</v>
      </c>
      <c r="D16" s="166" t="s">
        <v>312</v>
      </c>
      <c r="E16" s="168">
        <v>70000000000</v>
      </c>
      <c r="F16" s="166" t="s">
        <v>200</v>
      </c>
      <c r="G16" s="169" t="s">
        <v>2459</v>
      </c>
      <c r="H16" s="166"/>
      <c r="I16" s="165"/>
      <c r="J16" s="169" t="s">
        <v>2460</v>
      </c>
      <c r="K16" s="165" t="s">
        <v>313</v>
      </c>
      <c r="L16" s="165" t="s">
        <v>314</v>
      </c>
      <c r="M16" s="165" t="s">
        <v>2461</v>
      </c>
      <c r="N16" s="165" t="s">
        <v>2462</v>
      </c>
      <c r="O16" s="165" t="s">
        <v>315</v>
      </c>
      <c r="P16" s="168">
        <v>70000000000</v>
      </c>
      <c r="Q16" s="168"/>
      <c r="R16" s="168"/>
      <c r="S16" s="170" t="s">
        <v>2395</v>
      </c>
    </row>
  </sheetData>
  <autoFilter ref="A1:S16">
    <filterColumn colId="18">
      <filters>
        <filter val="NO"/>
      </filters>
    </filterColumn>
  </autoFilter>
  <customSheetViews>
    <customSheetView guid="{4E514AFE-6945-40EF-B296-3975D38CAE19}" filter="1" showAutoFilter="1">
      <pageMargins left="0.7" right="0.7" top="0.75" bottom="0.75" header="0.3" footer="0.3"/>
      <autoFilter ref="A1:S16">
        <filterColumn colId="0">
          <filters>
            <filter val="2. Bogotá confía en su bien-estar"/>
          </filters>
        </filterColumn>
      </autoFilter>
    </customSheetView>
    <customSheetView guid="{AF739DCE-8497-4554-8284-B9F17A971537}" filter="1" showAutoFilter="1">
      <pageMargins left="0.7" right="0.7" top="0.75" bottom="0.75" header="0.3" footer="0.3"/>
      <autoFilter ref="A1:S16">
        <filterColumn colId="0">
          <filters>
            <filter val="2. Bogotá confía en su bien-estar"/>
          </filters>
        </filterColumn>
      </autoFilter>
    </customSheetView>
    <customSheetView guid="{1BC38E14-CE4C-4A2E-8BEF-E3A920F266DB}" filter="1" showAutoFilter="1">
      <pageMargins left="0.7" right="0.7" top="0.75" bottom="0.75" header="0.3" footer="0.3"/>
      <autoFilter ref="A1:S15">
        <filterColumn colId="18">
          <filters>
            <filter val="NO"/>
          </filters>
        </filterColumn>
      </autoFilter>
    </customSheetView>
  </customSheetViews>
  <conditionalFormatting sqref="S2:S16">
    <cfRule type="containsText" dxfId="4" priority="1" operator="containsText" text="SI">
      <formula>NOT(ISERROR(SEARCH(("SI"),(S2))))</formula>
    </cfRule>
    <cfRule type="containsText" dxfId="3" priority="2" operator="containsText" text="NO">
      <formula>NOT(ISERROR(SEARCH(("NO"),(S2))))</formula>
    </cfRule>
  </conditionalFormatting>
  <dataValidations count="4">
    <dataValidation type="list" allowBlank="1" showErrorMessage="1" sqref="G2:G28">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Cultural,Instituto Distrital de las Artes - IDARTES,Canal Capital,Secretaría Distrital de Ambiente,Jardín Botánico José Celestino Mutis - JBB,Instituto Distrital de Gestión de"&amp;" Riesgos y Cambio Climático – IDIGER,Instituto Distrital de Protección y Bienestar Animal – IDPYBA,Secretaría Distrital de Movilidad,Unidad Administrativa Especial de Rehabilitación y Mantenimiento Vial - UAERMV,Instituto de Desarrollo Urbano – IDU,Empres"&amp;"a de Transporte del Tercer Milenio TRANSMILENIO S. A.,Terminal de Transporte S.A.,Operadora Distrital de Transporte S.A.S,Empresa Metro de Bogotá S.A,Secretaría Distrital de Hábitat,Unidad Administrativa Especial de Servicios Públicos - UAESP,Caja de Vivi"&amp;"enda Popular - CVP,Empresa de Renovación y Desarrollo Urbano de Bogotá D.C.,Empresa de Acueducto y Alcantarillado de Bogotá EAAB-ESP,Aguas de Bogotá S.A E.S.P.,Empresa de Energía de Bogotá S.A - EEB - ESP,Empresa de Telecomunicaciones de Bogotá S.A - ETB,"&amp;"Secretaría Distrital de la Mujer,Instituto Distrital para la Investigación Educativa y el Desarrollo Pedagógico - IDEP,Secretaría Distrital de Seguridad,Convivencia y Justicia,Cuerpo Oficial de Bomberos de Bogotá-UAE,Secretaría Jurídica Distrital,Fundació"&amp;"n Gilberto Alzate Avendaño,Veeduria"</formula1>
    </dataValidation>
    <dataValidation type="list" allowBlank="1" showErrorMessage="1" sqref="F2:F28">
      <formula1>"AMBIENTE,CULTURA,RECREACIÓN Y DEPORTE,DESARROLLO ECONÓMICO,EDUCACIÓN,GESTIÓN JURÍDICA,GESTIÓN PÚBLICA,GOBIERNO,HÁBITAT,HACIENDA,INTEGRACIÓN SOCIAL,MOVILIDAD,MUJER,PLANEACIÓN,SALUD,SEGURIDAD,CONVIVENCIA Y JUSTICIA,VEEDURIA"</formula1>
    </dataValidation>
    <dataValidation type="list" allowBlank="1" showErrorMessage="1" sqref="B2:B28">
      <formula1>#REF!</formula1>
    </dataValidation>
    <dataValidation type="list" allowBlank="1" showErrorMessage="1" sqref="A2:A28">
      <formula1>"1. Bogotá se siente segura,2. Bogotá confía en su bien-estar,3. Bogotá confía en su potencial,4. Bogotá avanza en su acción climática,5. Bogotá confía en su gobierno"</formula1>
    </dataValidation>
  </dataValidations>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sheetPr>
  <dimension ref="A1:F3303"/>
  <sheetViews>
    <sheetView workbookViewId="0"/>
  </sheetViews>
  <sheetFormatPr baseColWidth="10" defaultColWidth="12.7109375" defaultRowHeight="15" customHeight="1"/>
  <cols>
    <col min="1" max="1" width="25.28515625" customWidth="1"/>
    <col min="2" max="2" width="21.140625" customWidth="1"/>
    <col min="3" max="3" width="86.7109375" customWidth="1"/>
    <col min="4" max="4" width="43.85546875" customWidth="1"/>
    <col min="5" max="5" width="47.28515625" customWidth="1"/>
    <col min="6" max="6" width="10.28515625" hidden="1" customWidth="1"/>
    <col min="7" max="26" width="12.7109375" customWidth="1"/>
  </cols>
  <sheetData>
    <row r="1" spans="1:6" ht="15.75" customHeight="1">
      <c r="A1" s="164" t="s">
        <v>14</v>
      </c>
      <c r="B1" s="164" t="s">
        <v>2463</v>
      </c>
      <c r="C1" s="164" t="s">
        <v>2464</v>
      </c>
      <c r="D1" s="164" t="s">
        <v>2465</v>
      </c>
      <c r="E1" s="197" t="s">
        <v>2466</v>
      </c>
      <c r="F1" s="198"/>
    </row>
    <row r="2" spans="1:6" ht="15.75" customHeight="1">
      <c r="A2" s="199" t="str">
        <f t="shared" ref="A2:A256" ca="1" si="0">CONCATENATE(B2,"_",F2)</f>
        <v>Vendedores Informales_1.1.1</v>
      </c>
      <c r="B2" s="199" t="s">
        <v>2467</v>
      </c>
      <c r="C2" s="200" t="s">
        <v>2468</v>
      </c>
      <c r="D2" s="201" t="s">
        <v>2469</v>
      </c>
      <c r="E2" s="201"/>
      <c r="F2" s="201" t="str">
        <f ca="1">IFERROR(__xludf.DUMMYFUNCTION("REGEXEXTRACT(C2,""\d+\.\d+\.\d+"")"),"1.1.1")</f>
        <v>1.1.1</v>
      </c>
    </row>
    <row r="3" spans="1:6" ht="15.75" customHeight="1">
      <c r="A3" s="171" t="str">
        <f t="shared" ca="1" si="0"/>
        <v>Vendedores Informales_1.1.2</v>
      </c>
      <c r="B3" s="171" t="s">
        <v>2467</v>
      </c>
      <c r="C3" s="202" t="s">
        <v>2470</v>
      </c>
      <c r="D3" s="179" t="s">
        <v>2469</v>
      </c>
      <c r="E3" s="179"/>
      <c r="F3" s="179" t="str">
        <f ca="1">IFERROR(__xludf.DUMMYFUNCTION("REGEXEXTRACT(C3,""\d+\.\d+\.\d+"")"),"1.1.2")</f>
        <v>1.1.2</v>
      </c>
    </row>
    <row r="4" spans="1:6" ht="15.75" customHeight="1">
      <c r="A4" s="199" t="str">
        <f t="shared" ca="1" si="0"/>
        <v>Vendedores Informales_1.1.3</v>
      </c>
      <c r="B4" s="199" t="s">
        <v>2467</v>
      </c>
      <c r="C4" s="200" t="s">
        <v>2471</v>
      </c>
      <c r="D4" s="201" t="s">
        <v>77</v>
      </c>
      <c r="E4" s="201"/>
      <c r="F4" s="201" t="str">
        <f ca="1">IFERROR(__xludf.DUMMYFUNCTION("REGEXEXTRACT(C4,""\d+\.\d+\.\d+"")"),"1.1.3")</f>
        <v>1.1.3</v>
      </c>
    </row>
    <row r="5" spans="1:6" ht="15.75" customHeight="1">
      <c r="A5" s="171" t="str">
        <f t="shared" ca="1" si="0"/>
        <v>Vendedores Informales_1.1.4</v>
      </c>
      <c r="B5" s="171" t="s">
        <v>2467</v>
      </c>
      <c r="C5" s="202" t="s">
        <v>2472</v>
      </c>
      <c r="D5" s="179" t="s">
        <v>77</v>
      </c>
      <c r="E5" s="179"/>
      <c r="F5" s="179" t="str">
        <f ca="1">IFERROR(__xludf.DUMMYFUNCTION("REGEXEXTRACT(C5,""\d+\.\d+\.\d+"")"),"1.1.4")</f>
        <v>1.1.4</v>
      </c>
    </row>
    <row r="6" spans="1:6" ht="15.75" customHeight="1">
      <c r="A6" s="199" t="str">
        <f t="shared" ca="1" si="0"/>
        <v>Vendedores Informales_1.1.5</v>
      </c>
      <c r="B6" s="199" t="s">
        <v>2467</v>
      </c>
      <c r="C6" s="200" t="s">
        <v>2473</v>
      </c>
      <c r="D6" s="201" t="s">
        <v>77</v>
      </c>
      <c r="E6" s="201"/>
      <c r="F6" s="201" t="str">
        <f ca="1">IFERROR(__xludf.DUMMYFUNCTION("REGEXEXTRACT(C6,""\d+\.\d+\.\d+"")"),"1.1.5")</f>
        <v>1.1.5</v>
      </c>
    </row>
    <row r="7" spans="1:6" ht="15.75" customHeight="1">
      <c r="A7" s="171" t="str">
        <f t="shared" ca="1" si="0"/>
        <v>Vendedores Informales_1.1.6</v>
      </c>
      <c r="B7" s="171" t="s">
        <v>2467</v>
      </c>
      <c r="C7" s="202" t="s">
        <v>2474</v>
      </c>
      <c r="D7" s="179" t="s">
        <v>77</v>
      </c>
      <c r="E7" s="179"/>
      <c r="F7" s="179" t="str">
        <f ca="1">IFERROR(__xludf.DUMMYFUNCTION("REGEXEXTRACT(C7,""\d+\.\d+\.\d+"")"),"1.1.6")</f>
        <v>1.1.6</v>
      </c>
    </row>
    <row r="8" spans="1:6" ht="15.75" customHeight="1">
      <c r="A8" s="199" t="str">
        <f t="shared" ca="1" si="0"/>
        <v>Vendedores Informales_1.1.7</v>
      </c>
      <c r="B8" s="199" t="s">
        <v>2467</v>
      </c>
      <c r="C8" s="200" t="s">
        <v>2475</v>
      </c>
      <c r="D8" s="201" t="s">
        <v>77</v>
      </c>
      <c r="E8" s="201"/>
      <c r="F8" s="201" t="str">
        <f ca="1">IFERROR(__xludf.DUMMYFUNCTION("REGEXEXTRACT(C8,""\d+\.\d+\.\d+"")"),"1.1.7")</f>
        <v>1.1.7</v>
      </c>
    </row>
    <row r="9" spans="1:6" ht="15.75" customHeight="1">
      <c r="A9" s="171" t="str">
        <f t="shared" ca="1" si="0"/>
        <v>Vendedores Informales_1.1.8</v>
      </c>
      <c r="B9" s="171" t="s">
        <v>2467</v>
      </c>
      <c r="C9" s="202" t="s">
        <v>2476</v>
      </c>
      <c r="D9" s="179" t="s">
        <v>77</v>
      </c>
      <c r="E9" s="179"/>
      <c r="F9" s="179" t="str">
        <f ca="1">IFERROR(__xludf.DUMMYFUNCTION("REGEXEXTRACT(C9,""\d+\.\d+\.\d+"")"),"1.1.8")</f>
        <v>1.1.8</v>
      </c>
    </row>
    <row r="10" spans="1:6" ht="15.75" customHeight="1">
      <c r="A10" s="199" t="str">
        <f t="shared" ca="1" si="0"/>
        <v>Vendedores Informales_1.1.9</v>
      </c>
      <c r="B10" s="199" t="s">
        <v>2467</v>
      </c>
      <c r="C10" s="200" t="s">
        <v>2477</v>
      </c>
      <c r="D10" s="201" t="s">
        <v>77</v>
      </c>
      <c r="E10" s="201"/>
      <c r="F10" s="201" t="str">
        <f ca="1">IFERROR(__xludf.DUMMYFUNCTION("REGEXEXTRACT(C10,""\d+\.\d+\.\d+"")"),"1.1.9")</f>
        <v>1.1.9</v>
      </c>
    </row>
    <row r="11" spans="1:6" ht="15.75" customHeight="1">
      <c r="A11" s="171" t="str">
        <f t="shared" ca="1" si="0"/>
        <v>Vendedores Informales_1.1.10</v>
      </c>
      <c r="B11" s="171" t="s">
        <v>2467</v>
      </c>
      <c r="C11" s="202" t="s">
        <v>2478</v>
      </c>
      <c r="D11" s="179" t="s">
        <v>77</v>
      </c>
      <c r="E11" s="179"/>
      <c r="F11" s="179" t="str">
        <f ca="1">IFERROR(__xludf.DUMMYFUNCTION("REGEXEXTRACT(C11,""\d+\.\d+\.\d+"")"),"1.1.10")</f>
        <v>1.1.10</v>
      </c>
    </row>
    <row r="12" spans="1:6" ht="15.75" customHeight="1">
      <c r="A12" s="199" t="str">
        <f t="shared" ca="1" si="0"/>
        <v>Vendedores Informales_1.1.11</v>
      </c>
      <c r="B12" s="199" t="s">
        <v>2467</v>
      </c>
      <c r="C12" s="200" t="s">
        <v>2479</v>
      </c>
      <c r="D12" s="201" t="s">
        <v>77</v>
      </c>
      <c r="E12" s="201"/>
      <c r="F12" s="201" t="str">
        <f ca="1">IFERROR(__xludf.DUMMYFUNCTION("REGEXEXTRACT(C12,""\d+\.\d+\.\d+"")"),"1.1.11")</f>
        <v>1.1.11</v>
      </c>
    </row>
    <row r="13" spans="1:6" ht="15.75" customHeight="1">
      <c r="A13" s="171" t="str">
        <f t="shared" ca="1" si="0"/>
        <v>Vendedores Informales_1.1.12</v>
      </c>
      <c r="B13" s="171" t="s">
        <v>2467</v>
      </c>
      <c r="C13" s="202" t="s">
        <v>2480</v>
      </c>
      <c r="D13" s="179" t="s">
        <v>77</v>
      </c>
      <c r="E13" s="179"/>
      <c r="F13" s="179" t="str">
        <f ca="1">IFERROR(__xludf.DUMMYFUNCTION("REGEXEXTRACT(C13,""\d+\.\d+\.\d+"")"),"1.1.12")</f>
        <v>1.1.12</v>
      </c>
    </row>
    <row r="14" spans="1:6" ht="15.75" customHeight="1">
      <c r="A14" s="199" t="str">
        <f t="shared" ca="1" si="0"/>
        <v>Vendedores Informales_1.2.1</v>
      </c>
      <c r="B14" s="199" t="s">
        <v>2467</v>
      </c>
      <c r="C14" s="200" t="s">
        <v>2481</v>
      </c>
      <c r="D14" s="201" t="s">
        <v>2469</v>
      </c>
      <c r="E14" s="201"/>
      <c r="F14" s="201" t="str">
        <f ca="1">IFERROR(__xludf.DUMMYFUNCTION("REGEXEXTRACT(C14,""\d+\.\d+\.\d+"")"),"1.2.1")</f>
        <v>1.2.1</v>
      </c>
    </row>
    <row r="15" spans="1:6" ht="15.75" customHeight="1">
      <c r="A15" s="171" t="str">
        <f t="shared" ca="1" si="0"/>
        <v>Vendedores Informales_1.2.2</v>
      </c>
      <c r="B15" s="171" t="s">
        <v>2467</v>
      </c>
      <c r="C15" s="202" t="s">
        <v>2482</v>
      </c>
      <c r="D15" s="179" t="s">
        <v>201</v>
      </c>
      <c r="E15" s="179"/>
      <c r="F15" s="179" t="str">
        <f ca="1">IFERROR(__xludf.DUMMYFUNCTION("REGEXEXTRACT(C15,""\d+\.\d+\.\d+"")"),"1.2.2")</f>
        <v>1.2.2</v>
      </c>
    </row>
    <row r="16" spans="1:6" ht="15.75" customHeight="1">
      <c r="A16" s="199" t="str">
        <f t="shared" ca="1" si="0"/>
        <v>Vendedores Informales_1.2.3</v>
      </c>
      <c r="B16" s="199" t="s">
        <v>2467</v>
      </c>
      <c r="C16" s="200" t="s">
        <v>2483</v>
      </c>
      <c r="D16" s="201" t="s">
        <v>77</v>
      </c>
      <c r="E16" s="201"/>
      <c r="F16" s="201" t="str">
        <f ca="1">IFERROR(__xludf.DUMMYFUNCTION("REGEXEXTRACT(C16,""\d+\.\d+\.\d+"")"),"1.2.3")</f>
        <v>1.2.3</v>
      </c>
    </row>
    <row r="17" spans="1:6" ht="15.75" customHeight="1">
      <c r="A17" s="171" t="str">
        <f t="shared" ca="1" si="0"/>
        <v>Vendedores Informales_1.2.4</v>
      </c>
      <c r="B17" s="171" t="s">
        <v>2467</v>
      </c>
      <c r="C17" s="202" t="s">
        <v>2484</v>
      </c>
      <c r="D17" s="179" t="s">
        <v>77</v>
      </c>
      <c r="E17" s="179"/>
      <c r="F17" s="179" t="str">
        <f ca="1">IFERROR(__xludf.DUMMYFUNCTION("REGEXEXTRACT(C17,""\d+\.\d+\.\d+"")"),"1.2.4")</f>
        <v>1.2.4</v>
      </c>
    </row>
    <row r="18" spans="1:6" ht="15.75" customHeight="1">
      <c r="A18" s="199" t="str">
        <f t="shared" ca="1" si="0"/>
        <v>Vendedores Informales_2.1.1</v>
      </c>
      <c r="B18" s="199" t="s">
        <v>2467</v>
      </c>
      <c r="C18" s="200" t="s">
        <v>2485</v>
      </c>
      <c r="D18" s="201" t="s">
        <v>77</v>
      </c>
      <c r="E18" s="201"/>
      <c r="F18" s="201" t="str">
        <f ca="1">IFERROR(__xludf.DUMMYFUNCTION("REGEXEXTRACT(C18,""\d+\.\d+\.\d+"")"),"2.1.1")</f>
        <v>2.1.1</v>
      </c>
    </row>
    <row r="19" spans="1:6" ht="15.75" customHeight="1">
      <c r="A19" s="171" t="str">
        <f t="shared" ca="1" si="0"/>
        <v>Vendedores Informales_2.1.2</v>
      </c>
      <c r="B19" s="171" t="s">
        <v>2467</v>
      </c>
      <c r="C19" s="202" t="s">
        <v>2486</v>
      </c>
      <c r="D19" s="179" t="s">
        <v>2026</v>
      </c>
      <c r="E19" s="179"/>
      <c r="F19" s="179" t="str">
        <f ca="1">IFERROR(__xludf.DUMMYFUNCTION("REGEXEXTRACT(C19,""\d+\.\d+\.\d+"")"),"2.1.2")</f>
        <v>2.1.2</v>
      </c>
    </row>
    <row r="20" spans="1:6" ht="15.75" customHeight="1">
      <c r="A20" s="199" t="str">
        <f t="shared" ca="1" si="0"/>
        <v>Vendedores Informales_2.1.3</v>
      </c>
      <c r="B20" s="199" t="s">
        <v>2467</v>
      </c>
      <c r="C20" s="200" t="s">
        <v>2487</v>
      </c>
      <c r="D20" s="201" t="s">
        <v>105</v>
      </c>
      <c r="E20" s="201"/>
      <c r="F20" s="201" t="str">
        <f ca="1">IFERROR(__xludf.DUMMYFUNCTION("REGEXEXTRACT(C20,""\d+\.\d+\.\d+"")"),"2.1.3")</f>
        <v>2.1.3</v>
      </c>
    </row>
    <row r="21" spans="1:6" ht="15.75" customHeight="1">
      <c r="A21" s="171" t="str">
        <f t="shared" ca="1" si="0"/>
        <v>Vendedores Informales_2.1.4</v>
      </c>
      <c r="B21" s="171" t="s">
        <v>2467</v>
      </c>
      <c r="C21" s="202" t="s">
        <v>2488</v>
      </c>
      <c r="D21" s="179" t="s">
        <v>105</v>
      </c>
      <c r="E21" s="179"/>
      <c r="F21" s="179" t="str">
        <f ca="1">IFERROR(__xludf.DUMMYFUNCTION("REGEXEXTRACT(C21,""\d+\.\d+\.\d+"")"),"2.1.4")</f>
        <v>2.1.4</v>
      </c>
    </row>
    <row r="22" spans="1:6" ht="15.75" customHeight="1">
      <c r="A22" s="199" t="str">
        <f t="shared" ca="1" si="0"/>
        <v>Vendedores Informales_2.1.5</v>
      </c>
      <c r="B22" s="199" t="s">
        <v>2467</v>
      </c>
      <c r="C22" s="200" t="s">
        <v>2489</v>
      </c>
      <c r="D22" s="201" t="s">
        <v>105</v>
      </c>
      <c r="E22" s="201"/>
      <c r="F22" s="201" t="str">
        <f ca="1">IFERROR(__xludf.DUMMYFUNCTION("REGEXEXTRACT(C22,""\d+\.\d+\.\d+"")"),"2.1.5")</f>
        <v>2.1.5</v>
      </c>
    </row>
    <row r="23" spans="1:6" ht="15.75" customHeight="1">
      <c r="A23" s="171" t="str">
        <f t="shared" ca="1" si="0"/>
        <v>Vendedores Informales_2.1.6</v>
      </c>
      <c r="B23" s="171" t="s">
        <v>2467</v>
      </c>
      <c r="C23" s="202" t="s">
        <v>2490</v>
      </c>
      <c r="D23" s="179" t="s">
        <v>2491</v>
      </c>
      <c r="E23" s="179"/>
      <c r="F23" s="179" t="str">
        <f ca="1">IFERROR(__xludf.DUMMYFUNCTION("REGEXEXTRACT(C23,""\d+\.\d+\.\d+"")"),"2.1.6")</f>
        <v>2.1.6</v>
      </c>
    </row>
    <row r="24" spans="1:6" ht="15.75" customHeight="1">
      <c r="A24" s="199" t="str">
        <f t="shared" ca="1" si="0"/>
        <v>Vendedores Informales_2.1.7</v>
      </c>
      <c r="B24" s="199" t="s">
        <v>2467</v>
      </c>
      <c r="C24" s="200" t="s">
        <v>2492</v>
      </c>
      <c r="D24" s="201" t="s">
        <v>77</v>
      </c>
      <c r="E24" s="201"/>
      <c r="F24" s="201" t="str">
        <f ca="1">IFERROR(__xludf.DUMMYFUNCTION("REGEXEXTRACT(C24,""\d+\.\d+\.\d+"")"),"2.1.7")</f>
        <v>2.1.7</v>
      </c>
    </row>
    <row r="25" spans="1:6" ht="15.75" customHeight="1">
      <c r="A25" s="171" t="str">
        <f t="shared" ca="1" si="0"/>
        <v>Vendedores Informales_2.1.8</v>
      </c>
      <c r="B25" s="171" t="s">
        <v>2467</v>
      </c>
      <c r="C25" s="202" t="s">
        <v>2493</v>
      </c>
      <c r="D25" s="179" t="s">
        <v>2026</v>
      </c>
      <c r="E25" s="179"/>
      <c r="F25" s="179" t="str">
        <f ca="1">IFERROR(__xludf.DUMMYFUNCTION("REGEXEXTRACT(C25,""\d+\.\d+\.\d+"")"),"2.1.8")</f>
        <v>2.1.8</v>
      </c>
    </row>
    <row r="26" spans="1:6" ht="15.75" customHeight="1">
      <c r="A26" s="199" t="str">
        <f t="shared" ca="1" si="0"/>
        <v>Vendedores Informales_2.1.9</v>
      </c>
      <c r="B26" s="199" t="s">
        <v>2467</v>
      </c>
      <c r="C26" s="200" t="s">
        <v>2494</v>
      </c>
      <c r="D26" s="201" t="s">
        <v>77</v>
      </c>
      <c r="E26" s="201"/>
      <c r="F26" s="201" t="str">
        <f ca="1">IFERROR(__xludf.DUMMYFUNCTION("REGEXEXTRACT(C26,""\d+\.\d+\.\d+"")"),"2.1.9")</f>
        <v>2.1.9</v>
      </c>
    </row>
    <row r="27" spans="1:6" ht="15.75" customHeight="1">
      <c r="A27" s="171" t="str">
        <f t="shared" ca="1" si="0"/>
        <v>Vendedores Informales_3.1.1</v>
      </c>
      <c r="B27" s="171" t="s">
        <v>2467</v>
      </c>
      <c r="C27" s="202" t="s">
        <v>2495</v>
      </c>
      <c r="D27" s="179" t="s">
        <v>77</v>
      </c>
      <c r="E27" s="179"/>
      <c r="F27" s="179" t="str">
        <f ca="1">IFERROR(__xludf.DUMMYFUNCTION("REGEXEXTRACT(C27,""\d+\.\d+\.\d+"")"),"3.1.1")</f>
        <v>3.1.1</v>
      </c>
    </row>
    <row r="28" spans="1:6" ht="15.75" customHeight="1">
      <c r="A28" s="199" t="str">
        <f t="shared" ca="1" si="0"/>
        <v>Vendedores Informales_3.1.2</v>
      </c>
      <c r="B28" s="199" t="s">
        <v>2467</v>
      </c>
      <c r="C28" s="200" t="s">
        <v>2496</v>
      </c>
      <c r="D28" s="201" t="s">
        <v>77</v>
      </c>
      <c r="E28" s="201"/>
      <c r="F28" s="201" t="str">
        <f ca="1">IFERROR(__xludf.DUMMYFUNCTION("REGEXEXTRACT(C28,""\d+\.\d+\.\d+"")"),"3.1.2")</f>
        <v>3.1.2</v>
      </c>
    </row>
    <row r="29" spans="1:6" ht="15.75" customHeight="1">
      <c r="A29" s="171" t="str">
        <f t="shared" ca="1" si="0"/>
        <v>Vendedores Informales_3.1.3</v>
      </c>
      <c r="B29" s="171" t="s">
        <v>2467</v>
      </c>
      <c r="C29" s="202" t="s">
        <v>2497</v>
      </c>
      <c r="D29" s="179" t="s">
        <v>77</v>
      </c>
      <c r="E29" s="179"/>
      <c r="F29" s="179" t="str">
        <f ca="1">IFERROR(__xludf.DUMMYFUNCTION("REGEXEXTRACT(C29,""\d+\.\d+\.\d+"")"),"3.1.3")</f>
        <v>3.1.3</v>
      </c>
    </row>
    <row r="30" spans="1:6" ht="15.75" customHeight="1">
      <c r="A30" s="199" t="str">
        <f t="shared" ca="1" si="0"/>
        <v>Vendedores Informales_3.1.4</v>
      </c>
      <c r="B30" s="199" t="s">
        <v>2467</v>
      </c>
      <c r="C30" s="200" t="s">
        <v>2498</v>
      </c>
      <c r="D30" s="201" t="s">
        <v>117</v>
      </c>
      <c r="E30" s="201"/>
      <c r="F30" s="201" t="str">
        <f ca="1">IFERROR(__xludf.DUMMYFUNCTION("REGEXEXTRACT(C30,""\d+\.\d+\.\d+"")"),"3.1.4")</f>
        <v>3.1.4</v>
      </c>
    </row>
    <row r="31" spans="1:6" ht="15.75" customHeight="1">
      <c r="A31" s="171" t="str">
        <f t="shared" ca="1" si="0"/>
        <v>Vendedores Informales_3.1.5</v>
      </c>
      <c r="B31" s="171" t="s">
        <v>2467</v>
      </c>
      <c r="C31" s="202" t="s">
        <v>2499</v>
      </c>
      <c r="D31" s="179" t="s">
        <v>77</v>
      </c>
      <c r="E31" s="179"/>
      <c r="F31" s="179" t="str">
        <f ca="1">IFERROR(__xludf.DUMMYFUNCTION("REGEXEXTRACT(C31,""\d+\.\d+\.\d+"")"),"3.1.5")</f>
        <v>3.1.5</v>
      </c>
    </row>
    <row r="32" spans="1:6" ht="15.75" customHeight="1">
      <c r="A32" s="199" t="str">
        <f t="shared" ca="1" si="0"/>
        <v>Vendedores Informales_3.1.6</v>
      </c>
      <c r="B32" s="199" t="s">
        <v>2467</v>
      </c>
      <c r="C32" s="200" t="s">
        <v>2500</v>
      </c>
      <c r="D32" s="201" t="s">
        <v>77</v>
      </c>
      <c r="E32" s="201"/>
      <c r="F32" s="201" t="str">
        <f ca="1">IFERROR(__xludf.DUMMYFUNCTION("REGEXEXTRACT(C32,""\d+\.\d+\.\d+"")"),"3.1.6")</f>
        <v>3.1.6</v>
      </c>
    </row>
    <row r="33" spans="1:6" ht="15.75" customHeight="1">
      <c r="A33" s="171" t="str">
        <f t="shared" ca="1" si="0"/>
        <v>Vendedores Informales_3.1.7</v>
      </c>
      <c r="B33" s="171" t="s">
        <v>2467</v>
      </c>
      <c r="C33" s="202" t="s">
        <v>2501</v>
      </c>
      <c r="D33" s="179" t="s">
        <v>77</v>
      </c>
      <c r="E33" s="179"/>
      <c r="F33" s="179" t="str">
        <f ca="1">IFERROR(__xludf.DUMMYFUNCTION("REGEXEXTRACT(C33,""\d+\.\d+\.\d+"")"),"3.1.7")</f>
        <v>3.1.7</v>
      </c>
    </row>
    <row r="34" spans="1:6" ht="15.75" customHeight="1">
      <c r="A34" s="199" t="str">
        <f t="shared" ca="1" si="0"/>
        <v>Vendedores Informales_3.1.8</v>
      </c>
      <c r="B34" s="199" t="s">
        <v>2467</v>
      </c>
      <c r="C34" s="200" t="s">
        <v>2502</v>
      </c>
      <c r="D34" s="201" t="s">
        <v>77</v>
      </c>
      <c r="E34" s="201"/>
      <c r="F34" s="201" t="str">
        <f ca="1">IFERROR(__xludf.DUMMYFUNCTION("REGEXEXTRACT(C34,""\d+\.\d+\.\d+"")"),"3.1.8")</f>
        <v>3.1.8</v>
      </c>
    </row>
    <row r="35" spans="1:6" ht="15.75" customHeight="1">
      <c r="A35" s="171" t="str">
        <f t="shared" ca="1" si="0"/>
        <v>Vejez_1.1.1</v>
      </c>
      <c r="B35" s="171" t="s">
        <v>2503</v>
      </c>
      <c r="C35" s="202" t="s">
        <v>2504</v>
      </c>
      <c r="D35" s="179" t="s">
        <v>252</v>
      </c>
      <c r="E35" s="179"/>
      <c r="F35" s="179" t="str">
        <f ca="1">IFERROR(__xludf.DUMMYFUNCTION("REGEXEXTRACT(C35,""\d+\.\d+\.\d+"")"),"1.1.1")</f>
        <v>1.1.1</v>
      </c>
    </row>
    <row r="36" spans="1:6" ht="15.75" customHeight="1">
      <c r="A36" s="199" t="str">
        <f t="shared" ca="1" si="0"/>
        <v>Vejez_1.1.2</v>
      </c>
      <c r="B36" s="199" t="s">
        <v>2503</v>
      </c>
      <c r="C36" s="200" t="s">
        <v>2505</v>
      </c>
      <c r="D36" s="201" t="s">
        <v>252</v>
      </c>
      <c r="E36" s="201"/>
      <c r="F36" s="201" t="str">
        <f ca="1">IFERROR(__xludf.DUMMYFUNCTION("REGEXEXTRACT(C36,""\d+\.\d+\.\d+"")"),"1.1.2")</f>
        <v>1.1.2</v>
      </c>
    </row>
    <row r="37" spans="1:6" ht="15.75" customHeight="1">
      <c r="A37" s="171" t="str">
        <f t="shared" ca="1" si="0"/>
        <v>Vejez_1.1.3</v>
      </c>
      <c r="B37" s="171" t="s">
        <v>2503</v>
      </c>
      <c r="C37" s="202" t="s">
        <v>2506</v>
      </c>
      <c r="D37" s="179" t="s">
        <v>2507</v>
      </c>
      <c r="E37" s="179"/>
      <c r="F37" s="179" t="str">
        <f ca="1">IFERROR(__xludf.DUMMYFUNCTION("REGEXEXTRACT(C37,""\d+\.\d+\.\d+"")"),"1.1.3")</f>
        <v>1.1.3</v>
      </c>
    </row>
    <row r="38" spans="1:6" ht="15.75" customHeight="1">
      <c r="A38" s="199" t="str">
        <f t="shared" ca="1" si="0"/>
        <v>Vejez_1.1.4</v>
      </c>
      <c r="B38" s="199" t="s">
        <v>2503</v>
      </c>
      <c r="C38" s="200" t="s">
        <v>2508</v>
      </c>
      <c r="D38" s="201" t="s">
        <v>2507</v>
      </c>
      <c r="E38" s="201"/>
      <c r="F38" s="201" t="str">
        <f ca="1">IFERROR(__xludf.DUMMYFUNCTION("REGEXEXTRACT(C38,""\d+\.\d+\.\d+"")"),"1.1.4")</f>
        <v>1.1.4</v>
      </c>
    </row>
    <row r="39" spans="1:6" ht="15.75" customHeight="1">
      <c r="A39" s="171" t="str">
        <f t="shared" ca="1" si="0"/>
        <v>Vejez_1.1.5</v>
      </c>
      <c r="B39" s="171" t="s">
        <v>2503</v>
      </c>
      <c r="C39" s="202" t="s">
        <v>2509</v>
      </c>
      <c r="D39" s="179" t="s">
        <v>869</v>
      </c>
      <c r="E39" s="179"/>
      <c r="F39" s="179" t="str">
        <f ca="1">IFERROR(__xludf.DUMMYFUNCTION("REGEXEXTRACT(C39,""\d+\.\d+\.\d+"")"),"1.1.5")</f>
        <v>1.1.5</v>
      </c>
    </row>
    <row r="40" spans="1:6" ht="15.75" customHeight="1">
      <c r="A40" s="199" t="str">
        <f t="shared" ca="1" si="0"/>
        <v>Vejez_1.2.1</v>
      </c>
      <c r="B40" s="199" t="s">
        <v>2503</v>
      </c>
      <c r="C40" s="200" t="s">
        <v>2510</v>
      </c>
      <c r="D40" s="201" t="s">
        <v>2511</v>
      </c>
      <c r="E40" s="201"/>
      <c r="F40" s="201" t="str">
        <f ca="1">IFERROR(__xludf.DUMMYFUNCTION("REGEXEXTRACT(C40,""\d+\.\d+\.\d+"")"),"1.2.1")</f>
        <v>1.2.1</v>
      </c>
    </row>
    <row r="41" spans="1:6" ht="15.75" customHeight="1">
      <c r="A41" s="171" t="str">
        <f t="shared" ca="1" si="0"/>
        <v>Vejez_1.2.2</v>
      </c>
      <c r="B41" s="171" t="s">
        <v>2503</v>
      </c>
      <c r="C41" s="202" t="s">
        <v>2512</v>
      </c>
      <c r="D41" s="179" t="s">
        <v>2511</v>
      </c>
      <c r="E41" s="179"/>
      <c r="F41" s="179" t="str">
        <f ca="1">IFERROR(__xludf.DUMMYFUNCTION("REGEXEXTRACT(C41,""\d+\.\d+\.\d+"")"),"1.2.2")</f>
        <v>1.2.2</v>
      </c>
    </row>
    <row r="42" spans="1:6" ht="15.75" customHeight="1">
      <c r="A42" s="199" t="str">
        <f t="shared" ca="1" si="0"/>
        <v>Vejez_1.2.3</v>
      </c>
      <c r="B42" s="199" t="s">
        <v>2503</v>
      </c>
      <c r="C42" s="200" t="s">
        <v>2513</v>
      </c>
      <c r="D42" s="201" t="s">
        <v>2511</v>
      </c>
      <c r="E42" s="201"/>
      <c r="F42" s="201" t="str">
        <f ca="1">IFERROR(__xludf.DUMMYFUNCTION("REGEXEXTRACT(C42,""\d+\.\d+\.\d+"")"),"1.2.3")</f>
        <v>1.2.3</v>
      </c>
    </row>
    <row r="43" spans="1:6" ht="15.75" customHeight="1">
      <c r="A43" s="171" t="str">
        <f t="shared" ca="1" si="0"/>
        <v>Vejez_1.2.4</v>
      </c>
      <c r="B43" s="171" t="s">
        <v>2503</v>
      </c>
      <c r="C43" s="202" t="s">
        <v>2514</v>
      </c>
      <c r="D43" s="179" t="s">
        <v>117</v>
      </c>
      <c r="E43" s="179"/>
      <c r="F43" s="179" t="str">
        <f ca="1">IFERROR(__xludf.DUMMYFUNCTION("REGEXEXTRACT(C43,""\d+\.\d+\.\d+"")"),"1.2.4")</f>
        <v>1.2.4</v>
      </c>
    </row>
    <row r="44" spans="1:6" ht="15.75" customHeight="1">
      <c r="A44" s="199" t="str">
        <f t="shared" ca="1" si="0"/>
        <v>Vejez_1.2.5</v>
      </c>
      <c r="B44" s="199" t="s">
        <v>2503</v>
      </c>
      <c r="C44" s="200" t="s">
        <v>2515</v>
      </c>
      <c r="D44" s="201" t="s">
        <v>117</v>
      </c>
      <c r="E44" s="201"/>
      <c r="F44" s="201" t="str">
        <f ca="1">IFERROR(__xludf.DUMMYFUNCTION("REGEXEXTRACT(C44,""\d+\.\d+\.\d+"")"),"1.2.5")</f>
        <v>1.2.5</v>
      </c>
    </row>
    <row r="45" spans="1:6" ht="15.75" customHeight="1">
      <c r="A45" s="171" t="str">
        <f t="shared" ca="1" si="0"/>
        <v>Vejez_1.2.6</v>
      </c>
      <c r="B45" s="171" t="s">
        <v>2503</v>
      </c>
      <c r="C45" s="202" t="s">
        <v>2516</v>
      </c>
      <c r="D45" s="179" t="s">
        <v>117</v>
      </c>
      <c r="E45" s="179"/>
      <c r="F45" s="179" t="str">
        <f ca="1">IFERROR(__xludf.DUMMYFUNCTION("REGEXEXTRACT(C45,""\d+\.\d+\.\d+"")"),"1.2.6")</f>
        <v>1.2.6</v>
      </c>
    </row>
    <row r="46" spans="1:6" ht="15.75" customHeight="1">
      <c r="A46" s="199" t="str">
        <f t="shared" ca="1" si="0"/>
        <v>Vejez_1.2.7</v>
      </c>
      <c r="B46" s="199" t="s">
        <v>2503</v>
      </c>
      <c r="C46" s="200" t="s">
        <v>2517</v>
      </c>
      <c r="D46" s="201" t="s">
        <v>46</v>
      </c>
      <c r="E46" s="201"/>
      <c r="F46" s="201" t="str">
        <f ca="1">IFERROR(__xludf.DUMMYFUNCTION("REGEXEXTRACT(C46,""\d+\.\d+\.\d+"")"),"1.2.7")</f>
        <v>1.2.7</v>
      </c>
    </row>
    <row r="47" spans="1:6" ht="15.75" customHeight="1">
      <c r="A47" s="171" t="str">
        <f t="shared" ca="1" si="0"/>
        <v>Vejez_2.1.1</v>
      </c>
      <c r="B47" s="171" t="s">
        <v>2503</v>
      </c>
      <c r="C47" s="202" t="s">
        <v>2518</v>
      </c>
      <c r="D47" s="179" t="s">
        <v>2519</v>
      </c>
      <c r="E47" s="179"/>
      <c r="F47" s="179" t="str">
        <f ca="1">IFERROR(__xludf.DUMMYFUNCTION("REGEXEXTRACT(C47,""\d+\.\d+\.\d+"")"),"2.1.1")</f>
        <v>2.1.1</v>
      </c>
    </row>
    <row r="48" spans="1:6" ht="15.75" customHeight="1">
      <c r="A48" s="199" t="str">
        <f t="shared" ca="1" si="0"/>
        <v>Vejez_2.1.2</v>
      </c>
      <c r="B48" s="199" t="s">
        <v>2503</v>
      </c>
      <c r="C48" s="200" t="s">
        <v>2520</v>
      </c>
      <c r="D48" s="201" t="s">
        <v>2519</v>
      </c>
      <c r="E48" s="201"/>
      <c r="F48" s="201" t="str">
        <f ca="1">IFERROR(__xludf.DUMMYFUNCTION("REGEXEXTRACT(C48,""\d+\.\d+\.\d+"")"),"2.1.2")</f>
        <v>2.1.2</v>
      </c>
    </row>
    <row r="49" spans="1:6" ht="15.75" customHeight="1">
      <c r="A49" s="171" t="str">
        <f t="shared" ca="1" si="0"/>
        <v>Vejez_2.1.3</v>
      </c>
      <c r="B49" s="171" t="s">
        <v>2503</v>
      </c>
      <c r="C49" s="202" t="s">
        <v>2521</v>
      </c>
      <c r="D49" s="179" t="s">
        <v>2519</v>
      </c>
      <c r="E49" s="179"/>
      <c r="F49" s="179" t="str">
        <f ca="1">IFERROR(__xludf.DUMMYFUNCTION("REGEXEXTRACT(C49,""\d+\.\d+\.\d+"")"),"2.1.3")</f>
        <v>2.1.3</v>
      </c>
    </row>
    <row r="50" spans="1:6" ht="15.75" customHeight="1">
      <c r="A50" s="199" t="str">
        <f t="shared" ca="1" si="0"/>
        <v>Vejez_2.1.4</v>
      </c>
      <c r="B50" s="199" t="s">
        <v>2503</v>
      </c>
      <c r="C50" s="200" t="s">
        <v>2522</v>
      </c>
      <c r="D50" s="201" t="s">
        <v>2519</v>
      </c>
      <c r="E50" s="201"/>
      <c r="F50" s="201" t="str">
        <f ca="1">IFERROR(__xludf.DUMMYFUNCTION("REGEXEXTRACT(C50,""\d+\.\d+\.\d+"")"),"2.1.4")</f>
        <v>2.1.4</v>
      </c>
    </row>
    <row r="51" spans="1:6" ht="15.75" customHeight="1">
      <c r="A51" s="171" t="str">
        <f t="shared" ca="1" si="0"/>
        <v>Vejez_2.1.5</v>
      </c>
      <c r="B51" s="171" t="s">
        <v>2503</v>
      </c>
      <c r="C51" s="202" t="s">
        <v>2523</v>
      </c>
      <c r="D51" s="179" t="s">
        <v>2519</v>
      </c>
      <c r="E51" s="179"/>
      <c r="F51" s="179" t="str">
        <f ca="1">IFERROR(__xludf.DUMMYFUNCTION("REGEXEXTRACT(C51,""\d+\.\d+\.\d+"")"),"2.1.5")</f>
        <v>2.1.5</v>
      </c>
    </row>
    <row r="52" spans="1:6" ht="15.75" customHeight="1">
      <c r="A52" s="199" t="str">
        <f t="shared" ca="1" si="0"/>
        <v>Vejez_2.1.6</v>
      </c>
      <c r="B52" s="199" t="s">
        <v>2503</v>
      </c>
      <c r="C52" s="200" t="s">
        <v>2524</v>
      </c>
      <c r="D52" s="201" t="s">
        <v>77</v>
      </c>
      <c r="E52" s="201"/>
      <c r="F52" s="201" t="str">
        <f ca="1">IFERROR(__xludf.DUMMYFUNCTION("REGEXEXTRACT(C52,""\d+\.\d+\.\d+"")"),"2.1.6")</f>
        <v>2.1.6</v>
      </c>
    </row>
    <row r="53" spans="1:6" ht="15.75" customHeight="1">
      <c r="A53" s="171" t="str">
        <f t="shared" ca="1" si="0"/>
        <v>Vejez_2.1.7</v>
      </c>
      <c r="B53" s="171" t="s">
        <v>2503</v>
      </c>
      <c r="C53" s="202" t="s">
        <v>2525</v>
      </c>
      <c r="D53" s="179" t="s">
        <v>77</v>
      </c>
      <c r="E53" s="179"/>
      <c r="F53" s="179" t="str">
        <f ca="1">IFERROR(__xludf.DUMMYFUNCTION("REGEXEXTRACT(C53,""\d+\.\d+\.\d+"")"),"2.1.7")</f>
        <v>2.1.7</v>
      </c>
    </row>
    <row r="54" spans="1:6" ht="15.75" customHeight="1">
      <c r="A54" s="199" t="str">
        <f t="shared" ca="1" si="0"/>
        <v>Vejez_2.1.8</v>
      </c>
      <c r="B54" s="199" t="s">
        <v>2503</v>
      </c>
      <c r="C54" s="200" t="s">
        <v>2526</v>
      </c>
      <c r="D54" s="201" t="s">
        <v>77</v>
      </c>
      <c r="E54" s="201"/>
      <c r="F54" s="201" t="str">
        <f ca="1">IFERROR(__xludf.DUMMYFUNCTION("REGEXEXTRACT(C54,""\d+\.\d+\.\d+"")"),"2.1.8")</f>
        <v>2.1.8</v>
      </c>
    </row>
    <row r="55" spans="1:6" ht="15.75" customHeight="1">
      <c r="A55" s="171" t="str">
        <f t="shared" ca="1" si="0"/>
        <v>Vejez_2.1.9</v>
      </c>
      <c r="B55" s="171" t="s">
        <v>2503</v>
      </c>
      <c r="C55" s="202" t="s">
        <v>2527</v>
      </c>
      <c r="D55" s="179" t="s">
        <v>77</v>
      </c>
      <c r="E55" s="179"/>
      <c r="F55" s="179" t="str">
        <f ca="1">IFERROR(__xludf.DUMMYFUNCTION("REGEXEXTRACT(C55,""\d+\.\d+\.\d+"")"),"2.1.9")</f>
        <v>2.1.9</v>
      </c>
    </row>
    <row r="56" spans="1:6" ht="15.75" customHeight="1">
      <c r="A56" s="199" t="str">
        <f t="shared" ca="1" si="0"/>
        <v>Vejez_2.1.10</v>
      </c>
      <c r="B56" s="199" t="s">
        <v>2503</v>
      </c>
      <c r="C56" s="200" t="s">
        <v>2528</v>
      </c>
      <c r="D56" s="201" t="s">
        <v>117</v>
      </c>
      <c r="E56" s="201"/>
      <c r="F56" s="201" t="str">
        <f ca="1">IFERROR(__xludf.DUMMYFUNCTION("REGEXEXTRACT(C56,""\d+\.\d+\.\d+"")"),"2.1.10")</f>
        <v>2.1.10</v>
      </c>
    </row>
    <row r="57" spans="1:6" ht="15.75" customHeight="1">
      <c r="A57" s="171" t="str">
        <f t="shared" ca="1" si="0"/>
        <v>Vejez_2.1.11</v>
      </c>
      <c r="B57" s="171" t="s">
        <v>2503</v>
      </c>
      <c r="C57" s="202" t="s">
        <v>2529</v>
      </c>
      <c r="D57" s="179" t="s">
        <v>117</v>
      </c>
      <c r="E57" s="179"/>
      <c r="F57" s="179" t="str">
        <f ca="1">IFERROR(__xludf.DUMMYFUNCTION("REGEXEXTRACT(C57,""\d+\.\d+\.\d+"")"),"2.1.11")</f>
        <v>2.1.11</v>
      </c>
    </row>
    <row r="58" spans="1:6" ht="15.75" customHeight="1">
      <c r="A58" s="199" t="str">
        <f t="shared" ca="1" si="0"/>
        <v>Vejez_2.1.12</v>
      </c>
      <c r="B58" s="199" t="s">
        <v>2503</v>
      </c>
      <c r="C58" s="200" t="s">
        <v>2530</v>
      </c>
      <c r="D58" s="201" t="s">
        <v>301</v>
      </c>
      <c r="E58" s="201"/>
      <c r="F58" s="201" t="str">
        <f ca="1">IFERROR(__xludf.DUMMYFUNCTION("REGEXEXTRACT(C58,""\d+\.\d+\.\d+"")"),"2.1.12")</f>
        <v>2.1.12</v>
      </c>
    </row>
    <row r="59" spans="1:6" ht="15.75" customHeight="1">
      <c r="A59" s="171" t="str">
        <f t="shared" ca="1" si="0"/>
        <v>Vejez_2.1.13</v>
      </c>
      <c r="B59" s="171" t="s">
        <v>2503</v>
      </c>
      <c r="C59" s="202" t="s">
        <v>2531</v>
      </c>
      <c r="D59" s="179" t="s">
        <v>46</v>
      </c>
      <c r="E59" s="179"/>
      <c r="F59" s="179" t="str">
        <f ca="1">IFERROR(__xludf.DUMMYFUNCTION("REGEXEXTRACT(C59,""\d+\.\d+\.\d+"")"),"2.1.13")</f>
        <v>2.1.13</v>
      </c>
    </row>
    <row r="60" spans="1:6" ht="15.75" customHeight="1">
      <c r="A60" s="199" t="str">
        <f t="shared" ca="1" si="0"/>
        <v>Vejez_2.1.14</v>
      </c>
      <c r="B60" s="199" t="s">
        <v>2503</v>
      </c>
      <c r="C60" s="200" t="s">
        <v>2532</v>
      </c>
      <c r="D60" s="201" t="s">
        <v>117</v>
      </c>
      <c r="E60" s="201"/>
      <c r="F60" s="201" t="str">
        <f ca="1">IFERROR(__xludf.DUMMYFUNCTION("REGEXEXTRACT(C60,""\d+\.\d+\.\d+"")"),"2.1.14")</f>
        <v>2.1.14</v>
      </c>
    </row>
    <row r="61" spans="1:6" ht="15.75" customHeight="1">
      <c r="A61" s="171" t="str">
        <f t="shared" ca="1" si="0"/>
        <v>Vejez_2.1.15</v>
      </c>
      <c r="B61" s="171" t="s">
        <v>2503</v>
      </c>
      <c r="C61" s="202" t="s">
        <v>2533</v>
      </c>
      <c r="D61" s="179" t="s">
        <v>117</v>
      </c>
      <c r="E61" s="179"/>
      <c r="F61" s="179" t="str">
        <f ca="1">IFERROR(__xludf.DUMMYFUNCTION("REGEXEXTRACT(C61,""\d+\.\d+\.\d+"")"),"2.1.15")</f>
        <v>2.1.15</v>
      </c>
    </row>
    <row r="62" spans="1:6" ht="15.75" customHeight="1">
      <c r="A62" s="199" t="str">
        <f t="shared" ca="1" si="0"/>
        <v>Vejez_2.1.16</v>
      </c>
      <c r="B62" s="199" t="s">
        <v>2503</v>
      </c>
      <c r="C62" s="200" t="s">
        <v>2534</v>
      </c>
      <c r="D62" s="201" t="s">
        <v>117</v>
      </c>
      <c r="E62" s="201"/>
      <c r="F62" s="201" t="str">
        <f ca="1">IFERROR(__xludf.DUMMYFUNCTION("REGEXEXTRACT(C62,""\d+\.\d+\.\d+"")"),"2.1.16")</f>
        <v>2.1.16</v>
      </c>
    </row>
    <row r="63" spans="1:6" ht="15.75" customHeight="1">
      <c r="A63" s="171" t="str">
        <f t="shared" ca="1" si="0"/>
        <v>Vejez_2.2.1</v>
      </c>
      <c r="B63" s="171" t="s">
        <v>2503</v>
      </c>
      <c r="C63" s="202" t="s">
        <v>2535</v>
      </c>
      <c r="D63" s="179" t="s">
        <v>117</v>
      </c>
      <c r="E63" s="179"/>
      <c r="F63" s="179" t="str">
        <f ca="1">IFERROR(__xludf.DUMMYFUNCTION("REGEXEXTRACT(C63,""\d+\.\d+\.\d+"")"),"2.2.1")</f>
        <v>2.2.1</v>
      </c>
    </row>
    <row r="64" spans="1:6" ht="15.75" customHeight="1">
      <c r="A64" s="199" t="str">
        <f t="shared" ca="1" si="0"/>
        <v>Vejez_2.2.2</v>
      </c>
      <c r="B64" s="199" t="s">
        <v>2503</v>
      </c>
      <c r="C64" s="200" t="s">
        <v>2536</v>
      </c>
      <c r="D64" s="201" t="s">
        <v>117</v>
      </c>
      <c r="E64" s="201"/>
      <c r="F64" s="201" t="str">
        <f ca="1">IFERROR(__xludf.DUMMYFUNCTION("REGEXEXTRACT(C64,""\d+\.\d+\.\d+"")"),"2.2.2")</f>
        <v>2.2.2</v>
      </c>
    </row>
    <row r="65" spans="1:6" ht="15.75" customHeight="1">
      <c r="A65" s="171" t="str">
        <f t="shared" ca="1" si="0"/>
        <v>Vejez_2.2.3</v>
      </c>
      <c r="B65" s="171" t="s">
        <v>2503</v>
      </c>
      <c r="C65" s="202" t="s">
        <v>2537</v>
      </c>
      <c r="D65" s="179" t="s">
        <v>117</v>
      </c>
      <c r="E65" s="179"/>
      <c r="F65" s="179" t="str">
        <f ca="1">IFERROR(__xludf.DUMMYFUNCTION("REGEXEXTRACT(C65,""\d+\.\d+\.\d+"")"),"2.2.3")</f>
        <v>2.2.3</v>
      </c>
    </row>
    <row r="66" spans="1:6" ht="15.75" customHeight="1">
      <c r="A66" s="199" t="str">
        <f t="shared" ca="1" si="0"/>
        <v>Vejez_2.2.4</v>
      </c>
      <c r="B66" s="199" t="s">
        <v>2503</v>
      </c>
      <c r="C66" s="200" t="s">
        <v>2538</v>
      </c>
      <c r="D66" s="201" t="s">
        <v>117</v>
      </c>
      <c r="E66" s="201"/>
      <c r="F66" s="201" t="str">
        <f ca="1">IFERROR(__xludf.DUMMYFUNCTION("REGEXEXTRACT(C66,""\d+\.\d+\.\d+"")"),"2.2.4")</f>
        <v>2.2.4</v>
      </c>
    </row>
    <row r="67" spans="1:6" ht="15.75" customHeight="1">
      <c r="A67" s="171" t="str">
        <f t="shared" ca="1" si="0"/>
        <v>Vejez_2.2.5</v>
      </c>
      <c r="B67" s="171" t="s">
        <v>2503</v>
      </c>
      <c r="C67" s="202" t="s">
        <v>2539</v>
      </c>
      <c r="D67" s="179" t="s">
        <v>117</v>
      </c>
      <c r="E67" s="179"/>
      <c r="F67" s="179" t="str">
        <f ca="1">IFERROR(__xludf.DUMMYFUNCTION("REGEXEXTRACT(C67,""\d+\.\d+\.\d+"")"),"2.2.5")</f>
        <v>2.2.5</v>
      </c>
    </row>
    <row r="68" spans="1:6" ht="15.75" customHeight="1">
      <c r="A68" s="199" t="str">
        <f t="shared" ca="1" si="0"/>
        <v>Vejez_2.3.1</v>
      </c>
      <c r="B68" s="199" t="s">
        <v>2503</v>
      </c>
      <c r="C68" s="200" t="s">
        <v>2540</v>
      </c>
      <c r="D68" s="201" t="s">
        <v>1569</v>
      </c>
      <c r="E68" s="201"/>
      <c r="F68" s="201" t="str">
        <f ca="1">IFERROR(__xludf.DUMMYFUNCTION("REGEXEXTRACT(C68,""\d+\.\d+\.\d+"")"),"2.3.1")</f>
        <v>2.3.1</v>
      </c>
    </row>
    <row r="69" spans="1:6" ht="15.75" customHeight="1">
      <c r="A69" s="171" t="str">
        <f t="shared" ca="1" si="0"/>
        <v>Vejez_2.3.2</v>
      </c>
      <c r="B69" s="171" t="s">
        <v>2503</v>
      </c>
      <c r="C69" s="202" t="s">
        <v>2541</v>
      </c>
      <c r="D69" s="179" t="s">
        <v>1569</v>
      </c>
      <c r="E69" s="179"/>
      <c r="F69" s="179" t="str">
        <f ca="1">IFERROR(__xludf.DUMMYFUNCTION("REGEXEXTRACT(C69,""\d+\.\d+\.\d+"")"),"2.3.2")</f>
        <v>2.3.2</v>
      </c>
    </row>
    <row r="70" spans="1:6" ht="15.75" customHeight="1">
      <c r="A70" s="199" t="str">
        <f t="shared" ca="1" si="0"/>
        <v>Vejez_2.3.3</v>
      </c>
      <c r="B70" s="199" t="s">
        <v>2503</v>
      </c>
      <c r="C70" s="200" t="s">
        <v>2542</v>
      </c>
      <c r="D70" s="201" t="s">
        <v>1569</v>
      </c>
      <c r="E70" s="201"/>
      <c r="F70" s="201" t="str">
        <f ca="1">IFERROR(__xludf.DUMMYFUNCTION("REGEXEXTRACT(C70,""\d+\.\d+\.\d+"")"),"2.3.3")</f>
        <v>2.3.3</v>
      </c>
    </row>
    <row r="71" spans="1:6" ht="15.75" customHeight="1">
      <c r="A71" s="171" t="str">
        <f t="shared" ca="1" si="0"/>
        <v>Vejez_2.3.4</v>
      </c>
      <c r="B71" s="171" t="s">
        <v>2503</v>
      </c>
      <c r="C71" s="202" t="s">
        <v>2543</v>
      </c>
      <c r="D71" s="179" t="s">
        <v>2544</v>
      </c>
      <c r="E71" s="179" t="s">
        <v>2545</v>
      </c>
      <c r="F71" s="179" t="str">
        <f ca="1">IFERROR(__xludf.DUMMYFUNCTION("REGEXEXTRACT(C71,""\d+\.\d+\.\d+"")"),"2.3.4")</f>
        <v>2.3.4</v>
      </c>
    </row>
    <row r="72" spans="1:6" ht="15.75" customHeight="1">
      <c r="A72" s="199" t="str">
        <f t="shared" ca="1" si="0"/>
        <v>Vejez_2.3.5</v>
      </c>
      <c r="B72" s="199" t="s">
        <v>2503</v>
      </c>
      <c r="C72" s="200" t="s">
        <v>2546</v>
      </c>
      <c r="D72" s="201" t="s">
        <v>117</v>
      </c>
      <c r="E72" s="201"/>
      <c r="F72" s="201" t="str">
        <f ca="1">IFERROR(__xludf.DUMMYFUNCTION("REGEXEXTRACT(C72,""\d+\.\d+\.\d+"")"),"2.3.5")</f>
        <v>2.3.5</v>
      </c>
    </row>
    <row r="73" spans="1:6" ht="15.75" customHeight="1">
      <c r="A73" s="171" t="str">
        <f t="shared" ca="1" si="0"/>
        <v>Vejez_2.3.6</v>
      </c>
      <c r="B73" s="171" t="s">
        <v>2503</v>
      </c>
      <c r="C73" s="202" t="s">
        <v>2547</v>
      </c>
      <c r="D73" s="179" t="s">
        <v>46</v>
      </c>
      <c r="E73" s="179"/>
      <c r="F73" s="179" t="str">
        <f ca="1">IFERROR(__xludf.DUMMYFUNCTION("REGEXEXTRACT(C73,""\d+\.\d+\.\d+"")"),"2.3.6")</f>
        <v>2.3.6</v>
      </c>
    </row>
    <row r="74" spans="1:6" ht="15.75" customHeight="1">
      <c r="A74" s="199" t="str">
        <f t="shared" ca="1" si="0"/>
        <v>Vejez_2.3.7</v>
      </c>
      <c r="B74" s="199" t="s">
        <v>2503</v>
      </c>
      <c r="C74" s="200" t="s">
        <v>2548</v>
      </c>
      <c r="D74" s="201" t="s">
        <v>2549</v>
      </c>
      <c r="E74" s="201"/>
      <c r="F74" s="201" t="str">
        <f ca="1">IFERROR(__xludf.DUMMYFUNCTION("REGEXEXTRACT(C74,""\d+\.\d+\.\d+"")"),"2.3.7")</f>
        <v>2.3.7</v>
      </c>
    </row>
    <row r="75" spans="1:6" ht="15.75" customHeight="1">
      <c r="A75" s="171" t="str">
        <f t="shared" ca="1" si="0"/>
        <v>Vejez_2.3.8</v>
      </c>
      <c r="B75" s="171" t="s">
        <v>2503</v>
      </c>
      <c r="C75" s="202" t="s">
        <v>2550</v>
      </c>
      <c r="D75" s="179" t="s">
        <v>2551</v>
      </c>
      <c r="E75" s="179"/>
      <c r="F75" s="179" t="str">
        <f ca="1">IFERROR(__xludf.DUMMYFUNCTION("REGEXEXTRACT(C75,""\d+\.\d+\.\d+"")"),"2.3.8")</f>
        <v>2.3.8</v>
      </c>
    </row>
    <row r="76" spans="1:6" ht="15.75" customHeight="1">
      <c r="A76" s="199" t="str">
        <f t="shared" ca="1" si="0"/>
        <v>Vejez_2.3.9</v>
      </c>
      <c r="B76" s="199" t="s">
        <v>2503</v>
      </c>
      <c r="C76" s="200" t="s">
        <v>2552</v>
      </c>
      <c r="D76" s="201" t="s">
        <v>2553</v>
      </c>
      <c r="E76" s="201"/>
      <c r="F76" s="201" t="str">
        <f ca="1">IFERROR(__xludf.DUMMYFUNCTION("REGEXEXTRACT(C76,""\d+\.\d+\.\d+"")"),"2.3.9")</f>
        <v>2.3.9</v>
      </c>
    </row>
    <row r="77" spans="1:6" ht="15.75" customHeight="1">
      <c r="A77" s="171" t="str">
        <f t="shared" ca="1" si="0"/>
        <v>Vejez_2.3.10</v>
      </c>
      <c r="B77" s="171" t="s">
        <v>2503</v>
      </c>
      <c r="C77" s="202" t="s">
        <v>2554</v>
      </c>
      <c r="D77" s="179" t="s">
        <v>2555</v>
      </c>
      <c r="E77" s="179"/>
      <c r="F77" s="179" t="str">
        <f ca="1">IFERROR(__xludf.DUMMYFUNCTION("REGEXEXTRACT(C77,""\d+\.\d+\.\d+"")"),"2.3.10")</f>
        <v>2.3.10</v>
      </c>
    </row>
    <row r="78" spans="1:6" ht="15.75" customHeight="1">
      <c r="A78" s="199" t="str">
        <f t="shared" ca="1" si="0"/>
        <v>Vejez_2.3.11</v>
      </c>
      <c r="B78" s="199" t="s">
        <v>2503</v>
      </c>
      <c r="C78" s="200" t="s">
        <v>2556</v>
      </c>
      <c r="D78" s="201" t="s">
        <v>2555</v>
      </c>
      <c r="E78" s="201"/>
      <c r="F78" s="201" t="str">
        <f ca="1">IFERROR(__xludf.DUMMYFUNCTION("REGEXEXTRACT(C78,""\d+\.\d+\.\d+"")"),"2.3.11")</f>
        <v>2.3.11</v>
      </c>
    </row>
    <row r="79" spans="1:6" ht="15.75" customHeight="1">
      <c r="A79" s="171" t="str">
        <f t="shared" ca="1" si="0"/>
        <v>Vejez_2.3.12</v>
      </c>
      <c r="B79" s="171" t="s">
        <v>2503</v>
      </c>
      <c r="C79" s="202" t="s">
        <v>2557</v>
      </c>
      <c r="D79" s="179" t="s">
        <v>2555</v>
      </c>
      <c r="E79" s="179"/>
      <c r="F79" s="179" t="str">
        <f ca="1">IFERROR(__xludf.DUMMYFUNCTION("REGEXEXTRACT(C79,""\d+\.\d+\.\d+"")"),"2.3.12")</f>
        <v>2.3.12</v>
      </c>
    </row>
    <row r="80" spans="1:6" ht="15.75" customHeight="1">
      <c r="A80" s="199" t="str">
        <f t="shared" ca="1" si="0"/>
        <v>Vejez_2.3.13</v>
      </c>
      <c r="B80" s="199" t="s">
        <v>2503</v>
      </c>
      <c r="C80" s="200" t="s">
        <v>2558</v>
      </c>
      <c r="D80" s="201" t="s">
        <v>46</v>
      </c>
      <c r="E80" s="201"/>
      <c r="F80" s="201" t="str">
        <f ca="1">IFERROR(__xludf.DUMMYFUNCTION("REGEXEXTRACT(C80,""\d+\.\d+\.\d+"")"),"2.3.13")</f>
        <v>2.3.13</v>
      </c>
    </row>
    <row r="81" spans="1:6" ht="15.75" customHeight="1">
      <c r="A81" s="171" t="str">
        <f t="shared" ca="1" si="0"/>
        <v>Vejez_2.3.14</v>
      </c>
      <c r="B81" s="171" t="s">
        <v>2503</v>
      </c>
      <c r="C81" s="202" t="s">
        <v>2559</v>
      </c>
      <c r="D81" s="179" t="s">
        <v>2544</v>
      </c>
      <c r="E81" s="179"/>
      <c r="F81" s="179" t="str">
        <f ca="1">IFERROR(__xludf.DUMMYFUNCTION("REGEXEXTRACT(C81,""\d+\.\d+\.\d+"")"),"2.3.14")</f>
        <v>2.3.14</v>
      </c>
    </row>
    <row r="82" spans="1:6" ht="15.75" customHeight="1">
      <c r="A82" s="199" t="str">
        <f t="shared" ca="1" si="0"/>
        <v>Vejez_3.1.1</v>
      </c>
      <c r="B82" s="199" t="s">
        <v>2503</v>
      </c>
      <c r="C82" s="200" t="s">
        <v>2560</v>
      </c>
      <c r="D82" s="201" t="s">
        <v>201</v>
      </c>
      <c r="E82" s="201"/>
      <c r="F82" s="201" t="str">
        <f ca="1">IFERROR(__xludf.DUMMYFUNCTION("REGEXEXTRACT(C82,""\d+\.\d+\.\d+"")"),"3.1.1")</f>
        <v>3.1.1</v>
      </c>
    </row>
    <row r="83" spans="1:6" ht="15.75" customHeight="1">
      <c r="A83" s="171" t="str">
        <f t="shared" ca="1" si="0"/>
        <v>Vejez_3.1.2</v>
      </c>
      <c r="B83" s="171" t="s">
        <v>2503</v>
      </c>
      <c r="C83" s="202" t="s">
        <v>2561</v>
      </c>
      <c r="D83" s="179" t="s">
        <v>201</v>
      </c>
      <c r="E83" s="179"/>
      <c r="F83" s="179" t="str">
        <f ca="1">IFERROR(__xludf.DUMMYFUNCTION("REGEXEXTRACT(C83,""\d+\.\d+\.\d+"")"),"3.1.2")</f>
        <v>3.1.2</v>
      </c>
    </row>
    <row r="84" spans="1:6" ht="15.75" customHeight="1">
      <c r="A84" s="199" t="str">
        <f t="shared" ca="1" si="0"/>
        <v>Vejez_3.1.3</v>
      </c>
      <c r="B84" s="199" t="s">
        <v>2503</v>
      </c>
      <c r="C84" s="200" t="s">
        <v>2562</v>
      </c>
      <c r="D84" s="201" t="s">
        <v>869</v>
      </c>
      <c r="E84" s="201"/>
      <c r="F84" s="201" t="str">
        <f ca="1">IFERROR(__xludf.DUMMYFUNCTION("REGEXEXTRACT(C84,""\d+\.\d+\.\d+"")"),"3.1.3")</f>
        <v>3.1.3</v>
      </c>
    </row>
    <row r="85" spans="1:6" ht="15.75" customHeight="1">
      <c r="A85" s="171" t="str">
        <f t="shared" ca="1" si="0"/>
        <v>Vejez_3.1.4</v>
      </c>
      <c r="B85" s="171" t="s">
        <v>2503</v>
      </c>
      <c r="C85" s="202" t="s">
        <v>2563</v>
      </c>
      <c r="D85" s="179" t="s">
        <v>869</v>
      </c>
      <c r="E85" s="179"/>
      <c r="F85" s="179" t="str">
        <f ca="1">IFERROR(__xludf.DUMMYFUNCTION("REGEXEXTRACT(C85,""\d+\.\d+\.\d+"")"),"3.1.4")</f>
        <v>3.1.4</v>
      </c>
    </row>
    <row r="86" spans="1:6" ht="15.75" customHeight="1">
      <c r="A86" s="199" t="str">
        <f t="shared" ca="1" si="0"/>
        <v>Vejez_3.1.5</v>
      </c>
      <c r="B86" s="199" t="s">
        <v>2503</v>
      </c>
      <c r="C86" s="200" t="s">
        <v>2564</v>
      </c>
      <c r="D86" s="201" t="s">
        <v>117</v>
      </c>
      <c r="E86" s="201"/>
      <c r="F86" s="201" t="str">
        <f ca="1">IFERROR(__xludf.DUMMYFUNCTION("REGEXEXTRACT(C86,""\d+\.\d+\.\d+"")"),"3.1.5")</f>
        <v>3.1.5</v>
      </c>
    </row>
    <row r="87" spans="1:6" ht="15.75" customHeight="1">
      <c r="A87" s="171" t="str">
        <f t="shared" ca="1" si="0"/>
        <v>Vejez_3.1.6</v>
      </c>
      <c r="B87" s="171" t="s">
        <v>2503</v>
      </c>
      <c r="C87" s="202" t="s">
        <v>2565</v>
      </c>
      <c r="D87" s="179" t="s">
        <v>869</v>
      </c>
      <c r="E87" s="179"/>
      <c r="F87" s="179" t="str">
        <f ca="1">IFERROR(__xludf.DUMMYFUNCTION("REGEXEXTRACT(C87,""\d+\.\d+\.\d+"")"),"3.1.6")</f>
        <v>3.1.6</v>
      </c>
    </row>
    <row r="88" spans="1:6" ht="15.75" customHeight="1">
      <c r="A88" s="199" t="str">
        <f t="shared" ca="1" si="0"/>
        <v>Vejez_4.1.1</v>
      </c>
      <c r="B88" s="199" t="s">
        <v>2503</v>
      </c>
      <c r="C88" s="200" t="s">
        <v>2566</v>
      </c>
      <c r="D88" s="201" t="s">
        <v>105</v>
      </c>
      <c r="E88" s="201"/>
      <c r="F88" s="201" t="str">
        <f ca="1">IFERROR(__xludf.DUMMYFUNCTION("REGEXEXTRACT(C88,""\d+\.\d+\.\d+"")"),"4.1.1")</f>
        <v>4.1.1</v>
      </c>
    </row>
    <row r="89" spans="1:6" ht="15.75" customHeight="1">
      <c r="A89" s="171" t="str">
        <f t="shared" ca="1" si="0"/>
        <v>Vejez_4.1.2</v>
      </c>
      <c r="B89" s="171" t="s">
        <v>2503</v>
      </c>
      <c r="C89" s="202" t="s">
        <v>2567</v>
      </c>
      <c r="D89" s="179" t="s">
        <v>2568</v>
      </c>
      <c r="E89" s="179"/>
      <c r="F89" s="179" t="str">
        <f ca="1">IFERROR(__xludf.DUMMYFUNCTION("REGEXEXTRACT(C89,""\d+\.\d+\.\d+"")"),"4.1.2")</f>
        <v>4.1.2</v>
      </c>
    </row>
    <row r="90" spans="1:6" ht="15.75" customHeight="1">
      <c r="A90" s="199" t="str">
        <f t="shared" ca="1" si="0"/>
        <v>Vejez_4.1.3</v>
      </c>
      <c r="B90" s="199" t="s">
        <v>2503</v>
      </c>
      <c r="C90" s="200" t="s">
        <v>2569</v>
      </c>
      <c r="D90" s="201" t="s">
        <v>117</v>
      </c>
      <c r="E90" s="201"/>
      <c r="F90" s="201" t="str">
        <f ca="1">IFERROR(__xludf.DUMMYFUNCTION("REGEXEXTRACT(C90,""\d+\.\d+\.\d+"")"),"4.1.3")</f>
        <v>4.1.3</v>
      </c>
    </row>
    <row r="91" spans="1:6" ht="15.75" customHeight="1">
      <c r="A91" s="171" t="str">
        <f t="shared" ca="1" si="0"/>
        <v>Vejez_4.1.4</v>
      </c>
      <c r="B91" s="171" t="s">
        <v>2503</v>
      </c>
      <c r="C91" s="202" t="s">
        <v>2570</v>
      </c>
      <c r="D91" s="179" t="s">
        <v>117</v>
      </c>
      <c r="E91" s="179"/>
      <c r="F91" s="179" t="str">
        <f ca="1">IFERROR(__xludf.DUMMYFUNCTION("REGEXEXTRACT(C91,""\d+\.\d+\.\d+"")"),"4.1.4")</f>
        <v>4.1.4</v>
      </c>
    </row>
    <row r="92" spans="1:6" ht="15.75" customHeight="1">
      <c r="A92" s="199" t="str">
        <f t="shared" ca="1" si="0"/>
        <v>Vejez_4.1.5</v>
      </c>
      <c r="B92" s="199" t="s">
        <v>2503</v>
      </c>
      <c r="C92" s="200" t="s">
        <v>2571</v>
      </c>
      <c r="D92" s="201" t="s">
        <v>117</v>
      </c>
      <c r="E92" s="201"/>
      <c r="F92" s="201" t="str">
        <f ca="1">IFERROR(__xludf.DUMMYFUNCTION("REGEXEXTRACT(C92,""\d+\.\d+\.\d+"")"),"4.1.5")</f>
        <v>4.1.5</v>
      </c>
    </row>
    <row r="93" spans="1:6" ht="15.75" customHeight="1">
      <c r="A93" s="171" t="str">
        <f t="shared" ca="1" si="0"/>
        <v>Vejez_4.1.6</v>
      </c>
      <c r="B93" s="171" t="s">
        <v>2503</v>
      </c>
      <c r="C93" s="202" t="s">
        <v>2572</v>
      </c>
      <c r="D93" s="179" t="s">
        <v>117</v>
      </c>
      <c r="E93" s="179"/>
      <c r="F93" s="179" t="str">
        <f ca="1">IFERROR(__xludf.DUMMYFUNCTION("REGEXEXTRACT(C93,""\d+\.\d+\.\d+"")"),"4.1.6")</f>
        <v>4.1.6</v>
      </c>
    </row>
    <row r="94" spans="1:6" ht="15.75" customHeight="1">
      <c r="A94" s="199" t="str">
        <f t="shared" ca="1" si="0"/>
        <v>Vejez_4.1.7</v>
      </c>
      <c r="B94" s="199" t="s">
        <v>2503</v>
      </c>
      <c r="C94" s="200" t="s">
        <v>2573</v>
      </c>
      <c r="D94" s="201" t="s">
        <v>117</v>
      </c>
      <c r="E94" s="201"/>
      <c r="F94" s="201" t="str">
        <f ca="1">IFERROR(__xludf.DUMMYFUNCTION("REGEXEXTRACT(C94,""\d+\.\d+\.\d+"")"),"4.1.7")</f>
        <v>4.1.7</v>
      </c>
    </row>
    <row r="95" spans="1:6" ht="15.75" customHeight="1">
      <c r="A95" s="171" t="str">
        <f t="shared" ca="1" si="0"/>
        <v>Vejez_4.1.8</v>
      </c>
      <c r="B95" s="171" t="s">
        <v>2503</v>
      </c>
      <c r="C95" s="202" t="s">
        <v>2574</v>
      </c>
      <c r="D95" s="179" t="s">
        <v>117</v>
      </c>
      <c r="E95" s="179"/>
      <c r="F95" s="179" t="str">
        <f ca="1">IFERROR(__xludf.DUMMYFUNCTION("REGEXEXTRACT(C95,""\d+\.\d+\.\d+"")"),"4.1.8")</f>
        <v>4.1.8</v>
      </c>
    </row>
    <row r="96" spans="1:6" ht="15.75" customHeight="1">
      <c r="A96" s="199" t="str">
        <f t="shared" ca="1" si="0"/>
        <v>Vejez_4.1.9</v>
      </c>
      <c r="B96" s="199" t="s">
        <v>2503</v>
      </c>
      <c r="C96" s="200" t="s">
        <v>2575</v>
      </c>
      <c r="D96" s="201" t="s">
        <v>117</v>
      </c>
      <c r="E96" s="201"/>
      <c r="F96" s="201" t="str">
        <f ca="1">IFERROR(__xludf.DUMMYFUNCTION("REGEXEXTRACT(C96,""\d+\.\d+\.\d+"")"),"4.1.9")</f>
        <v>4.1.9</v>
      </c>
    </row>
    <row r="97" spans="1:6" ht="15.75" customHeight="1">
      <c r="A97" s="171" t="str">
        <f t="shared" ca="1" si="0"/>
        <v>Vejez_4.1.10</v>
      </c>
      <c r="B97" s="171" t="s">
        <v>2503</v>
      </c>
      <c r="C97" s="202" t="s">
        <v>2576</v>
      </c>
      <c r="D97" s="179" t="s">
        <v>117</v>
      </c>
      <c r="E97" s="179"/>
      <c r="F97" s="179" t="str">
        <f ca="1">IFERROR(__xludf.DUMMYFUNCTION("REGEXEXTRACT(C97,""\d+\.\d+\.\d+"")"),"4.1.10")</f>
        <v>4.1.10</v>
      </c>
    </row>
    <row r="98" spans="1:6" ht="15.75" customHeight="1">
      <c r="A98" s="199" t="str">
        <f t="shared" ca="1" si="0"/>
        <v>Vejez_4.1.11</v>
      </c>
      <c r="B98" s="199" t="s">
        <v>2503</v>
      </c>
      <c r="C98" s="200" t="s">
        <v>2577</v>
      </c>
      <c r="D98" s="201" t="s">
        <v>117</v>
      </c>
      <c r="E98" s="201"/>
      <c r="F98" s="201" t="str">
        <f ca="1">IFERROR(__xludf.DUMMYFUNCTION("REGEXEXTRACT(C98,""\d+\.\d+\.\d+"")"),"4.1.11")</f>
        <v>4.1.11</v>
      </c>
    </row>
    <row r="99" spans="1:6" ht="15.75" customHeight="1">
      <c r="A99" s="171" t="str">
        <f t="shared" ca="1" si="0"/>
        <v>Vejez_4.1.12</v>
      </c>
      <c r="B99" s="171" t="s">
        <v>2503</v>
      </c>
      <c r="C99" s="202" t="s">
        <v>2578</v>
      </c>
      <c r="D99" s="179" t="s">
        <v>117</v>
      </c>
      <c r="E99" s="179"/>
      <c r="F99" s="179" t="str">
        <f ca="1">IFERROR(__xludf.DUMMYFUNCTION("REGEXEXTRACT(C99,""\d+\.\d+\.\d+"")"),"4.1.12")</f>
        <v>4.1.12</v>
      </c>
    </row>
    <row r="100" spans="1:6" ht="15.75" customHeight="1">
      <c r="A100" s="199" t="str">
        <f t="shared" ca="1" si="0"/>
        <v>Vejez_4.2.1</v>
      </c>
      <c r="B100" s="199" t="s">
        <v>2503</v>
      </c>
      <c r="C100" s="200" t="s">
        <v>2579</v>
      </c>
      <c r="D100" s="201" t="s">
        <v>117</v>
      </c>
      <c r="E100" s="201"/>
      <c r="F100" s="201" t="str">
        <f ca="1">IFERROR(__xludf.DUMMYFUNCTION("REGEXEXTRACT(C100,""\d+\.\d+\.\d+"")"),"4.2.1")</f>
        <v>4.2.1</v>
      </c>
    </row>
    <row r="101" spans="1:6" ht="15.75" customHeight="1">
      <c r="A101" s="171" t="str">
        <f t="shared" ca="1" si="0"/>
        <v>Vejez_4.2.2</v>
      </c>
      <c r="B101" s="171" t="s">
        <v>2503</v>
      </c>
      <c r="C101" s="202" t="s">
        <v>2580</v>
      </c>
      <c r="D101" s="179" t="s">
        <v>117</v>
      </c>
      <c r="E101" s="179"/>
      <c r="F101" s="179" t="str">
        <f ca="1">IFERROR(__xludf.DUMMYFUNCTION("REGEXEXTRACT(C101,""\d+\.\d+\.\d+"")"),"4.2.2")</f>
        <v>4.2.2</v>
      </c>
    </row>
    <row r="102" spans="1:6" ht="15.75" customHeight="1">
      <c r="A102" s="199" t="str">
        <f t="shared" ca="1" si="0"/>
        <v>Vejez_4.2.3</v>
      </c>
      <c r="B102" s="199" t="s">
        <v>2503</v>
      </c>
      <c r="C102" s="200" t="s">
        <v>2581</v>
      </c>
      <c r="D102" s="201" t="s">
        <v>117</v>
      </c>
      <c r="E102" s="201"/>
      <c r="F102" s="201" t="str">
        <f ca="1">IFERROR(__xludf.DUMMYFUNCTION("REGEXEXTRACT(C102,""\d+\.\d+\.\d+"")"),"4.2.3")</f>
        <v>4.2.3</v>
      </c>
    </row>
    <row r="103" spans="1:6" ht="15.75" customHeight="1">
      <c r="A103" s="171" t="str">
        <f t="shared" ca="1" si="0"/>
        <v>Vejez_4.2.4</v>
      </c>
      <c r="B103" s="171" t="s">
        <v>2503</v>
      </c>
      <c r="C103" s="202" t="s">
        <v>2582</v>
      </c>
      <c r="D103" s="179" t="s">
        <v>117</v>
      </c>
      <c r="E103" s="179"/>
      <c r="F103" s="179" t="str">
        <f ca="1">IFERROR(__xludf.DUMMYFUNCTION("REGEXEXTRACT(C103,""\d+\.\d+\.\d+"")"),"4.2.4")</f>
        <v>4.2.4</v>
      </c>
    </row>
    <row r="104" spans="1:6" ht="15.75" customHeight="1">
      <c r="A104" s="199" t="str">
        <f t="shared" ca="1" si="0"/>
        <v>Vejez_4.2.5</v>
      </c>
      <c r="B104" s="199" t="s">
        <v>2503</v>
      </c>
      <c r="C104" s="200" t="s">
        <v>2583</v>
      </c>
      <c r="D104" s="201" t="s">
        <v>117</v>
      </c>
      <c r="E104" s="201"/>
      <c r="F104" s="201" t="str">
        <f ca="1">IFERROR(__xludf.DUMMYFUNCTION("REGEXEXTRACT(C104,""\d+\.\d+\.\d+"")"),"4.2.5")</f>
        <v>4.2.5</v>
      </c>
    </row>
    <row r="105" spans="1:6" ht="15.75" customHeight="1">
      <c r="A105" s="171" t="str">
        <f t="shared" ca="1" si="0"/>
        <v>Vejez_4.2.6</v>
      </c>
      <c r="B105" s="171" t="s">
        <v>2503</v>
      </c>
      <c r="C105" s="202" t="s">
        <v>2584</v>
      </c>
      <c r="D105" s="179" t="s">
        <v>117</v>
      </c>
      <c r="E105" s="179"/>
      <c r="F105" s="179" t="str">
        <f ca="1">IFERROR(__xludf.DUMMYFUNCTION("REGEXEXTRACT(C105,""\d+\.\d+\.\d+"")"),"4.2.6")</f>
        <v>4.2.6</v>
      </c>
    </row>
    <row r="106" spans="1:6" ht="15.75" customHeight="1">
      <c r="A106" s="199" t="str">
        <f t="shared" ca="1" si="0"/>
        <v>Vejez_4.2.7</v>
      </c>
      <c r="B106" s="199" t="s">
        <v>2503</v>
      </c>
      <c r="C106" s="200" t="s">
        <v>2585</v>
      </c>
      <c r="D106" s="201" t="s">
        <v>117</v>
      </c>
      <c r="E106" s="201"/>
      <c r="F106" s="201" t="str">
        <f ca="1">IFERROR(__xludf.DUMMYFUNCTION("REGEXEXTRACT(C106,""\d+\.\d+\.\d+"")"),"4.2.7")</f>
        <v>4.2.7</v>
      </c>
    </row>
    <row r="107" spans="1:6" ht="15.75" customHeight="1">
      <c r="A107" s="171" t="str">
        <f t="shared" ca="1" si="0"/>
        <v>Vejez_5.1.1</v>
      </c>
      <c r="B107" s="171" t="s">
        <v>2503</v>
      </c>
      <c r="C107" s="202" t="s">
        <v>2586</v>
      </c>
      <c r="D107" s="179" t="s">
        <v>77</v>
      </c>
      <c r="E107" s="179"/>
      <c r="F107" s="179" t="str">
        <f ca="1">IFERROR(__xludf.DUMMYFUNCTION("REGEXEXTRACT(C107,""\d+\.\d+\.\d+"")"),"5.1.1")</f>
        <v>5.1.1</v>
      </c>
    </row>
    <row r="108" spans="1:6" ht="15.75" customHeight="1">
      <c r="A108" s="199" t="str">
        <f t="shared" ca="1" si="0"/>
        <v>Vejez_5.1.2</v>
      </c>
      <c r="B108" s="199" t="s">
        <v>2503</v>
      </c>
      <c r="C108" s="200" t="s">
        <v>2587</v>
      </c>
      <c r="D108" s="201" t="s">
        <v>252</v>
      </c>
      <c r="E108" s="201"/>
      <c r="F108" s="201" t="str">
        <f ca="1">IFERROR(__xludf.DUMMYFUNCTION("REGEXEXTRACT(C108,""\d+\.\d+\.\d+"")"),"5.1.2")</f>
        <v>5.1.2</v>
      </c>
    </row>
    <row r="109" spans="1:6" ht="15.75" customHeight="1">
      <c r="A109" s="171" t="str">
        <f t="shared" ca="1" si="0"/>
        <v>Vejez_5.1.3</v>
      </c>
      <c r="B109" s="171" t="s">
        <v>2503</v>
      </c>
      <c r="C109" s="202" t="s">
        <v>2588</v>
      </c>
      <c r="D109" s="179" t="s">
        <v>117</v>
      </c>
      <c r="E109" s="179"/>
      <c r="F109" s="179" t="str">
        <f ca="1">IFERROR(__xludf.DUMMYFUNCTION("REGEXEXTRACT(C109,""\d+\.\d+\.\d+"")"),"5.1.3")</f>
        <v>5.1.3</v>
      </c>
    </row>
    <row r="110" spans="1:6" ht="15.75" customHeight="1">
      <c r="A110" s="199" t="str">
        <f t="shared" ca="1" si="0"/>
        <v>Vejez_5.1.4</v>
      </c>
      <c r="B110" s="199" t="s">
        <v>2503</v>
      </c>
      <c r="C110" s="200" t="s">
        <v>2589</v>
      </c>
      <c r="D110" s="201" t="s">
        <v>117</v>
      </c>
      <c r="E110" s="201"/>
      <c r="F110" s="201" t="str">
        <f ca="1">IFERROR(__xludf.DUMMYFUNCTION("REGEXEXTRACT(C110,""\d+\.\d+\.\d+"")"),"5.1.4")</f>
        <v>5.1.4</v>
      </c>
    </row>
    <row r="111" spans="1:6" ht="15.75" customHeight="1">
      <c r="A111" s="171" t="str">
        <f t="shared" ca="1" si="0"/>
        <v>Vejez_5.1.5</v>
      </c>
      <c r="B111" s="171" t="s">
        <v>2503</v>
      </c>
      <c r="C111" s="202" t="s">
        <v>2590</v>
      </c>
      <c r="D111" s="179" t="s">
        <v>117</v>
      </c>
      <c r="E111" s="179"/>
      <c r="F111" s="179" t="str">
        <f ca="1">IFERROR(__xludf.DUMMYFUNCTION("REGEXEXTRACT(C111,""\d+\.\d+\.\d+"")"),"5.1.5")</f>
        <v>5.1.5</v>
      </c>
    </row>
    <row r="112" spans="1:6" ht="15.75" customHeight="1">
      <c r="A112" s="199" t="str">
        <f t="shared" ca="1" si="0"/>
        <v>Vejez_5.1.6</v>
      </c>
      <c r="B112" s="199" t="s">
        <v>2503</v>
      </c>
      <c r="C112" s="200" t="s">
        <v>2591</v>
      </c>
      <c r="D112" s="201" t="s">
        <v>117</v>
      </c>
      <c r="E112" s="201"/>
      <c r="F112" s="201" t="str">
        <f ca="1">IFERROR(__xludf.DUMMYFUNCTION("REGEXEXTRACT(C112,""\d+\.\d+\.\d+"")"),"5.1.6")</f>
        <v>5.1.6</v>
      </c>
    </row>
    <row r="113" spans="1:6" ht="15.75" customHeight="1">
      <c r="A113" s="171" t="str">
        <f t="shared" ca="1" si="0"/>
        <v>Vejez_5.1.7</v>
      </c>
      <c r="B113" s="171" t="s">
        <v>2503</v>
      </c>
      <c r="C113" s="202" t="s">
        <v>2592</v>
      </c>
      <c r="D113" s="179" t="s">
        <v>117</v>
      </c>
      <c r="E113" s="179"/>
      <c r="F113" s="179" t="str">
        <f ca="1">IFERROR(__xludf.DUMMYFUNCTION("REGEXEXTRACT(C113,""\d+\.\d+\.\d+"")"),"5.1.7")</f>
        <v>5.1.7</v>
      </c>
    </row>
    <row r="114" spans="1:6" ht="15.75" customHeight="1">
      <c r="A114" s="199" t="str">
        <f t="shared" ca="1" si="0"/>
        <v>Vejez_5.1.8</v>
      </c>
      <c r="B114" s="199" t="s">
        <v>2503</v>
      </c>
      <c r="C114" s="200" t="s">
        <v>2593</v>
      </c>
      <c r="D114" s="201" t="s">
        <v>117</v>
      </c>
      <c r="E114" s="201"/>
      <c r="F114" s="201" t="str">
        <f ca="1">IFERROR(__xludf.DUMMYFUNCTION("REGEXEXTRACT(C114,""\d+\.\d+\.\d+"")"),"5.1.8")</f>
        <v>5.1.8</v>
      </c>
    </row>
    <row r="115" spans="1:6" ht="15.75" customHeight="1">
      <c r="A115" s="171" t="str">
        <f t="shared" ca="1" si="0"/>
        <v>Vejez_5.1.9</v>
      </c>
      <c r="B115" s="171" t="s">
        <v>2503</v>
      </c>
      <c r="C115" s="202" t="s">
        <v>2594</v>
      </c>
      <c r="D115" s="179" t="s">
        <v>117</v>
      </c>
      <c r="E115" s="203" t="s">
        <v>2595</v>
      </c>
      <c r="F115" s="179" t="str">
        <f ca="1">IFERROR(__xludf.DUMMYFUNCTION("REGEXEXTRACT(C115,""\d+\.\d+\.\d+"")"),"5.1.9")</f>
        <v>5.1.9</v>
      </c>
    </row>
    <row r="116" spans="1:6" ht="15.75" customHeight="1">
      <c r="A116" s="199" t="str">
        <f t="shared" ca="1" si="0"/>
        <v>Vejez_5.1.10</v>
      </c>
      <c r="B116" s="199" t="s">
        <v>2503</v>
      </c>
      <c r="C116" s="200" t="s">
        <v>2596</v>
      </c>
      <c r="D116" s="201" t="s">
        <v>163</v>
      </c>
      <c r="E116" s="201"/>
      <c r="F116" s="201" t="str">
        <f ca="1">IFERROR(__xludf.DUMMYFUNCTION("REGEXEXTRACT(C116,""\d+\.\d+\.\d+"")"),"5.1.10")</f>
        <v>5.1.10</v>
      </c>
    </row>
    <row r="117" spans="1:6" ht="15.75" customHeight="1">
      <c r="A117" s="171" t="str">
        <f t="shared" ca="1" si="0"/>
        <v>Vejez_5.1.11</v>
      </c>
      <c r="B117" s="171" t="s">
        <v>2503</v>
      </c>
      <c r="C117" s="202" t="s">
        <v>2597</v>
      </c>
      <c r="D117" s="179" t="s">
        <v>163</v>
      </c>
      <c r="E117" s="179"/>
      <c r="F117" s="179" t="str">
        <f ca="1">IFERROR(__xludf.DUMMYFUNCTION("REGEXEXTRACT(C117,""\d+\.\d+\.\d+"")"),"5.1.11")</f>
        <v>5.1.11</v>
      </c>
    </row>
    <row r="118" spans="1:6" ht="15.75" customHeight="1">
      <c r="A118" s="199" t="str">
        <f t="shared" ca="1" si="0"/>
        <v>Vejez_5.1.12</v>
      </c>
      <c r="B118" s="199" t="s">
        <v>2503</v>
      </c>
      <c r="C118" s="200" t="s">
        <v>2598</v>
      </c>
      <c r="D118" s="201" t="s">
        <v>105</v>
      </c>
      <c r="E118" s="201"/>
      <c r="F118" s="201" t="str">
        <f ca="1">IFERROR(__xludf.DUMMYFUNCTION("REGEXEXTRACT(C118,""\d+\.\d+\.\d+"")"),"5.1.12")</f>
        <v>5.1.12</v>
      </c>
    </row>
    <row r="119" spans="1:6" ht="15.75" customHeight="1">
      <c r="A119" s="171" t="str">
        <f t="shared" ca="1" si="0"/>
        <v>Vejez_5.1.13</v>
      </c>
      <c r="B119" s="171" t="s">
        <v>2503</v>
      </c>
      <c r="C119" s="202" t="s">
        <v>2599</v>
      </c>
      <c r="D119" s="179" t="s">
        <v>117</v>
      </c>
      <c r="E119" s="179"/>
      <c r="F119" s="179" t="str">
        <f ca="1">IFERROR(__xludf.DUMMYFUNCTION("REGEXEXTRACT(C119,""\d+\.\d+\.\d+"")"),"5.1.13")</f>
        <v>5.1.13</v>
      </c>
    </row>
    <row r="120" spans="1:6" ht="15.75" customHeight="1">
      <c r="A120" s="199" t="str">
        <f t="shared" ca="1" si="0"/>
        <v>Vejez_5.1.14</v>
      </c>
      <c r="B120" s="199" t="s">
        <v>2503</v>
      </c>
      <c r="C120" s="200" t="s">
        <v>2600</v>
      </c>
      <c r="D120" s="201" t="s">
        <v>117</v>
      </c>
      <c r="E120" s="201"/>
      <c r="F120" s="201" t="str">
        <f ca="1">IFERROR(__xludf.DUMMYFUNCTION("REGEXEXTRACT(C120,""\d+\.\d+\.\d+"")"),"5.1.14")</f>
        <v>5.1.14</v>
      </c>
    </row>
    <row r="121" spans="1:6" ht="15.75" customHeight="1">
      <c r="A121" s="171" t="str">
        <f t="shared" ca="1" si="0"/>
        <v>Vejez_5.1.15</v>
      </c>
      <c r="B121" s="171" t="s">
        <v>2503</v>
      </c>
      <c r="C121" s="202" t="s">
        <v>2601</v>
      </c>
      <c r="D121" s="179" t="s">
        <v>117</v>
      </c>
      <c r="E121" s="179"/>
      <c r="F121" s="179" t="str">
        <f ca="1">IFERROR(__xludf.DUMMYFUNCTION("REGEXEXTRACT(C121,""\d+\.\d+\.\d+"")"),"5.1.15")</f>
        <v>5.1.15</v>
      </c>
    </row>
    <row r="122" spans="1:6" ht="15.75" customHeight="1">
      <c r="A122" s="199" t="str">
        <f t="shared" ca="1" si="0"/>
        <v>Vejez_5.1.16</v>
      </c>
      <c r="B122" s="199" t="s">
        <v>2503</v>
      </c>
      <c r="C122" s="200" t="s">
        <v>2602</v>
      </c>
      <c r="D122" s="201" t="s">
        <v>117</v>
      </c>
      <c r="E122" s="201"/>
      <c r="F122" s="201" t="str">
        <f ca="1">IFERROR(__xludf.DUMMYFUNCTION("REGEXEXTRACT(C122,""\d+\.\d+\.\d+"")"),"5.1.16")</f>
        <v>5.1.16</v>
      </c>
    </row>
    <row r="123" spans="1:6" ht="15.75" customHeight="1">
      <c r="A123" s="171" t="str">
        <f t="shared" ca="1" si="0"/>
        <v>Vejez_5.1.17</v>
      </c>
      <c r="B123" s="171" t="s">
        <v>2503</v>
      </c>
      <c r="C123" s="202" t="s">
        <v>2603</v>
      </c>
      <c r="D123" s="179" t="s">
        <v>46</v>
      </c>
      <c r="E123" s="179"/>
      <c r="F123" s="179" t="str">
        <f ca="1">IFERROR(__xludf.DUMMYFUNCTION("REGEXEXTRACT(C123,""\d+\.\d+\.\d+"")"),"5.1.17")</f>
        <v>5.1.17</v>
      </c>
    </row>
    <row r="124" spans="1:6" ht="15.75" customHeight="1">
      <c r="A124" s="199" t="str">
        <f t="shared" ca="1" si="0"/>
        <v>Vejez_5.1.18</v>
      </c>
      <c r="B124" s="199" t="s">
        <v>2503</v>
      </c>
      <c r="C124" s="200" t="s">
        <v>2604</v>
      </c>
      <c r="D124" s="201" t="s">
        <v>117</v>
      </c>
      <c r="E124" s="201"/>
      <c r="F124" s="201" t="str">
        <f ca="1">IFERROR(__xludf.DUMMYFUNCTION("REGEXEXTRACT(C124,""\d+\.\d+\.\d+"")"),"5.1.18")</f>
        <v>5.1.18</v>
      </c>
    </row>
    <row r="125" spans="1:6" ht="15.75" customHeight="1">
      <c r="A125" s="171" t="str">
        <f t="shared" ca="1" si="0"/>
        <v>Turismo_1.1.1</v>
      </c>
      <c r="B125" s="171" t="s">
        <v>2605</v>
      </c>
      <c r="C125" s="202" t="s">
        <v>2606</v>
      </c>
      <c r="D125" s="179" t="s">
        <v>2607</v>
      </c>
      <c r="E125" s="179"/>
      <c r="F125" s="179" t="str">
        <f ca="1">IFERROR(__xludf.DUMMYFUNCTION("REGEXEXTRACT(C125,""\d+\.\d+\.\d+"")"),"1.1.1")</f>
        <v>1.1.1</v>
      </c>
    </row>
    <row r="126" spans="1:6" ht="15.75" customHeight="1">
      <c r="A126" s="199" t="str">
        <f t="shared" ca="1" si="0"/>
        <v>Turismo_1.1.2</v>
      </c>
      <c r="B126" s="199" t="s">
        <v>2605</v>
      </c>
      <c r="C126" s="200" t="s">
        <v>2608</v>
      </c>
      <c r="D126" s="201" t="s">
        <v>2607</v>
      </c>
      <c r="E126" s="201" t="s">
        <v>2609</v>
      </c>
      <c r="F126" s="201" t="str">
        <f ca="1">IFERROR(__xludf.DUMMYFUNCTION("REGEXEXTRACT(C126,""\d+\.\d+\.\d+"")"),"1.1.2")</f>
        <v>1.1.2</v>
      </c>
    </row>
    <row r="127" spans="1:6" ht="15.75" customHeight="1">
      <c r="A127" s="171" t="str">
        <f t="shared" ca="1" si="0"/>
        <v>Turismo_1.1.3</v>
      </c>
      <c r="B127" s="171" t="s">
        <v>2605</v>
      </c>
      <c r="C127" s="202" t="s">
        <v>2610</v>
      </c>
      <c r="D127" s="179" t="s">
        <v>2607</v>
      </c>
      <c r="E127" s="179" t="s">
        <v>2609</v>
      </c>
      <c r="F127" s="179" t="str">
        <f ca="1">IFERROR(__xludf.DUMMYFUNCTION("REGEXEXTRACT(C127,""\d+\.\d+\.\d+"")"),"1.1.3")</f>
        <v>1.1.3</v>
      </c>
    </row>
    <row r="128" spans="1:6" ht="15.75" customHeight="1">
      <c r="A128" s="199" t="str">
        <f t="shared" ca="1" si="0"/>
        <v>Turismo_1.2.1</v>
      </c>
      <c r="B128" s="199" t="s">
        <v>2605</v>
      </c>
      <c r="C128" s="200" t="s">
        <v>2611</v>
      </c>
      <c r="D128" s="201" t="s">
        <v>2607</v>
      </c>
      <c r="E128" s="201"/>
      <c r="F128" s="201" t="str">
        <f ca="1">IFERROR(__xludf.DUMMYFUNCTION("REGEXEXTRACT(C128,""\d+\.\d+\.\d+"")"),"1.2.1")</f>
        <v>1.2.1</v>
      </c>
    </row>
    <row r="129" spans="1:6" ht="15.75" customHeight="1">
      <c r="A129" s="171" t="str">
        <f t="shared" ca="1" si="0"/>
        <v>Turismo_1.2.2</v>
      </c>
      <c r="B129" s="171" t="s">
        <v>2605</v>
      </c>
      <c r="C129" s="202" t="s">
        <v>2612</v>
      </c>
      <c r="D129" s="179" t="s">
        <v>2607</v>
      </c>
      <c r="E129" s="179"/>
      <c r="F129" s="179" t="str">
        <f ca="1">IFERROR(__xludf.DUMMYFUNCTION("REGEXEXTRACT(C129,""\d+\.\d+\.\d+"")"),"1.2.2")</f>
        <v>1.2.2</v>
      </c>
    </row>
    <row r="130" spans="1:6" ht="15.75" customHeight="1">
      <c r="A130" s="199" t="str">
        <f t="shared" ca="1" si="0"/>
        <v>Turismo_1.3.1</v>
      </c>
      <c r="B130" s="199" t="s">
        <v>2605</v>
      </c>
      <c r="C130" s="200" t="s">
        <v>2613</v>
      </c>
      <c r="D130" s="201" t="s">
        <v>2607</v>
      </c>
      <c r="E130" s="201"/>
      <c r="F130" s="201" t="str">
        <f ca="1">IFERROR(__xludf.DUMMYFUNCTION("REGEXEXTRACT(C130,""\d+\.\d+\.\d+"")"),"1.3.1")</f>
        <v>1.3.1</v>
      </c>
    </row>
    <row r="131" spans="1:6" ht="15.75" customHeight="1">
      <c r="A131" s="171" t="str">
        <f t="shared" ca="1" si="0"/>
        <v>Turismo_1.3.2</v>
      </c>
      <c r="B131" s="171" t="s">
        <v>2605</v>
      </c>
      <c r="C131" s="202" t="s">
        <v>2614</v>
      </c>
      <c r="D131" s="179" t="s">
        <v>2607</v>
      </c>
      <c r="E131" s="179"/>
      <c r="F131" s="179" t="str">
        <f ca="1">IFERROR(__xludf.DUMMYFUNCTION("REGEXEXTRACT(C131,""\d+\.\d+\.\d+"")"),"1.3.2")</f>
        <v>1.3.2</v>
      </c>
    </row>
    <row r="132" spans="1:6" ht="15.75" customHeight="1">
      <c r="A132" s="199" t="str">
        <f t="shared" ca="1" si="0"/>
        <v>Turismo_1.4.1</v>
      </c>
      <c r="B132" s="199" t="s">
        <v>2605</v>
      </c>
      <c r="C132" s="200" t="s">
        <v>2615</v>
      </c>
      <c r="D132" s="201" t="s">
        <v>2026</v>
      </c>
      <c r="E132" s="201"/>
      <c r="F132" s="201" t="str">
        <f ca="1">IFERROR(__xludf.DUMMYFUNCTION("REGEXEXTRACT(C132,""\d+\.\d+\.\d+"")"),"1.4.1")</f>
        <v>1.4.1</v>
      </c>
    </row>
    <row r="133" spans="1:6" ht="15.75" customHeight="1">
      <c r="A133" s="171" t="str">
        <f t="shared" ca="1" si="0"/>
        <v>Turismo_1.4.2</v>
      </c>
      <c r="B133" s="171" t="s">
        <v>2605</v>
      </c>
      <c r="C133" s="202" t="s">
        <v>2616</v>
      </c>
      <c r="D133" s="179" t="s">
        <v>2026</v>
      </c>
      <c r="E133" s="179"/>
      <c r="F133" s="179" t="str">
        <f ca="1">IFERROR(__xludf.DUMMYFUNCTION("REGEXEXTRACT(C133,""\d+\.\d+\.\d+"")"),"1.4.2")</f>
        <v>1.4.2</v>
      </c>
    </row>
    <row r="134" spans="1:6" ht="15.75" customHeight="1">
      <c r="A134" s="199" t="str">
        <f t="shared" ca="1" si="0"/>
        <v>Turismo_1.5.1</v>
      </c>
      <c r="B134" s="199" t="s">
        <v>2605</v>
      </c>
      <c r="C134" s="200" t="s">
        <v>2617</v>
      </c>
      <c r="D134" s="201" t="s">
        <v>2607</v>
      </c>
      <c r="E134" s="201"/>
      <c r="F134" s="201" t="str">
        <f ca="1">IFERROR(__xludf.DUMMYFUNCTION("REGEXEXTRACT(C134,""\d+\.\d+\.\d+"")"),"1.5.1")</f>
        <v>1.5.1</v>
      </c>
    </row>
    <row r="135" spans="1:6" ht="15.75" customHeight="1">
      <c r="A135" s="171" t="str">
        <f t="shared" ca="1" si="0"/>
        <v>Turismo_1.5.2</v>
      </c>
      <c r="B135" s="171" t="s">
        <v>2605</v>
      </c>
      <c r="C135" s="202" t="s">
        <v>2618</v>
      </c>
      <c r="D135" s="179" t="s">
        <v>2619</v>
      </c>
      <c r="E135" s="179"/>
      <c r="F135" s="179" t="str">
        <f ca="1">IFERROR(__xludf.DUMMYFUNCTION("REGEXEXTRACT(C135,""\d+\.\d+\.\d+"")"),"1.5.2")</f>
        <v>1.5.2</v>
      </c>
    </row>
    <row r="136" spans="1:6" ht="15.75" customHeight="1">
      <c r="A136" s="199" t="str">
        <f t="shared" ca="1" si="0"/>
        <v>Turismo_2.1.1</v>
      </c>
      <c r="B136" s="199" t="s">
        <v>2605</v>
      </c>
      <c r="C136" s="200" t="s">
        <v>2620</v>
      </c>
      <c r="D136" s="201" t="s">
        <v>2607</v>
      </c>
      <c r="E136" s="201"/>
      <c r="F136" s="201" t="str">
        <f ca="1">IFERROR(__xludf.DUMMYFUNCTION("REGEXEXTRACT(C136,""\d+\.\d+\.\d+"")"),"2.1.1")</f>
        <v>2.1.1</v>
      </c>
    </row>
    <row r="137" spans="1:6" ht="15.75" customHeight="1">
      <c r="A137" s="171" t="str">
        <f t="shared" ca="1" si="0"/>
        <v>Turismo_2.1.2</v>
      </c>
      <c r="B137" s="171" t="s">
        <v>2605</v>
      </c>
      <c r="C137" s="202" t="s">
        <v>2621</v>
      </c>
      <c r="D137" s="179" t="s">
        <v>2607</v>
      </c>
      <c r="E137" s="179"/>
      <c r="F137" s="179" t="str">
        <f ca="1">IFERROR(__xludf.DUMMYFUNCTION("REGEXEXTRACT(C137,""\d+\.\d+\.\d+"")"),"2.1.2")</f>
        <v>2.1.2</v>
      </c>
    </row>
    <row r="138" spans="1:6" ht="15.75" customHeight="1">
      <c r="A138" s="199" t="str">
        <f t="shared" ca="1" si="0"/>
        <v>Turismo_2.2.1</v>
      </c>
      <c r="B138" s="199" t="s">
        <v>2605</v>
      </c>
      <c r="C138" s="200" t="s">
        <v>2622</v>
      </c>
      <c r="D138" s="201" t="s">
        <v>2607</v>
      </c>
      <c r="E138" s="201" t="s">
        <v>2609</v>
      </c>
      <c r="F138" s="201" t="str">
        <f ca="1">IFERROR(__xludf.DUMMYFUNCTION("REGEXEXTRACT(C138,""\d+\.\d+\.\d+"")"),"2.2.1")</f>
        <v>2.2.1</v>
      </c>
    </row>
    <row r="139" spans="1:6" ht="15.75" customHeight="1">
      <c r="A139" s="171" t="str">
        <f t="shared" ca="1" si="0"/>
        <v>Turismo_2.3.1</v>
      </c>
      <c r="B139" s="171" t="s">
        <v>2605</v>
      </c>
      <c r="C139" s="202" t="s">
        <v>2623</v>
      </c>
      <c r="D139" s="179" t="s">
        <v>1569</v>
      </c>
      <c r="E139" s="179"/>
      <c r="F139" s="179" t="str">
        <f ca="1">IFERROR(__xludf.DUMMYFUNCTION("REGEXEXTRACT(C139,""\d+\.\d+\.\d+"")"),"2.3.1")</f>
        <v>2.3.1</v>
      </c>
    </row>
    <row r="140" spans="1:6" ht="15.75" customHeight="1">
      <c r="A140" s="199" t="str">
        <f t="shared" ca="1" si="0"/>
        <v>Turismo_3.1.1</v>
      </c>
      <c r="B140" s="199" t="s">
        <v>2605</v>
      </c>
      <c r="C140" s="200" t="s">
        <v>2624</v>
      </c>
      <c r="D140" s="201" t="s">
        <v>2607</v>
      </c>
      <c r="E140" s="201"/>
      <c r="F140" s="201" t="str">
        <f ca="1">IFERROR(__xludf.DUMMYFUNCTION("REGEXEXTRACT(C140,""\d+\.\d+\.\d+"")"),"3.1.1")</f>
        <v>3.1.1</v>
      </c>
    </row>
    <row r="141" spans="1:6" ht="15.75" customHeight="1">
      <c r="A141" s="171" t="str">
        <f t="shared" ca="1" si="0"/>
        <v>Turismo_3.1.2</v>
      </c>
      <c r="B141" s="171" t="s">
        <v>2605</v>
      </c>
      <c r="C141" s="202" t="s">
        <v>2625</v>
      </c>
      <c r="D141" s="179" t="s">
        <v>2607</v>
      </c>
      <c r="E141" s="179"/>
      <c r="F141" s="179" t="str">
        <f ca="1">IFERROR(__xludf.DUMMYFUNCTION("REGEXEXTRACT(C141,""\d+\.\d+\.\d+"")"),"3.1.2")</f>
        <v>3.1.2</v>
      </c>
    </row>
    <row r="142" spans="1:6" ht="15.75" customHeight="1">
      <c r="A142" s="199" t="str">
        <f t="shared" ca="1" si="0"/>
        <v>Turismo_3.1.3</v>
      </c>
      <c r="B142" s="199" t="s">
        <v>2605</v>
      </c>
      <c r="C142" s="200" t="s">
        <v>2626</v>
      </c>
      <c r="D142" s="201" t="s">
        <v>2607</v>
      </c>
      <c r="E142" s="201"/>
      <c r="F142" s="201" t="str">
        <f ca="1">IFERROR(__xludf.DUMMYFUNCTION("REGEXEXTRACT(C142,""\d+\.\d+\.\d+"")"),"3.1.3")</f>
        <v>3.1.3</v>
      </c>
    </row>
    <row r="143" spans="1:6" ht="15.75" customHeight="1">
      <c r="A143" s="171" t="str">
        <f t="shared" ca="1" si="0"/>
        <v>Turismo_3.1.4</v>
      </c>
      <c r="B143" s="171" t="s">
        <v>2605</v>
      </c>
      <c r="C143" s="202" t="s">
        <v>2627</v>
      </c>
      <c r="D143" s="179" t="s">
        <v>2607</v>
      </c>
      <c r="E143" s="179"/>
      <c r="F143" s="179" t="str">
        <f ca="1">IFERROR(__xludf.DUMMYFUNCTION("REGEXEXTRACT(C143,""\d+\.\d+\.\d+"")"),"3.1.4")</f>
        <v>3.1.4</v>
      </c>
    </row>
    <row r="144" spans="1:6" ht="15.75" customHeight="1">
      <c r="A144" s="199" t="str">
        <f t="shared" ca="1" si="0"/>
        <v>Turismo_3.1.5</v>
      </c>
      <c r="B144" s="199" t="s">
        <v>2605</v>
      </c>
      <c r="C144" s="200" t="s">
        <v>2628</v>
      </c>
      <c r="D144" s="201" t="s">
        <v>2607</v>
      </c>
      <c r="E144" s="201"/>
      <c r="F144" s="201" t="str">
        <f ca="1">IFERROR(__xludf.DUMMYFUNCTION("REGEXEXTRACT(C144,""\d+\.\d+\.\d+"")"),"3.1.5")</f>
        <v>3.1.5</v>
      </c>
    </row>
    <row r="145" spans="1:6" ht="15.75" customHeight="1">
      <c r="A145" s="171" t="str">
        <f t="shared" ca="1" si="0"/>
        <v>Turismo_3.1.6</v>
      </c>
      <c r="B145" s="171" t="s">
        <v>2605</v>
      </c>
      <c r="C145" s="202" t="s">
        <v>2629</v>
      </c>
      <c r="D145" s="179" t="s">
        <v>2607</v>
      </c>
      <c r="E145" s="179"/>
      <c r="F145" s="179" t="str">
        <f ca="1">IFERROR(__xludf.DUMMYFUNCTION("REGEXEXTRACT(C145,""\d+\.\d+\.\d+"")"),"3.1.6")</f>
        <v>3.1.6</v>
      </c>
    </row>
    <row r="146" spans="1:6" ht="15.75" customHeight="1">
      <c r="A146" s="199" t="str">
        <f t="shared" ca="1" si="0"/>
        <v>Turismo_3.1.7</v>
      </c>
      <c r="B146" s="199" t="s">
        <v>2605</v>
      </c>
      <c r="C146" s="200" t="s">
        <v>2630</v>
      </c>
      <c r="D146" s="201" t="s">
        <v>2607</v>
      </c>
      <c r="E146" s="201"/>
      <c r="F146" s="201" t="str">
        <f ca="1">IFERROR(__xludf.DUMMYFUNCTION("REGEXEXTRACT(C146,""\d+\.\d+\.\d+"")"),"3.1.7")</f>
        <v>3.1.7</v>
      </c>
    </row>
    <row r="147" spans="1:6" ht="15.75" customHeight="1">
      <c r="A147" s="171" t="str">
        <f t="shared" ca="1" si="0"/>
        <v>Turismo_3.1.8</v>
      </c>
      <c r="B147" s="171" t="s">
        <v>2605</v>
      </c>
      <c r="C147" s="202" t="s">
        <v>2631</v>
      </c>
      <c r="D147" s="179" t="s">
        <v>2607</v>
      </c>
      <c r="E147" s="179"/>
      <c r="F147" s="179" t="str">
        <f ca="1">IFERROR(__xludf.DUMMYFUNCTION("REGEXEXTRACT(C147,""\d+\.\d+\.\d+"")"),"3.1.8")</f>
        <v>3.1.8</v>
      </c>
    </row>
    <row r="148" spans="1:6" ht="15.75" customHeight="1">
      <c r="A148" s="199" t="str">
        <f t="shared" ca="1" si="0"/>
        <v>Turismo_3.2.1</v>
      </c>
      <c r="B148" s="199" t="s">
        <v>2605</v>
      </c>
      <c r="C148" s="200" t="s">
        <v>2632</v>
      </c>
      <c r="D148" s="201" t="s">
        <v>2607</v>
      </c>
      <c r="E148" s="201"/>
      <c r="F148" s="201" t="str">
        <f ca="1">IFERROR(__xludf.DUMMYFUNCTION("REGEXEXTRACT(C148,""\d+\.\d+\.\d+"")"),"3.2.1")</f>
        <v>3.2.1</v>
      </c>
    </row>
    <row r="149" spans="1:6" ht="15.75" customHeight="1">
      <c r="A149" s="171" t="str">
        <f t="shared" ca="1" si="0"/>
        <v>Turismo_3.2.2</v>
      </c>
      <c r="B149" s="171" t="s">
        <v>2605</v>
      </c>
      <c r="C149" s="202" t="s">
        <v>2633</v>
      </c>
      <c r="D149" s="179" t="s">
        <v>69</v>
      </c>
      <c r="E149" s="179"/>
      <c r="F149" s="179" t="str">
        <f ca="1">IFERROR(__xludf.DUMMYFUNCTION("REGEXEXTRACT(C149,""\d+\.\d+\.\d+"")"),"3.2.2")</f>
        <v>3.2.2</v>
      </c>
    </row>
    <row r="150" spans="1:6" ht="15.75" customHeight="1">
      <c r="A150" s="199" t="str">
        <f t="shared" ca="1" si="0"/>
        <v>Turismo_3.2.3</v>
      </c>
      <c r="B150" s="199" t="s">
        <v>2605</v>
      </c>
      <c r="C150" s="200" t="s">
        <v>2634</v>
      </c>
      <c r="D150" s="201" t="s">
        <v>69</v>
      </c>
      <c r="E150" s="201"/>
      <c r="F150" s="201" t="str">
        <f ca="1">IFERROR(__xludf.DUMMYFUNCTION("REGEXEXTRACT(C150,""\d+\.\d+\.\d+"")"),"3.2.3")</f>
        <v>3.2.3</v>
      </c>
    </row>
    <row r="151" spans="1:6" ht="15.75" customHeight="1">
      <c r="A151" s="171" t="str">
        <f t="shared" ca="1" si="0"/>
        <v>Turismo_3.2.4</v>
      </c>
      <c r="B151" s="171" t="s">
        <v>2605</v>
      </c>
      <c r="C151" s="202" t="s">
        <v>2635</v>
      </c>
      <c r="D151" s="179" t="s">
        <v>69</v>
      </c>
      <c r="E151" s="179"/>
      <c r="F151" s="179" t="str">
        <f ca="1">IFERROR(__xludf.DUMMYFUNCTION("REGEXEXTRACT(C151,""\d+\.\d+\.\d+"")"),"3.2.4")</f>
        <v>3.2.4</v>
      </c>
    </row>
    <row r="152" spans="1:6" ht="15.75" customHeight="1">
      <c r="A152" s="199" t="str">
        <f t="shared" ca="1" si="0"/>
        <v>Turismo_4.1.1</v>
      </c>
      <c r="B152" s="199" t="s">
        <v>2605</v>
      </c>
      <c r="C152" s="200" t="s">
        <v>2636</v>
      </c>
      <c r="D152" s="201" t="s">
        <v>2637</v>
      </c>
      <c r="E152" s="201"/>
      <c r="F152" s="201" t="str">
        <f ca="1">IFERROR(__xludf.DUMMYFUNCTION("REGEXEXTRACT(C152,""\d+\.\d+\.\d+"")"),"4.1.1")</f>
        <v>4.1.1</v>
      </c>
    </row>
    <row r="153" spans="1:6" ht="15.75" customHeight="1">
      <c r="A153" s="171" t="str">
        <f t="shared" ca="1" si="0"/>
        <v>Turismo_4.1.2</v>
      </c>
      <c r="B153" s="171" t="s">
        <v>2605</v>
      </c>
      <c r="C153" s="202" t="s">
        <v>2638</v>
      </c>
      <c r="D153" s="179" t="s">
        <v>869</v>
      </c>
      <c r="E153" s="179"/>
      <c r="F153" s="179" t="str">
        <f ca="1">IFERROR(__xludf.DUMMYFUNCTION("REGEXEXTRACT(C153,""\d+\.\d+\.\d+"")"),"4.1.2")</f>
        <v>4.1.2</v>
      </c>
    </row>
    <row r="154" spans="1:6" ht="15.75" customHeight="1">
      <c r="A154" s="199" t="str">
        <f t="shared" ca="1" si="0"/>
        <v>Turismo_4.2.1</v>
      </c>
      <c r="B154" s="199" t="s">
        <v>2605</v>
      </c>
      <c r="C154" s="200" t="s">
        <v>2639</v>
      </c>
      <c r="D154" s="201" t="s">
        <v>869</v>
      </c>
      <c r="E154" s="201"/>
      <c r="F154" s="201" t="str">
        <f ca="1">IFERROR(__xludf.DUMMYFUNCTION("REGEXEXTRACT(C154,""\d+\.\d+\.\d+"")"),"4.2.1")</f>
        <v>4.2.1</v>
      </c>
    </row>
    <row r="155" spans="1:6" ht="15.75" customHeight="1">
      <c r="A155" s="171" t="str">
        <f t="shared" ca="1" si="0"/>
        <v>Turismo_4.2.2</v>
      </c>
      <c r="B155" s="171" t="s">
        <v>2605</v>
      </c>
      <c r="C155" s="202" t="s">
        <v>2640</v>
      </c>
      <c r="D155" s="179" t="s">
        <v>2607</v>
      </c>
      <c r="E155" s="179" t="s">
        <v>2609</v>
      </c>
      <c r="F155" s="179" t="str">
        <f ca="1">IFERROR(__xludf.DUMMYFUNCTION("REGEXEXTRACT(C155,""\d+\.\d+\.\d+"")"),"4.2.2")</f>
        <v>4.2.2</v>
      </c>
    </row>
    <row r="156" spans="1:6" ht="15.75" customHeight="1">
      <c r="A156" s="199" t="str">
        <f t="shared" ca="1" si="0"/>
        <v>Turismo_4.3.1</v>
      </c>
      <c r="B156" s="199" t="s">
        <v>2605</v>
      </c>
      <c r="C156" s="200" t="s">
        <v>2641</v>
      </c>
      <c r="D156" s="201" t="s">
        <v>2607</v>
      </c>
      <c r="E156" s="201" t="s">
        <v>2609</v>
      </c>
      <c r="F156" s="201" t="str">
        <f ca="1">IFERROR(__xludf.DUMMYFUNCTION("REGEXEXTRACT(C156,""\d+\.\d+\.\d+"")"),"4.3.1")</f>
        <v>4.3.1</v>
      </c>
    </row>
    <row r="157" spans="1:6" ht="15.75" customHeight="1">
      <c r="A157" s="171" t="str">
        <f t="shared" ca="1" si="0"/>
        <v>Turismo_4.3.2</v>
      </c>
      <c r="B157" s="171" t="s">
        <v>2605</v>
      </c>
      <c r="C157" s="202" t="s">
        <v>2642</v>
      </c>
      <c r="D157" s="179" t="s">
        <v>2607</v>
      </c>
      <c r="E157" s="179"/>
      <c r="F157" s="179" t="str">
        <f ca="1">IFERROR(__xludf.DUMMYFUNCTION("REGEXEXTRACT(C157,""\d+\.\d+\.\d+"")"),"4.3.2")</f>
        <v>4.3.2</v>
      </c>
    </row>
    <row r="158" spans="1:6" ht="15.75" customHeight="1">
      <c r="A158" s="199" t="str">
        <f t="shared" ca="1" si="0"/>
        <v>Turismo_4.3.3</v>
      </c>
      <c r="B158" s="199" t="s">
        <v>2605</v>
      </c>
      <c r="C158" s="200" t="s">
        <v>2643</v>
      </c>
      <c r="D158" s="201" t="s">
        <v>69</v>
      </c>
      <c r="E158" s="201"/>
      <c r="F158" s="201" t="str">
        <f ca="1">IFERROR(__xludf.DUMMYFUNCTION("REGEXEXTRACT(C158,""\d+\.\d+\.\d+"")"),"4.3.3")</f>
        <v>4.3.3</v>
      </c>
    </row>
    <row r="159" spans="1:6" ht="15.75" customHeight="1">
      <c r="A159" s="171" t="str">
        <f t="shared" ca="1" si="0"/>
        <v>Turismo_4.4.1</v>
      </c>
      <c r="B159" s="171" t="s">
        <v>2605</v>
      </c>
      <c r="C159" s="202" t="s">
        <v>2644</v>
      </c>
      <c r="D159" s="179" t="s">
        <v>2607</v>
      </c>
      <c r="E159" s="179"/>
      <c r="F159" s="179" t="str">
        <f ca="1">IFERROR(__xludf.DUMMYFUNCTION("REGEXEXTRACT(C159,""\d+\.\d+\.\d+"")"),"4.4.1")</f>
        <v>4.4.1</v>
      </c>
    </row>
    <row r="160" spans="1:6" ht="15.75" customHeight="1">
      <c r="A160" s="199" t="str">
        <f t="shared" ca="1" si="0"/>
        <v>Turismo_4.4.2</v>
      </c>
      <c r="B160" s="199" t="s">
        <v>2605</v>
      </c>
      <c r="C160" s="200" t="s">
        <v>2645</v>
      </c>
      <c r="D160" s="201" t="s">
        <v>2607</v>
      </c>
      <c r="E160" s="201"/>
      <c r="F160" s="201" t="str">
        <f ca="1">IFERROR(__xludf.DUMMYFUNCTION("REGEXEXTRACT(C160,""\d+\.\d+\.\d+"")"),"4.4.2")</f>
        <v>4.4.2</v>
      </c>
    </row>
    <row r="161" spans="1:6" ht="15.75" customHeight="1">
      <c r="A161" s="171" t="str">
        <f t="shared" ca="1" si="0"/>
        <v>Turismo_4.5.1</v>
      </c>
      <c r="B161" s="171" t="s">
        <v>2605</v>
      </c>
      <c r="C161" s="202" t="s">
        <v>2646</v>
      </c>
      <c r="D161" s="179" t="s">
        <v>2607</v>
      </c>
      <c r="E161" s="179"/>
      <c r="F161" s="179" t="str">
        <f ca="1">IFERROR(__xludf.DUMMYFUNCTION("REGEXEXTRACT(C161,""\d+\.\d+\.\d+"")"),"4.5.1")</f>
        <v>4.5.1</v>
      </c>
    </row>
    <row r="162" spans="1:6" ht="15.75" customHeight="1">
      <c r="A162" s="199" t="str">
        <f t="shared" ca="1" si="0"/>
        <v>Turismo_4.5.2</v>
      </c>
      <c r="B162" s="199" t="s">
        <v>2605</v>
      </c>
      <c r="C162" s="200" t="s">
        <v>2647</v>
      </c>
      <c r="D162" s="201" t="s">
        <v>2607</v>
      </c>
      <c r="E162" s="201"/>
      <c r="F162" s="201" t="str">
        <f ca="1">IFERROR(__xludf.DUMMYFUNCTION("REGEXEXTRACT(C162,""\d+\.\d+\.\d+"")"),"4.5.2")</f>
        <v>4.5.2</v>
      </c>
    </row>
    <row r="163" spans="1:6" ht="15.75" customHeight="1">
      <c r="A163" s="171" t="str">
        <f t="shared" ca="1" si="0"/>
        <v>Turismo_4.5.3</v>
      </c>
      <c r="B163" s="171" t="s">
        <v>2605</v>
      </c>
      <c r="C163" s="202" t="s">
        <v>2648</v>
      </c>
      <c r="D163" s="179" t="s">
        <v>2607</v>
      </c>
      <c r="E163" s="179"/>
      <c r="F163" s="179" t="str">
        <f ca="1">IFERROR(__xludf.DUMMYFUNCTION("REGEXEXTRACT(C163,""\d+\.\d+\.\d+"")"),"4.5.3")</f>
        <v>4.5.3</v>
      </c>
    </row>
    <row r="164" spans="1:6" ht="15.75" customHeight="1">
      <c r="A164" s="199" t="str">
        <f t="shared" ca="1" si="0"/>
        <v>Turismo_4.6.1</v>
      </c>
      <c r="B164" s="199" t="s">
        <v>2605</v>
      </c>
      <c r="C164" s="200" t="s">
        <v>2649</v>
      </c>
      <c r="D164" s="201" t="s">
        <v>2607</v>
      </c>
      <c r="E164" s="201"/>
      <c r="F164" s="201" t="str">
        <f ca="1">IFERROR(__xludf.DUMMYFUNCTION("REGEXEXTRACT(C164,""\d+\.\d+\.\d+"")"),"4.6.1")</f>
        <v>4.6.1</v>
      </c>
    </row>
    <row r="165" spans="1:6" ht="15.75" customHeight="1">
      <c r="A165" s="171" t="str">
        <f t="shared" ca="1" si="0"/>
        <v>Turismo_4.6.2</v>
      </c>
      <c r="B165" s="171" t="s">
        <v>2605</v>
      </c>
      <c r="C165" s="202" t="s">
        <v>2650</v>
      </c>
      <c r="D165" s="179" t="s">
        <v>2607</v>
      </c>
      <c r="E165" s="179"/>
      <c r="F165" s="179" t="str">
        <f ca="1">IFERROR(__xludf.DUMMYFUNCTION("REGEXEXTRACT(C165,""\d+\.\d+\.\d+"")"),"4.6.2")</f>
        <v>4.6.2</v>
      </c>
    </row>
    <row r="166" spans="1:6" ht="15.75" customHeight="1">
      <c r="A166" s="199" t="str">
        <f t="shared" ca="1" si="0"/>
        <v>Turismo_4.6.3</v>
      </c>
      <c r="B166" s="199" t="s">
        <v>2605</v>
      </c>
      <c r="C166" s="200" t="s">
        <v>2651</v>
      </c>
      <c r="D166" s="201" t="s">
        <v>2607</v>
      </c>
      <c r="E166" s="201" t="s">
        <v>2609</v>
      </c>
      <c r="F166" s="201" t="str">
        <f ca="1">IFERROR(__xludf.DUMMYFUNCTION("REGEXEXTRACT(C166,""\d+\.\d+\.\d+"")"),"4.6.3")</f>
        <v>4.6.3</v>
      </c>
    </row>
    <row r="167" spans="1:6" ht="15.75" customHeight="1">
      <c r="A167" s="171" t="str">
        <f t="shared" ca="1" si="0"/>
        <v>Turismo_5.1.1</v>
      </c>
      <c r="B167" s="171" t="s">
        <v>2605</v>
      </c>
      <c r="C167" s="202" t="s">
        <v>2652</v>
      </c>
      <c r="D167" s="179" t="s">
        <v>2607</v>
      </c>
      <c r="E167" s="179"/>
      <c r="F167" s="179" t="str">
        <f ca="1">IFERROR(__xludf.DUMMYFUNCTION("REGEXEXTRACT(C167,""\d+\.\d+\.\d+"")"),"5.1.1")</f>
        <v>5.1.1</v>
      </c>
    </row>
    <row r="168" spans="1:6" ht="15.75" customHeight="1">
      <c r="A168" s="199" t="str">
        <f t="shared" ca="1" si="0"/>
        <v>Turismo_5.1.2</v>
      </c>
      <c r="B168" s="199" t="s">
        <v>2605</v>
      </c>
      <c r="C168" s="200" t="s">
        <v>2653</v>
      </c>
      <c r="D168" s="201" t="s">
        <v>2607</v>
      </c>
      <c r="E168" s="201"/>
      <c r="F168" s="201" t="str">
        <f ca="1">IFERROR(__xludf.DUMMYFUNCTION("REGEXEXTRACT(C168,""\d+\.\d+\.\d+"")"),"5.1.2")</f>
        <v>5.1.2</v>
      </c>
    </row>
    <row r="169" spans="1:6" ht="15.75" customHeight="1">
      <c r="A169" s="171" t="str">
        <f t="shared" ca="1" si="0"/>
        <v>Turismo_5.2.1</v>
      </c>
      <c r="B169" s="171" t="s">
        <v>2605</v>
      </c>
      <c r="C169" s="202" t="s">
        <v>2654</v>
      </c>
      <c r="D169" s="179" t="s">
        <v>2607</v>
      </c>
      <c r="E169" s="179"/>
      <c r="F169" s="179" t="str">
        <f ca="1">IFERROR(__xludf.DUMMYFUNCTION("REGEXEXTRACT(C169,""\d+\.\d+\.\d+"")"),"5.2.1")</f>
        <v>5.2.1</v>
      </c>
    </row>
    <row r="170" spans="1:6" ht="15.75" customHeight="1">
      <c r="A170" s="199" t="str">
        <f t="shared" ca="1" si="0"/>
        <v>Turismo_5.2.2</v>
      </c>
      <c r="B170" s="199" t="s">
        <v>2605</v>
      </c>
      <c r="C170" s="200" t="s">
        <v>2655</v>
      </c>
      <c r="D170" s="201" t="s">
        <v>2607</v>
      </c>
      <c r="E170" s="201"/>
      <c r="F170" s="201" t="str">
        <f ca="1">IFERROR(__xludf.DUMMYFUNCTION("REGEXEXTRACT(C170,""\d+\.\d+\.\d+"")"),"5.2.2")</f>
        <v>5.2.2</v>
      </c>
    </row>
    <row r="171" spans="1:6" ht="15.75" customHeight="1">
      <c r="A171" s="171" t="str">
        <f t="shared" ca="1" si="0"/>
        <v>Turismo_5.2.3</v>
      </c>
      <c r="B171" s="171" t="s">
        <v>2605</v>
      </c>
      <c r="C171" s="202" t="s">
        <v>2656</v>
      </c>
      <c r="D171" s="179" t="s">
        <v>2607</v>
      </c>
      <c r="E171" s="179"/>
      <c r="F171" s="179" t="str">
        <f ca="1">IFERROR(__xludf.DUMMYFUNCTION("REGEXEXTRACT(C171,""\d+\.\d+\.\d+"")"),"5.2.3")</f>
        <v>5.2.3</v>
      </c>
    </row>
    <row r="172" spans="1:6" ht="15.75" customHeight="1">
      <c r="A172" s="199" t="str">
        <f t="shared" ca="1" si="0"/>
        <v>Trata_P1.1</v>
      </c>
      <c r="B172" s="199" t="s">
        <v>2657</v>
      </c>
      <c r="C172" s="200" t="s">
        <v>2658</v>
      </c>
      <c r="D172" s="201" t="s">
        <v>2659</v>
      </c>
      <c r="E172" s="201"/>
      <c r="F172" s="201" t="str">
        <f ca="1">IFERROR(__xludf.DUMMYFUNCTION("REGEXEXTRACT(C172,""[A-Za-z]*\d+\.\d+"")"),"P1.1")</f>
        <v>P1.1</v>
      </c>
    </row>
    <row r="173" spans="1:6" ht="15.75" customHeight="1">
      <c r="A173" s="171" t="str">
        <f t="shared" ca="1" si="0"/>
        <v>Trata_P1.2</v>
      </c>
      <c r="B173" s="171" t="s">
        <v>2657</v>
      </c>
      <c r="C173" s="202" t="s">
        <v>2660</v>
      </c>
      <c r="D173" s="179" t="s">
        <v>2659</v>
      </c>
      <c r="E173" s="179"/>
      <c r="F173" s="179" t="str">
        <f ca="1">IFERROR(__xludf.DUMMYFUNCTION("REGEXEXTRACT(C173,""[A-Za-z]*\d+\.\d+"")"),"P1.2")</f>
        <v>P1.2</v>
      </c>
    </row>
    <row r="174" spans="1:6" ht="15.75" customHeight="1">
      <c r="A174" s="199" t="str">
        <f t="shared" ca="1" si="0"/>
        <v>Trata_P1.3</v>
      </c>
      <c r="B174" s="199" t="s">
        <v>2657</v>
      </c>
      <c r="C174" s="200" t="s">
        <v>2661</v>
      </c>
      <c r="D174" s="201" t="s">
        <v>2662</v>
      </c>
      <c r="E174" s="201"/>
      <c r="F174" s="201" t="str">
        <f ca="1">IFERROR(__xludf.DUMMYFUNCTION("REGEXEXTRACT(C174,""[A-Za-z]*\d+\.\d+"")"),"P1.3")</f>
        <v>P1.3</v>
      </c>
    </row>
    <row r="175" spans="1:6" ht="15.75" customHeight="1">
      <c r="A175" s="171" t="str">
        <f t="shared" ca="1" si="0"/>
        <v>Trata_P1.4</v>
      </c>
      <c r="B175" s="171" t="s">
        <v>2657</v>
      </c>
      <c r="C175" s="202" t="s">
        <v>2663</v>
      </c>
      <c r="D175" s="179" t="s">
        <v>2664</v>
      </c>
      <c r="E175" s="179"/>
      <c r="F175" s="179" t="str">
        <f ca="1">IFERROR(__xludf.DUMMYFUNCTION("REGEXEXTRACT(C175,""[A-Za-z]*\d+\.\d+"")"),"P1.4")</f>
        <v>P1.4</v>
      </c>
    </row>
    <row r="176" spans="1:6" ht="15.75" customHeight="1">
      <c r="A176" s="199" t="str">
        <f t="shared" ca="1" si="0"/>
        <v>Trata_P1.5</v>
      </c>
      <c r="B176" s="199" t="s">
        <v>2657</v>
      </c>
      <c r="C176" s="200" t="s">
        <v>2665</v>
      </c>
      <c r="D176" s="201" t="s">
        <v>2662</v>
      </c>
      <c r="E176" s="201"/>
      <c r="F176" s="201" t="str">
        <f ca="1">IFERROR(__xludf.DUMMYFUNCTION("REGEXEXTRACT(C176,""[A-Za-z]*\d+\.\d+"")"),"P1.5")</f>
        <v>P1.5</v>
      </c>
    </row>
    <row r="177" spans="1:6" ht="15.75" customHeight="1">
      <c r="A177" s="171" t="str">
        <f t="shared" ca="1" si="0"/>
        <v>Trata_P1.6</v>
      </c>
      <c r="B177" s="171" t="s">
        <v>2657</v>
      </c>
      <c r="C177" s="202" t="s">
        <v>2666</v>
      </c>
      <c r="D177" s="179" t="s">
        <v>2607</v>
      </c>
      <c r="E177" s="179"/>
      <c r="F177" s="179" t="str">
        <f ca="1">IFERROR(__xludf.DUMMYFUNCTION("REGEXEXTRACT(C177,""[A-Za-z]*\d+\.\d+"")"),"P1.6")</f>
        <v>P1.6</v>
      </c>
    </row>
    <row r="178" spans="1:6" ht="15.75" customHeight="1">
      <c r="A178" s="199" t="str">
        <f t="shared" ca="1" si="0"/>
        <v>Trata_P1.7</v>
      </c>
      <c r="B178" s="199" t="s">
        <v>2657</v>
      </c>
      <c r="C178" s="200" t="s">
        <v>2667</v>
      </c>
      <c r="D178" s="201" t="s">
        <v>2668</v>
      </c>
      <c r="E178" s="201"/>
      <c r="F178" s="201" t="str">
        <f ca="1">IFERROR(__xludf.DUMMYFUNCTION("REGEXEXTRACT(C178,""[A-Za-z]*\d+\.\d+"")"),"P1.7")</f>
        <v>P1.7</v>
      </c>
    </row>
    <row r="179" spans="1:6" ht="15.75" customHeight="1">
      <c r="A179" s="171" t="str">
        <f t="shared" ca="1" si="0"/>
        <v>Trata_P1.8</v>
      </c>
      <c r="B179" s="171" t="s">
        <v>2657</v>
      </c>
      <c r="C179" s="202" t="s">
        <v>2669</v>
      </c>
      <c r="D179" s="179" t="s">
        <v>2670</v>
      </c>
      <c r="E179" s="179"/>
      <c r="F179" s="179" t="str">
        <f ca="1">IFERROR(__xludf.DUMMYFUNCTION("REGEXEXTRACT(C179,""[A-Za-z]*\d+\.\d+"")"),"P1.8")</f>
        <v>P1.8</v>
      </c>
    </row>
    <row r="180" spans="1:6" ht="15.75" customHeight="1">
      <c r="A180" s="199" t="str">
        <f t="shared" ca="1" si="0"/>
        <v>Trata_P1.9</v>
      </c>
      <c r="B180" s="199" t="s">
        <v>2657</v>
      </c>
      <c r="C180" s="200" t="s">
        <v>2671</v>
      </c>
      <c r="D180" s="201" t="s">
        <v>2670</v>
      </c>
      <c r="E180" s="201"/>
      <c r="F180" s="201" t="str">
        <f ca="1">IFERROR(__xludf.DUMMYFUNCTION("REGEXEXTRACT(C180,""[A-Za-z]*\d+\.\d+"")"),"P1.9")</f>
        <v>P1.9</v>
      </c>
    </row>
    <row r="181" spans="1:6" ht="15.75" customHeight="1">
      <c r="A181" s="171" t="str">
        <f t="shared" ca="1" si="0"/>
        <v>Trata_P1.10</v>
      </c>
      <c r="B181" s="171" t="s">
        <v>2657</v>
      </c>
      <c r="C181" s="202" t="s">
        <v>2672</v>
      </c>
      <c r="D181" s="179" t="s">
        <v>2673</v>
      </c>
      <c r="E181" s="179"/>
      <c r="F181" s="179" t="str">
        <f ca="1">IFERROR(__xludf.DUMMYFUNCTION("REGEXEXTRACT(C181,""[A-Za-z]*\d+\.\d+"")"),"P1.10")</f>
        <v>P1.10</v>
      </c>
    </row>
    <row r="182" spans="1:6" ht="15.75" customHeight="1">
      <c r="A182" s="199" t="str">
        <f t="shared" ca="1" si="0"/>
        <v>Trata_P1.11</v>
      </c>
      <c r="B182" s="199" t="s">
        <v>2657</v>
      </c>
      <c r="C182" s="200" t="s">
        <v>2674</v>
      </c>
      <c r="D182" s="201" t="s">
        <v>2673</v>
      </c>
      <c r="E182" s="201"/>
      <c r="F182" s="201" t="str">
        <f ca="1">IFERROR(__xludf.DUMMYFUNCTION("REGEXEXTRACT(C182,""[A-Za-z]*\d+\.\d+"")"),"P1.11")</f>
        <v>P1.11</v>
      </c>
    </row>
    <row r="183" spans="1:6" ht="15.75" customHeight="1">
      <c r="A183" s="171" t="str">
        <f t="shared" ca="1" si="0"/>
        <v>Trata_P2.1</v>
      </c>
      <c r="B183" s="171" t="s">
        <v>2657</v>
      </c>
      <c r="C183" s="202" t="s">
        <v>2675</v>
      </c>
      <c r="D183" s="179" t="s">
        <v>2664</v>
      </c>
      <c r="E183" s="179"/>
      <c r="F183" s="179" t="str">
        <f ca="1">IFERROR(__xludf.DUMMYFUNCTION("REGEXEXTRACT(C183,""[A-Za-z]*\d+\.\d+"")"),"P2.1")</f>
        <v>P2.1</v>
      </c>
    </row>
    <row r="184" spans="1:6" ht="15.75" customHeight="1">
      <c r="A184" s="199" t="str">
        <f t="shared" ca="1" si="0"/>
        <v>Trata_P2.2</v>
      </c>
      <c r="B184" s="199" t="s">
        <v>2657</v>
      </c>
      <c r="C184" s="200" t="s">
        <v>2676</v>
      </c>
      <c r="D184" s="201" t="s">
        <v>2664</v>
      </c>
      <c r="E184" s="201"/>
      <c r="F184" s="201" t="str">
        <f ca="1">IFERROR(__xludf.DUMMYFUNCTION("REGEXEXTRACT(C184,""[A-Za-z]*\d+\.\d+"")"),"P2.2")</f>
        <v>P2.2</v>
      </c>
    </row>
    <row r="185" spans="1:6" ht="15.75" customHeight="1">
      <c r="A185" s="171" t="str">
        <f t="shared" ca="1" si="0"/>
        <v>Trata_P2.3</v>
      </c>
      <c r="B185" s="171" t="s">
        <v>2657</v>
      </c>
      <c r="C185" s="202" t="s">
        <v>2677</v>
      </c>
      <c r="D185" s="179" t="s">
        <v>2555</v>
      </c>
      <c r="E185" s="179"/>
      <c r="F185" s="179" t="str">
        <f ca="1">IFERROR(__xludf.DUMMYFUNCTION("REGEXEXTRACT(C185,""[A-Za-z]*\d+\.\d+"")"),"P2.3")</f>
        <v>P2.3</v>
      </c>
    </row>
    <row r="186" spans="1:6" ht="15.75" customHeight="1">
      <c r="A186" s="199" t="str">
        <f t="shared" ca="1" si="0"/>
        <v>Trata_P2.4</v>
      </c>
      <c r="B186" s="199" t="s">
        <v>2657</v>
      </c>
      <c r="C186" s="200" t="s">
        <v>2678</v>
      </c>
      <c r="D186" s="201" t="s">
        <v>2679</v>
      </c>
      <c r="E186" s="201"/>
      <c r="F186" s="201" t="str">
        <f ca="1">IFERROR(__xludf.DUMMYFUNCTION("REGEXEXTRACT(C186,""[A-Za-z]*\d+\.\d+"")"),"P2.4")</f>
        <v>P2.4</v>
      </c>
    </row>
    <row r="187" spans="1:6" ht="15.75" customHeight="1">
      <c r="A187" s="171" t="str">
        <f t="shared" ca="1" si="0"/>
        <v>Trata_P2.5</v>
      </c>
      <c r="B187" s="171" t="s">
        <v>2657</v>
      </c>
      <c r="C187" s="202" t="s">
        <v>2680</v>
      </c>
      <c r="D187" s="179" t="s">
        <v>2668</v>
      </c>
      <c r="E187" s="179"/>
      <c r="F187" s="179" t="str">
        <f ca="1">IFERROR(__xludf.DUMMYFUNCTION("REGEXEXTRACT(C187,""[A-Za-z]*\d+\.\d+"")"),"P2.5")</f>
        <v>P2.5</v>
      </c>
    </row>
    <row r="188" spans="1:6" ht="15.75" customHeight="1">
      <c r="A188" s="199" t="str">
        <f t="shared" ca="1" si="0"/>
        <v>Trata_P2.6</v>
      </c>
      <c r="B188" s="199" t="s">
        <v>2657</v>
      </c>
      <c r="C188" s="200" t="s">
        <v>2681</v>
      </c>
      <c r="D188" s="201" t="s">
        <v>2682</v>
      </c>
      <c r="E188" s="201"/>
      <c r="F188" s="201" t="str">
        <f ca="1">IFERROR(__xludf.DUMMYFUNCTION("REGEXEXTRACT(C188,""[A-Za-z]*\d+\.\d+"")"),"P2.6")</f>
        <v>P2.6</v>
      </c>
    </row>
    <row r="189" spans="1:6" ht="15.75" customHeight="1">
      <c r="A189" s="171" t="str">
        <f t="shared" ca="1" si="0"/>
        <v>Trata_P2.7</v>
      </c>
      <c r="B189" s="171" t="s">
        <v>2657</v>
      </c>
      <c r="C189" s="202" t="s">
        <v>2683</v>
      </c>
      <c r="D189" s="179" t="s">
        <v>2682</v>
      </c>
      <c r="E189" s="179"/>
      <c r="F189" s="179" t="str">
        <f ca="1">IFERROR(__xludf.DUMMYFUNCTION("REGEXEXTRACT(C189,""[A-Za-z]*\d+\.\d+"")"),"P2.7")</f>
        <v>P2.7</v>
      </c>
    </row>
    <row r="190" spans="1:6" ht="15.75" customHeight="1">
      <c r="A190" s="199" t="str">
        <f t="shared" ca="1" si="0"/>
        <v>Trata_P2.8</v>
      </c>
      <c r="B190" s="199" t="s">
        <v>2657</v>
      </c>
      <c r="C190" s="200" t="s">
        <v>2684</v>
      </c>
      <c r="D190" s="201" t="s">
        <v>2682</v>
      </c>
      <c r="E190" s="201"/>
      <c r="F190" s="201" t="str">
        <f ca="1">IFERROR(__xludf.DUMMYFUNCTION("REGEXEXTRACT(C190,""[A-Za-z]*\d+\.\d+"")"),"P2.8")</f>
        <v>P2.8</v>
      </c>
    </row>
    <row r="191" spans="1:6" ht="15.75" customHeight="1">
      <c r="A191" s="171" t="str">
        <f t="shared" ca="1" si="0"/>
        <v>Trata_P2.9</v>
      </c>
      <c r="B191" s="171" t="s">
        <v>2657</v>
      </c>
      <c r="C191" s="202" t="s">
        <v>2685</v>
      </c>
      <c r="D191" s="179" t="s">
        <v>2686</v>
      </c>
      <c r="E191" s="179"/>
      <c r="F191" s="179" t="str">
        <f ca="1">IFERROR(__xludf.DUMMYFUNCTION("REGEXEXTRACT(C191,""[A-Za-z]*\d+\.\d+"")"),"P2.9")</f>
        <v>P2.9</v>
      </c>
    </row>
    <row r="192" spans="1:6" ht="15.75" customHeight="1">
      <c r="A192" s="199" t="str">
        <f t="shared" ca="1" si="0"/>
        <v>Trata_P2.10</v>
      </c>
      <c r="B192" s="199" t="s">
        <v>2657</v>
      </c>
      <c r="C192" s="200" t="s">
        <v>2687</v>
      </c>
      <c r="D192" s="201" t="s">
        <v>2688</v>
      </c>
      <c r="E192" s="201"/>
      <c r="F192" s="201" t="str">
        <f ca="1">IFERROR(__xludf.DUMMYFUNCTION("REGEXEXTRACT(C192,""[A-Za-z]*\d+\.\d+"")"),"P2.10")</f>
        <v>P2.10</v>
      </c>
    </row>
    <row r="193" spans="1:6" ht="15.75" customHeight="1">
      <c r="A193" s="171" t="str">
        <f t="shared" ca="1" si="0"/>
        <v>Trata_P2.11</v>
      </c>
      <c r="B193" s="171" t="s">
        <v>2657</v>
      </c>
      <c r="C193" s="202" t="s">
        <v>2689</v>
      </c>
      <c r="D193" s="179" t="s">
        <v>2690</v>
      </c>
      <c r="E193" s="179"/>
      <c r="F193" s="179" t="str">
        <f ca="1">IFERROR(__xludf.DUMMYFUNCTION("REGEXEXTRACT(C193,""[A-Za-z]*\d+\.\d+"")"),"P2.11")</f>
        <v>P2.11</v>
      </c>
    </row>
    <row r="194" spans="1:6" ht="15.75" customHeight="1">
      <c r="A194" s="199" t="str">
        <f t="shared" ca="1" si="0"/>
        <v>Trata_P3.1</v>
      </c>
      <c r="B194" s="199" t="s">
        <v>2657</v>
      </c>
      <c r="C194" s="200" t="s">
        <v>2691</v>
      </c>
      <c r="D194" s="201" t="s">
        <v>2664</v>
      </c>
      <c r="E194" s="201"/>
      <c r="F194" s="201" t="str">
        <f ca="1">IFERROR(__xludf.DUMMYFUNCTION("REGEXEXTRACT(C194,""[A-Za-z]*\d+\.\d+"")"),"P3.1")</f>
        <v>P3.1</v>
      </c>
    </row>
    <row r="195" spans="1:6" ht="15.75" customHeight="1">
      <c r="A195" s="171" t="str">
        <f t="shared" ca="1" si="0"/>
        <v>Trata_P3.2</v>
      </c>
      <c r="B195" s="171" t="s">
        <v>2657</v>
      </c>
      <c r="C195" s="202" t="s">
        <v>2692</v>
      </c>
      <c r="D195" s="179" t="s">
        <v>2662</v>
      </c>
      <c r="E195" s="179"/>
      <c r="F195" s="179" t="str">
        <f ca="1">IFERROR(__xludf.DUMMYFUNCTION("REGEXEXTRACT(C195,""[A-Za-z]*\d+\.\d+"")"),"P3.2")</f>
        <v>P3.2</v>
      </c>
    </row>
    <row r="196" spans="1:6" ht="15.75" customHeight="1">
      <c r="A196" s="199" t="str">
        <f t="shared" ca="1" si="0"/>
        <v>Trata_P3.3</v>
      </c>
      <c r="B196" s="199" t="s">
        <v>2657</v>
      </c>
      <c r="C196" s="200" t="s">
        <v>2693</v>
      </c>
      <c r="D196" s="201" t="s">
        <v>2694</v>
      </c>
      <c r="E196" s="201"/>
      <c r="F196" s="201" t="str">
        <f ca="1">IFERROR(__xludf.DUMMYFUNCTION("REGEXEXTRACT(C196,""[A-Za-z]*\d+\.\d+"")"),"P3.3")</f>
        <v>P3.3</v>
      </c>
    </row>
    <row r="197" spans="1:6" ht="15.75" customHeight="1">
      <c r="A197" s="171" t="str">
        <f t="shared" ca="1" si="0"/>
        <v>Trata_P3.4</v>
      </c>
      <c r="B197" s="171" t="s">
        <v>2657</v>
      </c>
      <c r="C197" s="202" t="s">
        <v>2695</v>
      </c>
      <c r="D197" s="179" t="s">
        <v>2662</v>
      </c>
      <c r="E197" s="179"/>
      <c r="F197" s="179" t="str">
        <f ca="1">IFERROR(__xludf.DUMMYFUNCTION("REGEXEXTRACT(C197,""[A-Za-z]*\d+\.\d+"")"),"P3.4")</f>
        <v>P3.4</v>
      </c>
    </row>
    <row r="198" spans="1:6" ht="15.75" customHeight="1">
      <c r="A198" s="199" t="str">
        <f t="shared" ca="1" si="0"/>
        <v>Trata_P3.5</v>
      </c>
      <c r="B198" s="199" t="s">
        <v>2657</v>
      </c>
      <c r="C198" s="200" t="s">
        <v>2696</v>
      </c>
      <c r="D198" s="201" t="s">
        <v>2690</v>
      </c>
      <c r="E198" s="201"/>
      <c r="F198" s="201" t="str">
        <f ca="1">IFERROR(__xludf.DUMMYFUNCTION("REGEXEXTRACT(C198,""[A-Za-z]*\d+\.\d+"")"),"P3.5")</f>
        <v>P3.5</v>
      </c>
    </row>
    <row r="199" spans="1:6" ht="15.75" customHeight="1">
      <c r="A199" s="171" t="str">
        <f t="shared" ca="1" si="0"/>
        <v>Trata_P3.6</v>
      </c>
      <c r="B199" s="171" t="s">
        <v>2657</v>
      </c>
      <c r="C199" s="202" t="s">
        <v>2697</v>
      </c>
      <c r="D199" s="179" t="s">
        <v>2690</v>
      </c>
      <c r="E199" s="179"/>
      <c r="F199" s="179" t="str">
        <f ca="1">IFERROR(__xludf.DUMMYFUNCTION("REGEXEXTRACT(C199,""[A-Za-z]*\d+\.\d+"")"),"P3.6")</f>
        <v>P3.6</v>
      </c>
    </row>
    <row r="200" spans="1:6" ht="15.75" customHeight="1">
      <c r="A200" s="199" t="str">
        <f t="shared" ca="1" si="0"/>
        <v>Transparencia_1.1.1</v>
      </c>
      <c r="B200" s="199" t="s">
        <v>2698</v>
      </c>
      <c r="C200" s="200" t="s">
        <v>2699</v>
      </c>
      <c r="D200" s="201" t="s">
        <v>2700</v>
      </c>
      <c r="E200" s="201" t="s">
        <v>2701</v>
      </c>
      <c r="F200" s="201" t="str">
        <f ca="1">IFERROR(__xludf.DUMMYFUNCTION("REGEXEXTRACT(C200,""\d+\.\d+\.\d+"")"),"1.1.1")</f>
        <v>1.1.1</v>
      </c>
    </row>
    <row r="201" spans="1:6" ht="15.75" customHeight="1">
      <c r="A201" s="171" t="str">
        <f t="shared" ca="1" si="0"/>
        <v>Transparencia_1.1.2</v>
      </c>
      <c r="B201" s="171" t="s">
        <v>2698</v>
      </c>
      <c r="C201" s="202" t="s">
        <v>2702</v>
      </c>
      <c r="D201" s="179" t="s">
        <v>2700</v>
      </c>
      <c r="E201" s="179" t="s">
        <v>2701</v>
      </c>
      <c r="F201" s="179" t="str">
        <f ca="1">IFERROR(__xludf.DUMMYFUNCTION("REGEXEXTRACT(C201,""\d+\.\d+\.\d+"")"),"1.1.2")</f>
        <v>1.1.2</v>
      </c>
    </row>
    <row r="202" spans="1:6" ht="15.75" customHeight="1">
      <c r="A202" s="199" t="str">
        <f t="shared" ca="1" si="0"/>
        <v>Transparencia_1.1.3</v>
      </c>
      <c r="B202" s="199" t="s">
        <v>2698</v>
      </c>
      <c r="C202" s="200" t="s">
        <v>2703</v>
      </c>
      <c r="D202" s="201" t="s">
        <v>195</v>
      </c>
      <c r="E202" s="201"/>
      <c r="F202" s="201" t="str">
        <f ca="1">IFERROR(__xludf.DUMMYFUNCTION("REGEXEXTRACT(C202,""\d+\.\d+\.\d+"")"),"1.1.3")</f>
        <v>1.1.3</v>
      </c>
    </row>
    <row r="203" spans="1:6" ht="15.75" customHeight="1">
      <c r="A203" s="171" t="str">
        <f t="shared" ca="1" si="0"/>
        <v>Transparencia_1.1.4</v>
      </c>
      <c r="B203" s="171" t="s">
        <v>2698</v>
      </c>
      <c r="C203" s="202" t="s">
        <v>2704</v>
      </c>
      <c r="D203" s="179" t="s">
        <v>2700</v>
      </c>
      <c r="E203" s="179" t="s">
        <v>2705</v>
      </c>
      <c r="F203" s="179" t="str">
        <f ca="1">IFERROR(__xludf.DUMMYFUNCTION("REGEXEXTRACT(C203,""\d+\.\d+\.\d+"")"),"1.1.4")</f>
        <v>1.1.4</v>
      </c>
    </row>
    <row r="204" spans="1:6" ht="15.75" customHeight="1">
      <c r="A204" s="199" t="str">
        <f t="shared" ca="1" si="0"/>
        <v>Transparencia_1.1.5</v>
      </c>
      <c r="B204" s="199" t="s">
        <v>2698</v>
      </c>
      <c r="C204" s="200" t="s">
        <v>2706</v>
      </c>
      <c r="D204" s="201" t="s">
        <v>2707</v>
      </c>
      <c r="E204" s="201"/>
      <c r="F204" s="201" t="str">
        <f ca="1">IFERROR(__xludf.DUMMYFUNCTION("REGEXEXTRACT(C204,""\d+\.\d+\.\d+"")"),"1.1.5")</f>
        <v>1.1.5</v>
      </c>
    </row>
    <row r="205" spans="1:6" ht="15.75" customHeight="1">
      <c r="A205" s="171" t="str">
        <f t="shared" ca="1" si="0"/>
        <v>Transparencia_1.1.6</v>
      </c>
      <c r="B205" s="171" t="s">
        <v>2698</v>
      </c>
      <c r="C205" s="202" t="s">
        <v>2708</v>
      </c>
      <c r="D205" s="179" t="s">
        <v>2700</v>
      </c>
      <c r="E205" s="179"/>
      <c r="F205" s="179" t="str">
        <f ca="1">IFERROR(__xludf.DUMMYFUNCTION("REGEXEXTRACT(C205,""\d+\.\d+\.\d+"")"),"1.1.6")</f>
        <v>1.1.6</v>
      </c>
    </row>
    <row r="206" spans="1:6" ht="15.75" customHeight="1">
      <c r="A206" s="199" t="str">
        <f t="shared" ca="1" si="0"/>
        <v>Transparencia_1.1.7</v>
      </c>
      <c r="B206" s="199" t="s">
        <v>2698</v>
      </c>
      <c r="C206" s="200" t="s">
        <v>2709</v>
      </c>
      <c r="D206" s="201" t="s">
        <v>2710</v>
      </c>
      <c r="E206" s="201"/>
      <c r="F206" s="201" t="str">
        <f ca="1">IFERROR(__xludf.DUMMYFUNCTION("REGEXEXTRACT(C206,""\d+\.\d+\.\d+"")"),"1.1.7")</f>
        <v>1.1.7</v>
      </c>
    </row>
    <row r="207" spans="1:6" ht="15.75" customHeight="1">
      <c r="A207" s="171" t="str">
        <f t="shared" ca="1" si="0"/>
        <v>Transparencia_1.1.8</v>
      </c>
      <c r="B207" s="171" t="s">
        <v>2698</v>
      </c>
      <c r="C207" s="202" t="s">
        <v>2711</v>
      </c>
      <c r="D207" s="179" t="s">
        <v>1778</v>
      </c>
      <c r="E207" s="179" t="s">
        <v>2712</v>
      </c>
      <c r="F207" s="179" t="str">
        <f ca="1">IFERROR(__xludf.DUMMYFUNCTION("REGEXEXTRACT(C207,""\d+\.\d+\.\d+"")"),"1.1.8")</f>
        <v>1.1.8</v>
      </c>
    </row>
    <row r="208" spans="1:6" ht="15.75" customHeight="1">
      <c r="A208" s="199" t="str">
        <f t="shared" ca="1" si="0"/>
        <v>Transparencia_1.1.9</v>
      </c>
      <c r="B208" s="199" t="s">
        <v>2698</v>
      </c>
      <c r="C208" s="200" t="s">
        <v>2713</v>
      </c>
      <c r="D208" s="201" t="s">
        <v>2700</v>
      </c>
      <c r="E208" s="201" t="s">
        <v>2714</v>
      </c>
      <c r="F208" s="201" t="str">
        <f ca="1">IFERROR(__xludf.DUMMYFUNCTION("REGEXEXTRACT(C208,""\d+\.\d+\.\d+"")"),"1.1.9")</f>
        <v>1.1.9</v>
      </c>
    </row>
    <row r="209" spans="1:6" ht="15.75" customHeight="1">
      <c r="A209" s="171" t="str">
        <f t="shared" ca="1" si="0"/>
        <v>Transparencia_1.1.10</v>
      </c>
      <c r="B209" s="171" t="s">
        <v>2698</v>
      </c>
      <c r="C209" s="202" t="s">
        <v>2715</v>
      </c>
      <c r="D209" s="179" t="s">
        <v>1705</v>
      </c>
      <c r="E209" s="179"/>
      <c r="F209" s="179" t="str">
        <f ca="1">IFERROR(__xludf.DUMMYFUNCTION("REGEXEXTRACT(C209,""\d+\.\d+\.\d+"")"),"1.1.10")</f>
        <v>1.1.10</v>
      </c>
    </row>
    <row r="210" spans="1:6" ht="15.75" customHeight="1">
      <c r="A210" s="199" t="str">
        <f t="shared" ca="1" si="0"/>
        <v>Transparencia_1.1.11</v>
      </c>
      <c r="B210" s="199" t="s">
        <v>2698</v>
      </c>
      <c r="C210" s="200" t="s">
        <v>2716</v>
      </c>
      <c r="D210" s="201" t="s">
        <v>2707</v>
      </c>
      <c r="E210" s="201"/>
      <c r="F210" s="201" t="str">
        <f ca="1">IFERROR(__xludf.DUMMYFUNCTION("REGEXEXTRACT(C210,""\d+\.\d+\.\d+"")"),"1.1.11")</f>
        <v>1.1.11</v>
      </c>
    </row>
    <row r="211" spans="1:6" ht="15.75" customHeight="1">
      <c r="A211" s="171" t="str">
        <f t="shared" ca="1" si="0"/>
        <v>Transparencia_1.1.12</v>
      </c>
      <c r="B211" s="171" t="s">
        <v>2698</v>
      </c>
      <c r="C211" s="202" t="s">
        <v>2717</v>
      </c>
      <c r="D211" s="179" t="s">
        <v>2700</v>
      </c>
      <c r="E211" s="179"/>
      <c r="F211" s="179" t="str">
        <f ca="1">IFERROR(__xludf.DUMMYFUNCTION("REGEXEXTRACT(C211,""\d+\.\d+\.\d+"")"),"1.1.12")</f>
        <v>1.1.12</v>
      </c>
    </row>
    <row r="212" spans="1:6" ht="15.75" customHeight="1">
      <c r="A212" s="199" t="str">
        <f t="shared" ca="1" si="0"/>
        <v>Transparencia_1.1.13</v>
      </c>
      <c r="B212" s="199" t="s">
        <v>2698</v>
      </c>
      <c r="C212" s="200" t="s">
        <v>2718</v>
      </c>
      <c r="D212" s="201" t="s">
        <v>163</v>
      </c>
      <c r="E212" s="201"/>
      <c r="F212" s="201" t="str">
        <f ca="1">IFERROR(__xludf.DUMMYFUNCTION("REGEXEXTRACT(C212,""\d+\.\d+\.\d+"")"),"1.1.13")</f>
        <v>1.1.13</v>
      </c>
    </row>
    <row r="213" spans="1:6" ht="15.75" customHeight="1">
      <c r="A213" s="171" t="str">
        <f t="shared" ca="1" si="0"/>
        <v>Transparencia_1.1.14</v>
      </c>
      <c r="B213" s="171" t="s">
        <v>2698</v>
      </c>
      <c r="C213" s="202" t="s">
        <v>2719</v>
      </c>
      <c r="D213" s="179" t="s">
        <v>2707</v>
      </c>
      <c r="E213" s="179"/>
      <c r="F213" s="179" t="str">
        <f ca="1">IFERROR(__xludf.DUMMYFUNCTION("REGEXEXTRACT(C213,""\d+\.\d+\.\d+"")"),"1.1.14")</f>
        <v>1.1.14</v>
      </c>
    </row>
    <row r="214" spans="1:6" ht="15.75" customHeight="1">
      <c r="A214" s="199" t="str">
        <f t="shared" ca="1" si="0"/>
        <v>Transparencia_1.1.15</v>
      </c>
      <c r="B214" s="199" t="s">
        <v>2698</v>
      </c>
      <c r="C214" s="200" t="s">
        <v>2720</v>
      </c>
      <c r="D214" s="201" t="s">
        <v>2710</v>
      </c>
      <c r="E214" s="201"/>
      <c r="F214" s="201" t="str">
        <f ca="1">IFERROR(__xludf.DUMMYFUNCTION("REGEXEXTRACT(C214,""\d+\.\d+\.\d+"")"),"1.1.15")</f>
        <v>1.1.15</v>
      </c>
    </row>
    <row r="215" spans="1:6" ht="15.75" customHeight="1">
      <c r="A215" s="171" t="str">
        <f t="shared" ca="1" si="0"/>
        <v>Transparencia_1.1.16</v>
      </c>
      <c r="B215" s="171" t="s">
        <v>2698</v>
      </c>
      <c r="C215" s="202" t="s">
        <v>2721</v>
      </c>
      <c r="D215" s="179" t="s">
        <v>2700</v>
      </c>
      <c r="E215" s="179" t="s">
        <v>2722</v>
      </c>
      <c r="F215" s="179" t="str">
        <f ca="1">IFERROR(__xludf.DUMMYFUNCTION("REGEXEXTRACT(C215,""\d+\.\d+\.\d+"")"),"1.1.16")</f>
        <v>1.1.16</v>
      </c>
    </row>
    <row r="216" spans="1:6" ht="15.75" customHeight="1">
      <c r="A216" s="199" t="str">
        <f t="shared" ca="1" si="0"/>
        <v>Transparencia_1.1.17</v>
      </c>
      <c r="B216" s="199" t="s">
        <v>2698</v>
      </c>
      <c r="C216" s="200" t="s">
        <v>2723</v>
      </c>
      <c r="D216" s="201" t="s">
        <v>2700</v>
      </c>
      <c r="E216" s="201" t="s">
        <v>2724</v>
      </c>
      <c r="F216" s="201" t="str">
        <f ca="1">IFERROR(__xludf.DUMMYFUNCTION("REGEXEXTRACT(C216,""\d+\.\d+\.\d+"")"),"1.1.17")</f>
        <v>1.1.17</v>
      </c>
    </row>
    <row r="217" spans="1:6" ht="15.75" customHeight="1">
      <c r="A217" s="171" t="str">
        <f t="shared" ca="1" si="0"/>
        <v>Transparencia_1.1.18</v>
      </c>
      <c r="B217" s="171" t="s">
        <v>2698</v>
      </c>
      <c r="C217" s="202" t="s">
        <v>2725</v>
      </c>
      <c r="D217" s="179" t="s">
        <v>2707</v>
      </c>
      <c r="E217" s="179"/>
      <c r="F217" s="179" t="str">
        <f ca="1">IFERROR(__xludf.DUMMYFUNCTION("REGEXEXTRACT(C217,""\d+\.\d+\.\d+"")"),"1.1.18")</f>
        <v>1.1.18</v>
      </c>
    </row>
    <row r="218" spans="1:6" ht="15.75" customHeight="1">
      <c r="A218" s="199" t="str">
        <f t="shared" ca="1" si="0"/>
        <v>Transparencia_1.1.19</v>
      </c>
      <c r="B218" s="199" t="s">
        <v>2698</v>
      </c>
      <c r="C218" s="200" t="s">
        <v>2726</v>
      </c>
      <c r="D218" s="201" t="s">
        <v>2710</v>
      </c>
      <c r="E218" s="201"/>
      <c r="F218" s="201" t="str">
        <f ca="1">IFERROR(__xludf.DUMMYFUNCTION("REGEXEXTRACT(C218,""\d+\.\d+\.\d+"")"),"1.1.19")</f>
        <v>1.1.19</v>
      </c>
    </row>
    <row r="219" spans="1:6" ht="15.75" customHeight="1">
      <c r="A219" s="171" t="str">
        <f t="shared" ca="1" si="0"/>
        <v>Transparencia_1.1.20</v>
      </c>
      <c r="B219" s="171" t="s">
        <v>2698</v>
      </c>
      <c r="C219" s="202" t="s">
        <v>2727</v>
      </c>
      <c r="D219" s="179" t="s">
        <v>2728</v>
      </c>
      <c r="E219" s="179"/>
      <c r="F219" s="179" t="str">
        <f ca="1">IFERROR(__xludf.DUMMYFUNCTION("REGEXEXTRACT(C219,""\d+\.\d+\.\d+"")"),"1.1.20")</f>
        <v>1.1.20</v>
      </c>
    </row>
    <row r="220" spans="1:6" ht="15.75" customHeight="1">
      <c r="A220" s="199" t="str">
        <f t="shared" ca="1" si="0"/>
        <v>Transparencia_1.1.21</v>
      </c>
      <c r="B220" s="199" t="s">
        <v>2698</v>
      </c>
      <c r="C220" s="200" t="s">
        <v>2729</v>
      </c>
      <c r="D220" s="201" t="s">
        <v>2700</v>
      </c>
      <c r="E220" s="201" t="s">
        <v>2705</v>
      </c>
      <c r="F220" s="201" t="str">
        <f ca="1">IFERROR(__xludf.DUMMYFUNCTION("REGEXEXTRACT(C220,""\d+\.\d+\.\d+"")"),"1.1.21")</f>
        <v>1.1.21</v>
      </c>
    </row>
    <row r="221" spans="1:6" ht="15.75" customHeight="1">
      <c r="A221" s="171" t="str">
        <f t="shared" ca="1" si="0"/>
        <v>Transparencia_1.1.22</v>
      </c>
      <c r="B221" s="171" t="s">
        <v>2698</v>
      </c>
      <c r="C221" s="202" t="s">
        <v>2730</v>
      </c>
      <c r="D221" s="179" t="s">
        <v>201</v>
      </c>
      <c r="E221" s="179"/>
      <c r="F221" s="179" t="str">
        <f ca="1">IFERROR(__xludf.DUMMYFUNCTION("REGEXEXTRACT(C221,""\d+\.\d+\.\d+"")"),"1.1.22")</f>
        <v>1.1.22</v>
      </c>
    </row>
    <row r="222" spans="1:6" ht="15.75" customHeight="1">
      <c r="A222" s="199" t="str">
        <f t="shared" ca="1" si="0"/>
        <v>Transparencia_1.1.23</v>
      </c>
      <c r="B222" s="199" t="s">
        <v>2698</v>
      </c>
      <c r="C222" s="200" t="s">
        <v>2731</v>
      </c>
      <c r="D222" s="201" t="s">
        <v>2700</v>
      </c>
      <c r="E222" s="201" t="s">
        <v>2722</v>
      </c>
      <c r="F222" s="201" t="str">
        <f ca="1">IFERROR(__xludf.DUMMYFUNCTION("REGEXEXTRACT(C222,""\d+\.\d+\.\d+"")"),"1.1.23")</f>
        <v>1.1.23</v>
      </c>
    </row>
    <row r="223" spans="1:6" ht="15.75" customHeight="1">
      <c r="A223" s="171" t="str">
        <f t="shared" ca="1" si="0"/>
        <v>Transparencia_1.1.24</v>
      </c>
      <c r="B223" s="171" t="s">
        <v>2698</v>
      </c>
      <c r="C223" s="202" t="s">
        <v>2732</v>
      </c>
      <c r="D223" s="179" t="s">
        <v>1778</v>
      </c>
      <c r="E223" s="179"/>
      <c r="F223" s="179" t="str">
        <f ca="1">IFERROR(__xludf.DUMMYFUNCTION("REGEXEXTRACT(C223,""\d+\.\d+\.\d+"")"),"1.1.24")</f>
        <v>1.1.24</v>
      </c>
    </row>
    <row r="224" spans="1:6" ht="15.75" customHeight="1">
      <c r="A224" s="199" t="str">
        <f t="shared" ca="1" si="0"/>
        <v>Transparencia_1.1.25</v>
      </c>
      <c r="B224" s="199" t="s">
        <v>2698</v>
      </c>
      <c r="C224" s="200" t="s">
        <v>2733</v>
      </c>
      <c r="D224" s="201" t="s">
        <v>2707</v>
      </c>
      <c r="E224" s="201"/>
      <c r="F224" s="201" t="str">
        <f ca="1">IFERROR(__xludf.DUMMYFUNCTION("REGEXEXTRACT(C224,""\d+\.\d+\.\d+"")"),"1.1.25")</f>
        <v>1.1.25</v>
      </c>
    </row>
    <row r="225" spans="1:6" ht="15.75" customHeight="1">
      <c r="A225" s="171" t="str">
        <f t="shared" ca="1" si="0"/>
        <v>Transparencia_1.1.26</v>
      </c>
      <c r="B225" s="171" t="s">
        <v>2698</v>
      </c>
      <c r="C225" s="202" t="s">
        <v>2734</v>
      </c>
      <c r="D225" s="179" t="s">
        <v>2700</v>
      </c>
      <c r="E225" s="179"/>
      <c r="F225" s="179" t="str">
        <f ca="1">IFERROR(__xludf.DUMMYFUNCTION("REGEXEXTRACT(C225,""\d+\.\d+\.\d+"")"),"1.1.26")</f>
        <v>1.1.26</v>
      </c>
    </row>
    <row r="226" spans="1:6" ht="15.75" customHeight="1">
      <c r="A226" s="199" t="str">
        <f t="shared" ca="1" si="0"/>
        <v>Transparencia_1.1.27</v>
      </c>
      <c r="B226" s="199" t="s">
        <v>2698</v>
      </c>
      <c r="C226" s="200" t="s">
        <v>2735</v>
      </c>
      <c r="D226" s="201" t="s">
        <v>2736</v>
      </c>
      <c r="E226" s="201"/>
      <c r="F226" s="201" t="str">
        <f ca="1">IFERROR(__xludf.DUMMYFUNCTION("REGEXEXTRACT(C226,""\d+\.\d+\.\d+"")"),"1.1.27")</f>
        <v>1.1.27</v>
      </c>
    </row>
    <row r="227" spans="1:6" ht="15.75" customHeight="1">
      <c r="A227" s="171" t="str">
        <f t="shared" ca="1" si="0"/>
        <v>Transparencia_1.1.28</v>
      </c>
      <c r="B227" s="171" t="s">
        <v>2698</v>
      </c>
      <c r="C227" s="202" t="s">
        <v>2737</v>
      </c>
      <c r="D227" s="179" t="s">
        <v>2736</v>
      </c>
      <c r="E227" s="179"/>
      <c r="F227" s="179" t="str">
        <f ca="1">IFERROR(__xludf.DUMMYFUNCTION("REGEXEXTRACT(C227,""\d+\.\d+\.\d+"")"),"1.1.28")</f>
        <v>1.1.28</v>
      </c>
    </row>
    <row r="228" spans="1:6" ht="15.75" customHeight="1">
      <c r="A228" s="199" t="str">
        <f t="shared" ca="1" si="0"/>
        <v>Transparencia_1.1.29</v>
      </c>
      <c r="B228" s="199" t="s">
        <v>2698</v>
      </c>
      <c r="C228" s="200" t="s">
        <v>2738</v>
      </c>
      <c r="D228" s="201" t="s">
        <v>2710</v>
      </c>
      <c r="E228" s="201"/>
      <c r="F228" s="201" t="str">
        <f ca="1">IFERROR(__xludf.DUMMYFUNCTION("REGEXEXTRACT(C228,""\d+\.\d+\.\d+"")"),"1.1.29")</f>
        <v>1.1.29</v>
      </c>
    </row>
    <row r="229" spans="1:6" ht="15.75" customHeight="1">
      <c r="A229" s="171" t="str">
        <f t="shared" ca="1" si="0"/>
        <v>Transparencia_1.1.30</v>
      </c>
      <c r="B229" s="171" t="s">
        <v>2698</v>
      </c>
      <c r="C229" s="202" t="s">
        <v>2739</v>
      </c>
      <c r="D229" s="179" t="s">
        <v>2700</v>
      </c>
      <c r="E229" s="179" t="s">
        <v>2705</v>
      </c>
      <c r="F229" s="179" t="str">
        <f ca="1">IFERROR(__xludf.DUMMYFUNCTION("REGEXEXTRACT(C229,""\d+\.\d+\.\d+"")"),"1.1.30")</f>
        <v>1.1.30</v>
      </c>
    </row>
    <row r="230" spans="1:6" ht="15.75" customHeight="1">
      <c r="A230" s="199" t="str">
        <f t="shared" ca="1" si="0"/>
        <v>Transparencia_1.1.31</v>
      </c>
      <c r="B230" s="199" t="s">
        <v>2698</v>
      </c>
      <c r="C230" s="200" t="s">
        <v>2740</v>
      </c>
      <c r="D230" s="201" t="s">
        <v>2710</v>
      </c>
      <c r="E230" s="201"/>
      <c r="F230" s="201" t="str">
        <f ca="1">IFERROR(__xludf.DUMMYFUNCTION("REGEXEXTRACT(C230,""\d+\.\d+\.\d+"")"),"1.1.31")</f>
        <v>1.1.31</v>
      </c>
    </row>
    <row r="231" spans="1:6" ht="15.75" customHeight="1">
      <c r="A231" s="171" t="str">
        <f t="shared" ca="1" si="0"/>
        <v>Transparencia_1.1.32</v>
      </c>
      <c r="B231" s="171" t="s">
        <v>2698</v>
      </c>
      <c r="C231" s="202" t="s">
        <v>2741</v>
      </c>
      <c r="D231" s="179" t="s">
        <v>2710</v>
      </c>
      <c r="E231" s="179"/>
      <c r="F231" s="179" t="str">
        <f ca="1">IFERROR(__xludf.DUMMYFUNCTION("REGEXEXTRACT(C231,""\d+\.\d+\.\d+"")"),"1.1.32")</f>
        <v>1.1.32</v>
      </c>
    </row>
    <row r="232" spans="1:6" ht="15.75" customHeight="1">
      <c r="A232" s="199" t="str">
        <f t="shared" ca="1" si="0"/>
        <v>Transparencia_1.1.33</v>
      </c>
      <c r="B232" s="199" t="s">
        <v>2698</v>
      </c>
      <c r="C232" s="200" t="s">
        <v>2742</v>
      </c>
      <c r="D232" s="201" t="s">
        <v>2074</v>
      </c>
      <c r="E232" s="201" t="s">
        <v>2743</v>
      </c>
      <c r="F232" s="201" t="str">
        <f ca="1">IFERROR(__xludf.DUMMYFUNCTION("REGEXEXTRACT(C232,""\d+\.\d+\.\d+"")"),"1.1.33")</f>
        <v>1.1.33</v>
      </c>
    </row>
    <row r="233" spans="1:6" ht="15.75" customHeight="1">
      <c r="A233" s="171" t="str">
        <f t="shared" ca="1" si="0"/>
        <v>Transparencia_1.1.34</v>
      </c>
      <c r="B233" s="171" t="s">
        <v>2698</v>
      </c>
      <c r="C233" s="202" t="s">
        <v>2744</v>
      </c>
      <c r="D233" s="179" t="s">
        <v>2700</v>
      </c>
      <c r="E233" s="179"/>
      <c r="F233" s="179" t="str">
        <f ca="1">IFERROR(__xludf.DUMMYFUNCTION("REGEXEXTRACT(C233,""\d+\.\d+\.\d+"")"),"1.1.34")</f>
        <v>1.1.34</v>
      </c>
    </row>
    <row r="234" spans="1:6" ht="15.75" customHeight="1">
      <c r="A234" s="199" t="str">
        <f t="shared" ca="1" si="0"/>
        <v>Transparencia_1.1.35</v>
      </c>
      <c r="B234" s="199" t="s">
        <v>2698</v>
      </c>
      <c r="C234" s="200" t="s">
        <v>2745</v>
      </c>
      <c r="D234" s="201" t="s">
        <v>2707</v>
      </c>
      <c r="E234" s="201"/>
      <c r="F234" s="201" t="str">
        <f ca="1">IFERROR(__xludf.DUMMYFUNCTION("REGEXEXTRACT(C234,""\d+\.\d+\.\d+"")"),"1.1.35")</f>
        <v>1.1.35</v>
      </c>
    </row>
    <row r="235" spans="1:6" ht="15.75" customHeight="1">
      <c r="A235" s="171" t="str">
        <f t="shared" ca="1" si="0"/>
        <v>Transparencia_1.1.36</v>
      </c>
      <c r="B235" s="171" t="s">
        <v>2698</v>
      </c>
      <c r="C235" s="202" t="s">
        <v>2746</v>
      </c>
      <c r="D235" s="179" t="s">
        <v>2074</v>
      </c>
      <c r="E235" s="179"/>
      <c r="F235" s="179" t="str">
        <f ca="1">IFERROR(__xludf.DUMMYFUNCTION("REGEXEXTRACT(C235,""\d+\.\d+\.\d+"")"),"1.1.36")</f>
        <v>1.1.36</v>
      </c>
    </row>
    <row r="236" spans="1:6" ht="15.75" customHeight="1">
      <c r="A236" s="199" t="str">
        <f t="shared" ca="1" si="0"/>
        <v>Transparencia_1.1.37</v>
      </c>
      <c r="B236" s="199" t="s">
        <v>2698</v>
      </c>
      <c r="C236" s="200" t="s">
        <v>2747</v>
      </c>
      <c r="D236" s="201" t="s">
        <v>2748</v>
      </c>
      <c r="E236" s="201"/>
      <c r="F236" s="201" t="str">
        <f ca="1">IFERROR(__xludf.DUMMYFUNCTION("REGEXEXTRACT(C236,""\d+\.\d+\.\d+"")"),"1.1.37")</f>
        <v>1.1.37</v>
      </c>
    </row>
    <row r="237" spans="1:6" ht="15.75" customHeight="1">
      <c r="A237" s="171" t="str">
        <f t="shared" ca="1" si="0"/>
        <v>Transparencia_1.1.38</v>
      </c>
      <c r="B237" s="171" t="s">
        <v>2698</v>
      </c>
      <c r="C237" s="202" t="s">
        <v>2749</v>
      </c>
      <c r="D237" s="179" t="s">
        <v>2748</v>
      </c>
      <c r="E237" s="179"/>
      <c r="F237" s="179" t="str">
        <f ca="1">IFERROR(__xludf.DUMMYFUNCTION("REGEXEXTRACT(C237,""\d+\.\d+\.\d+"")"),"1.1.38")</f>
        <v>1.1.38</v>
      </c>
    </row>
    <row r="238" spans="1:6" ht="15.75" customHeight="1">
      <c r="A238" s="199" t="str">
        <f t="shared" ca="1" si="0"/>
        <v>Transparencia_1.1.39</v>
      </c>
      <c r="B238" s="199" t="s">
        <v>2698</v>
      </c>
      <c r="C238" s="200" t="s">
        <v>2750</v>
      </c>
      <c r="D238" s="201" t="s">
        <v>2700</v>
      </c>
      <c r="E238" s="201"/>
      <c r="F238" s="201" t="str">
        <f ca="1">IFERROR(__xludf.DUMMYFUNCTION("REGEXEXTRACT(C238,""\d+\.\d+\.\d+"")"),"1.1.39")</f>
        <v>1.1.39</v>
      </c>
    </row>
    <row r="239" spans="1:6" ht="15.75" customHeight="1">
      <c r="A239" s="171" t="str">
        <f t="shared" ca="1" si="0"/>
        <v>Transparencia_1.1.40</v>
      </c>
      <c r="B239" s="171" t="s">
        <v>2698</v>
      </c>
      <c r="C239" s="202" t="s">
        <v>2751</v>
      </c>
      <c r="D239" s="179" t="s">
        <v>2700</v>
      </c>
      <c r="E239" s="179"/>
      <c r="F239" s="179" t="str">
        <f ca="1">IFERROR(__xludf.DUMMYFUNCTION("REGEXEXTRACT(C239,""\d+\.\d+\.\d+"")"),"1.1.40")</f>
        <v>1.1.40</v>
      </c>
    </row>
    <row r="240" spans="1:6" ht="15.75" customHeight="1">
      <c r="A240" s="199" t="str">
        <f t="shared" ca="1" si="0"/>
        <v>Transparencia_1.1.41</v>
      </c>
      <c r="B240" s="199" t="s">
        <v>2698</v>
      </c>
      <c r="C240" s="200" t="s">
        <v>2752</v>
      </c>
      <c r="D240" s="201" t="s">
        <v>2700</v>
      </c>
      <c r="E240" s="201"/>
      <c r="F240" s="201" t="str">
        <f ca="1">IFERROR(__xludf.DUMMYFUNCTION("REGEXEXTRACT(C240,""\d+\.\d+\.\d+"")"),"1.1.41")</f>
        <v>1.1.41</v>
      </c>
    </row>
    <row r="241" spans="1:6" ht="15.75" customHeight="1">
      <c r="A241" s="171" t="str">
        <f t="shared" ca="1" si="0"/>
        <v>Transparencia_1.1.42</v>
      </c>
      <c r="B241" s="171" t="s">
        <v>2698</v>
      </c>
      <c r="C241" s="202" t="s">
        <v>2753</v>
      </c>
      <c r="D241" s="179" t="s">
        <v>2700</v>
      </c>
      <c r="E241" s="179" t="s">
        <v>2754</v>
      </c>
      <c r="F241" s="179" t="str">
        <f ca="1">IFERROR(__xludf.DUMMYFUNCTION("REGEXEXTRACT(C241,""\d+\.\d+\.\d+"")"),"1.1.42")</f>
        <v>1.1.42</v>
      </c>
    </row>
    <row r="242" spans="1:6" ht="15.75" customHeight="1">
      <c r="A242" s="199" t="str">
        <f t="shared" ca="1" si="0"/>
        <v>Transparencia_1.1.43</v>
      </c>
      <c r="B242" s="199" t="s">
        <v>2698</v>
      </c>
      <c r="C242" s="200" t="s">
        <v>2755</v>
      </c>
      <c r="D242" s="201" t="s">
        <v>2700</v>
      </c>
      <c r="E242" s="201"/>
      <c r="F242" s="201" t="str">
        <f ca="1">IFERROR(__xludf.DUMMYFUNCTION("REGEXEXTRACT(C242,""\d+\.\d+\.\d+"")"),"1.1.43")</f>
        <v>1.1.43</v>
      </c>
    </row>
    <row r="243" spans="1:6" ht="15.75" customHeight="1">
      <c r="A243" s="171" t="str">
        <f t="shared" ca="1" si="0"/>
        <v>Transparencia_1.2.1</v>
      </c>
      <c r="B243" s="171" t="s">
        <v>2698</v>
      </c>
      <c r="C243" s="202" t="s">
        <v>2756</v>
      </c>
      <c r="D243" s="179" t="s">
        <v>2700</v>
      </c>
      <c r="E243" s="179" t="s">
        <v>2705</v>
      </c>
      <c r="F243" s="179" t="str">
        <f ca="1">IFERROR(__xludf.DUMMYFUNCTION("REGEXEXTRACT(C243,""\d+\.\d+\.\d+"")"),"1.2.1")</f>
        <v>1.2.1</v>
      </c>
    </row>
    <row r="244" spans="1:6" ht="15.75" customHeight="1">
      <c r="A244" s="199" t="str">
        <f t="shared" ca="1" si="0"/>
        <v>Transparencia_1.2.2</v>
      </c>
      <c r="B244" s="199" t="s">
        <v>2698</v>
      </c>
      <c r="C244" s="200" t="s">
        <v>2757</v>
      </c>
      <c r="D244" s="201" t="s">
        <v>2700</v>
      </c>
      <c r="E244" s="201" t="s">
        <v>2714</v>
      </c>
      <c r="F244" s="201" t="str">
        <f ca="1">IFERROR(__xludf.DUMMYFUNCTION("REGEXEXTRACT(C244,""\d+\.\d+\.\d+"")"),"1.2.2")</f>
        <v>1.2.2</v>
      </c>
    </row>
    <row r="245" spans="1:6" ht="15.75" customHeight="1">
      <c r="A245" s="171" t="str">
        <f t="shared" ca="1" si="0"/>
        <v>Transparencia_1.2.3</v>
      </c>
      <c r="B245" s="171" t="s">
        <v>2698</v>
      </c>
      <c r="C245" s="202" t="s">
        <v>2758</v>
      </c>
      <c r="D245" s="179" t="s">
        <v>201</v>
      </c>
      <c r="E245" s="179"/>
      <c r="F245" s="179" t="str">
        <f ca="1">IFERROR(__xludf.DUMMYFUNCTION("REGEXEXTRACT(C245,""\d+\.\d+\.\d+"")"),"1.2.3")</f>
        <v>1.2.3</v>
      </c>
    </row>
    <row r="246" spans="1:6" ht="15.75" customHeight="1">
      <c r="A246" s="199" t="str">
        <f t="shared" ca="1" si="0"/>
        <v>Transparencia_1.2.4</v>
      </c>
      <c r="B246" s="199" t="s">
        <v>2698</v>
      </c>
      <c r="C246" s="200" t="s">
        <v>2759</v>
      </c>
      <c r="D246" s="201" t="s">
        <v>2700</v>
      </c>
      <c r="E246" s="201"/>
      <c r="F246" s="201" t="str">
        <f ca="1">IFERROR(__xludf.DUMMYFUNCTION("REGEXEXTRACT(C246,""\d+\.\d+\.\d+"")"),"1.2.4")</f>
        <v>1.2.4</v>
      </c>
    </row>
    <row r="247" spans="1:6" ht="15.75" customHeight="1">
      <c r="A247" s="171" t="str">
        <f t="shared" ca="1" si="0"/>
        <v>Transparencia_2.1.1</v>
      </c>
      <c r="B247" s="171" t="s">
        <v>2698</v>
      </c>
      <c r="C247" s="202" t="s">
        <v>2760</v>
      </c>
      <c r="D247" s="179" t="s">
        <v>2700</v>
      </c>
      <c r="E247" s="179" t="s">
        <v>2714</v>
      </c>
      <c r="F247" s="179" t="str">
        <f ca="1">IFERROR(__xludf.DUMMYFUNCTION("REGEXEXTRACT(C247,""\d+\.\d+\.\d+"")"),"2.1.1")</f>
        <v>2.1.1</v>
      </c>
    </row>
    <row r="248" spans="1:6" ht="15.75" customHeight="1">
      <c r="A248" s="199" t="str">
        <f t="shared" ca="1" si="0"/>
        <v>Transparencia_2.1.2</v>
      </c>
      <c r="B248" s="199" t="s">
        <v>2698</v>
      </c>
      <c r="C248" s="200" t="s">
        <v>2761</v>
      </c>
      <c r="D248" s="201" t="s">
        <v>117</v>
      </c>
      <c r="E248" s="201"/>
      <c r="F248" s="201" t="str">
        <f ca="1">IFERROR(__xludf.DUMMYFUNCTION("REGEXEXTRACT(C248,""\d+\.\d+\.\d+"")"),"2.1.2")</f>
        <v>2.1.2</v>
      </c>
    </row>
    <row r="249" spans="1:6" ht="15.75" customHeight="1">
      <c r="A249" s="171" t="str">
        <f t="shared" ca="1" si="0"/>
        <v>Transparencia_2.1.3</v>
      </c>
      <c r="B249" s="171" t="s">
        <v>2698</v>
      </c>
      <c r="C249" s="202" t="s">
        <v>2762</v>
      </c>
      <c r="D249" s="179" t="s">
        <v>2700</v>
      </c>
      <c r="E249" s="179" t="s">
        <v>2722</v>
      </c>
      <c r="F249" s="179" t="str">
        <f ca="1">IFERROR(__xludf.DUMMYFUNCTION("REGEXEXTRACT(C249,""\d+\.\d+\.\d+"")"),"2.1.3")</f>
        <v>2.1.3</v>
      </c>
    </row>
    <row r="250" spans="1:6" ht="15.75" customHeight="1">
      <c r="A250" s="199" t="str">
        <f t="shared" ca="1" si="0"/>
        <v>Transparencia_2.1.4</v>
      </c>
      <c r="B250" s="199" t="s">
        <v>2698</v>
      </c>
      <c r="C250" s="200" t="s">
        <v>2763</v>
      </c>
      <c r="D250" s="201" t="s">
        <v>2700</v>
      </c>
      <c r="E250" s="201" t="s">
        <v>2714</v>
      </c>
      <c r="F250" s="201" t="str">
        <f ca="1">IFERROR(__xludf.DUMMYFUNCTION("REGEXEXTRACT(C250,""\d+\.\d+\.\d+"")"),"2.1.4")</f>
        <v>2.1.4</v>
      </c>
    </row>
    <row r="251" spans="1:6" ht="15.75" customHeight="1">
      <c r="A251" s="171" t="str">
        <f t="shared" ca="1" si="0"/>
        <v>Transparencia_2.1.5</v>
      </c>
      <c r="B251" s="171" t="s">
        <v>2698</v>
      </c>
      <c r="C251" s="202" t="s">
        <v>2764</v>
      </c>
      <c r="D251" s="179" t="s">
        <v>2765</v>
      </c>
      <c r="E251" s="179"/>
      <c r="F251" s="179" t="str">
        <f ca="1">IFERROR(__xludf.DUMMYFUNCTION("REGEXEXTRACT(C251,""\d+\.\d+\.\d+"")"),"2.1.5")</f>
        <v>2.1.5</v>
      </c>
    </row>
    <row r="252" spans="1:6" ht="15.75" customHeight="1">
      <c r="A252" s="199" t="str">
        <f t="shared" ca="1" si="0"/>
        <v>Transparencia_2.1.6</v>
      </c>
      <c r="B252" s="199" t="s">
        <v>2698</v>
      </c>
      <c r="C252" s="200" t="s">
        <v>2766</v>
      </c>
      <c r="D252" s="201" t="s">
        <v>2700</v>
      </c>
      <c r="E252" s="201" t="s">
        <v>2714</v>
      </c>
      <c r="F252" s="201" t="str">
        <f ca="1">IFERROR(__xludf.DUMMYFUNCTION("REGEXEXTRACT(C252,""\d+\.\d+\.\d+"")"),"2.1.6")</f>
        <v>2.1.6</v>
      </c>
    </row>
    <row r="253" spans="1:6" ht="15.75" customHeight="1">
      <c r="A253" s="171" t="str">
        <f t="shared" ca="1" si="0"/>
        <v>Transparencia_2.1.7</v>
      </c>
      <c r="B253" s="171" t="s">
        <v>2698</v>
      </c>
      <c r="C253" s="202" t="s">
        <v>2767</v>
      </c>
      <c r="D253" s="179" t="s">
        <v>2074</v>
      </c>
      <c r="E253" s="179"/>
      <c r="F253" s="179" t="str">
        <f ca="1">IFERROR(__xludf.DUMMYFUNCTION("REGEXEXTRACT(C253,""\d+\.\d+\.\d+"")"),"2.1.7")</f>
        <v>2.1.7</v>
      </c>
    </row>
    <row r="254" spans="1:6" ht="15.75" customHeight="1">
      <c r="A254" s="199" t="str">
        <f t="shared" ca="1" si="0"/>
        <v>Transparencia_2.1.9</v>
      </c>
      <c r="B254" s="199" t="s">
        <v>2698</v>
      </c>
      <c r="C254" s="200" t="s">
        <v>2768</v>
      </c>
      <c r="D254" s="201" t="s">
        <v>2700</v>
      </c>
      <c r="E254" s="201"/>
      <c r="F254" s="201" t="str">
        <f ca="1">IFERROR(__xludf.DUMMYFUNCTION("REGEXEXTRACT(C254,""\d+\.\d+\.\d+"")"),"2.1.9")</f>
        <v>2.1.9</v>
      </c>
    </row>
    <row r="255" spans="1:6" ht="15.75" customHeight="1">
      <c r="A255" s="171" t="str">
        <f t="shared" ca="1" si="0"/>
        <v>Transparencia_2.2.1</v>
      </c>
      <c r="B255" s="171" t="s">
        <v>2698</v>
      </c>
      <c r="C255" s="202" t="s">
        <v>2769</v>
      </c>
      <c r="D255" s="179" t="s">
        <v>2728</v>
      </c>
      <c r="E255" s="179"/>
      <c r="F255" s="179" t="str">
        <f ca="1">IFERROR(__xludf.DUMMYFUNCTION("REGEXEXTRACT(C255,""\d+\.\d+\.\d+"")"),"2.2.1")</f>
        <v>2.2.1</v>
      </c>
    </row>
    <row r="256" spans="1:6" ht="15.75" customHeight="1">
      <c r="A256" s="199" t="str">
        <f t="shared" ca="1" si="0"/>
        <v>Transparencia_2.2.2</v>
      </c>
      <c r="B256" s="199" t="s">
        <v>2698</v>
      </c>
      <c r="C256" s="200" t="s">
        <v>2770</v>
      </c>
      <c r="D256" s="201" t="s">
        <v>2710</v>
      </c>
      <c r="E256" s="201"/>
      <c r="F256" s="201" t="str">
        <f ca="1">IFERROR(__xludf.DUMMYFUNCTION("REGEXEXTRACT(C256,""\d+\.\d+\.\d+"")"),"2.2.2")</f>
        <v>2.2.2</v>
      </c>
    </row>
    <row r="257" spans="1:6" ht="15.75" customHeight="1">
      <c r="A257" s="171" t="str">
        <f t="shared" ref="A257:A511" ca="1" si="1">CONCATENATE(B257,"_",F257)</f>
        <v>Transparencia_2.2.3</v>
      </c>
      <c r="B257" s="171" t="s">
        <v>2698</v>
      </c>
      <c r="C257" s="202" t="s">
        <v>2771</v>
      </c>
      <c r="D257" s="179" t="s">
        <v>2544</v>
      </c>
      <c r="E257" s="179" t="s">
        <v>2772</v>
      </c>
      <c r="F257" s="179" t="str">
        <f ca="1">IFERROR(__xludf.DUMMYFUNCTION("REGEXEXTRACT(C257,""\d+\.\d+\.\d+"")"),"2.2.3")</f>
        <v>2.2.3</v>
      </c>
    </row>
    <row r="258" spans="1:6" ht="15.75" customHeight="1">
      <c r="A258" s="199" t="str">
        <f t="shared" ca="1" si="1"/>
        <v>Transparencia_2.2.4</v>
      </c>
      <c r="B258" s="199" t="s">
        <v>2698</v>
      </c>
      <c r="C258" s="200" t="s">
        <v>2773</v>
      </c>
      <c r="D258" s="201" t="s">
        <v>117</v>
      </c>
      <c r="E258" s="201"/>
      <c r="F258" s="201" t="str">
        <f ca="1">IFERROR(__xludf.DUMMYFUNCTION("REGEXEXTRACT(C258,""\d+\.\d+\.\d+"")"),"2.2.4")</f>
        <v>2.2.4</v>
      </c>
    </row>
    <row r="259" spans="1:6" ht="15.75" customHeight="1">
      <c r="A259" s="171" t="str">
        <f t="shared" ca="1" si="1"/>
        <v>Transparencia_2.2.5</v>
      </c>
      <c r="B259" s="171" t="s">
        <v>2698</v>
      </c>
      <c r="C259" s="202" t="s">
        <v>2774</v>
      </c>
      <c r="D259" s="179" t="s">
        <v>2728</v>
      </c>
      <c r="E259" s="179"/>
      <c r="F259" s="179" t="str">
        <f ca="1">IFERROR(__xludf.DUMMYFUNCTION("REGEXEXTRACT(C259,""\d+\.\d+\.\d+"")"),"2.2.5")</f>
        <v>2.2.5</v>
      </c>
    </row>
    <row r="260" spans="1:6" ht="15.75" customHeight="1">
      <c r="A260" s="199" t="str">
        <f t="shared" ca="1" si="1"/>
        <v>Transparencia_2.2.6</v>
      </c>
      <c r="B260" s="199" t="s">
        <v>2698</v>
      </c>
      <c r="C260" s="200" t="s">
        <v>2775</v>
      </c>
      <c r="D260" s="201" t="s">
        <v>2776</v>
      </c>
      <c r="E260" s="201" t="s">
        <v>2777</v>
      </c>
      <c r="F260" s="201" t="str">
        <f ca="1">IFERROR(__xludf.DUMMYFUNCTION("REGEXEXTRACT(C260,""\d+\.\d+\.\d+"")"),"2.2.6")</f>
        <v>2.2.6</v>
      </c>
    </row>
    <row r="261" spans="1:6" ht="15.75" customHeight="1">
      <c r="A261" s="171" t="str">
        <f t="shared" ca="1" si="1"/>
        <v>Transparencia_2.2.7</v>
      </c>
      <c r="B261" s="171" t="s">
        <v>2698</v>
      </c>
      <c r="C261" s="202" t="s">
        <v>2778</v>
      </c>
      <c r="D261" s="179" t="s">
        <v>2776</v>
      </c>
      <c r="E261" s="179" t="s">
        <v>2777</v>
      </c>
      <c r="F261" s="179" t="str">
        <f ca="1">IFERROR(__xludf.DUMMYFUNCTION("REGEXEXTRACT(C261,""\d+\.\d+\.\d+"")"),"2.2.7")</f>
        <v>2.2.7</v>
      </c>
    </row>
    <row r="262" spans="1:6" ht="15.75" customHeight="1">
      <c r="A262" s="199" t="str">
        <f t="shared" ca="1" si="1"/>
        <v>Transparencia_3.1.1</v>
      </c>
      <c r="B262" s="199" t="s">
        <v>2698</v>
      </c>
      <c r="C262" s="200" t="s">
        <v>2779</v>
      </c>
      <c r="D262" s="201" t="s">
        <v>1859</v>
      </c>
      <c r="E262" s="201"/>
      <c r="F262" s="201" t="str">
        <f ca="1">IFERROR(__xludf.DUMMYFUNCTION("REGEXEXTRACT(C262,""\d+\.\d+\.\d+"")"),"3.1.1")</f>
        <v>3.1.1</v>
      </c>
    </row>
    <row r="263" spans="1:6" ht="15.75" customHeight="1">
      <c r="A263" s="171" t="str">
        <f t="shared" ca="1" si="1"/>
        <v>Transparencia_3.1.2</v>
      </c>
      <c r="B263" s="171" t="s">
        <v>2698</v>
      </c>
      <c r="C263" s="202" t="s">
        <v>2780</v>
      </c>
      <c r="D263" s="179" t="s">
        <v>2700</v>
      </c>
      <c r="E263" s="179" t="s">
        <v>2714</v>
      </c>
      <c r="F263" s="179" t="str">
        <f ca="1">IFERROR(__xludf.DUMMYFUNCTION("REGEXEXTRACT(C263,""\d+\.\d+\.\d+"")"),"3.1.2")</f>
        <v>3.1.2</v>
      </c>
    </row>
    <row r="264" spans="1:6" ht="15.75" customHeight="1">
      <c r="A264" s="199" t="str">
        <f t="shared" ca="1" si="1"/>
        <v>Transparencia_3.1.3</v>
      </c>
      <c r="B264" s="199" t="s">
        <v>2698</v>
      </c>
      <c r="C264" s="200" t="s">
        <v>2781</v>
      </c>
      <c r="D264" s="201" t="s">
        <v>2710</v>
      </c>
      <c r="E264" s="201"/>
      <c r="F264" s="201" t="str">
        <f ca="1">IFERROR(__xludf.DUMMYFUNCTION("REGEXEXTRACT(C264,""\d+\.\d+\.\d+"")"),"3.1.3")</f>
        <v>3.1.3</v>
      </c>
    </row>
    <row r="265" spans="1:6" ht="15.75" customHeight="1">
      <c r="A265" s="171" t="str">
        <f t="shared" ca="1" si="1"/>
        <v>Transparencia_3.1.4</v>
      </c>
      <c r="B265" s="171" t="s">
        <v>2698</v>
      </c>
      <c r="C265" s="202" t="s">
        <v>2782</v>
      </c>
      <c r="D265" s="179" t="s">
        <v>1859</v>
      </c>
      <c r="E265" s="179"/>
      <c r="F265" s="179" t="str">
        <f ca="1">IFERROR(__xludf.DUMMYFUNCTION("REGEXEXTRACT(C265,""\d+\.\d+\.\d+"")"),"3.1.4")</f>
        <v>3.1.4</v>
      </c>
    </row>
    <row r="266" spans="1:6" ht="15.75" customHeight="1">
      <c r="A266" s="199" t="str">
        <f t="shared" ca="1" si="1"/>
        <v>Transparencia_3.1.5</v>
      </c>
      <c r="B266" s="199" t="s">
        <v>2698</v>
      </c>
      <c r="C266" s="200" t="s">
        <v>2783</v>
      </c>
      <c r="D266" s="201" t="s">
        <v>2710</v>
      </c>
      <c r="E266" s="201"/>
      <c r="F266" s="201" t="str">
        <f ca="1">IFERROR(__xludf.DUMMYFUNCTION("REGEXEXTRACT(C266,""\d+\.\d+\.\d+"")"),"3.1.5")</f>
        <v>3.1.5</v>
      </c>
    </row>
    <row r="267" spans="1:6" ht="15.75" customHeight="1">
      <c r="A267" s="171" t="str">
        <f t="shared" ca="1" si="1"/>
        <v>Transparencia_3.1.6</v>
      </c>
      <c r="B267" s="171" t="s">
        <v>2698</v>
      </c>
      <c r="C267" s="202" t="s">
        <v>2784</v>
      </c>
      <c r="D267" s="179" t="s">
        <v>2707</v>
      </c>
      <c r="E267" s="179"/>
      <c r="F267" s="179" t="str">
        <f ca="1">IFERROR(__xludf.DUMMYFUNCTION("REGEXEXTRACT(C267,""\d+\.\d+\.\d+"")"),"3.1.6")</f>
        <v>3.1.6</v>
      </c>
    </row>
    <row r="268" spans="1:6" ht="15.75" customHeight="1">
      <c r="A268" s="199" t="str">
        <f t="shared" ca="1" si="1"/>
        <v>Transparencia_3.1.7</v>
      </c>
      <c r="B268" s="199" t="s">
        <v>2698</v>
      </c>
      <c r="C268" s="200" t="s">
        <v>2785</v>
      </c>
      <c r="D268" s="201" t="s">
        <v>2700</v>
      </c>
      <c r="E268" s="201"/>
      <c r="F268" s="201" t="str">
        <f ca="1">IFERROR(__xludf.DUMMYFUNCTION("REGEXEXTRACT(C268,""\d+\.\d+\.\d+"")"),"3.1.7")</f>
        <v>3.1.7</v>
      </c>
    </row>
    <row r="269" spans="1:6" ht="15.75" customHeight="1">
      <c r="A269" s="171" t="str">
        <f t="shared" ca="1" si="1"/>
        <v>Transparencia_3.1.8</v>
      </c>
      <c r="B269" s="171" t="s">
        <v>2698</v>
      </c>
      <c r="C269" s="202" t="s">
        <v>2786</v>
      </c>
      <c r="D269" s="179" t="s">
        <v>2700</v>
      </c>
      <c r="E269" s="179"/>
      <c r="F269" s="179" t="str">
        <f ca="1">IFERROR(__xludf.DUMMYFUNCTION("REGEXEXTRACT(C269,""\d+\.\d+\.\d+"")"),"3.1.8")</f>
        <v>3.1.8</v>
      </c>
    </row>
    <row r="270" spans="1:6" ht="15.75" customHeight="1">
      <c r="A270" s="199" t="str">
        <f t="shared" ca="1" si="1"/>
        <v>Transparencia_3.1.9</v>
      </c>
      <c r="B270" s="199" t="s">
        <v>2698</v>
      </c>
      <c r="C270" s="200" t="s">
        <v>2787</v>
      </c>
      <c r="D270" s="201" t="s">
        <v>2700</v>
      </c>
      <c r="E270" s="201"/>
      <c r="F270" s="201" t="str">
        <f ca="1">IFERROR(__xludf.DUMMYFUNCTION("REGEXEXTRACT(C270,""\d+\.\d+\.\d+"")"),"3.1.9")</f>
        <v>3.1.9</v>
      </c>
    </row>
    <row r="271" spans="1:6" ht="15.75" customHeight="1">
      <c r="A271" s="171" t="str">
        <f t="shared" ca="1" si="1"/>
        <v>Transparencia_3.1.10</v>
      </c>
      <c r="B271" s="171" t="s">
        <v>2698</v>
      </c>
      <c r="C271" s="202" t="s">
        <v>2788</v>
      </c>
      <c r="D271" s="179" t="s">
        <v>2707</v>
      </c>
      <c r="E271" s="179"/>
      <c r="F271" s="179" t="str">
        <f ca="1">IFERROR(__xludf.DUMMYFUNCTION("REGEXEXTRACT(C271,""\d+\.\d+\.\d+"")"),"3.1.10")</f>
        <v>3.1.10</v>
      </c>
    </row>
    <row r="272" spans="1:6" ht="15.75" customHeight="1">
      <c r="A272" s="199" t="str">
        <f t="shared" ca="1" si="1"/>
        <v>Transparencia_3.1.11</v>
      </c>
      <c r="B272" s="199" t="s">
        <v>2698</v>
      </c>
      <c r="C272" s="200" t="s">
        <v>2789</v>
      </c>
      <c r="D272" s="201" t="s">
        <v>2710</v>
      </c>
      <c r="E272" s="201"/>
      <c r="F272" s="201" t="str">
        <f ca="1">IFERROR(__xludf.DUMMYFUNCTION("REGEXEXTRACT(C272,""\d+\.\d+\.\d+"")"),"3.1.11")</f>
        <v>3.1.11</v>
      </c>
    </row>
    <row r="273" spans="1:6" ht="15.75" customHeight="1">
      <c r="A273" s="171" t="str">
        <f t="shared" ca="1" si="1"/>
        <v>Transparencia_3.1.12</v>
      </c>
      <c r="B273" s="171" t="s">
        <v>2698</v>
      </c>
      <c r="C273" s="202" t="s">
        <v>2790</v>
      </c>
      <c r="D273" s="179" t="s">
        <v>2710</v>
      </c>
      <c r="E273" s="179"/>
      <c r="F273" s="179" t="str">
        <f ca="1">IFERROR(__xludf.DUMMYFUNCTION("REGEXEXTRACT(C273,""\d+\.\d+\.\d+"")"),"3.1.12")</f>
        <v>3.1.12</v>
      </c>
    </row>
    <row r="274" spans="1:6" ht="15.75" customHeight="1">
      <c r="A274" s="199" t="str">
        <f t="shared" ca="1" si="1"/>
        <v>Transparencia_3.1.13</v>
      </c>
      <c r="B274" s="199" t="s">
        <v>2698</v>
      </c>
      <c r="C274" s="200" t="s">
        <v>2791</v>
      </c>
      <c r="D274" s="201" t="s">
        <v>2710</v>
      </c>
      <c r="E274" s="201"/>
      <c r="F274" s="201" t="str">
        <f ca="1">IFERROR(__xludf.DUMMYFUNCTION("REGEXEXTRACT(C274,""\d+\.\d+\.\d+"")"),"3.1.13")</f>
        <v>3.1.13</v>
      </c>
    </row>
    <row r="275" spans="1:6" ht="15.75" customHeight="1">
      <c r="A275" s="171" t="str">
        <f t="shared" ca="1" si="1"/>
        <v>Transparencia_3.1.14</v>
      </c>
      <c r="B275" s="171" t="s">
        <v>2698</v>
      </c>
      <c r="C275" s="202" t="s">
        <v>2792</v>
      </c>
      <c r="D275" s="179" t="s">
        <v>2700</v>
      </c>
      <c r="E275" s="179"/>
      <c r="F275" s="179" t="str">
        <f ca="1">IFERROR(__xludf.DUMMYFUNCTION("REGEXEXTRACT(C275,""\d+\.\d+\.\d+"")"),"3.1.14")</f>
        <v>3.1.14</v>
      </c>
    </row>
    <row r="276" spans="1:6" ht="15.75" customHeight="1">
      <c r="A276" s="199" t="str">
        <f t="shared" ca="1" si="1"/>
        <v>Transparencia_3.2.1</v>
      </c>
      <c r="B276" s="199" t="s">
        <v>2698</v>
      </c>
      <c r="C276" s="200" t="s">
        <v>2793</v>
      </c>
      <c r="D276" s="201" t="s">
        <v>2710</v>
      </c>
      <c r="E276" s="201"/>
      <c r="F276" s="201" t="str">
        <f ca="1">IFERROR(__xludf.DUMMYFUNCTION("REGEXEXTRACT(C276,""\d+\.\d+\.\d+"")"),"3.2.1")</f>
        <v>3.2.1</v>
      </c>
    </row>
    <row r="277" spans="1:6" ht="15.75" customHeight="1">
      <c r="A277" s="171" t="str">
        <f t="shared" ca="1" si="1"/>
        <v>Transparencia_3.2.2</v>
      </c>
      <c r="B277" s="171" t="s">
        <v>2698</v>
      </c>
      <c r="C277" s="202" t="s">
        <v>2794</v>
      </c>
      <c r="D277" s="179" t="s">
        <v>2710</v>
      </c>
      <c r="E277" s="179"/>
      <c r="F277" s="179" t="str">
        <f ca="1">IFERROR(__xludf.DUMMYFUNCTION("REGEXEXTRACT(C277,""\d+\.\d+\.\d+"")"),"3.2.2")</f>
        <v>3.2.2</v>
      </c>
    </row>
    <row r="278" spans="1:6" ht="15.75" customHeight="1">
      <c r="A278" s="199" t="str">
        <f t="shared" ca="1" si="1"/>
        <v>Transparencia_3.2.3</v>
      </c>
      <c r="B278" s="199" t="s">
        <v>2698</v>
      </c>
      <c r="C278" s="200" t="s">
        <v>2795</v>
      </c>
      <c r="D278" s="201" t="s">
        <v>2700</v>
      </c>
      <c r="E278" s="201" t="s">
        <v>2722</v>
      </c>
      <c r="F278" s="201" t="str">
        <f ca="1">IFERROR(__xludf.DUMMYFUNCTION("REGEXEXTRACT(C278,""\d+\.\d+\.\d+"")"),"3.2.3")</f>
        <v>3.2.3</v>
      </c>
    </row>
    <row r="279" spans="1:6" ht="15.75" customHeight="1">
      <c r="A279" s="171" t="str">
        <f t="shared" ca="1" si="1"/>
        <v>Transparencia_3.2.4</v>
      </c>
      <c r="B279" s="171" t="s">
        <v>2698</v>
      </c>
      <c r="C279" s="202" t="s">
        <v>2796</v>
      </c>
      <c r="D279" s="179" t="s">
        <v>2710</v>
      </c>
      <c r="E279" s="179"/>
      <c r="F279" s="179" t="str">
        <f ca="1">IFERROR(__xludf.DUMMYFUNCTION("REGEXEXTRACT(C279,""\d+\.\d+\.\d+"")"),"3.2.4")</f>
        <v>3.2.4</v>
      </c>
    </row>
    <row r="280" spans="1:6" ht="15.75" customHeight="1">
      <c r="A280" s="199" t="str">
        <f t="shared" ca="1" si="1"/>
        <v>Transparencia_3.2.5</v>
      </c>
      <c r="B280" s="199" t="s">
        <v>2698</v>
      </c>
      <c r="C280" s="200" t="s">
        <v>2797</v>
      </c>
      <c r="D280" s="201" t="s">
        <v>2707</v>
      </c>
      <c r="E280" s="201"/>
      <c r="F280" s="201" t="str">
        <f ca="1">IFERROR(__xludf.DUMMYFUNCTION("REGEXEXTRACT(C280,""\d+\.\d+\.\d+"")"),"3.2.5")</f>
        <v>3.2.5</v>
      </c>
    </row>
    <row r="281" spans="1:6" ht="15.75" customHeight="1">
      <c r="A281" s="171" t="str">
        <f t="shared" ca="1" si="1"/>
        <v>Transparencia_3.2.6</v>
      </c>
      <c r="B281" s="171" t="s">
        <v>2698</v>
      </c>
      <c r="C281" s="202" t="s">
        <v>2798</v>
      </c>
      <c r="D281" s="179" t="s">
        <v>2710</v>
      </c>
      <c r="E281" s="179"/>
      <c r="F281" s="179" t="str">
        <f ca="1">IFERROR(__xludf.DUMMYFUNCTION("REGEXEXTRACT(C281,""\d+\.\d+\.\d+"")"),"3.2.6")</f>
        <v>3.2.6</v>
      </c>
    </row>
    <row r="282" spans="1:6" ht="15.75" customHeight="1">
      <c r="A282" s="199" t="str">
        <f t="shared" ca="1" si="1"/>
        <v>Transparencia_3.2.7</v>
      </c>
      <c r="B282" s="199" t="s">
        <v>2698</v>
      </c>
      <c r="C282" s="200" t="s">
        <v>2799</v>
      </c>
      <c r="D282" s="201" t="s">
        <v>2710</v>
      </c>
      <c r="E282" s="201"/>
      <c r="F282" s="201" t="str">
        <f ca="1">IFERROR(__xludf.DUMMYFUNCTION("REGEXEXTRACT(C282,""\d+\.\d+\.\d+"")"),"3.2.7")</f>
        <v>3.2.7</v>
      </c>
    </row>
    <row r="283" spans="1:6" ht="15.75" customHeight="1">
      <c r="A283" s="171" t="str">
        <f t="shared" ca="1" si="1"/>
        <v>Transparencia_3.2.8</v>
      </c>
      <c r="B283" s="171" t="s">
        <v>2698</v>
      </c>
      <c r="C283" s="202" t="s">
        <v>2800</v>
      </c>
      <c r="D283" s="179" t="s">
        <v>2801</v>
      </c>
      <c r="E283" s="179"/>
      <c r="F283" s="179" t="str">
        <f ca="1">IFERROR(__xludf.DUMMYFUNCTION("REGEXEXTRACT(C283,""\d+\.\d+\.\d+"")"),"3.2.8")</f>
        <v>3.2.8</v>
      </c>
    </row>
    <row r="284" spans="1:6" ht="15.75" customHeight="1">
      <c r="A284" s="199" t="str">
        <f t="shared" ca="1" si="1"/>
        <v>Transparencia_3.2.9</v>
      </c>
      <c r="B284" s="199" t="s">
        <v>2698</v>
      </c>
      <c r="C284" s="200" t="s">
        <v>2802</v>
      </c>
      <c r="D284" s="201" t="s">
        <v>2765</v>
      </c>
      <c r="E284" s="201"/>
      <c r="F284" s="201" t="str">
        <f ca="1">IFERROR(__xludf.DUMMYFUNCTION("REGEXEXTRACT(C284,""\d+\.\d+\.\d+"")"),"3.2.9")</f>
        <v>3.2.9</v>
      </c>
    </row>
    <row r="285" spans="1:6" ht="15.75" customHeight="1">
      <c r="A285" s="171" t="str">
        <f t="shared" ca="1" si="1"/>
        <v>Transparencia_3.2.10</v>
      </c>
      <c r="B285" s="171" t="s">
        <v>2698</v>
      </c>
      <c r="C285" s="202" t="s">
        <v>2803</v>
      </c>
      <c r="D285" s="179" t="s">
        <v>2707</v>
      </c>
      <c r="E285" s="179"/>
      <c r="F285" s="179" t="str">
        <f ca="1">IFERROR(__xludf.DUMMYFUNCTION("REGEXEXTRACT(C285,""\d+\.\d+\.\d+"")"),"3.2.10")</f>
        <v>3.2.10</v>
      </c>
    </row>
    <row r="286" spans="1:6" ht="15.75" customHeight="1">
      <c r="A286" s="199" t="str">
        <f t="shared" ca="1" si="1"/>
        <v>Transparencia_3.3.1</v>
      </c>
      <c r="B286" s="199" t="s">
        <v>2698</v>
      </c>
      <c r="C286" s="200" t="s">
        <v>2804</v>
      </c>
      <c r="D286" s="201" t="s">
        <v>2700</v>
      </c>
      <c r="E286" s="201" t="s">
        <v>2722</v>
      </c>
      <c r="F286" s="201" t="str">
        <f ca="1">IFERROR(__xludf.DUMMYFUNCTION("REGEXEXTRACT(C286,""\d+\.\d+\.\d+"")"),"3.3.1")</f>
        <v>3.3.1</v>
      </c>
    </row>
    <row r="287" spans="1:6" ht="15.75" customHeight="1">
      <c r="A287" s="171" t="str">
        <f t="shared" ca="1" si="1"/>
        <v>Transparencia_3.3.2</v>
      </c>
      <c r="B287" s="171" t="s">
        <v>2698</v>
      </c>
      <c r="C287" s="202" t="s">
        <v>2805</v>
      </c>
      <c r="D287" s="179" t="s">
        <v>2710</v>
      </c>
      <c r="E287" s="179"/>
      <c r="F287" s="179" t="str">
        <f ca="1">IFERROR(__xludf.DUMMYFUNCTION("REGEXEXTRACT(C287,""\d+\.\d+\.\d+"")"),"3.3.2")</f>
        <v>3.3.2</v>
      </c>
    </row>
    <row r="288" spans="1:6" ht="15.75" customHeight="1">
      <c r="A288" s="199" t="str">
        <f t="shared" ca="1" si="1"/>
        <v>Transparencia_3.3.3</v>
      </c>
      <c r="B288" s="199" t="s">
        <v>2698</v>
      </c>
      <c r="C288" s="200" t="s">
        <v>2806</v>
      </c>
      <c r="D288" s="201" t="s">
        <v>2807</v>
      </c>
      <c r="E288" s="201"/>
      <c r="F288" s="201" t="str">
        <f ca="1">IFERROR(__xludf.DUMMYFUNCTION("REGEXEXTRACT(C288,""\d+\.\d+\.\d+"")"),"3.3.3")</f>
        <v>3.3.3</v>
      </c>
    </row>
    <row r="289" spans="1:6" ht="15.75" customHeight="1">
      <c r="A289" s="171" t="str">
        <f t="shared" ca="1" si="1"/>
        <v>Transparencia_3.3.4</v>
      </c>
      <c r="B289" s="171" t="s">
        <v>2698</v>
      </c>
      <c r="C289" s="202" t="s">
        <v>2808</v>
      </c>
      <c r="D289" s="179" t="s">
        <v>2074</v>
      </c>
      <c r="E289" s="179"/>
      <c r="F289" s="179" t="str">
        <f ca="1">IFERROR(__xludf.DUMMYFUNCTION("REGEXEXTRACT(C289,""\d+\.\d+\.\d+"")"),"3.3.4")</f>
        <v>3.3.4</v>
      </c>
    </row>
    <row r="290" spans="1:6" ht="15.75" customHeight="1">
      <c r="A290" s="199" t="str">
        <f t="shared" ca="1" si="1"/>
        <v>Transparencia_3.3.5</v>
      </c>
      <c r="B290" s="199" t="s">
        <v>2698</v>
      </c>
      <c r="C290" s="200" t="s">
        <v>2809</v>
      </c>
      <c r="D290" s="201" t="s">
        <v>2710</v>
      </c>
      <c r="E290" s="201"/>
      <c r="F290" s="201" t="str">
        <f ca="1">IFERROR(__xludf.DUMMYFUNCTION("REGEXEXTRACT(C290,""\d+\.\d+\.\d+"")"),"3.3.5")</f>
        <v>3.3.5</v>
      </c>
    </row>
    <row r="291" spans="1:6" ht="15.75" customHeight="1">
      <c r="A291" s="171" t="str">
        <f t="shared" ca="1" si="1"/>
        <v>Transparencia_3.3.6</v>
      </c>
      <c r="B291" s="171" t="s">
        <v>2698</v>
      </c>
      <c r="C291" s="202" t="s">
        <v>2810</v>
      </c>
      <c r="D291" s="179" t="s">
        <v>2707</v>
      </c>
      <c r="E291" s="179"/>
      <c r="F291" s="179" t="str">
        <f ca="1">IFERROR(__xludf.DUMMYFUNCTION("REGEXEXTRACT(C291,""\d+\.\d+\.\d+"")"),"3.3.6")</f>
        <v>3.3.6</v>
      </c>
    </row>
    <row r="292" spans="1:6" ht="15.75" customHeight="1">
      <c r="A292" s="199" t="str">
        <f t="shared" ca="1" si="1"/>
        <v>Transparencia_3.3.7</v>
      </c>
      <c r="B292" s="199" t="s">
        <v>2698</v>
      </c>
      <c r="C292" s="200" t="s">
        <v>2811</v>
      </c>
      <c r="D292" s="201" t="s">
        <v>2700</v>
      </c>
      <c r="E292" s="201"/>
      <c r="F292" s="201" t="str">
        <f ca="1">IFERROR(__xludf.DUMMYFUNCTION("REGEXEXTRACT(C292,""\d+\.\d+\.\d+"")"),"3.3.7")</f>
        <v>3.3.7</v>
      </c>
    </row>
    <row r="293" spans="1:6" ht="15.75" customHeight="1">
      <c r="A293" s="171" t="str">
        <f t="shared" ca="1" si="1"/>
        <v>Transparencia_3.3.8</v>
      </c>
      <c r="B293" s="171" t="s">
        <v>2698</v>
      </c>
      <c r="C293" s="202" t="s">
        <v>2812</v>
      </c>
      <c r="D293" s="179" t="s">
        <v>2700</v>
      </c>
      <c r="E293" s="179"/>
      <c r="F293" s="179" t="str">
        <f ca="1">IFERROR(__xludf.DUMMYFUNCTION("REGEXEXTRACT(C293,""\d+\.\d+\.\d+"")"),"3.3.8")</f>
        <v>3.3.8</v>
      </c>
    </row>
    <row r="294" spans="1:6" ht="15.75" customHeight="1">
      <c r="A294" s="199" t="str">
        <f t="shared" ca="1" si="1"/>
        <v>Transparencia_3.3.9</v>
      </c>
      <c r="B294" s="199" t="s">
        <v>2698</v>
      </c>
      <c r="C294" s="200" t="s">
        <v>2813</v>
      </c>
      <c r="D294" s="201" t="s">
        <v>2707</v>
      </c>
      <c r="E294" s="201"/>
      <c r="F294" s="201" t="str">
        <f ca="1">IFERROR(__xludf.DUMMYFUNCTION("REGEXEXTRACT(C294,""\d+\.\d+\.\d+"")"),"3.3.9")</f>
        <v>3.3.9</v>
      </c>
    </row>
    <row r="295" spans="1:6" ht="15.75" customHeight="1">
      <c r="A295" s="171" t="str">
        <f t="shared" ca="1" si="1"/>
        <v>Transparencia_3.3.10</v>
      </c>
      <c r="B295" s="171" t="s">
        <v>2698</v>
      </c>
      <c r="C295" s="202" t="s">
        <v>2814</v>
      </c>
      <c r="D295" s="179" t="s">
        <v>2707</v>
      </c>
      <c r="E295" s="179"/>
      <c r="F295" s="179" t="str">
        <f ca="1">IFERROR(__xludf.DUMMYFUNCTION("REGEXEXTRACT(C295,""\d+\.\d+\.\d+"")"),"3.3.10")</f>
        <v>3.3.10</v>
      </c>
    </row>
    <row r="296" spans="1:6" ht="15.75" customHeight="1">
      <c r="A296" s="199" t="str">
        <f t="shared" ca="1" si="1"/>
        <v>Transparencia_3.3.11</v>
      </c>
      <c r="B296" s="199" t="s">
        <v>2698</v>
      </c>
      <c r="C296" s="200" t="s">
        <v>2815</v>
      </c>
      <c r="D296" s="201" t="s">
        <v>2710</v>
      </c>
      <c r="E296" s="201"/>
      <c r="F296" s="201" t="str">
        <f ca="1">IFERROR(__xludf.DUMMYFUNCTION("REGEXEXTRACT(C296,""\d+\.\d+\.\d+"")"),"3.3.11")</f>
        <v>3.3.11</v>
      </c>
    </row>
    <row r="297" spans="1:6" ht="15.75" customHeight="1">
      <c r="A297" s="171" t="str">
        <f t="shared" ca="1" si="1"/>
        <v>Transparencia_3.3.12</v>
      </c>
      <c r="B297" s="171" t="s">
        <v>2698</v>
      </c>
      <c r="C297" s="202" t="s">
        <v>2816</v>
      </c>
      <c r="D297" s="179" t="s">
        <v>1705</v>
      </c>
      <c r="E297" s="179"/>
      <c r="F297" s="179" t="str">
        <f ca="1">IFERROR(__xludf.DUMMYFUNCTION("REGEXEXTRACT(C297,""\d+\.\d+\.\d+"")"),"3.3.12")</f>
        <v>3.3.12</v>
      </c>
    </row>
    <row r="298" spans="1:6" ht="15.75" customHeight="1">
      <c r="A298" s="199" t="str">
        <f t="shared" ca="1" si="1"/>
        <v>Transparencia_4.1.1</v>
      </c>
      <c r="B298" s="199" t="s">
        <v>2698</v>
      </c>
      <c r="C298" s="200" t="s">
        <v>2817</v>
      </c>
      <c r="D298" s="201" t="s">
        <v>2700</v>
      </c>
      <c r="E298" s="201" t="s">
        <v>2714</v>
      </c>
      <c r="F298" s="201" t="str">
        <f ca="1">IFERROR(__xludf.DUMMYFUNCTION("REGEXEXTRACT(C298,""\d+\.\d+\.\d+"")"),"4.1.1")</f>
        <v>4.1.1</v>
      </c>
    </row>
    <row r="299" spans="1:6" ht="15.75" customHeight="1">
      <c r="A299" s="171" t="str">
        <f t="shared" ca="1" si="1"/>
        <v>Transparencia_4.1.2</v>
      </c>
      <c r="B299" s="171" t="s">
        <v>2698</v>
      </c>
      <c r="C299" s="202" t="s">
        <v>2818</v>
      </c>
      <c r="D299" s="179" t="s">
        <v>2707</v>
      </c>
      <c r="E299" s="179"/>
      <c r="F299" s="179" t="str">
        <f ca="1">IFERROR(__xludf.DUMMYFUNCTION("REGEXEXTRACT(C299,""\d+\.\d+\.\d+"")"),"4.1.2")</f>
        <v>4.1.2</v>
      </c>
    </row>
    <row r="300" spans="1:6" ht="15.75" customHeight="1">
      <c r="A300" s="199" t="str">
        <f t="shared" ca="1" si="1"/>
        <v>Transparencia_4.1.3</v>
      </c>
      <c r="B300" s="199" t="s">
        <v>2698</v>
      </c>
      <c r="C300" s="200" t="s">
        <v>2819</v>
      </c>
      <c r="D300" s="201" t="s">
        <v>1859</v>
      </c>
      <c r="E300" s="201"/>
      <c r="F300" s="201" t="str">
        <f ca="1">IFERROR(__xludf.DUMMYFUNCTION("REGEXEXTRACT(C300,""\d+\.\d+\.\d+"")"),"4.1.3")</f>
        <v>4.1.3</v>
      </c>
    </row>
    <row r="301" spans="1:6" ht="15.75" customHeight="1">
      <c r="A301" s="171" t="str">
        <f t="shared" ca="1" si="1"/>
        <v>Transparencia_4.1.4</v>
      </c>
      <c r="B301" s="171" t="s">
        <v>2698</v>
      </c>
      <c r="C301" s="202" t="s">
        <v>2820</v>
      </c>
      <c r="D301" s="179" t="s">
        <v>2710</v>
      </c>
      <c r="E301" s="179"/>
      <c r="F301" s="179" t="str">
        <f ca="1">IFERROR(__xludf.DUMMYFUNCTION("REGEXEXTRACT(C301,""\d+\.\d+\.\d+"")"),"4.1.4")</f>
        <v>4.1.4</v>
      </c>
    </row>
    <row r="302" spans="1:6" ht="15.75" customHeight="1">
      <c r="A302" s="199" t="str">
        <f t="shared" ca="1" si="1"/>
        <v>Transparencia_4.1.5</v>
      </c>
      <c r="B302" s="199" t="s">
        <v>2698</v>
      </c>
      <c r="C302" s="200" t="s">
        <v>2821</v>
      </c>
      <c r="D302" s="201" t="s">
        <v>2776</v>
      </c>
      <c r="E302" s="201"/>
      <c r="F302" s="201" t="str">
        <f ca="1">IFERROR(__xludf.DUMMYFUNCTION("REGEXEXTRACT(C302,""\d+\.\d+\.\d+"")"),"4.1.5")</f>
        <v>4.1.5</v>
      </c>
    </row>
    <row r="303" spans="1:6" ht="15.75" customHeight="1">
      <c r="A303" s="171" t="str">
        <f t="shared" ca="1" si="1"/>
        <v>Transparencia_4.1.6</v>
      </c>
      <c r="B303" s="171" t="s">
        <v>2698</v>
      </c>
      <c r="C303" s="202" t="s">
        <v>2822</v>
      </c>
      <c r="D303" s="179" t="s">
        <v>2710</v>
      </c>
      <c r="E303" s="179"/>
      <c r="F303" s="179" t="str">
        <f ca="1">IFERROR(__xludf.DUMMYFUNCTION("REGEXEXTRACT(C303,""\d+\.\d+\.\d+"")"),"4.1.6")</f>
        <v>4.1.6</v>
      </c>
    </row>
    <row r="304" spans="1:6" ht="15.75" customHeight="1">
      <c r="A304" s="199" t="str">
        <f t="shared" ca="1" si="1"/>
        <v>Transparencia_4.1.7</v>
      </c>
      <c r="B304" s="199" t="s">
        <v>2698</v>
      </c>
      <c r="C304" s="200" t="s">
        <v>2823</v>
      </c>
      <c r="D304" s="201" t="s">
        <v>869</v>
      </c>
      <c r="E304" s="201"/>
      <c r="F304" s="201" t="str">
        <f ca="1">IFERROR(__xludf.DUMMYFUNCTION("REGEXEXTRACT(C304,""\d+\.\d+\.\d+"")"),"4.1.7")</f>
        <v>4.1.7</v>
      </c>
    </row>
    <row r="305" spans="1:6" ht="15.75" customHeight="1">
      <c r="A305" s="171" t="str">
        <f t="shared" ca="1" si="1"/>
        <v>Transparencia_4.1.8</v>
      </c>
      <c r="B305" s="171" t="s">
        <v>2698</v>
      </c>
      <c r="C305" s="202" t="s">
        <v>2824</v>
      </c>
      <c r="D305" s="179" t="s">
        <v>1859</v>
      </c>
      <c r="E305" s="179"/>
      <c r="F305" s="179" t="str">
        <f ca="1">IFERROR(__xludf.DUMMYFUNCTION("REGEXEXTRACT(C305,""\d+\.\d+\.\d+"")"),"4.1.8")</f>
        <v>4.1.8</v>
      </c>
    </row>
    <row r="306" spans="1:6" ht="15.75" customHeight="1">
      <c r="A306" s="199" t="str">
        <f t="shared" ca="1" si="1"/>
        <v>Transparencia_4.2.1</v>
      </c>
      <c r="B306" s="199" t="s">
        <v>2698</v>
      </c>
      <c r="C306" s="200" t="s">
        <v>2825</v>
      </c>
      <c r="D306" s="201" t="s">
        <v>2707</v>
      </c>
      <c r="E306" s="201"/>
      <c r="F306" s="201" t="str">
        <f ca="1">IFERROR(__xludf.DUMMYFUNCTION("REGEXEXTRACT(C306,""\d+\.\d+\.\d+"")"),"4.2.1")</f>
        <v>4.2.1</v>
      </c>
    </row>
    <row r="307" spans="1:6" ht="15.75" customHeight="1">
      <c r="A307" s="171" t="str">
        <f t="shared" ca="1" si="1"/>
        <v>Transparencia_4.2.2</v>
      </c>
      <c r="B307" s="171" t="s">
        <v>2698</v>
      </c>
      <c r="C307" s="202" t="s">
        <v>2826</v>
      </c>
      <c r="D307" s="179" t="s">
        <v>2710</v>
      </c>
      <c r="E307" s="179"/>
      <c r="F307" s="179" t="str">
        <f ca="1">IFERROR(__xludf.DUMMYFUNCTION("REGEXEXTRACT(C307,""\d+\.\d+\.\d+"")"),"4.2.2")</f>
        <v>4.2.2</v>
      </c>
    </row>
    <row r="308" spans="1:6" ht="15.75" customHeight="1">
      <c r="A308" s="199" t="str">
        <f t="shared" ca="1" si="1"/>
        <v>Transparencia_4.2.3</v>
      </c>
      <c r="B308" s="199" t="s">
        <v>2698</v>
      </c>
      <c r="C308" s="200" t="s">
        <v>2827</v>
      </c>
      <c r="D308" s="201" t="s">
        <v>2710</v>
      </c>
      <c r="E308" s="201"/>
      <c r="F308" s="201" t="str">
        <f ca="1">IFERROR(__xludf.DUMMYFUNCTION("REGEXEXTRACT(C308,""\d+\.\d+\.\d+"")"),"4.2.3")</f>
        <v>4.2.3</v>
      </c>
    </row>
    <row r="309" spans="1:6" ht="15.75" customHeight="1">
      <c r="A309" s="171" t="str">
        <f t="shared" ca="1" si="1"/>
        <v>Transparencia_4.2.4</v>
      </c>
      <c r="B309" s="171" t="s">
        <v>2698</v>
      </c>
      <c r="C309" s="202" t="s">
        <v>2828</v>
      </c>
      <c r="D309" s="179" t="s">
        <v>2710</v>
      </c>
      <c r="E309" s="179"/>
      <c r="F309" s="179" t="str">
        <f ca="1">IFERROR(__xludf.DUMMYFUNCTION("REGEXEXTRACT(C309,""\d+\.\d+\.\d+"")"),"4.2.4")</f>
        <v>4.2.4</v>
      </c>
    </row>
    <row r="310" spans="1:6" ht="15.75" customHeight="1">
      <c r="A310" s="199" t="str">
        <f t="shared" ca="1" si="1"/>
        <v>Transparencia_4.2.5</v>
      </c>
      <c r="B310" s="199" t="s">
        <v>2698</v>
      </c>
      <c r="C310" s="200" t="s">
        <v>2829</v>
      </c>
      <c r="D310" s="201" t="s">
        <v>2710</v>
      </c>
      <c r="E310" s="201"/>
      <c r="F310" s="201" t="str">
        <f ca="1">IFERROR(__xludf.DUMMYFUNCTION("REGEXEXTRACT(C310,""\d+\.\d+\.\d+"")"),"4.2.5")</f>
        <v>4.2.5</v>
      </c>
    </row>
    <row r="311" spans="1:6" ht="15.75" customHeight="1">
      <c r="A311" s="171" t="str">
        <f t="shared" ca="1" si="1"/>
        <v>Transparencia_4.2.6</v>
      </c>
      <c r="B311" s="171" t="s">
        <v>2698</v>
      </c>
      <c r="C311" s="202" t="s">
        <v>2830</v>
      </c>
      <c r="D311" s="179" t="s">
        <v>2700</v>
      </c>
      <c r="E311" s="179" t="s">
        <v>2722</v>
      </c>
      <c r="F311" s="179" t="str">
        <f ca="1">IFERROR(__xludf.DUMMYFUNCTION("REGEXEXTRACT(C311,""\d+\.\d+\.\d+"")"),"4.2.6")</f>
        <v>4.2.6</v>
      </c>
    </row>
    <row r="312" spans="1:6" ht="15.75" customHeight="1">
      <c r="A312" s="199" t="str">
        <f t="shared" ca="1" si="1"/>
        <v>Transparencia_4.2.7</v>
      </c>
      <c r="B312" s="199" t="s">
        <v>2698</v>
      </c>
      <c r="C312" s="200" t="s">
        <v>2831</v>
      </c>
      <c r="D312" s="201" t="s">
        <v>2832</v>
      </c>
      <c r="E312" s="201"/>
      <c r="F312" s="201" t="str">
        <f ca="1">IFERROR(__xludf.DUMMYFUNCTION("REGEXEXTRACT(C312,""\d+\.\d+\.\d+"")"),"4.2.7")</f>
        <v>4.2.7</v>
      </c>
    </row>
    <row r="313" spans="1:6" ht="15.75" customHeight="1">
      <c r="A313" s="171" t="str">
        <f t="shared" ca="1" si="1"/>
        <v>Transparencia_4.2.8</v>
      </c>
      <c r="B313" s="171" t="s">
        <v>2698</v>
      </c>
      <c r="C313" s="202" t="s">
        <v>2833</v>
      </c>
      <c r="D313" s="179" t="s">
        <v>2832</v>
      </c>
      <c r="E313" s="179"/>
      <c r="F313" s="179" t="str">
        <f ca="1">IFERROR(__xludf.DUMMYFUNCTION("REGEXEXTRACT(C313,""\d+\.\d+\.\d+"")"),"4.2.8")</f>
        <v>4.2.8</v>
      </c>
    </row>
    <row r="314" spans="1:6" ht="15.75" customHeight="1">
      <c r="A314" s="199" t="str">
        <f t="shared" ca="1" si="1"/>
        <v>Transparencia_4.2.9</v>
      </c>
      <c r="B314" s="199" t="s">
        <v>2698</v>
      </c>
      <c r="C314" s="200" t="s">
        <v>2834</v>
      </c>
      <c r="D314" s="201" t="s">
        <v>2710</v>
      </c>
      <c r="E314" s="201"/>
      <c r="F314" s="201" t="str">
        <f ca="1">IFERROR(__xludf.DUMMYFUNCTION("REGEXEXTRACT(C314,""\d+\.\d+\.\d+"")"),"4.2.9")</f>
        <v>4.2.9</v>
      </c>
    </row>
    <row r="315" spans="1:6" ht="15.75" customHeight="1">
      <c r="A315" s="171" t="str">
        <f t="shared" ca="1" si="1"/>
        <v>Transparencia_4.2.10</v>
      </c>
      <c r="B315" s="171" t="s">
        <v>2698</v>
      </c>
      <c r="C315" s="202" t="s">
        <v>2835</v>
      </c>
      <c r="D315" s="179" t="s">
        <v>1859</v>
      </c>
      <c r="E315" s="179"/>
      <c r="F315" s="179" t="str">
        <f ca="1">IFERROR(__xludf.DUMMYFUNCTION("REGEXEXTRACT(C315,""\d+\.\d+\.\d+"")"),"4.2.10")</f>
        <v>4.2.10</v>
      </c>
    </row>
    <row r="316" spans="1:6" ht="15.75" customHeight="1">
      <c r="A316" s="199" t="str">
        <f t="shared" ca="1" si="1"/>
        <v>Transparencia_4.3.1</v>
      </c>
      <c r="B316" s="199" t="s">
        <v>2698</v>
      </c>
      <c r="C316" s="200" t="s">
        <v>2836</v>
      </c>
      <c r="D316" s="201" t="s">
        <v>2700</v>
      </c>
      <c r="E316" s="201" t="s">
        <v>2714</v>
      </c>
      <c r="F316" s="201" t="str">
        <f ca="1">IFERROR(__xludf.DUMMYFUNCTION("REGEXEXTRACT(C316,""\d+\.\d+\.\d+"")"),"4.3.1")</f>
        <v>4.3.1</v>
      </c>
    </row>
    <row r="317" spans="1:6" ht="15.75" customHeight="1">
      <c r="A317" s="171" t="str">
        <f t="shared" ca="1" si="1"/>
        <v>Transparencia_4.3.2</v>
      </c>
      <c r="B317" s="171" t="s">
        <v>2698</v>
      </c>
      <c r="C317" s="202" t="s">
        <v>2837</v>
      </c>
      <c r="D317" s="179" t="s">
        <v>1859</v>
      </c>
      <c r="E317" s="179"/>
      <c r="F317" s="179" t="str">
        <f ca="1">IFERROR(__xludf.DUMMYFUNCTION("REGEXEXTRACT(C317,""\d+\.\d+\.\d+"")"),"4.3.2")</f>
        <v>4.3.2</v>
      </c>
    </row>
    <row r="318" spans="1:6" ht="15.75" customHeight="1">
      <c r="A318" s="199" t="str">
        <f t="shared" ca="1" si="1"/>
        <v>Transparencia_4.3.3</v>
      </c>
      <c r="B318" s="199" t="s">
        <v>2698</v>
      </c>
      <c r="C318" s="200" t="s">
        <v>2838</v>
      </c>
      <c r="D318" s="201" t="s">
        <v>2707</v>
      </c>
      <c r="E318" s="201"/>
      <c r="F318" s="201" t="str">
        <f ca="1">IFERROR(__xludf.DUMMYFUNCTION("REGEXEXTRACT(C318,""\d+\.\d+\.\d+"")"),"4.3.3")</f>
        <v>4.3.3</v>
      </c>
    </row>
    <row r="319" spans="1:6" ht="15.75" customHeight="1">
      <c r="A319" s="171" t="str">
        <f t="shared" ca="1" si="1"/>
        <v>Transparencia_4.3.4</v>
      </c>
      <c r="B319" s="171" t="s">
        <v>2698</v>
      </c>
      <c r="C319" s="202" t="s">
        <v>2839</v>
      </c>
      <c r="D319" s="179" t="s">
        <v>2710</v>
      </c>
      <c r="E319" s="179"/>
      <c r="F319" s="179" t="str">
        <f ca="1">IFERROR(__xludf.DUMMYFUNCTION("REGEXEXTRACT(C319,""\d+\.\d+\.\d+"")"),"4.3.4")</f>
        <v>4.3.4</v>
      </c>
    </row>
    <row r="320" spans="1:6" ht="15.75" customHeight="1">
      <c r="A320" s="199" t="str">
        <f t="shared" ca="1" si="1"/>
        <v>Transparencia_4.3.5</v>
      </c>
      <c r="B320" s="199" t="s">
        <v>2698</v>
      </c>
      <c r="C320" s="200" t="s">
        <v>2840</v>
      </c>
      <c r="D320" s="201" t="s">
        <v>2710</v>
      </c>
      <c r="E320" s="201"/>
      <c r="F320" s="201" t="str">
        <f ca="1">IFERROR(__xludf.DUMMYFUNCTION("REGEXEXTRACT(C320,""\d+\.\d+\.\d+"")"),"4.3.5")</f>
        <v>4.3.5</v>
      </c>
    </row>
    <row r="321" spans="1:6" ht="15.75" customHeight="1">
      <c r="A321" s="171" t="str">
        <f t="shared" ca="1" si="1"/>
        <v>Transparencia_4.3.6</v>
      </c>
      <c r="B321" s="171" t="s">
        <v>2698</v>
      </c>
      <c r="C321" s="202" t="s">
        <v>2841</v>
      </c>
      <c r="D321" s="179" t="s">
        <v>1859</v>
      </c>
      <c r="E321" s="179"/>
      <c r="F321" s="179" t="str">
        <f ca="1">IFERROR(__xludf.DUMMYFUNCTION("REGEXEXTRACT(C321,""\d+\.\d+\.\d+"")"),"4.3.6")</f>
        <v>4.3.6</v>
      </c>
    </row>
    <row r="322" spans="1:6" ht="15.75" customHeight="1">
      <c r="A322" s="199" t="str">
        <f t="shared" ca="1" si="1"/>
        <v>Trabajo Decente_1.1.1</v>
      </c>
      <c r="B322" s="199" t="s">
        <v>2842</v>
      </c>
      <c r="C322" s="200" t="s">
        <v>2843</v>
      </c>
      <c r="D322" s="201" t="s">
        <v>69</v>
      </c>
      <c r="E322" s="201"/>
      <c r="F322" s="201" t="str">
        <f ca="1">IFERROR(__xludf.DUMMYFUNCTION("REGEXEXTRACT(C322,""\d+\.\d+\.\d+"")"),"1.1.1")</f>
        <v>1.1.1</v>
      </c>
    </row>
    <row r="323" spans="1:6" ht="15.75" customHeight="1">
      <c r="A323" s="171" t="str">
        <f t="shared" ca="1" si="1"/>
        <v>Trabajo Decente_1.1.2</v>
      </c>
      <c r="B323" s="171" t="s">
        <v>2842</v>
      </c>
      <c r="C323" s="202" t="s">
        <v>2844</v>
      </c>
      <c r="D323" s="179" t="s">
        <v>69</v>
      </c>
      <c r="E323" s="179"/>
      <c r="F323" s="179" t="str">
        <f ca="1">IFERROR(__xludf.DUMMYFUNCTION("REGEXEXTRACT(C323,""\d+\.\d+\.\d+"")"),"1.1.2")</f>
        <v>1.1.2</v>
      </c>
    </row>
    <row r="324" spans="1:6" ht="15.75" customHeight="1">
      <c r="A324" s="199" t="str">
        <f t="shared" ca="1" si="1"/>
        <v>Trabajo Decente_1.1.3</v>
      </c>
      <c r="B324" s="199" t="s">
        <v>2842</v>
      </c>
      <c r="C324" s="200" t="s">
        <v>2845</v>
      </c>
      <c r="D324" s="201" t="s">
        <v>2607</v>
      </c>
      <c r="E324" s="201"/>
      <c r="F324" s="201" t="str">
        <f ca="1">IFERROR(__xludf.DUMMYFUNCTION("REGEXEXTRACT(C324,""\d+\.\d+\.\d+"")"),"1.1.3")</f>
        <v>1.1.3</v>
      </c>
    </row>
    <row r="325" spans="1:6" ht="15.75" customHeight="1">
      <c r="A325" s="171" t="str">
        <f t="shared" ca="1" si="1"/>
        <v>Trabajo Decente_1.1.4</v>
      </c>
      <c r="B325" s="171" t="s">
        <v>2842</v>
      </c>
      <c r="C325" s="202" t="s">
        <v>2846</v>
      </c>
      <c r="D325" s="179" t="s">
        <v>69</v>
      </c>
      <c r="E325" s="179"/>
      <c r="F325" s="179" t="str">
        <f ca="1">IFERROR(__xludf.DUMMYFUNCTION("REGEXEXTRACT(C325,""\d+\.\d+\.\d+"")"),"1.1.4")</f>
        <v>1.1.4</v>
      </c>
    </row>
    <row r="326" spans="1:6" ht="15.75" customHeight="1">
      <c r="A326" s="199" t="str">
        <f t="shared" ca="1" si="1"/>
        <v>Trabajo Decente_1.1.5</v>
      </c>
      <c r="B326" s="199" t="s">
        <v>2842</v>
      </c>
      <c r="C326" s="200" t="s">
        <v>2847</v>
      </c>
      <c r="D326" s="201" t="s">
        <v>69</v>
      </c>
      <c r="E326" s="201"/>
      <c r="F326" s="201" t="str">
        <f ca="1">IFERROR(__xludf.DUMMYFUNCTION("REGEXEXTRACT(C326,""\d+\.\d+\.\d+"")"),"1.1.5")</f>
        <v>1.1.5</v>
      </c>
    </row>
    <row r="327" spans="1:6" ht="15.75" customHeight="1">
      <c r="A327" s="171" t="str">
        <f t="shared" ca="1" si="1"/>
        <v>Trabajo Decente_1.2.1</v>
      </c>
      <c r="B327" s="171" t="s">
        <v>2842</v>
      </c>
      <c r="C327" s="202" t="s">
        <v>2848</v>
      </c>
      <c r="D327" s="179" t="s">
        <v>117</v>
      </c>
      <c r="E327" s="179"/>
      <c r="F327" s="179" t="str">
        <f ca="1">IFERROR(__xludf.DUMMYFUNCTION("REGEXEXTRACT(C327,""\d+\.\d+\.\d+"")"),"1.2.1")</f>
        <v>1.2.1</v>
      </c>
    </row>
    <row r="328" spans="1:6" ht="15.75" customHeight="1">
      <c r="A328" s="199" t="str">
        <f t="shared" ca="1" si="1"/>
        <v>Trabajo Decente_1.2.2</v>
      </c>
      <c r="B328" s="199" t="s">
        <v>2842</v>
      </c>
      <c r="C328" s="200" t="s">
        <v>2849</v>
      </c>
      <c r="D328" s="201" t="s">
        <v>2688</v>
      </c>
      <c r="E328" s="201"/>
      <c r="F328" s="201" t="str">
        <f ca="1">IFERROR(__xludf.DUMMYFUNCTION("REGEXEXTRACT(C328,""\d+\.\d+\.\d+"")"),"1.2.2")</f>
        <v>1.2.2</v>
      </c>
    </row>
    <row r="329" spans="1:6" ht="15.75" customHeight="1">
      <c r="A329" s="171" t="str">
        <f t="shared" ca="1" si="1"/>
        <v>Trabajo Decente_1.2.3</v>
      </c>
      <c r="B329" s="171" t="s">
        <v>2842</v>
      </c>
      <c r="C329" s="202" t="s">
        <v>2850</v>
      </c>
      <c r="D329" s="179" t="s">
        <v>2851</v>
      </c>
      <c r="E329" s="179"/>
      <c r="F329" s="179" t="str">
        <f ca="1">IFERROR(__xludf.DUMMYFUNCTION("REGEXEXTRACT(C329,""\d+\.\d+\.\d+"")"),"1.2.3")</f>
        <v>1.2.3</v>
      </c>
    </row>
    <row r="330" spans="1:6" ht="15.75" customHeight="1">
      <c r="A330" s="199" t="str">
        <f t="shared" ca="1" si="1"/>
        <v>Trabajo Decente_2.1.1</v>
      </c>
      <c r="B330" s="199" t="s">
        <v>2842</v>
      </c>
      <c r="C330" s="200" t="s">
        <v>2852</v>
      </c>
      <c r="D330" s="201" t="s">
        <v>2469</v>
      </c>
      <c r="E330" s="201"/>
      <c r="F330" s="201" t="str">
        <f ca="1">IFERROR(__xludf.DUMMYFUNCTION("REGEXEXTRACT(C330,""\d+\.\d+\.\d+"")"),"2.1.1")</f>
        <v>2.1.1</v>
      </c>
    </row>
    <row r="331" spans="1:6" ht="15.75" customHeight="1">
      <c r="A331" s="171" t="str">
        <f t="shared" ca="1" si="1"/>
        <v>Trabajo Decente_2.1.2</v>
      </c>
      <c r="B331" s="171" t="s">
        <v>2842</v>
      </c>
      <c r="C331" s="202" t="s">
        <v>2853</v>
      </c>
      <c r="D331" s="179" t="s">
        <v>2469</v>
      </c>
      <c r="E331" s="179"/>
      <c r="F331" s="179" t="str">
        <f ca="1">IFERROR(__xludf.DUMMYFUNCTION("REGEXEXTRACT(C331,""\d+\.\d+\.\d+"")"),"2.1.2")</f>
        <v>2.1.2</v>
      </c>
    </row>
    <row r="332" spans="1:6" ht="15.75" customHeight="1">
      <c r="A332" s="199" t="str">
        <f t="shared" ca="1" si="1"/>
        <v>Trabajo Decente_2.1.3</v>
      </c>
      <c r="B332" s="199" t="s">
        <v>2842</v>
      </c>
      <c r="C332" s="200" t="s">
        <v>2854</v>
      </c>
      <c r="D332" s="201" t="s">
        <v>2469</v>
      </c>
      <c r="E332" s="201"/>
      <c r="F332" s="201" t="str">
        <f ca="1">IFERROR(__xludf.DUMMYFUNCTION("REGEXEXTRACT(C332,""\d+\.\d+\.\d+"")"),"2.1.3")</f>
        <v>2.1.3</v>
      </c>
    </row>
    <row r="333" spans="1:6" ht="15.75" customHeight="1">
      <c r="A333" s="171" t="str">
        <f t="shared" ca="1" si="1"/>
        <v>Trabajo Decente_2.1.4</v>
      </c>
      <c r="B333" s="171" t="s">
        <v>2842</v>
      </c>
      <c r="C333" s="202" t="s">
        <v>2855</v>
      </c>
      <c r="D333" s="179" t="s">
        <v>69</v>
      </c>
      <c r="E333" s="179"/>
      <c r="F333" s="179" t="str">
        <f ca="1">IFERROR(__xludf.DUMMYFUNCTION("REGEXEXTRACT(C333,""\d+\.\d+\.\d+"")"),"2.1.4")</f>
        <v>2.1.4</v>
      </c>
    </row>
    <row r="334" spans="1:6" ht="15.75" customHeight="1">
      <c r="A334" s="199" t="str">
        <f t="shared" ca="1" si="1"/>
        <v>Trabajo Decente_2.1.5</v>
      </c>
      <c r="B334" s="199" t="s">
        <v>2842</v>
      </c>
      <c r="C334" s="200" t="s">
        <v>2856</v>
      </c>
      <c r="D334" s="201" t="s">
        <v>69</v>
      </c>
      <c r="E334" s="201"/>
      <c r="F334" s="201" t="str">
        <f ca="1">IFERROR(__xludf.DUMMYFUNCTION("REGEXEXTRACT(C334,""\d+\.\d+\.\d+"")"),"2.1.5")</f>
        <v>2.1.5</v>
      </c>
    </row>
    <row r="335" spans="1:6" ht="15.75" customHeight="1">
      <c r="A335" s="171" t="str">
        <f t="shared" ca="1" si="1"/>
        <v>Trabajo Decente_2.1.6</v>
      </c>
      <c r="B335" s="171" t="s">
        <v>2842</v>
      </c>
      <c r="C335" s="202" t="s">
        <v>2857</v>
      </c>
      <c r="D335" s="179" t="s">
        <v>69</v>
      </c>
      <c r="E335" s="179"/>
      <c r="F335" s="179" t="str">
        <f ca="1">IFERROR(__xludf.DUMMYFUNCTION("REGEXEXTRACT(C335,""\d+\.\d+\.\d+"")"),"2.1.6")</f>
        <v>2.1.6</v>
      </c>
    </row>
    <row r="336" spans="1:6" ht="15.75" customHeight="1">
      <c r="A336" s="199" t="str">
        <f t="shared" ca="1" si="1"/>
        <v>Trabajo Decente_2.1.7</v>
      </c>
      <c r="B336" s="199" t="s">
        <v>2842</v>
      </c>
      <c r="C336" s="200" t="s">
        <v>2858</v>
      </c>
      <c r="D336" s="201" t="s">
        <v>69</v>
      </c>
      <c r="E336" s="201"/>
      <c r="F336" s="201" t="str">
        <f ca="1">IFERROR(__xludf.DUMMYFUNCTION("REGEXEXTRACT(C336,""\d+\.\d+\.\d+"")"),"2.1.7")</f>
        <v>2.1.7</v>
      </c>
    </row>
    <row r="337" spans="1:6" ht="15.75" customHeight="1">
      <c r="A337" s="171" t="str">
        <f t="shared" ca="1" si="1"/>
        <v>Trabajo Decente_2.1.8</v>
      </c>
      <c r="B337" s="171" t="s">
        <v>2842</v>
      </c>
      <c r="C337" s="202" t="s">
        <v>2859</v>
      </c>
      <c r="D337" s="179" t="s">
        <v>69</v>
      </c>
      <c r="E337" s="179"/>
      <c r="F337" s="179" t="str">
        <f ca="1">IFERROR(__xludf.DUMMYFUNCTION("REGEXEXTRACT(C337,""\d+\.\d+\.\d+"")"),"2.1.8")</f>
        <v>2.1.8</v>
      </c>
    </row>
    <row r="338" spans="1:6" ht="15.75" customHeight="1">
      <c r="A338" s="199" t="str">
        <f t="shared" ca="1" si="1"/>
        <v>Trabajo Decente_2.1.9</v>
      </c>
      <c r="B338" s="199" t="s">
        <v>2842</v>
      </c>
      <c r="C338" s="200" t="s">
        <v>2860</v>
      </c>
      <c r="D338" s="201" t="s">
        <v>69</v>
      </c>
      <c r="E338" s="201"/>
      <c r="F338" s="201" t="str">
        <f ca="1">IFERROR(__xludf.DUMMYFUNCTION("REGEXEXTRACT(C338,""\d+\.\d+\.\d+"")"),"2.1.9")</f>
        <v>2.1.9</v>
      </c>
    </row>
    <row r="339" spans="1:6" ht="15.75" customHeight="1">
      <c r="A339" s="171" t="str">
        <f t="shared" ca="1" si="1"/>
        <v>Trabajo Decente_2.1.10</v>
      </c>
      <c r="B339" s="171" t="s">
        <v>2842</v>
      </c>
      <c r="C339" s="202" t="s">
        <v>2861</v>
      </c>
      <c r="D339" s="179" t="s">
        <v>69</v>
      </c>
      <c r="E339" s="179"/>
      <c r="F339" s="179" t="str">
        <f ca="1">IFERROR(__xludf.DUMMYFUNCTION("REGEXEXTRACT(C339,""\d+\.\d+\.\d+"")"),"2.1.10")</f>
        <v>2.1.10</v>
      </c>
    </row>
    <row r="340" spans="1:6" ht="15.75" customHeight="1">
      <c r="A340" s="199" t="str">
        <f t="shared" ca="1" si="1"/>
        <v>Trabajo Decente_2.1.11</v>
      </c>
      <c r="B340" s="199" t="s">
        <v>2842</v>
      </c>
      <c r="C340" s="200" t="s">
        <v>2862</v>
      </c>
      <c r="D340" s="201" t="s">
        <v>69</v>
      </c>
      <c r="E340" s="201"/>
      <c r="F340" s="201" t="str">
        <f ca="1">IFERROR(__xludf.DUMMYFUNCTION("REGEXEXTRACT(C340,""\d+\.\d+\.\d+"")"),"2.1.11")</f>
        <v>2.1.11</v>
      </c>
    </row>
    <row r="341" spans="1:6" ht="15.75" customHeight="1">
      <c r="A341" s="171" t="str">
        <f t="shared" ca="1" si="1"/>
        <v>Trabajo Decente_3.1.1</v>
      </c>
      <c r="B341" s="171" t="s">
        <v>2842</v>
      </c>
      <c r="C341" s="202" t="s">
        <v>2863</v>
      </c>
      <c r="D341" s="179" t="s">
        <v>2688</v>
      </c>
      <c r="E341" s="179"/>
      <c r="F341" s="179" t="str">
        <f ca="1">IFERROR(__xludf.DUMMYFUNCTION("REGEXEXTRACT(C341,""\d+\.\d+\.\d+"")"),"3.1.1")</f>
        <v>3.1.1</v>
      </c>
    </row>
    <row r="342" spans="1:6" ht="15.75" customHeight="1">
      <c r="A342" s="199" t="str">
        <f t="shared" ca="1" si="1"/>
        <v>Trabajo Decente_3.1.2</v>
      </c>
      <c r="B342" s="199" t="s">
        <v>2842</v>
      </c>
      <c r="C342" s="200" t="s">
        <v>2864</v>
      </c>
      <c r="D342" s="201" t="s">
        <v>2469</v>
      </c>
      <c r="E342" s="201"/>
      <c r="F342" s="201" t="str">
        <f ca="1">IFERROR(__xludf.DUMMYFUNCTION("REGEXEXTRACT(C342,""\d+\.\d+\.\d+"")"),"3.1.2")</f>
        <v>3.1.2</v>
      </c>
    </row>
    <row r="343" spans="1:6" ht="15.75" customHeight="1">
      <c r="A343" s="171" t="str">
        <f t="shared" ca="1" si="1"/>
        <v>Trabajo Decente_3.1.3</v>
      </c>
      <c r="B343" s="171" t="s">
        <v>2842</v>
      </c>
      <c r="C343" s="202" t="s">
        <v>2865</v>
      </c>
      <c r="D343" s="179" t="s">
        <v>2688</v>
      </c>
      <c r="E343" s="179"/>
      <c r="F343" s="179" t="str">
        <f ca="1">IFERROR(__xludf.DUMMYFUNCTION("REGEXEXTRACT(C343,""\d+\.\d+\.\d+"")"),"3.1.3")</f>
        <v>3.1.3</v>
      </c>
    </row>
    <row r="344" spans="1:6" ht="15.75" customHeight="1">
      <c r="A344" s="199" t="str">
        <f t="shared" ca="1" si="1"/>
        <v>Trabajo Decente_3.1.4</v>
      </c>
      <c r="B344" s="199" t="s">
        <v>2842</v>
      </c>
      <c r="C344" s="200" t="s">
        <v>2866</v>
      </c>
      <c r="D344" s="201" t="s">
        <v>2074</v>
      </c>
      <c r="E344" s="201"/>
      <c r="F344" s="201" t="str">
        <f ca="1">IFERROR(__xludf.DUMMYFUNCTION("REGEXEXTRACT(C344,""\d+\.\d+\.\d+"")"),"3.1.4")</f>
        <v>3.1.4</v>
      </c>
    </row>
    <row r="345" spans="1:6" ht="15.75" customHeight="1">
      <c r="A345" s="171" t="str">
        <f t="shared" ca="1" si="1"/>
        <v>Trabajo Decente_3.1.5</v>
      </c>
      <c r="B345" s="171" t="s">
        <v>2842</v>
      </c>
      <c r="C345" s="202" t="s">
        <v>2867</v>
      </c>
      <c r="D345" s="179" t="s">
        <v>2688</v>
      </c>
      <c r="E345" s="179"/>
      <c r="F345" s="179" t="str">
        <f ca="1">IFERROR(__xludf.DUMMYFUNCTION("REGEXEXTRACT(C345,""\d+\.\d+\.\d+"")"),"3.1.5")</f>
        <v>3.1.5</v>
      </c>
    </row>
    <row r="346" spans="1:6" ht="15.75" customHeight="1">
      <c r="A346" s="199" t="str">
        <f t="shared" ca="1" si="1"/>
        <v>Trabajo Decente_4.1.1</v>
      </c>
      <c r="B346" s="199" t="s">
        <v>2842</v>
      </c>
      <c r="C346" s="200" t="s">
        <v>2868</v>
      </c>
      <c r="D346" s="201" t="s">
        <v>69</v>
      </c>
      <c r="E346" s="201"/>
      <c r="F346" s="201" t="str">
        <f ca="1">IFERROR(__xludf.DUMMYFUNCTION("REGEXEXTRACT(C346,""\d+\.\d+\.\d+"")"),"4.1.1")</f>
        <v>4.1.1</v>
      </c>
    </row>
    <row r="347" spans="1:6" ht="15.75" customHeight="1">
      <c r="A347" s="171" t="str">
        <f t="shared" ca="1" si="1"/>
        <v>Trabajo Decente_4.1.3</v>
      </c>
      <c r="B347" s="171" t="s">
        <v>2842</v>
      </c>
      <c r="C347" s="202" t="s">
        <v>2869</v>
      </c>
      <c r="D347" s="179" t="s">
        <v>69</v>
      </c>
      <c r="E347" s="179"/>
      <c r="F347" s="179" t="str">
        <f ca="1">IFERROR(__xludf.DUMMYFUNCTION("REGEXEXTRACT(C347,""\d+\.\d+\.\d+"")"),"4.1.3")</f>
        <v>4.1.3</v>
      </c>
    </row>
    <row r="348" spans="1:6" ht="15.75" customHeight="1">
      <c r="A348" s="199" t="str">
        <f t="shared" ca="1" si="1"/>
        <v>Talento Humano_1.1.2</v>
      </c>
      <c r="B348" s="199" t="s">
        <v>2870</v>
      </c>
      <c r="C348" s="200" t="s">
        <v>2871</v>
      </c>
      <c r="D348" s="201" t="s">
        <v>2074</v>
      </c>
      <c r="E348" s="201"/>
      <c r="F348" s="201" t="str">
        <f ca="1">IFERROR(__xludf.DUMMYFUNCTION("REGEXEXTRACT(C348,""\d+\.\d+\.\d+"")"),"1.1.2")</f>
        <v>1.1.2</v>
      </c>
    </row>
    <row r="349" spans="1:6" ht="15.75" customHeight="1">
      <c r="A349" s="171" t="str">
        <f t="shared" ca="1" si="1"/>
        <v>Talento Humano_1.2.3</v>
      </c>
      <c r="B349" s="171" t="s">
        <v>2870</v>
      </c>
      <c r="C349" s="202" t="s">
        <v>2872</v>
      </c>
      <c r="D349" s="179" t="s">
        <v>2710</v>
      </c>
      <c r="E349" s="179" t="s">
        <v>2873</v>
      </c>
      <c r="F349" s="179" t="str">
        <f ca="1">IFERROR(__xludf.DUMMYFUNCTION("REGEXEXTRACT(C349,""\d+\.\d+\.\d+"")"),"1.2.3")</f>
        <v>1.2.3</v>
      </c>
    </row>
    <row r="350" spans="1:6" ht="15.75" customHeight="1">
      <c r="A350" s="199" t="str">
        <f t="shared" ca="1" si="1"/>
        <v>Talento Humano_1.3.1</v>
      </c>
      <c r="B350" s="199" t="s">
        <v>2870</v>
      </c>
      <c r="C350" s="200" t="s">
        <v>2874</v>
      </c>
      <c r="D350" s="201" t="s">
        <v>2710</v>
      </c>
      <c r="E350" s="201"/>
      <c r="F350" s="201" t="str">
        <f ca="1">IFERROR(__xludf.DUMMYFUNCTION("REGEXEXTRACT(C350,""\d+\.\d+\.\d+"")"),"1.3.1")</f>
        <v>1.3.1</v>
      </c>
    </row>
    <row r="351" spans="1:6" ht="15.75" customHeight="1">
      <c r="A351" s="171" t="str">
        <f t="shared" ca="1" si="1"/>
        <v>Talento Humano_1.3.3</v>
      </c>
      <c r="B351" s="171" t="s">
        <v>2870</v>
      </c>
      <c r="C351" s="202" t="s">
        <v>2875</v>
      </c>
      <c r="D351" s="179" t="s">
        <v>195</v>
      </c>
      <c r="E351" s="179"/>
      <c r="F351" s="179" t="str">
        <f ca="1">IFERROR(__xludf.DUMMYFUNCTION("REGEXEXTRACT(C351,""\d+\.\d+\.\d+"")"),"1.3.3")</f>
        <v>1.3.3</v>
      </c>
    </row>
    <row r="352" spans="1:6" ht="15.75" customHeight="1">
      <c r="A352" s="199" t="str">
        <f t="shared" ca="1" si="1"/>
        <v>Talento Humano_1.3.5</v>
      </c>
      <c r="B352" s="199" t="s">
        <v>2870</v>
      </c>
      <c r="C352" s="200" t="s">
        <v>2876</v>
      </c>
      <c r="D352" s="201" t="s">
        <v>252</v>
      </c>
      <c r="E352" s="201" t="s">
        <v>2754</v>
      </c>
      <c r="F352" s="201" t="str">
        <f ca="1">IFERROR(__xludf.DUMMYFUNCTION("REGEXEXTRACT(C352,""\d+\.\d+\.\d+"")"),"1.3.5")</f>
        <v>1.3.5</v>
      </c>
    </row>
    <row r="353" spans="1:6" ht="15.75" customHeight="1">
      <c r="A353" s="171" t="str">
        <f t="shared" ca="1" si="1"/>
        <v>Talento Humano_2.1.1</v>
      </c>
      <c r="B353" s="171" t="s">
        <v>2870</v>
      </c>
      <c r="C353" s="202" t="s">
        <v>2877</v>
      </c>
      <c r="D353" s="179" t="s">
        <v>252</v>
      </c>
      <c r="E353" s="179"/>
      <c r="F353" s="179" t="str">
        <f ca="1">IFERROR(__xludf.DUMMYFUNCTION("REGEXEXTRACT(C353,""\d+\.\d+\.\d+"")"),"2.1.1")</f>
        <v>2.1.1</v>
      </c>
    </row>
    <row r="354" spans="1:6" ht="15.75" customHeight="1">
      <c r="A354" s="199" t="str">
        <f t="shared" ca="1" si="1"/>
        <v>Talento Humano_2.1.2</v>
      </c>
      <c r="B354" s="199" t="s">
        <v>2870</v>
      </c>
      <c r="C354" s="200" t="s">
        <v>2878</v>
      </c>
      <c r="D354" s="201" t="s">
        <v>2074</v>
      </c>
      <c r="E354" s="201"/>
      <c r="F354" s="201" t="str">
        <f ca="1">IFERROR(__xludf.DUMMYFUNCTION("REGEXEXTRACT(C354,""\d+\.\d+\.\d+"")"),"2.1.2")</f>
        <v>2.1.2</v>
      </c>
    </row>
    <row r="355" spans="1:6" ht="15.75" customHeight="1">
      <c r="A355" s="171" t="str">
        <f t="shared" ca="1" si="1"/>
        <v>Talento Humano_2.1.3</v>
      </c>
      <c r="B355" s="171" t="s">
        <v>2870</v>
      </c>
      <c r="C355" s="202" t="s">
        <v>2879</v>
      </c>
      <c r="D355" s="179" t="s">
        <v>2074</v>
      </c>
      <c r="E355" s="179"/>
      <c r="F355" s="179" t="str">
        <f ca="1">IFERROR(__xludf.DUMMYFUNCTION("REGEXEXTRACT(C355,""\d+\.\d+\.\d+"")"),"2.1.3")</f>
        <v>2.1.3</v>
      </c>
    </row>
    <row r="356" spans="1:6" ht="15.75" customHeight="1">
      <c r="A356" s="199" t="str">
        <f t="shared" ca="1" si="1"/>
        <v>Talento Humano_2.1.4</v>
      </c>
      <c r="B356" s="199" t="s">
        <v>2870</v>
      </c>
      <c r="C356" s="200" t="s">
        <v>2880</v>
      </c>
      <c r="D356" s="201" t="s">
        <v>2074</v>
      </c>
      <c r="E356" s="201"/>
      <c r="F356" s="201" t="str">
        <f ca="1">IFERROR(__xludf.DUMMYFUNCTION("REGEXEXTRACT(C356,""\d+\.\d+\.\d+"")"),"2.1.4")</f>
        <v>2.1.4</v>
      </c>
    </row>
    <row r="357" spans="1:6" ht="15.75" customHeight="1">
      <c r="A357" s="171" t="str">
        <f t="shared" ca="1" si="1"/>
        <v>Talento Humano_2.2.2</v>
      </c>
      <c r="B357" s="171" t="s">
        <v>2870</v>
      </c>
      <c r="C357" s="202" t="s">
        <v>2881</v>
      </c>
      <c r="D357" s="179" t="s">
        <v>2074</v>
      </c>
      <c r="E357" s="179"/>
      <c r="F357" s="179" t="str">
        <f ca="1">IFERROR(__xludf.DUMMYFUNCTION("REGEXEXTRACT(C357,""\d+\.\d+\.\d+"")"),"2.2.2")</f>
        <v>2.2.2</v>
      </c>
    </row>
    <row r="358" spans="1:6" ht="15.75" customHeight="1">
      <c r="A358" s="199" t="str">
        <f t="shared" ca="1" si="1"/>
        <v>Talento Humano_2.3.2</v>
      </c>
      <c r="B358" s="199" t="s">
        <v>2870</v>
      </c>
      <c r="C358" s="200" t="s">
        <v>2882</v>
      </c>
      <c r="D358" s="201" t="s">
        <v>2074</v>
      </c>
      <c r="E358" s="201"/>
      <c r="F358" s="201" t="str">
        <f ca="1">IFERROR(__xludf.DUMMYFUNCTION("REGEXEXTRACT(C358,""\d+\.\d+\.\d+"")"),"2.3.2")</f>
        <v>2.3.2</v>
      </c>
    </row>
    <row r="359" spans="1:6" ht="15.75" customHeight="1">
      <c r="A359" s="171" t="str">
        <f t="shared" ca="1" si="1"/>
        <v>Talento Humano_2.3.3</v>
      </c>
      <c r="B359" s="171" t="s">
        <v>2870</v>
      </c>
      <c r="C359" s="202" t="s">
        <v>2883</v>
      </c>
      <c r="D359" s="179" t="s">
        <v>2074</v>
      </c>
      <c r="E359" s="179"/>
      <c r="F359" s="179" t="str">
        <f ca="1">IFERROR(__xludf.DUMMYFUNCTION("REGEXEXTRACT(C359,""\d+\.\d+\.\d+"")"),"2.3.3")</f>
        <v>2.3.3</v>
      </c>
    </row>
    <row r="360" spans="1:6" ht="15.75" customHeight="1">
      <c r="A360" s="199" t="str">
        <f t="shared" ca="1" si="1"/>
        <v>Talento Humano_3.1.2</v>
      </c>
      <c r="B360" s="199" t="s">
        <v>2870</v>
      </c>
      <c r="C360" s="200" t="s">
        <v>2884</v>
      </c>
      <c r="D360" s="201" t="s">
        <v>2074</v>
      </c>
      <c r="E360" s="201" t="s">
        <v>2885</v>
      </c>
      <c r="F360" s="201" t="str">
        <f ca="1">IFERROR(__xludf.DUMMYFUNCTION("REGEXEXTRACT(C360,""\d+\.\d+\.\d+"")"),"3.1.2")</f>
        <v>3.1.2</v>
      </c>
    </row>
    <row r="361" spans="1:6" ht="15.75" customHeight="1">
      <c r="A361" s="171" t="str">
        <f t="shared" ca="1" si="1"/>
        <v>Talento Humano_3.1.3</v>
      </c>
      <c r="B361" s="171" t="s">
        <v>2870</v>
      </c>
      <c r="C361" s="202" t="s">
        <v>2886</v>
      </c>
      <c r="D361" s="179" t="s">
        <v>2074</v>
      </c>
      <c r="E361" s="179"/>
      <c r="F361" s="179" t="str">
        <f ca="1">IFERROR(__xludf.DUMMYFUNCTION("REGEXEXTRACT(C361,""\d+\.\d+\.\d+"")"),"3.1.3")</f>
        <v>3.1.3</v>
      </c>
    </row>
    <row r="362" spans="1:6" ht="15.75" customHeight="1">
      <c r="A362" s="199" t="str">
        <f t="shared" ca="1" si="1"/>
        <v>Talento Humano_3.1.4</v>
      </c>
      <c r="B362" s="199" t="s">
        <v>2870</v>
      </c>
      <c r="C362" s="200" t="s">
        <v>2887</v>
      </c>
      <c r="D362" s="201" t="s">
        <v>2074</v>
      </c>
      <c r="E362" s="201"/>
      <c r="F362" s="201" t="str">
        <f ca="1">IFERROR(__xludf.DUMMYFUNCTION("REGEXEXTRACT(C362,""\d+\.\d+\.\d+"")"),"3.1.4")</f>
        <v>3.1.4</v>
      </c>
    </row>
    <row r="363" spans="1:6" ht="15.75" customHeight="1">
      <c r="A363" s="171" t="str">
        <f t="shared" ca="1" si="1"/>
        <v>Talento Humano_3.1.5</v>
      </c>
      <c r="B363" s="171" t="s">
        <v>2870</v>
      </c>
      <c r="C363" s="202" t="s">
        <v>2888</v>
      </c>
      <c r="D363" s="179" t="s">
        <v>2074</v>
      </c>
      <c r="E363" s="179"/>
      <c r="F363" s="179" t="str">
        <f ca="1">IFERROR(__xludf.DUMMYFUNCTION("REGEXEXTRACT(C363,""\d+\.\d+\.\d+"")"),"3.1.5")</f>
        <v>3.1.5</v>
      </c>
    </row>
    <row r="364" spans="1:6" ht="15.75" customHeight="1">
      <c r="A364" s="199" t="str">
        <f t="shared" ca="1" si="1"/>
        <v>Talento Humano_3.1.6</v>
      </c>
      <c r="B364" s="199" t="s">
        <v>2870</v>
      </c>
      <c r="C364" s="200" t="s">
        <v>2889</v>
      </c>
      <c r="D364" s="201" t="s">
        <v>2074</v>
      </c>
      <c r="E364" s="201"/>
      <c r="F364" s="201" t="str">
        <f ca="1">IFERROR(__xludf.DUMMYFUNCTION("REGEXEXTRACT(C364,""\d+\.\d+\.\d+"")"),"3.1.6")</f>
        <v>3.1.6</v>
      </c>
    </row>
    <row r="365" spans="1:6" ht="15.75" customHeight="1">
      <c r="A365" s="171" t="str">
        <f t="shared" ca="1" si="1"/>
        <v>Talento Humano_3.1.7</v>
      </c>
      <c r="B365" s="171" t="s">
        <v>2870</v>
      </c>
      <c r="C365" s="202" t="s">
        <v>2890</v>
      </c>
      <c r="D365" s="179" t="s">
        <v>2074</v>
      </c>
      <c r="E365" s="179" t="s">
        <v>2885</v>
      </c>
      <c r="F365" s="179" t="str">
        <f ca="1">IFERROR(__xludf.DUMMYFUNCTION("REGEXEXTRACT(C365,""\d+\.\d+\.\d+"")"),"3.1.7")</f>
        <v>3.1.7</v>
      </c>
    </row>
    <row r="366" spans="1:6" ht="15.75" customHeight="1">
      <c r="A366" s="199" t="str">
        <f t="shared" ca="1" si="1"/>
        <v>Talento Humano_3.1.8</v>
      </c>
      <c r="B366" s="199" t="s">
        <v>2870</v>
      </c>
      <c r="C366" s="200" t="s">
        <v>2891</v>
      </c>
      <c r="D366" s="201" t="s">
        <v>2074</v>
      </c>
      <c r="E366" s="201" t="s">
        <v>2885</v>
      </c>
      <c r="F366" s="201" t="str">
        <f ca="1">IFERROR(__xludf.DUMMYFUNCTION("REGEXEXTRACT(C366,""\d+\.\d+\.\d+"")"),"3.1.8")</f>
        <v>3.1.8</v>
      </c>
    </row>
    <row r="367" spans="1:6" ht="15.75" customHeight="1">
      <c r="A367" s="171" t="str">
        <f t="shared" ca="1" si="1"/>
        <v>Talento Humano_3.1.9</v>
      </c>
      <c r="B367" s="171" t="s">
        <v>2870</v>
      </c>
      <c r="C367" s="202" t="s">
        <v>2892</v>
      </c>
      <c r="D367" s="179" t="s">
        <v>2074</v>
      </c>
      <c r="E367" s="179" t="s">
        <v>2885</v>
      </c>
      <c r="F367" s="179" t="str">
        <f ca="1">IFERROR(__xludf.DUMMYFUNCTION("REGEXEXTRACT(C367,""\d+\.\d+\.\d+"")"),"3.1.9")</f>
        <v>3.1.9</v>
      </c>
    </row>
    <row r="368" spans="1:6" ht="15.75" customHeight="1">
      <c r="A368" s="199" t="str">
        <f t="shared" ca="1" si="1"/>
        <v>Talento Humano_3.1.10</v>
      </c>
      <c r="B368" s="199" t="s">
        <v>2870</v>
      </c>
      <c r="C368" s="200" t="s">
        <v>2893</v>
      </c>
      <c r="D368" s="201" t="s">
        <v>201</v>
      </c>
      <c r="E368" s="201"/>
      <c r="F368" s="201" t="str">
        <f ca="1">IFERROR(__xludf.DUMMYFUNCTION("REGEXEXTRACT(C368,""\d+\.\d+\.\d+"")"),"3.1.10")</f>
        <v>3.1.10</v>
      </c>
    </row>
    <row r="369" spans="1:6" ht="15.75" customHeight="1">
      <c r="A369" s="171" t="str">
        <f t="shared" ca="1" si="1"/>
        <v>Talento Humano_3.1.11</v>
      </c>
      <c r="B369" s="171" t="s">
        <v>2870</v>
      </c>
      <c r="C369" s="202" t="s">
        <v>2894</v>
      </c>
      <c r="D369" s="179" t="s">
        <v>252</v>
      </c>
      <c r="E369" s="179" t="s">
        <v>2722</v>
      </c>
      <c r="F369" s="179" t="str">
        <f ca="1">IFERROR(__xludf.DUMMYFUNCTION("REGEXEXTRACT(C369,""\d+\.\d+\.\d+"")"),"3.1.11")</f>
        <v>3.1.11</v>
      </c>
    </row>
    <row r="370" spans="1:6" ht="15.75" customHeight="1">
      <c r="A370" s="199" t="str">
        <f t="shared" ca="1" si="1"/>
        <v>Talento Humano_3.1.12</v>
      </c>
      <c r="B370" s="199" t="s">
        <v>2870</v>
      </c>
      <c r="C370" s="200" t="s">
        <v>2895</v>
      </c>
      <c r="D370" s="201" t="s">
        <v>252</v>
      </c>
      <c r="E370" s="201"/>
      <c r="F370" s="201" t="str">
        <f ca="1">IFERROR(__xludf.DUMMYFUNCTION("REGEXEXTRACT(C370,""\d+\.\d+\.\d+"")"),"3.1.12")</f>
        <v>3.1.12</v>
      </c>
    </row>
    <row r="371" spans="1:6" ht="15.75" customHeight="1">
      <c r="A371" s="171" t="str">
        <f t="shared" ca="1" si="1"/>
        <v>Servicios Públicos_1.1.1</v>
      </c>
      <c r="B371" s="171" t="s">
        <v>2896</v>
      </c>
      <c r="C371" s="202" t="s">
        <v>2897</v>
      </c>
      <c r="D371" s="179" t="s">
        <v>2898</v>
      </c>
      <c r="E371" s="179"/>
      <c r="F371" s="179" t="str">
        <f ca="1">IFERROR(__xludf.DUMMYFUNCTION("REGEXEXTRACT(C371,""\d+\.\d+\.\d+"")"),"1.1.1")</f>
        <v>1.1.1</v>
      </c>
    </row>
    <row r="372" spans="1:6" ht="15.75" customHeight="1">
      <c r="A372" s="199" t="str">
        <f t="shared" ca="1" si="1"/>
        <v>Servicios Públicos_1.1.2</v>
      </c>
      <c r="B372" s="199" t="s">
        <v>2896</v>
      </c>
      <c r="C372" s="200" t="s">
        <v>2899</v>
      </c>
      <c r="D372" s="201" t="s">
        <v>2898</v>
      </c>
      <c r="E372" s="201"/>
      <c r="F372" s="201" t="str">
        <f ca="1">IFERROR(__xludf.DUMMYFUNCTION("REGEXEXTRACT(C372,""\d+\.\d+\.\d+"")"),"1.1.2")</f>
        <v>1.1.2</v>
      </c>
    </row>
    <row r="373" spans="1:6" ht="15.75" customHeight="1">
      <c r="A373" s="171" t="str">
        <f t="shared" ca="1" si="1"/>
        <v>Servicios Públicos_1.1.3</v>
      </c>
      <c r="B373" s="171" t="s">
        <v>2896</v>
      </c>
      <c r="C373" s="202" t="s">
        <v>2900</v>
      </c>
      <c r="D373" s="179" t="s">
        <v>2898</v>
      </c>
      <c r="E373" s="179"/>
      <c r="F373" s="179" t="str">
        <f ca="1">IFERROR(__xludf.DUMMYFUNCTION("REGEXEXTRACT(C373,""\d+\.\d+\.\d+"")"),"1.1.3")</f>
        <v>1.1.3</v>
      </c>
    </row>
    <row r="374" spans="1:6" ht="15.75" customHeight="1">
      <c r="A374" s="199" t="str">
        <f t="shared" ca="1" si="1"/>
        <v>Servicios Públicos_1.1.4</v>
      </c>
      <c r="B374" s="199" t="s">
        <v>2896</v>
      </c>
      <c r="C374" s="200" t="s">
        <v>2901</v>
      </c>
      <c r="D374" s="201" t="s">
        <v>2898</v>
      </c>
      <c r="E374" s="201"/>
      <c r="F374" s="201" t="str">
        <f ca="1">IFERROR(__xludf.DUMMYFUNCTION("REGEXEXTRACT(C374,""\d+\.\d+\.\d+"")"),"1.1.4")</f>
        <v>1.1.4</v>
      </c>
    </row>
    <row r="375" spans="1:6" ht="15.75" customHeight="1">
      <c r="A375" s="171" t="str">
        <f t="shared" ca="1" si="1"/>
        <v>Servicios Públicos_1.1.5</v>
      </c>
      <c r="B375" s="171" t="s">
        <v>2896</v>
      </c>
      <c r="C375" s="202" t="s">
        <v>2902</v>
      </c>
      <c r="D375" s="179" t="s">
        <v>2807</v>
      </c>
      <c r="E375" s="179"/>
      <c r="F375" s="179" t="str">
        <f ca="1">IFERROR(__xludf.DUMMYFUNCTION("REGEXEXTRACT(C375,""\d+\.\d+\.\d+"")"),"1.1.5")</f>
        <v>1.1.5</v>
      </c>
    </row>
    <row r="376" spans="1:6" ht="15.75" customHeight="1">
      <c r="A376" s="199" t="str">
        <f t="shared" ca="1" si="1"/>
        <v>Servicios Públicos_1.1.7</v>
      </c>
      <c r="B376" s="199" t="s">
        <v>2896</v>
      </c>
      <c r="C376" s="200" t="s">
        <v>2903</v>
      </c>
      <c r="D376" s="201" t="s">
        <v>2898</v>
      </c>
      <c r="E376" s="201"/>
      <c r="F376" s="201" t="str">
        <f ca="1">IFERROR(__xludf.DUMMYFUNCTION("REGEXEXTRACT(C376,""\d+\.\d+\.\d+"")"),"1.1.7")</f>
        <v>1.1.7</v>
      </c>
    </row>
    <row r="377" spans="1:6" ht="15.75" customHeight="1">
      <c r="A377" s="171" t="str">
        <f t="shared" ca="1" si="1"/>
        <v>Servicios Públicos_1.2.1</v>
      </c>
      <c r="B377" s="171" t="s">
        <v>2896</v>
      </c>
      <c r="C377" s="202" t="s">
        <v>2904</v>
      </c>
      <c r="D377" s="179" t="s">
        <v>2898</v>
      </c>
      <c r="E377" s="179"/>
      <c r="F377" s="179" t="str">
        <f ca="1">IFERROR(__xludf.DUMMYFUNCTION("REGEXEXTRACT(C377,""\d+\.\d+\.\d+"")"),"1.2.1")</f>
        <v>1.2.1</v>
      </c>
    </row>
    <row r="378" spans="1:6" ht="15.75" customHeight="1">
      <c r="A378" s="199" t="str">
        <f t="shared" ca="1" si="1"/>
        <v>Servicios Públicos_1.2.2</v>
      </c>
      <c r="B378" s="199" t="s">
        <v>2896</v>
      </c>
      <c r="C378" s="200" t="s">
        <v>2905</v>
      </c>
      <c r="D378" s="201" t="s">
        <v>2807</v>
      </c>
      <c r="E378" s="201"/>
      <c r="F378" s="201" t="str">
        <f ca="1">IFERROR(__xludf.DUMMYFUNCTION("REGEXEXTRACT(C378,""\d+\.\d+\.\d+"")"),"1.2.2")</f>
        <v>1.2.2</v>
      </c>
    </row>
    <row r="379" spans="1:6" ht="15.75" customHeight="1">
      <c r="A379" s="171" t="str">
        <f t="shared" ca="1" si="1"/>
        <v>Servicios Públicos_1.2.3</v>
      </c>
      <c r="B379" s="171" t="s">
        <v>2896</v>
      </c>
      <c r="C379" s="202" t="s">
        <v>2906</v>
      </c>
      <c r="D379" s="179" t="s">
        <v>2807</v>
      </c>
      <c r="E379" s="179"/>
      <c r="F379" s="179" t="str">
        <f ca="1">IFERROR(__xludf.DUMMYFUNCTION("REGEXEXTRACT(C379,""\d+\.\d+\.\d+"")"),"1.2.3")</f>
        <v>1.2.3</v>
      </c>
    </row>
    <row r="380" spans="1:6" ht="15.75" customHeight="1">
      <c r="A380" s="199" t="str">
        <f t="shared" ca="1" si="1"/>
        <v>Servicios Públicos_1.2.4</v>
      </c>
      <c r="B380" s="199" t="s">
        <v>2896</v>
      </c>
      <c r="C380" s="200" t="s">
        <v>2907</v>
      </c>
      <c r="D380" s="201" t="s">
        <v>2807</v>
      </c>
      <c r="E380" s="201"/>
      <c r="F380" s="201" t="str">
        <f ca="1">IFERROR(__xludf.DUMMYFUNCTION("REGEXEXTRACT(C380,""\d+\.\d+\.\d+"")"),"1.2.4")</f>
        <v>1.2.4</v>
      </c>
    </row>
    <row r="381" spans="1:6" ht="15.75" customHeight="1">
      <c r="A381" s="171" t="str">
        <f t="shared" ca="1" si="1"/>
        <v>Servicios Públicos_1.2.5</v>
      </c>
      <c r="B381" s="171" t="s">
        <v>2896</v>
      </c>
      <c r="C381" s="202" t="s">
        <v>2908</v>
      </c>
      <c r="D381" s="179" t="s">
        <v>2807</v>
      </c>
      <c r="E381" s="179"/>
      <c r="F381" s="179" t="str">
        <f ca="1">IFERROR(__xludf.DUMMYFUNCTION("REGEXEXTRACT(C381,""\d+\.\d+\.\d+"")"),"1.2.5")</f>
        <v>1.2.5</v>
      </c>
    </row>
    <row r="382" spans="1:6" ht="15.75" customHeight="1">
      <c r="A382" s="199" t="str">
        <f t="shared" ca="1" si="1"/>
        <v>Servicios Públicos_1.3.1</v>
      </c>
      <c r="B382" s="199" t="s">
        <v>2896</v>
      </c>
      <c r="C382" s="200" t="s">
        <v>2909</v>
      </c>
      <c r="D382" s="201" t="s">
        <v>2910</v>
      </c>
      <c r="E382" s="201"/>
      <c r="F382" s="201" t="str">
        <f ca="1">IFERROR(__xludf.DUMMYFUNCTION("REGEXEXTRACT(C382,""\d+\.\d+\.\d+"")"),"1.3.1")</f>
        <v>1.3.1</v>
      </c>
    </row>
    <row r="383" spans="1:6" ht="15.75" customHeight="1">
      <c r="A383" s="171" t="str">
        <f t="shared" ca="1" si="1"/>
        <v>Servicios Públicos_1.3.2</v>
      </c>
      <c r="B383" s="171" t="s">
        <v>2896</v>
      </c>
      <c r="C383" s="202" t="s">
        <v>2911</v>
      </c>
      <c r="D383" s="179" t="s">
        <v>2910</v>
      </c>
      <c r="E383" s="179"/>
      <c r="F383" s="179" t="str">
        <f ca="1">IFERROR(__xludf.DUMMYFUNCTION("REGEXEXTRACT(C383,""\d+\.\d+\.\d+"")"),"1.3.2")</f>
        <v>1.3.2</v>
      </c>
    </row>
    <row r="384" spans="1:6" ht="15.75" customHeight="1">
      <c r="A384" s="199" t="str">
        <f t="shared" ca="1" si="1"/>
        <v>Servicios Públicos_2.1.1</v>
      </c>
      <c r="B384" s="199" t="s">
        <v>2896</v>
      </c>
      <c r="C384" s="200" t="s">
        <v>2912</v>
      </c>
      <c r="D384" s="201" t="s">
        <v>2807</v>
      </c>
      <c r="E384" s="201"/>
      <c r="F384" s="201" t="str">
        <f ca="1">IFERROR(__xludf.DUMMYFUNCTION("REGEXEXTRACT(C384,""\d+\.\d+\.\d+"")"),"2.1.1")</f>
        <v>2.1.1</v>
      </c>
    </row>
    <row r="385" spans="1:6" ht="15.75" customHeight="1">
      <c r="A385" s="171" t="str">
        <f t="shared" ca="1" si="1"/>
        <v>Servicios Públicos_2.1.2</v>
      </c>
      <c r="B385" s="171" t="s">
        <v>2896</v>
      </c>
      <c r="C385" s="202" t="s">
        <v>2913</v>
      </c>
      <c r="D385" s="179" t="s">
        <v>2807</v>
      </c>
      <c r="E385" s="179"/>
      <c r="F385" s="179" t="str">
        <f ca="1">IFERROR(__xludf.DUMMYFUNCTION("REGEXEXTRACT(C385,""\d+\.\d+\.\d+"")"),"2.1.2")</f>
        <v>2.1.2</v>
      </c>
    </row>
    <row r="386" spans="1:6" ht="15.75" customHeight="1">
      <c r="A386" s="199" t="str">
        <f t="shared" ca="1" si="1"/>
        <v>Servicios Públicos_2.1.3</v>
      </c>
      <c r="B386" s="199" t="s">
        <v>2896</v>
      </c>
      <c r="C386" s="200" t="s">
        <v>2914</v>
      </c>
      <c r="D386" s="201" t="s">
        <v>2807</v>
      </c>
      <c r="E386" s="201"/>
      <c r="F386" s="201" t="str">
        <f ca="1">IFERROR(__xludf.DUMMYFUNCTION("REGEXEXTRACT(C386,""\d+\.\d+\.\d+"")"),"2.1.3")</f>
        <v>2.1.3</v>
      </c>
    </row>
    <row r="387" spans="1:6" ht="15.75" customHeight="1">
      <c r="A387" s="171" t="str">
        <f t="shared" ca="1" si="1"/>
        <v>Servicios Públicos_2.1.4</v>
      </c>
      <c r="B387" s="171" t="s">
        <v>2896</v>
      </c>
      <c r="C387" s="202" t="s">
        <v>2915</v>
      </c>
      <c r="D387" s="179" t="s">
        <v>2807</v>
      </c>
      <c r="E387" s="179"/>
      <c r="F387" s="179" t="str">
        <f ca="1">IFERROR(__xludf.DUMMYFUNCTION("REGEXEXTRACT(C387,""\d+\.\d+\.\d+"")"),"2.1.4")</f>
        <v>2.1.4</v>
      </c>
    </row>
    <row r="388" spans="1:6" ht="15.75" customHeight="1">
      <c r="A388" s="199" t="str">
        <f t="shared" ca="1" si="1"/>
        <v>Servicios Públicos_2.1.6</v>
      </c>
      <c r="B388" s="199" t="s">
        <v>2896</v>
      </c>
      <c r="C388" s="200" t="s">
        <v>2916</v>
      </c>
      <c r="D388" s="201" t="s">
        <v>2807</v>
      </c>
      <c r="E388" s="201"/>
      <c r="F388" s="201" t="str">
        <f ca="1">IFERROR(__xludf.DUMMYFUNCTION("REGEXEXTRACT(C388,""\d+\.\d+\.\d+"")"),"2.1.6")</f>
        <v>2.1.6</v>
      </c>
    </row>
    <row r="389" spans="1:6" ht="15.75" customHeight="1">
      <c r="A389" s="171" t="str">
        <f t="shared" ca="1" si="1"/>
        <v>Servicios Públicos_2.1.7</v>
      </c>
      <c r="B389" s="171" t="s">
        <v>2896</v>
      </c>
      <c r="C389" s="202" t="s">
        <v>2917</v>
      </c>
      <c r="D389" s="179" t="s">
        <v>2807</v>
      </c>
      <c r="E389" s="179"/>
      <c r="F389" s="179" t="str">
        <f ca="1">IFERROR(__xludf.DUMMYFUNCTION("REGEXEXTRACT(C389,""\d+\.\d+\.\d+"")"),"2.1.7")</f>
        <v>2.1.7</v>
      </c>
    </row>
    <row r="390" spans="1:6" ht="15.75" customHeight="1">
      <c r="A390" s="199" t="str">
        <f t="shared" ca="1" si="1"/>
        <v>Servicios Públicos_2.2.1</v>
      </c>
      <c r="B390" s="199" t="s">
        <v>2896</v>
      </c>
      <c r="C390" s="200" t="s">
        <v>2918</v>
      </c>
      <c r="D390" s="201" t="s">
        <v>2807</v>
      </c>
      <c r="E390" s="201"/>
      <c r="F390" s="201" t="str">
        <f ca="1">IFERROR(__xludf.DUMMYFUNCTION("REGEXEXTRACT(C390,""\d+\.\d+\.\d+"")"),"2.2.1")</f>
        <v>2.2.1</v>
      </c>
    </row>
    <row r="391" spans="1:6" ht="15.75" customHeight="1">
      <c r="A391" s="171" t="str">
        <f t="shared" ca="1" si="1"/>
        <v>Servicios Públicos_2.3.1</v>
      </c>
      <c r="B391" s="171" t="s">
        <v>2896</v>
      </c>
      <c r="C391" s="202" t="s">
        <v>2919</v>
      </c>
      <c r="D391" s="179" t="s">
        <v>2807</v>
      </c>
      <c r="E391" s="179"/>
      <c r="F391" s="179" t="str">
        <f ca="1">IFERROR(__xludf.DUMMYFUNCTION("REGEXEXTRACT(C391,""\d+\.\d+\.\d+"")"),"2.3.1")</f>
        <v>2.3.1</v>
      </c>
    </row>
    <row r="392" spans="1:6" ht="15.75" customHeight="1">
      <c r="A392" s="199" t="str">
        <f t="shared" ca="1" si="1"/>
        <v>Servicios Públicos_2.3.2</v>
      </c>
      <c r="B392" s="199" t="s">
        <v>2896</v>
      </c>
      <c r="C392" s="200" t="s">
        <v>2920</v>
      </c>
      <c r="D392" s="201" t="s">
        <v>2807</v>
      </c>
      <c r="E392" s="201"/>
      <c r="F392" s="201" t="str">
        <f ca="1">IFERROR(__xludf.DUMMYFUNCTION("REGEXEXTRACT(C392,""\d+\.\d+\.\d+"")"),"2.3.2")</f>
        <v>2.3.2</v>
      </c>
    </row>
    <row r="393" spans="1:6" ht="15.75" customHeight="1">
      <c r="A393" s="171" t="str">
        <f t="shared" ca="1" si="1"/>
        <v>Servicios Públicos_2.4.1</v>
      </c>
      <c r="B393" s="171" t="s">
        <v>2896</v>
      </c>
      <c r="C393" s="202" t="s">
        <v>2921</v>
      </c>
      <c r="D393" s="179" t="s">
        <v>2807</v>
      </c>
      <c r="E393" s="179"/>
      <c r="F393" s="179" t="str">
        <f ca="1">IFERROR(__xludf.DUMMYFUNCTION("REGEXEXTRACT(C393,""\d+\.\d+\.\d+"")"),"2.4.1")</f>
        <v>2.4.1</v>
      </c>
    </row>
    <row r="394" spans="1:6" ht="15.75" customHeight="1">
      <c r="A394" s="199" t="str">
        <f t="shared" ca="1" si="1"/>
        <v>Servicios Públicos_2.4.2</v>
      </c>
      <c r="B394" s="199" t="s">
        <v>2896</v>
      </c>
      <c r="C394" s="200" t="s">
        <v>2922</v>
      </c>
      <c r="D394" s="201" t="s">
        <v>2507</v>
      </c>
      <c r="E394" s="201"/>
      <c r="F394" s="201" t="str">
        <f ca="1">IFERROR(__xludf.DUMMYFUNCTION("REGEXEXTRACT(C394,""\d+\.\d+\.\d+"")"),"2.4.2")</f>
        <v>2.4.2</v>
      </c>
    </row>
    <row r="395" spans="1:6" ht="15.75" customHeight="1">
      <c r="A395" s="171" t="str">
        <f t="shared" ca="1" si="1"/>
        <v>Servicios Públicos_2.4.3</v>
      </c>
      <c r="B395" s="171" t="s">
        <v>2896</v>
      </c>
      <c r="C395" s="202" t="s">
        <v>2923</v>
      </c>
      <c r="D395" s="179" t="s">
        <v>2924</v>
      </c>
      <c r="E395" s="179"/>
      <c r="F395" s="179" t="str">
        <f ca="1">IFERROR(__xludf.DUMMYFUNCTION("REGEXEXTRACT(C395,""\d+\.\d+\.\d+"")"),"2.4.3")</f>
        <v>2.4.3</v>
      </c>
    </row>
    <row r="396" spans="1:6" ht="15.75" customHeight="1">
      <c r="A396" s="199" t="str">
        <f t="shared" ca="1" si="1"/>
        <v>Servicios Públicos_3.1.1</v>
      </c>
      <c r="B396" s="199" t="s">
        <v>2896</v>
      </c>
      <c r="C396" s="200" t="s">
        <v>2925</v>
      </c>
      <c r="D396" s="201" t="s">
        <v>2898</v>
      </c>
      <c r="E396" s="201"/>
      <c r="F396" s="201" t="str">
        <f ca="1">IFERROR(__xludf.DUMMYFUNCTION("REGEXEXTRACT(C396,""\d+\.\d+\.\d+"")"),"3.1.1")</f>
        <v>3.1.1</v>
      </c>
    </row>
    <row r="397" spans="1:6" ht="15.75" customHeight="1">
      <c r="A397" s="171" t="str">
        <f t="shared" ca="1" si="1"/>
        <v>Servicios Públicos_3.1.10</v>
      </c>
      <c r="B397" s="171" t="s">
        <v>2896</v>
      </c>
      <c r="C397" s="202" t="s">
        <v>2926</v>
      </c>
      <c r="D397" s="179" t="s">
        <v>2807</v>
      </c>
      <c r="E397" s="179"/>
      <c r="F397" s="179" t="str">
        <f ca="1">IFERROR(__xludf.DUMMYFUNCTION("REGEXEXTRACT(C397,""\d+\.\d+\.\d+"")"),"3.1.10")</f>
        <v>3.1.10</v>
      </c>
    </row>
    <row r="398" spans="1:6" ht="15.75" customHeight="1">
      <c r="A398" s="199" t="str">
        <f t="shared" ca="1" si="1"/>
        <v>Servicios Públicos_3.1.11</v>
      </c>
      <c r="B398" s="199" t="s">
        <v>2896</v>
      </c>
      <c r="C398" s="200" t="s">
        <v>2927</v>
      </c>
      <c r="D398" s="201" t="s">
        <v>2807</v>
      </c>
      <c r="E398" s="201"/>
      <c r="F398" s="201" t="str">
        <f ca="1">IFERROR(__xludf.DUMMYFUNCTION("REGEXEXTRACT(C398,""\d+\.\d+\.\d+"")"),"3.1.11")</f>
        <v>3.1.11</v>
      </c>
    </row>
    <row r="399" spans="1:6" ht="15.75" customHeight="1">
      <c r="A399" s="171" t="str">
        <f t="shared" ca="1" si="1"/>
        <v>Servicios Públicos_3.1.12</v>
      </c>
      <c r="B399" s="171" t="s">
        <v>2896</v>
      </c>
      <c r="C399" s="202" t="s">
        <v>2928</v>
      </c>
      <c r="D399" s="179" t="s">
        <v>2807</v>
      </c>
      <c r="E399" s="179"/>
      <c r="F399" s="179" t="str">
        <f ca="1">IFERROR(__xludf.DUMMYFUNCTION("REGEXEXTRACT(C399,""\d+\.\d+\.\d+"")"),"3.1.12")</f>
        <v>3.1.12</v>
      </c>
    </row>
    <row r="400" spans="1:6" ht="15.75" customHeight="1">
      <c r="A400" s="199" t="str">
        <f t="shared" ca="1" si="1"/>
        <v>Servicios Públicos_3.1.13</v>
      </c>
      <c r="B400" s="199" t="s">
        <v>2896</v>
      </c>
      <c r="C400" s="200" t="s">
        <v>2929</v>
      </c>
      <c r="D400" s="201" t="s">
        <v>2807</v>
      </c>
      <c r="E400" s="201"/>
      <c r="F400" s="201" t="str">
        <f ca="1">IFERROR(__xludf.DUMMYFUNCTION("REGEXEXTRACT(C400,""\d+\.\d+\.\d+"")"),"3.1.13")</f>
        <v>3.1.13</v>
      </c>
    </row>
    <row r="401" spans="1:6" ht="15.75" customHeight="1">
      <c r="A401" s="171" t="str">
        <f t="shared" ca="1" si="1"/>
        <v>Servicios Públicos_3.1.14</v>
      </c>
      <c r="B401" s="171" t="s">
        <v>2896</v>
      </c>
      <c r="C401" s="202" t="s">
        <v>2930</v>
      </c>
      <c r="D401" s="179" t="s">
        <v>2924</v>
      </c>
      <c r="E401" s="179"/>
      <c r="F401" s="179" t="str">
        <f ca="1">IFERROR(__xludf.DUMMYFUNCTION("REGEXEXTRACT(C401,""\d+\.\d+\.\d+"")"),"3.1.14")</f>
        <v>3.1.14</v>
      </c>
    </row>
    <row r="402" spans="1:6" ht="15.75" customHeight="1">
      <c r="A402" s="199" t="str">
        <f t="shared" ca="1" si="1"/>
        <v>Servicios Públicos_3.1.15</v>
      </c>
      <c r="B402" s="199" t="s">
        <v>2896</v>
      </c>
      <c r="C402" s="200" t="s">
        <v>2931</v>
      </c>
      <c r="D402" s="201" t="s">
        <v>2807</v>
      </c>
      <c r="E402" s="201"/>
      <c r="F402" s="201" t="str">
        <f ca="1">IFERROR(__xludf.DUMMYFUNCTION("REGEXEXTRACT(C402,""\d+\.\d+\.\d+"")"),"3.1.15")</f>
        <v>3.1.15</v>
      </c>
    </row>
    <row r="403" spans="1:6" ht="15.75" customHeight="1">
      <c r="A403" s="171" t="str">
        <f t="shared" ca="1" si="1"/>
        <v>Servicios Públicos_3.1.16</v>
      </c>
      <c r="B403" s="171" t="s">
        <v>2896</v>
      </c>
      <c r="C403" s="202" t="s">
        <v>2932</v>
      </c>
      <c r="D403" s="179" t="s">
        <v>2807</v>
      </c>
      <c r="E403" s="179"/>
      <c r="F403" s="179" t="str">
        <f ca="1">IFERROR(__xludf.DUMMYFUNCTION("REGEXEXTRACT(C403,""\d+\.\d+\.\d+"")"),"3.1.16")</f>
        <v>3.1.16</v>
      </c>
    </row>
    <row r="404" spans="1:6" ht="15.75" customHeight="1">
      <c r="A404" s="199" t="str">
        <f t="shared" ca="1" si="1"/>
        <v>Servicios Públicos_3.1.2</v>
      </c>
      <c r="B404" s="199" t="s">
        <v>2896</v>
      </c>
      <c r="C404" s="200" t="s">
        <v>2933</v>
      </c>
      <c r="D404" s="201" t="s">
        <v>2807</v>
      </c>
      <c r="E404" s="201"/>
      <c r="F404" s="201" t="str">
        <f ca="1">IFERROR(__xludf.DUMMYFUNCTION("REGEXEXTRACT(C404,""\d+\.\d+\.\d+"")"),"3.1.2")</f>
        <v>3.1.2</v>
      </c>
    </row>
    <row r="405" spans="1:6" ht="15.75" customHeight="1">
      <c r="A405" s="171" t="str">
        <f t="shared" ca="1" si="1"/>
        <v>Servicios Públicos_3.1.3</v>
      </c>
      <c r="B405" s="171" t="s">
        <v>2896</v>
      </c>
      <c r="C405" s="202" t="s">
        <v>2934</v>
      </c>
      <c r="D405" s="179" t="s">
        <v>2807</v>
      </c>
      <c r="E405" s="179"/>
      <c r="F405" s="179" t="str">
        <f ca="1">IFERROR(__xludf.DUMMYFUNCTION("REGEXEXTRACT(C405,""\d+\.\d+\.\d+"")"),"3.1.3")</f>
        <v>3.1.3</v>
      </c>
    </row>
    <row r="406" spans="1:6" ht="15.75" customHeight="1">
      <c r="A406" s="199" t="str">
        <f t="shared" ca="1" si="1"/>
        <v>Servicios Públicos_3.1.6</v>
      </c>
      <c r="B406" s="199" t="s">
        <v>2896</v>
      </c>
      <c r="C406" s="200" t="s">
        <v>2935</v>
      </c>
      <c r="D406" s="201" t="s">
        <v>2807</v>
      </c>
      <c r="E406" s="201"/>
      <c r="F406" s="201" t="str">
        <f ca="1">IFERROR(__xludf.DUMMYFUNCTION("REGEXEXTRACT(C406,""\d+\.\d+\.\d+"")"),"3.1.6")</f>
        <v>3.1.6</v>
      </c>
    </row>
    <row r="407" spans="1:6" ht="15.75" customHeight="1">
      <c r="A407" s="171" t="str">
        <f t="shared" ca="1" si="1"/>
        <v>Servicios Públicos_3.1.7</v>
      </c>
      <c r="B407" s="171" t="s">
        <v>2896</v>
      </c>
      <c r="C407" s="202" t="s">
        <v>2936</v>
      </c>
      <c r="D407" s="179" t="s">
        <v>2807</v>
      </c>
      <c r="E407" s="179"/>
      <c r="F407" s="179" t="str">
        <f ca="1">IFERROR(__xludf.DUMMYFUNCTION("REGEXEXTRACT(C407,""\d+\.\d+\.\d+"")"),"3.1.7")</f>
        <v>3.1.7</v>
      </c>
    </row>
    <row r="408" spans="1:6" ht="15.75" customHeight="1">
      <c r="A408" s="199" t="str">
        <f t="shared" ca="1" si="1"/>
        <v>Servicios Públicos_3.1.8</v>
      </c>
      <c r="B408" s="199" t="s">
        <v>2896</v>
      </c>
      <c r="C408" s="200" t="s">
        <v>2937</v>
      </c>
      <c r="D408" s="201" t="s">
        <v>2807</v>
      </c>
      <c r="E408" s="201"/>
      <c r="F408" s="201" t="str">
        <f ca="1">IFERROR(__xludf.DUMMYFUNCTION("REGEXEXTRACT(C408,""\d+\.\d+\.\d+"")"),"3.1.8")</f>
        <v>3.1.8</v>
      </c>
    </row>
    <row r="409" spans="1:6" ht="15.75" customHeight="1">
      <c r="A409" s="171" t="str">
        <f t="shared" ca="1" si="1"/>
        <v>Servicios Públicos_3.1.9</v>
      </c>
      <c r="B409" s="171" t="s">
        <v>2896</v>
      </c>
      <c r="C409" s="202" t="s">
        <v>2938</v>
      </c>
      <c r="D409" s="179" t="s">
        <v>2807</v>
      </c>
      <c r="E409" s="179"/>
      <c r="F409" s="179" t="str">
        <f ca="1">IFERROR(__xludf.DUMMYFUNCTION("REGEXEXTRACT(C409,""\d+\.\d+\.\d+"")"),"3.1.9")</f>
        <v>3.1.9</v>
      </c>
    </row>
    <row r="410" spans="1:6" ht="15.75" customHeight="1">
      <c r="A410" s="199" t="str">
        <f t="shared" ca="1" si="1"/>
        <v>Servicios Públicos_3.2.1</v>
      </c>
      <c r="B410" s="199" t="s">
        <v>2896</v>
      </c>
      <c r="C410" s="200" t="s">
        <v>2939</v>
      </c>
      <c r="D410" s="201" t="s">
        <v>2807</v>
      </c>
      <c r="E410" s="201"/>
      <c r="F410" s="201" t="str">
        <f ca="1">IFERROR(__xludf.DUMMYFUNCTION("REGEXEXTRACT(C410,""\d+\.\d+\.\d+"")"),"3.2.1")</f>
        <v>3.2.1</v>
      </c>
    </row>
    <row r="411" spans="1:6" ht="15.75" customHeight="1">
      <c r="A411" s="171" t="str">
        <f t="shared" ca="1" si="1"/>
        <v>Servicios Públicos_3.2.2</v>
      </c>
      <c r="B411" s="171" t="s">
        <v>2896</v>
      </c>
      <c r="C411" s="202" t="s">
        <v>2940</v>
      </c>
      <c r="D411" s="179" t="s">
        <v>2807</v>
      </c>
      <c r="E411" s="179"/>
      <c r="F411" s="179" t="str">
        <f ca="1">IFERROR(__xludf.DUMMYFUNCTION("REGEXEXTRACT(C411,""\d+\.\d+\.\d+"")"),"3.2.2")</f>
        <v>3.2.2</v>
      </c>
    </row>
    <row r="412" spans="1:6" ht="15.75" customHeight="1">
      <c r="A412" s="199" t="str">
        <f t="shared" ca="1" si="1"/>
        <v>Servicios Públicos_3.2.3</v>
      </c>
      <c r="B412" s="199" t="s">
        <v>2896</v>
      </c>
      <c r="C412" s="200" t="s">
        <v>2941</v>
      </c>
      <c r="D412" s="201" t="s">
        <v>2807</v>
      </c>
      <c r="E412" s="201"/>
      <c r="F412" s="201" t="str">
        <f ca="1">IFERROR(__xludf.DUMMYFUNCTION("REGEXEXTRACT(C412,""\d+\.\d+\.\d+"")"),"3.2.3")</f>
        <v>3.2.3</v>
      </c>
    </row>
    <row r="413" spans="1:6" ht="15.75" customHeight="1">
      <c r="A413" s="171" t="str">
        <f t="shared" ca="1" si="1"/>
        <v>Servicios Públicos_3.2.4</v>
      </c>
      <c r="B413" s="171" t="s">
        <v>2896</v>
      </c>
      <c r="C413" s="202" t="s">
        <v>2942</v>
      </c>
      <c r="D413" s="179" t="s">
        <v>2807</v>
      </c>
      <c r="E413" s="179"/>
      <c r="F413" s="179" t="str">
        <f ca="1">IFERROR(__xludf.DUMMYFUNCTION("REGEXEXTRACT(C413,""\d+\.\d+\.\d+"")"),"3.2.4")</f>
        <v>3.2.4</v>
      </c>
    </row>
    <row r="414" spans="1:6" ht="15.75" customHeight="1">
      <c r="A414" s="199" t="str">
        <f t="shared" ca="1" si="1"/>
        <v>Servicio a la Ciudadanía_1.1.1</v>
      </c>
      <c r="B414" s="199" t="s">
        <v>2943</v>
      </c>
      <c r="C414" s="200" t="s">
        <v>2944</v>
      </c>
      <c r="D414" s="201" t="s">
        <v>2700</v>
      </c>
      <c r="E414" s="201"/>
      <c r="F414" s="201" t="str">
        <f ca="1">IFERROR(__xludf.DUMMYFUNCTION("REGEXEXTRACT(C414,""\d+\.\d+\.\d+"")"),"1.1.1")</f>
        <v>1.1.1</v>
      </c>
    </row>
    <row r="415" spans="1:6" ht="15.75" customHeight="1">
      <c r="A415" s="171" t="str">
        <f t="shared" ca="1" si="1"/>
        <v>Servicio a la Ciudadanía_1.1.2</v>
      </c>
      <c r="B415" s="171" t="s">
        <v>2943</v>
      </c>
      <c r="C415" s="202" t="s">
        <v>2945</v>
      </c>
      <c r="D415" s="179" t="s">
        <v>2700</v>
      </c>
      <c r="E415" s="179"/>
      <c r="F415" s="179" t="str">
        <f ca="1">IFERROR(__xludf.DUMMYFUNCTION("REGEXEXTRACT(C415,""\d+\.\d+\.\d+"")"),"1.1.2")</f>
        <v>1.1.2</v>
      </c>
    </row>
    <row r="416" spans="1:6" ht="15.75" customHeight="1">
      <c r="A416" s="199" t="str">
        <f t="shared" ca="1" si="1"/>
        <v>Servicio a la Ciudadanía_1.1.3</v>
      </c>
      <c r="B416" s="199" t="s">
        <v>2943</v>
      </c>
      <c r="C416" s="200" t="s">
        <v>2946</v>
      </c>
      <c r="D416" s="201" t="s">
        <v>2700</v>
      </c>
      <c r="E416" s="201"/>
      <c r="F416" s="201" t="str">
        <f ca="1">IFERROR(__xludf.DUMMYFUNCTION("REGEXEXTRACT(C416,""\d+\.\d+\.\d+"")"),"1.1.3")</f>
        <v>1.1.3</v>
      </c>
    </row>
    <row r="417" spans="1:6" ht="15.75" customHeight="1">
      <c r="A417" s="171" t="str">
        <f t="shared" ca="1" si="1"/>
        <v>Servicio a la Ciudadanía_1.1.4</v>
      </c>
      <c r="B417" s="171" t="s">
        <v>2943</v>
      </c>
      <c r="C417" s="202" t="s">
        <v>2947</v>
      </c>
      <c r="D417" s="179" t="s">
        <v>2700</v>
      </c>
      <c r="E417" s="179"/>
      <c r="F417" s="179" t="str">
        <f ca="1">IFERROR(__xludf.DUMMYFUNCTION("REGEXEXTRACT(C417,""\d+\.\d+\.\d+"")"),"1.1.4")</f>
        <v>1.1.4</v>
      </c>
    </row>
    <row r="418" spans="1:6" ht="15.75" customHeight="1">
      <c r="A418" s="199" t="str">
        <f t="shared" ca="1" si="1"/>
        <v>Servicio a la Ciudadanía_1.1.5</v>
      </c>
      <c r="B418" s="199" t="s">
        <v>2943</v>
      </c>
      <c r="C418" s="200" t="s">
        <v>2948</v>
      </c>
      <c r="D418" s="201" t="s">
        <v>2700</v>
      </c>
      <c r="E418" s="201"/>
      <c r="F418" s="201" t="str">
        <f ca="1">IFERROR(__xludf.DUMMYFUNCTION("REGEXEXTRACT(C418,""\d+\.\d+\.\d+"")"),"1.1.5")</f>
        <v>1.1.5</v>
      </c>
    </row>
    <row r="419" spans="1:6" ht="15.75" customHeight="1">
      <c r="A419" s="171" t="str">
        <f t="shared" ca="1" si="1"/>
        <v>Servicio a la Ciudadanía_1.1.6</v>
      </c>
      <c r="B419" s="171" t="s">
        <v>2943</v>
      </c>
      <c r="C419" s="202" t="s">
        <v>2949</v>
      </c>
      <c r="D419" s="179" t="s">
        <v>2700</v>
      </c>
      <c r="E419" s="179" t="s">
        <v>2722</v>
      </c>
      <c r="F419" s="179" t="str">
        <f ca="1">IFERROR(__xludf.DUMMYFUNCTION("REGEXEXTRACT(C419,""\d+\.\d+\.\d+"")"),"1.1.6")</f>
        <v>1.1.6</v>
      </c>
    </row>
    <row r="420" spans="1:6" ht="15.75" customHeight="1">
      <c r="A420" s="199" t="str">
        <f t="shared" ca="1" si="1"/>
        <v>Servicio a la Ciudadanía_2.1.1</v>
      </c>
      <c r="B420" s="199" t="s">
        <v>2943</v>
      </c>
      <c r="C420" s="200" t="s">
        <v>2950</v>
      </c>
      <c r="D420" s="201" t="s">
        <v>2700</v>
      </c>
      <c r="E420" s="201" t="s">
        <v>2724</v>
      </c>
      <c r="F420" s="201" t="str">
        <f ca="1">IFERROR(__xludf.DUMMYFUNCTION("REGEXEXTRACT(C420,""\d+\.\d+\.\d+"")"),"2.1.1")</f>
        <v>2.1.1</v>
      </c>
    </row>
    <row r="421" spans="1:6" ht="15.75" customHeight="1">
      <c r="A421" s="171" t="str">
        <f t="shared" ca="1" si="1"/>
        <v>Servicio a la Ciudadanía_2.1.2</v>
      </c>
      <c r="B421" s="171" t="s">
        <v>2943</v>
      </c>
      <c r="C421" s="202" t="s">
        <v>2951</v>
      </c>
      <c r="D421" s="179" t="s">
        <v>2700</v>
      </c>
      <c r="E421" s="179" t="s">
        <v>2705</v>
      </c>
      <c r="F421" s="179" t="str">
        <f ca="1">IFERROR(__xludf.DUMMYFUNCTION("REGEXEXTRACT(C421,""\d+\.\d+\.\d+"")"),"2.1.2")</f>
        <v>2.1.2</v>
      </c>
    </row>
    <row r="422" spans="1:6" ht="15.75" customHeight="1">
      <c r="A422" s="199" t="str">
        <f t="shared" ca="1" si="1"/>
        <v>Servicio a la Ciudadanía_2.1.3</v>
      </c>
      <c r="B422" s="199" t="s">
        <v>2943</v>
      </c>
      <c r="C422" s="200" t="s">
        <v>2952</v>
      </c>
      <c r="D422" s="201" t="s">
        <v>2700</v>
      </c>
      <c r="E422" s="201"/>
      <c r="F422" s="201" t="str">
        <f ca="1">IFERROR(__xludf.DUMMYFUNCTION("REGEXEXTRACT(C422,""\d+\.\d+\.\d+"")"),"2.1.3")</f>
        <v>2.1.3</v>
      </c>
    </row>
    <row r="423" spans="1:6" ht="15.75" customHeight="1">
      <c r="A423" s="171" t="str">
        <f t="shared" ca="1" si="1"/>
        <v>Servicio a la Ciudadanía_3.1.1</v>
      </c>
      <c r="B423" s="171" t="s">
        <v>2943</v>
      </c>
      <c r="C423" s="202" t="s">
        <v>2953</v>
      </c>
      <c r="D423" s="179" t="s">
        <v>2700</v>
      </c>
      <c r="E423" s="179" t="s">
        <v>2705</v>
      </c>
      <c r="F423" s="179" t="str">
        <f ca="1">IFERROR(__xludf.DUMMYFUNCTION("REGEXEXTRACT(C423,""\d+\.\d+\.\d+"")"),"3.1.1")</f>
        <v>3.1.1</v>
      </c>
    </row>
    <row r="424" spans="1:6" ht="15.75" customHeight="1">
      <c r="A424" s="199" t="str">
        <f t="shared" ca="1" si="1"/>
        <v>Servicio a la Ciudadanía_3.1.2</v>
      </c>
      <c r="B424" s="199" t="s">
        <v>2943</v>
      </c>
      <c r="C424" s="200" t="s">
        <v>2954</v>
      </c>
      <c r="D424" s="201" t="s">
        <v>2700</v>
      </c>
      <c r="E424" s="201"/>
      <c r="F424" s="201" t="str">
        <f ca="1">IFERROR(__xludf.DUMMYFUNCTION("REGEXEXTRACT(C424,""\d+\.\d+\.\d+"")"),"3.1.2")</f>
        <v>3.1.2</v>
      </c>
    </row>
    <row r="425" spans="1:6" ht="15.75" customHeight="1">
      <c r="A425" s="171" t="str">
        <f t="shared" ca="1" si="1"/>
        <v>Servicio a la Ciudadanía_3.1.3</v>
      </c>
      <c r="B425" s="171" t="s">
        <v>2943</v>
      </c>
      <c r="C425" s="202" t="s">
        <v>2955</v>
      </c>
      <c r="D425" s="179" t="s">
        <v>2700</v>
      </c>
      <c r="E425" s="179"/>
      <c r="F425" s="179" t="str">
        <f ca="1">IFERROR(__xludf.DUMMYFUNCTION("REGEXEXTRACT(C425,""\d+\.\d+\.\d+"")"),"3.1.3")</f>
        <v>3.1.3</v>
      </c>
    </row>
    <row r="426" spans="1:6" ht="15.75" customHeight="1">
      <c r="A426" s="199" t="str">
        <f t="shared" ca="1" si="1"/>
        <v>Servicio a la Ciudadanía_3.1.4</v>
      </c>
      <c r="B426" s="199" t="s">
        <v>2943</v>
      </c>
      <c r="C426" s="200" t="s">
        <v>2956</v>
      </c>
      <c r="D426" s="201" t="s">
        <v>2700</v>
      </c>
      <c r="E426" s="201"/>
      <c r="F426" s="201" t="str">
        <f ca="1">IFERROR(__xludf.DUMMYFUNCTION("REGEXEXTRACT(C426,""\d+\.\d+\.\d+"")"),"3.1.4")</f>
        <v>3.1.4</v>
      </c>
    </row>
    <row r="427" spans="1:6" ht="15.75" customHeight="1">
      <c r="A427" s="171" t="str">
        <f t="shared" ca="1" si="1"/>
        <v>Servicio a la Ciudadanía_3.1.5</v>
      </c>
      <c r="B427" s="171" t="s">
        <v>2943</v>
      </c>
      <c r="C427" s="202" t="s">
        <v>2957</v>
      </c>
      <c r="D427" s="179" t="s">
        <v>2700</v>
      </c>
      <c r="E427" s="179" t="s">
        <v>2724</v>
      </c>
      <c r="F427" s="179" t="str">
        <f ca="1">IFERROR(__xludf.DUMMYFUNCTION("REGEXEXTRACT(C427,""\d+\.\d+\.\d+"")"),"3.1.5")</f>
        <v>3.1.5</v>
      </c>
    </row>
    <row r="428" spans="1:6" ht="15.75" customHeight="1">
      <c r="A428" s="199" t="str">
        <f t="shared" ca="1" si="1"/>
        <v>Servicio a la Ciudadanía_3.1.6</v>
      </c>
      <c r="B428" s="199" t="s">
        <v>2943</v>
      </c>
      <c r="C428" s="200" t="s">
        <v>2958</v>
      </c>
      <c r="D428" s="201" t="s">
        <v>2700</v>
      </c>
      <c r="E428" s="201"/>
      <c r="F428" s="201" t="str">
        <f ca="1">IFERROR(__xludf.DUMMYFUNCTION("REGEXEXTRACT(C428,""\d+\.\d+\.\d+"")"),"3.1.6")</f>
        <v>3.1.6</v>
      </c>
    </row>
    <row r="429" spans="1:6" ht="15.75" customHeight="1">
      <c r="A429" s="171" t="str">
        <f t="shared" ca="1" si="1"/>
        <v>Servicio a la Ciudadanía_3.1.7</v>
      </c>
      <c r="B429" s="171" t="s">
        <v>2943</v>
      </c>
      <c r="C429" s="202" t="s">
        <v>2959</v>
      </c>
      <c r="D429" s="179" t="s">
        <v>2700</v>
      </c>
      <c r="E429" s="179"/>
      <c r="F429" s="179" t="str">
        <f ca="1">IFERROR(__xludf.DUMMYFUNCTION("REGEXEXTRACT(C429,""\d+\.\d+\.\d+"")"),"3.1.7")</f>
        <v>3.1.7</v>
      </c>
    </row>
    <row r="430" spans="1:6" ht="15.75" customHeight="1">
      <c r="A430" s="199" t="str">
        <f t="shared" ca="1" si="1"/>
        <v>Servicio a la Ciudadanía_3.1.8</v>
      </c>
      <c r="B430" s="199" t="s">
        <v>2943</v>
      </c>
      <c r="C430" s="200" t="s">
        <v>2960</v>
      </c>
      <c r="D430" s="201" t="s">
        <v>2700</v>
      </c>
      <c r="E430" s="201"/>
      <c r="F430" s="201" t="str">
        <f ca="1">IFERROR(__xludf.DUMMYFUNCTION("REGEXEXTRACT(C430,""\d+\.\d+\.\d+"")"),"3.1.8")</f>
        <v>3.1.8</v>
      </c>
    </row>
    <row r="431" spans="1:6" ht="15.75" customHeight="1">
      <c r="A431" s="171" t="str">
        <f t="shared" ca="1" si="1"/>
        <v>Servicio a la Ciudadanía_3.1.9</v>
      </c>
      <c r="B431" s="171" t="s">
        <v>2943</v>
      </c>
      <c r="C431" s="202" t="s">
        <v>2961</v>
      </c>
      <c r="D431" s="179" t="s">
        <v>2700</v>
      </c>
      <c r="E431" s="179"/>
      <c r="F431" s="179" t="str">
        <f ca="1">IFERROR(__xludf.DUMMYFUNCTION("REGEXEXTRACT(C431,""\d+\.\d+\.\d+"")"),"3.1.9")</f>
        <v>3.1.9</v>
      </c>
    </row>
    <row r="432" spans="1:6" ht="15.75" customHeight="1">
      <c r="A432" s="199" t="str">
        <f t="shared" ca="1" si="1"/>
        <v>Servicio a la Ciudadanía_3.1.10</v>
      </c>
      <c r="B432" s="199" t="s">
        <v>2943</v>
      </c>
      <c r="C432" s="200" t="s">
        <v>2962</v>
      </c>
      <c r="D432" s="201" t="s">
        <v>2700</v>
      </c>
      <c r="E432" s="201"/>
      <c r="F432" s="201" t="str">
        <f ca="1">IFERROR(__xludf.DUMMYFUNCTION("REGEXEXTRACT(C432,""\d+\.\d+\.\d+"")"),"3.1.10")</f>
        <v>3.1.10</v>
      </c>
    </row>
    <row r="433" spans="1:6" ht="15.75" customHeight="1">
      <c r="A433" s="171" t="str">
        <f t="shared" ca="1" si="1"/>
        <v>Servicio a la Ciudadanía_4.1.1</v>
      </c>
      <c r="B433" s="171" t="s">
        <v>2943</v>
      </c>
      <c r="C433" s="202" t="s">
        <v>2963</v>
      </c>
      <c r="D433" s="179" t="s">
        <v>2700</v>
      </c>
      <c r="E433" s="179"/>
      <c r="F433" s="179" t="str">
        <f ca="1">IFERROR(__xludf.DUMMYFUNCTION("REGEXEXTRACT(C433,""\d+\.\d+\.\d+"")"),"4.1.1")</f>
        <v>4.1.1</v>
      </c>
    </row>
    <row r="434" spans="1:6" ht="15.75" customHeight="1">
      <c r="A434" s="199" t="str">
        <f t="shared" ca="1" si="1"/>
        <v>Servicio a la Ciudadanía_4.1.2</v>
      </c>
      <c r="B434" s="199" t="s">
        <v>2943</v>
      </c>
      <c r="C434" s="200" t="s">
        <v>2964</v>
      </c>
      <c r="D434" s="201" t="s">
        <v>2700</v>
      </c>
      <c r="E434" s="201"/>
      <c r="F434" s="201" t="str">
        <f ca="1">IFERROR(__xludf.DUMMYFUNCTION("REGEXEXTRACT(C434,""\d+\.\d+\.\d+"")"),"4.1.2")</f>
        <v>4.1.2</v>
      </c>
    </row>
    <row r="435" spans="1:6" ht="15.75" customHeight="1">
      <c r="A435" s="171" t="str">
        <f t="shared" ca="1" si="1"/>
        <v>Servicio a la Ciudadanía_4.1.3</v>
      </c>
      <c r="B435" s="171" t="s">
        <v>2943</v>
      </c>
      <c r="C435" s="202" t="s">
        <v>2965</v>
      </c>
      <c r="D435" s="179" t="s">
        <v>2700</v>
      </c>
      <c r="E435" s="179"/>
      <c r="F435" s="179" t="str">
        <f ca="1">IFERROR(__xludf.DUMMYFUNCTION("REGEXEXTRACT(C435,""\d+\.\d+\.\d+"")"),"4.1.3")</f>
        <v>4.1.3</v>
      </c>
    </row>
    <row r="436" spans="1:6" ht="15.75" customHeight="1">
      <c r="A436" s="199" t="str">
        <f t="shared" ca="1" si="1"/>
        <v>Servicio a la Ciudadanía_4.1.4</v>
      </c>
      <c r="B436" s="199" t="s">
        <v>2943</v>
      </c>
      <c r="C436" s="200" t="s">
        <v>2966</v>
      </c>
      <c r="D436" s="201" t="s">
        <v>2700</v>
      </c>
      <c r="E436" s="201"/>
      <c r="F436" s="201" t="str">
        <f ca="1">IFERROR(__xludf.DUMMYFUNCTION("REGEXEXTRACT(C436,""\d+\.\d+\.\d+"")"),"4.1.4")</f>
        <v>4.1.4</v>
      </c>
    </row>
    <row r="437" spans="1:6" ht="15.75" customHeight="1">
      <c r="A437" s="171" t="str">
        <f t="shared" ca="1" si="1"/>
        <v>Servicio a la Ciudadanía_5.1.1</v>
      </c>
      <c r="B437" s="171" t="s">
        <v>2943</v>
      </c>
      <c r="C437" s="202" t="s">
        <v>2967</v>
      </c>
      <c r="D437" s="179" t="s">
        <v>2700</v>
      </c>
      <c r="E437" s="179"/>
      <c r="F437" s="179" t="str">
        <f ca="1">IFERROR(__xludf.DUMMYFUNCTION("REGEXEXTRACT(C437,""\d+\.\d+\.\d+"")"),"5.1.1")</f>
        <v>5.1.1</v>
      </c>
    </row>
    <row r="438" spans="1:6" ht="15.75" customHeight="1">
      <c r="A438" s="199" t="str">
        <f t="shared" ca="1" si="1"/>
        <v>Servicio a la Ciudadanía_5.1.2</v>
      </c>
      <c r="B438" s="199" t="s">
        <v>2943</v>
      </c>
      <c r="C438" s="200" t="s">
        <v>2968</v>
      </c>
      <c r="D438" s="201" t="s">
        <v>2700</v>
      </c>
      <c r="E438" s="201"/>
      <c r="F438" s="201" t="str">
        <f ca="1">IFERROR(__xludf.DUMMYFUNCTION("REGEXEXTRACT(C438,""\d+\.\d+\.\d+"")"),"5.1.2")</f>
        <v>5.1.2</v>
      </c>
    </row>
    <row r="439" spans="1:6" ht="15.75" customHeight="1">
      <c r="A439" s="171" t="str">
        <f t="shared" ca="1" si="1"/>
        <v>Servicio a la Ciudadanía_5.1.3</v>
      </c>
      <c r="B439" s="171" t="s">
        <v>2943</v>
      </c>
      <c r="C439" s="202" t="s">
        <v>2969</v>
      </c>
      <c r="D439" s="179" t="s">
        <v>2700</v>
      </c>
      <c r="E439" s="179"/>
      <c r="F439" s="179" t="str">
        <f ca="1">IFERROR(__xludf.DUMMYFUNCTION("REGEXEXTRACT(C439,""\d+\.\d+\.\d+"")"),"5.1.3")</f>
        <v>5.1.3</v>
      </c>
    </row>
    <row r="440" spans="1:6" ht="15.75" customHeight="1">
      <c r="A440" s="199" t="str">
        <f t="shared" ca="1" si="1"/>
        <v>Servicio a la Ciudadanía_6.1.1</v>
      </c>
      <c r="B440" s="199" t="s">
        <v>2943</v>
      </c>
      <c r="C440" s="200" t="s">
        <v>2970</v>
      </c>
      <c r="D440" s="201" t="s">
        <v>2700</v>
      </c>
      <c r="E440" s="201"/>
      <c r="F440" s="201" t="str">
        <f ca="1">IFERROR(__xludf.DUMMYFUNCTION("REGEXEXTRACT(C440,""\d+\.\d+\.\d+"")"),"6.1.1")</f>
        <v>6.1.1</v>
      </c>
    </row>
    <row r="441" spans="1:6" ht="15.75" customHeight="1">
      <c r="A441" s="171" t="str">
        <f t="shared" ca="1" si="1"/>
        <v>Servicio a la Ciudadanía_6.1.2</v>
      </c>
      <c r="B441" s="171" t="s">
        <v>2943</v>
      </c>
      <c r="C441" s="202" t="s">
        <v>2971</v>
      </c>
      <c r="D441" s="179" t="s">
        <v>2700</v>
      </c>
      <c r="E441" s="179"/>
      <c r="F441" s="179" t="str">
        <f ca="1">IFERROR(__xludf.DUMMYFUNCTION("REGEXEXTRACT(C441,""\d+\.\d+\.\d+"")"),"6.1.2")</f>
        <v>6.1.2</v>
      </c>
    </row>
    <row r="442" spans="1:6" ht="15.75" customHeight="1">
      <c r="A442" s="199" t="str">
        <f t="shared" ca="1" si="1"/>
        <v>Servicio a la Ciudadanía_6.1.3</v>
      </c>
      <c r="B442" s="199" t="s">
        <v>2943</v>
      </c>
      <c r="C442" s="200" t="s">
        <v>2972</v>
      </c>
      <c r="D442" s="201" t="s">
        <v>2700</v>
      </c>
      <c r="E442" s="201" t="s">
        <v>2724</v>
      </c>
      <c r="F442" s="201" t="str">
        <f ca="1">IFERROR(__xludf.DUMMYFUNCTION("REGEXEXTRACT(C442,""\d+\.\d+\.\d+"")"),"6.1.3")</f>
        <v>6.1.3</v>
      </c>
    </row>
    <row r="443" spans="1:6" ht="15.75" customHeight="1">
      <c r="A443" s="171" t="str">
        <f t="shared" ca="1" si="1"/>
        <v>Servicio a la Ciudadanía_6.1.5</v>
      </c>
      <c r="B443" s="171" t="s">
        <v>2943</v>
      </c>
      <c r="C443" s="202" t="s">
        <v>2973</v>
      </c>
      <c r="D443" s="179" t="s">
        <v>2700</v>
      </c>
      <c r="E443" s="179"/>
      <c r="F443" s="179" t="str">
        <f ca="1">IFERROR(__xludf.DUMMYFUNCTION("REGEXEXTRACT(C443,""\d+\.\d+\.\d+"")"),"6.1.5")</f>
        <v>6.1.5</v>
      </c>
    </row>
    <row r="444" spans="1:6" ht="15.75" customHeight="1">
      <c r="A444" s="199" t="str">
        <f t="shared" ca="1" si="1"/>
        <v>Servicio a la Ciudadanía_7.1.1</v>
      </c>
      <c r="B444" s="199" t="s">
        <v>2943</v>
      </c>
      <c r="C444" s="200" t="s">
        <v>2974</v>
      </c>
      <c r="D444" s="201" t="s">
        <v>2700</v>
      </c>
      <c r="E444" s="201"/>
      <c r="F444" s="201" t="str">
        <f ca="1">IFERROR(__xludf.DUMMYFUNCTION("REGEXEXTRACT(C444,""\d+\.\d+\.\d+"")"),"7.1.1")</f>
        <v>7.1.1</v>
      </c>
    </row>
    <row r="445" spans="1:6" ht="15.75" customHeight="1">
      <c r="A445" s="171" t="str">
        <f t="shared" ca="1" si="1"/>
        <v>Servicio a la Ciudadanía_7.1.2</v>
      </c>
      <c r="B445" s="171" t="s">
        <v>2943</v>
      </c>
      <c r="C445" s="202" t="s">
        <v>2975</v>
      </c>
      <c r="D445" s="179" t="s">
        <v>2700</v>
      </c>
      <c r="E445" s="179" t="s">
        <v>2724</v>
      </c>
      <c r="F445" s="179" t="str">
        <f ca="1">IFERROR(__xludf.DUMMYFUNCTION("REGEXEXTRACT(C445,""\d+\.\d+\.\d+"")"),"7.1.2")</f>
        <v>7.1.2</v>
      </c>
    </row>
    <row r="446" spans="1:6" ht="15.75" customHeight="1">
      <c r="A446" s="199" t="str">
        <f t="shared" ca="1" si="1"/>
        <v>Servicio a la Ciudadanía_7.1.3</v>
      </c>
      <c r="B446" s="199" t="s">
        <v>2943</v>
      </c>
      <c r="C446" s="200" t="s">
        <v>2976</v>
      </c>
      <c r="D446" s="201" t="s">
        <v>2700</v>
      </c>
      <c r="E446" s="201"/>
      <c r="F446" s="201" t="str">
        <f ca="1">IFERROR(__xludf.DUMMYFUNCTION("REGEXEXTRACT(C446,""\d+\.\d+\.\d+"")"),"7.1.3")</f>
        <v>7.1.3</v>
      </c>
    </row>
    <row r="447" spans="1:6" ht="15.75" customHeight="1">
      <c r="A447" s="171" t="str">
        <f t="shared" ca="1" si="1"/>
        <v>Servicio a la Ciudadanía_7.1.4</v>
      </c>
      <c r="B447" s="171" t="s">
        <v>2943</v>
      </c>
      <c r="C447" s="202" t="s">
        <v>2977</v>
      </c>
      <c r="D447" s="179" t="s">
        <v>2700</v>
      </c>
      <c r="E447" s="179"/>
      <c r="F447" s="179" t="str">
        <f ca="1">IFERROR(__xludf.DUMMYFUNCTION("REGEXEXTRACT(C447,""\d+\.\d+\.\d+"")"),"7.1.4")</f>
        <v>7.1.4</v>
      </c>
    </row>
    <row r="448" spans="1:6" ht="15.75" customHeight="1">
      <c r="A448" s="199" t="str">
        <f t="shared" ca="1" si="1"/>
        <v>Servicio a la Ciudadanía_7.1.5</v>
      </c>
      <c r="B448" s="199" t="s">
        <v>2943</v>
      </c>
      <c r="C448" s="200" t="s">
        <v>2978</v>
      </c>
      <c r="D448" s="201" t="s">
        <v>105</v>
      </c>
      <c r="E448" s="201"/>
      <c r="F448" s="201" t="str">
        <f ca="1">IFERROR(__xludf.DUMMYFUNCTION("REGEXEXTRACT(C448,""\d+\.\d+\.\d+"")"),"7.1.5")</f>
        <v>7.1.5</v>
      </c>
    </row>
    <row r="449" spans="1:6" ht="15.75" customHeight="1">
      <c r="A449" s="171" t="str">
        <f t="shared" ca="1" si="1"/>
        <v>Seguridad + Paz_1.1.1</v>
      </c>
      <c r="B449" s="171" t="s">
        <v>2979</v>
      </c>
      <c r="C449" s="202" t="s">
        <v>2980</v>
      </c>
      <c r="D449" s="179" t="s">
        <v>2026</v>
      </c>
      <c r="E449" s="179"/>
      <c r="F449" s="179" t="str">
        <f ca="1">IFERROR(__xludf.DUMMYFUNCTION("REGEXEXTRACT(C449,""\d+\.\d+\.\d+"")"),"1.1.1")</f>
        <v>1.1.1</v>
      </c>
    </row>
    <row r="450" spans="1:6" ht="15.75" customHeight="1">
      <c r="A450" s="199" t="str">
        <f t="shared" ca="1" si="1"/>
        <v>Seguridad + Paz_1.1.2</v>
      </c>
      <c r="B450" s="199" t="s">
        <v>2979</v>
      </c>
      <c r="C450" s="200" t="s">
        <v>2981</v>
      </c>
      <c r="D450" s="201" t="s">
        <v>2982</v>
      </c>
      <c r="E450" s="201"/>
      <c r="F450" s="201" t="str">
        <f ca="1">IFERROR(__xludf.DUMMYFUNCTION("REGEXEXTRACT(C450,""\d+\.\d+\.\d+"")"),"1.1.2")</f>
        <v>1.1.2</v>
      </c>
    </row>
    <row r="451" spans="1:6" ht="15.75" customHeight="1">
      <c r="A451" s="171" t="str">
        <f t="shared" ca="1" si="1"/>
        <v>Seguridad + Paz_1.1.3</v>
      </c>
      <c r="B451" s="171" t="s">
        <v>2979</v>
      </c>
      <c r="C451" s="202" t="s">
        <v>2983</v>
      </c>
      <c r="D451" s="179" t="s">
        <v>163</v>
      </c>
      <c r="E451" s="179"/>
      <c r="F451" s="179" t="str">
        <f ca="1">IFERROR(__xludf.DUMMYFUNCTION("REGEXEXTRACT(C451,""\d+\.\d+\.\d+"")"),"1.1.3")</f>
        <v>1.1.3</v>
      </c>
    </row>
    <row r="452" spans="1:6" ht="15.75" customHeight="1">
      <c r="A452" s="199" t="str">
        <f t="shared" ca="1" si="1"/>
        <v>Seguridad + Paz_1.1.4</v>
      </c>
      <c r="B452" s="199" t="s">
        <v>2979</v>
      </c>
      <c r="C452" s="200" t="s">
        <v>2984</v>
      </c>
      <c r="D452" s="201" t="s">
        <v>2026</v>
      </c>
      <c r="E452" s="201"/>
      <c r="F452" s="201" t="str">
        <f ca="1">IFERROR(__xludf.DUMMYFUNCTION("REGEXEXTRACT(C452,""\d+\.\d+\.\d+"")"),"1.1.4")</f>
        <v>1.1.4</v>
      </c>
    </row>
    <row r="453" spans="1:6" ht="15.75" customHeight="1">
      <c r="A453" s="171" t="str">
        <f t="shared" ca="1" si="1"/>
        <v>Seguridad + Paz_1.1.5</v>
      </c>
      <c r="B453" s="171" t="s">
        <v>2979</v>
      </c>
      <c r="C453" s="202" t="s">
        <v>2985</v>
      </c>
      <c r="D453" s="179" t="s">
        <v>2026</v>
      </c>
      <c r="E453" s="179"/>
      <c r="F453" s="179" t="str">
        <f ca="1">IFERROR(__xludf.DUMMYFUNCTION("REGEXEXTRACT(C453,""\d+\.\d+\.\d+"")"),"1.1.5")</f>
        <v>1.1.5</v>
      </c>
    </row>
    <row r="454" spans="1:6" ht="15.75" customHeight="1">
      <c r="A454" s="199" t="str">
        <f t="shared" ca="1" si="1"/>
        <v>Seguridad + Paz_1.1.6</v>
      </c>
      <c r="B454" s="199" t="s">
        <v>2979</v>
      </c>
      <c r="C454" s="200" t="s">
        <v>2986</v>
      </c>
      <c r="D454" s="201" t="s">
        <v>2026</v>
      </c>
      <c r="E454" s="201"/>
      <c r="F454" s="201" t="str">
        <f ca="1">IFERROR(__xludf.DUMMYFUNCTION("REGEXEXTRACT(C454,""\d+\.\d+\.\d+"")"),"1.1.6")</f>
        <v>1.1.6</v>
      </c>
    </row>
    <row r="455" spans="1:6" ht="15.75" customHeight="1">
      <c r="A455" s="171" t="str">
        <f t="shared" ca="1" si="1"/>
        <v>Seguridad + Paz_1.1.7</v>
      </c>
      <c r="B455" s="171" t="s">
        <v>2979</v>
      </c>
      <c r="C455" s="202" t="s">
        <v>2987</v>
      </c>
      <c r="D455" s="179" t="s">
        <v>117</v>
      </c>
      <c r="E455" s="179"/>
      <c r="F455" s="179" t="str">
        <f ca="1">IFERROR(__xludf.DUMMYFUNCTION("REGEXEXTRACT(C455,""\d+\.\d+\.\d+"")"),"1.1.7")</f>
        <v>1.1.7</v>
      </c>
    </row>
    <row r="456" spans="1:6" ht="15.75" customHeight="1">
      <c r="A456" s="199" t="str">
        <f t="shared" ca="1" si="1"/>
        <v>Seguridad + Paz_1.1.8</v>
      </c>
      <c r="B456" s="199" t="s">
        <v>2979</v>
      </c>
      <c r="C456" s="200" t="s">
        <v>2988</v>
      </c>
      <c r="D456" s="201" t="s">
        <v>2989</v>
      </c>
      <c r="E456" s="201"/>
      <c r="F456" s="201" t="str">
        <f ca="1">IFERROR(__xludf.DUMMYFUNCTION("REGEXEXTRACT(C456,""\d+\.\d+\.\d+"")"),"1.1.8")</f>
        <v>1.1.8</v>
      </c>
    </row>
    <row r="457" spans="1:6" ht="15.75" customHeight="1">
      <c r="A457" s="171" t="str">
        <f t="shared" ca="1" si="1"/>
        <v>Seguridad + Paz_1.2.1</v>
      </c>
      <c r="B457" s="171" t="s">
        <v>2979</v>
      </c>
      <c r="C457" s="202" t="s">
        <v>2990</v>
      </c>
      <c r="D457" s="179" t="s">
        <v>305</v>
      </c>
      <c r="E457" s="179"/>
      <c r="F457" s="179" t="str">
        <f ca="1">IFERROR(__xludf.DUMMYFUNCTION("REGEXEXTRACT(C457,""\d+\.\d+\.\d+"")"),"1.2.1")</f>
        <v>1.2.1</v>
      </c>
    </row>
    <row r="458" spans="1:6" ht="15.75" customHeight="1">
      <c r="A458" s="199" t="str">
        <f t="shared" ca="1" si="1"/>
        <v>Seguridad + Paz_1.2.2</v>
      </c>
      <c r="B458" s="199" t="s">
        <v>2979</v>
      </c>
      <c r="C458" s="200" t="s">
        <v>2991</v>
      </c>
      <c r="D458" s="201" t="s">
        <v>2026</v>
      </c>
      <c r="E458" s="201"/>
      <c r="F458" s="201" t="str">
        <f ca="1">IFERROR(__xludf.DUMMYFUNCTION("REGEXEXTRACT(C458,""\d+\.\d+\.\d+"")"),"1.2.2")</f>
        <v>1.2.2</v>
      </c>
    </row>
    <row r="459" spans="1:6" ht="15.75" customHeight="1">
      <c r="A459" s="171" t="str">
        <f t="shared" ca="1" si="1"/>
        <v>Seguridad + Paz_1.3.1</v>
      </c>
      <c r="B459" s="171" t="s">
        <v>2979</v>
      </c>
      <c r="C459" s="202" t="s">
        <v>2992</v>
      </c>
      <c r="D459" s="179" t="s">
        <v>2026</v>
      </c>
      <c r="E459" s="179"/>
      <c r="F459" s="179" t="str">
        <f ca="1">IFERROR(__xludf.DUMMYFUNCTION("REGEXEXTRACT(C459,""\d+\.\d+\.\d+"")"),"1.3.1")</f>
        <v>1.3.1</v>
      </c>
    </row>
    <row r="460" spans="1:6" ht="15.75" customHeight="1">
      <c r="A460" s="199" t="str">
        <f t="shared" ca="1" si="1"/>
        <v>Seguridad + Paz_1.3.2</v>
      </c>
      <c r="B460" s="199" t="s">
        <v>2979</v>
      </c>
      <c r="C460" s="200" t="s">
        <v>2993</v>
      </c>
      <c r="D460" s="201" t="s">
        <v>2026</v>
      </c>
      <c r="E460" s="201"/>
      <c r="F460" s="201" t="str">
        <f ca="1">IFERROR(__xludf.DUMMYFUNCTION("REGEXEXTRACT(C460,""\d+\.\d+\.\d+"")"),"1.3.2")</f>
        <v>1.3.2</v>
      </c>
    </row>
    <row r="461" spans="1:6" ht="15.75" customHeight="1">
      <c r="A461" s="171" t="str">
        <f t="shared" ca="1" si="1"/>
        <v>Seguridad + Paz_1.3.3</v>
      </c>
      <c r="B461" s="171" t="s">
        <v>2979</v>
      </c>
      <c r="C461" s="202" t="s">
        <v>2994</v>
      </c>
      <c r="D461" s="179" t="s">
        <v>2026</v>
      </c>
      <c r="E461" s="179"/>
      <c r="F461" s="179" t="str">
        <f ca="1">IFERROR(__xludf.DUMMYFUNCTION("REGEXEXTRACT(C461,""\d+\.\d+\.\d+"")"),"1.3.3")</f>
        <v>1.3.3</v>
      </c>
    </row>
    <row r="462" spans="1:6" ht="15.75" customHeight="1">
      <c r="A462" s="199" t="str">
        <f t="shared" ca="1" si="1"/>
        <v>Seguridad + Paz_1.3.4</v>
      </c>
      <c r="B462" s="199" t="s">
        <v>2979</v>
      </c>
      <c r="C462" s="200" t="s">
        <v>2995</v>
      </c>
      <c r="D462" s="201" t="s">
        <v>2026</v>
      </c>
      <c r="E462" s="201"/>
      <c r="F462" s="201" t="str">
        <f ca="1">IFERROR(__xludf.DUMMYFUNCTION("REGEXEXTRACT(C462,""\d+\.\d+\.\d+"")"),"1.3.4")</f>
        <v>1.3.4</v>
      </c>
    </row>
    <row r="463" spans="1:6" ht="15.75" customHeight="1">
      <c r="A463" s="171" t="str">
        <f t="shared" ca="1" si="1"/>
        <v>Seguridad + Paz_1.3.5</v>
      </c>
      <c r="B463" s="171" t="s">
        <v>2979</v>
      </c>
      <c r="C463" s="202" t="s">
        <v>2996</v>
      </c>
      <c r="D463" s="179" t="s">
        <v>2026</v>
      </c>
      <c r="E463" s="179"/>
      <c r="F463" s="179" t="str">
        <f ca="1">IFERROR(__xludf.DUMMYFUNCTION("REGEXEXTRACT(C463,""\d+\.\d+\.\d+"")"),"1.3.5")</f>
        <v>1.3.5</v>
      </c>
    </row>
    <row r="464" spans="1:6" ht="15.75" customHeight="1">
      <c r="A464" s="199" t="str">
        <f t="shared" ca="1" si="1"/>
        <v>Seguridad + Paz_1.3.6</v>
      </c>
      <c r="B464" s="199" t="s">
        <v>2979</v>
      </c>
      <c r="C464" s="200" t="s">
        <v>2997</v>
      </c>
      <c r="D464" s="201" t="s">
        <v>2026</v>
      </c>
      <c r="E464" s="201"/>
      <c r="F464" s="201" t="str">
        <f ca="1">IFERROR(__xludf.DUMMYFUNCTION("REGEXEXTRACT(C464,""\d+\.\d+\.\d+"")"),"1.3.6")</f>
        <v>1.3.6</v>
      </c>
    </row>
    <row r="465" spans="1:6" ht="15.75" customHeight="1">
      <c r="A465" s="171" t="str">
        <f t="shared" ca="1" si="1"/>
        <v>Seguridad + Paz_1.3.7</v>
      </c>
      <c r="B465" s="171" t="s">
        <v>2979</v>
      </c>
      <c r="C465" s="202" t="s">
        <v>2998</v>
      </c>
      <c r="D465" s="179" t="s">
        <v>105</v>
      </c>
      <c r="E465" s="179"/>
      <c r="F465" s="179" t="str">
        <f ca="1">IFERROR(__xludf.DUMMYFUNCTION("REGEXEXTRACT(C465,""\d+\.\d+\.\d+"")"),"1.3.7")</f>
        <v>1.3.7</v>
      </c>
    </row>
    <row r="466" spans="1:6" ht="15.75" customHeight="1">
      <c r="A466" s="199" t="str">
        <f t="shared" ca="1" si="1"/>
        <v>Seguridad + Paz_1.3.8</v>
      </c>
      <c r="B466" s="199" t="s">
        <v>2979</v>
      </c>
      <c r="C466" s="200" t="s">
        <v>2999</v>
      </c>
      <c r="D466" s="201" t="s">
        <v>105</v>
      </c>
      <c r="E466" s="201"/>
      <c r="F466" s="201" t="str">
        <f ca="1">IFERROR(__xludf.DUMMYFUNCTION("REGEXEXTRACT(C466,""\d+\.\d+\.\d+"")"),"1.3.8")</f>
        <v>1.3.8</v>
      </c>
    </row>
    <row r="467" spans="1:6" ht="15.75" customHeight="1">
      <c r="A467" s="171" t="str">
        <f t="shared" ca="1" si="1"/>
        <v>Seguridad + Paz_1.3.9</v>
      </c>
      <c r="B467" s="171" t="s">
        <v>2979</v>
      </c>
      <c r="C467" s="202" t="s">
        <v>3000</v>
      </c>
      <c r="D467" s="179" t="s">
        <v>2026</v>
      </c>
      <c r="E467" s="179"/>
      <c r="F467" s="179" t="str">
        <f ca="1">IFERROR(__xludf.DUMMYFUNCTION("REGEXEXTRACT(C467,""\d+\.\d+\.\d+"")"),"1.3.9")</f>
        <v>1.3.9</v>
      </c>
    </row>
    <row r="468" spans="1:6" ht="15.75" customHeight="1">
      <c r="A468" s="199" t="str">
        <f t="shared" ca="1" si="1"/>
        <v>Seguridad + Paz_1.4.1</v>
      </c>
      <c r="B468" s="199" t="s">
        <v>2979</v>
      </c>
      <c r="C468" s="200" t="s">
        <v>3001</v>
      </c>
      <c r="D468" s="201" t="s">
        <v>2765</v>
      </c>
      <c r="E468" s="201"/>
      <c r="F468" s="201" t="str">
        <f ca="1">IFERROR(__xludf.DUMMYFUNCTION("REGEXEXTRACT(C468,""\d+\.\d+\.\d+"")"),"1.4.1")</f>
        <v>1.4.1</v>
      </c>
    </row>
    <row r="469" spans="1:6" ht="15.75" customHeight="1">
      <c r="A469" s="171" t="str">
        <f t="shared" ca="1" si="1"/>
        <v>Seguridad + Paz_1.4.2</v>
      </c>
      <c r="B469" s="171" t="s">
        <v>2979</v>
      </c>
      <c r="C469" s="202" t="s">
        <v>3002</v>
      </c>
      <c r="D469" s="179" t="s">
        <v>2765</v>
      </c>
      <c r="E469" s="179"/>
      <c r="F469" s="179" t="str">
        <f ca="1">IFERROR(__xludf.DUMMYFUNCTION("REGEXEXTRACT(C469,""\d+\.\d+\.\d+"")"),"1.4.2")</f>
        <v>1.4.2</v>
      </c>
    </row>
    <row r="470" spans="1:6" ht="15.75" customHeight="1">
      <c r="A470" s="199" t="str">
        <f t="shared" ca="1" si="1"/>
        <v>Seguridad + Paz_1.4.3</v>
      </c>
      <c r="B470" s="199" t="s">
        <v>2979</v>
      </c>
      <c r="C470" s="200" t="s">
        <v>3003</v>
      </c>
      <c r="D470" s="201" t="s">
        <v>2765</v>
      </c>
      <c r="E470" s="201"/>
      <c r="F470" s="201" t="str">
        <f ca="1">IFERROR(__xludf.DUMMYFUNCTION("REGEXEXTRACT(C470,""\d+\.\d+\.\d+"")"),"1.4.3")</f>
        <v>1.4.3</v>
      </c>
    </row>
    <row r="471" spans="1:6" ht="15.75" customHeight="1">
      <c r="A471" s="171" t="str">
        <f t="shared" ca="1" si="1"/>
        <v>Seguridad + Paz_1.5.1</v>
      </c>
      <c r="B471" s="171" t="s">
        <v>2979</v>
      </c>
      <c r="C471" s="202" t="s">
        <v>3004</v>
      </c>
      <c r="D471" s="179" t="s">
        <v>2765</v>
      </c>
      <c r="E471" s="179"/>
      <c r="F471" s="179" t="str">
        <f ca="1">IFERROR(__xludf.DUMMYFUNCTION("REGEXEXTRACT(C471,""\d+\.\d+\.\d+"")"),"1.5.1")</f>
        <v>1.5.1</v>
      </c>
    </row>
    <row r="472" spans="1:6" ht="15.75" customHeight="1">
      <c r="A472" s="199" t="str">
        <f t="shared" ca="1" si="1"/>
        <v>Seguridad + Paz_1.5.2</v>
      </c>
      <c r="B472" s="199" t="s">
        <v>2979</v>
      </c>
      <c r="C472" s="200" t="s">
        <v>3005</v>
      </c>
      <c r="D472" s="201" t="s">
        <v>2765</v>
      </c>
      <c r="E472" s="201"/>
      <c r="F472" s="201" t="str">
        <f ca="1">IFERROR(__xludf.DUMMYFUNCTION("REGEXEXTRACT(C472,""\d+\.\d+\.\d+"")"),"1.5.2")</f>
        <v>1.5.2</v>
      </c>
    </row>
    <row r="473" spans="1:6" ht="15.75" customHeight="1">
      <c r="A473" s="171" t="str">
        <f t="shared" ca="1" si="1"/>
        <v>Seguridad + Paz_1.6.1</v>
      </c>
      <c r="B473" s="171" t="s">
        <v>2979</v>
      </c>
      <c r="C473" s="202" t="s">
        <v>3006</v>
      </c>
      <c r="D473" s="179" t="s">
        <v>2026</v>
      </c>
      <c r="E473" s="179"/>
      <c r="F473" s="179" t="str">
        <f ca="1">IFERROR(__xludf.DUMMYFUNCTION("REGEXEXTRACT(C473,""\d+\.\d+\.\d+"")"),"1.6.1")</f>
        <v>1.6.1</v>
      </c>
    </row>
    <row r="474" spans="1:6" ht="15.75" customHeight="1">
      <c r="A474" s="199" t="str">
        <f t="shared" ca="1" si="1"/>
        <v>Seguridad + Paz_1.6.2</v>
      </c>
      <c r="B474" s="199" t="s">
        <v>2979</v>
      </c>
      <c r="C474" s="200" t="s">
        <v>3007</v>
      </c>
      <c r="D474" s="201" t="s">
        <v>3008</v>
      </c>
      <c r="E474" s="201"/>
      <c r="F474" s="201" t="str">
        <f ca="1">IFERROR(__xludf.DUMMYFUNCTION("REGEXEXTRACT(C474,""\d+\.\d+\.\d+"")"),"1.6.2")</f>
        <v>1.6.2</v>
      </c>
    </row>
    <row r="475" spans="1:6" ht="15.75" customHeight="1">
      <c r="A475" s="171" t="str">
        <f t="shared" ca="1" si="1"/>
        <v>Seguridad + Paz_1.6.3</v>
      </c>
      <c r="B475" s="171" t="s">
        <v>2979</v>
      </c>
      <c r="C475" s="202" t="s">
        <v>3009</v>
      </c>
      <c r="D475" s="179" t="s">
        <v>3008</v>
      </c>
      <c r="E475" s="179"/>
      <c r="F475" s="179" t="str">
        <f ca="1">IFERROR(__xludf.DUMMYFUNCTION("REGEXEXTRACT(C475,""\d+\.\d+\.\d+"")"),"1.6.3")</f>
        <v>1.6.3</v>
      </c>
    </row>
    <row r="476" spans="1:6" ht="15.75" customHeight="1">
      <c r="A476" s="199" t="str">
        <f t="shared" ca="1" si="1"/>
        <v>Seguridad + Paz_1.6.4</v>
      </c>
      <c r="B476" s="199" t="s">
        <v>2979</v>
      </c>
      <c r="C476" s="200" t="s">
        <v>3010</v>
      </c>
      <c r="D476" s="201" t="s">
        <v>3008</v>
      </c>
      <c r="E476" s="201"/>
      <c r="F476" s="201" t="str">
        <f ca="1">IFERROR(__xludf.DUMMYFUNCTION("REGEXEXTRACT(C476,""\d+\.\d+\.\d+"")"),"1.6.4")</f>
        <v>1.6.4</v>
      </c>
    </row>
    <row r="477" spans="1:6" ht="15.75" customHeight="1">
      <c r="A477" s="171" t="str">
        <f t="shared" ca="1" si="1"/>
        <v>Seguridad + Paz_1.7.1</v>
      </c>
      <c r="B477" s="171" t="s">
        <v>2979</v>
      </c>
      <c r="C477" s="202" t="s">
        <v>3011</v>
      </c>
      <c r="D477" s="179" t="s">
        <v>1569</v>
      </c>
      <c r="E477" s="179"/>
      <c r="F477" s="179" t="str">
        <f ca="1">IFERROR(__xludf.DUMMYFUNCTION("REGEXEXTRACT(C477,""\d+\.\d+\.\d+"")"),"1.7.1")</f>
        <v>1.7.1</v>
      </c>
    </row>
    <row r="478" spans="1:6" ht="15.75" customHeight="1">
      <c r="A478" s="199" t="str">
        <f t="shared" ca="1" si="1"/>
        <v>Seguridad + Paz_1.7.2</v>
      </c>
      <c r="B478" s="199" t="s">
        <v>2979</v>
      </c>
      <c r="C478" s="200" t="s">
        <v>3012</v>
      </c>
      <c r="D478" s="201" t="s">
        <v>2544</v>
      </c>
      <c r="E478" s="201"/>
      <c r="F478" s="201" t="str">
        <f ca="1">IFERROR(__xludf.DUMMYFUNCTION("REGEXEXTRACT(C478,""\d+\.\d+\.\d+"")"),"1.7.2")</f>
        <v>1.7.2</v>
      </c>
    </row>
    <row r="479" spans="1:6" ht="15.75" customHeight="1">
      <c r="A479" s="171" t="str">
        <f t="shared" ca="1" si="1"/>
        <v>Seguridad + Paz_1.7.3</v>
      </c>
      <c r="B479" s="171" t="s">
        <v>2979</v>
      </c>
      <c r="C479" s="202" t="s">
        <v>3013</v>
      </c>
      <c r="D479" s="179" t="s">
        <v>3014</v>
      </c>
      <c r="E479" s="179"/>
      <c r="F479" s="179" t="str">
        <f ca="1">IFERROR(__xludf.DUMMYFUNCTION("REGEXEXTRACT(C479,""\d+\.\d+\.\d+"")"),"1.7.3")</f>
        <v>1.7.3</v>
      </c>
    </row>
    <row r="480" spans="1:6" ht="15.75" customHeight="1">
      <c r="A480" s="199" t="str">
        <f t="shared" ca="1" si="1"/>
        <v>Seguridad + Paz_1.8.1</v>
      </c>
      <c r="B480" s="199" t="s">
        <v>2979</v>
      </c>
      <c r="C480" s="200" t="s">
        <v>3015</v>
      </c>
      <c r="D480" s="201" t="s">
        <v>2026</v>
      </c>
      <c r="E480" s="201"/>
      <c r="F480" s="201" t="str">
        <f ca="1">IFERROR(__xludf.DUMMYFUNCTION("REGEXEXTRACT(C480,""\d+\.\d+\.\d+"")"),"1.8.1")</f>
        <v>1.8.1</v>
      </c>
    </row>
    <row r="481" spans="1:6" ht="15.75" customHeight="1">
      <c r="A481" s="171" t="str">
        <f t="shared" ca="1" si="1"/>
        <v>Seguridad + Paz_1.8.2</v>
      </c>
      <c r="B481" s="171" t="s">
        <v>2979</v>
      </c>
      <c r="C481" s="202" t="s">
        <v>3016</v>
      </c>
      <c r="D481" s="179" t="s">
        <v>2026</v>
      </c>
      <c r="E481" s="179"/>
      <c r="F481" s="179" t="str">
        <f ca="1">IFERROR(__xludf.DUMMYFUNCTION("REGEXEXTRACT(C481,""\d+\.\d+\.\d+"")"),"1.8.2")</f>
        <v>1.8.2</v>
      </c>
    </row>
    <row r="482" spans="1:6" ht="15.75" customHeight="1">
      <c r="A482" s="199" t="str">
        <f t="shared" ca="1" si="1"/>
        <v>Seguridad + Paz_1.8.3</v>
      </c>
      <c r="B482" s="199" t="s">
        <v>2979</v>
      </c>
      <c r="C482" s="200" t="s">
        <v>3017</v>
      </c>
      <c r="D482" s="201" t="s">
        <v>2026</v>
      </c>
      <c r="E482" s="201"/>
      <c r="F482" s="201" t="str">
        <f ca="1">IFERROR(__xludf.DUMMYFUNCTION("REGEXEXTRACT(C482,""\d+\.\d+\.\d+"")"),"1.8.3")</f>
        <v>1.8.3</v>
      </c>
    </row>
    <row r="483" spans="1:6" ht="15.75" customHeight="1">
      <c r="A483" s="171" t="str">
        <f t="shared" ca="1" si="1"/>
        <v>Seguridad + Paz_2.1.1</v>
      </c>
      <c r="B483" s="171" t="s">
        <v>2979</v>
      </c>
      <c r="C483" s="202" t="s">
        <v>3018</v>
      </c>
      <c r="D483" s="179" t="s">
        <v>2026</v>
      </c>
      <c r="E483" s="179"/>
      <c r="F483" s="179" t="str">
        <f ca="1">IFERROR(__xludf.DUMMYFUNCTION("REGEXEXTRACT(C483,""\d+\.\d+\.\d+"")"),"2.1.1")</f>
        <v>2.1.1</v>
      </c>
    </row>
    <row r="484" spans="1:6" ht="15.75" customHeight="1">
      <c r="A484" s="199" t="str">
        <f t="shared" ca="1" si="1"/>
        <v>Seguridad + Paz_2.1.2</v>
      </c>
      <c r="B484" s="199" t="s">
        <v>2979</v>
      </c>
      <c r="C484" s="200" t="s">
        <v>3019</v>
      </c>
      <c r="D484" s="201" t="s">
        <v>2026</v>
      </c>
      <c r="E484" s="201"/>
      <c r="F484" s="201" t="str">
        <f ca="1">IFERROR(__xludf.DUMMYFUNCTION("REGEXEXTRACT(C484,""\d+\.\d+\.\d+"")"),"2.1.2")</f>
        <v>2.1.2</v>
      </c>
    </row>
    <row r="485" spans="1:6" ht="15.75" customHeight="1">
      <c r="A485" s="171" t="str">
        <f t="shared" ca="1" si="1"/>
        <v>Seguridad + Paz_2.1.3</v>
      </c>
      <c r="B485" s="171" t="s">
        <v>2979</v>
      </c>
      <c r="C485" s="202" t="s">
        <v>3020</v>
      </c>
      <c r="D485" s="179" t="s">
        <v>2026</v>
      </c>
      <c r="E485" s="179"/>
      <c r="F485" s="179" t="str">
        <f ca="1">IFERROR(__xludf.DUMMYFUNCTION("REGEXEXTRACT(C485,""\d+\.\d+\.\d+"")"),"2.1.3")</f>
        <v>2.1.3</v>
      </c>
    </row>
    <row r="486" spans="1:6" ht="15.75" customHeight="1">
      <c r="A486" s="199" t="str">
        <f t="shared" ca="1" si="1"/>
        <v>Seguridad + Paz_2.2.1</v>
      </c>
      <c r="B486" s="199" t="s">
        <v>2979</v>
      </c>
      <c r="C486" s="200" t="s">
        <v>3021</v>
      </c>
      <c r="D486" s="201" t="s">
        <v>2026</v>
      </c>
      <c r="E486" s="201"/>
      <c r="F486" s="201" t="str">
        <f ca="1">IFERROR(__xludf.DUMMYFUNCTION("REGEXEXTRACT(C486,""\d+\.\d+\.\d+"")"),"2.2.1")</f>
        <v>2.2.1</v>
      </c>
    </row>
    <row r="487" spans="1:6" ht="15.75" customHeight="1">
      <c r="A487" s="171" t="str">
        <f t="shared" ca="1" si="1"/>
        <v>Seguridad + Paz_2.2.2</v>
      </c>
      <c r="B487" s="171" t="s">
        <v>2979</v>
      </c>
      <c r="C487" s="202" t="s">
        <v>3022</v>
      </c>
      <c r="D487" s="179" t="s">
        <v>2026</v>
      </c>
      <c r="E487" s="179"/>
      <c r="F487" s="179" t="str">
        <f ca="1">IFERROR(__xludf.DUMMYFUNCTION("REGEXEXTRACT(C487,""\d+\.\d+\.\d+"")"),"2.2.2")</f>
        <v>2.2.2</v>
      </c>
    </row>
    <row r="488" spans="1:6" ht="15.75" customHeight="1">
      <c r="A488" s="199" t="str">
        <f t="shared" ca="1" si="1"/>
        <v>Seguridad + Paz_2.2.3</v>
      </c>
      <c r="B488" s="199" t="s">
        <v>2979</v>
      </c>
      <c r="C488" s="200" t="s">
        <v>3023</v>
      </c>
      <c r="D488" s="201" t="s">
        <v>2026</v>
      </c>
      <c r="E488" s="201"/>
      <c r="F488" s="201" t="str">
        <f ca="1">IFERROR(__xludf.DUMMYFUNCTION("REGEXEXTRACT(C488,""\d+\.\d+\.\d+"")"),"2.2.3")</f>
        <v>2.2.3</v>
      </c>
    </row>
    <row r="489" spans="1:6" ht="15.75" customHeight="1">
      <c r="A489" s="171" t="str">
        <f t="shared" ca="1" si="1"/>
        <v>Seguridad + Paz_2.3.1</v>
      </c>
      <c r="B489" s="171" t="s">
        <v>2979</v>
      </c>
      <c r="C489" s="202" t="s">
        <v>3024</v>
      </c>
      <c r="D489" s="179" t="s">
        <v>2026</v>
      </c>
      <c r="E489" s="179"/>
      <c r="F489" s="179" t="str">
        <f ca="1">IFERROR(__xludf.DUMMYFUNCTION("REGEXEXTRACT(C489,""\d+\.\d+\.\d+"")"),"2.3.1")</f>
        <v>2.3.1</v>
      </c>
    </row>
    <row r="490" spans="1:6" ht="15.75" customHeight="1">
      <c r="A490" s="199" t="str">
        <f t="shared" ca="1" si="1"/>
        <v>Seguridad + Paz_2.3.2</v>
      </c>
      <c r="B490" s="199" t="s">
        <v>2979</v>
      </c>
      <c r="C490" s="200" t="s">
        <v>3025</v>
      </c>
      <c r="D490" s="201" t="s">
        <v>2026</v>
      </c>
      <c r="E490" s="201"/>
      <c r="F490" s="201" t="str">
        <f ca="1">IFERROR(__xludf.DUMMYFUNCTION("REGEXEXTRACT(C490,""\d+\.\d+\.\d+"")"),"2.3.2")</f>
        <v>2.3.2</v>
      </c>
    </row>
    <row r="491" spans="1:6" ht="15.75" customHeight="1">
      <c r="A491" s="171" t="str">
        <f t="shared" ca="1" si="1"/>
        <v>Seguridad + Paz_2.4.1</v>
      </c>
      <c r="B491" s="171" t="s">
        <v>2979</v>
      </c>
      <c r="C491" s="202" t="s">
        <v>3026</v>
      </c>
      <c r="D491" s="179" t="s">
        <v>2026</v>
      </c>
      <c r="E491" s="179"/>
      <c r="F491" s="179" t="str">
        <f ca="1">IFERROR(__xludf.DUMMYFUNCTION("REGEXEXTRACT(C491,""\d+\.\d+\.\d+"")"),"2.4.1")</f>
        <v>2.4.1</v>
      </c>
    </row>
    <row r="492" spans="1:6" ht="15.75" customHeight="1">
      <c r="A492" s="199" t="str">
        <f t="shared" ca="1" si="1"/>
        <v>Seguridad + Paz_2.4.2</v>
      </c>
      <c r="B492" s="199" t="s">
        <v>2979</v>
      </c>
      <c r="C492" s="200" t="s">
        <v>3027</v>
      </c>
      <c r="D492" s="201" t="s">
        <v>2026</v>
      </c>
      <c r="E492" s="201"/>
      <c r="F492" s="201" t="str">
        <f ca="1">IFERROR(__xludf.DUMMYFUNCTION("REGEXEXTRACT(C492,""\d+\.\d+\.\d+"")"),"2.4.2")</f>
        <v>2.4.2</v>
      </c>
    </row>
    <row r="493" spans="1:6" ht="15.75" customHeight="1">
      <c r="A493" s="171" t="str">
        <f t="shared" ca="1" si="1"/>
        <v>Seguridad + Paz_2.4.3</v>
      </c>
      <c r="B493" s="171" t="s">
        <v>2979</v>
      </c>
      <c r="C493" s="202" t="s">
        <v>3028</v>
      </c>
      <c r="D493" s="179" t="s">
        <v>2026</v>
      </c>
      <c r="E493" s="179"/>
      <c r="F493" s="179" t="str">
        <f ca="1">IFERROR(__xludf.DUMMYFUNCTION("REGEXEXTRACT(C493,""\d+\.\d+\.\d+"")"),"2.4.3")</f>
        <v>2.4.3</v>
      </c>
    </row>
    <row r="494" spans="1:6" ht="15.75" customHeight="1">
      <c r="A494" s="199" t="str">
        <f t="shared" ca="1" si="1"/>
        <v>Seguridad + Paz_3.1.1</v>
      </c>
      <c r="B494" s="199" t="s">
        <v>2979</v>
      </c>
      <c r="C494" s="200" t="s">
        <v>3029</v>
      </c>
      <c r="D494" s="201" t="s">
        <v>2026</v>
      </c>
      <c r="E494" s="201"/>
      <c r="F494" s="201" t="str">
        <f ca="1">IFERROR(__xludf.DUMMYFUNCTION("REGEXEXTRACT(C494,""\d+\.\d+\.\d+"")"),"3.1.1")</f>
        <v>3.1.1</v>
      </c>
    </row>
    <row r="495" spans="1:6" ht="15.75" customHeight="1">
      <c r="A495" s="171" t="str">
        <f t="shared" ca="1" si="1"/>
        <v>Seguridad + Paz_3.1.2</v>
      </c>
      <c r="B495" s="171" t="s">
        <v>2979</v>
      </c>
      <c r="C495" s="202" t="s">
        <v>3030</v>
      </c>
      <c r="D495" s="179" t="s">
        <v>2026</v>
      </c>
      <c r="E495" s="179"/>
      <c r="F495" s="179" t="str">
        <f ca="1">IFERROR(__xludf.DUMMYFUNCTION("REGEXEXTRACT(C495,""\d+\.\d+\.\d+"")"),"3.1.2")</f>
        <v>3.1.2</v>
      </c>
    </row>
    <row r="496" spans="1:6" ht="15.75" customHeight="1">
      <c r="A496" s="199" t="str">
        <f t="shared" ca="1" si="1"/>
        <v>Seguridad + Paz_3.1.3</v>
      </c>
      <c r="B496" s="199" t="s">
        <v>2979</v>
      </c>
      <c r="C496" s="200" t="s">
        <v>3031</v>
      </c>
      <c r="D496" s="201" t="s">
        <v>2026</v>
      </c>
      <c r="E496" s="201"/>
      <c r="F496" s="201" t="str">
        <f ca="1">IFERROR(__xludf.DUMMYFUNCTION("REGEXEXTRACT(C496,""\d+\.\d+\.\d+"")"),"3.1.3")</f>
        <v>3.1.3</v>
      </c>
    </row>
    <row r="497" spans="1:6" ht="15.75" customHeight="1">
      <c r="A497" s="171" t="str">
        <f t="shared" ca="1" si="1"/>
        <v>Seguridad + Paz_3.1.4</v>
      </c>
      <c r="B497" s="171" t="s">
        <v>2979</v>
      </c>
      <c r="C497" s="202" t="s">
        <v>3032</v>
      </c>
      <c r="D497" s="179" t="s">
        <v>2026</v>
      </c>
      <c r="E497" s="179"/>
      <c r="F497" s="179" t="str">
        <f ca="1">IFERROR(__xludf.DUMMYFUNCTION("REGEXEXTRACT(C497,""\d+\.\d+\.\d+"")"),"3.1.4")</f>
        <v>3.1.4</v>
      </c>
    </row>
    <row r="498" spans="1:6" ht="15.75" customHeight="1">
      <c r="A498" s="199" t="str">
        <f t="shared" ca="1" si="1"/>
        <v>Seguridad + Paz_3.1.5</v>
      </c>
      <c r="B498" s="199" t="s">
        <v>2979</v>
      </c>
      <c r="C498" s="200" t="s">
        <v>3033</v>
      </c>
      <c r="D498" s="201" t="s">
        <v>117</v>
      </c>
      <c r="E498" s="201"/>
      <c r="F498" s="201" t="str">
        <f ca="1">IFERROR(__xludf.DUMMYFUNCTION("REGEXEXTRACT(C498,""\d+\.\d+\.\d+"")"),"3.1.5")</f>
        <v>3.1.5</v>
      </c>
    </row>
    <row r="499" spans="1:6" ht="15.75" customHeight="1">
      <c r="A499" s="171" t="str">
        <f t="shared" ca="1" si="1"/>
        <v>Seguridad + Paz_3.2.1</v>
      </c>
      <c r="B499" s="171" t="s">
        <v>2979</v>
      </c>
      <c r="C499" s="202" t="s">
        <v>3034</v>
      </c>
      <c r="D499" s="179" t="s">
        <v>2026</v>
      </c>
      <c r="E499" s="179"/>
      <c r="F499" s="179" t="str">
        <f ca="1">IFERROR(__xludf.DUMMYFUNCTION("REGEXEXTRACT(C499,""\d+\.\d+\.\d+"")"),"3.2.1")</f>
        <v>3.2.1</v>
      </c>
    </row>
    <row r="500" spans="1:6" ht="15.75" customHeight="1">
      <c r="A500" s="199" t="str">
        <f t="shared" ca="1" si="1"/>
        <v>Seguridad + Paz_3.2.2</v>
      </c>
      <c r="B500" s="199" t="s">
        <v>2979</v>
      </c>
      <c r="C500" s="200" t="s">
        <v>3035</v>
      </c>
      <c r="D500" s="201" t="s">
        <v>2026</v>
      </c>
      <c r="E500" s="201"/>
      <c r="F500" s="201" t="str">
        <f ca="1">IFERROR(__xludf.DUMMYFUNCTION("REGEXEXTRACT(C500,""\d+\.\d+\.\d+"")"),"3.2.2")</f>
        <v>3.2.2</v>
      </c>
    </row>
    <row r="501" spans="1:6" ht="15.75" customHeight="1">
      <c r="A501" s="171" t="str">
        <f t="shared" ca="1" si="1"/>
        <v>Seguridad + Paz_3.2.3</v>
      </c>
      <c r="B501" s="171" t="s">
        <v>2979</v>
      </c>
      <c r="C501" s="202" t="s">
        <v>3036</v>
      </c>
      <c r="D501" s="179" t="s">
        <v>2026</v>
      </c>
      <c r="E501" s="179"/>
      <c r="F501" s="179" t="str">
        <f ca="1">IFERROR(__xludf.DUMMYFUNCTION("REGEXEXTRACT(C501,""\d+\.\d+\.\d+"")"),"3.2.3")</f>
        <v>3.2.3</v>
      </c>
    </row>
    <row r="502" spans="1:6" ht="15.75" customHeight="1">
      <c r="A502" s="199" t="str">
        <f t="shared" ca="1" si="1"/>
        <v>Seguridad + Paz_3.2.4</v>
      </c>
      <c r="B502" s="199" t="s">
        <v>2979</v>
      </c>
      <c r="C502" s="200" t="s">
        <v>3037</v>
      </c>
      <c r="D502" s="201" t="s">
        <v>2026</v>
      </c>
      <c r="E502" s="201"/>
      <c r="F502" s="201" t="str">
        <f ca="1">IFERROR(__xludf.DUMMYFUNCTION("REGEXEXTRACT(C502,""\d+\.\d+\.\d+"")"),"3.2.4")</f>
        <v>3.2.4</v>
      </c>
    </row>
    <row r="503" spans="1:6" ht="15.75" customHeight="1">
      <c r="A503" s="171" t="str">
        <f t="shared" ca="1" si="1"/>
        <v>Seguridad + Paz_3.2.5</v>
      </c>
      <c r="B503" s="171" t="s">
        <v>2979</v>
      </c>
      <c r="C503" s="202" t="s">
        <v>3038</v>
      </c>
      <c r="D503" s="179" t="s">
        <v>2026</v>
      </c>
      <c r="E503" s="179"/>
      <c r="F503" s="179" t="str">
        <f ca="1">IFERROR(__xludf.DUMMYFUNCTION("REGEXEXTRACT(C503,""\d+\.\d+\.\d+"")"),"3.2.5")</f>
        <v>3.2.5</v>
      </c>
    </row>
    <row r="504" spans="1:6" ht="15.75" customHeight="1">
      <c r="A504" s="199" t="str">
        <f t="shared" ca="1" si="1"/>
        <v>Seguridad + Paz_3.2.6</v>
      </c>
      <c r="B504" s="199" t="s">
        <v>2979</v>
      </c>
      <c r="C504" s="200" t="s">
        <v>3039</v>
      </c>
      <c r="D504" s="201" t="s">
        <v>2026</v>
      </c>
      <c r="E504" s="201"/>
      <c r="F504" s="201" t="str">
        <f ca="1">IFERROR(__xludf.DUMMYFUNCTION("REGEXEXTRACT(C504,""\d+\.\d+\.\d+"")"),"3.2.6")</f>
        <v>3.2.6</v>
      </c>
    </row>
    <row r="505" spans="1:6" ht="15.75" customHeight="1">
      <c r="A505" s="171" t="str">
        <f t="shared" ca="1" si="1"/>
        <v>Seguridad + Paz_3.2.7</v>
      </c>
      <c r="B505" s="171" t="s">
        <v>2979</v>
      </c>
      <c r="C505" s="202" t="s">
        <v>3040</v>
      </c>
      <c r="D505" s="179" t="s">
        <v>2026</v>
      </c>
      <c r="E505" s="179"/>
      <c r="F505" s="179" t="str">
        <f ca="1">IFERROR(__xludf.DUMMYFUNCTION("REGEXEXTRACT(C505,""\d+\.\d+\.\d+"")"),"3.2.7")</f>
        <v>3.2.7</v>
      </c>
    </row>
    <row r="506" spans="1:6" ht="15.75" customHeight="1">
      <c r="A506" s="199" t="str">
        <f t="shared" ca="1" si="1"/>
        <v>Seguridad + Paz_3.2.8</v>
      </c>
      <c r="B506" s="199" t="s">
        <v>2979</v>
      </c>
      <c r="C506" s="200" t="s">
        <v>3041</v>
      </c>
      <c r="D506" s="201" t="s">
        <v>2026</v>
      </c>
      <c r="E506" s="201"/>
      <c r="F506" s="201" t="str">
        <f ca="1">IFERROR(__xludf.DUMMYFUNCTION("REGEXEXTRACT(C506,""\d+\.\d+\.\d+"")"),"3.2.8")</f>
        <v>3.2.8</v>
      </c>
    </row>
    <row r="507" spans="1:6" ht="15.75" customHeight="1">
      <c r="A507" s="171" t="str">
        <f t="shared" ca="1" si="1"/>
        <v>Seguridad + Paz_3.2.9</v>
      </c>
      <c r="B507" s="171" t="s">
        <v>2979</v>
      </c>
      <c r="C507" s="202" t="s">
        <v>3042</v>
      </c>
      <c r="D507" s="179" t="s">
        <v>2026</v>
      </c>
      <c r="E507" s="179"/>
      <c r="F507" s="179" t="str">
        <f ca="1">IFERROR(__xludf.DUMMYFUNCTION("REGEXEXTRACT(C507,""\d+\.\d+\.\d+"")"),"3.2.9")</f>
        <v>3.2.9</v>
      </c>
    </row>
    <row r="508" spans="1:6" ht="15.75" customHeight="1">
      <c r="A508" s="199" t="str">
        <f t="shared" ca="1" si="1"/>
        <v>Seguridad + Paz_3.2.10</v>
      </c>
      <c r="B508" s="199" t="s">
        <v>2979</v>
      </c>
      <c r="C508" s="200" t="s">
        <v>3043</v>
      </c>
      <c r="D508" s="201" t="s">
        <v>2026</v>
      </c>
      <c r="E508" s="201"/>
      <c r="F508" s="201" t="str">
        <f ca="1">IFERROR(__xludf.DUMMYFUNCTION("REGEXEXTRACT(C508,""\d+\.\d+\.\d+"")"),"3.2.10")</f>
        <v>3.2.10</v>
      </c>
    </row>
    <row r="509" spans="1:6" ht="15.75" customHeight="1">
      <c r="A509" s="171" t="str">
        <f t="shared" ca="1" si="1"/>
        <v>Seguridad + Paz_3.2.11</v>
      </c>
      <c r="B509" s="171" t="s">
        <v>2979</v>
      </c>
      <c r="C509" s="202" t="s">
        <v>3044</v>
      </c>
      <c r="D509" s="179" t="s">
        <v>2026</v>
      </c>
      <c r="E509" s="179"/>
      <c r="F509" s="179" t="str">
        <f ca="1">IFERROR(__xludf.DUMMYFUNCTION("REGEXEXTRACT(C509,""\d+\.\d+\.\d+"")"),"3.2.11")</f>
        <v>3.2.11</v>
      </c>
    </row>
    <row r="510" spans="1:6" ht="15.75" customHeight="1">
      <c r="A510" s="199" t="str">
        <f t="shared" ca="1" si="1"/>
        <v>Seguridad + Paz_3.3.1</v>
      </c>
      <c r="B510" s="199" t="s">
        <v>2979</v>
      </c>
      <c r="C510" s="199" t="s">
        <v>3045</v>
      </c>
      <c r="D510" s="199" t="s">
        <v>2026</v>
      </c>
      <c r="E510" s="199"/>
      <c r="F510" s="201" t="str">
        <f ca="1">IFERROR(__xludf.DUMMYFUNCTION("REGEXEXTRACT(C510,""\d+\.\d+\.\d+"")"),"3.3.1")</f>
        <v>3.3.1</v>
      </c>
    </row>
    <row r="511" spans="1:6" ht="15.75" customHeight="1">
      <c r="A511" s="171" t="str">
        <f t="shared" ca="1" si="1"/>
        <v>Seguridad + Paz_3.4.1</v>
      </c>
      <c r="B511" s="171" t="s">
        <v>2979</v>
      </c>
      <c r="C511" s="171" t="s">
        <v>3046</v>
      </c>
      <c r="D511" s="171" t="s">
        <v>2026</v>
      </c>
      <c r="E511" s="171"/>
      <c r="F511" s="179" t="str">
        <f ca="1">IFERROR(__xludf.DUMMYFUNCTION("REGEXEXTRACT(C511,""\d+\.\d+\.\d+"")"),"3.4.1")</f>
        <v>3.4.1</v>
      </c>
    </row>
    <row r="512" spans="1:6" ht="15.75" customHeight="1">
      <c r="A512" s="199" t="str">
        <f t="shared" ref="A512:A766" ca="1" si="2">CONCATENATE(B512,"_",F512)</f>
        <v>Seguridad + Paz_3.4.2</v>
      </c>
      <c r="B512" s="199" t="s">
        <v>2979</v>
      </c>
      <c r="C512" s="199" t="s">
        <v>3047</v>
      </c>
      <c r="D512" s="199" t="s">
        <v>2026</v>
      </c>
      <c r="E512" s="199"/>
      <c r="F512" s="201" t="str">
        <f ca="1">IFERROR(__xludf.DUMMYFUNCTION("REGEXEXTRACT(C512,""\d+\.\d+\.\d+"")"),"3.4.2")</f>
        <v>3.4.2</v>
      </c>
    </row>
    <row r="513" spans="1:6" ht="15.75" customHeight="1">
      <c r="A513" s="171" t="str">
        <f t="shared" ca="1" si="2"/>
        <v>Seguridad + Paz_3.4.3</v>
      </c>
      <c r="B513" s="171" t="s">
        <v>2979</v>
      </c>
      <c r="C513" s="171" t="s">
        <v>3048</v>
      </c>
      <c r="D513" s="171" t="s">
        <v>2026</v>
      </c>
      <c r="E513" s="171"/>
      <c r="F513" s="179" t="str">
        <f ca="1">IFERROR(__xludf.DUMMYFUNCTION("REGEXEXTRACT(C513,""\d+\.\d+\.\d+"")"),"3.4.3")</f>
        <v>3.4.3</v>
      </c>
    </row>
    <row r="514" spans="1:6" ht="15.75" customHeight="1">
      <c r="A514" s="199" t="str">
        <f t="shared" ca="1" si="2"/>
        <v>Seguridad + Paz_3.5.1</v>
      </c>
      <c r="B514" s="199" t="s">
        <v>2979</v>
      </c>
      <c r="C514" s="199" t="s">
        <v>3049</v>
      </c>
      <c r="D514" s="199" t="s">
        <v>2765</v>
      </c>
      <c r="E514" s="199"/>
      <c r="F514" s="201" t="str">
        <f ca="1">IFERROR(__xludf.DUMMYFUNCTION("REGEXEXTRACT(C514,""\d+\.\d+\.\d+"")"),"3.5.1")</f>
        <v>3.5.1</v>
      </c>
    </row>
    <row r="515" spans="1:6" ht="15.75" customHeight="1">
      <c r="A515" s="171" t="str">
        <f t="shared" ca="1" si="2"/>
        <v>Seguridad + Paz_3.5.2</v>
      </c>
      <c r="B515" s="171" t="s">
        <v>2979</v>
      </c>
      <c r="C515" s="171" t="s">
        <v>3050</v>
      </c>
      <c r="D515" s="171" t="s">
        <v>2765</v>
      </c>
      <c r="E515" s="171"/>
      <c r="F515" s="179" t="str">
        <f ca="1">IFERROR(__xludf.DUMMYFUNCTION("REGEXEXTRACT(C515,""\d+\.\d+\.\d+"")"),"3.5.2")</f>
        <v>3.5.2</v>
      </c>
    </row>
    <row r="516" spans="1:6" ht="15.75" customHeight="1">
      <c r="A516" s="199" t="str">
        <f t="shared" ca="1" si="2"/>
        <v>Seguridad + Paz_3.6.1</v>
      </c>
      <c r="B516" s="199" t="s">
        <v>2979</v>
      </c>
      <c r="C516" s="199" t="s">
        <v>3051</v>
      </c>
      <c r="D516" s="199" t="s">
        <v>2026</v>
      </c>
      <c r="E516" s="199"/>
      <c r="F516" s="201" t="str">
        <f ca="1">IFERROR(__xludf.DUMMYFUNCTION("REGEXEXTRACT(C516,""\d+\.\d+\.\d+"")"),"3.6.1")</f>
        <v>3.6.1</v>
      </c>
    </row>
    <row r="517" spans="1:6" ht="15.75" customHeight="1">
      <c r="A517" s="171" t="str">
        <f t="shared" ca="1" si="2"/>
        <v>Seguridad + Paz_3.6.2</v>
      </c>
      <c r="B517" s="171" t="s">
        <v>2979</v>
      </c>
      <c r="C517" s="171" t="s">
        <v>3052</v>
      </c>
      <c r="D517" s="171" t="s">
        <v>2026</v>
      </c>
      <c r="E517" s="171"/>
      <c r="F517" s="179" t="str">
        <f ca="1">IFERROR(__xludf.DUMMYFUNCTION("REGEXEXTRACT(C517,""\d+\.\d+\.\d+"")"),"3.6.2")</f>
        <v>3.6.2</v>
      </c>
    </row>
    <row r="518" spans="1:6" ht="15.75" customHeight="1">
      <c r="A518" s="199" t="str">
        <f t="shared" ca="1" si="2"/>
        <v>Seguridad + Paz_3.6.3</v>
      </c>
      <c r="B518" s="199" t="s">
        <v>2979</v>
      </c>
      <c r="C518" s="199" t="s">
        <v>3053</v>
      </c>
      <c r="D518" s="199" t="s">
        <v>2026</v>
      </c>
      <c r="E518" s="199"/>
      <c r="F518" s="201" t="str">
        <f ca="1">IFERROR(__xludf.DUMMYFUNCTION("REGEXEXTRACT(C518,""\d+\.\d+\.\d+"")"),"3.6.3")</f>
        <v>3.6.3</v>
      </c>
    </row>
    <row r="519" spans="1:6" ht="15.75" customHeight="1">
      <c r="A519" s="171" t="str">
        <f t="shared" ca="1" si="2"/>
        <v>Seguridad + Paz_3.7.1</v>
      </c>
      <c r="B519" s="171" t="s">
        <v>2979</v>
      </c>
      <c r="C519" s="171" t="s">
        <v>3054</v>
      </c>
      <c r="D519" s="171" t="s">
        <v>2026</v>
      </c>
      <c r="E519" s="171"/>
      <c r="F519" s="179" t="str">
        <f ca="1">IFERROR(__xludf.DUMMYFUNCTION("REGEXEXTRACT(C519,""\d+\.\d+\.\d+"")"),"3.7.1")</f>
        <v>3.7.1</v>
      </c>
    </row>
    <row r="520" spans="1:6" ht="15.75" customHeight="1">
      <c r="A520" s="199" t="str">
        <f t="shared" ca="1" si="2"/>
        <v>Seguridad + Paz_3.7.2</v>
      </c>
      <c r="B520" s="199" t="s">
        <v>2979</v>
      </c>
      <c r="C520" s="199" t="s">
        <v>3055</v>
      </c>
      <c r="D520" s="199" t="s">
        <v>2026</v>
      </c>
      <c r="E520" s="199"/>
      <c r="F520" s="201" t="str">
        <f ca="1">IFERROR(__xludf.DUMMYFUNCTION("REGEXEXTRACT(C520,""\d+\.\d+\.\d+"")"),"3.7.2")</f>
        <v>3.7.2</v>
      </c>
    </row>
    <row r="521" spans="1:6" ht="15.75" customHeight="1">
      <c r="A521" s="171" t="str">
        <f t="shared" ca="1" si="2"/>
        <v>Seguridad + Paz_4.1.1</v>
      </c>
      <c r="B521" s="171" t="s">
        <v>2979</v>
      </c>
      <c r="C521" s="171" t="s">
        <v>3056</v>
      </c>
      <c r="D521" s="171" t="s">
        <v>127</v>
      </c>
      <c r="E521" s="171"/>
      <c r="F521" s="179" t="str">
        <f ca="1">IFERROR(__xludf.DUMMYFUNCTION("REGEXEXTRACT(C521,""\d+\.\d+\.\d+"")"),"4.1.1")</f>
        <v>4.1.1</v>
      </c>
    </row>
    <row r="522" spans="1:6" ht="15.75" customHeight="1">
      <c r="A522" s="199" t="str">
        <f t="shared" ca="1" si="2"/>
        <v>Seguridad + Paz_4.1.2</v>
      </c>
      <c r="B522" s="199" t="s">
        <v>2979</v>
      </c>
      <c r="C522" s="199" t="s">
        <v>3057</v>
      </c>
      <c r="D522" s="199" t="s">
        <v>127</v>
      </c>
      <c r="E522" s="199"/>
      <c r="F522" s="201" t="str">
        <f ca="1">IFERROR(__xludf.DUMMYFUNCTION("REGEXEXTRACT(C522,""\d+\.\d+\.\d+"")"),"4.1.2")</f>
        <v>4.1.2</v>
      </c>
    </row>
    <row r="523" spans="1:6" ht="15.75" customHeight="1">
      <c r="A523" s="171" t="str">
        <f t="shared" ca="1" si="2"/>
        <v>Seguridad + Paz_4.1.3</v>
      </c>
      <c r="B523" s="171" t="s">
        <v>2979</v>
      </c>
      <c r="C523" s="171" t="s">
        <v>3058</v>
      </c>
      <c r="D523" s="171" t="s">
        <v>3059</v>
      </c>
      <c r="E523" s="171"/>
      <c r="F523" s="179" t="str">
        <f ca="1">IFERROR(__xludf.DUMMYFUNCTION("REGEXEXTRACT(C523,""\d+\.\d+\.\d+"")"),"4.1.3")</f>
        <v>4.1.3</v>
      </c>
    </row>
    <row r="524" spans="1:6" ht="15.75" customHeight="1">
      <c r="A524" s="199" t="str">
        <f t="shared" ca="1" si="2"/>
        <v>Seguridad + Paz_4.1.4</v>
      </c>
      <c r="B524" s="199" t="s">
        <v>2979</v>
      </c>
      <c r="C524" s="199" t="s">
        <v>3060</v>
      </c>
      <c r="D524" s="199" t="s">
        <v>3061</v>
      </c>
      <c r="E524" s="199"/>
      <c r="F524" s="201" t="str">
        <f ca="1">IFERROR(__xludf.DUMMYFUNCTION("REGEXEXTRACT(C524,""\d+\.\d+\.\d+"")"),"4.1.4")</f>
        <v>4.1.4</v>
      </c>
    </row>
    <row r="525" spans="1:6" ht="15.75" customHeight="1">
      <c r="A525" s="171" t="str">
        <f t="shared" ca="1" si="2"/>
        <v>Seguridad + Paz_4.1.5</v>
      </c>
      <c r="B525" s="171" t="s">
        <v>2979</v>
      </c>
      <c r="C525" s="171" t="s">
        <v>3062</v>
      </c>
      <c r="D525" s="171" t="s">
        <v>3059</v>
      </c>
      <c r="E525" s="171"/>
      <c r="F525" s="179" t="str">
        <f ca="1">IFERROR(__xludf.DUMMYFUNCTION("REGEXEXTRACT(C525,""\d+\.\d+\.\d+"")"),"4.1.5")</f>
        <v>4.1.5</v>
      </c>
    </row>
    <row r="526" spans="1:6" ht="15.75" customHeight="1">
      <c r="A526" s="199" t="str">
        <f t="shared" ca="1" si="2"/>
        <v>Seguridad + Paz_4.1.6</v>
      </c>
      <c r="B526" s="199" t="s">
        <v>2979</v>
      </c>
      <c r="C526" s="199" t="s">
        <v>3063</v>
      </c>
      <c r="D526" s="199" t="s">
        <v>3059</v>
      </c>
      <c r="E526" s="199"/>
      <c r="F526" s="201" t="str">
        <f ca="1">IFERROR(__xludf.DUMMYFUNCTION("REGEXEXTRACT(C526,""\d+\.\d+\.\d+"")"),"4.1.6")</f>
        <v>4.1.6</v>
      </c>
    </row>
    <row r="527" spans="1:6" ht="15.75" customHeight="1">
      <c r="A527" s="171" t="str">
        <f t="shared" ca="1" si="2"/>
        <v>Seguridad + Paz_4.2.1</v>
      </c>
      <c r="B527" s="171" t="s">
        <v>2979</v>
      </c>
      <c r="C527" s="171" t="s">
        <v>3064</v>
      </c>
      <c r="D527" s="171" t="s">
        <v>3059</v>
      </c>
      <c r="E527" s="171"/>
      <c r="F527" s="179" t="str">
        <f ca="1">IFERROR(__xludf.DUMMYFUNCTION("REGEXEXTRACT(C527,""\d+\.\d+\.\d+"")"),"4.2.1")</f>
        <v>4.2.1</v>
      </c>
    </row>
    <row r="528" spans="1:6" ht="15.75" customHeight="1">
      <c r="A528" s="199" t="str">
        <f t="shared" ca="1" si="2"/>
        <v>Seguridad + Paz_4.2.2</v>
      </c>
      <c r="B528" s="199" t="s">
        <v>2979</v>
      </c>
      <c r="C528" s="199" t="s">
        <v>3065</v>
      </c>
      <c r="D528" s="199" t="s">
        <v>3059</v>
      </c>
      <c r="E528" s="199"/>
      <c r="F528" s="201" t="str">
        <f ca="1">IFERROR(__xludf.DUMMYFUNCTION("REGEXEXTRACT(C528,""\d+\.\d+\.\d+"")"),"4.2.2")</f>
        <v>4.2.2</v>
      </c>
    </row>
    <row r="529" spans="1:6" ht="15.75" customHeight="1">
      <c r="A529" s="171" t="str">
        <f t="shared" ca="1" si="2"/>
        <v>Seguridad + Paz_4.2.3</v>
      </c>
      <c r="B529" s="171" t="s">
        <v>2979</v>
      </c>
      <c r="C529" s="171" t="s">
        <v>3066</v>
      </c>
      <c r="D529" s="171" t="s">
        <v>3059</v>
      </c>
      <c r="E529" s="171"/>
      <c r="F529" s="179" t="str">
        <f ca="1">IFERROR(__xludf.DUMMYFUNCTION("REGEXEXTRACT(C529,""\d+\.\d+\.\d+"")"),"4.2.3")</f>
        <v>4.2.3</v>
      </c>
    </row>
    <row r="530" spans="1:6" ht="15.75" customHeight="1">
      <c r="A530" s="199" t="str">
        <f t="shared" ca="1" si="2"/>
        <v>Seguridad + Paz_4.3.1</v>
      </c>
      <c r="B530" s="199" t="s">
        <v>2979</v>
      </c>
      <c r="C530" s="199" t="s">
        <v>3067</v>
      </c>
      <c r="D530" s="199" t="s">
        <v>3059</v>
      </c>
      <c r="E530" s="199"/>
      <c r="F530" s="201" t="str">
        <f ca="1">IFERROR(__xludf.DUMMYFUNCTION("REGEXEXTRACT(C530,""\d+\.\d+\.\d+"")"),"4.3.1")</f>
        <v>4.3.1</v>
      </c>
    </row>
    <row r="531" spans="1:6" ht="15.75" customHeight="1">
      <c r="A531" s="171" t="str">
        <f t="shared" ca="1" si="2"/>
        <v>Seguridad + Paz_4.3.2</v>
      </c>
      <c r="B531" s="171" t="s">
        <v>2979</v>
      </c>
      <c r="C531" s="171" t="s">
        <v>3068</v>
      </c>
      <c r="D531" s="171" t="s">
        <v>3059</v>
      </c>
      <c r="E531" s="171"/>
      <c r="F531" s="179" t="str">
        <f ca="1">IFERROR(__xludf.DUMMYFUNCTION("REGEXEXTRACT(C531,""\d+\.\d+\.\d+"")"),"4.3.2")</f>
        <v>4.3.2</v>
      </c>
    </row>
    <row r="532" spans="1:6" ht="15.75" customHeight="1">
      <c r="A532" s="199" t="str">
        <f t="shared" ca="1" si="2"/>
        <v>Seguridad + Paz_4.3.3</v>
      </c>
      <c r="B532" s="199" t="s">
        <v>2979</v>
      </c>
      <c r="C532" s="199" t="s">
        <v>3069</v>
      </c>
      <c r="D532" s="199" t="s">
        <v>3059</v>
      </c>
      <c r="E532" s="199"/>
      <c r="F532" s="201" t="str">
        <f ca="1">IFERROR(__xludf.DUMMYFUNCTION("REGEXEXTRACT(C532,""\d+\.\d+\.\d+"")"),"4.3.3")</f>
        <v>4.3.3</v>
      </c>
    </row>
    <row r="533" spans="1:6" ht="15.75" customHeight="1">
      <c r="A533" s="171" t="str">
        <f t="shared" ca="1" si="2"/>
        <v>Seguridad + Paz_4.3.4</v>
      </c>
      <c r="B533" s="171" t="s">
        <v>2979</v>
      </c>
      <c r="C533" s="171" t="s">
        <v>3070</v>
      </c>
      <c r="D533" s="171" t="s">
        <v>46</v>
      </c>
      <c r="E533" s="171"/>
      <c r="F533" s="179" t="str">
        <f ca="1">IFERROR(__xludf.DUMMYFUNCTION("REGEXEXTRACT(C533,""\d+\.\d+\.\d+"")"),"4.3.4")</f>
        <v>4.3.4</v>
      </c>
    </row>
    <row r="534" spans="1:6" ht="15.75" customHeight="1">
      <c r="A534" s="199" t="str">
        <f t="shared" ca="1" si="2"/>
        <v>Seguridad + Paz_4.3.5</v>
      </c>
      <c r="B534" s="199" t="s">
        <v>2979</v>
      </c>
      <c r="C534" s="199" t="s">
        <v>3071</v>
      </c>
      <c r="D534" s="199" t="s">
        <v>2507</v>
      </c>
      <c r="E534" s="199"/>
      <c r="F534" s="201" t="str">
        <f ca="1">IFERROR(__xludf.DUMMYFUNCTION("REGEXEXTRACT(C534,""\d+\.\d+\.\d+"")"),"4.3.5")</f>
        <v>4.3.5</v>
      </c>
    </row>
    <row r="535" spans="1:6" ht="15.75" customHeight="1">
      <c r="A535" s="171" t="str">
        <f t="shared" ca="1" si="2"/>
        <v>Seguridad + Paz_4.3.6</v>
      </c>
      <c r="B535" s="171" t="s">
        <v>2979</v>
      </c>
      <c r="C535" s="171" t="s">
        <v>3072</v>
      </c>
      <c r="D535" s="171" t="s">
        <v>2507</v>
      </c>
      <c r="E535" s="171"/>
      <c r="F535" s="179" t="str">
        <f ca="1">IFERROR(__xludf.DUMMYFUNCTION("REGEXEXTRACT(C535,""\d+\.\d+\.\d+"")"),"4.3.6")</f>
        <v>4.3.6</v>
      </c>
    </row>
    <row r="536" spans="1:6" ht="15.75" customHeight="1">
      <c r="A536" s="199" t="str">
        <f t="shared" ca="1" si="2"/>
        <v>Seguridad + Paz_4.3.7</v>
      </c>
      <c r="B536" s="199" t="s">
        <v>2979</v>
      </c>
      <c r="C536" s="199" t="s">
        <v>3073</v>
      </c>
      <c r="D536" s="199" t="s">
        <v>3074</v>
      </c>
      <c r="E536" s="199"/>
      <c r="F536" s="201" t="str">
        <f ca="1">IFERROR(__xludf.DUMMYFUNCTION("REGEXEXTRACT(C536,""\d+\.\d+\.\d+"")"),"4.3.7")</f>
        <v>4.3.7</v>
      </c>
    </row>
    <row r="537" spans="1:6" ht="15.75" customHeight="1">
      <c r="A537" s="171" t="str">
        <f t="shared" ca="1" si="2"/>
        <v>Seguridad + Paz_4.3.8</v>
      </c>
      <c r="B537" s="171" t="s">
        <v>2979</v>
      </c>
      <c r="C537" s="171" t="s">
        <v>3075</v>
      </c>
      <c r="D537" s="171" t="s">
        <v>3074</v>
      </c>
      <c r="E537" s="171"/>
      <c r="F537" s="179" t="str">
        <f ca="1">IFERROR(__xludf.DUMMYFUNCTION("REGEXEXTRACT(C537,""\d+\.\d+\.\d+"")"),"4.3.8")</f>
        <v>4.3.8</v>
      </c>
    </row>
    <row r="538" spans="1:6" ht="15.75" customHeight="1">
      <c r="A538" s="199" t="str">
        <f t="shared" ca="1" si="2"/>
        <v>Seguridad + Paz_4.3.9</v>
      </c>
      <c r="B538" s="199" t="s">
        <v>2979</v>
      </c>
      <c r="C538" s="199" t="s">
        <v>3076</v>
      </c>
      <c r="D538" s="199" t="s">
        <v>3059</v>
      </c>
      <c r="E538" s="199"/>
      <c r="F538" s="201" t="str">
        <f ca="1">IFERROR(__xludf.DUMMYFUNCTION("REGEXEXTRACT(C538,""\d+\.\d+\.\d+"")"),"4.3.9")</f>
        <v>4.3.9</v>
      </c>
    </row>
    <row r="539" spans="1:6" ht="15.75" customHeight="1">
      <c r="A539" s="171" t="str">
        <f t="shared" ca="1" si="2"/>
        <v>Seguridad + Paz_4.3.11</v>
      </c>
      <c r="B539" s="171" t="s">
        <v>2979</v>
      </c>
      <c r="C539" s="171" t="s">
        <v>3077</v>
      </c>
      <c r="D539" s="171" t="s">
        <v>3059</v>
      </c>
      <c r="E539" s="171"/>
      <c r="F539" s="179" t="str">
        <f ca="1">IFERROR(__xludf.DUMMYFUNCTION("REGEXEXTRACT(C539,""\d+\.\d+\.\d+"")"),"4.3.11")</f>
        <v>4.3.11</v>
      </c>
    </row>
    <row r="540" spans="1:6" ht="15.75" customHeight="1">
      <c r="A540" s="199" t="str">
        <f t="shared" ca="1" si="2"/>
        <v>Seguridad + Paz_4.3.12</v>
      </c>
      <c r="B540" s="199" t="s">
        <v>2979</v>
      </c>
      <c r="C540" s="199" t="s">
        <v>3078</v>
      </c>
      <c r="D540" s="199" t="s">
        <v>3079</v>
      </c>
      <c r="E540" s="199"/>
      <c r="F540" s="201" t="str">
        <f ca="1">IFERROR(__xludf.DUMMYFUNCTION("REGEXEXTRACT(C540,""\d+\.\d+\.\d+"")"),"4.3.12")</f>
        <v>4.3.12</v>
      </c>
    </row>
    <row r="541" spans="1:6" ht="15.75" customHeight="1">
      <c r="A541" s="171" t="str">
        <f t="shared" ca="1" si="2"/>
        <v>Seguridad + Paz_4.3.13</v>
      </c>
      <c r="B541" s="171" t="s">
        <v>2979</v>
      </c>
      <c r="C541" s="171" t="s">
        <v>3080</v>
      </c>
      <c r="D541" s="171" t="s">
        <v>117</v>
      </c>
      <c r="E541" s="171"/>
      <c r="F541" s="179" t="str">
        <f ca="1">IFERROR(__xludf.DUMMYFUNCTION("REGEXEXTRACT(C541,""\d+\.\d+\.\d+"")"),"4.3.13")</f>
        <v>4.3.13</v>
      </c>
    </row>
    <row r="542" spans="1:6" ht="15.75" customHeight="1">
      <c r="A542" s="199" t="str">
        <f t="shared" ca="1" si="2"/>
        <v>Seguridad + Paz_4.3.14</v>
      </c>
      <c r="B542" s="199" t="s">
        <v>2979</v>
      </c>
      <c r="C542" s="199" t="s">
        <v>3081</v>
      </c>
      <c r="D542" s="199" t="s">
        <v>3059</v>
      </c>
      <c r="E542" s="199"/>
      <c r="F542" s="201" t="str">
        <f ca="1">IFERROR(__xludf.DUMMYFUNCTION("REGEXEXTRACT(C542,""\d+\.\d+\.\d+"")"),"4.3.14")</f>
        <v>4.3.14</v>
      </c>
    </row>
    <row r="543" spans="1:6" ht="15.75" customHeight="1">
      <c r="A543" s="171" t="str">
        <f t="shared" ca="1" si="2"/>
        <v>Seguridad + Paz_4.4.1</v>
      </c>
      <c r="B543" s="171" t="s">
        <v>2979</v>
      </c>
      <c r="C543" s="171" t="s">
        <v>3082</v>
      </c>
      <c r="D543" s="171" t="s">
        <v>3059</v>
      </c>
      <c r="E543" s="171"/>
      <c r="F543" s="179" t="str">
        <f ca="1">IFERROR(__xludf.DUMMYFUNCTION("REGEXEXTRACT(C543,""\d+\.\d+\.\d+"")"),"4.4.1")</f>
        <v>4.4.1</v>
      </c>
    </row>
    <row r="544" spans="1:6" ht="15.75" customHeight="1">
      <c r="A544" s="199" t="str">
        <f t="shared" ca="1" si="2"/>
        <v>Seguridad + Paz_4.4.2</v>
      </c>
      <c r="B544" s="199" t="s">
        <v>2979</v>
      </c>
      <c r="C544" s="199" t="s">
        <v>3083</v>
      </c>
      <c r="D544" s="199" t="s">
        <v>201</v>
      </c>
      <c r="E544" s="199"/>
      <c r="F544" s="201" t="str">
        <f ca="1">IFERROR(__xludf.DUMMYFUNCTION("REGEXEXTRACT(C544,""\d+\.\d+\.\d+"")"),"4.4.2")</f>
        <v>4.4.2</v>
      </c>
    </row>
    <row r="545" spans="1:6" ht="15.75" customHeight="1">
      <c r="A545" s="171" t="str">
        <f t="shared" ca="1" si="2"/>
        <v>Seguridad + Paz_4.4.3</v>
      </c>
      <c r="B545" s="171" t="s">
        <v>2979</v>
      </c>
      <c r="C545" s="171" t="s">
        <v>3084</v>
      </c>
      <c r="D545" s="171" t="s">
        <v>3085</v>
      </c>
      <c r="E545" s="171"/>
      <c r="F545" s="179" t="str">
        <f ca="1">IFERROR(__xludf.DUMMYFUNCTION("REGEXEXTRACT(C545,""\d+\.\d+\.\d+"")"),"4.4.3")</f>
        <v>4.4.3</v>
      </c>
    </row>
    <row r="546" spans="1:6" ht="15.75" customHeight="1">
      <c r="A546" s="199" t="str">
        <f t="shared" ca="1" si="2"/>
        <v>Seguridad + Paz_4.4.4</v>
      </c>
      <c r="B546" s="199" t="s">
        <v>2979</v>
      </c>
      <c r="C546" s="199" t="s">
        <v>3086</v>
      </c>
      <c r="D546" s="199" t="s">
        <v>3059</v>
      </c>
      <c r="E546" s="199"/>
      <c r="F546" s="201" t="str">
        <f ca="1">IFERROR(__xludf.DUMMYFUNCTION("REGEXEXTRACT(C546,""\d+\.\d+\.\d+"")"),"4.4.4")</f>
        <v>4.4.4</v>
      </c>
    </row>
    <row r="547" spans="1:6" ht="15.75" customHeight="1">
      <c r="A547" s="171" t="str">
        <f t="shared" ca="1" si="2"/>
        <v>Seguridad + Paz_5.1.1</v>
      </c>
      <c r="B547" s="171" t="s">
        <v>2979</v>
      </c>
      <c r="C547" s="171" t="s">
        <v>3087</v>
      </c>
      <c r="D547" s="171" t="s">
        <v>3088</v>
      </c>
      <c r="E547" s="171"/>
      <c r="F547" s="179" t="str">
        <f ca="1">IFERROR(__xludf.DUMMYFUNCTION("REGEXEXTRACT(C547,""\d+\.\d+\.\d+"")"),"5.1.1")</f>
        <v>5.1.1</v>
      </c>
    </row>
    <row r="548" spans="1:6" ht="15.75" customHeight="1">
      <c r="A548" s="199" t="str">
        <f t="shared" ca="1" si="2"/>
        <v>Seguridad + Paz_5.1.2</v>
      </c>
      <c r="B548" s="199" t="s">
        <v>2979</v>
      </c>
      <c r="C548" s="199" t="s">
        <v>3089</v>
      </c>
      <c r="D548" s="199" t="s">
        <v>3088</v>
      </c>
      <c r="E548" s="199"/>
      <c r="F548" s="201" t="str">
        <f ca="1">IFERROR(__xludf.DUMMYFUNCTION("REGEXEXTRACT(C548,""\d+\.\d+\.\d+"")"),"5.1.2")</f>
        <v>5.1.2</v>
      </c>
    </row>
    <row r="549" spans="1:6" ht="15.75" customHeight="1">
      <c r="A549" s="171" t="str">
        <f t="shared" ca="1" si="2"/>
        <v>Seguridad + Paz_5.1.3</v>
      </c>
      <c r="B549" s="171" t="s">
        <v>2979</v>
      </c>
      <c r="C549" s="171" t="s">
        <v>3090</v>
      </c>
      <c r="D549" s="171" t="s">
        <v>3088</v>
      </c>
      <c r="E549" s="171"/>
      <c r="F549" s="179" t="str">
        <f ca="1">IFERROR(__xludf.DUMMYFUNCTION("REGEXEXTRACT(C549,""\d+\.\d+\.\d+"")"),"5.1.3")</f>
        <v>5.1.3</v>
      </c>
    </row>
    <row r="550" spans="1:6" ht="15.75" customHeight="1">
      <c r="A550" s="199" t="str">
        <f t="shared" ca="1" si="2"/>
        <v>Seguridad + Paz_5.1.4</v>
      </c>
      <c r="B550" s="199" t="s">
        <v>2979</v>
      </c>
      <c r="C550" s="199" t="s">
        <v>3091</v>
      </c>
      <c r="D550" s="199" t="s">
        <v>3088</v>
      </c>
      <c r="E550" s="199"/>
      <c r="F550" s="201" t="str">
        <f ca="1">IFERROR(__xludf.DUMMYFUNCTION("REGEXEXTRACT(C550,""\d+\.\d+\.\d+"")"),"5.1.4")</f>
        <v>5.1.4</v>
      </c>
    </row>
    <row r="551" spans="1:6" ht="15.75" customHeight="1">
      <c r="A551" s="171" t="str">
        <f t="shared" ca="1" si="2"/>
        <v>Seguridad + Paz_5.1.5</v>
      </c>
      <c r="B551" s="171" t="s">
        <v>2979</v>
      </c>
      <c r="C551" s="171" t="s">
        <v>3092</v>
      </c>
      <c r="D551" s="171" t="s">
        <v>3088</v>
      </c>
      <c r="E551" s="171"/>
      <c r="F551" s="179" t="str">
        <f ca="1">IFERROR(__xludf.DUMMYFUNCTION("REGEXEXTRACT(C551,""\d+\.\d+\.\d+"")"),"5.1.5")</f>
        <v>5.1.5</v>
      </c>
    </row>
    <row r="552" spans="1:6" ht="15.75" customHeight="1">
      <c r="A552" s="199" t="str">
        <f t="shared" ca="1" si="2"/>
        <v>Seguridad + Paz_5.1.6</v>
      </c>
      <c r="B552" s="199" t="s">
        <v>2979</v>
      </c>
      <c r="C552" s="199" t="s">
        <v>3093</v>
      </c>
      <c r="D552" s="199" t="s">
        <v>3088</v>
      </c>
      <c r="E552" s="199"/>
      <c r="F552" s="201" t="str">
        <f ca="1">IFERROR(__xludf.DUMMYFUNCTION("REGEXEXTRACT(C552,""\d+\.\d+\.\d+"")"),"5.1.6")</f>
        <v>5.1.6</v>
      </c>
    </row>
    <row r="553" spans="1:6" ht="15.75" customHeight="1">
      <c r="A553" s="171" t="str">
        <f t="shared" ca="1" si="2"/>
        <v>Seguridad + Paz_5.1.7</v>
      </c>
      <c r="B553" s="171" t="s">
        <v>2979</v>
      </c>
      <c r="C553" s="171" t="s">
        <v>3094</v>
      </c>
      <c r="D553" s="171" t="s">
        <v>3088</v>
      </c>
      <c r="E553" s="171"/>
      <c r="F553" s="179" t="str">
        <f ca="1">IFERROR(__xludf.DUMMYFUNCTION("REGEXEXTRACT(C553,""\d+\.\d+\.\d+"")"),"5.1.7")</f>
        <v>5.1.7</v>
      </c>
    </row>
    <row r="554" spans="1:6" ht="15.75" customHeight="1">
      <c r="A554" s="199" t="str">
        <f t="shared" ca="1" si="2"/>
        <v>Seguridad + Paz_5.1.8</v>
      </c>
      <c r="B554" s="199" t="s">
        <v>2979</v>
      </c>
      <c r="C554" s="199" t="s">
        <v>3095</v>
      </c>
      <c r="D554" s="199" t="s">
        <v>3088</v>
      </c>
      <c r="E554" s="199"/>
      <c r="F554" s="201" t="str">
        <f ca="1">IFERROR(__xludf.DUMMYFUNCTION("REGEXEXTRACT(C554,""\d+\.\d+\.\d+"")"),"5.1.8")</f>
        <v>5.1.8</v>
      </c>
    </row>
    <row r="555" spans="1:6" ht="15.75" customHeight="1">
      <c r="A555" s="171" t="str">
        <f t="shared" ca="1" si="2"/>
        <v>Seguridad + Paz_5.1.9</v>
      </c>
      <c r="B555" s="171" t="s">
        <v>2979</v>
      </c>
      <c r="C555" s="171" t="s">
        <v>3096</v>
      </c>
      <c r="D555" s="171" t="s">
        <v>201</v>
      </c>
      <c r="E555" s="171"/>
      <c r="F555" s="179" t="str">
        <f ca="1">IFERROR(__xludf.DUMMYFUNCTION("REGEXEXTRACT(C555,""\d+\.\d+\.\d+"")"),"5.1.9")</f>
        <v>5.1.9</v>
      </c>
    </row>
    <row r="556" spans="1:6" ht="15.75" customHeight="1">
      <c r="A556" s="199" t="str">
        <f t="shared" ca="1" si="2"/>
        <v>Seguridad Alimentaria_2.6.2</v>
      </c>
      <c r="B556" s="199" t="s">
        <v>3097</v>
      </c>
      <c r="C556" s="199" t="s">
        <v>3098</v>
      </c>
      <c r="D556" s="199" t="s">
        <v>2688</v>
      </c>
      <c r="E556" s="199"/>
      <c r="F556" s="201" t="str">
        <f ca="1">IFERROR(__xludf.DUMMYFUNCTION("REGEXEXTRACT(C556,""\d+\.\d+\.\d+"")"),"2.6.2")</f>
        <v>2.6.2</v>
      </c>
    </row>
    <row r="557" spans="1:6" ht="15.75" customHeight="1">
      <c r="A557" s="171" t="str">
        <f t="shared" ca="1" si="2"/>
        <v>Seguridad Alimentaria_2.6.4</v>
      </c>
      <c r="B557" s="171" t="s">
        <v>3097</v>
      </c>
      <c r="C557" s="171" t="s">
        <v>3099</v>
      </c>
      <c r="D557" s="171" t="s">
        <v>2982</v>
      </c>
      <c r="E557" s="171"/>
      <c r="F557" s="179" t="str">
        <f ca="1">IFERROR(__xludf.DUMMYFUNCTION("REGEXEXTRACT(C557,""\d+\.\d+\.\d+"")"),"2.6.4")</f>
        <v>2.6.4</v>
      </c>
    </row>
    <row r="558" spans="1:6" ht="15.75" customHeight="1">
      <c r="A558" s="199" t="str">
        <f t="shared" ca="1" si="2"/>
        <v>Seguridad Alimentaria_2.6.5</v>
      </c>
      <c r="B558" s="199" t="s">
        <v>3097</v>
      </c>
      <c r="C558" s="199" t="s">
        <v>3100</v>
      </c>
      <c r="D558" s="199" t="s">
        <v>2982</v>
      </c>
      <c r="E558" s="199"/>
      <c r="F558" s="201" t="str">
        <f ca="1">IFERROR(__xludf.DUMMYFUNCTION("REGEXEXTRACT(C558,""\d+\.\d+\.\d+"")"),"2.6.5")</f>
        <v>2.6.5</v>
      </c>
    </row>
    <row r="559" spans="1:6" ht="15.75" customHeight="1">
      <c r="A559" s="171" t="str">
        <f t="shared" ca="1" si="2"/>
        <v>Seguridad Alimentaria_2.7.2</v>
      </c>
      <c r="B559" s="171" t="s">
        <v>3097</v>
      </c>
      <c r="C559" s="171" t="s">
        <v>3101</v>
      </c>
      <c r="D559" s="171" t="s">
        <v>2982</v>
      </c>
      <c r="E559" s="171"/>
      <c r="F559" s="179" t="str">
        <f ca="1">IFERROR(__xludf.DUMMYFUNCTION("REGEXEXTRACT(C559,""\d+\.\d+\.\d+"")"),"2.7.2")</f>
        <v>2.7.2</v>
      </c>
    </row>
    <row r="560" spans="1:6" ht="15.75" customHeight="1">
      <c r="A560" s="199" t="str">
        <f t="shared" ca="1" si="2"/>
        <v>Seguridad Alimentaria_3.1.1</v>
      </c>
      <c r="B560" s="199" t="s">
        <v>3097</v>
      </c>
      <c r="C560" s="199" t="s">
        <v>3102</v>
      </c>
      <c r="D560" s="199" t="s">
        <v>2688</v>
      </c>
      <c r="E560" s="199"/>
      <c r="F560" s="201" t="str">
        <f ca="1">IFERROR(__xludf.DUMMYFUNCTION("REGEXEXTRACT(C560,""\d+\.\d+\.\d+"")"),"3.1.1")</f>
        <v>3.1.1</v>
      </c>
    </row>
    <row r="561" spans="1:6" ht="15.75" customHeight="1">
      <c r="A561" s="171" t="str">
        <f t="shared" ca="1" si="2"/>
        <v>Seguridad Alimentaria_3.1.2</v>
      </c>
      <c r="B561" s="171" t="s">
        <v>3097</v>
      </c>
      <c r="C561" s="171" t="s">
        <v>3103</v>
      </c>
      <c r="D561" s="171" t="s">
        <v>305</v>
      </c>
      <c r="E561" s="171"/>
      <c r="F561" s="179" t="str">
        <f ca="1">IFERROR(__xludf.DUMMYFUNCTION("REGEXEXTRACT(C561,""\d+\.\d+\.\d+"")"),"3.1.2")</f>
        <v>3.1.2</v>
      </c>
    </row>
    <row r="562" spans="1:6" ht="15.75" customHeight="1">
      <c r="A562" s="199" t="str">
        <f t="shared" ca="1" si="2"/>
        <v>Seguridad Alimentaria_3.1.3</v>
      </c>
      <c r="B562" s="199" t="s">
        <v>3097</v>
      </c>
      <c r="C562" s="199" t="s">
        <v>3104</v>
      </c>
      <c r="D562" s="199" t="s">
        <v>305</v>
      </c>
      <c r="E562" s="199"/>
      <c r="F562" s="201" t="str">
        <f ca="1">IFERROR(__xludf.DUMMYFUNCTION("REGEXEXTRACT(C562,""\d+\.\d+\.\d+"")"),"3.1.3")</f>
        <v>3.1.3</v>
      </c>
    </row>
    <row r="563" spans="1:6" ht="15.75" customHeight="1">
      <c r="A563" s="171" t="str">
        <f t="shared" ca="1" si="2"/>
        <v>Seguridad Alimentaria_3.1.5</v>
      </c>
      <c r="B563" s="171" t="s">
        <v>3097</v>
      </c>
      <c r="C563" s="171" t="s">
        <v>3105</v>
      </c>
      <c r="D563" s="171" t="s">
        <v>2688</v>
      </c>
      <c r="E563" s="171"/>
      <c r="F563" s="179" t="str">
        <f ca="1">IFERROR(__xludf.DUMMYFUNCTION("REGEXEXTRACT(C563,""\d+\.\d+\.\d+"")"),"3.1.5")</f>
        <v>3.1.5</v>
      </c>
    </row>
    <row r="564" spans="1:6" ht="15.75" customHeight="1">
      <c r="A564" s="199" t="str">
        <f t="shared" ca="1" si="2"/>
        <v>Seguridad Alimentaria_3.2.3</v>
      </c>
      <c r="B564" s="199" t="s">
        <v>3097</v>
      </c>
      <c r="C564" s="199" t="s">
        <v>3106</v>
      </c>
      <c r="D564" s="199" t="s">
        <v>3107</v>
      </c>
      <c r="E564" s="199"/>
      <c r="F564" s="201" t="str">
        <f ca="1">IFERROR(__xludf.DUMMYFUNCTION("REGEXEXTRACT(C564,""\d+\.\d+\.\d+"")"),"3.2.3")</f>
        <v>3.2.3</v>
      </c>
    </row>
    <row r="565" spans="1:6" ht="15.75" customHeight="1">
      <c r="A565" s="171" t="str">
        <f t="shared" ca="1" si="2"/>
        <v>Seguridad Alimentaria_3.3.2</v>
      </c>
      <c r="B565" s="171" t="s">
        <v>3097</v>
      </c>
      <c r="C565" s="171" t="s">
        <v>3108</v>
      </c>
      <c r="D565" s="171" t="s">
        <v>2688</v>
      </c>
      <c r="E565" s="171"/>
      <c r="F565" s="179" t="str">
        <f ca="1">IFERROR(__xludf.DUMMYFUNCTION("REGEXEXTRACT(C565,""\d+\.\d+\.\d+"")"),"3.3.2")</f>
        <v>3.3.2</v>
      </c>
    </row>
    <row r="566" spans="1:6" ht="15.75" customHeight="1">
      <c r="A566" s="199" t="str">
        <f t="shared" ca="1" si="2"/>
        <v>Seguridad Alimentaria_3.3.4</v>
      </c>
      <c r="B566" s="199" t="s">
        <v>3097</v>
      </c>
      <c r="C566" s="199" t="s">
        <v>3109</v>
      </c>
      <c r="D566" s="199" t="s">
        <v>2982</v>
      </c>
      <c r="E566" s="199"/>
      <c r="F566" s="201" t="str">
        <f ca="1">IFERROR(__xludf.DUMMYFUNCTION("REGEXEXTRACT(C566,""\d+\.\d+\.\d+"")"),"3.3.4")</f>
        <v>3.3.4</v>
      </c>
    </row>
    <row r="567" spans="1:6" ht="15.75" customHeight="1">
      <c r="A567" s="171" t="str">
        <f t="shared" ca="1" si="2"/>
        <v>Seguridad Alimentaria_3.3.5</v>
      </c>
      <c r="B567" s="171" t="s">
        <v>3097</v>
      </c>
      <c r="C567" s="171" t="s">
        <v>3110</v>
      </c>
      <c r="D567" s="171" t="s">
        <v>2982</v>
      </c>
      <c r="E567" s="171"/>
      <c r="F567" s="179" t="str">
        <f ca="1">IFERROR(__xludf.DUMMYFUNCTION("REGEXEXTRACT(C567,""\d+\.\d+\.\d+"")"),"3.3.5")</f>
        <v>3.3.5</v>
      </c>
    </row>
    <row r="568" spans="1:6" ht="15.75" customHeight="1">
      <c r="A568" s="199" t="str">
        <f t="shared" ca="1" si="2"/>
        <v>Seguridad Alimentaria_3.3.6</v>
      </c>
      <c r="B568" s="199" t="s">
        <v>3097</v>
      </c>
      <c r="C568" s="199" t="s">
        <v>3111</v>
      </c>
      <c r="D568" s="199" t="s">
        <v>2982</v>
      </c>
      <c r="E568" s="199"/>
      <c r="F568" s="201" t="str">
        <f ca="1">IFERROR(__xludf.DUMMYFUNCTION("REGEXEXTRACT(C568,""\d+\.\d+\.\d+"")"),"3.3.6")</f>
        <v>3.3.6</v>
      </c>
    </row>
    <row r="569" spans="1:6" ht="15.75" customHeight="1">
      <c r="A569" s="171" t="str">
        <f t="shared" ca="1" si="2"/>
        <v>Seguridad Alimentaria_3.4.4</v>
      </c>
      <c r="B569" s="171" t="s">
        <v>3097</v>
      </c>
      <c r="C569" s="171" t="s">
        <v>3112</v>
      </c>
      <c r="D569" s="171" t="s">
        <v>2688</v>
      </c>
      <c r="E569" s="171"/>
      <c r="F569" s="179" t="str">
        <f ca="1">IFERROR(__xludf.DUMMYFUNCTION("REGEXEXTRACT(C569,""\d+\.\d+\.\d+"")"),"3.4.4")</f>
        <v>3.4.4</v>
      </c>
    </row>
    <row r="570" spans="1:6" ht="15.75" customHeight="1">
      <c r="A570" s="199" t="str">
        <f t="shared" ca="1" si="2"/>
        <v>Salud Mental_1.1.1</v>
      </c>
      <c r="B570" s="199" t="s">
        <v>3113</v>
      </c>
      <c r="C570" s="199" t="s">
        <v>3114</v>
      </c>
      <c r="D570" s="199" t="s">
        <v>2688</v>
      </c>
      <c r="E570" s="199"/>
      <c r="F570" s="201" t="str">
        <f ca="1">IFERROR(__xludf.DUMMYFUNCTION("REGEXEXTRACT(C570,""\d+\.\d+\.\d+"")"),"1.1.1")</f>
        <v>1.1.1</v>
      </c>
    </row>
    <row r="571" spans="1:6" ht="15.75" customHeight="1">
      <c r="A571" s="171" t="str">
        <f t="shared" ca="1" si="2"/>
        <v>Salud Mental_1.1.2</v>
      </c>
      <c r="B571" s="171" t="s">
        <v>3113</v>
      </c>
      <c r="C571" s="171" t="s">
        <v>3115</v>
      </c>
      <c r="D571" s="171" t="s">
        <v>2688</v>
      </c>
      <c r="E571" s="171"/>
      <c r="F571" s="179" t="str">
        <f ca="1">IFERROR(__xludf.DUMMYFUNCTION("REGEXEXTRACT(C571,""\d+\.\d+\.\d+"")"),"1.1.2")</f>
        <v>1.1.2</v>
      </c>
    </row>
    <row r="572" spans="1:6" ht="15.75" customHeight="1">
      <c r="A572" s="199" t="str">
        <f t="shared" ca="1" si="2"/>
        <v>Salud Mental_1.1.3</v>
      </c>
      <c r="B572" s="199" t="s">
        <v>3113</v>
      </c>
      <c r="C572" s="199" t="s">
        <v>3116</v>
      </c>
      <c r="D572" s="199" t="s">
        <v>3117</v>
      </c>
      <c r="E572" s="199"/>
      <c r="F572" s="201" t="str">
        <f ca="1">IFERROR(__xludf.DUMMYFUNCTION("REGEXEXTRACT(C572,""\d+\.\d+\.\d+"")"),"1.1.3")</f>
        <v>1.1.3</v>
      </c>
    </row>
    <row r="573" spans="1:6" ht="15.75" customHeight="1">
      <c r="A573" s="171" t="str">
        <f t="shared" ca="1" si="2"/>
        <v>Salud Mental_1.1.4</v>
      </c>
      <c r="B573" s="171" t="s">
        <v>3113</v>
      </c>
      <c r="C573" s="171" t="s">
        <v>3118</v>
      </c>
      <c r="D573" s="171" t="s">
        <v>2728</v>
      </c>
      <c r="E573" s="171"/>
      <c r="F573" s="179" t="str">
        <f ca="1">IFERROR(__xludf.DUMMYFUNCTION("REGEXEXTRACT(C573,""\d+\.\d+\.\d+"")"),"1.1.4")</f>
        <v>1.1.4</v>
      </c>
    </row>
    <row r="574" spans="1:6" ht="15.75" customHeight="1">
      <c r="A574" s="199" t="str">
        <f t="shared" ca="1" si="2"/>
        <v>Salud Mental_1.1.5</v>
      </c>
      <c r="B574" s="199" t="s">
        <v>3113</v>
      </c>
      <c r="C574" s="199" t="s">
        <v>3119</v>
      </c>
      <c r="D574" s="199" t="s">
        <v>1569</v>
      </c>
      <c r="E574" s="199"/>
      <c r="F574" s="201" t="str">
        <f ca="1">IFERROR(__xludf.DUMMYFUNCTION("REGEXEXTRACT(C574,""\d+\.\d+\.\d+"")"),"1.1.5")</f>
        <v>1.1.5</v>
      </c>
    </row>
    <row r="575" spans="1:6" ht="15.75" customHeight="1">
      <c r="A575" s="171" t="str">
        <f t="shared" ca="1" si="2"/>
        <v>Salud Mental_1.2.1</v>
      </c>
      <c r="B575" s="171" t="s">
        <v>3113</v>
      </c>
      <c r="C575" s="171" t="s">
        <v>3120</v>
      </c>
      <c r="D575" s="171" t="s">
        <v>2688</v>
      </c>
      <c r="E575" s="171"/>
      <c r="F575" s="179" t="str">
        <f ca="1">IFERROR(__xludf.DUMMYFUNCTION("REGEXEXTRACT(C575,""\d+\.\d+\.\d+"")"),"1.2.1")</f>
        <v>1.2.1</v>
      </c>
    </row>
    <row r="576" spans="1:6" ht="15.75" customHeight="1">
      <c r="A576" s="199" t="str">
        <f t="shared" ca="1" si="2"/>
        <v>Salud Mental_1.2.2</v>
      </c>
      <c r="B576" s="199" t="s">
        <v>3113</v>
      </c>
      <c r="C576" s="199" t="s">
        <v>3121</v>
      </c>
      <c r="D576" s="199" t="s">
        <v>2688</v>
      </c>
      <c r="E576" s="199"/>
      <c r="F576" s="201" t="str">
        <f ca="1">IFERROR(__xludf.DUMMYFUNCTION("REGEXEXTRACT(C576,""\d+\.\d+\.\d+"")"),"1.2.2")</f>
        <v>1.2.2</v>
      </c>
    </row>
    <row r="577" spans="1:6" ht="15.75" customHeight="1">
      <c r="A577" s="171" t="str">
        <f t="shared" ca="1" si="2"/>
        <v>Salud Mental_1.2.3</v>
      </c>
      <c r="B577" s="171" t="s">
        <v>3113</v>
      </c>
      <c r="C577" s="171" t="s">
        <v>3122</v>
      </c>
      <c r="D577" s="171" t="s">
        <v>2728</v>
      </c>
      <c r="E577" s="171"/>
      <c r="F577" s="179" t="str">
        <f ca="1">IFERROR(__xludf.DUMMYFUNCTION("REGEXEXTRACT(C577,""\d+\.\d+\.\d+"")"),"1.2.3")</f>
        <v>1.2.3</v>
      </c>
    </row>
    <row r="578" spans="1:6" ht="15.75" customHeight="1">
      <c r="A578" s="199" t="str">
        <f t="shared" ca="1" si="2"/>
        <v>Salud Mental_1.2.4</v>
      </c>
      <c r="B578" s="199" t="s">
        <v>3113</v>
      </c>
      <c r="C578" s="199" t="s">
        <v>3123</v>
      </c>
      <c r="D578" s="199" t="s">
        <v>2728</v>
      </c>
      <c r="E578" s="199"/>
      <c r="F578" s="201" t="str">
        <f ca="1">IFERROR(__xludf.DUMMYFUNCTION("REGEXEXTRACT(C578,""\d+\.\d+\.\d+"")"),"1.2.4")</f>
        <v>1.2.4</v>
      </c>
    </row>
    <row r="579" spans="1:6" ht="15.75" customHeight="1">
      <c r="A579" s="171" t="str">
        <f t="shared" ca="1" si="2"/>
        <v>Salud Mental_1.3.2</v>
      </c>
      <c r="B579" s="171" t="s">
        <v>3113</v>
      </c>
      <c r="C579" s="171" t="s">
        <v>3124</v>
      </c>
      <c r="D579" s="171" t="s">
        <v>3125</v>
      </c>
      <c r="E579" s="171"/>
      <c r="F579" s="179" t="str">
        <f ca="1">IFERROR(__xludf.DUMMYFUNCTION("REGEXEXTRACT(C579,""\d+\.\d+\.\d+"")"),"1.3.2")</f>
        <v>1.3.2</v>
      </c>
    </row>
    <row r="580" spans="1:6" ht="15.75" customHeight="1">
      <c r="A580" s="199" t="str">
        <f t="shared" ca="1" si="2"/>
        <v>Salud Mental_1.3.4</v>
      </c>
      <c r="B580" s="199" t="s">
        <v>3113</v>
      </c>
      <c r="C580" s="199" t="s">
        <v>3126</v>
      </c>
      <c r="D580" s="199" t="s">
        <v>201</v>
      </c>
      <c r="E580" s="199"/>
      <c r="F580" s="201" t="str">
        <f ca="1">IFERROR(__xludf.DUMMYFUNCTION("REGEXEXTRACT(C580,""\d+\.\d+\.\d+"")"),"1.3.4")</f>
        <v>1.3.4</v>
      </c>
    </row>
    <row r="581" spans="1:6" ht="15.75" customHeight="1">
      <c r="A581" s="171" t="str">
        <f t="shared" ca="1" si="2"/>
        <v>Salud Mental_1.3.5</v>
      </c>
      <c r="B581" s="171" t="s">
        <v>3113</v>
      </c>
      <c r="C581" s="171" t="s">
        <v>3127</v>
      </c>
      <c r="D581" s="171" t="s">
        <v>2688</v>
      </c>
      <c r="E581" s="171"/>
      <c r="F581" s="179" t="str">
        <f ca="1">IFERROR(__xludf.DUMMYFUNCTION("REGEXEXTRACT(C581,""\d+\.\d+\.\d+"")"),"1.3.5")</f>
        <v>1.3.5</v>
      </c>
    </row>
    <row r="582" spans="1:6" ht="15.75" customHeight="1">
      <c r="A582" s="199" t="str">
        <f t="shared" ca="1" si="2"/>
        <v>Salud Mental_1.3.6</v>
      </c>
      <c r="B582" s="199" t="s">
        <v>3113</v>
      </c>
      <c r="C582" s="199" t="s">
        <v>3128</v>
      </c>
      <c r="D582" s="199" t="s">
        <v>3125</v>
      </c>
      <c r="E582" s="199"/>
      <c r="F582" s="201" t="str">
        <f ca="1">IFERROR(__xludf.DUMMYFUNCTION("REGEXEXTRACT(C582,""\d+\.\d+\.\d+"")"),"1.3.6")</f>
        <v>1.3.6</v>
      </c>
    </row>
    <row r="583" spans="1:6" ht="15.75" customHeight="1">
      <c r="A583" s="171" t="str">
        <f t="shared" ca="1" si="2"/>
        <v>Salud Mental_1.3.7</v>
      </c>
      <c r="B583" s="171" t="s">
        <v>3113</v>
      </c>
      <c r="C583" s="171" t="s">
        <v>3129</v>
      </c>
      <c r="D583" s="171" t="s">
        <v>3125</v>
      </c>
      <c r="E583" s="171"/>
      <c r="F583" s="179" t="str">
        <f ca="1">IFERROR(__xludf.DUMMYFUNCTION("REGEXEXTRACT(C583,""\d+\.\d+\.\d+"")"),"1.3.7")</f>
        <v>1.3.7</v>
      </c>
    </row>
    <row r="584" spans="1:6" ht="15.75" customHeight="1">
      <c r="A584" s="199" t="str">
        <f t="shared" ca="1" si="2"/>
        <v>Salud Mental_1.3.8</v>
      </c>
      <c r="B584" s="199" t="s">
        <v>3113</v>
      </c>
      <c r="C584" s="199" t="s">
        <v>3130</v>
      </c>
      <c r="D584" s="199" t="s">
        <v>117</v>
      </c>
      <c r="E584" s="199"/>
      <c r="F584" s="201" t="str">
        <f ca="1">IFERROR(__xludf.DUMMYFUNCTION("REGEXEXTRACT(C584,""\d+\.\d+\.\d+"")"),"1.3.8")</f>
        <v>1.3.8</v>
      </c>
    </row>
    <row r="585" spans="1:6" ht="15.75" customHeight="1">
      <c r="A585" s="171" t="str">
        <f t="shared" ca="1" si="2"/>
        <v>Salud Mental_2.1.2</v>
      </c>
      <c r="B585" s="171" t="s">
        <v>3113</v>
      </c>
      <c r="C585" s="171" t="s">
        <v>3131</v>
      </c>
      <c r="D585" s="171" t="s">
        <v>2748</v>
      </c>
      <c r="E585" s="171"/>
      <c r="F585" s="179" t="str">
        <f ca="1">IFERROR(__xludf.DUMMYFUNCTION("REGEXEXTRACT(C585,""\d+\.\d+\.\d+"")"),"2.1.2")</f>
        <v>2.1.2</v>
      </c>
    </row>
    <row r="586" spans="1:6" ht="15.75" customHeight="1">
      <c r="A586" s="199" t="str">
        <f t="shared" ca="1" si="2"/>
        <v>Salud Mental_2.2.2</v>
      </c>
      <c r="B586" s="199" t="s">
        <v>3113</v>
      </c>
      <c r="C586" s="199" t="s">
        <v>3132</v>
      </c>
      <c r="D586" s="199" t="s">
        <v>2688</v>
      </c>
      <c r="E586" s="199"/>
      <c r="F586" s="201" t="str">
        <f ca="1">IFERROR(__xludf.DUMMYFUNCTION("REGEXEXTRACT(C586,""\d+\.\d+\.\d+"")"),"2.2.2")</f>
        <v>2.2.2</v>
      </c>
    </row>
    <row r="587" spans="1:6" ht="15.75" customHeight="1">
      <c r="A587" s="171" t="str">
        <f t="shared" ca="1" si="2"/>
        <v>Salud Mental_3.1.1</v>
      </c>
      <c r="B587" s="171" t="s">
        <v>3113</v>
      </c>
      <c r="C587" s="171" t="s">
        <v>3133</v>
      </c>
      <c r="D587" s="171" t="s">
        <v>3134</v>
      </c>
      <c r="E587" s="171"/>
      <c r="F587" s="179" t="str">
        <f ca="1">IFERROR(__xludf.DUMMYFUNCTION("REGEXEXTRACT(C587,""\d+\.\d+\.\d+"")"),"3.1.1")</f>
        <v>3.1.1</v>
      </c>
    </row>
    <row r="588" spans="1:6" ht="15.75" customHeight="1">
      <c r="A588" s="199" t="str">
        <f t="shared" ca="1" si="2"/>
        <v>Salud Mental_3.1.2</v>
      </c>
      <c r="B588" s="199" t="s">
        <v>3113</v>
      </c>
      <c r="C588" s="199" t="s">
        <v>3135</v>
      </c>
      <c r="D588" s="199" t="s">
        <v>2688</v>
      </c>
      <c r="E588" s="199"/>
      <c r="F588" s="201" t="str">
        <f ca="1">IFERROR(__xludf.DUMMYFUNCTION("REGEXEXTRACT(C588,""\d+\.\d+\.\d+"")"),"3.1.2")</f>
        <v>3.1.2</v>
      </c>
    </row>
    <row r="589" spans="1:6" ht="15.75" customHeight="1">
      <c r="A589" s="171" t="str">
        <f t="shared" ca="1" si="2"/>
        <v>Salud Mental_3.1.3</v>
      </c>
      <c r="B589" s="171" t="s">
        <v>3113</v>
      </c>
      <c r="C589" s="171" t="s">
        <v>3136</v>
      </c>
      <c r="D589" s="171" t="s">
        <v>2688</v>
      </c>
      <c r="E589" s="171"/>
      <c r="F589" s="179" t="str">
        <f ca="1">IFERROR(__xludf.DUMMYFUNCTION("REGEXEXTRACT(C589,""\d+\.\d+\.\d+"")"),"3.1.3")</f>
        <v>3.1.3</v>
      </c>
    </row>
    <row r="590" spans="1:6" ht="15.75" customHeight="1">
      <c r="A590" s="199" t="str">
        <f t="shared" ca="1" si="2"/>
        <v>Salud Mental_3.1.4</v>
      </c>
      <c r="B590" s="199" t="s">
        <v>3113</v>
      </c>
      <c r="C590" s="199" t="s">
        <v>3137</v>
      </c>
      <c r="D590" s="199" t="s">
        <v>2728</v>
      </c>
      <c r="E590" s="199"/>
      <c r="F590" s="201" t="str">
        <f ca="1">IFERROR(__xludf.DUMMYFUNCTION("REGEXEXTRACT(C590,""\d+\.\d+\.\d+"")"),"3.1.4")</f>
        <v>3.1.4</v>
      </c>
    </row>
    <row r="591" spans="1:6" ht="15.75" customHeight="1">
      <c r="A591" s="171" t="str">
        <f t="shared" ca="1" si="2"/>
        <v>Ruralidad_1.1.1</v>
      </c>
      <c r="B591" s="171" t="s">
        <v>3138</v>
      </c>
      <c r="C591" s="171" t="s">
        <v>3139</v>
      </c>
      <c r="D591" s="171" t="s">
        <v>3140</v>
      </c>
      <c r="E591" s="171"/>
      <c r="F591" s="179" t="str">
        <f ca="1">IFERROR(__xludf.DUMMYFUNCTION("REGEXEXTRACT(C591,""\d+\.\d+\.\d+"")"),"1.1.1")</f>
        <v>1.1.1</v>
      </c>
    </row>
    <row r="592" spans="1:6" ht="15.75" customHeight="1">
      <c r="A592" s="199" t="str">
        <f t="shared" ca="1" si="2"/>
        <v>Ruralidad_1.1.2</v>
      </c>
      <c r="B592" s="199" t="s">
        <v>3138</v>
      </c>
      <c r="C592" s="199" t="s">
        <v>3141</v>
      </c>
      <c r="D592" s="199" t="s">
        <v>3142</v>
      </c>
      <c r="E592" s="199"/>
      <c r="F592" s="201" t="str">
        <f ca="1">IFERROR(__xludf.DUMMYFUNCTION("REGEXEXTRACT(C592,""\d+\.\d+\.\d+"")"),"1.1.2")</f>
        <v>1.1.2</v>
      </c>
    </row>
    <row r="593" spans="1:6" ht="15.75" customHeight="1">
      <c r="A593" s="171" t="str">
        <f t="shared" ca="1" si="2"/>
        <v>Ruralidad_1.1.3</v>
      </c>
      <c r="B593" s="171" t="s">
        <v>3138</v>
      </c>
      <c r="C593" s="171" t="s">
        <v>3143</v>
      </c>
      <c r="D593" s="171" t="s">
        <v>3142</v>
      </c>
      <c r="E593" s="171"/>
      <c r="F593" s="179" t="str">
        <f ca="1">IFERROR(__xludf.DUMMYFUNCTION("REGEXEXTRACT(C593,""\d+\.\d+\.\d+"")"),"1.1.3")</f>
        <v>1.1.3</v>
      </c>
    </row>
    <row r="594" spans="1:6" ht="15.75" customHeight="1">
      <c r="A594" s="199" t="str">
        <f t="shared" ca="1" si="2"/>
        <v>Ruralidad_1.1.4</v>
      </c>
      <c r="B594" s="199" t="s">
        <v>3138</v>
      </c>
      <c r="C594" s="199" t="s">
        <v>3144</v>
      </c>
      <c r="D594" s="199" t="s">
        <v>3142</v>
      </c>
      <c r="E594" s="199"/>
      <c r="F594" s="201" t="str">
        <f ca="1">IFERROR(__xludf.DUMMYFUNCTION("REGEXEXTRACT(C594,""\d+\.\d+\.\d+"")"),"1.1.4")</f>
        <v>1.1.4</v>
      </c>
    </row>
    <row r="595" spans="1:6" ht="15.75" customHeight="1">
      <c r="A595" s="171" t="str">
        <f t="shared" ca="1" si="2"/>
        <v>Ruralidad_1.1.5</v>
      </c>
      <c r="B595" s="171" t="s">
        <v>3138</v>
      </c>
      <c r="C595" s="171" t="s">
        <v>3145</v>
      </c>
      <c r="D595" s="171" t="s">
        <v>3142</v>
      </c>
      <c r="E595" s="171"/>
      <c r="F595" s="179" t="str">
        <f ca="1">IFERROR(__xludf.DUMMYFUNCTION("REGEXEXTRACT(C595,""\d+\.\d+\.\d+"")"),"1.1.5")</f>
        <v>1.1.5</v>
      </c>
    </row>
    <row r="596" spans="1:6" ht="15.75" customHeight="1">
      <c r="A596" s="199" t="str">
        <f t="shared" ca="1" si="2"/>
        <v>Ruralidad_1.1.6</v>
      </c>
      <c r="B596" s="199" t="s">
        <v>3138</v>
      </c>
      <c r="C596" s="199" t="s">
        <v>3146</v>
      </c>
      <c r="D596" s="199" t="s">
        <v>163</v>
      </c>
      <c r="E596" s="199"/>
      <c r="F596" s="201" t="str">
        <f ca="1">IFERROR(__xludf.DUMMYFUNCTION("REGEXEXTRACT(C596,""\d+\.\d+\.\d+"")"),"1.1.6")</f>
        <v>1.1.6</v>
      </c>
    </row>
    <row r="597" spans="1:6" ht="15.75" customHeight="1">
      <c r="A597" s="171" t="str">
        <f t="shared" ca="1" si="2"/>
        <v>Ruralidad_1.1.7</v>
      </c>
      <c r="B597" s="171" t="s">
        <v>3138</v>
      </c>
      <c r="C597" s="171" t="s">
        <v>3147</v>
      </c>
      <c r="D597" s="171" t="s">
        <v>163</v>
      </c>
      <c r="E597" s="171"/>
      <c r="F597" s="179" t="str">
        <f ca="1">IFERROR(__xludf.DUMMYFUNCTION("REGEXEXTRACT(C597,""\d+\.\d+\.\d+"")"),"1.1.7")</f>
        <v>1.1.7</v>
      </c>
    </row>
    <row r="598" spans="1:6" ht="15.75" customHeight="1">
      <c r="A598" s="199" t="str">
        <f t="shared" ca="1" si="2"/>
        <v>Ruralidad_1.1.8</v>
      </c>
      <c r="B598" s="199" t="s">
        <v>3138</v>
      </c>
      <c r="C598" s="199" t="s">
        <v>3148</v>
      </c>
      <c r="D598" s="199" t="s">
        <v>163</v>
      </c>
      <c r="E598" s="199"/>
      <c r="F598" s="201" t="str">
        <f ca="1">IFERROR(__xludf.DUMMYFUNCTION("REGEXEXTRACT(C598,""\d+\.\d+\.\d+"")"),"1.1.8")</f>
        <v>1.1.8</v>
      </c>
    </row>
    <row r="599" spans="1:6" ht="15.75" customHeight="1">
      <c r="A599" s="171" t="str">
        <f t="shared" ca="1" si="2"/>
        <v>Ruralidad_1.1.9</v>
      </c>
      <c r="B599" s="171" t="s">
        <v>3138</v>
      </c>
      <c r="C599" s="171" t="s">
        <v>3149</v>
      </c>
      <c r="D599" s="171" t="s">
        <v>163</v>
      </c>
      <c r="E599" s="171"/>
      <c r="F599" s="179" t="str">
        <f ca="1">IFERROR(__xludf.DUMMYFUNCTION("REGEXEXTRACT(C599,""\d+\.\d+\.\d+"")"),"1.1.9")</f>
        <v>1.1.9</v>
      </c>
    </row>
    <row r="600" spans="1:6" ht="15.75" customHeight="1">
      <c r="A600" s="199" t="str">
        <f t="shared" ca="1" si="2"/>
        <v>Ruralidad_1.1.10</v>
      </c>
      <c r="B600" s="199" t="s">
        <v>3138</v>
      </c>
      <c r="C600" s="199" t="s">
        <v>3150</v>
      </c>
      <c r="D600" s="199" t="s">
        <v>3151</v>
      </c>
      <c r="E600" s="199"/>
      <c r="F600" s="201" t="str">
        <f ca="1">IFERROR(__xludf.DUMMYFUNCTION("REGEXEXTRACT(C600,""\d+\.\d+\.\d+"")"),"1.1.10")</f>
        <v>1.1.10</v>
      </c>
    </row>
    <row r="601" spans="1:6" ht="15.75" customHeight="1">
      <c r="A601" s="171" t="str">
        <f t="shared" ca="1" si="2"/>
        <v>Ruralidad_1.1.11</v>
      </c>
      <c r="B601" s="171" t="s">
        <v>3138</v>
      </c>
      <c r="C601" s="171" t="s">
        <v>3152</v>
      </c>
      <c r="D601" s="171" t="s">
        <v>3151</v>
      </c>
      <c r="E601" s="171"/>
      <c r="F601" s="179" t="str">
        <f ca="1">IFERROR(__xludf.DUMMYFUNCTION("REGEXEXTRACT(C601,""\d+\.\d+\.\d+"")"),"1.1.11")</f>
        <v>1.1.11</v>
      </c>
    </row>
    <row r="602" spans="1:6" ht="15.75" customHeight="1">
      <c r="A602" s="199" t="str">
        <f t="shared" ca="1" si="2"/>
        <v>Ruralidad_1.1.12</v>
      </c>
      <c r="B602" s="199" t="s">
        <v>3138</v>
      </c>
      <c r="C602" s="199" t="s">
        <v>3153</v>
      </c>
      <c r="D602" s="199" t="s">
        <v>3151</v>
      </c>
      <c r="E602" s="199"/>
      <c r="F602" s="201" t="str">
        <f ca="1">IFERROR(__xludf.DUMMYFUNCTION("REGEXEXTRACT(C602,""\d+\.\d+\.\d+"")"),"1.1.12")</f>
        <v>1.1.12</v>
      </c>
    </row>
    <row r="603" spans="1:6" ht="15.75" customHeight="1">
      <c r="A603" s="171" t="str">
        <f t="shared" ca="1" si="2"/>
        <v>Ruralidad_1.1.13</v>
      </c>
      <c r="B603" s="171" t="s">
        <v>3138</v>
      </c>
      <c r="C603" s="171" t="s">
        <v>3154</v>
      </c>
      <c r="D603" s="171" t="s">
        <v>3151</v>
      </c>
      <c r="E603" s="171"/>
      <c r="F603" s="179" t="str">
        <f ca="1">IFERROR(__xludf.DUMMYFUNCTION("REGEXEXTRACT(C603,""\d+\.\d+\.\d+"")"),"1.1.13")</f>
        <v>1.1.13</v>
      </c>
    </row>
    <row r="604" spans="1:6" ht="15.75" customHeight="1">
      <c r="A604" s="199" t="str">
        <f t="shared" ca="1" si="2"/>
        <v>Ruralidad_1.1.14</v>
      </c>
      <c r="B604" s="199" t="s">
        <v>3138</v>
      </c>
      <c r="C604" s="199" t="s">
        <v>3155</v>
      </c>
      <c r="D604" s="199" t="s">
        <v>3151</v>
      </c>
      <c r="E604" s="199"/>
      <c r="F604" s="201" t="str">
        <f ca="1">IFERROR(__xludf.DUMMYFUNCTION("REGEXEXTRACT(C604,""\d+\.\d+\.\d+"")"),"1.1.14")</f>
        <v>1.1.14</v>
      </c>
    </row>
    <row r="605" spans="1:6" ht="15.75" customHeight="1">
      <c r="A605" s="171" t="str">
        <f t="shared" ca="1" si="2"/>
        <v>Ruralidad_1.1.15</v>
      </c>
      <c r="B605" s="171" t="s">
        <v>3138</v>
      </c>
      <c r="C605" s="171" t="s">
        <v>3156</v>
      </c>
      <c r="D605" s="171" t="s">
        <v>3151</v>
      </c>
      <c r="E605" s="171"/>
      <c r="F605" s="179" t="str">
        <f ca="1">IFERROR(__xludf.DUMMYFUNCTION("REGEXEXTRACT(C605,""\d+\.\d+\.\d+"")"),"1.1.15")</f>
        <v>1.1.15</v>
      </c>
    </row>
    <row r="606" spans="1:6" ht="15.75" customHeight="1">
      <c r="A606" s="199" t="str">
        <f t="shared" ca="1" si="2"/>
        <v>Ruralidad_1.1.16</v>
      </c>
      <c r="B606" s="199" t="s">
        <v>3138</v>
      </c>
      <c r="C606" s="199" t="s">
        <v>3157</v>
      </c>
      <c r="D606" s="199" t="s">
        <v>3151</v>
      </c>
      <c r="E606" s="199"/>
      <c r="F606" s="201" t="str">
        <f ca="1">IFERROR(__xludf.DUMMYFUNCTION("REGEXEXTRACT(C606,""\d+\.\d+\.\d+"")"),"1.1.16")</f>
        <v>1.1.16</v>
      </c>
    </row>
    <row r="607" spans="1:6" ht="15.75" customHeight="1">
      <c r="A607" s="171" t="str">
        <f t="shared" ca="1" si="2"/>
        <v>Ruralidad_1.1.17</v>
      </c>
      <c r="B607" s="171" t="s">
        <v>3138</v>
      </c>
      <c r="C607" s="171" t="s">
        <v>3158</v>
      </c>
      <c r="D607" s="171" t="s">
        <v>3159</v>
      </c>
      <c r="E607" s="171"/>
      <c r="F607" s="179" t="str">
        <f ca="1">IFERROR(__xludf.DUMMYFUNCTION("REGEXEXTRACT(C607,""\d+\.\d+\.\d+"")"),"1.1.17")</f>
        <v>1.1.17</v>
      </c>
    </row>
    <row r="608" spans="1:6" ht="15.75" customHeight="1">
      <c r="A608" s="199" t="str">
        <f t="shared" ca="1" si="2"/>
        <v>Ruralidad_1.1.18</v>
      </c>
      <c r="B608" s="199" t="s">
        <v>3138</v>
      </c>
      <c r="C608" s="199" t="s">
        <v>3160</v>
      </c>
      <c r="D608" s="199" t="s">
        <v>3159</v>
      </c>
      <c r="E608" s="199"/>
      <c r="F608" s="201" t="str">
        <f ca="1">IFERROR(__xludf.DUMMYFUNCTION("REGEXEXTRACT(C608,""\d+\.\d+\.\d+"")"),"1.1.18")</f>
        <v>1.1.18</v>
      </c>
    </row>
    <row r="609" spans="1:6" ht="15.75" customHeight="1">
      <c r="A609" s="171" t="str">
        <f t="shared" ca="1" si="2"/>
        <v>Ruralidad_1.1.19</v>
      </c>
      <c r="B609" s="171" t="s">
        <v>3138</v>
      </c>
      <c r="C609" s="171" t="s">
        <v>3161</v>
      </c>
      <c r="D609" s="171" t="s">
        <v>3159</v>
      </c>
      <c r="E609" s="171"/>
      <c r="F609" s="179" t="str">
        <f ca="1">IFERROR(__xludf.DUMMYFUNCTION("REGEXEXTRACT(C609,""\d+\.\d+\.\d+"")"),"1.1.19")</f>
        <v>1.1.19</v>
      </c>
    </row>
    <row r="610" spans="1:6" ht="15.75" customHeight="1">
      <c r="A610" s="199" t="str">
        <f t="shared" ca="1" si="2"/>
        <v>Ruralidad_1.1.20</v>
      </c>
      <c r="B610" s="199" t="s">
        <v>3138</v>
      </c>
      <c r="C610" s="199" t="s">
        <v>3162</v>
      </c>
      <c r="D610" s="199" t="s">
        <v>3159</v>
      </c>
      <c r="E610" s="199"/>
      <c r="F610" s="201" t="str">
        <f ca="1">IFERROR(__xludf.DUMMYFUNCTION("REGEXEXTRACT(C610,""\d+\.\d+\.\d+"")"),"1.1.20")</f>
        <v>1.1.20</v>
      </c>
    </row>
    <row r="611" spans="1:6" ht="15.75" customHeight="1">
      <c r="A611" s="171" t="str">
        <f t="shared" ca="1" si="2"/>
        <v>Ruralidad_1.1.21</v>
      </c>
      <c r="B611" s="171" t="s">
        <v>3138</v>
      </c>
      <c r="C611" s="171" t="s">
        <v>3163</v>
      </c>
      <c r="D611" s="171" t="s">
        <v>3159</v>
      </c>
      <c r="E611" s="171"/>
      <c r="F611" s="179" t="str">
        <f ca="1">IFERROR(__xludf.DUMMYFUNCTION("REGEXEXTRACT(C611,""\d+\.\d+\.\d+"")"),"1.1.21")</f>
        <v>1.1.21</v>
      </c>
    </row>
    <row r="612" spans="1:6" ht="15.75" customHeight="1">
      <c r="A612" s="199" t="str">
        <f t="shared" ca="1" si="2"/>
        <v>Ruralidad_1.1.22</v>
      </c>
      <c r="B612" s="199" t="s">
        <v>3138</v>
      </c>
      <c r="C612" s="199" t="s">
        <v>3164</v>
      </c>
      <c r="D612" s="199" t="s">
        <v>3159</v>
      </c>
      <c r="E612" s="199"/>
      <c r="F612" s="201" t="str">
        <f ca="1">IFERROR(__xludf.DUMMYFUNCTION("REGEXEXTRACT(C612,""\d+\.\d+\.\d+"")"),"1.1.22")</f>
        <v>1.1.22</v>
      </c>
    </row>
    <row r="613" spans="1:6" ht="15.75" customHeight="1">
      <c r="A613" s="171" t="str">
        <f t="shared" ca="1" si="2"/>
        <v>Ruralidad_1.1.23</v>
      </c>
      <c r="B613" s="171" t="s">
        <v>3138</v>
      </c>
      <c r="C613" s="171" t="s">
        <v>3165</v>
      </c>
      <c r="D613" s="171" t="s">
        <v>3159</v>
      </c>
      <c r="E613" s="171"/>
      <c r="F613" s="179" t="str">
        <f ca="1">IFERROR(__xludf.DUMMYFUNCTION("REGEXEXTRACT(C613,""\d+\.\d+\.\d+"")"),"1.1.23")</f>
        <v>1.1.23</v>
      </c>
    </row>
    <row r="614" spans="1:6" ht="15.75" customHeight="1">
      <c r="A614" s="199" t="str">
        <f t="shared" ca="1" si="2"/>
        <v>Ruralidad_1.1.24</v>
      </c>
      <c r="B614" s="199" t="s">
        <v>3138</v>
      </c>
      <c r="C614" s="199" t="s">
        <v>3166</v>
      </c>
      <c r="D614" s="199" t="s">
        <v>3159</v>
      </c>
      <c r="E614" s="199"/>
      <c r="F614" s="201" t="str">
        <f ca="1">IFERROR(__xludf.DUMMYFUNCTION("REGEXEXTRACT(C614,""\d+\.\d+\.\d+"")"),"1.1.24")</f>
        <v>1.1.24</v>
      </c>
    </row>
    <row r="615" spans="1:6" ht="15.75" customHeight="1">
      <c r="A615" s="171" t="str">
        <f t="shared" ca="1" si="2"/>
        <v>Ruralidad_1.1.25</v>
      </c>
      <c r="B615" s="171" t="s">
        <v>3138</v>
      </c>
      <c r="C615" s="171" t="s">
        <v>3167</v>
      </c>
      <c r="D615" s="171" t="s">
        <v>3159</v>
      </c>
      <c r="E615" s="171"/>
      <c r="F615" s="179" t="str">
        <f ca="1">IFERROR(__xludf.DUMMYFUNCTION("REGEXEXTRACT(C615,""\d+\.\d+\.\d+"")"),"1.1.25")</f>
        <v>1.1.25</v>
      </c>
    </row>
    <row r="616" spans="1:6" ht="15.75" customHeight="1">
      <c r="A616" s="199" t="str">
        <f t="shared" ca="1" si="2"/>
        <v>Ruralidad_1.1.26</v>
      </c>
      <c r="B616" s="199" t="s">
        <v>3138</v>
      </c>
      <c r="C616" s="199" t="s">
        <v>3168</v>
      </c>
      <c r="D616" s="199" t="s">
        <v>3159</v>
      </c>
      <c r="E616" s="199"/>
      <c r="F616" s="201" t="str">
        <f ca="1">IFERROR(__xludf.DUMMYFUNCTION("REGEXEXTRACT(C616,""\d+\.\d+\.\d+"")"),"1.1.26")</f>
        <v>1.1.26</v>
      </c>
    </row>
    <row r="617" spans="1:6" ht="15.75" customHeight="1">
      <c r="A617" s="171" t="str">
        <f t="shared" ca="1" si="2"/>
        <v>Ruralidad_1.1.27</v>
      </c>
      <c r="B617" s="171" t="s">
        <v>3138</v>
      </c>
      <c r="C617" s="171" t="s">
        <v>3169</v>
      </c>
      <c r="D617" s="171" t="s">
        <v>3170</v>
      </c>
      <c r="E617" s="171"/>
      <c r="F617" s="179" t="str">
        <f ca="1">IFERROR(__xludf.DUMMYFUNCTION("REGEXEXTRACT(C617,""\d+\.\d+\.\d+"")"),"1.1.27")</f>
        <v>1.1.27</v>
      </c>
    </row>
    <row r="618" spans="1:6" ht="15.75" customHeight="1">
      <c r="A618" s="199" t="str">
        <f t="shared" ca="1" si="2"/>
        <v>Ruralidad_1.1.28</v>
      </c>
      <c r="B618" s="199" t="s">
        <v>3138</v>
      </c>
      <c r="C618" s="199" t="s">
        <v>3171</v>
      </c>
      <c r="D618" s="199" t="s">
        <v>3170</v>
      </c>
      <c r="E618" s="199"/>
      <c r="F618" s="201" t="str">
        <f ca="1">IFERROR(__xludf.DUMMYFUNCTION("REGEXEXTRACT(C618,""\d+\.\d+\.\d+"")"),"1.1.28")</f>
        <v>1.1.28</v>
      </c>
    </row>
    <row r="619" spans="1:6" ht="15.75" customHeight="1">
      <c r="A619" s="171" t="str">
        <f t="shared" ca="1" si="2"/>
        <v>Ruralidad_1.1.29</v>
      </c>
      <c r="B619" s="171" t="s">
        <v>3138</v>
      </c>
      <c r="C619" s="171" t="s">
        <v>3172</v>
      </c>
      <c r="D619" s="171" t="s">
        <v>3170</v>
      </c>
      <c r="E619" s="171"/>
      <c r="F619" s="179" t="str">
        <f ca="1">IFERROR(__xludf.DUMMYFUNCTION("REGEXEXTRACT(C619,""\d+\.\d+\.\d+"")"),"1.1.29")</f>
        <v>1.1.29</v>
      </c>
    </row>
    <row r="620" spans="1:6" ht="15.75" customHeight="1">
      <c r="A620" s="199" t="str">
        <f t="shared" ca="1" si="2"/>
        <v>Ruralidad_1.1.30</v>
      </c>
      <c r="B620" s="199" t="s">
        <v>3138</v>
      </c>
      <c r="C620" s="199" t="s">
        <v>3173</v>
      </c>
      <c r="D620" s="199" t="s">
        <v>3142</v>
      </c>
      <c r="E620" s="199"/>
      <c r="F620" s="201" t="str">
        <f ca="1">IFERROR(__xludf.DUMMYFUNCTION("REGEXEXTRACT(C620,""\d+\.\d+\.\d+"")"),"1.1.30")</f>
        <v>1.1.30</v>
      </c>
    </row>
    <row r="621" spans="1:6" ht="15.75" customHeight="1">
      <c r="A621" s="171" t="str">
        <f t="shared" ca="1" si="2"/>
        <v>Ruralidad_1.1.31</v>
      </c>
      <c r="B621" s="171" t="s">
        <v>3138</v>
      </c>
      <c r="C621" s="171" t="s">
        <v>3174</v>
      </c>
      <c r="D621" s="171" t="s">
        <v>3175</v>
      </c>
      <c r="E621" s="171"/>
      <c r="F621" s="179" t="str">
        <f ca="1">IFERROR(__xludf.DUMMYFUNCTION("REGEXEXTRACT(C621,""\d+\.\d+\.\d+"")"),"1.1.31")</f>
        <v>1.1.31</v>
      </c>
    </row>
    <row r="622" spans="1:6" ht="15.75" customHeight="1">
      <c r="A622" s="199" t="str">
        <f t="shared" ca="1" si="2"/>
        <v>Ruralidad_1.1.32</v>
      </c>
      <c r="B622" s="199" t="s">
        <v>3138</v>
      </c>
      <c r="C622" s="199" t="s">
        <v>3176</v>
      </c>
      <c r="D622" s="199" t="s">
        <v>3175</v>
      </c>
      <c r="E622" s="199"/>
      <c r="F622" s="201" t="str">
        <f ca="1">IFERROR(__xludf.DUMMYFUNCTION("REGEXEXTRACT(C622,""\d+\.\d+\.\d+"")"),"1.1.32")</f>
        <v>1.1.32</v>
      </c>
    </row>
    <row r="623" spans="1:6" ht="15.75" customHeight="1">
      <c r="A623" s="171" t="str">
        <f t="shared" ca="1" si="2"/>
        <v>Ruralidad_1.1.33</v>
      </c>
      <c r="B623" s="171" t="s">
        <v>3138</v>
      </c>
      <c r="C623" s="171" t="s">
        <v>3177</v>
      </c>
      <c r="D623" s="171" t="s">
        <v>3175</v>
      </c>
      <c r="E623" s="171"/>
      <c r="F623" s="179" t="str">
        <f ca="1">IFERROR(__xludf.DUMMYFUNCTION("REGEXEXTRACT(C623,""\d+\.\d+\.\d+"")"),"1.1.33")</f>
        <v>1.1.33</v>
      </c>
    </row>
    <row r="624" spans="1:6" ht="15.75" customHeight="1">
      <c r="A624" s="199" t="str">
        <f t="shared" ca="1" si="2"/>
        <v>Ruralidad_1.1.34</v>
      </c>
      <c r="B624" s="199" t="s">
        <v>3138</v>
      </c>
      <c r="C624" s="199" t="s">
        <v>3178</v>
      </c>
      <c r="D624" s="199" t="s">
        <v>3175</v>
      </c>
      <c r="E624" s="199"/>
      <c r="F624" s="201" t="str">
        <f ca="1">IFERROR(__xludf.DUMMYFUNCTION("REGEXEXTRACT(C624,""\d+\.\d+\.\d+"")"),"1.1.34")</f>
        <v>1.1.34</v>
      </c>
    </row>
    <row r="625" spans="1:6" ht="15.75" customHeight="1">
      <c r="A625" s="171" t="str">
        <f t="shared" ca="1" si="2"/>
        <v>Ruralidad_1.1.35</v>
      </c>
      <c r="B625" s="171" t="s">
        <v>3138</v>
      </c>
      <c r="C625" s="171" t="s">
        <v>3179</v>
      </c>
      <c r="D625" s="171" t="s">
        <v>3180</v>
      </c>
      <c r="E625" s="171"/>
      <c r="F625" s="179" t="str">
        <f ca="1">IFERROR(__xludf.DUMMYFUNCTION("REGEXEXTRACT(C625,""\d+\.\d+\.\d+"")"),"1.1.35")</f>
        <v>1.1.35</v>
      </c>
    </row>
    <row r="626" spans="1:6" ht="15.75" customHeight="1">
      <c r="A626" s="199" t="str">
        <f t="shared" ca="1" si="2"/>
        <v>Ruralidad_1.1.36</v>
      </c>
      <c r="B626" s="199" t="s">
        <v>3138</v>
      </c>
      <c r="C626" s="199" t="s">
        <v>3181</v>
      </c>
      <c r="D626" s="199" t="s">
        <v>3182</v>
      </c>
      <c r="E626" s="199"/>
      <c r="F626" s="201" t="str">
        <f ca="1">IFERROR(__xludf.DUMMYFUNCTION("REGEXEXTRACT(C626,""\d+\.\d+\.\d+"")"),"1.1.36")</f>
        <v>1.1.36</v>
      </c>
    </row>
    <row r="627" spans="1:6" ht="15.75" customHeight="1">
      <c r="A627" s="171" t="str">
        <f t="shared" ca="1" si="2"/>
        <v>Ruralidad_1.1.37</v>
      </c>
      <c r="B627" s="171" t="s">
        <v>3138</v>
      </c>
      <c r="C627" s="171" t="s">
        <v>3183</v>
      </c>
      <c r="D627" s="171" t="s">
        <v>3182</v>
      </c>
      <c r="E627" s="171"/>
      <c r="F627" s="179" t="str">
        <f ca="1">IFERROR(__xludf.DUMMYFUNCTION("REGEXEXTRACT(C627,""\d+\.\d+\.\d+"")"),"1.1.37")</f>
        <v>1.1.37</v>
      </c>
    </row>
    <row r="628" spans="1:6" ht="15.75" customHeight="1">
      <c r="A628" s="199" t="str">
        <f t="shared" ca="1" si="2"/>
        <v>Ruralidad_1.1.38</v>
      </c>
      <c r="B628" s="199" t="s">
        <v>3138</v>
      </c>
      <c r="C628" s="199" t="s">
        <v>3184</v>
      </c>
      <c r="D628" s="199" t="s">
        <v>105</v>
      </c>
      <c r="E628" s="199"/>
      <c r="F628" s="201" t="str">
        <f ca="1">IFERROR(__xludf.DUMMYFUNCTION("REGEXEXTRACT(C628,""\d+\.\d+\.\d+"")"),"1.1.38")</f>
        <v>1.1.38</v>
      </c>
    </row>
    <row r="629" spans="1:6" ht="15.75" customHeight="1">
      <c r="A629" s="171" t="str">
        <f t="shared" ca="1" si="2"/>
        <v>Ruralidad_2.1.1</v>
      </c>
      <c r="B629" s="171" t="s">
        <v>3138</v>
      </c>
      <c r="C629" s="171" t="s">
        <v>3185</v>
      </c>
      <c r="D629" s="171" t="s">
        <v>869</v>
      </c>
      <c r="E629" s="171"/>
      <c r="F629" s="179" t="str">
        <f ca="1">IFERROR(__xludf.DUMMYFUNCTION("REGEXEXTRACT(C629,""\d+\.\d+\.\d+"")"),"2.1.1")</f>
        <v>2.1.1</v>
      </c>
    </row>
    <row r="630" spans="1:6" ht="15.75" customHeight="1">
      <c r="A630" s="199" t="str">
        <f t="shared" ca="1" si="2"/>
        <v>Ruralidad_2.1.2</v>
      </c>
      <c r="B630" s="199" t="s">
        <v>3138</v>
      </c>
      <c r="C630" s="199" t="s">
        <v>3186</v>
      </c>
      <c r="D630" s="199" t="s">
        <v>869</v>
      </c>
      <c r="E630" s="199"/>
      <c r="F630" s="201" t="str">
        <f ca="1">IFERROR(__xludf.DUMMYFUNCTION("REGEXEXTRACT(C630,""\d+\.\d+\.\d+"")"),"2.1.2")</f>
        <v>2.1.2</v>
      </c>
    </row>
    <row r="631" spans="1:6" ht="15.75" customHeight="1">
      <c r="A631" s="171" t="str">
        <f t="shared" ca="1" si="2"/>
        <v>Ruralidad_2.1.3</v>
      </c>
      <c r="B631" s="171" t="s">
        <v>3138</v>
      </c>
      <c r="C631" s="171" t="s">
        <v>3187</v>
      </c>
      <c r="D631" s="171" t="s">
        <v>869</v>
      </c>
      <c r="E631" s="171"/>
      <c r="F631" s="179" t="str">
        <f ca="1">IFERROR(__xludf.DUMMYFUNCTION("REGEXEXTRACT(C631,""\d+\.\d+\.\d+"")"),"2.1.3")</f>
        <v>2.1.3</v>
      </c>
    </row>
    <row r="632" spans="1:6" ht="15.75" customHeight="1">
      <c r="A632" s="199" t="str">
        <f t="shared" ca="1" si="2"/>
        <v>Ruralidad_2.1.4</v>
      </c>
      <c r="B632" s="199" t="s">
        <v>3138</v>
      </c>
      <c r="C632" s="199" t="s">
        <v>3188</v>
      </c>
      <c r="D632" s="199" t="s">
        <v>869</v>
      </c>
      <c r="E632" s="199"/>
      <c r="F632" s="201" t="str">
        <f ca="1">IFERROR(__xludf.DUMMYFUNCTION("REGEXEXTRACT(C632,""\d+\.\d+\.\d+"")"),"2.1.4")</f>
        <v>2.1.4</v>
      </c>
    </row>
    <row r="633" spans="1:6" ht="15.75" customHeight="1">
      <c r="A633" s="171" t="str">
        <f t="shared" ca="1" si="2"/>
        <v>Ruralidad_2.1.5</v>
      </c>
      <c r="B633" s="171" t="s">
        <v>3138</v>
      </c>
      <c r="C633" s="171" t="s">
        <v>3189</v>
      </c>
      <c r="D633" s="171" t="s">
        <v>3190</v>
      </c>
      <c r="E633" s="171"/>
      <c r="F633" s="179" t="str">
        <f ca="1">IFERROR(__xludf.DUMMYFUNCTION("REGEXEXTRACT(C633,""\d+\.\d+\.\d+"")"),"2.1.5")</f>
        <v>2.1.5</v>
      </c>
    </row>
    <row r="634" spans="1:6" ht="15.75" customHeight="1">
      <c r="A634" s="199" t="str">
        <f t="shared" ca="1" si="2"/>
        <v>Ruralidad_2.1.6</v>
      </c>
      <c r="B634" s="199" t="s">
        <v>3138</v>
      </c>
      <c r="C634" s="199" t="s">
        <v>3191</v>
      </c>
      <c r="D634" s="199" t="s">
        <v>3190</v>
      </c>
      <c r="E634" s="199"/>
      <c r="F634" s="201" t="str">
        <f ca="1">IFERROR(__xludf.DUMMYFUNCTION("REGEXEXTRACT(C634,""\d+\.\d+\.\d+"")"),"2.1.6")</f>
        <v>2.1.6</v>
      </c>
    </row>
    <row r="635" spans="1:6" ht="15.75" customHeight="1">
      <c r="A635" s="171" t="str">
        <f t="shared" ca="1" si="2"/>
        <v>Ruralidad_2.1.7</v>
      </c>
      <c r="B635" s="171" t="s">
        <v>3138</v>
      </c>
      <c r="C635" s="171" t="s">
        <v>3192</v>
      </c>
      <c r="D635" s="171" t="s">
        <v>3190</v>
      </c>
      <c r="E635" s="171"/>
      <c r="F635" s="179" t="str">
        <f ca="1">IFERROR(__xludf.DUMMYFUNCTION("REGEXEXTRACT(C635,""\d+\.\d+\.\d+"")"),"2.1.7")</f>
        <v>2.1.7</v>
      </c>
    </row>
    <row r="636" spans="1:6" ht="15.75" customHeight="1">
      <c r="A636" s="199" t="str">
        <f t="shared" ca="1" si="2"/>
        <v>Ruralidad_2.2.1</v>
      </c>
      <c r="B636" s="199" t="s">
        <v>3138</v>
      </c>
      <c r="C636" s="199" t="s">
        <v>3193</v>
      </c>
      <c r="D636" s="199" t="s">
        <v>3194</v>
      </c>
      <c r="E636" s="199"/>
      <c r="F636" s="201" t="str">
        <f ca="1">IFERROR(__xludf.DUMMYFUNCTION("REGEXEXTRACT(C636,""\d+\.\d+\.\d+"")"),"2.2.1")</f>
        <v>2.2.1</v>
      </c>
    </row>
    <row r="637" spans="1:6" ht="15.75" customHeight="1">
      <c r="A637" s="171" t="str">
        <f t="shared" ca="1" si="2"/>
        <v>Ruralidad_2.2.2</v>
      </c>
      <c r="B637" s="171" t="s">
        <v>3138</v>
      </c>
      <c r="C637" s="171" t="s">
        <v>3195</v>
      </c>
      <c r="D637" s="171" t="s">
        <v>3194</v>
      </c>
      <c r="E637" s="171"/>
      <c r="F637" s="179" t="str">
        <f ca="1">IFERROR(__xludf.DUMMYFUNCTION("REGEXEXTRACT(C637,""\d+\.\d+\.\d+"")"),"2.2.2")</f>
        <v>2.2.2</v>
      </c>
    </row>
    <row r="638" spans="1:6" ht="15.75" customHeight="1">
      <c r="A638" s="199" t="str">
        <f t="shared" ca="1" si="2"/>
        <v>Ruralidad_2.2.3</v>
      </c>
      <c r="B638" s="199" t="s">
        <v>3138</v>
      </c>
      <c r="C638" s="199" t="s">
        <v>3196</v>
      </c>
      <c r="D638" s="199" t="s">
        <v>69</v>
      </c>
      <c r="E638" s="199"/>
      <c r="F638" s="201" t="str">
        <f ca="1">IFERROR(__xludf.DUMMYFUNCTION("REGEXEXTRACT(C638,""\d+\.\d+\.\d+"")"),"2.2.3")</f>
        <v>2.2.3</v>
      </c>
    </row>
    <row r="639" spans="1:6" ht="15.75" customHeight="1">
      <c r="A639" s="171" t="str">
        <f t="shared" ca="1" si="2"/>
        <v>Ruralidad_2.2.4</v>
      </c>
      <c r="B639" s="171" t="s">
        <v>3138</v>
      </c>
      <c r="C639" s="171" t="s">
        <v>3197</v>
      </c>
      <c r="D639" s="171" t="s">
        <v>69</v>
      </c>
      <c r="E639" s="171"/>
      <c r="F639" s="179" t="str">
        <f ca="1">IFERROR(__xludf.DUMMYFUNCTION("REGEXEXTRACT(C639,""\d+\.\d+\.\d+"")"),"2.2.4")</f>
        <v>2.2.4</v>
      </c>
    </row>
    <row r="640" spans="1:6" ht="15.75" customHeight="1">
      <c r="A640" s="199" t="str">
        <f t="shared" ca="1" si="2"/>
        <v>Ruralidad_2.2.5</v>
      </c>
      <c r="B640" s="199" t="s">
        <v>3138</v>
      </c>
      <c r="C640" s="199" t="s">
        <v>3198</v>
      </c>
      <c r="D640" s="199" t="s">
        <v>69</v>
      </c>
      <c r="E640" s="199"/>
      <c r="F640" s="201" t="str">
        <f ca="1">IFERROR(__xludf.DUMMYFUNCTION("REGEXEXTRACT(C640,""\d+\.\d+\.\d+"")"),"2.2.5")</f>
        <v>2.2.5</v>
      </c>
    </row>
    <row r="641" spans="1:6" ht="15.75" customHeight="1">
      <c r="A641" s="171" t="str">
        <f t="shared" ca="1" si="2"/>
        <v>Ruralidad_2.2.6</v>
      </c>
      <c r="B641" s="171" t="s">
        <v>3138</v>
      </c>
      <c r="C641" s="171" t="s">
        <v>3199</v>
      </c>
      <c r="D641" s="171" t="s">
        <v>69</v>
      </c>
      <c r="E641" s="171"/>
      <c r="F641" s="179" t="str">
        <f ca="1">IFERROR(__xludf.DUMMYFUNCTION("REGEXEXTRACT(C641,""\d+\.\d+\.\d+"")"),"2.2.6")</f>
        <v>2.2.6</v>
      </c>
    </row>
    <row r="642" spans="1:6" ht="15.75" customHeight="1">
      <c r="A642" s="199" t="str">
        <f t="shared" ca="1" si="2"/>
        <v>Ruralidad_2.2.7</v>
      </c>
      <c r="B642" s="199" t="s">
        <v>3138</v>
      </c>
      <c r="C642" s="199" t="s">
        <v>3200</v>
      </c>
      <c r="D642" s="199" t="s">
        <v>2607</v>
      </c>
      <c r="E642" s="199"/>
      <c r="F642" s="201" t="str">
        <f ca="1">IFERROR(__xludf.DUMMYFUNCTION("REGEXEXTRACT(C642,""\d+\.\d+\.\d+"")"),"2.2.7")</f>
        <v>2.2.7</v>
      </c>
    </row>
    <row r="643" spans="1:6" ht="15.75" customHeight="1">
      <c r="A643" s="171" t="str">
        <f t="shared" ca="1" si="2"/>
        <v>Ruralidad_2.2.8</v>
      </c>
      <c r="B643" s="171" t="s">
        <v>3138</v>
      </c>
      <c r="C643" s="171" t="s">
        <v>3201</v>
      </c>
      <c r="D643" s="171" t="s">
        <v>195</v>
      </c>
      <c r="E643" s="171"/>
      <c r="F643" s="179" t="str">
        <f ca="1">IFERROR(__xludf.DUMMYFUNCTION("REGEXEXTRACT(C643,""\d+\.\d+\.\d+"")"),"2.2.8")</f>
        <v>2.2.8</v>
      </c>
    </row>
    <row r="644" spans="1:6" ht="15.75" customHeight="1">
      <c r="A644" s="199" t="str">
        <f t="shared" ca="1" si="2"/>
        <v>Ruralidad_2.2.9</v>
      </c>
      <c r="B644" s="199" t="s">
        <v>3138</v>
      </c>
      <c r="C644" s="199" t="s">
        <v>3202</v>
      </c>
      <c r="D644" s="199" t="s">
        <v>195</v>
      </c>
      <c r="E644" s="199"/>
      <c r="F644" s="201" t="str">
        <f ca="1">IFERROR(__xludf.DUMMYFUNCTION("REGEXEXTRACT(C644,""\d+\.\d+\.\d+"")"),"2.2.9")</f>
        <v>2.2.9</v>
      </c>
    </row>
    <row r="645" spans="1:6" ht="15.75" customHeight="1">
      <c r="A645" s="171" t="str">
        <f t="shared" ca="1" si="2"/>
        <v>Ruralidad_2.2.10</v>
      </c>
      <c r="B645" s="171" t="s">
        <v>3138</v>
      </c>
      <c r="C645" s="171" t="s">
        <v>3203</v>
      </c>
      <c r="D645" s="171" t="s">
        <v>195</v>
      </c>
      <c r="E645" s="171"/>
      <c r="F645" s="179" t="str">
        <f ca="1">IFERROR(__xludf.DUMMYFUNCTION("REGEXEXTRACT(C645,""\d+\.\d+\.\d+"")"),"2.2.10")</f>
        <v>2.2.10</v>
      </c>
    </row>
    <row r="646" spans="1:6" ht="15.75" customHeight="1">
      <c r="A646" s="199" t="str">
        <f t="shared" ca="1" si="2"/>
        <v>Ruralidad_2.2.11</v>
      </c>
      <c r="B646" s="199" t="s">
        <v>3138</v>
      </c>
      <c r="C646" s="199" t="s">
        <v>3204</v>
      </c>
      <c r="D646" s="199" t="s">
        <v>195</v>
      </c>
      <c r="E646" s="199"/>
      <c r="F646" s="201" t="str">
        <f ca="1">IFERROR(__xludf.DUMMYFUNCTION("REGEXEXTRACT(C646,""\d+\.\d+\.\d+"")"),"2.2.11")</f>
        <v>2.2.11</v>
      </c>
    </row>
    <row r="647" spans="1:6" ht="15.75" customHeight="1">
      <c r="A647" s="171" t="str">
        <f t="shared" ca="1" si="2"/>
        <v>Ruralidad_2.2.12</v>
      </c>
      <c r="B647" s="171" t="s">
        <v>3138</v>
      </c>
      <c r="C647" s="171" t="s">
        <v>3205</v>
      </c>
      <c r="D647" s="171" t="s">
        <v>1679</v>
      </c>
      <c r="E647" s="171"/>
      <c r="F647" s="179" t="str">
        <f ca="1">IFERROR(__xludf.DUMMYFUNCTION("REGEXEXTRACT(C647,""\d+\.\d+\.\d+"")"),"2.2.12")</f>
        <v>2.2.12</v>
      </c>
    </row>
    <row r="648" spans="1:6" ht="15.75" customHeight="1">
      <c r="A648" s="199" t="str">
        <f t="shared" ca="1" si="2"/>
        <v>Ruralidad_2.2.13</v>
      </c>
      <c r="B648" s="199" t="s">
        <v>3138</v>
      </c>
      <c r="C648" s="199" t="s">
        <v>3206</v>
      </c>
      <c r="D648" s="199" t="s">
        <v>3008</v>
      </c>
      <c r="E648" s="199"/>
      <c r="F648" s="201" t="str">
        <f ca="1">IFERROR(__xludf.DUMMYFUNCTION("REGEXEXTRACT(C648,""\d+\.\d+\.\d+"")"),"2.2.13")</f>
        <v>2.2.13</v>
      </c>
    </row>
    <row r="649" spans="1:6" ht="15.75" customHeight="1">
      <c r="A649" s="171" t="str">
        <f t="shared" ca="1" si="2"/>
        <v>Ruralidad_3.1.1</v>
      </c>
      <c r="B649" s="171" t="s">
        <v>3138</v>
      </c>
      <c r="C649" s="171" t="s">
        <v>3207</v>
      </c>
      <c r="D649" s="171" t="s">
        <v>3142</v>
      </c>
      <c r="E649" s="171"/>
      <c r="F649" s="179" t="str">
        <f ca="1">IFERROR(__xludf.DUMMYFUNCTION("REGEXEXTRACT(C649,""\d+\.\d+\.\d+"")"),"3.1.1")</f>
        <v>3.1.1</v>
      </c>
    </row>
    <row r="650" spans="1:6" ht="15.75" customHeight="1">
      <c r="A650" s="199" t="str">
        <f t="shared" ca="1" si="2"/>
        <v>Ruralidad_3.1.2</v>
      </c>
      <c r="B650" s="199" t="s">
        <v>3138</v>
      </c>
      <c r="C650" s="199" t="s">
        <v>3208</v>
      </c>
      <c r="D650" s="199" t="s">
        <v>3209</v>
      </c>
      <c r="E650" s="199"/>
      <c r="F650" s="201" t="str">
        <f ca="1">IFERROR(__xludf.DUMMYFUNCTION("REGEXEXTRACT(C650,""\d+\.\d+\.\d+"")"),"3.1.2")</f>
        <v>3.1.2</v>
      </c>
    </row>
    <row r="651" spans="1:6" ht="15.75" customHeight="1">
      <c r="A651" s="171" t="str">
        <f t="shared" ca="1" si="2"/>
        <v>Ruralidad_3.1.3</v>
      </c>
      <c r="B651" s="171" t="s">
        <v>3138</v>
      </c>
      <c r="C651" s="171" t="s">
        <v>3210</v>
      </c>
      <c r="D651" s="171" t="s">
        <v>195</v>
      </c>
      <c r="E651" s="171"/>
      <c r="F651" s="179" t="str">
        <f ca="1">IFERROR(__xludf.DUMMYFUNCTION("REGEXEXTRACT(C651,""\d+\.\d+\.\d+"")"),"3.1.3")</f>
        <v>3.1.3</v>
      </c>
    </row>
    <row r="652" spans="1:6" ht="15.75" customHeight="1">
      <c r="A652" s="199" t="str">
        <f t="shared" ca="1" si="2"/>
        <v>Ruralidad_3.1.4</v>
      </c>
      <c r="B652" s="199" t="s">
        <v>3138</v>
      </c>
      <c r="C652" s="199" t="s">
        <v>3211</v>
      </c>
      <c r="D652" s="199" t="s">
        <v>195</v>
      </c>
      <c r="E652" s="199"/>
      <c r="F652" s="201" t="str">
        <f ca="1">IFERROR(__xludf.DUMMYFUNCTION("REGEXEXTRACT(C652,""\d+\.\d+\.\d+"")"),"3.1.4")</f>
        <v>3.1.4</v>
      </c>
    </row>
    <row r="653" spans="1:6" ht="15.75" customHeight="1">
      <c r="A653" s="171" t="str">
        <f t="shared" ca="1" si="2"/>
        <v>Ruralidad_3.1.5</v>
      </c>
      <c r="B653" s="171" t="s">
        <v>3138</v>
      </c>
      <c r="C653" s="171" t="s">
        <v>3212</v>
      </c>
      <c r="D653" s="171" t="s">
        <v>3213</v>
      </c>
      <c r="E653" s="171"/>
      <c r="F653" s="179" t="str">
        <f ca="1">IFERROR(__xludf.DUMMYFUNCTION("REGEXEXTRACT(C653,""\d+\.\d+\.\d+"")"),"3.1.5")</f>
        <v>3.1.5</v>
      </c>
    </row>
    <row r="654" spans="1:6" ht="15.75" customHeight="1">
      <c r="A654" s="199" t="str">
        <f t="shared" ca="1" si="2"/>
        <v>Ruralidad_3.1.6</v>
      </c>
      <c r="B654" s="199" t="s">
        <v>3138</v>
      </c>
      <c r="C654" s="199" t="s">
        <v>3214</v>
      </c>
      <c r="D654" s="199" t="s">
        <v>3213</v>
      </c>
      <c r="E654" s="199"/>
      <c r="F654" s="201" t="str">
        <f ca="1">IFERROR(__xludf.DUMMYFUNCTION("REGEXEXTRACT(C654,""\d+\.\d+\.\d+"")"),"3.1.6")</f>
        <v>3.1.6</v>
      </c>
    </row>
    <row r="655" spans="1:6" ht="15.75" customHeight="1">
      <c r="A655" s="171" t="str">
        <f t="shared" ca="1" si="2"/>
        <v>Rrom_1.1.1</v>
      </c>
      <c r="B655" s="171" t="s">
        <v>3215</v>
      </c>
      <c r="C655" s="171" t="s">
        <v>3216</v>
      </c>
      <c r="D655" s="171" t="s">
        <v>1778</v>
      </c>
      <c r="E655" s="171" t="s">
        <v>3217</v>
      </c>
      <c r="F655" s="179" t="str">
        <f ca="1">IFERROR(__xludf.DUMMYFUNCTION("REGEXEXTRACT(C655,""\d+\.\d+\.\d+"")"),"1.1.1")</f>
        <v>1.1.1</v>
      </c>
    </row>
    <row r="656" spans="1:6" ht="15.75" customHeight="1">
      <c r="A656" s="199" t="str">
        <f t="shared" ca="1" si="2"/>
        <v>Rrom_1.1.1</v>
      </c>
      <c r="B656" s="199" t="s">
        <v>3215</v>
      </c>
      <c r="C656" s="199" t="s">
        <v>3218</v>
      </c>
      <c r="D656" s="199" t="s">
        <v>69</v>
      </c>
      <c r="E656" s="199"/>
      <c r="F656" s="201" t="str">
        <f ca="1">IFERROR(__xludf.DUMMYFUNCTION("REGEXEXTRACT(C656,""\d+\.\d+\.\d+"")"),"1.1.1")</f>
        <v>1.1.1</v>
      </c>
    </row>
    <row r="657" spans="1:6" ht="15.75" customHeight="1">
      <c r="A657" s="171" t="str">
        <f t="shared" ca="1" si="2"/>
        <v>Rrom_1.1.2</v>
      </c>
      <c r="B657" s="171" t="s">
        <v>3215</v>
      </c>
      <c r="C657" s="171" t="s">
        <v>3219</v>
      </c>
      <c r="D657" s="171" t="s">
        <v>69</v>
      </c>
      <c r="E657" s="171"/>
      <c r="F657" s="179" t="str">
        <f ca="1">IFERROR(__xludf.DUMMYFUNCTION("REGEXEXTRACT(C657,""\d+\.\d+\.\d+"")"),"1.1.2")</f>
        <v>1.1.2</v>
      </c>
    </row>
    <row r="658" spans="1:6" ht="15.75" customHeight="1">
      <c r="A658" s="199" t="str">
        <f t="shared" ca="1" si="2"/>
        <v>Rrom_1.1.2</v>
      </c>
      <c r="B658" s="199" t="s">
        <v>3215</v>
      </c>
      <c r="C658" s="199" t="s">
        <v>3220</v>
      </c>
      <c r="D658" s="199" t="s">
        <v>1778</v>
      </c>
      <c r="E658" s="199" t="s">
        <v>3217</v>
      </c>
      <c r="F658" s="201" t="str">
        <f ca="1">IFERROR(__xludf.DUMMYFUNCTION("REGEXEXTRACT(C658,""\d+\.\d+\.\d+"")"),"1.1.2")</f>
        <v>1.1.2</v>
      </c>
    </row>
    <row r="659" spans="1:6" ht="15.75" customHeight="1">
      <c r="A659" s="171" t="str">
        <f t="shared" ca="1" si="2"/>
        <v>Rrom_1.1.3</v>
      </c>
      <c r="B659" s="171" t="s">
        <v>3215</v>
      </c>
      <c r="C659" s="171" t="s">
        <v>3221</v>
      </c>
      <c r="D659" s="171" t="s">
        <v>1778</v>
      </c>
      <c r="E659" s="171" t="s">
        <v>3217</v>
      </c>
      <c r="F659" s="179" t="str">
        <f ca="1">IFERROR(__xludf.DUMMYFUNCTION("REGEXEXTRACT(C659,""\d+\.\d+\.\d+"")"),"1.1.3")</f>
        <v>1.1.3</v>
      </c>
    </row>
    <row r="660" spans="1:6" ht="15.75" customHeight="1">
      <c r="A660" s="199" t="str">
        <f t="shared" ca="1" si="2"/>
        <v>Rrom_1.1.3</v>
      </c>
      <c r="B660" s="199" t="s">
        <v>3215</v>
      </c>
      <c r="C660" s="199" t="s">
        <v>3222</v>
      </c>
      <c r="D660" s="199" t="s">
        <v>69</v>
      </c>
      <c r="E660" s="199"/>
      <c r="F660" s="201" t="str">
        <f ca="1">IFERROR(__xludf.DUMMYFUNCTION("REGEXEXTRACT(C660,""\d+\.\d+\.\d+"")"),"1.1.3")</f>
        <v>1.1.3</v>
      </c>
    </row>
    <row r="661" spans="1:6" ht="15.75" customHeight="1">
      <c r="A661" s="171" t="str">
        <f t="shared" ca="1" si="2"/>
        <v>Rrom_1.1.4</v>
      </c>
      <c r="B661" s="171" t="s">
        <v>3215</v>
      </c>
      <c r="C661" s="171" t="s">
        <v>3223</v>
      </c>
      <c r="D661" s="171" t="s">
        <v>1778</v>
      </c>
      <c r="E661" s="171" t="s">
        <v>3217</v>
      </c>
      <c r="F661" s="179" t="str">
        <f ca="1">IFERROR(__xludf.DUMMYFUNCTION("REGEXEXTRACT(C661,""\d+\.\d+\.\d+"")"),"1.1.4")</f>
        <v>1.1.4</v>
      </c>
    </row>
    <row r="662" spans="1:6" ht="15.75" customHeight="1">
      <c r="A662" s="199" t="str">
        <f t="shared" ca="1" si="2"/>
        <v>Rrom_1.1.4</v>
      </c>
      <c r="B662" s="199" t="s">
        <v>3215</v>
      </c>
      <c r="C662" s="199" t="s">
        <v>3224</v>
      </c>
      <c r="D662" s="199" t="s">
        <v>69</v>
      </c>
      <c r="E662" s="199"/>
      <c r="F662" s="201" t="str">
        <f ca="1">IFERROR(__xludf.DUMMYFUNCTION("REGEXEXTRACT(C662,""\d+\.\d+\.\d+"")"),"1.1.4")</f>
        <v>1.1.4</v>
      </c>
    </row>
    <row r="663" spans="1:6" ht="15.75" customHeight="1">
      <c r="A663" s="171" t="str">
        <f t="shared" ca="1" si="2"/>
        <v>Rrom_1.1.5</v>
      </c>
      <c r="B663" s="171" t="s">
        <v>3215</v>
      </c>
      <c r="C663" s="171" t="s">
        <v>3225</v>
      </c>
      <c r="D663" s="171" t="s">
        <v>69</v>
      </c>
      <c r="E663" s="171"/>
      <c r="F663" s="179" t="str">
        <f ca="1">IFERROR(__xludf.DUMMYFUNCTION("REGEXEXTRACT(C663,""\d+\.\d+\.\d+"")"),"1.1.5")</f>
        <v>1.1.5</v>
      </c>
    </row>
    <row r="664" spans="1:6" ht="15.75" customHeight="1">
      <c r="A664" s="199" t="str">
        <f t="shared" ca="1" si="2"/>
        <v>Rrom_1.1.6</v>
      </c>
      <c r="B664" s="199" t="s">
        <v>3215</v>
      </c>
      <c r="C664" s="199" t="s">
        <v>3226</v>
      </c>
      <c r="D664" s="199" t="s">
        <v>69</v>
      </c>
      <c r="E664" s="199"/>
      <c r="F664" s="201" t="str">
        <f ca="1">IFERROR(__xludf.DUMMYFUNCTION("REGEXEXTRACT(C664,""\d+\.\d+\.\d+"")"),"1.1.6")</f>
        <v>1.1.6</v>
      </c>
    </row>
    <row r="665" spans="1:6" ht="15.75" customHeight="1">
      <c r="A665" s="171" t="str">
        <f t="shared" ca="1" si="2"/>
        <v>Rrom_1.1.7</v>
      </c>
      <c r="B665" s="171" t="s">
        <v>3215</v>
      </c>
      <c r="C665" s="171" t="s">
        <v>3227</v>
      </c>
      <c r="D665" s="171" t="s">
        <v>80</v>
      </c>
      <c r="E665" s="171"/>
      <c r="F665" s="179" t="str">
        <f ca="1">IFERROR(__xludf.DUMMYFUNCTION("REGEXEXTRACT(C665,""\d+\.\d+\.\d+"")"),"1.1.7")</f>
        <v>1.1.7</v>
      </c>
    </row>
    <row r="666" spans="1:6" ht="15.75" customHeight="1">
      <c r="A666" s="199" t="str">
        <f t="shared" ca="1" si="2"/>
        <v>Rrom_1.1.8</v>
      </c>
      <c r="B666" s="199" t="s">
        <v>3215</v>
      </c>
      <c r="C666" s="199" t="s">
        <v>3228</v>
      </c>
      <c r="D666" s="199" t="s">
        <v>80</v>
      </c>
      <c r="E666" s="199"/>
      <c r="F666" s="201" t="str">
        <f ca="1">IFERROR(__xludf.DUMMYFUNCTION("REGEXEXTRACT(C666,""\d+\.\d+\.\d+"")"),"1.1.8")</f>
        <v>1.1.8</v>
      </c>
    </row>
    <row r="667" spans="1:6" ht="15.75" customHeight="1">
      <c r="A667" s="171" t="str">
        <f t="shared" ca="1" si="2"/>
        <v>Rrom_1.1.9</v>
      </c>
      <c r="B667" s="171" t="s">
        <v>3215</v>
      </c>
      <c r="C667" s="171" t="s">
        <v>3229</v>
      </c>
      <c r="D667" s="171" t="s">
        <v>3230</v>
      </c>
      <c r="E667" s="171"/>
      <c r="F667" s="179" t="str">
        <f ca="1">IFERROR(__xludf.DUMMYFUNCTION("REGEXEXTRACT(C667,""\d+\.\d+\.\d+"")"),"1.1.9")</f>
        <v>1.1.9</v>
      </c>
    </row>
    <row r="668" spans="1:6" ht="15.75" customHeight="1">
      <c r="A668" s="199" t="str">
        <f t="shared" ca="1" si="2"/>
        <v>Rrom_2.1.1</v>
      </c>
      <c r="B668" s="199" t="s">
        <v>3215</v>
      </c>
      <c r="C668" s="199" t="s">
        <v>3231</v>
      </c>
      <c r="D668" s="199" t="s">
        <v>105</v>
      </c>
      <c r="E668" s="199"/>
      <c r="F668" s="201" t="str">
        <f ca="1">IFERROR(__xludf.DUMMYFUNCTION("REGEXEXTRACT(C668,""\d+\.\d+\.\d+"")"),"2.1.1")</f>
        <v>2.1.1</v>
      </c>
    </row>
    <row r="669" spans="1:6" ht="15.75" customHeight="1">
      <c r="A669" s="171" t="str">
        <f t="shared" ca="1" si="2"/>
        <v>Rrom_2.1.10</v>
      </c>
      <c r="B669" s="171" t="s">
        <v>3215</v>
      </c>
      <c r="C669" s="171" t="s">
        <v>3232</v>
      </c>
      <c r="D669" s="171" t="s">
        <v>105</v>
      </c>
      <c r="E669" s="171"/>
      <c r="F669" s="179" t="str">
        <f ca="1">IFERROR(__xludf.DUMMYFUNCTION("REGEXEXTRACT(C669,""\d+\.\d+\.\d+"")"),"2.1.10")</f>
        <v>2.1.10</v>
      </c>
    </row>
    <row r="670" spans="1:6" ht="15.75" customHeight="1">
      <c r="A670" s="199" t="str">
        <f t="shared" ca="1" si="2"/>
        <v>Rrom_2.1.11</v>
      </c>
      <c r="B670" s="199" t="s">
        <v>3215</v>
      </c>
      <c r="C670" s="199" t="s">
        <v>3233</v>
      </c>
      <c r="D670" s="199" t="s">
        <v>105</v>
      </c>
      <c r="E670" s="199"/>
      <c r="F670" s="201" t="str">
        <f ca="1">IFERROR(__xludf.DUMMYFUNCTION("REGEXEXTRACT(C670,""\d+\.\d+\.\d+"")"),"2.1.11")</f>
        <v>2.1.11</v>
      </c>
    </row>
    <row r="671" spans="1:6" ht="15.75" customHeight="1">
      <c r="A671" s="171" t="str">
        <f t="shared" ca="1" si="2"/>
        <v>Rrom_2.1.12</v>
      </c>
      <c r="B671" s="171" t="s">
        <v>3215</v>
      </c>
      <c r="C671" s="171" t="s">
        <v>3234</v>
      </c>
      <c r="D671" s="171" t="s">
        <v>3235</v>
      </c>
      <c r="E671" s="171"/>
      <c r="F671" s="179" t="str">
        <f ca="1">IFERROR(__xludf.DUMMYFUNCTION("REGEXEXTRACT(C671,""\d+\.\d+\.\d+"")"),"2.1.12")</f>
        <v>2.1.12</v>
      </c>
    </row>
    <row r="672" spans="1:6" ht="15.75" customHeight="1">
      <c r="A672" s="199" t="str">
        <f t="shared" ca="1" si="2"/>
        <v>Rrom_2.1.13</v>
      </c>
      <c r="B672" s="199" t="s">
        <v>3215</v>
      </c>
      <c r="C672" s="199" t="s">
        <v>3236</v>
      </c>
      <c r="D672" s="199" t="s">
        <v>105</v>
      </c>
      <c r="E672" s="199"/>
      <c r="F672" s="201" t="str">
        <f ca="1">IFERROR(__xludf.DUMMYFUNCTION("REGEXEXTRACT(C672,""\d+\.\d+\.\d+"")"),"2.1.13")</f>
        <v>2.1.13</v>
      </c>
    </row>
    <row r="673" spans="1:6" ht="15.75" customHeight="1">
      <c r="A673" s="171" t="str">
        <f t="shared" ca="1" si="2"/>
        <v>Rrom_2.1.2</v>
      </c>
      <c r="B673" s="171" t="s">
        <v>3215</v>
      </c>
      <c r="C673" s="171" t="s">
        <v>3237</v>
      </c>
      <c r="D673" s="171" t="s">
        <v>105</v>
      </c>
      <c r="E673" s="171"/>
      <c r="F673" s="179" t="str">
        <f ca="1">IFERROR(__xludf.DUMMYFUNCTION("REGEXEXTRACT(C673,""\d+\.\d+\.\d+"")"),"2.1.2")</f>
        <v>2.1.2</v>
      </c>
    </row>
    <row r="674" spans="1:6" ht="15.75" customHeight="1">
      <c r="A674" s="199" t="str">
        <f t="shared" ca="1" si="2"/>
        <v>Rrom_2.1.3</v>
      </c>
      <c r="B674" s="199" t="s">
        <v>3215</v>
      </c>
      <c r="C674" s="199" t="s">
        <v>3238</v>
      </c>
      <c r="D674" s="199" t="s">
        <v>105</v>
      </c>
      <c r="E674" s="199"/>
      <c r="F674" s="201" t="str">
        <f ca="1">IFERROR(__xludf.DUMMYFUNCTION("REGEXEXTRACT(C674,""\d+\.\d+\.\d+"")"),"2.1.3")</f>
        <v>2.1.3</v>
      </c>
    </row>
    <row r="675" spans="1:6" ht="15.75" customHeight="1">
      <c r="A675" s="171" t="str">
        <f t="shared" ca="1" si="2"/>
        <v>Rrom_2.1.4</v>
      </c>
      <c r="B675" s="171" t="s">
        <v>3215</v>
      </c>
      <c r="C675" s="171" t="s">
        <v>3239</v>
      </c>
      <c r="D675" s="171" t="s">
        <v>105</v>
      </c>
      <c r="E675" s="171"/>
      <c r="F675" s="179" t="str">
        <f ca="1">IFERROR(__xludf.DUMMYFUNCTION("REGEXEXTRACT(C675,""\d+\.\d+\.\d+"")"),"2.1.4")</f>
        <v>2.1.4</v>
      </c>
    </row>
    <row r="676" spans="1:6" ht="15.75" customHeight="1">
      <c r="A676" s="199" t="str">
        <f t="shared" ca="1" si="2"/>
        <v>Rrom_2.1.5</v>
      </c>
      <c r="B676" s="199" t="s">
        <v>3215</v>
      </c>
      <c r="C676" s="199" t="s">
        <v>3240</v>
      </c>
      <c r="D676" s="199" t="s">
        <v>105</v>
      </c>
      <c r="E676" s="199"/>
      <c r="F676" s="201" t="str">
        <f ca="1">IFERROR(__xludf.DUMMYFUNCTION("REGEXEXTRACT(C676,""\d+\.\d+\.\d+"")"),"2.1.5")</f>
        <v>2.1.5</v>
      </c>
    </row>
    <row r="677" spans="1:6" ht="15.75" customHeight="1">
      <c r="A677" s="171" t="str">
        <f t="shared" ca="1" si="2"/>
        <v>Rrom_2.1.6</v>
      </c>
      <c r="B677" s="171" t="s">
        <v>3215</v>
      </c>
      <c r="C677" s="171" t="s">
        <v>3241</v>
      </c>
      <c r="D677" s="171" t="s">
        <v>105</v>
      </c>
      <c r="E677" s="171"/>
      <c r="F677" s="179" t="str">
        <f ca="1">IFERROR(__xludf.DUMMYFUNCTION("REGEXEXTRACT(C677,""\d+\.\d+\.\d+"")"),"2.1.6")</f>
        <v>2.1.6</v>
      </c>
    </row>
    <row r="678" spans="1:6" ht="15.75" customHeight="1">
      <c r="A678" s="199" t="str">
        <f t="shared" ca="1" si="2"/>
        <v>Rrom_2.1.7</v>
      </c>
      <c r="B678" s="199" t="s">
        <v>3215</v>
      </c>
      <c r="C678" s="199" t="s">
        <v>3242</v>
      </c>
      <c r="D678" s="199" t="s">
        <v>105</v>
      </c>
      <c r="E678" s="199"/>
      <c r="F678" s="201" t="str">
        <f ca="1">IFERROR(__xludf.DUMMYFUNCTION("REGEXEXTRACT(C678,""\d+\.\d+\.\d+"")"),"2.1.7")</f>
        <v>2.1.7</v>
      </c>
    </row>
    <row r="679" spans="1:6" ht="15.75" customHeight="1">
      <c r="A679" s="171" t="str">
        <f t="shared" ca="1" si="2"/>
        <v>Rrom_2.1.8</v>
      </c>
      <c r="B679" s="171" t="s">
        <v>3215</v>
      </c>
      <c r="C679" s="171" t="s">
        <v>3243</v>
      </c>
      <c r="D679" s="171" t="s">
        <v>105</v>
      </c>
      <c r="E679" s="171"/>
      <c r="F679" s="179" t="str">
        <f ca="1">IFERROR(__xludf.DUMMYFUNCTION("REGEXEXTRACT(C679,""\d+\.\d+\.\d+"")"),"2.1.8")</f>
        <v>2.1.8</v>
      </c>
    </row>
    <row r="680" spans="1:6" ht="15.75" customHeight="1">
      <c r="A680" s="199" t="str">
        <f t="shared" ca="1" si="2"/>
        <v>Rrom_2.1.9</v>
      </c>
      <c r="B680" s="199" t="s">
        <v>3215</v>
      </c>
      <c r="C680" s="199" t="s">
        <v>3244</v>
      </c>
      <c r="D680" s="199" t="s">
        <v>105</v>
      </c>
      <c r="E680" s="199"/>
      <c r="F680" s="201" t="str">
        <f ca="1">IFERROR(__xludf.DUMMYFUNCTION("REGEXEXTRACT(C680,""\d+\.\d+\.\d+"")"),"2.1.9")</f>
        <v>2.1.9</v>
      </c>
    </row>
    <row r="681" spans="1:6" ht="15.75" customHeight="1">
      <c r="A681" s="171" t="str">
        <f t="shared" ca="1" si="2"/>
        <v>Rrom_3.1.1</v>
      </c>
      <c r="B681" s="171" t="s">
        <v>3215</v>
      </c>
      <c r="C681" s="171" t="s">
        <v>3245</v>
      </c>
      <c r="D681" s="171" t="s">
        <v>2807</v>
      </c>
      <c r="E681" s="171"/>
      <c r="F681" s="179" t="str">
        <f ca="1">IFERROR(__xludf.DUMMYFUNCTION("REGEXEXTRACT(C681,""\d+\.\d+\.\d+"")"),"3.1.1")</f>
        <v>3.1.1</v>
      </c>
    </row>
    <row r="682" spans="1:6" ht="15.75" customHeight="1">
      <c r="A682" s="199" t="str">
        <f t="shared" ca="1" si="2"/>
        <v>Rrom_3.1.2</v>
      </c>
      <c r="B682" s="199" t="s">
        <v>3215</v>
      </c>
      <c r="C682" s="199" t="s">
        <v>3246</v>
      </c>
      <c r="D682" s="199" t="s">
        <v>2807</v>
      </c>
      <c r="E682" s="199"/>
      <c r="F682" s="201" t="str">
        <f ca="1">IFERROR(__xludf.DUMMYFUNCTION("REGEXEXTRACT(C682,""\d+\.\d+\.\d+"")"),"3.1.2")</f>
        <v>3.1.2</v>
      </c>
    </row>
    <row r="683" spans="1:6" ht="15.75" customHeight="1">
      <c r="A683" s="171" t="str">
        <f t="shared" ca="1" si="2"/>
        <v>Rrom_3.1.3</v>
      </c>
      <c r="B683" s="171" t="s">
        <v>3215</v>
      </c>
      <c r="C683" s="171" t="s">
        <v>3247</v>
      </c>
      <c r="D683" s="171" t="s">
        <v>2807</v>
      </c>
      <c r="E683" s="171"/>
      <c r="F683" s="179" t="str">
        <f ca="1">IFERROR(__xludf.DUMMYFUNCTION("REGEXEXTRACT(C683,""\d+\.\d+\.\d+"")"),"3.1.3")</f>
        <v>3.1.3</v>
      </c>
    </row>
    <row r="684" spans="1:6" ht="15.75" customHeight="1">
      <c r="A684" s="199" t="str">
        <f t="shared" ca="1" si="2"/>
        <v>Rrom_3.1.4</v>
      </c>
      <c r="B684" s="199" t="s">
        <v>3215</v>
      </c>
      <c r="C684" s="199" t="s">
        <v>3248</v>
      </c>
      <c r="D684" s="199" t="s">
        <v>3249</v>
      </c>
      <c r="E684" s="199"/>
      <c r="F684" s="201" t="str">
        <f ca="1">IFERROR(__xludf.DUMMYFUNCTION("REGEXEXTRACT(C684,""\d+\.\d+\.\d+"")"),"3.1.4")</f>
        <v>3.1.4</v>
      </c>
    </row>
    <row r="685" spans="1:6" ht="15.75" customHeight="1">
      <c r="A685" s="171" t="str">
        <f t="shared" ca="1" si="2"/>
        <v>Rrom_3.1.5</v>
      </c>
      <c r="B685" s="171" t="s">
        <v>3215</v>
      </c>
      <c r="C685" s="171" t="s">
        <v>3250</v>
      </c>
      <c r="D685" s="171" t="s">
        <v>3249</v>
      </c>
      <c r="E685" s="171"/>
      <c r="F685" s="179" t="str">
        <f ca="1">IFERROR(__xludf.DUMMYFUNCTION("REGEXEXTRACT(C685,""\d+\.\d+\.\d+"")"),"3.1.5")</f>
        <v>3.1.5</v>
      </c>
    </row>
    <row r="686" spans="1:6" ht="15.75" customHeight="1">
      <c r="A686" s="199" t="str">
        <f t="shared" ca="1" si="2"/>
        <v>Rrom_3.1.6</v>
      </c>
      <c r="B686" s="199" t="s">
        <v>3215</v>
      </c>
      <c r="C686" s="199" t="s">
        <v>3251</v>
      </c>
      <c r="D686" s="199" t="s">
        <v>2807</v>
      </c>
      <c r="E686" s="199"/>
      <c r="F686" s="201" t="str">
        <f ca="1">IFERROR(__xludf.DUMMYFUNCTION("REGEXEXTRACT(C686,""\d+\.\d+\.\d+"")"),"3.1.6")</f>
        <v>3.1.6</v>
      </c>
    </row>
    <row r="687" spans="1:6" ht="15.75" customHeight="1">
      <c r="A687" s="171" t="str">
        <f t="shared" ca="1" si="2"/>
        <v>Rrom_4.1.1</v>
      </c>
      <c r="B687" s="171" t="s">
        <v>3215</v>
      </c>
      <c r="C687" s="171" t="s">
        <v>3252</v>
      </c>
      <c r="D687" s="171" t="s">
        <v>3253</v>
      </c>
      <c r="E687" s="171"/>
      <c r="F687" s="179" t="str">
        <f ca="1">IFERROR(__xludf.DUMMYFUNCTION("REGEXEXTRACT(C687,""\d+\.\d+\.\d+"")"),"4.1.1")</f>
        <v>4.1.1</v>
      </c>
    </row>
    <row r="688" spans="1:6" ht="15.75" customHeight="1">
      <c r="A688" s="199" t="str">
        <f t="shared" ca="1" si="2"/>
        <v>Rrom_4.1.3</v>
      </c>
      <c r="B688" s="199" t="s">
        <v>3215</v>
      </c>
      <c r="C688" s="199" t="s">
        <v>3254</v>
      </c>
      <c r="D688" s="199" t="s">
        <v>2544</v>
      </c>
      <c r="E688" s="199"/>
      <c r="F688" s="201" t="str">
        <f ca="1">IFERROR(__xludf.DUMMYFUNCTION("REGEXEXTRACT(C688,""\d+\.\d+\.\d+"")"),"4.1.3")</f>
        <v>4.1.3</v>
      </c>
    </row>
    <row r="689" spans="1:6" ht="15.75" customHeight="1">
      <c r="A689" s="171" t="str">
        <f t="shared" ca="1" si="2"/>
        <v>Rrom_4.1.5</v>
      </c>
      <c r="B689" s="171" t="s">
        <v>3215</v>
      </c>
      <c r="C689" s="171" t="s">
        <v>3255</v>
      </c>
      <c r="D689" s="171" t="s">
        <v>3014</v>
      </c>
      <c r="E689" s="171"/>
      <c r="F689" s="179" t="str">
        <f ca="1">IFERROR(__xludf.DUMMYFUNCTION("REGEXEXTRACT(C689,""\d+\.\d+\.\d+"")"),"4.1.5")</f>
        <v>4.1.5</v>
      </c>
    </row>
    <row r="690" spans="1:6" ht="15.75" customHeight="1">
      <c r="A690" s="199" t="str">
        <f t="shared" ca="1" si="2"/>
        <v>Rrom_5.1.1</v>
      </c>
      <c r="B690" s="199" t="s">
        <v>3215</v>
      </c>
      <c r="C690" s="199" t="s">
        <v>3256</v>
      </c>
      <c r="D690" s="199" t="s">
        <v>201</v>
      </c>
      <c r="E690" s="199"/>
      <c r="F690" s="201" t="str">
        <f ca="1">IFERROR(__xludf.DUMMYFUNCTION("REGEXEXTRACT(C690,""\d+\.\d+\.\d+"")"),"5.1.1")</f>
        <v>5.1.1</v>
      </c>
    </row>
    <row r="691" spans="1:6" ht="15.75" customHeight="1">
      <c r="A691" s="171" t="str">
        <f t="shared" ca="1" si="2"/>
        <v>Rrom_5.1.10</v>
      </c>
      <c r="B691" s="171" t="s">
        <v>3215</v>
      </c>
      <c r="C691" s="171" t="s">
        <v>3257</v>
      </c>
      <c r="D691" s="171" t="s">
        <v>201</v>
      </c>
      <c r="E691" s="171"/>
      <c r="F691" s="179" t="str">
        <f ca="1">IFERROR(__xludf.DUMMYFUNCTION("REGEXEXTRACT(C691,""\d+\.\d+\.\d+"")"),"5.1.10")</f>
        <v>5.1.10</v>
      </c>
    </row>
    <row r="692" spans="1:6" ht="15.75" customHeight="1">
      <c r="A692" s="199" t="str">
        <f t="shared" ca="1" si="2"/>
        <v>Rrom_5.1.11</v>
      </c>
      <c r="B692" s="199" t="s">
        <v>3215</v>
      </c>
      <c r="C692" s="199" t="s">
        <v>3258</v>
      </c>
      <c r="D692" s="199" t="s">
        <v>201</v>
      </c>
      <c r="E692" s="199"/>
      <c r="F692" s="201" t="str">
        <f ca="1">IFERROR(__xludf.DUMMYFUNCTION("REGEXEXTRACT(C692,""\d+\.\d+\.\d+"")"),"5.1.11")</f>
        <v>5.1.11</v>
      </c>
    </row>
    <row r="693" spans="1:6" ht="15.75" customHeight="1">
      <c r="A693" s="171" t="str">
        <f t="shared" ca="1" si="2"/>
        <v>Rrom_5.1.12</v>
      </c>
      <c r="B693" s="171" t="s">
        <v>3215</v>
      </c>
      <c r="C693" s="171" t="s">
        <v>3259</v>
      </c>
      <c r="D693" s="171" t="s">
        <v>201</v>
      </c>
      <c r="E693" s="171"/>
      <c r="F693" s="179" t="str">
        <f ca="1">IFERROR(__xludf.DUMMYFUNCTION("REGEXEXTRACT(C693,""\d+\.\d+\.\d+"")"),"5.1.12")</f>
        <v>5.1.12</v>
      </c>
    </row>
    <row r="694" spans="1:6" ht="15.75" customHeight="1">
      <c r="A694" s="199" t="str">
        <f t="shared" ca="1" si="2"/>
        <v>Rrom_5.1.13</v>
      </c>
      <c r="B694" s="199" t="s">
        <v>3215</v>
      </c>
      <c r="C694" s="199" t="s">
        <v>3260</v>
      </c>
      <c r="D694" s="199" t="s">
        <v>201</v>
      </c>
      <c r="E694" s="199"/>
      <c r="F694" s="201" t="str">
        <f ca="1">IFERROR(__xludf.DUMMYFUNCTION("REGEXEXTRACT(C694,""\d+\.\d+\.\d+"")"),"5.1.13")</f>
        <v>5.1.13</v>
      </c>
    </row>
    <row r="695" spans="1:6" ht="15.75" customHeight="1">
      <c r="A695" s="171" t="str">
        <f t="shared" ca="1" si="2"/>
        <v>Rrom_5.1.2</v>
      </c>
      <c r="B695" s="171" t="s">
        <v>3215</v>
      </c>
      <c r="C695" s="171" t="s">
        <v>3261</v>
      </c>
      <c r="D695" s="171" t="s">
        <v>201</v>
      </c>
      <c r="E695" s="171"/>
      <c r="F695" s="179" t="str">
        <f ca="1">IFERROR(__xludf.DUMMYFUNCTION("REGEXEXTRACT(C695,""\d+\.\d+\.\d+"")"),"5.1.2")</f>
        <v>5.1.2</v>
      </c>
    </row>
    <row r="696" spans="1:6" ht="15.75" customHeight="1">
      <c r="A696" s="199" t="str">
        <f t="shared" ca="1" si="2"/>
        <v>Rrom_5.1.3</v>
      </c>
      <c r="B696" s="199" t="s">
        <v>3215</v>
      </c>
      <c r="C696" s="199" t="s">
        <v>3262</v>
      </c>
      <c r="D696" s="199" t="s">
        <v>201</v>
      </c>
      <c r="E696" s="199"/>
      <c r="F696" s="201" t="str">
        <f ca="1">IFERROR(__xludf.DUMMYFUNCTION("REGEXEXTRACT(C696,""\d+\.\d+\.\d+"")"),"5.1.3")</f>
        <v>5.1.3</v>
      </c>
    </row>
    <row r="697" spans="1:6" ht="15.75" customHeight="1">
      <c r="A697" s="171" t="str">
        <f t="shared" ca="1" si="2"/>
        <v>Rrom_5.1.4</v>
      </c>
      <c r="B697" s="171" t="s">
        <v>3215</v>
      </c>
      <c r="C697" s="171" t="s">
        <v>3263</v>
      </c>
      <c r="D697" s="171" t="s">
        <v>201</v>
      </c>
      <c r="E697" s="171"/>
      <c r="F697" s="179" t="str">
        <f ca="1">IFERROR(__xludf.DUMMYFUNCTION("REGEXEXTRACT(C697,""\d+\.\d+\.\d+"")"),"5.1.4")</f>
        <v>5.1.4</v>
      </c>
    </row>
    <row r="698" spans="1:6" ht="15.75" customHeight="1">
      <c r="A698" s="199" t="str">
        <f t="shared" ca="1" si="2"/>
        <v>Rrom_5.1.5</v>
      </c>
      <c r="B698" s="199" t="s">
        <v>3215</v>
      </c>
      <c r="C698" s="199" t="s">
        <v>3264</v>
      </c>
      <c r="D698" s="199" t="s">
        <v>201</v>
      </c>
      <c r="E698" s="199"/>
      <c r="F698" s="201" t="str">
        <f ca="1">IFERROR(__xludf.DUMMYFUNCTION("REGEXEXTRACT(C698,""\d+\.\d+\.\d+"")"),"5.1.5")</f>
        <v>5.1.5</v>
      </c>
    </row>
    <row r="699" spans="1:6" ht="15.75" customHeight="1">
      <c r="A699" s="171" t="str">
        <f t="shared" ca="1" si="2"/>
        <v>Rrom_5.1.6</v>
      </c>
      <c r="B699" s="171" t="s">
        <v>3215</v>
      </c>
      <c r="C699" s="171" t="s">
        <v>3265</v>
      </c>
      <c r="D699" s="171" t="s">
        <v>201</v>
      </c>
      <c r="E699" s="171"/>
      <c r="F699" s="179" t="str">
        <f ca="1">IFERROR(__xludf.DUMMYFUNCTION("REGEXEXTRACT(C699,""\d+\.\d+\.\d+"")"),"5.1.6")</f>
        <v>5.1.6</v>
      </c>
    </row>
    <row r="700" spans="1:6" ht="15.75" customHeight="1">
      <c r="A700" s="199" t="str">
        <f t="shared" ca="1" si="2"/>
        <v>Rrom_5.1.7</v>
      </c>
      <c r="B700" s="199" t="s">
        <v>3215</v>
      </c>
      <c r="C700" s="199" t="s">
        <v>3266</v>
      </c>
      <c r="D700" s="199" t="s">
        <v>201</v>
      </c>
      <c r="E700" s="199"/>
      <c r="F700" s="201" t="str">
        <f ca="1">IFERROR(__xludf.DUMMYFUNCTION("REGEXEXTRACT(C700,""\d+\.\d+\.\d+"")"),"5.1.7")</f>
        <v>5.1.7</v>
      </c>
    </row>
    <row r="701" spans="1:6" ht="15.75" customHeight="1">
      <c r="A701" s="171" t="str">
        <f t="shared" ca="1" si="2"/>
        <v>Rrom_5.1.8</v>
      </c>
      <c r="B701" s="171" t="s">
        <v>3215</v>
      </c>
      <c r="C701" s="171" t="s">
        <v>3267</v>
      </c>
      <c r="D701" s="171" t="s">
        <v>201</v>
      </c>
      <c r="E701" s="171"/>
      <c r="F701" s="179" t="str">
        <f ca="1">IFERROR(__xludf.DUMMYFUNCTION("REGEXEXTRACT(C701,""\d+\.\d+\.\d+"")"),"5.1.8")</f>
        <v>5.1.8</v>
      </c>
    </row>
    <row r="702" spans="1:6" ht="15.75" customHeight="1">
      <c r="A702" s="199" t="str">
        <f t="shared" ca="1" si="2"/>
        <v>Rrom_5.1.9</v>
      </c>
      <c r="B702" s="199" t="s">
        <v>3215</v>
      </c>
      <c r="C702" s="199" t="s">
        <v>3268</v>
      </c>
      <c r="D702" s="199" t="s">
        <v>201</v>
      </c>
      <c r="E702" s="199"/>
      <c r="F702" s="201" t="str">
        <f ca="1">IFERROR(__xludf.DUMMYFUNCTION("REGEXEXTRACT(C702,""\d+\.\d+\.\d+"")"),"5.1.9")</f>
        <v>5.1.9</v>
      </c>
    </row>
    <row r="703" spans="1:6" ht="15.75" customHeight="1">
      <c r="A703" s="171" t="str">
        <f t="shared" ca="1" si="2"/>
        <v>Rrom_6.1.1</v>
      </c>
      <c r="B703" s="171" t="s">
        <v>3215</v>
      </c>
      <c r="C703" s="171" t="s">
        <v>3269</v>
      </c>
      <c r="D703" s="171" t="s">
        <v>117</v>
      </c>
      <c r="E703" s="171"/>
      <c r="F703" s="179" t="str">
        <f ca="1">IFERROR(__xludf.DUMMYFUNCTION("REGEXEXTRACT(C703,""\d+\.\d+\.\d+"")"),"6.1.1")</f>
        <v>6.1.1</v>
      </c>
    </row>
    <row r="704" spans="1:6" ht="15.75" customHeight="1">
      <c r="A704" s="199" t="str">
        <f t="shared" ca="1" si="2"/>
        <v>Rrom_6.1.10</v>
      </c>
      <c r="B704" s="199" t="s">
        <v>3215</v>
      </c>
      <c r="C704" s="199" t="s">
        <v>3270</v>
      </c>
      <c r="D704" s="199" t="s">
        <v>117</v>
      </c>
      <c r="E704" s="199"/>
      <c r="F704" s="201" t="str">
        <f ca="1">IFERROR(__xludf.DUMMYFUNCTION("REGEXEXTRACT(C704,""\d+\.\d+\.\d+"")"),"6.1.10")</f>
        <v>6.1.10</v>
      </c>
    </row>
    <row r="705" spans="1:6" ht="15.75" customHeight="1">
      <c r="A705" s="171" t="str">
        <f t="shared" ca="1" si="2"/>
        <v>Rrom_6.1.11</v>
      </c>
      <c r="B705" s="171" t="s">
        <v>3215</v>
      </c>
      <c r="C705" s="171" t="s">
        <v>3271</v>
      </c>
      <c r="D705" s="171" t="s">
        <v>117</v>
      </c>
      <c r="E705" s="171"/>
      <c r="F705" s="179" t="str">
        <f ca="1">IFERROR(__xludf.DUMMYFUNCTION("REGEXEXTRACT(C705,""\d+\.\d+\.\d+"")"),"6.1.11")</f>
        <v>6.1.11</v>
      </c>
    </row>
    <row r="706" spans="1:6" ht="15.75" customHeight="1">
      <c r="A706" s="199" t="str">
        <f t="shared" ca="1" si="2"/>
        <v>Rrom_6.1.12</v>
      </c>
      <c r="B706" s="199" t="s">
        <v>3215</v>
      </c>
      <c r="C706" s="199" t="s">
        <v>3272</v>
      </c>
      <c r="D706" s="199" t="s">
        <v>117</v>
      </c>
      <c r="E706" s="199"/>
      <c r="F706" s="201" t="str">
        <f ca="1">IFERROR(__xludf.DUMMYFUNCTION("REGEXEXTRACT(C706,""\d+\.\d+\.\d+"")"),"6.1.12")</f>
        <v>6.1.12</v>
      </c>
    </row>
    <row r="707" spans="1:6" ht="15.75" customHeight="1">
      <c r="A707" s="171" t="str">
        <f t="shared" ca="1" si="2"/>
        <v>Rrom_6.1.13</v>
      </c>
      <c r="B707" s="171" t="s">
        <v>3215</v>
      </c>
      <c r="C707" s="171" t="s">
        <v>3273</v>
      </c>
      <c r="D707" s="171" t="s">
        <v>117</v>
      </c>
      <c r="E707" s="171"/>
      <c r="F707" s="179" t="str">
        <f ca="1">IFERROR(__xludf.DUMMYFUNCTION("REGEXEXTRACT(C707,""\d+\.\d+\.\d+"")"),"6.1.13")</f>
        <v>6.1.13</v>
      </c>
    </row>
    <row r="708" spans="1:6" ht="15.75" customHeight="1">
      <c r="A708" s="199" t="str">
        <f t="shared" ca="1" si="2"/>
        <v>Rrom_6.1.14</v>
      </c>
      <c r="B708" s="199" t="s">
        <v>3215</v>
      </c>
      <c r="C708" s="199" t="s">
        <v>3274</v>
      </c>
      <c r="D708" s="199" t="s">
        <v>117</v>
      </c>
      <c r="E708" s="199"/>
      <c r="F708" s="201" t="str">
        <f ca="1">IFERROR(__xludf.DUMMYFUNCTION("REGEXEXTRACT(C708,""\d+\.\d+\.\d+"")"),"6.1.14")</f>
        <v>6.1.14</v>
      </c>
    </row>
    <row r="709" spans="1:6" ht="15.75" customHeight="1">
      <c r="A709" s="171" t="str">
        <f t="shared" ca="1" si="2"/>
        <v>Rrom_6.1.15</v>
      </c>
      <c r="B709" s="171" t="s">
        <v>3215</v>
      </c>
      <c r="C709" s="171" t="s">
        <v>3275</v>
      </c>
      <c r="D709" s="171" t="s">
        <v>117</v>
      </c>
      <c r="E709" s="171"/>
      <c r="F709" s="179" t="str">
        <f ca="1">IFERROR(__xludf.DUMMYFUNCTION("REGEXEXTRACT(C709,""\d+\.\d+\.\d+"")"),"6.1.15")</f>
        <v>6.1.15</v>
      </c>
    </row>
    <row r="710" spans="1:6" ht="15.75" customHeight="1">
      <c r="A710" s="199" t="str">
        <f t="shared" ca="1" si="2"/>
        <v>Rrom_6.1.16</v>
      </c>
      <c r="B710" s="199" t="s">
        <v>3215</v>
      </c>
      <c r="C710" s="199" t="s">
        <v>3276</v>
      </c>
      <c r="D710" s="199" t="s">
        <v>117</v>
      </c>
      <c r="E710" s="199"/>
      <c r="F710" s="201" t="str">
        <f ca="1">IFERROR(__xludf.DUMMYFUNCTION("REGEXEXTRACT(C710,""\d+\.\d+\.\d+"")"),"6.1.16")</f>
        <v>6.1.16</v>
      </c>
    </row>
    <row r="711" spans="1:6" ht="15.75" customHeight="1">
      <c r="A711" s="171" t="str">
        <f t="shared" ca="1" si="2"/>
        <v>Rrom_6.1.17</v>
      </c>
      <c r="B711" s="171" t="s">
        <v>3215</v>
      </c>
      <c r="C711" s="171" t="s">
        <v>3277</v>
      </c>
      <c r="D711" s="171" t="s">
        <v>117</v>
      </c>
      <c r="E711" s="171"/>
      <c r="F711" s="179" t="str">
        <f ca="1">IFERROR(__xludf.DUMMYFUNCTION("REGEXEXTRACT(C711,""\d+\.\d+\.\d+"")"),"6.1.17")</f>
        <v>6.1.17</v>
      </c>
    </row>
    <row r="712" spans="1:6" ht="15.75" customHeight="1">
      <c r="A712" s="199" t="str">
        <f t="shared" ca="1" si="2"/>
        <v>Rrom_6.1.2</v>
      </c>
      <c r="B712" s="199" t="s">
        <v>3215</v>
      </c>
      <c r="C712" s="199" t="s">
        <v>3278</v>
      </c>
      <c r="D712" s="199" t="s">
        <v>117</v>
      </c>
      <c r="E712" s="199"/>
      <c r="F712" s="201" t="str">
        <f ca="1">IFERROR(__xludf.DUMMYFUNCTION("REGEXEXTRACT(C712,""\d+\.\d+\.\d+"")"),"6.1.2")</f>
        <v>6.1.2</v>
      </c>
    </row>
    <row r="713" spans="1:6" ht="15.75" customHeight="1">
      <c r="A713" s="171" t="str">
        <f t="shared" ca="1" si="2"/>
        <v>Rrom_6.1.3</v>
      </c>
      <c r="B713" s="171" t="s">
        <v>3215</v>
      </c>
      <c r="C713" s="171" t="s">
        <v>3279</v>
      </c>
      <c r="D713" s="171" t="s">
        <v>117</v>
      </c>
      <c r="E713" s="171"/>
      <c r="F713" s="179" t="str">
        <f ca="1">IFERROR(__xludf.DUMMYFUNCTION("REGEXEXTRACT(C713,""\d+\.\d+\.\d+"")"),"6.1.3")</f>
        <v>6.1.3</v>
      </c>
    </row>
    <row r="714" spans="1:6" ht="15.75" customHeight="1">
      <c r="A714" s="199" t="str">
        <f t="shared" ca="1" si="2"/>
        <v>Rrom_6.1.4</v>
      </c>
      <c r="B714" s="199" t="s">
        <v>3215</v>
      </c>
      <c r="C714" s="199" t="s">
        <v>3280</v>
      </c>
      <c r="D714" s="199" t="s">
        <v>117</v>
      </c>
      <c r="E714" s="199"/>
      <c r="F714" s="201" t="str">
        <f ca="1">IFERROR(__xludf.DUMMYFUNCTION("REGEXEXTRACT(C714,""\d+\.\d+\.\d+"")"),"6.1.4")</f>
        <v>6.1.4</v>
      </c>
    </row>
    <row r="715" spans="1:6" ht="15.75" customHeight="1">
      <c r="A715" s="171" t="str">
        <f t="shared" ca="1" si="2"/>
        <v>Rrom_6.1.5</v>
      </c>
      <c r="B715" s="171" t="s">
        <v>3215</v>
      </c>
      <c r="C715" s="171" t="s">
        <v>3281</v>
      </c>
      <c r="D715" s="171" t="s">
        <v>117</v>
      </c>
      <c r="E715" s="171"/>
      <c r="F715" s="179" t="str">
        <f ca="1">IFERROR(__xludf.DUMMYFUNCTION("REGEXEXTRACT(C715,""\d+\.\d+\.\d+"")"),"6.1.5")</f>
        <v>6.1.5</v>
      </c>
    </row>
    <row r="716" spans="1:6" ht="15.75" customHeight="1">
      <c r="A716" s="199" t="str">
        <f t="shared" ca="1" si="2"/>
        <v>Rrom_6.1.6</v>
      </c>
      <c r="B716" s="199" t="s">
        <v>3215</v>
      </c>
      <c r="C716" s="199" t="s">
        <v>3282</v>
      </c>
      <c r="D716" s="199" t="s">
        <v>117</v>
      </c>
      <c r="E716" s="199"/>
      <c r="F716" s="201" t="str">
        <f ca="1">IFERROR(__xludf.DUMMYFUNCTION("REGEXEXTRACT(C716,""\d+\.\d+\.\d+"")"),"6.1.6")</f>
        <v>6.1.6</v>
      </c>
    </row>
    <row r="717" spans="1:6" ht="15.75" customHeight="1">
      <c r="A717" s="171" t="str">
        <f t="shared" ca="1" si="2"/>
        <v>Rrom_6.1.7</v>
      </c>
      <c r="B717" s="171" t="s">
        <v>3215</v>
      </c>
      <c r="C717" s="171" t="s">
        <v>3283</v>
      </c>
      <c r="D717" s="171" t="s">
        <v>117</v>
      </c>
      <c r="E717" s="171"/>
      <c r="F717" s="179" t="str">
        <f ca="1">IFERROR(__xludf.DUMMYFUNCTION("REGEXEXTRACT(C717,""\d+\.\d+\.\d+"")"),"6.1.7")</f>
        <v>6.1.7</v>
      </c>
    </row>
    <row r="718" spans="1:6" ht="15.75" customHeight="1">
      <c r="A718" s="199" t="str">
        <f t="shared" ca="1" si="2"/>
        <v>Rrom_6.1.8</v>
      </c>
      <c r="B718" s="199" t="s">
        <v>3215</v>
      </c>
      <c r="C718" s="199" t="s">
        <v>3284</v>
      </c>
      <c r="D718" s="199" t="s">
        <v>117</v>
      </c>
      <c r="E718" s="199"/>
      <c r="F718" s="201" t="str">
        <f ca="1">IFERROR(__xludf.DUMMYFUNCTION("REGEXEXTRACT(C718,""\d+\.\d+\.\d+"")"),"6.1.8")</f>
        <v>6.1.8</v>
      </c>
    </row>
    <row r="719" spans="1:6" ht="15.75" customHeight="1">
      <c r="A719" s="171" t="str">
        <f t="shared" ca="1" si="2"/>
        <v>Rrom_6.1.9</v>
      </c>
      <c r="B719" s="171" t="s">
        <v>3215</v>
      </c>
      <c r="C719" s="171" t="s">
        <v>3285</v>
      </c>
      <c r="D719" s="171" t="s">
        <v>117</v>
      </c>
      <c r="E719" s="171"/>
      <c r="F719" s="179" t="str">
        <f ca="1">IFERROR(__xludf.DUMMYFUNCTION("REGEXEXTRACT(C719,""\d+\.\d+\.\d+"")"),"6.1.9")</f>
        <v>6.1.9</v>
      </c>
    </row>
    <row r="720" spans="1:6" ht="15.75" customHeight="1">
      <c r="A720" s="199" t="str">
        <f t="shared" ca="1" si="2"/>
        <v>Rrom_7.1.1</v>
      </c>
      <c r="B720" s="199" t="s">
        <v>3215</v>
      </c>
      <c r="C720" s="199" t="s">
        <v>3286</v>
      </c>
      <c r="D720" s="199" t="s">
        <v>46</v>
      </c>
      <c r="E720" s="199"/>
      <c r="F720" s="201" t="str">
        <f ca="1">IFERROR(__xludf.DUMMYFUNCTION("REGEXEXTRACT(C720,""\d+\.\d+\.\d+"")"),"7.1.1")</f>
        <v>7.1.1</v>
      </c>
    </row>
    <row r="721" spans="1:6" ht="15.75" customHeight="1">
      <c r="A721" s="171" t="str">
        <f t="shared" ca="1" si="2"/>
        <v>Rrom_7.1.10</v>
      </c>
      <c r="B721" s="171" t="s">
        <v>3215</v>
      </c>
      <c r="C721" s="171" t="s">
        <v>3287</v>
      </c>
      <c r="D721" s="171" t="s">
        <v>46</v>
      </c>
      <c r="E721" s="171"/>
      <c r="F721" s="179" t="str">
        <f ca="1">IFERROR(__xludf.DUMMYFUNCTION("REGEXEXTRACT(C721,""\d+\.\d+\.\d+"")"),"7.1.10")</f>
        <v>7.1.10</v>
      </c>
    </row>
    <row r="722" spans="1:6" ht="15.75" customHeight="1">
      <c r="A722" s="199" t="str">
        <f t="shared" ca="1" si="2"/>
        <v>Rrom_7.1.11</v>
      </c>
      <c r="B722" s="199" t="s">
        <v>3215</v>
      </c>
      <c r="C722" s="199" t="s">
        <v>3288</v>
      </c>
      <c r="D722" s="199" t="s">
        <v>3289</v>
      </c>
      <c r="E722" s="199"/>
      <c r="F722" s="201" t="str">
        <f ca="1">IFERROR(__xludf.DUMMYFUNCTION("REGEXEXTRACT(C722,""\d+\.\d+\.\d+"")"),"7.1.11")</f>
        <v>7.1.11</v>
      </c>
    </row>
    <row r="723" spans="1:6" ht="15.75" customHeight="1">
      <c r="A723" s="171" t="str">
        <f t="shared" ca="1" si="2"/>
        <v>Rrom_7.1.12</v>
      </c>
      <c r="B723" s="171" t="s">
        <v>3215</v>
      </c>
      <c r="C723" s="171" t="s">
        <v>3290</v>
      </c>
      <c r="D723" s="171" t="s">
        <v>3289</v>
      </c>
      <c r="E723" s="171"/>
      <c r="F723" s="179" t="str">
        <f ca="1">IFERROR(__xludf.DUMMYFUNCTION("REGEXEXTRACT(C723,""\d+\.\d+\.\d+"")"),"7.1.12")</f>
        <v>7.1.12</v>
      </c>
    </row>
    <row r="724" spans="1:6" ht="15.75" customHeight="1">
      <c r="A724" s="199" t="str">
        <f t="shared" ca="1" si="2"/>
        <v>Rrom_7.1.13</v>
      </c>
      <c r="B724" s="199" t="s">
        <v>3215</v>
      </c>
      <c r="C724" s="199" t="s">
        <v>3291</v>
      </c>
      <c r="D724" s="199" t="s">
        <v>3292</v>
      </c>
      <c r="E724" s="199"/>
      <c r="F724" s="201" t="str">
        <f ca="1">IFERROR(__xludf.DUMMYFUNCTION("REGEXEXTRACT(C724,""\d+\.\d+\.\d+"")"),"7.1.13")</f>
        <v>7.1.13</v>
      </c>
    </row>
    <row r="725" spans="1:6" ht="15.75" customHeight="1">
      <c r="A725" s="171" t="str">
        <f t="shared" ca="1" si="2"/>
        <v>Rrom_7.1.14</v>
      </c>
      <c r="B725" s="171" t="s">
        <v>3215</v>
      </c>
      <c r="C725" s="171" t="s">
        <v>3293</v>
      </c>
      <c r="D725" s="171" t="s">
        <v>46</v>
      </c>
      <c r="E725" s="171"/>
      <c r="F725" s="179" t="str">
        <f ca="1">IFERROR(__xludf.DUMMYFUNCTION("REGEXEXTRACT(C725,""\d+\.\d+\.\d+"")"),"7.1.14")</f>
        <v>7.1.14</v>
      </c>
    </row>
    <row r="726" spans="1:6" ht="15.75" customHeight="1">
      <c r="A726" s="199" t="str">
        <f t="shared" ca="1" si="2"/>
        <v>Rrom_7.1.15</v>
      </c>
      <c r="B726" s="199" t="s">
        <v>3215</v>
      </c>
      <c r="C726" s="199" t="s">
        <v>3294</v>
      </c>
      <c r="D726" s="199" t="s">
        <v>3292</v>
      </c>
      <c r="E726" s="199"/>
      <c r="F726" s="201" t="str">
        <f ca="1">IFERROR(__xludf.DUMMYFUNCTION("REGEXEXTRACT(C726,""\d+\.\d+\.\d+"")"),"7.1.15")</f>
        <v>7.1.15</v>
      </c>
    </row>
    <row r="727" spans="1:6" ht="15.75" customHeight="1">
      <c r="A727" s="171" t="str">
        <f t="shared" ca="1" si="2"/>
        <v>Rrom_7.1.16</v>
      </c>
      <c r="B727" s="171" t="s">
        <v>3215</v>
      </c>
      <c r="C727" s="171" t="s">
        <v>3295</v>
      </c>
      <c r="D727" s="171" t="s">
        <v>3296</v>
      </c>
      <c r="E727" s="171"/>
      <c r="F727" s="179" t="str">
        <f ca="1">IFERROR(__xludf.DUMMYFUNCTION("REGEXEXTRACT(C727,""\d+\.\d+\.\d+"")"),"7.1.16")</f>
        <v>7.1.16</v>
      </c>
    </row>
    <row r="728" spans="1:6" ht="15.75" customHeight="1">
      <c r="A728" s="199" t="str">
        <f t="shared" ca="1" si="2"/>
        <v>Rrom_7.1.17</v>
      </c>
      <c r="B728" s="199" t="s">
        <v>3215</v>
      </c>
      <c r="C728" s="199" t="s">
        <v>3297</v>
      </c>
      <c r="D728" s="199" t="s">
        <v>3296</v>
      </c>
      <c r="E728" s="199"/>
      <c r="F728" s="201" t="str">
        <f ca="1">IFERROR(__xludf.DUMMYFUNCTION("REGEXEXTRACT(C728,""\d+\.\d+\.\d+"")"),"7.1.17")</f>
        <v>7.1.17</v>
      </c>
    </row>
    <row r="729" spans="1:6" ht="15.75" customHeight="1">
      <c r="A729" s="171" t="str">
        <f t="shared" ca="1" si="2"/>
        <v>Rrom_7.1.18</v>
      </c>
      <c r="B729" s="171" t="s">
        <v>3215</v>
      </c>
      <c r="C729" s="171" t="s">
        <v>3298</v>
      </c>
      <c r="D729" s="171" t="s">
        <v>2748</v>
      </c>
      <c r="E729" s="171"/>
      <c r="F729" s="179" t="str">
        <f ca="1">IFERROR(__xludf.DUMMYFUNCTION("REGEXEXTRACT(C729,""\d+\.\d+\.\d+"")"),"7.1.18")</f>
        <v>7.1.18</v>
      </c>
    </row>
    <row r="730" spans="1:6" ht="15.75" customHeight="1">
      <c r="A730" s="199" t="str">
        <f t="shared" ca="1" si="2"/>
        <v>Rrom_7.1.19</v>
      </c>
      <c r="B730" s="199" t="s">
        <v>3215</v>
      </c>
      <c r="C730" s="199" t="s">
        <v>3299</v>
      </c>
      <c r="D730" s="199" t="s">
        <v>2748</v>
      </c>
      <c r="E730" s="199"/>
      <c r="F730" s="201" t="str">
        <f ca="1">IFERROR(__xludf.DUMMYFUNCTION("REGEXEXTRACT(C730,""\d+\.\d+\.\d+"")"),"7.1.19")</f>
        <v>7.1.19</v>
      </c>
    </row>
    <row r="731" spans="1:6" ht="15.75" customHeight="1">
      <c r="A731" s="171" t="str">
        <f t="shared" ca="1" si="2"/>
        <v>Rrom_7.1.2</v>
      </c>
      <c r="B731" s="171" t="s">
        <v>3215</v>
      </c>
      <c r="C731" s="171" t="s">
        <v>3300</v>
      </c>
      <c r="D731" s="171" t="s">
        <v>3301</v>
      </c>
      <c r="E731" s="171"/>
      <c r="F731" s="179" t="str">
        <f ca="1">IFERROR(__xludf.DUMMYFUNCTION("REGEXEXTRACT(C731,""\d+\.\d+\.\d+"")"),"7.1.2")</f>
        <v>7.1.2</v>
      </c>
    </row>
    <row r="732" spans="1:6" ht="15.75" customHeight="1">
      <c r="A732" s="199" t="str">
        <f t="shared" ca="1" si="2"/>
        <v>Rrom_7.1.20</v>
      </c>
      <c r="B732" s="199" t="s">
        <v>3215</v>
      </c>
      <c r="C732" s="199" t="s">
        <v>3302</v>
      </c>
      <c r="D732" s="199" t="s">
        <v>3289</v>
      </c>
      <c r="E732" s="199"/>
      <c r="F732" s="201" t="str">
        <f ca="1">IFERROR(__xludf.DUMMYFUNCTION("REGEXEXTRACT(C732,""\d+\.\d+\.\d+"")"),"7.1.20")</f>
        <v>7.1.20</v>
      </c>
    </row>
    <row r="733" spans="1:6" ht="15.75" customHeight="1">
      <c r="A733" s="171" t="str">
        <f t="shared" ca="1" si="2"/>
        <v>Rrom_7.1.3</v>
      </c>
      <c r="B733" s="171" t="s">
        <v>3215</v>
      </c>
      <c r="C733" s="171" t="s">
        <v>3303</v>
      </c>
      <c r="D733" s="171" t="s">
        <v>3301</v>
      </c>
      <c r="E733" s="171"/>
      <c r="F733" s="179" t="str">
        <f ca="1">IFERROR(__xludf.DUMMYFUNCTION("REGEXEXTRACT(C733,""\d+\.\d+\.\d+"")"),"7.1.3")</f>
        <v>7.1.3</v>
      </c>
    </row>
    <row r="734" spans="1:6" ht="15.75" customHeight="1">
      <c r="A734" s="199" t="str">
        <f t="shared" ca="1" si="2"/>
        <v>Rrom_7.1.4</v>
      </c>
      <c r="B734" s="199" t="s">
        <v>3215</v>
      </c>
      <c r="C734" s="199" t="s">
        <v>3304</v>
      </c>
      <c r="D734" s="199" t="s">
        <v>3289</v>
      </c>
      <c r="E734" s="199"/>
      <c r="F734" s="201" t="str">
        <f ca="1">IFERROR(__xludf.DUMMYFUNCTION("REGEXEXTRACT(C734,""\d+\.\d+\.\d+"")"),"7.1.4")</f>
        <v>7.1.4</v>
      </c>
    </row>
    <row r="735" spans="1:6" ht="15.75" customHeight="1">
      <c r="A735" s="171" t="str">
        <f t="shared" ca="1" si="2"/>
        <v>Rrom_7.1.5</v>
      </c>
      <c r="B735" s="171" t="s">
        <v>3215</v>
      </c>
      <c r="C735" s="171" t="s">
        <v>3305</v>
      </c>
      <c r="D735" s="171" t="s">
        <v>46</v>
      </c>
      <c r="E735" s="171"/>
      <c r="F735" s="179" t="str">
        <f ca="1">IFERROR(__xludf.DUMMYFUNCTION("REGEXEXTRACT(C735,""\d+\.\d+\.\d+"")"),"7.1.5")</f>
        <v>7.1.5</v>
      </c>
    </row>
    <row r="736" spans="1:6" ht="15.75" customHeight="1">
      <c r="A736" s="199" t="str">
        <f t="shared" ca="1" si="2"/>
        <v>Rrom_7.1.6</v>
      </c>
      <c r="B736" s="199" t="s">
        <v>3215</v>
      </c>
      <c r="C736" s="199" t="s">
        <v>3306</v>
      </c>
      <c r="D736" s="199" t="s">
        <v>46</v>
      </c>
      <c r="E736" s="199"/>
      <c r="F736" s="201" t="str">
        <f ca="1">IFERROR(__xludf.DUMMYFUNCTION("REGEXEXTRACT(C736,""\d+\.\d+\.\d+"")"),"7.1.6")</f>
        <v>7.1.6</v>
      </c>
    </row>
    <row r="737" spans="1:6" ht="15.75" customHeight="1">
      <c r="A737" s="171" t="str">
        <f t="shared" ca="1" si="2"/>
        <v>Rrom_7.1.7</v>
      </c>
      <c r="B737" s="171" t="s">
        <v>3215</v>
      </c>
      <c r="C737" s="171" t="s">
        <v>3307</v>
      </c>
      <c r="D737" s="171" t="s">
        <v>46</v>
      </c>
      <c r="E737" s="171"/>
      <c r="F737" s="179" t="str">
        <f ca="1">IFERROR(__xludf.DUMMYFUNCTION("REGEXEXTRACT(C737,""\d+\.\d+\.\d+"")"),"7.1.7")</f>
        <v>7.1.7</v>
      </c>
    </row>
    <row r="738" spans="1:6" ht="15.75" customHeight="1">
      <c r="A738" s="199" t="str">
        <f t="shared" ca="1" si="2"/>
        <v>Rrom_7.1.8</v>
      </c>
      <c r="B738" s="199" t="s">
        <v>3215</v>
      </c>
      <c r="C738" s="199" t="s">
        <v>3308</v>
      </c>
      <c r="D738" s="199" t="s">
        <v>46</v>
      </c>
      <c r="E738" s="199"/>
      <c r="F738" s="201" t="str">
        <f ca="1">IFERROR(__xludf.DUMMYFUNCTION("REGEXEXTRACT(C738,""\d+\.\d+\.\d+"")"),"7.1.8")</f>
        <v>7.1.8</v>
      </c>
    </row>
    <row r="739" spans="1:6" ht="15.75" customHeight="1">
      <c r="A739" s="171" t="str">
        <f t="shared" ca="1" si="2"/>
        <v>Rrom_7.1.9</v>
      </c>
      <c r="B739" s="171" t="s">
        <v>3215</v>
      </c>
      <c r="C739" s="171" t="s">
        <v>3309</v>
      </c>
      <c r="D739" s="171" t="s">
        <v>3301</v>
      </c>
      <c r="E739" s="171"/>
      <c r="F739" s="179" t="str">
        <f ca="1">IFERROR(__xludf.DUMMYFUNCTION("REGEXEXTRACT(C739,""\d+\.\d+\.\d+"")"),"7.1.9")</f>
        <v>7.1.9</v>
      </c>
    </row>
    <row r="740" spans="1:6" ht="15.75" customHeight="1">
      <c r="A740" s="199" t="str">
        <f t="shared" ca="1" si="2"/>
        <v>Rrom_8.1.1</v>
      </c>
      <c r="B740" s="199" t="s">
        <v>3215</v>
      </c>
      <c r="C740" s="199" t="s">
        <v>3310</v>
      </c>
      <c r="D740" s="199" t="s">
        <v>163</v>
      </c>
      <c r="E740" s="199"/>
      <c r="F740" s="201" t="str">
        <f ca="1">IFERROR(__xludf.DUMMYFUNCTION("REGEXEXTRACT(C740,""\d+\.\d+\.\d+"")"),"8.1.1")</f>
        <v>8.1.1</v>
      </c>
    </row>
    <row r="741" spans="1:6" ht="15.75" customHeight="1">
      <c r="A741" s="171" t="str">
        <f t="shared" ca="1" si="2"/>
        <v>Rrom_8.1.10</v>
      </c>
      <c r="B741" s="171" t="s">
        <v>3215</v>
      </c>
      <c r="C741" s="171" t="s">
        <v>3311</v>
      </c>
      <c r="D741" s="171" t="s">
        <v>163</v>
      </c>
      <c r="E741" s="171"/>
      <c r="F741" s="179" t="str">
        <f ca="1">IFERROR(__xludf.DUMMYFUNCTION("REGEXEXTRACT(C741,""\d+\.\d+\.\d+"")"),"8.1.10")</f>
        <v>8.1.10</v>
      </c>
    </row>
    <row r="742" spans="1:6" ht="15.75" customHeight="1">
      <c r="A742" s="199" t="str">
        <f t="shared" ca="1" si="2"/>
        <v>Rrom_8.1.11</v>
      </c>
      <c r="B742" s="199" t="s">
        <v>3215</v>
      </c>
      <c r="C742" s="199" t="s">
        <v>3312</v>
      </c>
      <c r="D742" s="199" t="s">
        <v>163</v>
      </c>
      <c r="E742" s="199"/>
      <c r="F742" s="201" t="str">
        <f ca="1">IFERROR(__xludf.DUMMYFUNCTION("REGEXEXTRACT(C742,""\d+\.\d+\.\d+"")"),"8.1.11")</f>
        <v>8.1.11</v>
      </c>
    </row>
    <row r="743" spans="1:6" ht="15.75" customHeight="1">
      <c r="A743" s="171" t="str">
        <f t="shared" ca="1" si="2"/>
        <v>Rrom_8.1.12</v>
      </c>
      <c r="B743" s="171" t="s">
        <v>3215</v>
      </c>
      <c r="C743" s="171" t="s">
        <v>3313</v>
      </c>
      <c r="D743" s="171" t="s">
        <v>163</v>
      </c>
      <c r="E743" s="171"/>
      <c r="F743" s="179" t="str">
        <f ca="1">IFERROR(__xludf.DUMMYFUNCTION("REGEXEXTRACT(C743,""\d+\.\d+\.\d+"")"),"8.1.12")</f>
        <v>8.1.12</v>
      </c>
    </row>
    <row r="744" spans="1:6" ht="15.75" customHeight="1">
      <c r="A744" s="199" t="str">
        <f t="shared" ca="1" si="2"/>
        <v>Rrom_8.1.13</v>
      </c>
      <c r="B744" s="199" t="s">
        <v>3215</v>
      </c>
      <c r="C744" s="199" t="s">
        <v>3314</v>
      </c>
      <c r="D744" s="199" t="s">
        <v>163</v>
      </c>
      <c r="E744" s="199"/>
      <c r="F744" s="201" t="str">
        <f ca="1">IFERROR(__xludf.DUMMYFUNCTION("REGEXEXTRACT(C744,""\d+\.\d+\.\d+"")"),"8.1.13")</f>
        <v>8.1.13</v>
      </c>
    </row>
    <row r="745" spans="1:6" ht="15.75" customHeight="1">
      <c r="A745" s="171" t="str">
        <f t="shared" ca="1" si="2"/>
        <v>Rrom_8.1.2</v>
      </c>
      <c r="B745" s="171" t="s">
        <v>3215</v>
      </c>
      <c r="C745" s="171" t="s">
        <v>3315</v>
      </c>
      <c r="D745" s="171" t="s">
        <v>163</v>
      </c>
      <c r="E745" s="171"/>
      <c r="F745" s="179" t="str">
        <f ca="1">IFERROR(__xludf.DUMMYFUNCTION("REGEXEXTRACT(C745,""\d+\.\d+\.\d+"")"),"8.1.2")</f>
        <v>8.1.2</v>
      </c>
    </row>
    <row r="746" spans="1:6" ht="15.75" customHeight="1">
      <c r="A746" s="199" t="str">
        <f t="shared" ca="1" si="2"/>
        <v>Rrom_8.1.3</v>
      </c>
      <c r="B746" s="199" t="s">
        <v>3215</v>
      </c>
      <c r="C746" s="199" t="s">
        <v>3316</v>
      </c>
      <c r="D746" s="199" t="s">
        <v>163</v>
      </c>
      <c r="E746" s="199"/>
      <c r="F746" s="201" t="str">
        <f ca="1">IFERROR(__xludf.DUMMYFUNCTION("REGEXEXTRACT(C746,""\d+\.\d+\.\d+"")"),"8.1.3")</f>
        <v>8.1.3</v>
      </c>
    </row>
    <row r="747" spans="1:6" ht="15.75" customHeight="1">
      <c r="A747" s="171" t="str">
        <f t="shared" ca="1" si="2"/>
        <v>Rrom_8.1.4</v>
      </c>
      <c r="B747" s="171" t="s">
        <v>3215</v>
      </c>
      <c r="C747" s="171" t="s">
        <v>3317</v>
      </c>
      <c r="D747" s="171" t="s">
        <v>163</v>
      </c>
      <c r="E747" s="171"/>
      <c r="F747" s="179" t="str">
        <f ca="1">IFERROR(__xludf.DUMMYFUNCTION("REGEXEXTRACT(C747,""\d+\.\d+\.\d+"")"),"8.1.4")</f>
        <v>8.1.4</v>
      </c>
    </row>
    <row r="748" spans="1:6" ht="15.75" customHeight="1">
      <c r="A748" s="199" t="str">
        <f t="shared" ca="1" si="2"/>
        <v>Rrom_8.1.5</v>
      </c>
      <c r="B748" s="199" t="s">
        <v>3215</v>
      </c>
      <c r="C748" s="199" t="s">
        <v>3318</v>
      </c>
      <c r="D748" s="199" t="s">
        <v>163</v>
      </c>
      <c r="E748" s="199"/>
      <c r="F748" s="201" t="str">
        <f ca="1">IFERROR(__xludf.DUMMYFUNCTION("REGEXEXTRACT(C748,""\d+\.\d+\.\d+"")"),"8.1.5")</f>
        <v>8.1.5</v>
      </c>
    </row>
    <row r="749" spans="1:6" ht="15.75" customHeight="1">
      <c r="A749" s="171" t="str">
        <f t="shared" ca="1" si="2"/>
        <v>Rrom_8.1.6</v>
      </c>
      <c r="B749" s="171" t="s">
        <v>3215</v>
      </c>
      <c r="C749" s="171" t="s">
        <v>3319</v>
      </c>
      <c r="D749" s="171" t="s">
        <v>163</v>
      </c>
      <c r="E749" s="171"/>
      <c r="F749" s="179" t="str">
        <f ca="1">IFERROR(__xludf.DUMMYFUNCTION("REGEXEXTRACT(C749,""\d+\.\d+\.\d+"")"),"8.1.6")</f>
        <v>8.1.6</v>
      </c>
    </row>
    <row r="750" spans="1:6" ht="15.75" customHeight="1">
      <c r="A750" s="199" t="str">
        <f t="shared" ca="1" si="2"/>
        <v>Rrom_8.1.7</v>
      </c>
      <c r="B750" s="199" t="s">
        <v>3215</v>
      </c>
      <c r="C750" s="199" t="s">
        <v>3320</v>
      </c>
      <c r="D750" s="199" t="s">
        <v>163</v>
      </c>
      <c r="E750" s="199"/>
      <c r="F750" s="201" t="str">
        <f ca="1">IFERROR(__xludf.DUMMYFUNCTION("REGEXEXTRACT(C750,""\d+\.\d+\.\d+"")"),"8.1.7")</f>
        <v>8.1.7</v>
      </c>
    </row>
    <row r="751" spans="1:6" ht="15.75" customHeight="1">
      <c r="A751" s="171" t="str">
        <f t="shared" ca="1" si="2"/>
        <v>Rrom_8.1.8</v>
      </c>
      <c r="B751" s="171" t="s">
        <v>3215</v>
      </c>
      <c r="C751" s="171" t="s">
        <v>3321</v>
      </c>
      <c r="D751" s="171" t="s">
        <v>163</v>
      </c>
      <c r="E751" s="171"/>
      <c r="F751" s="179" t="str">
        <f ca="1">IFERROR(__xludf.DUMMYFUNCTION("REGEXEXTRACT(C751,""\d+\.\d+\.\d+"")"),"8.1.8")</f>
        <v>8.1.8</v>
      </c>
    </row>
    <row r="752" spans="1:6" ht="15.75" customHeight="1">
      <c r="A752" s="199" t="str">
        <f t="shared" ca="1" si="2"/>
        <v>Rrom_8.1.9</v>
      </c>
      <c r="B752" s="199" t="s">
        <v>3215</v>
      </c>
      <c r="C752" s="199" t="s">
        <v>3322</v>
      </c>
      <c r="D752" s="199" t="s">
        <v>163</v>
      </c>
      <c r="E752" s="199"/>
      <c r="F752" s="201" t="str">
        <f ca="1">IFERROR(__xludf.DUMMYFUNCTION("REGEXEXTRACT(C752,""\d+\.\d+\.\d+"")"),"8.1.9")</f>
        <v>8.1.9</v>
      </c>
    </row>
    <row r="753" spans="1:6" ht="15.75" customHeight="1">
      <c r="A753" s="171" t="str">
        <f t="shared" ca="1" si="2"/>
        <v>Rrom_9.1.1</v>
      </c>
      <c r="B753" s="171" t="s">
        <v>3215</v>
      </c>
      <c r="C753" s="171" t="s">
        <v>3323</v>
      </c>
      <c r="D753" s="171" t="s">
        <v>105</v>
      </c>
      <c r="E753" s="171"/>
      <c r="F753" s="179" t="str">
        <f ca="1">IFERROR(__xludf.DUMMYFUNCTION("REGEXEXTRACT(C753,""\d+\.\d+\.\d+"")"),"9.1.1")</f>
        <v>9.1.1</v>
      </c>
    </row>
    <row r="754" spans="1:6" ht="15.75" customHeight="1">
      <c r="A754" s="199" t="str">
        <f t="shared" ca="1" si="2"/>
        <v>Rrom_9.1.2</v>
      </c>
      <c r="B754" s="199" t="s">
        <v>3215</v>
      </c>
      <c r="C754" s="199" t="s">
        <v>3324</v>
      </c>
      <c r="D754" s="199" t="s">
        <v>3085</v>
      </c>
      <c r="E754" s="199"/>
      <c r="F754" s="201" t="str">
        <f ca="1">IFERROR(__xludf.DUMMYFUNCTION("REGEXEXTRACT(C754,""\d+\.\d+\.\d+"")"),"9.1.2")</f>
        <v>9.1.2</v>
      </c>
    </row>
    <row r="755" spans="1:6" ht="15.75" customHeight="1">
      <c r="A755" s="171" t="str">
        <f t="shared" ca="1" si="2"/>
        <v>Rrom_9.1.3</v>
      </c>
      <c r="B755" s="171" t="s">
        <v>3215</v>
      </c>
      <c r="C755" s="171" t="s">
        <v>3325</v>
      </c>
      <c r="D755" s="171" t="s">
        <v>3085</v>
      </c>
      <c r="E755" s="171"/>
      <c r="F755" s="179" t="str">
        <f ca="1">IFERROR(__xludf.DUMMYFUNCTION("REGEXEXTRACT(C755,""\d+\.\d+\.\d+"")"),"9.1.3")</f>
        <v>9.1.3</v>
      </c>
    </row>
    <row r="756" spans="1:6" ht="15.75" customHeight="1">
      <c r="A756" s="199" t="str">
        <f t="shared" ca="1" si="2"/>
        <v>Rrom_9.1.4</v>
      </c>
      <c r="B756" s="199" t="s">
        <v>3215</v>
      </c>
      <c r="C756" s="199" t="s">
        <v>3326</v>
      </c>
      <c r="D756" s="199" t="s">
        <v>3085</v>
      </c>
      <c r="E756" s="199"/>
      <c r="F756" s="201" t="str">
        <f ca="1">IFERROR(__xludf.DUMMYFUNCTION("REGEXEXTRACT(C756,""\d+\.\d+\.\d+"")"),"9.1.4")</f>
        <v>9.1.4</v>
      </c>
    </row>
    <row r="757" spans="1:6" ht="15.75" customHeight="1">
      <c r="A757" s="171" t="str">
        <f t="shared" ca="1" si="2"/>
        <v>Rrom_9.1.5</v>
      </c>
      <c r="B757" s="171" t="s">
        <v>3215</v>
      </c>
      <c r="C757" s="171" t="s">
        <v>3327</v>
      </c>
      <c r="D757" s="171" t="s">
        <v>3085</v>
      </c>
      <c r="E757" s="171"/>
      <c r="F757" s="179" t="str">
        <f ca="1">IFERROR(__xludf.DUMMYFUNCTION("REGEXEXTRACT(C757,""\d+\.\d+\.\d+"")"),"9.1.5")</f>
        <v>9.1.5</v>
      </c>
    </row>
    <row r="758" spans="1:6" ht="15.75" customHeight="1">
      <c r="A758" s="199" t="str">
        <f t="shared" ca="1" si="2"/>
        <v>Rrom_10.1.1</v>
      </c>
      <c r="B758" s="199" t="s">
        <v>3215</v>
      </c>
      <c r="C758" s="199" t="s">
        <v>3328</v>
      </c>
      <c r="D758" s="199" t="s">
        <v>3329</v>
      </c>
      <c r="E758" s="199"/>
      <c r="F758" s="201" t="str">
        <f ca="1">IFERROR(__xludf.DUMMYFUNCTION("REGEXEXTRACT(C758,""\d+\.\d+\.\d+"")"),"10.1.1")</f>
        <v>10.1.1</v>
      </c>
    </row>
    <row r="759" spans="1:6" ht="15.75" customHeight="1">
      <c r="A759" s="171" t="str">
        <f t="shared" ca="1" si="2"/>
        <v>Rrom_10.1.10</v>
      </c>
      <c r="B759" s="171" t="s">
        <v>3215</v>
      </c>
      <c r="C759" s="171" t="s">
        <v>3330</v>
      </c>
      <c r="D759" s="171" t="s">
        <v>3329</v>
      </c>
      <c r="E759" s="171"/>
      <c r="F759" s="179" t="str">
        <f ca="1">IFERROR(__xludf.DUMMYFUNCTION("REGEXEXTRACT(C759,""\d+\.\d+\.\d+"")"),"10.1.10")</f>
        <v>10.1.10</v>
      </c>
    </row>
    <row r="760" spans="1:6" ht="15.75" customHeight="1">
      <c r="A760" s="199" t="str">
        <f t="shared" ca="1" si="2"/>
        <v>Rrom_10.1.11</v>
      </c>
      <c r="B760" s="199" t="s">
        <v>3215</v>
      </c>
      <c r="C760" s="199" t="s">
        <v>3331</v>
      </c>
      <c r="D760" s="199" t="s">
        <v>3329</v>
      </c>
      <c r="E760" s="199"/>
      <c r="F760" s="201" t="str">
        <f ca="1">IFERROR(__xludf.DUMMYFUNCTION("REGEXEXTRACT(C760,""\d+\.\d+\.\d+"")"),"10.1.11")</f>
        <v>10.1.11</v>
      </c>
    </row>
    <row r="761" spans="1:6" ht="15.75" customHeight="1">
      <c r="A761" s="171" t="str">
        <f t="shared" ca="1" si="2"/>
        <v>Rrom_10.1.12</v>
      </c>
      <c r="B761" s="171" t="s">
        <v>3215</v>
      </c>
      <c r="C761" s="171" t="s">
        <v>3332</v>
      </c>
      <c r="D761" s="171" t="s">
        <v>3329</v>
      </c>
      <c r="E761" s="171"/>
      <c r="F761" s="179" t="str">
        <f ca="1">IFERROR(__xludf.DUMMYFUNCTION("REGEXEXTRACT(C761,""\d+\.\d+\.\d+"")"),"10.1.12")</f>
        <v>10.1.12</v>
      </c>
    </row>
    <row r="762" spans="1:6" ht="15.75" customHeight="1">
      <c r="A762" s="199" t="str">
        <f t="shared" ca="1" si="2"/>
        <v>Rrom_10.1.13</v>
      </c>
      <c r="B762" s="199" t="s">
        <v>3215</v>
      </c>
      <c r="C762" s="199" t="s">
        <v>3333</v>
      </c>
      <c r="D762" s="199" t="s">
        <v>3329</v>
      </c>
      <c r="E762" s="199"/>
      <c r="F762" s="201" t="str">
        <f ca="1">IFERROR(__xludf.DUMMYFUNCTION("REGEXEXTRACT(C762,""\d+\.\d+\.\d+"")"),"10.1.13")</f>
        <v>10.1.13</v>
      </c>
    </row>
    <row r="763" spans="1:6" ht="15.75" customHeight="1">
      <c r="A763" s="171" t="str">
        <f t="shared" ca="1" si="2"/>
        <v>Rrom_10.1.14</v>
      </c>
      <c r="B763" s="171" t="s">
        <v>3215</v>
      </c>
      <c r="C763" s="171" t="s">
        <v>3334</v>
      </c>
      <c r="D763" s="171" t="s">
        <v>3329</v>
      </c>
      <c r="E763" s="171"/>
      <c r="F763" s="179" t="str">
        <f ca="1">IFERROR(__xludf.DUMMYFUNCTION("REGEXEXTRACT(C763,""\d+\.\d+\.\d+"")"),"10.1.14")</f>
        <v>10.1.14</v>
      </c>
    </row>
    <row r="764" spans="1:6" ht="15.75" customHeight="1">
      <c r="A764" s="199" t="str">
        <f t="shared" ca="1" si="2"/>
        <v>Rrom_10.1.15</v>
      </c>
      <c r="B764" s="199" t="s">
        <v>3215</v>
      </c>
      <c r="C764" s="199" t="s">
        <v>3335</v>
      </c>
      <c r="D764" s="199" t="s">
        <v>3329</v>
      </c>
      <c r="E764" s="199"/>
      <c r="F764" s="201" t="str">
        <f ca="1">IFERROR(__xludf.DUMMYFUNCTION("REGEXEXTRACT(C764,""\d+\.\d+\.\d+"")"),"10.1.15")</f>
        <v>10.1.15</v>
      </c>
    </row>
    <row r="765" spans="1:6" ht="15.75" customHeight="1">
      <c r="A765" s="171" t="str">
        <f t="shared" ca="1" si="2"/>
        <v>Rrom_10.1.16</v>
      </c>
      <c r="B765" s="171" t="s">
        <v>3215</v>
      </c>
      <c r="C765" s="171" t="s">
        <v>3336</v>
      </c>
      <c r="D765" s="171" t="s">
        <v>3329</v>
      </c>
      <c r="E765" s="171"/>
      <c r="F765" s="179" t="str">
        <f ca="1">IFERROR(__xludf.DUMMYFUNCTION("REGEXEXTRACT(C765,""\d+\.\d+\.\d+"")"),"10.1.16")</f>
        <v>10.1.16</v>
      </c>
    </row>
    <row r="766" spans="1:6" ht="15.75" customHeight="1">
      <c r="A766" s="199" t="str">
        <f t="shared" ca="1" si="2"/>
        <v>Rrom_10.1.17</v>
      </c>
      <c r="B766" s="199" t="s">
        <v>3215</v>
      </c>
      <c r="C766" s="199" t="s">
        <v>3337</v>
      </c>
      <c r="D766" s="199" t="s">
        <v>3329</v>
      </c>
      <c r="E766" s="199"/>
      <c r="F766" s="201" t="str">
        <f ca="1">IFERROR(__xludf.DUMMYFUNCTION("REGEXEXTRACT(C766,""\d+\.\d+\.\d+"")"),"10.1.17")</f>
        <v>10.1.17</v>
      </c>
    </row>
    <row r="767" spans="1:6" ht="15.75" customHeight="1">
      <c r="A767" s="171" t="str">
        <f t="shared" ref="A767:A1021" ca="1" si="3">CONCATENATE(B767,"_",F767)</f>
        <v>Rrom_10.1.2</v>
      </c>
      <c r="B767" s="171" t="s">
        <v>3215</v>
      </c>
      <c r="C767" s="171" t="s">
        <v>3338</v>
      </c>
      <c r="D767" s="171" t="s">
        <v>3329</v>
      </c>
      <c r="E767" s="171"/>
      <c r="F767" s="179" t="str">
        <f ca="1">IFERROR(__xludf.DUMMYFUNCTION("REGEXEXTRACT(C767,""\d+\.\d+\.\d+"")"),"10.1.2")</f>
        <v>10.1.2</v>
      </c>
    </row>
    <row r="768" spans="1:6" ht="15.75" customHeight="1">
      <c r="A768" s="199" t="str">
        <f t="shared" ca="1" si="3"/>
        <v>Rrom_10.1.3</v>
      </c>
      <c r="B768" s="199" t="s">
        <v>3215</v>
      </c>
      <c r="C768" s="199" t="s">
        <v>3339</v>
      </c>
      <c r="D768" s="199" t="s">
        <v>3329</v>
      </c>
      <c r="E768" s="199"/>
      <c r="F768" s="201" t="str">
        <f ca="1">IFERROR(__xludf.DUMMYFUNCTION("REGEXEXTRACT(C768,""\d+\.\d+\.\d+"")"),"10.1.3")</f>
        <v>10.1.3</v>
      </c>
    </row>
    <row r="769" spans="1:6" ht="15.75" customHeight="1">
      <c r="A769" s="171" t="str">
        <f t="shared" ca="1" si="3"/>
        <v>Rrom_10.1.4</v>
      </c>
      <c r="B769" s="171" t="s">
        <v>3215</v>
      </c>
      <c r="C769" s="171" t="s">
        <v>3340</v>
      </c>
      <c r="D769" s="171" t="s">
        <v>3329</v>
      </c>
      <c r="E769" s="171"/>
      <c r="F769" s="179" t="str">
        <f ca="1">IFERROR(__xludf.DUMMYFUNCTION("REGEXEXTRACT(C769,""\d+\.\d+\.\d+"")"),"10.1.4")</f>
        <v>10.1.4</v>
      </c>
    </row>
    <row r="770" spans="1:6" ht="15.75" customHeight="1">
      <c r="A770" s="199" t="str">
        <f t="shared" ca="1" si="3"/>
        <v>Rrom_10.1.5</v>
      </c>
      <c r="B770" s="199" t="s">
        <v>3215</v>
      </c>
      <c r="C770" s="199" t="s">
        <v>3341</v>
      </c>
      <c r="D770" s="199" t="s">
        <v>3329</v>
      </c>
      <c r="E770" s="199"/>
      <c r="F770" s="201" t="str">
        <f ca="1">IFERROR(__xludf.DUMMYFUNCTION("REGEXEXTRACT(C770,""\d+\.\d+\.\d+"")"),"10.1.5")</f>
        <v>10.1.5</v>
      </c>
    </row>
    <row r="771" spans="1:6" ht="15.75" customHeight="1">
      <c r="A771" s="171" t="str">
        <f t="shared" ca="1" si="3"/>
        <v>Rrom_10.1.6</v>
      </c>
      <c r="B771" s="171" t="s">
        <v>3215</v>
      </c>
      <c r="C771" s="171" t="s">
        <v>3342</v>
      </c>
      <c r="D771" s="171" t="s">
        <v>3329</v>
      </c>
      <c r="E771" s="171"/>
      <c r="F771" s="179" t="str">
        <f ca="1">IFERROR(__xludf.DUMMYFUNCTION("REGEXEXTRACT(C771,""\d+\.\d+\.\d+"")"),"10.1.6")</f>
        <v>10.1.6</v>
      </c>
    </row>
    <row r="772" spans="1:6" ht="15.75" customHeight="1">
      <c r="A772" s="199" t="str">
        <f t="shared" ca="1" si="3"/>
        <v>Rrom_10.1.7</v>
      </c>
      <c r="B772" s="199" t="s">
        <v>3215</v>
      </c>
      <c r="C772" s="199" t="s">
        <v>3343</v>
      </c>
      <c r="D772" s="199" t="s">
        <v>3329</v>
      </c>
      <c r="E772" s="199"/>
      <c r="F772" s="201" t="str">
        <f ca="1">IFERROR(__xludf.DUMMYFUNCTION("REGEXEXTRACT(C772,""\d+\.\d+\.\d+"")"),"10.1.7")</f>
        <v>10.1.7</v>
      </c>
    </row>
    <row r="773" spans="1:6" ht="15.75" customHeight="1">
      <c r="A773" s="171" t="str">
        <f t="shared" ca="1" si="3"/>
        <v>Rrom_10.1.8</v>
      </c>
      <c r="B773" s="171" t="s">
        <v>3215</v>
      </c>
      <c r="C773" s="171" t="s">
        <v>3344</v>
      </c>
      <c r="D773" s="171" t="s">
        <v>3329</v>
      </c>
      <c r="E773" s="171"/>
      <c r="F773" s="179" t="str">
        <f ca="1">IFERROR(__xludf.DUMMYFUNCTION("REGEXEXTRACT(C773,""\d+\.\d+\.\d+"")"),"10.1.8")</f>
        <v>10.1.8</v>
      </c>
    </row>
    <row r="774" spans="1:6" ht="15.75" customHeight="1">
      <c r="A774" s="199" t="str">
        <f t="shared" ca="1" si="3"/>
        <v>Rrom_10.1.9</v>
      </c>
      <c r="B774" s="199" t="s">
        <v>3215</v>
      </c>
      <c r="C774" s="199" t="s">
        <v>3345</v>
      </c>
      <c r="D774" s="199" t="s">
        <v>3329</v>
      </c>
      <c r="E774" s="199"/>
      <c r="F774" s="201" t="str">
        <f ca="1">IFERROR(__xludf.DUMMYFUNCTION("REGEXEXTRACT(C774,""\d+\.\d+\.\d+"")"),"10.1.9")</f>
        <v>10.1.9</v>
      </c>
    </row>
    <row r="775" spans="1:6" ht="15.75" customHeight="1">
      <c r="A775" s="171" t="str">
        <f t="shared" ca="1" si="3"/>
        <v>Rrom_11.1.1</v>
      </c>
      <c r="B775" s="171" t="s">
        <v>3215</v>
      </c>
      <c r="C775" s="171" t="s">
        <v>3346</v>
      </c>
      <c r="D775" s="171" t="s">
        <v>869</v>
      </c>
      <c r="E775" s="171"/>
      <c r="F775" s="179" t="str">
        <f ca="1">IFERROR(__xludf.DUMMYFUNCTION("REGEXEXTRACT(C775,""\d+\.\d+\.\d+"")"),"11.1.1")</f>
        <v>11.1.1</v>
      </c>
    </row>
    <row r="776" spans="1:6" ht="15.75" customHeight="1">
      <c r="A776" s="199" t="str">
        <f t="shared" ca="1" si="3"/>
        <v>Rrom_11.1.10</v>
      </c>
      <c r="B776" s="199" t="s">
        <v>3215</v>
      </c>
      <c r="C776" s="199" t="s">
        <v>3347</v>
      </c>
      <c r="D776" s="199" t="s">
        <v>3348</v>
      </c>
      <c r="E776" s="199"/>
      <c r="F776" s="201" t="str">
        <f ca="1">IFERROR(__xludf.DUMMYFUNCTION("REGEXEXTRACT(C776,""\d+\.\d+\.\d+"")"),"11.1.10")</f>
        <v>11.1.10</v>
      </c>
    </row>
    <row r="777" spans="1:6" ht="15.75" customHeight="1">
      <c r="A777" s="171" t="str">
        <f t="shared" ca="1" si="3"/>
        <v>Rrom_11.1.11</v>
      </c>
      <c r="B777" s="171" t="s">
        <v>3215</v>
      </c>
      <c r="C777" s="171" t="s">
        <v>3349</v>
      </c>
      <c r="D777" s="171" t="s">
        <v>3348</v>
      </c>
      <c r="E777" s="171"/>
      <c r="F777" s="179" t="str">
        <f ca="1">IFERROR(__xludf.DUMMYFUNCTION("REGEXEXTRACT(C777,""\d+\.\d+\.\d+"")"),"11.1.11")</f>
        <v>11.1.11</v>
      </c>
    </row>
    <row r="778" spans="1:6" ht="15.75" customHeight="1">
      <c r="A778" s="199" t="str">
        <f t="shared" ca="1" si="3"/>
        <v>Rrom_11.1.2</v>
      </c>
      <c r="B778" s="199" t="s">
        <v>3215</v>
      </c>
      <c r="C778" s="199" t="s">
        <v>3350</v>
      </c>
      <c r="D778" s="199" t="s">
        <v>869</v>
      </c>
      <c r="E778" s="199"/>
      <c r="F778" s="201" t="str">
        <f ca="1">IFERROR(__xludf.DUMMYFUNCTION("REGEXEXTRACT(C778,""\d+\.\d+\.\d+"")"),"11.1.2")</f>
        <v>11.1.2</v>
      </c>
    </row>
    <row r="779" spans="1:6" ht="15.75" customHeight="1">
      <c r="A779" s="171" t="str">
        <f t="shared" ca="1" si="3"/>
        <v>Rrom_11.1.3</v>
      </c>
      <c r="B779" s="171" t="s">
        <v>3215</v>
      </c>
      <c r="C779" s="171" t="s">
        <v>3351</v>
      </c>
      <c r="D779" s="171" t="s">
        <v>869</v>
      </c>
      <c r="E779" s="171"/>
      <c r="F779" s="179" t="str">
        <f ca="1">IFERROR(__xludf.DUMMYFUNCTION("REGEXEXTRACT(C779,""\d+\.\d+\.\d+"")"),"11.1.3")</f>
        <v>11.1.3</v>
      </c>
    </row>
    <row r="780" spans="1:6" ht="15.75" customHeight="1">
      <c r="A780" s="199" t="str">
        <f t="shared" ca="1" si="3"/>
        <v>Rrom_11.1.4</v>
      </c>
      <c r="B780" s="199" t="s">
        <v>3215</v>
      </c>
      <c r="C780" s="199" t="s">
        <v>3352</v>
      </c>
      <c r="D780" s="199" t="s">
        <v>869</v>
      </c>
      <c r="E780" s="199"/>
      <c r="F780" s="201" t="str">
        <f ca="1">IFERROR(__xludf.DUMMYFUNCTION("REGEXEXTRACT(C780,""\d+\.\d+\.\d+"")"),"11.1.4")</f>
        <v>11.1.4</v>
      </c>
    </row>
    <row r="781" spans="1:6" ht="15.75" customHeight="1">
      <c r="A781" s="171" t="str">
        <f t="shared" ca="1" si="3"/>
        <v>Rrom_11.1.5</v>
      </c>
      <c r="B781" s="171" t="s">
        <v>3215</v>
      </c>
      <c r="C781" s="171" t="s">
        <v>3353</v>
      </c>
      <c r="D781" s="171" t="s">
        <v>986</v>
      </c>
      <c r="E781" s="171"/>
      <c r="F781" s="179" t="str">
        <f ca="1">IFERROR(__xludf.DUMMYFUNCTION("REGEXEXTRACT(C781,""\d+\.\d+\.\d+"")"),"11.1.5")</f>
        <v>11.1.5</v>
      </c>
    </row>
    <row r="782" spans="1:6" ht="15.75" customHeight="1">
      <c r="A782" s="199" t="str">
        <f t="shared" ca="1" si="3"/>
        <v>Rrom_11.1.6</v>
      </c>
      <c r="B782" s="199" t="s">
        <v>3215</v>
      </c>
      <c r="C782" s="199" t="s">
        <v>3354</v>
      </c>
      <c r="D782" s="199" t="s">
        <v>986</v>
      </c>
      <c r="E782" s="199"/>
      <c r="F782" s="201" t="str">
        <f ca="1">IFERROR(__xludf.DUMMYFUNCTION("REGEXEXTRACT(C782,""\d+\.\d+\.\d+"")"),"11.1.6")</f>
        <v>11.1.6</v>
      </c>
    </row>
    <row r="783" spans="1:6" ht="15.75" customHeight="1">
      <c r="A783" s="171" t="str">
        <f t="shared" ca="1" si="3"/>
        <v>Rrom_11.1.7</v>
      </c>
      <c r="B783" s="171" t="s">
        <v>3215</v>
      </c>
      <c r="C783" s="171" t="s">
        <v>3355</v>
      </c>
      <c r="D783" s="171" t="s">
        <v>986</v>
      </c>
      <c r="E783" s="171"/>
      <c r="F783" s="179" t="str">
        <f ca="1">IFERROR(__xludf.DUMMYFUNCTION("REGEXEXTRACT(C783,""\d+\.\d+\.\d+"")"),"11.1.7")</f>
        <v>11.1.7</v>
      </c>
    </row>
    <row r="784" spans="1:6" ht="15.75" customHeight="1">
      <c r="A784" s="199" t="str">
        <f t="shared" ca="1" si="3"/>
        <v>Rrom_11.1.8</v>
      </c>
      <c r="B784" s="199" t="s">
        <v>3215</v>
      </c>
      <c r="C784" s="199" t="s">
        <v>3356</v>
      </c>
      <c r="D784" s="199" t="s">
        <v>3357</v>
      </c>
      <c r="E784" s="199"/>
      <c r="F784" s="201" t="str">
        <f ca="1">IFERROR(__xludf.DUMMYFUNCTION("REGEXEXTRACT(C784,""\d+\.\d+\.\d+"")"),"11.1.8")</f>
        <v>11.1.8</v>
      </c>
    </row>
    <row r="785" spans="1:6" ht="15.75" customHeight="1">
      <c r="A785" s="171" t="str">
        <f t="shared" ca="1" si="3"/>
        <v>Rrom_11.1.9</v>
      </c>
      <c r="B785" s="171" t="s">
        <v>3215</v>
      </c>
      <c r="C785" s="171" t="s">
        <v>3358</v>
      </c>
      <c r="D785" s="171" t="s">
        <v>3357</v>
      </c>
      <c r="E785" s="171"/>
      <c r="F785" s="179" t="str">
        <f ca="1">IFERROR(__xludf.DUMMYFUNCTION("REGEXEXTRACT(C785,""\d+\.\d+\.\d+"")"),"11.1.9")</f>
        <v>11.1.9</v>
      </c>
    </row>
    <row r="786" spans="1:6" ht="15.75" customHeight="1">
      <c r="A786" s="199" t="str">
        <f t="shared" ca="1" si="3"/>
        <v>Rrom_12.1.1</v>
      </c>
      <c r="B786" s="199" t="s">
        <v>3215</v>
      </c>
      <c r="C786" s="199" t="s">
        <v>3359</v>
      </c>
      <c r="D786" s="199" t="s">
        <v>3360</v>
      </c>
      <c r="E786" s="199"/>
      <c r="F786" s="201" t="str">
        <f ca="1">IFERROR(__xludf.DUMMYFUNCTION("REGEXEXTRACT(C786,""\d+\.\d+\.\d+"")"),"12.1.1")</f>
        <v>12.1.1</v>
      </c>
    </row>
    <row r="787" spans="1:6" ht="15.75" customHeight="1">
      <c r="A787" s="171" t="str">
        <f t="shared" ca="1" si="3"/>
        <v>Rrom_12.1.2</v>
      </c>
      <c r="B787" s="171" t="s">
        <v>3215</v>
      </c>
      <c r="C787" s="171" t="s">
        <v>3361</v>
      </c>
      <c r="D787" s="171" t="s">
        <v>3360</v>
      </c>
      <c r="E787" s="171"/>
      <c r="F787" s="179" t="str">
        <f ca="1">IFERROR(__xludf.DUMMYFUNCTION("REGEXEXTRACT(C787,""\d+\.\d+\.\d+"")"),"12.1.2")</f>
        <v>12.1.2</v>
      </c>
    </row>
    <row r="788" spans="1:6" ht="15.75" customHeight="1">
      <c r="A788" s="199" t="str">
        <f t="shared" ca="1" si="3"/>
        <v>Rrom_12.1.3</v>
      </c>
      <c r="B788" s="199" t="s">
        <v>3215</v>
      </c>
      <c r="C788" s="199" t="s">
        <v>3362</v>
      </c>
      <c r="D788" s="199" t="s">
        <v>3360</v>
      </c>
      <c r="E788" s="199"/>
      <c r="F788" s="201" t="str">
        <f ca="1">IFERROR(__xludf.DUMMYFUNCTION("REGEXEXTRACT(C788,""\d+\.\d+\.\d+"")"),"12.1.3")</f>
        <v>12.1.3</v>
      </c>
    </row>
    <row r="789" spans="1:6" ht="15.75" customHeight="1">
      <c r="A789" s="171" t="str">
        <f t="shared" ca="1" si="3"/>
        <v>Rrom_12.1.4</v>
      </c>
      <c r="B789" s="171" t="s">
        <v>3215</v>
      </c>
      <c r="C789" s="171" t="s">
        <v>3363</v>
      </c>
      <c r="D789" s="171" t="s">
        <v>3360</v>
      </c>
      <c r="E789" s="171"/>
      <c r="F789" s="179" t="str">
        <f ca="1">IFERROR(__xludf.DUMMYFUNCTION("REGEXEXTRACT(C789,""\d+\.\d+\.\d+"")"),"12.1.4")</f>
        <v>12.1.4</v>
      </c>
    </row>
    <row r="790" spans="1:6" ht="15.75" customHeight="1">
      <c r="A790" s="199" t="str">
        <f t="shared" ca="1" si="3"/>
        <v>Rrom_12.1.5</v>
      </c>
      <c r="B790" s="199" t="s">
        <v>3215</v>
      </c>
      <c r="C790" s="199" t="s">
        <v>3364</v>
      </c>
      <c r="D790" s="199" t="s">
        <v>3360</v>
      </c>
      <c r="E790" s="199"/>
      <c r="F790" s="201" t="str">
        <f ca="1">IFERROR(__xludf.DUMMYFUNCTION("REGEXEXTRACT(C790,""\d+\.\d+\.\d+"")"),"12.1.5")</f>
        <v>12.1.5</v>
      </c>
    </row>
    <row r="791" spans="1:6" ht="15.75" customHeight="1">
      <c r="A791" s="171" t="str">
        <f t="shared" ca="1" si="3"/>
        <v>Rrom_12.1.6</v>
      </c>
      <c r="B791" s="171" t="s">
        <v>3215</v>
      </c>
      <c r="C791" s="171" t="s">
        <v>3365</v>
      </c>
      <c r="D791" s="171" t="s">
        <v>3360</v>
      </c>
      <c r="E791" s="171"/>
      <c r="F791" s="179" t="str">
        <f ca="1">IFERROR(__xludf.DUMMYFUNCTION("REGEXEXTRACT(C791,""\d+\.\d+\.\d+"")"),"12.1.6")</f>
        <v>12.1.6</v>
      </c>
    </row>
    <row r="792" spans="1:6" ht="15.75" customHeight="1">
      <c r="A792" s="199" t="str">
        <f t="shared" ca="1" si="3"/>
        <v>Rrom_12.1.7</v>
      </c>
      <c r="B792" s="199" t="s">
        <v>3215</v>
      </c>
      <c r="C792" s="199" t="s">
        <v>3366</v>
      </c>
      <c r="D792" s="199" t="s">
        <v>3360</v>
      </c>
      <c r="E792" s="199"/>
      <c r="F792" s="201" t="str">
        <f ca="1">IFERROR(__xludf.DUMMYFUNCTION("REGEXEXTRACT(C792,""\d+\.\d+\.\d+"")"),"12.1.7")</f>
        <v>12.1.7</v>
      </c>
    </row>
    <row r="793" spans="1:6" ht="15.75" customHeight="1">
      <c r="A793" s="171" t="str">
        <f t="shared" ca="1" si="3"/>
        <v>Rrom_12.1.8</v>
      </c>
      <c r="B793" s="171" t="s">
        <v>3215</v>
      </c>
      <c r="C793" s="171" t="s">
        <v>3367</v>
      </c>
      <c r="D793" s="171" t="s">
        <v>3360</v>
      </c>
      <c r="E793" s="171"/>
      <c r="F793" s="179" t="str">
        <f ca="1">IFERROR(__xludf.DUMMYFUNCTION("REGEXEXTRACT(C793,""\d+\.\d+\.\d+"")"),"12.1.8")</f>
        <v>12.1.8</v>
      </c>
    </row>
    <row r="794" spans="1:6" ht="15.75" customHeight="1">
      <c r="A794" s="199" t="str">
        <f t="shared" ca="1" si="3"/>
        <v>Rrom_12.1.9</v>
      </c>
      <c r="B794" s="199" t="s">
        <v>3215</v>
      </c>
      <c r="C794" s="199" t="s">
        <v>3368</v>
      </c>
      <c r="D794" s="199" t="s">
        <v>3360</v>
      </c>
      <c r="E794" s="199"/>
      <c r="F794" s="201" t="str">
        <f ca="1">IFERROR(__xludf.DUMMYFUNCTION("REGEXEXTRACT(C794,""\d+\.\d+\.\d+"")"),"12.1.9")</f>
        <v>12.1.9</v>
      </c>
    </row>
    <row r="795" spans="1:6" ht="15.75" customHeight="1">
      <c r="A795" s="171" t="str">
        <f t="shared" ca="1" si="3"/>
        <v>Rrom_13.1.9</v>
      </c>
      <c r="B795" s="171" t="s">
        <v>3215</v>
      </c>
      <c r="C795" s="171" t="s">
        <v>3369</v>
      </c>
      <c r="D795" s="171" t="s">
        <v>195</v>
      </c>
      <c r="E795" s="171"/>
      <c r="F795" s="179" t="str">
        <f ca="1">IFERROR(__xludf.DUMMYFUNCTION("REGEXEXTRACT(C795,""\d+\.\d+\.\d+"")"),"13.1.9")</f>
        <v>13.1.9</v>
      </c>
    </row>
    <row r="796" spans="1:6" ht="15.75" customHeight="1">
      <c r="A796" s="199" t="str">
        <f t="shared" ca="1" si="3"/>
        <v>Rrom_13.1.1</v>
      </c>
      <c r="B796" s="199" t="s">
        <v>3215</v>
      </c>
      <c r="C796" s="199" t="s">
        <v>3370</v>
      </c>
      <c r="D796" s="199" t="s">
        <v>195</v>
      </c>
      <c r="E796" s="199"/>
      <c r="F796" s="201" t="str">
        <f ca="1">IFERROR(__xludf.DUMMYFUNCTION("REGEXEXTRACT(C796,""\d+\.\d+\.\d+"")"),"13.1.1")</f>
        <v>13.1.1</v>
      </c>
    </row>
    <row r="797" spans="1:6" ht="15.75" customHeight="1">
      <c r="A797" s="171" t="str">
        <f t="shared" ca="1" si="3"/>
        <v>Rrom_13.1.10</v>
      </c>
      <c r="B797" s="171" t="s">
        <v>3215</v>
      </c>
      <c r="C797" s="171" t="s">
        <v>3371</v>
      </c>
      <c r="D797" s="171" t="s">
        <v>195</v>
      </c>
      <c r="E797" s="171"/>
      <c r="F797" s="179" t="str">
        <f ca="1">IFERROR(__xludf.DUMMYFUNCTION("REGEXEXTRACT(C797,""\d+\.\d+\.\d+"")"),"13.1.10")</f>
        <v>13.1.10</v>
      </c>
    </row>
    <row r="798" spans="1:6" ht="15.75" customHeight="1">
      <c r="A798" s="199" t="str">
        <f t="shared" ca="1" si="3"/>
        <v>Rrom_13.1.11</v>
      </c>
      <c r="B798" s="199" t="s">
        <v>3215</v>
      </c>
      <c r="C798" s="199" t="s">
        <v>3372</v>
      </c>
      <c r="D798" s="199" t="s">
        <v>195</v>
      </c>
      <c r="E798" s="199"/>
      <c r="F798" s="201" t="str">
        <f ca="1">IFERROR(__xludf.DUMMYFUNCTION("REGEXEXTRACT(C798,""\d+\.\d+\.\d+"")"),"13.1.11")</f>
        <v>13.1.11</v>
      </c>
    </row>
    <row r="799" spans="1:6" ht="15.75" customHeight="1">
      <c r="A799" s="171" t="str">
        <f t="shared" ca="1" si="3"/>
        <v>Rrom_13.1.4</v>
      </c>
      <c r="B799" s="171" t="s">
        <v>3215</v>
      </c>
      <c r="C799" s="171" t="s">
        <v>3373</v>
      </c>
      <c r="D799" s="171" t="s">
        <v>195</v>
      </c>
      <c r="E799" s="171"/>
      <c r="F799" s="179" t="str">
        <f ca="1">IFERROR(__xludf.DUMMYFUNCTION("REGEXEXTRACT(C799,""\d+\.\d+\.\d+"")"),"13.1.4")</f>
        <v>13.1.4</v>
      </c>
    </row>
    <row r="800" spans="1:6" ht="15.75" customHeight="1">
      <c r="A800" s="199" t="str">
        <f t="shared" ca="1" si="3"/>
        <v>Rrom_13.1.5</v>
      </c>
      <c r="B800" s="199" t="s">
        <v>3215</v>
      </c>
      <c r="C800" s="199" t="s">
        <v>3374</v>
      </c>
      <c r="D800" s="199" t="s">
        <v>195</v>
      </c>
      <c r="E800" s="199"/>
      <c r="F800" s="201" t="str">
        <f ca="1">IFERROR(__xludf.DUMMYFUNCTION("REGEXEXTRACT(C800,""\d+\.\d+\.\d+"")"),"13.1.5")</f>
        <v>13.1.5</v>
      </c>
    </row>
    <row r="801" spans="1:6" ht="15.75" customHeight="1">
      <c r="A801" s="171" t="str">
        <f t="shared" ca="1" si="3"/>
        <v>Rrom_13.1.6</v>
      </c>
      <c r="B801" s="171" t="s">
        <v>3215</v>
      </c>
      <c r="C801" s="171" t="s">
        <v>3375</v>
      </c>
      <c r="D801" s="171" t="s">
        <v>105</v>
      </c>
      <c r="E801" s="171"/>
      <c r="F801" s="179" t="str">
        <f ca="1">IFERROR(__xludf.DUMMYFUNCTION("REGEXEXTRACT(C801,""\d+\.\d+\.\d+"")"),"13.1.6")</f>
        <v>13.1.6</v>
      </c>
    </row>
    <row r="802" spans="1:6" ht="15.75" customHeight="1">
      <c r="A802" s="199" t="str">
        <f t="shared" ca="1" si="3"/>
        <v>Rrom_13.1.7</v>
      </c>
      <c r="B802" s="199" t="s">
        <v>3215</v>
      </c>
      <c r="C802" s="199" t="s">
        <v>3376</v>
      </c>
      <c r="D802" s="199" t="s">
        <v>195</v>
      </c>
      <c r="E802" s="199"/>
      <c r="F802" s="201" t="str">
        <f ca="1">IFERROR(__xludf.DUMMYFUNCTION("REGEXEXTRACT(C802,""\d+\.\d+\.\d+"")"),"13.1.7")</f>
        <v>13.1.7</v>
      </c>
    </row>
    <row r="803" spans="1:6" ht="15.75" customHeight="1">
      <c r="A803" s="171" t="str">
        <f t="shared" ca="1" si="3"/>
        <v>Rrom_13.1.8</v>
      </c>
      <c r="B803" s="171" t="s">
        <v>3215</v>
      </c>
      <c r="C803" s="171" t="s">
        <v>3377</v>
      </c>
      <c r="D803" s="171" t="s">
        <v>195</v>
      </c>
      <c r="E803" s="171"/>
      <c r="F803" s="179" t="str">
        <f ca="1">IFERROR(__xludf.DUMMYFUNCTION("REGEXEXTRACT(C803,""\d+\.\d+\.\d+"")"),"13.1.8")</f>
        <v>13.1.8</v>
      </c>
    </row>
    <row r="804" spans="1:6" ht="15.75" customHeight="1">
      <c r="A804" s="199" t="str">
        <f t="shared" ca="1" si="3"/>
        <v>Rrom_15.1.1</v>
      </c>
      <c r="B804" s="199" t="s">
        <v>3215</v>
      </c>
      <c r="C804" s="199" t="s">
        <v>3378</v>
      </c>
      <c r="D804" s="199" t="s">
        <v>2700</v>
      </c>
      <c r="E804" s="199"/>
      <c r="F804" s="201" t="str">
        <f ca="1">IFERROR(__xludf.DUMMYFUNCTION("REGEXEXTRACT(C804,""\d+\.\d+\.\d+"")"),"15.1.1")</f>
        <v>15.1.1</v>
      </c>
    </row>
    <row r="805" spans="1:6" ht="15.75" customHeight="1">
      <c r="A805" s="171" t="str">
        <f t="shared" ca="1" si="3"/>
        <v>Rrom_15.1.2</v>
      </c>
      <c r="B805" s="171" t="s">
        <v>3215</v>
      </c>
      <c r="C805" s="171" t="s">
        <v>3379</v>
      </c>
      <c r="D805" s="171" t="s">
        <v>2700</v>
      </c>
      <c r="E805" s="171"/>
      <c r="F805" s="179" t="str">
        <f ca="1">IFERROR(__xludf.DUMMYFUNCTION("REGEXEXTRACT(C805,""\d+\.\d+\.\d+"")"),"15.1.2")</f>
        <v>15.1.2</v>
      </c>
    </row>
    <row r="806" spans="1:6" ht="15.75" customHeight="1">
      <c r="A806" s="199" t="str">
        <f t="shared" ca="1" si="3"/>
        <v>Rrom_15.1.3</v>
      </c>
      <c r="B806" s="199" t="s">
        <v>3215</v>
      </c>
      <c r="C806" s="199" t="s">
        <v>3380</v>
      </c>
      <c r="D806" s="199" t="s">
        <v>2700</v>
      </c>
      <c r="E806" s="199"/>
      <c r="F806" s="201" t="str">
        <f ca="1">IFERROR(__xludf.DUMMYFUNCTION("REGEXEXTRACT(C806,""\d+\.\d+\.\d+"")"),"15.1.3")</f>
        <v>15.1.3</v>
      </c>
    </row>
    <row r="807" spans="1:6" ht="15.75" customHeight="1">
      <c r="A807" s="171" t="str">
        <f t="shared" ca="1" si="3"/>
        <v>Rrom_15.1.4</v>
      </c>
      <c r="B807" s="171" t="s">
        <v>3215</v>
      </c>
      <c r="C807" s="171" t="s">
        <v>3381</v>
      </c>
      <c r="D807" s="171" t="s">
        <v>2700</v>
      </c>
      <c r="E807" s="171"/>
      <c r="F807" s="179" t="str">
        <f ca="1">IFERROR(__xludf.DUMMYFUNCTION("REGEXEXTRACT(C807,""\d+\.\d+\.\d+"")"),"15.1.4")</f>
        <v>15.1.4</v>
      </c>
    </row>
    <row r="808" spans="1:6" ht="15.75" customHeight="1">
      <c r="A808" s="199" t="str">
        <f t="shared" ca="1" si="3"/>
        <v>Rrom_15.1.5</v>
      </c>
      <c r="B808" s="199" t="s">
        <v>3215</v>
      </c>
      <c r="C808" s="199" t="s">
        <v>3382</v>
      </c>
      <c r="D808" s="199" t="s">
        <v>2700</v>
      </c>
      <c r="E808" s="199"/>
      <c r="F808" s="201" t="str">
        <f ca="1">IFERROR(__xludf.DUMMYFUNCTION("REGEXEXTRACT(C808,""\d+\.\d+\.\d+"")"),"15.1.5")</f>
        <v>15.1.5</v>
      </c>
    </row>
    <row r="809" spans="1:6" ht="15.75" customHeight="1">
      <c r="A809" s="171" t="str">
        <f t="shared" ca="1" si="3"/>
        <v>Rrom_15.1.6</v>
      </c>
      <c r="B809" s="171" t="s">
        <v>3215</v>
      </c>
      <c r="C809" s="171" t="s">
        <v>3383</v>
      </c>
      <c r="D809" s="171" t="s">
        <v>2700</v>
      </c>
      <c r="E809" s="171"/>
      <c r="F809" s="179" t="str">
        <f ca="1">IFERROR(__xludf.DUMMYFUNCTION("REGEXEXTRACT(C809,""\d+\.\d+\.\d+"")"),"15.1.6")</f>
        <v>15.1.6</v>
      </c>
    </row>
    <row r="810" spans="1:6" ht="15.75" customHeight="1">
      <c r="A810" s="199" t="str">
        <f t="shared" ca="1" si="3"/>
        <v>Rrom_15.1.7</v>
      </c>
      <c r="B810" s="199" t="s">
        <v>3215</v>
      </c>
      <c r="C810" s="199" t="s">
        <v>3384</v>
      </c>
      <c r="D810" s="199" t="s">
        <v>2700</v>
      </c>
      <c r="E810" s="199"/>
      <c r="F810" s="201" t="str">
        <f ca="1">IFERROR(__xludf.DUMMYFUNCTION("REGEXEXTRACT(C810,""\d+\.\d+\.\d+"")"),"15.1.7")</f>
        <v>15.1.7</v>
      </c>
    </row>
    <row r="811" spans="1:6" ht="15.75" customHeight="1">
      <c r="A811" s="171" t="str">
        <f t="shared" ca="1" si="3"/>
        <v>Rrom_15.1.8</v>
      </c>
      <c r="B811" s="171" t="s">
        <v>3215</v>
      </c>
      <c r="C811" s="171" t="s">
        <v>3385</v>
      </c>
      <c r="D811" s="171" t="s">
        <v>2700</v>
      </c>
      <c r="E811" s="171"/>
      <c r="F811" s="179" t="str">
        <f ca="1">IFERROR(__xludf.DUMMYFUNCTION("REGEXEXTRACT(C811,""\d+\.\d+\.\d+"")"),"15.1.8")</f>
        <v>15.1.8</v>
      </c>
    </row>
    <row r="812" spans="1:6" ht="15.75" customHeight="1">
      <c r="A812" s="199" t="str">
        <f t="shared" ca="1" si="3"/>
        <v>Raizales_1.1.1</v>
      </c>
      <c r="B812" s="199" t="s">
        <v>3386</v>
      </c>
      <c r="C812" s="199" t="s">
        <v>3387</v>
      </c>
      <c r="D812" s="199" t="s">
        <v>105</v>
      </c>
      <c r="E812" s="199"/>
      <c r="F812" s="201" t="str">
        <f ca="1">IFERROR(__xludf.DUMMYFUNCTION("REGEXEXTRACT(C812,""\d+\.\d+\.\d+"")"),"1.1.1")</f>
        <v>1.1.1</v>
      </c>
    </row>
    <row r="813" spans="1:6" ht="15.75" customHeight="1">
      <c r="A813" s="171" t="str">
        <f t="shared" ca="1" si="3"/>
        <v>Raizales_1.1.2</v>
      </c>
      <c r="B813" s="171" t="s">
        <v>3386</v>
      </c>
      <c r="C813" s="171" t="s">
        <v>3388</v>
      </c>
      <c r="D813" s="171" t="s">
        <v>105</v>
      </c>
      <c r="E813" s="171"/>
      <c r="F813" s="179" t="str">
        <f ca="1">IFERROR(__xludf.DUMMYFUNCTION("REGEXEXTRACT(C813,""\d+\.\d+\.\d+"")"),"1.1.2")</f>
        <v>1.1.2</v>
      </c>
    </row>
    <row r="814" spans="1:6" ht="15.75" customHeight="1">
      <c r="A814" s="199" t="str">
        <f t="shared" ca="1" si="3"/>
        <v>Raizales_1.1.3</v>
      </c>
      <c r="B814" s="199" t="s">
        <v>3386</v>
      </c>
      <c r="C814" s="199" t="s">
        <v>3389</v>
      </c>
      <c r="D814" s="199" t="s">
        <v>105</v>
      </c>
      <c r="E814" s="199"/>
      <c r="F814" s="201" t="str">
        <f ca="1">IFERROR(__xludf.DUMMYFUNCTION("REGEXEXTRACT(C814,""\d+\.\d+\.\d+"")"),"1.1.3")</f>
        <v>1.1.3</v>
      </c>
    </row>
    <row r="815" spans="1:6" ht="15.75" customHeight="1">
      <c r="A815" s="171" t="str">
        <f t="shared" ca="1" si="3"/>
        <v>Raizales_1.1.4</v>
      </c>
      <c r="B815" s="171" t="s">
        <v>3386</v>
      </c>
      <c r="C815" s="171" t="s">
        <v>3390</v>
      </c>
      <c r="D815" s="171" t="s">
        <v>105</v>
      </c>
      <c r="E815" s="171"/>
      <c r="F815" s="179" t="str">
        <f ca="1">IFERROR(__xludf.DUMMYFUNCTION("REGEXEXTRACT(C815,""\d+\.\d+\.\d+"")"),"1.1.4")</f>
        <v>1.1.4</v>
      </c>
    </row>
    <row r="816" spans="1:6" ht="15.75" customHeight="1">
      <c r="A816" s="199" t="str">
        <f t="shared" ca="1" si="3"/>
        <v>Raizales_1.1.5</v>
      </c>
      <c r="B816" s="199" t="s">
        <v>3386</v>
      </c>
      <c r="C816" s="199" t="s">
        <v>3391</v>
      </c>
      <c r="D816" s="199" t="s">
        <v>105</v>
      </c>
      <c r="E816" s="199"/>
      <c r="F816" s="201" t="str">
        <f ca="1">IFERROR(__xludf.DUMMYFUNCTION("REGEXEXTRACT(C816,""\d+\.\d+\.\d+"")"),"1.1.5")</f>
        <v>1.1.5</v>
      </c>
    </row>
    <row r="817" spans="1:6" ht="15.75" customHeight="1">
      <c r="A817" s="171" t="str">
        <f t="shared" ca="1" si="3"/>
        <v>Raizales_1.1.6</v>
      </c>
      <c r="B817" s="171" t="s">
        <v>3386</v>
      </c>
      <c r="C817" s="171" t="s">
        <v>3392</v>
      </c>
      <c r="D817" s="171" t="s">
        <v>105</v>
      </c>
      <c r="E817" s="171"/>
      <c r="F817" s="179" t="str">
        <f ca="1">IFERROR(__xludf.DUMMYFUNCTION("REGEXEXTRACT(C817,""\d+\.\d+\.\d+"")"),"1.1.6")</f>
        <v>1.1.6</v>
      </c>
    </row>
    <row r="818" spans="1:6" ht="15.75" customHeight="1">
      <c r="A818" s="199" t="str">
        <f t="shared" ca="1" si="3"/>
        <v>Raizales_1.1.7</v>
      </c>
      <c r="B818" s="199" t="s">
        <v>3386</v>
      </c>
      <c r="C818" s="199" t="s">
        <v>3393</v>
      </c>
      <c r="D818" s="199" t="s">
        <v>105</v>
      </c>
      <c r="E818" s="199"/>
      <c r="F818" s="201" t="str">
        <f ca="1">IFERROR(__xludf.DUMMYFUNCTION("REGEXEXTRACT(C818,""\d+\.\d+\.\d+"")"),"1.1.7")</f>
        <v>1.1.7</v>
      </c>
    </row>
    <row r="819" spans="1:6" ht="15.75" customHeight="1">
      <c r="A819" s="171" t="str">
        <f t="shared" ca="1" si="3"/>
        <v>Raizales_1.1.8</v>
      </c>
      <c r="B819" s="171" t="s">
        <v>3386</v>
      </c>
      <c r="C819" s="171" t="s">
        <v>3394</v>
      </c>
      <c r="D819" s="171" t="s">
        <v>105</v>
      </c>
      <c r="E819" s="171"/>
      <c r="F819" s="179" t="str">
        <f ca="1">IFERROR(__xludf.DUMMYFUNCTION("REGEXEXTRACT(C819,""\d+\.\d+\.\d+"")"),"1.1.8")</f>
        <v>1.1.8</v>
      </c>
    </row>
    <row r="820" spans="1:6" ht="15.75" customHeight="1">
      <c r="A820" s="199" t="str">
        <f t="shared" ca="1" si="3"/>
        <v>Raizales_1.1.9</v>
      </c>
      <c r="B820" s="199" t="s">
        <v>3386</v>
      </c>
      <c r="C820" s="199" t="s">
        <v>3395</v>
      </c>
      <c r="D820" s="199" t="s">
        <v>3396</v>
      </c>
      <c r="E820" s="199"/>
      <c r="F820" s="201" t="str">
        <f ca="1">IFERROR(__xludf.DUMMYFUNCTION("REGEXEXTRACT(C820,""\d+\.\d+\.\d+"")"),"1.1.9")</f>
        <v>1.1.9</v>
      </c>
    </row>
    <row r="821" spans="1:6" ht="15.75" customHeight="1">
      <c r="A821" s="171" t="str">
        <f t="shared" ca="1" si="3"/>
        <v>Raizales_1.1.10</v>
      </c>
      <c r="B821" s="171" t="s">
        <v>3386</v>
      </c>
      <c r="C821" s="171" t="s">
        <v>3397</v>
      </c>
      <c r="D821" s="171" t="s">
        <v>3396</v>
      </c>
      <c r="E821" s="171"/>
      <c r="F821" s="179" t="str">
        <f ca="1">IFERROR(__xludf.DUMMYFUNCTION("REGEXEXTRACT(C821,""\d+\.\d+\.\d+"")"),"1.1.10")</f>
        <v>1.1.10</v>
      </c>
    </row>
    <row r="822" spans="1:6" ht="15.75" customHeight="1">
      <c r="A822" s="199" t="str">
        <f t="shared" ca="1" si="3"/>
        <v>Raizales_1.1.11</v>
      </c>
      <c r="B822" s="199" t="s">
        <v>3386</v>
      </c>
      <c r="C822" s="199" t="s">
        <v>3398</v>
      </c>
      <c r="D822" s="199" t="s">
        <v>3396</v>
      </c>
      <c r="E822" s="199"/>
      <c r="F822" s="201" t="str">
        <f ca="1">IFERROR(__xludf.DUMMYFUNCTION("REGEXEXTRACT(C822,""\d+\.\d+\.\d+"")"),"1.1.11")</f>
        <v>1.1.11</v>
      </c>
    </row>
    <row r="823" spans="1:6" ht="15.75" customHeight="1">
      <c r="A823" s="171" t="str">
        <f t="shared" ca="1" si="3"/>
        <v>Raizales_1.1.12</v>
      </c>
      <c r="B823" s="171" t="s">
        <v>3386</v>
      </c>
      <c r="C823" s="171" t="s">
        <v>3399</v>
      </c>
      <c r="D823" s="171" t="s">
        <v>3396</v>
      </c>
      <c r="E823" s="171"/>
      <c r="F823" s="179" t="str">
        <f ca="1">IFERROR(__xludf.DUMMYFUNCTION("REGEXEXTRACT(C823,""\d+\.\d+\.\d+"")"),"1.1.12")</f>
        <v>1.1.12</v>
      </c>
    </row>
    <row r="824" spans="1:6" ht="15.75" customHeight="1">
      <c r="A824" s="199" t="str">
        <f t="shared" ca="1" si="3"/>
        <v>Raizales_1.1.13</v>
      </c>
      <c r="B824" s="199" t="s">
        <v>3386</v>
      </c>
      <c r="C824" s="199" t="s">
        <v>3400</v>
      </c>
      <c r="D824" s="199" t="s">
        <v>46</v>
      </c>
      <c r="E824" s="199"/>
      <c r="F824" s="201" t="str">
        <f ca="1">IFERROR(__xludf.DUMMYFUNCTION("REGEXEXTRACT(C824,""\d+\.\d+\.\d+"")"),"1.1.13")</f>
        <v>1.1.13</v>
      </c>
    </row>
    <row r="825" spans="1:6" ht="15.75" customHeight="1">
      <c r="A825" s="171" t="str">
        <f t="shared" ca="1" si="3"/>
        <v>Raizales_1.1.14</v>
      </c>
      <c r="B825" s="171" t="s">
        <v>3386</v>
      </c>
      <c r="C825" s="171" t="s">
        <v>3401</v>
      </c>
      <c r="D825" s="171" t="s">
        <v>105</v>
      </c>
      <c r="E825" s="171"/>
      <c r="F825" s="179" t="str">
        <f ca="1">IFERROR(__xludf.DUMMYFUNCTION("REGEXEXTRACT(C825,""\d+\.\d+\.\d+"")"),"1.1.14")</f>
        <v>1.1.14</v>
      </c>
    </row>
    <row r="826" spans="1:6" ht="15.75" customHeight="1">
      <c r="A826" s="199" t="str">
        <f t="shared" ca="1" si="3"/>
        <v>Raizales_2.1.1</v>
      </c>
      <c r="B826" s="199" t="s">
        <v>3386</v>
      </c>
      <c r="C826" s="199" t="s">
        <v>3402</v>
      </c>
      <c r="D826" s="199" t="s">
        <v>163</v>
      </c>
      <c r="E826" s="199"/>
      <c r="F826" s="201" t="str">
        <f ca="1">IFERROR(__xludf.DUMMYFUNCTION("REGEXEXTRACT(C826,""\d+\.\d+\.\d+"")"),"2.1.1")</f>
        <v>2.1.1</v>
      </c>
    </row>
    <row r="827" spans="1:6" ht="15.75" customHeight="1">
      <c r="A827" s="171" t="str">
        <f t="shared" ca="1" si="3"/>
        <v>Raizales_2.1.2</v>
      </c>
      <c r="B827" s="171" t="s">
        <v>3386</v>
      </c>
      <c r="C827" s="171" t="s">
        <v>3403</v>
      </c>
      <c r="D827" s="171" t="s">
        <v>69</v>
      </c>
      <c r="E827" s="171"/>
      <c r="F827" s="179" t="str">
        <f ca="1">IFERROR(__xludf.DUMMYFUNCTION("REGEXEXTRACT(C827,""\d+\.\d+\.\d+"")"),"2.1.2")</f>
        <v>2.1.2</v>
      </c>
    </row>
    <row r="828" spans="1:6" ht="15.75" customHeight="1">
      <c r="A828" s="199" t="str">
        <f t="shared" ca="1" si="3"/>
        <v>Raizales_2.1.3</v>
      </c>
      <c r="B828" s="199" t="s">
        <v>3386</v>
      </c>
      <c r="C828" s="199" t="s">
        <v>3404</v>
      </c>
      <c r="D828" s="199" t="s">
        <v>69</v>
      </c>
      <c r="E828" s="199"/>
      <c r="F828" s="201" t="str">
        <f ca="1">IFERROR(__xludf.DUMMYFUNCTION("REGEXEXTRACT(C828,""\d+\.\d+\.\d+"")"),"2.1.3")</f>
        <v>2.1.3</v>
      </c>
    </row>
    <row r="829" spans="1:6" ht="15.75" customHeight="1">
      <c r="A829" s="171" t="str">
        <f t="shared" ca="1" si="3"/>
        <v>Raizales_2.1.4</v>
      </c>
      <c r="B829" s="171" t="s">
        <v>3386</v>
      </c>
      <c r="C829" s="171" t="s">
        <v>3405</v>
      </c>
      <c r="D829" s="171" t="s">
        <v>69</v>
      </c>
      <c r="E829" s="171"/>
      <c r="F829" s="179" t="str">
        <f ca="1">IFERROR(__xludf.DUMMYFUNCTION("REGEXEXTRACT(C829,""\d+\.\d+\.\d+"")"),"2.1.4")</f>
        <v>2.1.4</v>
      </c>
    </row>
    <row r="830" spans="1:6" ht="15.75" customHeight="1">
      <c r="A830" s="199" t="str">
        <f t="shared" ca="1" si="3"/>
        <v>Raizales_2.1.5</v>
      </c>
      <c r="B830" s="199" t="s">
        <v>3386</v>
      </c>
      <c r="C830" s="199" t="s">
        <v>3406</v>
      </c>
      <c r="D830" s="199" t="s">
        <v>69</v>
      </c>
      <c r="E830" s="199"/>
      <c r="F830" s="201" t="str">
        <f ca="1">IFERROR(__xludf.DUMMYFUNCTION("REGEXEXTRACT(C830,""\d+\.\d+\.\d+"")"),"2.1.5")</f>
        <v>2.1.5</v>
      </c>
    </row>
    <row r="831" spans="1:6" ht="15.75" customHeight="1">
      <c r="A831" s="171" t="str">
        <f t="shared" ca="1" si="3"/>
        <v>Raizales_2.1.6</v>
      </c>
      <c r="B831" s="171" t="s">
        <v>3386</v>
      </c>
      <c r="C831" s="171" t="s">
        <v>3407</v>
      </c>
      <c r="D831" s="171" t="s">
        <v>69</v>
      </c>
      <c r="E831" s="171"/>
      <c r="F831" s="179" t="str">
        <f ca="1">IFERROR(__xludf.DUMMYFUNCTION("REGEXEXTRACT(C831,""\d+\.\d+\.\d+"")"),"2.1.6")</f>
        <v>2.1.6</v>
      </c>
    </row>
    <row r="832" spans="1:6" ht="15.75" customHeight="1">
      <c r="A832" s="199" t="str">
        <f t="shared" ca="1" si="3"/>
        <v>Raizales_2.1.7</v>
      </c>
      <c r="B832" s="199" t="s">
        <v>3386</v>
      </c>
      <c r="C832" s="199" t="s">
        <v>3408</v>
      </c>
      <c r="D832" s="199" t="s">
        <v>69</v>
      </c>
      <c r="E832" s="199"/>
      <c r="F832" s="201" t="str">
        <f ca="1">IFERROR(__xludf.DUMMYFUNCTION("REGEXEXTRACT(C832,""\d+\.\d+\.\d+"")"),"2.1.7")</f>
        <v>2.1.7</v>
      </c>
    </row>
    <row r="833" spans="1:6" ht="15.75" customHeight="1">
      <c r="A833" s="171" t="str">
        <f t="shared" ca="1" si="3"/>
        <v>Raizales_2.1.8</v>
      </c>
      <c r="B833" s="171" t="s">
        <v>3386</v>
      </c>
      <c r="C833" s="171" t="s">
        <v>3409</v>
      </c>
      <c r="D833" s="171" t="s">
        <v>69</v>
      </c>
      <c r="E833" s="171"/>
      <c r="F833" s="179" t="str">
        <f ca="1">IFERROR(__xludf.DUMMYFUNCTION("REGEXEXTRACT(C833,""\d+\.\d+\.\d+"")"),"2.1.8")</f>
        <v>2.1.8</v>
      </c>
    </row>
    <row r="834" spans="1:6" ht="15.75" customHeight="1">
      <c r="A834" s="199" t="str">
        <f t="shared" ca="1" si="3"/>
        <v>Raizales_2.1.9</v>
      </c>
      <c r="B834" s="199" t="s">
        <v>3386</v>
      </c>
      <c r="C834" s="199" t="s">
        <v>3410</v>
      </c>
      <c r="D834" s="199" t="s">
        <v>2607</v>
      </c>
      <c r="E834" s="199"/>
      <c r="F834" s="201" t="str">
        <f ca="1">IFERROR(__xludf.DUMMYFUNCTION("REGEXEXTRACT(C834,""\d+\.\d+\.\d+"")"),"2.1.9")</f>
        <v>2.1.9</v>
      </c>
    </row>
    <row r="835" spans="1:6" ht="15.75" customHeight="1">
      <c r="A835" s="171" t="str">
        <f t="shared" ca="1" si="3"/>
        <v>Raizales_3.1.1</v>
      </c>
      <c r="B835" s="171" t="s">
        <v>3386</v>
      </c>
      <c r="C835" s="171" t="s">
        <v>3411</v>
      </c>
      <c r="D835" s="171" t="s">
        <v>3412</v>
      </c>
      <c r="E835" s="171"/>
      <c r="F835" s="179" t="str">
        <f ca="1">IFERROR(__xludf.DUMMYFUNCTION("REGEXEXTRACT(C835,""\d+\.\d+\.\d+"")"),"3.1.1")</f>
        <v>3.1.1</v>
      </c>
    </row>
    <row r="836" spans="1:6" ht="15.75" customHeight="1">
      <c r="A836" s="199" t="str">
        <f t="shared" ca="1" si="3"/>
        <v>Raizales_3.1.2</v>
      </c>
      <c r="B836" s="199" t="s">
        <v>3386</v>
      </c>
      <c r="C836" s="199" t="s">
        <v>3413</v>
      </c>
      <c r="D836" s="199" t="s">
        <v>3412</v>
      </c>
      <c r="E836" s="199"/>
      <c r="F836" s="201" t="str">
        <f ca="1">IFERROR(__xludf.DUMMYFUNCTION("REGEXEXTRACT(C836,""\d+\.\d+\.\d+"")"),"3.1.2")</f>
        <v>3.1.2</v>
      </c>
    </row>
    <row r="837" spans="1:6" ht="15.75" customHeight="1">
      <c r="A837" s="171" t="str">
        <f t="shared" ca="1" si="3"/>
        <v>Raizales_3.1.3</v>
      </c>
      <c r="B837" s="171" t="s">
        <v>3386</v>
      </c>
      <c r="C837" s="171" t="s">
        <v>3414</v>
      </c>
      <c r="D837" s="171" t="s">
        <v>3412</v>
      </c>
      <c r="E837" s="171"/>
      <c r="F837" s="179" t="str">
        <f ca="1">IFERROR(__xludf.DUMMYFUNCTION("REGEXEXTRACT(C837,""\d+\.\d+\.\d+"")"),"3.1.3")</f>
        <v>3.1.3</v>
      </c>
    </row>
    <row r="838" spans="1:6" ht="15.75" customHeight="1">
      <c r="A838" s="199" t="str">
        <f t="shared" ca="1" si="3"/>
        <v>Raizales_3.1.4</v>
      </c>
      <c r="B838" s="199" t="s">
        <v>3386</v>
      </c>
      <c r="C838" s="199" t="s">
        <v>3415</v>
      </c>
      <c r="D838" s="199" t="s">
        <v>3412</v>
      </c>
      <c r="E838" s="199"/>
      <c r="F838" s="201" t="str">
        <f ca="1">IFERROR(__xludf.DUMMYFUNCTION("REGEXEXTRACT(C838,""\d+\.\d+\.\d+"")"),"3.1.4")</f>
        <v>3.1.4</v>
      </c>
    </row>
    <row r="839" spans="1:6" ht="15.75" customHeight="1">
      <c r="A839" s="171" t="str">
        <f t="shared" ca="1" si="3"/>
        <v>Raizales_3.1.5</v>
      </c>
      <c r="B839" s="171" t="s">
        <v>3386</v>
      </c>
      <c r="C839" s="171" t="s">
        <v>3416</v>
      </c>
      <c r="D839" s="171" t="s">
        <v>3412</v>
      </c>
      <c r="E839" s="171"/>
      <c r="F839" s="179" t="str">
        <f ca="1">IFERROR(__xludf.DUMMYFUNCTION("REGEXEXTRACT(C839,""\d+\.\d+\.\d+"")"),"3.1.5")</f>
        <v>3.1.5</v>
      </c>
    </row>
    <row r="840" spans="1:6" ht="15.75" customHeight="1">
      <c r="A840" s="199" t="str">
        <f t="shared" ca="1" si="3"/>
        <v>Raizales_3.1.6</v>
      </c>
      <c r="B840" s="199" t="s">
        <v>3386</v>
      </c>
      <c r="C840" s="199" t="s">
        <v>3417</v>
      </c>
      <c r="D840" s="199" t="s">
        <v>3412</v>
      </c>
      <c r="E840" s="199"/>
      <c r="F840" s="201" t="str">
        <f ca="1">IFERROR(__xludf.DUMMYFUNCTION("REGEXEXTRACT(C840,""\d+\.\d+\.\d+"")"),"3.1.6")</f>
        <v>3.1.6</v>
      </c>
    </row>
    <row r="841" spans="1:6" ht="15.75" customHeight="1">
      <c r="A841" s="171" t="str">
        <f t="shared" ca="1" si="3"/>
        <v>Raizales_3.1.7</v>
      </c>
      <c r="B841" s="171" t="s">
        <v>3386</v>
      </c>
      <c r="C841" s="171" t="s">
        <v>3418</v>
      </c>
      <c r="D841" s="171" t="s">
        <v>3412</v>
      </c>
      <c r="E841" s="171"/>
      <c r="F841" s="179" t="str">
        <f ca="1">IFERROR(__xludf.DUMMYFUNCTION("REGEXEXTRACT(C841,""\d+\.\d+\.\d+"")"),"3.1.7")</f>
        <v>3.1.7</v>
      </c>
    </row>
    <row r="842" spans="1:6" ht="15.75" customHeight="1">
      <c r="A842" s="199" t="str">
        <f t="shared" ca="1" si="3"/>
        <v>Raizales_3.1.8</v>
      </c>
      <c r="B842" s="199" t="s">
        <v>3386</v>
      </c>
      <c r="C842" s="199" t="s">
        <v>3419</v>
      </c>
      <c r="D842" s="199" t="s">
        <v>3412</v>
      </c>
      <c r="E842" s="199"/>
      <c r="F842" s="201" t="str">
        <f ca="1">IFERROR(__xludf.DUMMYFUNCTION("REGEXEXTRACT(C842,""\d+\.\d+\.\d+"")"),"3.1.8")</f>
        <v>3.1.8</v>
      </c>
    </row>
    <row r="843" spans="1:6" ht="15.75" customHeight="1">
      <c r="A843" s="171" t="str">
        <f t="shared" ca="1" si="3"/>
        <v>Raizales_4.1.1</v>
      </c>
      <c r="B843" s="171" t="s">
        <v>3386</v>
      </c>
      <c r="C843" s="171" t="s">
        <v>3420</v>
      </c>
      <c r="D843" s="171" t="s">
        <v>163</v>
      </c>
      <c r="E843" s="171"/>
      <c r="F843" s="179" t="str">
        <f ca="1">IFERROR(__xludf.DUMMYFUNCTION("REGEXEXTRACT(C843,""\d+\.\d+\.\d+"")"),"4.1.1")</f>
        <v>4.1.1</v>
      </c>
    </row>
    <row r="844" spans="1:6" ht="15.75" customHeight="1">
      <c r="A844" s="199" t="str">
        <f t="shared" ca="1" si="3"/>
        <v>Raizales_4.1.2</v>
      </c>
      <c r="B844" s="199" t="s">
        <v>3386</v>
      </c>
      <c r="C844" s="199" t="s">
        <v>3421</v>
      </c>
      <c r="D844" s="199" t="s">
        <v>163</v>
      </c>
      <c r="E844" s="199"/>
      <c r="F844" s="201" t="str">
        <f ca="1">IFERROR(__xludf.DUMMYFUNCTION("REGEXEXTRACT(C844,""\d+\.\d+\.\d+"")"),"4.1.2")</f>
        <v>4.1.2</v>
      </c>
    </row>
    <row r="845" spans="1:6" ht="15.75" customHeight="1">
      <c r="A845" s="171" t="str">
        <f t="shared" ca="1" si="3"/>
        <v>Raizales_4.1.5</v>
      </c>
      <c r="B845" s="171" t="s">
        <v>3386</v>
      </c>
      <c r="C845" s="171" t="s">
        <v>3422</v>
      </c>
      <c r="D845" s="171" t="s">
        <v>117</v>
      </c>
      <c r="E845" s="171"/>
      <c r="F845" s="179" t="str">
        <f ca="1">IFERROR(__xludf.DUMMYFUNCTION("REGEXEXTRACT(C845,""\d+\.\d+\.\d+"")"),"4.1.5")</f>
        <v>4.1.5</v>
      </c>
    </row>
    <row r="846" spans="1:6" ht="15.75" customHeight="1">
      <c r="A846" s="199" t="str">
        <f t="shared" ca="1" si="3"/>
        <v>Raizales_4.1.6</v>
      </c>
      <c r="B846" s="199" t="s">
        <v>3386</v>
      </c>
      <c r="C846" s="199" t="s">
        <v>3423</v>
      </c>
      <c r="D846" s="199" t="s">
        <v>117</v>
      </c>
      <c r="E846" s="199"/>
      <c r="F846" s="201" t="str">
        <f ca="1">IFERROR(__xludf.DUMMYFUNCTION("REGEXEXTRACT(C846,""\d+\.\d+\.\d+"")"),"4.1.6")</f>
        <v>4.1.6</v>
      </c>
    </row>
    <row r="847" spans="1:6" ht="15.75" customHeight="1">
      <c r="A847" s="171" t="str">
        <f t="shared" ca="1" si="3"/>
        <v>Raizales_4.1.7</v>
      </c>
      <c r="B847" s="171" t="s">
        <v>3386</v>
      </c>
      <c r="C847" s="171" t="s">
        <v>3424</v>
      </c>
      <c r="D847" s="171" t="s">
        <v>117</v>
      </c>
      <c r="E847" s="171"/>
      <c r="F847" s="179" t="str">
        <f ca="1">IFERROR(__xludf.DUMMYFUNCTION("REGEXEXTRACT(C847,""\d+\.\d+\.\d+"")"),"4.1.7")</f>
        <v>4.1.7</v>
      </c>
    </row>
    <row r="848" spans="1:6" ht="15.75" customHeight="1">
      <c r="A848" s="199" t="str">
        <f t="shared" ca="1" si="3"/>
        <v>Raizales_4.1.8</v>
      </c>
      <c r="B848" s="199" t="s">
        <v>3386</v>
      </c>
      <c r="C848" s="199" t="s">
        <v>3425</v>
      </c>
      <c r="D848" s="199" t="s">
        <v>117</v>
      </c>
      <c r="E848" s="199"/>
      <c r="F848" s="201" t="str">
        <f ca="1">IFERROR(__xludf.DUMMYFUNCTION("REGEXEXTRACT(C848,""\d+\.\d+\.\d+"")"),"4.1.8")</f>
        <v>4.1.8</v>
      </c>
    </row>
    <row r="849" spans="1:6" ht="15.75" customHeight="1">
      <c r="A849" s="171" t="str">
        <f t="shared" ca="1" si="3"/>
        <v>Raizales_4.1.9</v>
      </c>
      <c r="B849" s="171" t="s">
        <v>3386</v>
      </c>
      <c r="C849" s="171" t="s">
        <v>3426</v>
      </c>
      <c r="D849" s="171" t="s">
        <v>117</v>
      </c>
      <c r="E849" s="171"/>
      <c r="F849" s="179" t="str">
        <f ca="1">IFERROR(__xludf.DUMMYFUNCTION("REGEXEXTRACT(C849,""\d+\.\d+\.\d+"")"),"4.1.9")</f>
        <v>4.1.9</v>
      </c>
    </row>
    <row r="850" spans="1:6" ht="15.75" customHeight="1">
      <c r="A850" s="199" t="str">
        <f t="shared" ca="1" si="3"/>
        <v>Raizales_4.1.10</v>
      </c>
      <c r="B850" s="199" t="s">
        <v>3386</v>
      </c>
      <c r="C850" s="199" t="s">
        <v>3427</v>
      </c>
      <c r="D850" s="199" t="s">
        <v>117</v>
      </c>
      <c r="E850" s="199"/>
      <c r="F850" s="201" t="str">
        <f ca="1">IFERROR(__xludf.DUMMYFUNCTION("REGEXEXTRACT(C850,""\d+\.\d+\.\d+"")"),"4.1.10")</f>
        <v>4.1.10</v>
      </c>
    </row>
    <row r="851" spans="1:6" ht="15.75" customHeight="1">
      <c r="A851" s="171" t="str">
        <f t="shared" ca="1" si="3"/>
        <v>Raizales_4.1.11</v>
      </c>
      <c r="B851" s="171" t="s">
        <v>3386</v>
      </c>
      <c r="C851" s="171" t="s">
        <v>3428</v>
      </c>
      <c r="D851" s="171" t="s">
        <v>138</v>
      </c>
      <c r="E851" s="171"/>
      <c r="F851" s="179" t="str">
        <f ca="1">IFERROR(__xludf.DUMMYFUNCTION("REGEXEXTRACT(C851,""\d+\.\d+\.\d+"")"),"4.1.11")</f>
        <v>4.1.11</v>
      </c>
    </row>
    <row r="852" spans="1:6" ht="15.75" customHeight="1">
      <c r="A852" s="199" t="str">
        <f t="shared" ca="1" si="3"/>
        <v>Raizales_4.1.12</v>
      </c>
      <c r="B852" s="199" t="s">
        <v>3386</v>
      </c>
      <c r="C852" s="199" t="s">
        <v>3429</v>
      </c>
      <c r="D852" s="199" t="s">
        <v>117</v>
      </c>
      <c r="E852" s="199"/>
      <c r="F852" s="201" t="str">
        <f ca="1">IFERROR(__xludf.DUMMYFUNCTION("REGEXEXTRACT(C852,""\d+\.\d+\.\d+"")"),"4.1.12")</f>
        <v>4.1.12</v>
      </c>
    </row>
    <row r="853" spans="1:6" ht="15.75" customHeight="1">
      <c r="A853" s="171" t="str">
        <f t="shared" ca="1" si="3"/>
        <v>Raizales_4.1.13</v>
      </c>
      <c r="B853" s="171" t="s">
        <v>3386</v>
      </c>
      <c r="C853" s="171" t="s">
        <v>3430</v>
      </c>
      <c r="D853" s="171" t="s">
        <v>117</v>
      </c>
      <c r="E853" s="171"/>
      <c r="F853" s="179" t="str">
        <f ca="1">IFERROR(__xludf.DUMMYFUNCTION("REGEXEXTRACT(C853,""\d+\.\d+\.\d+"")"),"4.1.13")</f>
        <v>4.1.13</v>
      </c>
    </row>
    <row r="854" spans="1:6" ht="15.75" customHeight="1">
      <c r="A854" s="199" t="str">
        <f t="shared" ca="1" si="3"/>
        <v>Raizales_4.1.14</v>
      </c>
      <c r="B854" s="199" t="s">
        <v>3386</v>
      </c>
      <c r="C854" s="199" t="s">
        <v>3431</v>
      </c>
      <c r="D854" s="199" t="s">
        <v>117</v>
      </c>
      <c r="E854" s="199"/>
      <c r="F854" s="201" t="str">
        <f ca="1">IFERROR(__xludf.DUMMYFUNCTION("REGEXEXTRACT(C854,""\d+\.\d+\.\d+"")"),"4.1.14")</f>
        <v>4.1.14</v>
      </c>
    </row>
    <row r="855" spans="1:6" ht="15.75" customHeight="1">
      <c r="A855" s="171" t="str">
        <f t="shared" ca="1" si="3"/>
        <v>Raizales_4.1.15</v>
      </c>
      <c r="B855" s="171" t="s">
        <v>3386</v>
      </c>
      <c r="C855" s="171" t="s">
        <v>3432</v>
      </c>
      <c r="D855" s="171" t="s">
        <v>117</v>
      </c>
      <c r="E855" s="171"/>
      <c r="F855" s="179" t="str">
        <f ca="1">IFERROR(__xludf.DUMMYFUNCTION("REGEXEXTRACT(C855,""\d+\.\d+\.\d+"")"),"4.1.15")</f>
        <v>4.1.15</v>
      </c>
    </row>
    <row r="856" spans="1:6" ht="15.75" customHeight="1">
      <c r="A856" s="199" t="str">
        <f t="shared" ca="1" si="3"/>
        <v>Raizales_4.1.16</v>
      </c>
      <c r="B856" s="199" t="s">
        <v>3386</v>
      </c>
      <c r="C856" s="199" t="s">
        <v>3433</v>
      </c>
      <c r="D856" s="199" t="s">
        <v>117</v>
      </c>
      <c r="E856" s="199"/>
      <c r="F856" s="201" t="str">
        <f ca="1">IFERROR(__xludf.DUMMYFUNCTION("REGEXEXTRACT(C856,""\d+\.\d+\.\d+"")"),"4.1.16")</f>
        <v>4.1.16</v>
      </c>
    </row>
    <row r="857" spans="1:6" ht="15.75" customHeight="1">
      <c r="A857" s="171" t="str">
        <f t="shared" ca="1" si="3"/>
        <v>Raizales_5.1.1</v>
      </c>
      <c r="B857" s="171" t="s">
        <v>3386</v>
      </c>
      <c r="C857" s="171" t="s">
        <v>3434</v>
      </c>
      <c r="D857" s="171" t="s">
        <v>195</v>
      </c>
      <c r="E857" s="171"/>
      <c r="F857" s="179" t="str">
        <f ca="1">IFERROR(__xludf.DUMMYFUNCTION("REGEXEXTRACT(C857,""\d+\.\d+\.\d+"")"),"5.1.1")</f>
        <v>5.1.1</v>
      </c>
    </row>
    <row r="858" spans="1:6" ht="15.75" customHeight="1">
      <c r="A858" s="199" t="str">
        <f t="shared" ca="1" si="3"/>
        <v>Raizales_5.1.2</v>
      </c>
      <c r="B858" s="199" t="s">
        <v>3386</v>
      </c>
      <c r="C858" s="199" t="s">
        <v>3435</v>
      </c>
      <c r="D858" s="199" t="s">
        <v>195</v>
      </c>
      <c r="E858" s="199"/>
      <c r="F858" s="201" t="str">
        <f ca="1">IFERROR(__xludf.DUMMYFUNCTION("REGEXEXTRACT(C858,""\d+\.\d+\.\d+"")"),"5.1.2")</f>
        <v>5.1.2</v>
      </c>
    </row>
    <row r="859" spans="1:6" ht="15.75" customHeight="1">
      <c r="A859" s="171" t="str">
        <f t="shared" ca="1" si="3"/>
        <v>Raizales_5.1.6</v>
      </c>
      <c r="B859" s="171" t="s">
        <v>3386</v>
      </c>
      <c r="C859" s="171" t="s">
        <v>3436</v>
      </c>
      <c r="D859" s="171" t="s">
        <v>195</v>
      </c>
      <c r="E859" s="171"/>
      <c r="F859" s="179" t="str">
        <f ca="1">IFERROR(__xludf.DUMMYFUNCTION("REGEXEXTRACT(C859,""\d+\.\d+\.\d+"")"),"5.1.6")</f>
        <v>5.1.6</v>
      </c>
    </row>
    <row r="860" spans="1:6" ht="15.75" customHeight="1">
      <c r="A860" s="199" t="str">
        <f t="shared" ca="1" si="3"/>
        <v>Raizales_5.1.8</v>
      </c>
      <c r="B860" s="199" t="s">
        <v>3386</v>
      </c>
      <c r="C860" s="199" t="s">
        <v>3437</v>
      </c>
      <c r="D860" s="199" t="s">
        <v>869</v>
      </c>
      <c r="E860" s="199"/>
      <c r="F860" s="201" t="str">
        <f ca="1">IFERROR(__xludf.DUMMYFUNCTION("REGEXEXTRACT(C860,""\d+\.\d+\.\d+"")"),"5.1.8")</f>
        <v>5.1.8</v>
      </c>
    </row>
    <row r="861" spans="1:6" ht="15.75" customHeight="1">
      <c r="A861" s="171" t="str">
        <f t="shared" ca="1" si="3"/>
        <v>Raizales_5.1.9</v>
      </c>
      <c r="B861" s="171" t="s">
        <v>3386</v>
      </c>
      <c r="C861" s="171" t="s">
        <v>3438</v>
      </c>
      <c r="D861" s="171" t="s">
        <v>869</v>
      </c>
      <c r="E861" s="171"/>
      <c r="F861" s="179" t="str">
        <f ca="1">IFERROR(__xludf.DUMMYFUNCTION("REGEXEXTRACT(C861,""\d+\.\d+\.\d+"")"),"5.1.9")</f>
        <v>5.1.9</v>
      </c>
    </row>
    <row r="862" spans="1:6" ht="15.75" customHeight="1">
      <c r="A862" s="199" t="str">
        <f t="shared" ca="1" si="3"/>
        <v>Raizales_5.1.10</v>
      </c>
      <c r="B862" s="199" t="s">
        <v>3386</v>
      </c>
      <c r="C862" s="199" t="s">
        <v>3439</v>
      </c>
      <c r="D862" s="199" t="s">
        <v>869</v>
      </c>
      <c r="E862" s="199"/>
      <c r="F862" s="201" t="str">
        <f ca="1">IFERROR(__xludf.DUMMYFUNCTION("REGEXEXTRACT(C862,""\d+\.\d+\.\d+"")"),"5.1.10")</f>
        <v>5.1.10</v>
      </c>
    </row>
    <row r="863" spans="1:6" ht="15.75" customHeight="1">
      <c r="A863" s="171" t="str">
        <f t="shared" ca="1" si="3"/>
        <v>Raizales_5.1.11</v>
      </c>
      <c r="B863" s="171" t="s">
        <v>3386</v>
      </c>
      <c r="C863" s="171" t="s">
        <v>3440</v>
      </c>
      <c r="D863" s="171" t="s">
        <v>3441</v>
      </c>
      <c r="E863" s="171"/>
      <c r="F863" s="179" t="str">
        <f ca="1">IFERROR(__xludf.DUMMYFUNCTION("REGEXEXTRACT(C863,""\d+\.\d+\.\d+"")"),"5.1.11")</f>
        <v>5.1.11</v>
      </c>
    </row>
    <row r="864" spans="1:6" ht="15.75" customHeight="1">
      <c r="A864" s="199" t="str">
        <f t="shared" ca="1" si="3"/>
        <v>Raizales_5.1.12</v>
      </c>
      <c r="B864" s="199" t="s">
        <v>3386</v>
      </c>
      <c r="C864" s="199" t="s">
        <v>3442</v>
      </c>
      <c r="D864" s="199" t="s">
        <v>3074</v>
      </c>
      <c r="E864" s="199"/>
      <c r="F864" s="201" t="str">
        <f ca="1">IFERROR(__xludf.DUMMYFUNCTION("REGEXEXTRACT(C864,""\d+\.\d+\.\d+"")"),"5.1.12")</f>
        <v>5.1.12</v>
      </c>
    </row>
    <row r="865" spans="1:6" ht="15.75" customHeight="1">
      <c r="A865" s="171" t="str">
        <f t="shared" ca="1" si="3"/>
        <v>Raizales_5.1.13</v>
      </c>
      <c r="B865" s="171" t="s">
        <v>3386</v>
      </c>
      <c r="C865" s="171" t="s">
        <v>3443</v>
      </c>
      <c r="D865" s="171" t="s">
        <v>46</v>
      </c>
      <c r="E865" s="171"/>
      <c r="F865" s="179" t="str">
        <f ca="1">IFERROR(__xludf.DUMMYFUNCTION("REGEXEXTRACT(C865,""\d+\.\d+\.\d+"")"),"5.1.13")</f>
        <v>5.1.13</v>
      </c>
    </row>
    <row r="866" spans="1:6" ht="15.75" customHeight="1">
      <c r="A866" s="199" t="str">
        <f t="shared" ca="1" si="3"/>
        <v>Raizales_5.1.14</v>
      </c>
      <c r="B866" s="199" t="s">
        <v>3386</v>
      </c>
      <c r="C866" s="199" t="s">
        <v>3444</v>
      </c>
      <c r="D866" s="199" t="s">
        <v>3445</v>
      </c>
      <c r="E866" s="199"/>
      <c r="F866" s="201" t="str">
        <f ca="1">IFERROR(__xludf.DUMMYFUNCTION("REGEXEXTRACT(C866,""\d+\.\d+\.\d+"")"),"5.1.14")</f>
        <v>5.1.14</v>
      </c>
    </row>
    <row r="867" spans="1:6" ht="15.75" customHeight="1">
      <c r="A867" s="171" t="str">
        <f t="shared" ca="1" si="3"/>
        <v>Raizales_5.1.15</v>
      </c>
      <c r="B867" s="171" t="s">
        <v>3386</v>
      </c>
      <c r="C867" s="171" t="s">
        <v>3446</v>
      </c>
      <c r="D867" s="171" t="s">
        <v>3074</v>
      </c>
      <c r="E867" s="171"/>
      <c r="F867" s="179" t="str">
        <f ca="1">IFERROR(__xludf.DUMMYFUNCTION("REGEXEXTRACT(C867,""\d+\.\d+\.\d+"")"),"5.1.15")</f>
        <v>5.1.15</v>
      </c>
    </row>
    <row r="868" spans="1:6" ht="15.75" customHeight="1">
      <c r="A868" s="199" t="str">
        <f t="shared" ca="1" si="3"/>
        <v>Raizales_5.1.16</v>
      </c>
      <c r="B868" s="199" t="s">
        <v>3386</v>
      </c>
      <c r="C868" s="199" t="s">
        <v>3447</v>
      </c>
      <c r="D868" s="199" t="s">
        <v>3445</v>
      </c>
      <c r="E868" s="199"/>
      <c r="F868" s="201" t="str">
        <f ca="1">IFERROR(__xludf.DUMMYFUNCTION("REGEXEXTRACT(C868,""\d+\.\d+\.\d+"")"),"5.1.16")</f>
        <v>5.1.16</v>
      </c>
    </row>
    <row r="869" spans="1:6" ht="15.75" customHeight="1">
      <c r="A869" s="171" t="str">
        <f t="shared" ca="1" si="3"/>
        <v>Raizales_5.1.17</v>
      </c>
      <c r="B869" s="171" t="s">
        <v>3386</v>
      </c>
      <c r="C869" s="171" t="s">
        <v>3448</v>
      </c>
      <c r="D869" s="171" t="s">
        <v>46</v>
      </c>
      <c r="E869" s="171"/>
      <c r="F869" s="179" t="str">
        <f ca="1">IFERROR(__xludf.DUMMYFUNCTION("REGEXEXTRACT(C869,""\d+\.\d+\.\d+"")"),"5.1.17")</f>
        <v>5.1.17</v>
      </c>
    </row>
    <row r="870" spans="1:6" ht="15.75" customHeight="1">
      <c r="A870" s="199" t="str">
        <f t="shared" ca="1" si="3"/>
        <v>Raizales_5.1.18</v>
      </c>
      <c r="B870" s="199" t="s">
        <v>3386</v>
      </c>
      <c r="C870" s="199" t="s">
        <v>3449</v>
      </c>
      <c r="D870" s="199" t="s">
        <v>3074</v>
      </c>
      <c r="E870" s="199"/>
      <c r="F870" s="201" t="str">
        <f ca="1">IFERROR(__xludf.DUMMYFUNCTION("REGEXEXTRACT(C870,""\d+\.\d+\.\d+"")"),"5.1.18")</f>
        <v>5.1.18</v>
      </c>
    </row>
    <row r="871" spans="1:6" ht="15.75" customHeight="1">
      <c r="A871" s="171" t="str">
        <f t="shared" ca="1" si="3"/>
        <v>Raizales_5.1.19</v>
      </c>
      <c r="B871" s="171" t="s">
        <v>3386</v>
      </c>
      <c r="C871" s="171" t="s">
        <v>3450</v>
      </c>
      <c r="D871" s="171" t="s">
        <v>51</v>
      </c>
      <c r="E871" s="171"/>
      <c r="F871" s="179" t="str">
        <f ca="1">IFERROR(__xludf.DUMMYFUNCTION("REGEXEXTRACT(C871,""\d+\.\d+\.\d+"")"),"5.1.19")</f>
        <v>5.1.19</v>
      </c>
    </row>
    <row r="872" spans="1:6" ht="15.75" customHeight="1">
      <c r="A872" s="199" t="str">
        <f t="shared" ca="1" si="3"/>
        <v>Raizales_5.1.20</v>
      </c>
      <c r="B872" s="199" t="s">
        <v>3386</v>
      </c>
      <c r="C872" s="199" t="s">
        <v>3451</v>
      </c>
      <c r="D872" s="199" t="s">
        <v>3061</v>
      </c>
      <c r="E872" s="199"/>
      <c r="F872" s="201" t="str">
        <f ca="1">IFERROR(__xludf.DUMMYFUNCTION("REGEXEXTRACT(C872,""\d+\.\d+\.\d+"")"),"5.1.20")</f>
        <v>5.1.20</v>
      </c>
    </row>
    <row r="873" spans="1:6" ht="15.75" customHeight="1">
      <c r="A873" s="171" t="str">
        <f t="shared" ca="1" si="3"/>
        <v>Raizales_5.1.21</v>
      </c>
      <c r="B873" s="171" t="s">
        <v>3386</v>
      </c>
      <c r="C873" s="171" t="s">
        <v>3452</v>
      </c>
      <c r="D873" s="171" t="s">
        <v>1101</v>
      </c>
      <c r="E873" s="171"/>
      <c r="F873" s="179" t="str">
        <f ca="1">IFERROR(__xludf.DUMMYFUNCTION("REGEXEXTRACT(C873,""\d+\.\d+\.\d+"")"),"5.1.21")</f>
        <v>5.1.21</v>
      </c>
    </row>
    <row r="874" spans="1:6" ht="15.75" customHeight="1">
      <c r="A874" s="199" t="str">
        <f t="shared" ca="1" si="3"/>
        <v>Raizales_5.1.22</v>
      </c>
      <c r="B874" s="199" t="s">
        <v>3386</v>
      </c>
      <c r="C874" s="199" t="s">
        <v>3453</v>
      </c>
      <c r="D874" s="199" t="s">
        <v>1101</v>
      </c>
      <c r="E874" s="199"/>
      <c r="F874" s="201" t="str">
        <f ca="1">IFERROR(__xludf.DUMMYFUNCTION("REGEXEXTRACT(C874,""\d+\.\d+\.\d+"")"),"5.1.22")</f>
        <v>5.1.22</v>
      </c>
    </row>
    <row r="875" spans="1:6" ht="15.75" customHeight="1">
      <c r="A875" s="171" t="str">
        <f t="shared" ca="1" si="3"/>
        <v>Raizales_5.1.23</v>
      </c>
      <c r="B875" s="171" t="s">
        <v>3386</v>
      </c>
      <c r="C875" s="171" t="s">
        <v>3454</v>
      </c>
      <c r="D875" s="171" t="s">
        <v>3074</v>
      </c>
      <c r="E875" s="171"/>
      <c r="F875" s="179" t="str">
        <f ca="1">IFERROR(__xludf.DUMMYFUNCTION("REGEXEXTRACT(C875,""\d+\.\d+\.\d+"")"),"5.1.23")</f>
        <v>5.1.23</v>
      </c>
    </row>
    <row r="876" spans="1:6" ht="15.75" customHeight="1">
      <c r="A876" s="199" t="str">
        <f t="shared" ca="1" si="3"/>
        <v>Raizales_6.1.2</v>
      </c>
      <c r="B876" s="199" t="s">
        <v>3386</v>
      </c>
      <c r="C876" s="199" t="s">
        <v>3455</v>
      </c>
      <c r="D876" s="199" t="s">
        <v>163</v>
      </c>
      <c r="E876" s="199"/>
      <c r="F876" s="201" t="str">
        <f ca="1">IFERROR(__xludf.DUMMYFUNCTION("REGEXEXTRACT(C876,""\d+\.\d+\.\d+"")"),"6.1.2")</f>
        <v>6.1.2</v>
      </c>
    </row>
    <row r="877" spans="1:6" ht="15.75" customHeight="1">
      <c r="A877" s="171" t="str">
        <f t="shared" ca="1" si="3"/>
        <v>Raizales_6.1.3</v>
      </c>
      <c r="B877" s="171" t="s">
        <v>3386</v>
      </c>
      <c r="C877" s="171" t="s">
        <v>3456</v>
      </c>
      <c r="D877" s="171" t="s">
        <v>163</v>
      </c>
      <c r="E877" s="171"/>
      <c r="F877" s="179" t="str">
        <f ca="1">IFERROR(__xludf.DUMMYFUNCTION("REGEXEXTRACT(C877,""\d+\.\d+\.\d+"")"),"6.1.3")</f>
        <v>6.1.3</v>
      </c>
    </row>
    <row r="878" spans="1:6" ht="15.75" customHeight="1">
      <c r="A878" s="199" t="str">
        <f t="shared" ca="1" si="3"/>
        <v>Raizales_6.1.4</v>
      </c>
      <c r="B878" s="199" t="s">
        <v>3386</v>
      </c>
      <c r="C878" s="199" t="s">
        <v>3457</v>
      </c>
      <c r="D878" s="199" t="s">
        <v>163</v>
      </c>
      <c r="E878" s="199"/>
      <c r="F878" s="201" t="str">
        <f ca="1">IFERROR(__xludf.DUMMYFUNCTION("REGEXEXTRACT(C878,""\d+\.\d+\.\d+"")"),"6.1.4")</f>
        <v>6.1.4</v>
      </c>
    </row>
    <row r="879" spans="1:6" ht="15.75" customHeight="1">
      <c r="A879" s="171" t="str">
        <f t="shared" ca="1" si="3"/>
        <v>Raizales_6.1.5</v>
      </c>
      <c r="B879" s="171" t="s">
        <v>3386</v>
      </c>
      <c r="C879" s="171" t="s">
        <v>3458</v>
      </c>
      <c r="D879" s="171" t="s">
        <v>163</v>
      </c>
      <c r="E879" s="171"/>
      <c r="F879" s="179" t="str">
        <f ca="1">IFERROR(__xludf.DUMMYFUNCTION("REGEXEXTRACT(C879,""\d+\.\d+\.\d+"")"),"6.1.5")</f>
        <v>6.1.5</v>
      </c>
    </row>
    <row r="880" spans="1:6" ht="15.75" customHeight="1">
      <c r="A880" s="199" t="str">
        <f t="shared" ca="1" si="3"/>
        <v>Raizales_6.1.8</v>
      </c>
      <c r="B880" s="199" t="s">
        <v>3386</v>
      </c>
      <c r="C880" s="199" t="s">
        <v>3459</v>
      </c>
      <c r="D880" s="199" t="s">
        <v>2026</v>
      </c>
      <c r="E880" s="199"/>
      <c r="F880" s="201" t="str">
        <f ca="1">IFERROR(__xludf.DUMMYFUNCTION("REGEXEXTRACT(C880,""\d+\.\d+\.\d+"")"),"6.1.8")</f>
        <v>6.1.8</v>
      </c>
    </row>
    <row r="881" spans="1:6" ht="15.75" customHeight="1">
      <c r="A881" s="171" t="str">
        <f t="shared" ca="1" si="3"/>
        <v>Raizales_6.1.9</v>
      </c>
      <c r="B881" s="171" t="s">
        <v>3386</v>
      </c>
      <c r="C881" s="171" t="s">
        <v>3460</v>
      </c>
      <c r="D881" s="171" t="s">
        <v>46</v>
      </c>
      <c r="E881" s="171"/>
      <c r="F881" s="179" t="str">
        <f ca="1">IFERROR(__xludf.DUMMYFUNCTION("REGEXEXTRACT(C881,""\d+\.\d+\.\d+"")"),"6.1.9")</f>
        <v>6.1.9</v>
      </c>
    </row>
    <row r="882" spans="1:6" ht="15.75" customHeight="1">
      <c r="A882" s="199" t="str">
        <f t="shared" ca="1" si="3"/>
        <v>Raizales_6.1.10</v>
      </c>
      <c r="B882" s="199" t="s">
        <v>3386</v>
      </c>
      <c r="C882" s="199" t="s">
        <v>3461</v>
      </c>
      <c r="D882" s="199" t="s">
        <v>51</v>
      </c>
      <c r="E882" s="199"/>
      <c r="F882" s="201" t="str">
        <f ca="1">IFERROR(__xludf.DUMMYFUNCTION("REGEXEXTRACT(C882,""\d+\.\d+\.\d+"")"),"6.1.10")</f>
        <v>6.1.10</v>
      </c>
    </row>
    <row r="883" spans="1:6" ht="15.75" customHeight="1">
      <c r="A883" s="171" t="str">
        <f t="shared" ca="1" si="3"/>
        <v>Raizales_6.1.11</v>
      </c>
      <c r="B883" s="171" t="s">
        <v>3386</v>
      </c>
      <c r="C883" s="171" t="s">
        <v>3462</v>
      </c>
      <c r="D883" s="171" t="s">
        <v>3074</v>
      </c>
      <c r="E883" s="171"/>
      <c r="F883" s="179" t="str">
        <f ca="1">IFERROR(__xludf.DUMMYFUNCTION("REGEXEXTRACT(C883,""\d+\.\d+\.\d+"")"),"6.1.11")</f>
        <v>6.1.11</v>
      </c>
    </row>
    <row r="884" spans="1:6" ht="15.75" customHeight="1">
      <c r="A884" s="199" t="str">
        <f t="shared" ca="1" si="3"/>
        <v>Raizales_7.1.1</v>
      </c>
      <c r="B884" s="199" t="s">
        <v>3386</v>
      </c>
      <c r="C884" s="199" t="s">
        <v>3463</v>
      </c>
      <c r="D884" s="199" t="s">
        <v>305</v>
      </c>
      <c r="E884" s="199"/>
      <c r="F884" s="201" t="str">
        <f ca="1">IFERROR(__xludf.DUMMYFUNCTION("REGEXEXTRACT(C884,""\d+\.\d+\.\d+"")"),"7.1.1")</f>
        <v>7.1.1</v>
      </c>
    </row>
    <row r="885" spans="1:6" ht="15.75" customHeight="1">
      <c r="A885" s="171" t="str">
        <f t="shared" ca="1" si="3"/>
        <v>Raizales_7.1.2</v>
      </c>
      <c r="B885" s="171" t="s">
        <v>3386</v>
      </c>
      <c r="C885" s="171" t="s">
        <v>3464</v>
      </c>
      <c r="D885" s="171" t="s">
        <v>305</v>
      </c>
      <c r="E885" s="171"/>
      <c r="F885" s="179" t="str">
        <f ca="1">IFERROR(__xludf.DUMMYFUNCTION("REGEXEXTRACT(C885,""\d+\.\d+\.\d+"")"),"7.1.2")</f>
        <v>7.1.2</v>
      </c>
    </row>
    <row r="886" spans="1:6" ht="15.75" customHeight="1">
      <c r="A886" s="199" t="str">
        <f t="shared" ca="1" si="3"/>
        <v>Raizales_7.1.3</v>
      </c>
      <c r="B886" s="199" t="s">
        <v>3386</v>
      </c>
      <c r="C886" s="199" t="s">
        <v>3465</v>
      </c>
      <c r="D886" s="199" t="s">
        <v>305</v>
      </c>
      <c r="E886" s="199"/>
      <c r="F886" s="201" t="str">
        <f ca="1">IFERROR(__xludf.DUMMYFUNCTION("REGEXEXTRACT(C886,""\d+\.\d+\.\d+"")"),"7.1.3")</f>
        <v>7.1.3</v>
      </c>
    </row>
    <row r="887" spans="1:6" ht="15.75" customHeight="1">
      <c r="A887" s="171" t="str">
        <f t="shared" ca="1" si="3"/>
        <v>Raizales_7.1.4</v>
      </c>
      <c r="B887" s="171" t="s">
        <v>3386</v>
      </c>
      <c r="C887" s="171" t="s">
        <v>3466</v>
      </c>
      <c r="D887" s="171" t="s">
        <v>305</v>
      </c>
      <c r="E887" s="171"/>
      <c r="F887" s="179" t="str">
        <f ca="1">IFERROR(__xludf.DUMMYFUNCTION("REGEXEXTRACT(C887,""\d+\.\d+\.\d+"")"),"7.1.4")</f>
        <v>7.1.4</v>
      </c>
    </row>
    <row r="888" spans="1:6" ht="15.75" customHeight="1">
      <c r="A888" s="199" t="str">
        <f t="shared" ca="1" si="3"/>
        <v>Raizales_7.1.5</v>
      </c>
      <c r="B888" s="199" t="s">
        <v>3386</v>
      </c>
      <c r="C888" s="199" t="s">
        <v>3467</v>
      </c>
      <c r="D888" s="199" t="s">
        <v>305</v>
      </c>
      <c r="E888" s="199"/>
      <c r="F888" s="201" t="str">
        <f ca="1">IFERROR(__xludf.DUMMYFUNCTION("REGEXEXTRACT(C888,""\d+\.\d+\.\d+"")"),"7.1.5")</f>
        <v>7.1.5</v>
      </c>
    </row>
    <row r="889" spans="1:6" ht="15.75" customHeight="1">
      <c r="A889" s="171" t="str">
        <f t="shared" ca="1" si="3"/>
        <v>Raizales_7.1.6</v>
      </c>
      <c r="B889" s="171" t="s">
        <v>3386</v>
      </c>
      <c r="C889" s="171" t="s">
        <v>3468</v>
      </c>
      <c r="D889" s="171" t="s">
        <v>305</v>
      </c>
      <c r="E889" s="171"/>
      <c r="F889" s="179" t="str">
        <f ca="1">IFERROR(__xludf.DUMMYFUNCTION("REGEXEXTRACT(C889,""\d+\.\d+\.\d+"")"),"7.1.6")</f>
        <v>7.1.6</v>
      </c>
    </row>
    <row r="890" spans="1:6" ht="15.75" customHeight="1">
      <c r="A890" s="199" t="str">
        <f t="shared" ca="1" si="3"/>
        <v>Raizales_7.1.7</v>
      </c>
      <c r="B890" s="199" t="s">
        <v>3386</v>
      </c>
      <c r="C890" s="199" t="s">
        <v>3469</v>
      </c>
      <c r="D890" s="199" t="s">
        <v>305</v>
      </c>
      <c r="E890" s="199"/>
      <c r="F890" s="201" t="str">
        <f ca="1">IFERROR(__xludf.DUMMYFUNCTION("REGEXEXTRACT(C890,""\d+\.\d+\.\d+"")"),"7.1.7")</f>
        <v>7.1.7</v>
      </c>
    </row>
    <row r="891" spans="1:6" ht="15.75" customHeight="1">
      <c r="A891" s="171" t="str">
        <f t="shared" ca="1" si="3"/>
        <v>Raizales_7.1.8</v>
      </c>
      <c r="B891" s="171" t="s">
        <v>3386</v>
      </c>
      <c r="C891" s="171" t="s">
        <v>3470</v>
      </c>
      <c r="D891" s="171" t="s">
        <v>305</v>
      </c>
      <c r="E891" s="171"/>
      <c r="F891" s="179" t="str">
        <f ca="1">IFERROR(__xludf.DUMMYFUNCTION("REGEXEXTRACT(C891,""\d+\.\d+\.\d+"")"),"7.1.8")</f>
        <v>7.1.8</v>
      </c>
    </row>
    <row r="892" spans="1:6" ht="15.75" customHeight="1">
      <c r="A892" s="199" t="str">
        <f t="shared" ca="1" si="3"/>
        <v>Raizales_7.1.9</v>
      </c>
      <c r="B892" s="199" t="s">
        <v>3386</v>
      </c>
      <c r="C892" s="199" t="s">
        <v>3471</v>
      </c>
      <c r="D892" s="199" t="s">
        <v>305</v>
      </c>
      <c r="E892" s="199"/>
      <c r="F892" s="201" t="str">
        <f ca="1">IFERROR(__xludf.DUMMYFUNCTION("REGEXEXTRACT(C892,""\d+\.\d+\.\d+"")"),"7.1.9")</f>
        <v>7.1.9</v>
      </c>
    </row>
    <row r="893" spans="1:6" ht="15.75" customHeight="1">
      <c r="A893" s="171" t="str">
        <f t="shared" ca="1" si="3"/>
        <v>Raizales_7.1.10</v>
      </c>
      <c r="B893" s="171" t="s">
        <v>3386</v>
      </c>
      <c r="C893" s="171" t="s">
        <v>3472</v>
      </c>
      <c r="D893" s="171" t="s">
        <v>305</v>
      </c>
      <c r="E893" s="171"/>
      <c r="F893" s="179" t="str">
        <f ca="1">IFERROR(__xludf.DUMMYFUNCTION("REGEXEXTRACT(C893,""\d+\.\d+\.\d+"")"),"7.1.10")</f>
        <v>7.1.10</v>
      </c>
    </row>
    <row r="894" spans="1:6" ht="15.75" customHeight="1">
      <c r="A894" s="199" t="str">
        <f t="shared" ca="1" si="3"/>
        <v>Raizales_7.1.11</v>
      </c>
      <c r="B894" s="199" t="s">
        <v>3386</v>
      </c>
      <c r="C894" s="199" t="s">
        <v>3473</v>
      </c>
      <c r="D894" s="199" t="s">
        <v>305</v>
      </c>
      <c r="E894" s="199"/>
      <c r="F894" s="201" t="str">
        <f ca="1">IFERROR(__xludf.DUMMYFUNCTION("REGEXEXTRACT(C894,""\d+\.\d+\.\d+"")"),"7.1.11")</f>
        <v>7.1.11</v>
      </c>
    </row>
    <row r="895" spans="1:6" ht="15.75" customHeight="1">
      <c r="A895" s="171" t="str">
        <f t="shared" ca="1" si="3"/>
        <v>Raizales_7.1.12</v>
      </c>
      <c r="B895" s="171" t="s">
        <v>3386</v>
      </c>
      <c r="C895" s="171" t="s">
        <v>3474</v>
      </c>
      <c r="D895" s="171" t="s">
        <v>305</v>
      </c>
      <c r="E895" s="171"/>
      <c r="F895" s="179" t="str">
        <f ca="1">IFERROR(__xludf.DUMMYFUNCTION("REGEXEXTRACT(C895,""\d+\.\d+\.\d+"")"),"7.1.12")</f>
        <v>7.1.12</v>
      </c>
    </row>
    <row r="896" spans="1:6" ht="15.75" customHeight="1">
      <c r="A896" s="199" t="str">
        <f t="shared" ca="1" si="3"/>
        <v>Raizales_7.1.13</v>
      </c>
      <c r="B896" s="199" t="s">
        <v>3386</v>
      </c>
      <c r="C896" s="199" t="s">
        <v>3475</v>
      </c>
      <c r="D896" s="199" t="s">
        <v>305</v>
      </c>
      <c r="E896" s="199"/>
      <c r="F896" s="201" t="str">
        <f ca="1">IFERROR(__xludf.DUMMYFUNCTION("REGEXEXTRACT(C896,""\d+\.\d+\.\d+"")"),"7.1.13")</f>
        <v>7.1.13</v>
      </c>
    </row>
    <row r="897" spans="1:6" ht="15.75" customHeight="1">
      <c r="A897" s="171" t="str">
        <f t="shared" ca="1" si="3"/>
        <v>Raizales_7.1.14</v>
      </c>
      <c r="B897" s="171" t="s">
        <v>3386</v>
      </c>
      <c r="C897" s="171" t="s">
        <v>3476</v>
      </c>
      <c r="D897" s="171" t="s">
        <v>305</v>
      </c>
      <c r="E897" s="171"/>
      <c r="F897" s="179" t="str">
        <f ca="1">IFERROR(__xludf.DUMMYFUNCTION("REGEXEXTRACT(C897,""\d+\.\d+\.\d+"")"),"7.1.14")</f>
        <v>7.1.14</v>
      </c>
    </row>
    <row r="898" spans="1:6" ht="15.75" customHeight="1">
      <c r="A898" s="199" t="str">
        <f t="shared" ca="1" si="3"/>
        <v>Raizales_7.1.15</v>
      </c>
      <c r="B898" s="199" t="s">
        <v>3386</v>
      </c>
      <c r="C898" s="199" t="s">
        <v>3477</v>
      </c>
      <c r="D898" s="199" t="s">
        <v>305</v>
      </c>
      <c r="E898" s="199"/>
      <c r="F898" s="201" t="str">
        <f ca="1">IFERROR(__xludf.DUMMYFUNCTION("REGEXEXTRACT(C898,""\d+\.\d+\.\d+"")"),"7.1.15")</f>
        <v>7.1.15</v>
      </c>
    </row>
    <row r="899" spans="1:6" ht="15.75" customHeight="1">
      <c r="A899" s="171" t="str">
        <f t="shared" ca="1" si="3"/>
        <v>Raizales_7.1.16</v>
      </c>
      <c r="B899" s="171" t="s">
        <v>3386</v>
      </c>
      <c r="C899" s="171" t="s">
        <v>3478</v>
      </c>
      <c r="D899" s="171" t="s">
        <v>305</v>
      </c>
      <c r="E899" s="171"/>
      <c r="F899" s="179" t="str">
        <f ca="1">IFERROR(__xludf.DUMMYFUNCTION("REGEXEXTRACT(C899,""\d+\.\d+\.\d+"")"),"7.1.16")</f>
        <v>7.1.16</v>
      </c>
    </row>
    <row r="900" spans="1:6" ht="15.75" customHeight="1">
      <c r="A900" s="199" t="str">
        <f t="shared" ca="1" si="3"/>
        <v>Raizales_7.1.17</v>
      </c>
      <c r="B900" s="199" t="s">
        <v>3386</v>
      </c>
      <c r="C900" s="199" t="s">
        <v>3479</v>
      </c>
      <c r="D900" s="199" t="s">
        <v>305</v>
      </c>
      <c r="E900" s="199"/>
      <c r="F900" s="201" t="str">
        <f ca="1">IFERROR(__xludf.DUMMYFUNCTION("REGEXEXTRACT(C900,""\d+\.\d+\.\d+"")"),"7.1.17")</f>
        <v>7.1.17</v>
      </c>
    </row>
    <row r="901" spans="1:6" ht="15.75" customHeight="1">
      <c r="A901" s="171" t="str">
        <f t="shared" ca="1" si="3"/>
        <v>Raizales_7.1.18</v>
      </c>
      <c r="B901" s="171" t="s">
        <v>3386</v>
      </c>
      <c r="C901" s="171" t="s">
        <v>3480</v>
      </c>
      <c r="D901" s="171" t="s">
        <v>305</v>
      </c>
      <c r="E901" s="171"/>
      <c r="F901" s="179" t="str">
        <f ca="1">IFERROR(__xludf.DUMMYFUNCTION("REGEXEXTRACT(C901,""\d+\.\d+\.\d+"")"),"7.1.18")</f>
        <v>7.1.18</v>
      </c>
    </row>
    <row r="902" spans="1:6" ht="15.75" customHeight="1">
      <c r="A902" s="199" t="str">
        <f t="shared" ca="1" si="3"/>
        <v>Raizales_7.1.19</v>
      </c>
      <c r="B902" s="199" t="s">
        <v>3386</v>
      </c>
      <c r="C902" s="199" t="s">
        <v>3481</v>
      </c>
      <c r="D902" s="199" t="s">
        <v>305</v>
      </c>
      <c r="E902" s="199"/>
      <c r="F902" s="201" t="str">
        <f ca="1">IFERROR(__xludf.DUMMYFUNCTION("REGEXEXTRACT(C902,""\d+\.\d+\.\d+"")"),"7.1.19")</f>
        <v>7.1.19</v>
      </c>
    </row>
    <row r="903" spans="1:6" ht="15.75" customHeight="1">
      <c r="A903" s="171" t="str">
        <f t="shared" ca="1" si="3"/>
        <v>Raizales_7.1.20</v>
      </c>
      <c r="B903" s="171" t="s">
        <v>3386</v>
      </c>
      <c r="C903" s="171" t="s">
        <v>3482</v>
      </c>
      <c r="D903" s="171" t="s">
        <v>305</v>
      </c>
      <c r="E903" s="171"/>
      <c r="F903" s="179" t="str">
        <f ca="1">IFERROR(__xludf.DUMMYFUNCTION("REGEXEXTRACT(C903,""\d+\.\d+\.\d+"")"),"7.1.20")</f>
        <v>7.1.20</v>
      </c>
    </row>
    <row r="904" spans="1:6" ht="15.75" customHeight="1">
      <c r="A904" s="199" t="str">
        <f t="shared" ca="1" si="3"/>
        <v>Raizales_7.1.21</v>
      </c>
      <c r="B904" s="199" t="s">
        <v>3386</v>
      </c>
      <c r="C904" s="199" t="s">
        <v>3483</v>
      </c>
      <c r="D904" s="199" t="s">
        <v>305</v>
      </c>
      <c r="E904" s="199"/>
      <c r="F904" s="201" t="str">
        <f ca="1">IFERROR(__xludf.DUMMYFUNCTION("REGEXEXTRACT(C904,""\d+\.\d+\.\d+"")"),"7.1.21")</f>
        <v>7.1.21</v>
      </c>
    </row>
    <row r="905" spans="1:6" ht="15.75" customHeight="1">
      <c r="A905" s="171" t="str">
        <f t="shared" ca="1" si="3"/>
        <v>Protección Animal_1.1.1</v>
      </c>
      <c r="B905" s="171" t="s">
        <v>3484</v>
      </c>
      <c r="C905" s="171" t="s">
        <v>3485</v>
      </c>
      <c r="D905" s="171" t="s">
        <v>3348</v>
      </c>
      <c r="E905" s="171"/>
      <c r="F905" s="179" t="str">
        <f ca="1">IFERROR(__xludf.DUMMYFUNCTION("REGEXEXTRACT(C905,""\d+\.\d+\.\d+"")"),"1.1.1")</f>
        <v>1.1.1</v>
      </c>
    </row>
    <row r="906" spans="1:6" ht="15.75" customHeight="1">
      <c r="A906" s="199" t="str">
        <f t="shared" ca="1" si="3"/>
        <v>Protección Animal_1.1.2</v>
      </c>
      <c r="B906" s="199" t="s">
        <v>3484</v>
      </c>
      <c r="C906" s="199" t="s">
        <v>3486</v>
      </c>
      <c r="D906" s="199" t="s">
        <v>272</v>
      </c>
      <c r="E906" s="199"/>
      <c r="F906" s="201" t="str">
        <f ca="1">IFERROR(__xludf.DUMMYFUNCTION("REGEXEXTRACT(C906,""\d+\.\d+\.\d+"")"),"1.1.2")</f>
        <v>1.1.2</v>
      </c>
    </row>
    <row r="907" spans="1:6" ht="15.75" customHeight="1">
      <c r="A907" s="171" t="str">
        <f t="shared" ca="1" si="3"/>
        <v>Protección Animal_1.1.3</v>
      </c>
      <c r="B907" s="171" t="s">
        <v>3484</v>
      </c>
      <c r="C907" s="171" t="s">
        <v>3487</v>
      </c>
      <c r="D907" s="171" t="s">
        <v>3348</v>
      </c>
      <c r="E907" s="171"/>
      <c r="F907" s="179" t="str">
        <f ca="1">IFERROR(__xludf.DUMMYFUNCTION("REGEXEXTRACT(C907,""\d+\.\d+\.\d+"")"),"1.1.3")</f>
        <v>1.1.3</v>
      </c>
    </row>
    <row r="908" spans="1:6" ht="15.75" customHeight="1">
      <c r="A908" s="199" t="str">
        <f t="shared" ca="1" si="3"/>
        <v>Protección Animal_1.1.4</v>
      </c>
      <c r="B908" s="199" t="s">
        <v>3484</v>
      </c>
      <c r="C908" s="199" t="s">
        <v>3488</v>
      </c>
      <c r="D908" s="199" t="s">
        <v>3348</v>
      </c>
      <c r="E908" s="199"/>
      <c r="F908" s="201" t="str">
        <f ca="1">IFERROR(__xludf.DUMMYFUNCTION("REGEXEXTRACT(C908,""\d+\.\d+\.\d+"")"),"1.1.4")</f>
        <v>1.1.4</v>
      </c>
    </row>
    <row r="909" spans="1:6" ht="15.75" customHeight="1">
      <c r="A909" s="171" t="str">
        <f t="shared" ca="1" si="3"/>
        <v>Protección Animal_1.2.1</v>
      </c>
      <c r="B909" s="171" t="s">
        <v>3484</v>
      </c>
      <c r="C909" s="171" t="s">
        <v>3489</v>
      </c>
      <c r="D909" s="171" t="s">
        <v>272</v>
      </c>
      <c r="E909" s="171"/>
      <c r="F909" s="179" t="str">
        <f ca="1">IFERROR(__xludf.DUMMYFUNCTION("REGEXEXTRACT(C909,""\d+\.\d+\.\d+"")"),"1.2.1")</f>
        <v>1.2.1</v>
      </c>
    </row>
    <row r="910" spans="1:6" ht="15.75" customHeight="1">
      <c r="A910" s="199" t="str">
        <f t="shared" ca="1" si="3"/>
        <v>Protección Animal_1.2.2</v>
      </c>
      <c r="B910" s="199" t="s">
        <v>3484</v>
      </c>
      <c r="C910" s="199" t="s">
        <v>3490</v>
      </c>
      <c r="D910" s="199" t="s">
        <v>272</v>
      </c>
      <c r="E910" s="199"/>
      <c r="F910" s="201" t="str">
        <f ca="1">IFERROR(__xludf.DUMMYFUNCTION("REGEXEXTRACT(C910,""\d+\.\d+\.\d+"")"),"1.2.2")</f>
        <v>1.2.2</v>
      </c>
    </row>
    <row r="911" spans="1:6" ht="15.75" customHeight="1">
      <c r="A911" s="171" t="str">
        <f t="shared" ca="1" si="3"/>
        <v>Protección Animal_1.2.3</v>
      </c>
      <c r="B911" s="171" t="s">
        <v>3484</v>
      </c>
      <c r="C911" s="171" t="s">
        <v>3491</v>
      </c>
      <c r="D911" s="171" t="s">
        <v>3348</v>
      </c>
      <c r="E911" s="171"/>
      <c r="F911" s="179" t="str">
        <f ca="1">IFERROR(__xludf.DUMMYFUNCTION("REGEXEXTRACT(C911,""\d+\.\d+\.\d+"")"),"1.2.3")</f>
        <v>1.2.3</v>
      </c>
    </row>
    <row r="912" spans="1:6" ht="15.75" customHeight="1">
      <c r="A912" s="199" t="str">
        <f t="shared" ca="1" si="3"/>
        <v>Protección Animal_2.1.1</v>
      </c>
      <c r="B912" s="199" t="s">
        <v>3484</v>
      </c>
      <c r="C912" s="199" t="s">
        <v>3492</v>
      </c>
      <c r="D912" s="199" t="s">
        <v>272</v>
      </c>
      <c r="E912" s="199"/>
      <c r="F912" s="201" t="str">
        <f ca="1">IFERROR(__xludf.DUMMYFUNCTION("REGEXEXTRACT(C912,""\d+\.\d+\.\d+"")"),"2.1.1")</f>
        <v>2.1.1</v>
      </c>
    </row>
    <row r="913" spans="1:6" ht="15.75" customHeight="1">
      <c r="A913" s="171" t="str">
        <f t="shared" ca="1" si="3"/>
        <v>Protección Animal_2.1.2</v>
      </c>
      <c r="B913" s="171" t="s">
        <v>3484</v>
      </c>
      <c r="C913" s="171" t="s">
        <v>3493</v>
      </c>
      <c r="D913" s="171" t="s">
        <v>272</v>
      </c>
      <c r="E913" s="171"/>
      <c r="F913" s="179" t="str">
        <f ca="1">IFERROR(__xludf.DUMMYFUNCTION("REGEXEXTRACT(C913,""\d+\.\d+\.\d+"")"),"2.1.2")</f>
        <v>2.1.2</v>
      </c>
    </row>
    <row r="914" spans="1:6" ht="15.75" customHeight="1">
      <c r="A914" s="199" t="str">
        <f t="shared" ca="1" si="3"/>
        <v>Protección Animal_2.1.3</v>
      </c>
      <c r="B914" s="199" t="s">
        <v>3484</v>
      </c>
      <c r="C914" s="199" t="s">
        <v>3494</v>
      </c>
      <c r="D914" s="199" t="s">
        <v>272</v>
      </c>
      <c r="E914" s="199"/>
      <c r="F914" s="201" t="str">
        <f ca="1">IFERROR(__xludf.DUMMYFUNCTION("REGEXEXTRACT(C914,""\d+\.\d+\.\d+"")"),"2.1.3")</f>
        <v>2.1.3</v>
      </c>
    </row>
    <row r="915" spans="1:6" ht="15.75" customHeight="1">
      <c r="A915" s="171" t="str">
        <f t="shared" ca="1" si="3"/>
        <v>Protección Animal_2.1.4</v>
      </c>
      <c r="B915" s="171" t="s">
        <v>3484</v>
      </c>
      <c r="C915" s="171" t="s">
        <v>3495</v>
      </c>
      <c r="D915" s="171" t="s">
        <v>90</v>
      </c>
      <c r="E915" s="171"/>
      <c r="F915" s="179" t="str">
        <f ca="1">IFERROR(__xludf.DUMMYFUNCTION("REGEXEXTRACT(C915,""\d+\.\d+\.\d+"")"),"2.1.4")</f>
        <v>2.1.4</v>
      </c>
    </row>
    <row r="916" spans="1:6" ht="15.75" customHeight="1">
      <c r="A916" s="199" t="str">
        <f t="shared" ca="1" si="3"/>
        <v>Protección Animal_2.1.5</v>
      </c>
      <c r="B916" s="199" t="s">
        <v>3484</v>
      </c>
      <c r="C916" s="199" t="s">
        <v>3496</v>
      </c>
      <c r="D916" s="199" t="s">
        <v>272</v>
      </c>
      <c r="E916" s="199"/>
      <c r="F916" s="201" t="str">
        <f ca="1">IFERROR(__xludf.DUMMYFUNCTION("REGEXEXTRACT(C916,""\d+\.\d+\.\d+"")"),"2.1.5")</f>
        <v>2.1.5</v>
      </c>
    </row>
    <row r="917" spans="1:6" ht="15.75" customHeight="1">
      <c r="A917" s="171" t="str">
        <f t="shared" ca="1" si="3"/>
        <v>Protección Animal_2.1.6</v>
      </c>
      <c r="B917" s="171" t="s">
        <v>3484</v>
      </c>
      <c r="C917" s="171" t="s">
        <v>3497</v>
      </c>
      <c r="D917" s="171" t="s">
        <v>3348</v>
      </c>
      <c r="E917" s="171"/>
      <c r="F917" s="179" t="str">
        <f ca="1">IFERROR(__xludf.DUMMYFUNCTION("REGEXEXTRACT(C917,""\d+\.\d+\.\d+"")"),"2.1.6")</f>
        <v>2.1.6</v>
      </c>
    </row>
    <row r="918" spans="1:6" ht="15.75" customHeight="1">
      <c r="A918" s="199" t="str">
        <f t="shared" ca="1" si="3"/>
        <v>Protección Animal_2.2.1</v>
      </c>
      <c r="B918" s="199" t="s">
        <v>3484</v>
      </c>
      <c r="C918" s="199" t="s">
        <v>3498</v>
      </c>
      <c r="D918" s="199" t="s">
        <v>3499</v>
      </c>
      <c r="E918" s="199"/>
      <c r="F918" s="201" t="str">
        <f ca="1">IFERROR(__xludf.DUMMYFUNCTION("REGEXEXTRACT(C918,""\d+\.\d+\.\d+"")"),"2.2.1")</f>
        <v>2.2.1</v>
      </c>
    </row>
    <row r="919" spans="1:6" ht="15.75" customHeight="1">
      <c r="A919" s="171" t="str">
        <f t="shared" ca="1" si="3"/>
        <v>Protección Animal_2.2.2</v>
      </c>
      <c r="B919" s="171" t="s">
        <v>3484</v>
      </c>
      <c r="C919" s="171" t="s">
        <v>3500</v>
      </c>
      <c r="D919" s="171" t="s">
        <v>3499</v>
      </c>
      <c r="E919" s="171"/>
      <c r="F919" s="179" t="str">
        <f ca="1">IFERROR(__xludf.DUMMYFUNCTION("REGEXEXTRACT(C919,""\d+\.\d+\.\d+"")"),"2.2.2")</f>
        <v>2.2.2</v>
      </c>
    </row>
    <row r="920" spans="1:6" ht="15.75" customHeight="1">
      <c r="A920" s="199" t="str">
        <f t="shared" ca="1" si="3"/>
        <v>Protección Animal_2.3.1</v>
      </c>
      <c r="B920" s="199" t="s">
        <v>3484</v>
      </c>
      <c r="C920" s="199" t="s">
        <v>3501</v>
      </c>
      <c r="D920" s="199" t="s">
        <v>3445</v>
      </c>
      <c r="E920" s="199"/>
      <c r="F920" s="201" t="str">
        <f ca="1">IFERROR(__xludf.DUMMYFUNCTION("REGEXEXTRACT(C920,""\d+\.\d+\.\d+"")"),"2.3.1")</f>
        <v>2.3.1</v>
      </c>
    </row>
    <row r="921" spans="1:6" ht="15.75" customHeight="1">
      <c r="A921" s="171" t="str">
        <f t="shared" ca="1" si="3"/>
        <v>Protección Animal_2.3.2</v>
      </c>
      <c r="B921" s="171" t="s">
        <v>3484</v>
      </c>
      <c r="C921" s="171" t="s">
        <v>3502</v>
      </c>
      <c r="D921" s="171" t="s">
        <v>3348</v>
      </c>
      <c r="E921" s="171"/>
      <c r="F921" s="179" t="str">
        <f ca="1">IFERROR(__xludf.DUMMYFUNCTION("REGEXEXTRACT(C921,""\d+\.\d+\.\d+"")"),"2.3.2")</f>
        <v>2.3.2</v>
      </c>
    </row>
    <row r="922" spans="1:6" ht="15.75" customHeight="1">
      <c r="A922" s="199" t="str">
        <f t="shared" ca="1" si="3"/>
        <v>Protección Animal_2.3.3</v>
      </c>
      <c r="B922" s="199" t="s">
        <v>3484</v>
      </c>
      <c r="C922" s="199" t="s">
        <v>3503</v>
      </c>
      <c r="D922" s="199" t="s">
        <v>3348</v>
      </c>
      <c r="E922" s="199"/>
      <c r="F922" s="201" t="str">
        <f ca="1">IFERROR(__xludf.DUMMYFUNCTION("REGEXEXTRACT(C922,""\d+\.\d+\.\d+"")"),"2.3.3")</f>
        <v>2.3.3</v>
      </c>
    </row>
    <row r="923" spans="1:6" ht="15.75" customHeight="1">
      <c r="A923" s="171" t="str">
        <f t="shared" ca="1" si="3"/>
        <v>Protección Animal_2.4.1</v>
      </c>
      <c r="B923" s="171" t="s">
        <v>3484</v>
      </c>
      <c r="C923" s="171" t="s">
        <v>3504</v>
      </c>
      <c r="D923" s="171" t="s">
        <v>3348</v>
      </c>
      <c r="E923" s="171"/>
      <c r="F923" s="179" t="str">
        <f ca="1">IFERROR(__xludf.DUMMYFUNCTION("REGEXEXTRACT(C923,""\d+\.\d+\.\d+"")"),"2.4.1")</f>
        <v>2.4.1</v>
      </c>
    </row>
    <row r="924" spans="1:6" ht="15.75" customHeight="1">
      <c r="A924" s="199" t="str">
        <f t="shared" ca="1" si="3"/>
        <v>Protección Animal_2.5.1</v>
      </c>
      <c r="B924" s="199" t="s">
        <v>3484</v>
      </c>
      <c r="C924" s="199" t="s">
        <v>3505</v>
      </c>
      <c r="D924" s="199" t="s">
        <v>3499</v>
      </c>
      <c r="E924" s="199"/>
      <c r="F924" s="201" t="str">
        <f ca="1">IFERROR(__xludf.DUMMYFUNCTION("REGEXEXTRACT(C924,""\d+\.\d+\.\d+"")"),"2.5.1")</f>
        <v>2.5.1</v>
      </c>
    </row>
    <row r="925" spans="1:6" ht="15.75" customHeight="1">
      <c r="A925" s="171" t="str">
        <f t="shared" ca="1" si="3"/>
        <v>Protección Animal_3.1.1</v>
      </c>
      <c r="B925" s="171" t="s">
        <v>3484</v>
      </c>
      <c r="C925" s="171" t="s">
        <v>3506</v>
      </c>
      <c r="D925" s="171" t="s">
        <v>3348</v>
      </c>
      <c r="E925" s="171"/>
      <c r="F925" s="179" t="str">
        <f ca="1">IFERROR(__xludf.DUMMYFUNCTION("REGEXEXTRACT(C925,""\d+\.\d+\.\d+"")"),"3.1.1")</f>
        <v>3.1.1</v>
      </c>
    </row>
    <row r="926" spans="1:6" ht="15.75" customHeight="1">
      <c r="A926" s="199" t="str">
        <f t="shared" ca="1" si="3"/>
        <v>Protección Animal_3.2.1</v>
      </c>
      <c r="B926" s="199" t="s">
        <v>3484</v>
      </c>
      <c r="C926" s="199" t="s">
        <v>3507</v>
      </c>
      <c r="D926" s="199" t="s">
        <v>3348</v>
      </c>
      <c r="E926" s="199"/>
      <c r="F926" s="201" t="str">
        <f ca="1">IFERROR(__xludf.DUMMYFUNCTION("REGEXEXTRACT(C926,""\d+\.\d+\.\d+"")"),"3.2.1")</f>
        <v>3.2.1</v>
      </c>
    </row>
    <row r="927" spans="1:6" ht="15.75" customHeight="1">
      <c r="A927" s="171" t="str">
        <f t="shared" ca="1" si="3"/>
        <v>Protección Animal_3.2.2</v>
      </c>
      <c r="B927" s="171" t="s">
        <v>3484</v>
      </c>
      <c r="C927" s="171" t="s">
        <v>3508</v>
      </c>
      <c r="D927" s="171" t="s">
        <v>3348</v>
      </c>
      <c r="E927" s="171"/>
      <c r="F927" s="179" t="str">
        <f ca="1">IFERROR(__xludf.DUMMYFUNCTION("REGEXEXTRACT(C927,""\d+\.\d+\.\d+"")"),"3.2.2")</f>
        <v>3.2.2</v>
      </c>
    </row>
    <row r="928" spans="1:6" ht="15.75" customHeight="1">
      <c r="A928" s="199" t="str">
        <f t="shared" ca="1" si="3"/>
        <v>Productividad_1.1.1</v>
      </c>
      <c r="B928" s="199" t="s">
        <v>3509</v>
      </c>
      <c r="C928" s="199" t="s">
        <v>3510</v>
      </c>
      <c r="D928" s="199" t="s">
        <v>69</v>
      </c>
      <c r="E928" s="199"/>
      <c r="F928" s="201" t="str">
        <f ca="1">IFERROR(__xludf.DUMMYFUNCTION("REGEXEXTRACT(C928,""\d+\.\d+\.\d+"")"),"1.1.1")</f>
        <v>1.1.1</v>
      </c>
    </row>
    <row r="929" spans="1:6" ht="15.75" customHeight="1">
      <c r="A929" s="171" t="str">
        <f t="shared" ca="1" si="3"/>
        <v>Productividad_1.1.2</v>
      </c>
      <c r="B929" s="171" t="s">
        <v>3509</v>
      </c>
      <c r="C929" s="171" t="s">
        <v>3511</v>
      </c>
      <c r="D929" s="171" t="s">
        <v>69</v>
      </c>
      <c r="E929" s="171"/>
      <c r="F929" s="179" t="str">
        <f ca="1">IFERROR(__xludf.DUMMYFUNCTION("REGEXEXTRACT(C929,""\d+\.\d+\.\d+"")"),"1.1.2")</f>
        <v>1.1.2</v>
      </c>
    </row>
    <row r="930" spans="1:6" ht="15.75" customHeight="1">
      <c r="A930" s="199" t="str">
        <f t="shared" ca="1" si="3"/>
        <v>Productividad_1.1.3</v>
      </c>
      <c r="B930" s="199" t="s">
        <v>3509</v>
      </c>
      <c r="C930" s="199" t="s">
        <v>3512</v>
      </c>
      <c r="D930" s="199" t="s">
        <v>69</v>
      </c>
      <c r="E930" s="199"/>
      <c r="F930" s="201" t="str">
        <f ca="1">IFERROR(__xludf.DUMMYFUNCTION("REGEXEXTRACT(C930,""\d+\.\d+\.\d+"")"),"1.1.3")</f>
        <v>1.1.3</v>
      </c>
    </row>
    <row r="931" spans="1:6" ht="15.75" customHeight="1">
      <c r="A931" s="171" t="str">
        <f t="shared" ca="1" si="3"/>
        <v>Productividad_1.1.4</v>
      </c>
      <c r="B931" s="171" t="s">
        <v>3509</v>
      </c>
      <c r="C931" s="171" t="s">
        <v>3513</v>
      </c>
      <c r="D931" s="171" t="s">
        <v>69</v>
      </c>
      <c r="E931" s="171"/>
      <c r="F931" s="179" t="str">
        <f ca="1">IFERROR(__xludf.DUMMYFUNCTION("REGEXEXTRACT(C931,""\d+\.\d+\.\d+"")"),"1.1.4")</f>
        <v>1.1.4</v>
      </c>
    </row>
    <row r="932" spans="1:6" ht="15.75" customHeight="1">
      <c r="A932" s="199" t="str">
        <f t="shared" ca="1" si="3"/>
        <v>Productividad_1.1.5</v>
      </c>
      <c r="B932" s="199" t="s">
        <v>3509</v>
      </c>
      <c r="C932" s="199" t="s">
        <v>3514</v>
      </c>
      <c r="D932" s="199" t="s">
        <v>69</v>
      </c>
      <c r="E932" s="199"/>
      <c r="F932" s="201" t="str">
        <f ca="1">IFERROR(__xludf.DUMMYFUNCTION("REGEXEXTRACT(C932,""\d+\.\d+\.\d+"")"),"1.1.5")</f>
        <v>1.1.5</v>
      </c>
    </row>
    <row r="933" spans="1:6" ht="15.75" customHeight="1">
      <c r="A933" s="171" t="str">
        <f t="shared" ca="1" si="3"/>
        <v>Productividad_1.2.1</v>
      </c>
      <c r="B933" s="171" t="s">
        <v>3509</v>
      </c>
      <c r="C933" s="171" t="s">
        <v>3515</v>
      </c>
      <c r="D933" s="171" t="s">
        <v>69</v>
      </c>
      <c r="E933" s="171"/>
      <c r="F933" s="179" t="str">
        <f ca="1">IFERROR(__xludf.DUMMYFUNCTION("REGEXEXTRACT(C933,""\d+\.\d+\.\d+"")"),"1.2.1")</f>
        <v>1.2.1</v>
      </c>
    </row>
    <row r="934" spans="1:6" ht="15.75" customHeight="1">
      <c r="A934" s="199" t="str">
        <f t="shared" ca="1" si="3"/>
        <v>Productividad_1.2.2</v>
      </c>
      <c r="B934" s="199" t="s">
        <v>3509</v>
      </c>
      <c r="C934" s="199" t="s">
        <v>3516</v>
      </c>
      <c r="D934" s="199" t="s">
        <v>69</v>
      </c>
      <c r="E934" s="199"/>
      <c r="F934" s="201" t="str">
        <f ca="1">IFERROR(__xludf.DUMMYFUNCTION("REGEXEXTRACT(C934,""\d+\.\d+\.\d+"")"),"1.2.2")</f>
        <v>1.2.2</v>
      </c>
    </row>
    <row r="935" spans="1:6" ht="15.75" customHeight="1">
      <c r="A935" s="171" t="str">
        <f t="shared" ca="1" si="3"/>
        <v>Productividad_1.2.3</v>
      </c>
      <c r="B935" s="171" t="s">
        <v>3509</v>
      </c>
      <c r="C935" s="171" t="s">
        <v>3517</v>
      </c>
      <c r="D935" s="171" t="s">
        <v>69</v>
      </c>
      <c r="E935" s="171"/>
      <c r="F935" s="179" t="str">
        <f ca="1">IFERROR(__xludf.DUMMYFUNCTION("REGEXEXTRACT(C935,""\d+\.\d+\.\d+"")"),"1.2.3")</f>
        <v>1.2.3</v>
      </c>
    </row>
    <row r="936" spans="1:6" ht="15.75" customHeight="1">
      <c r="A936" s="199" t="str">
        <f t="shared" ca="1" si="3"/>
        <v>Productividad_1.3.1</v>
      </c>
      <c r="B936" s="199" t="s">
        <v>3509</v>
      </c>
      <c r="C936" s="199" t="s">
        <v>3518</v>
      </c>
      <c r="D936" s="199" t="s">
        <v>3519</v>
      </c>
      <c r="E936" s="199"/>
      <c r="F936" s="201" t="str">
        <f ca="1">IFERROR(__xludf.DUMMYFUNCTION("REGEXEXTRACT(C936,""\d+\.\d+\.\d+"")"),"1.3.1")</f>
        <v>1.3.1</v>
      </c>
    </row>
    <row r="937" spans="1:6" ht="15.75" customHeight="1">
      <c r="A937" s="171" t="str">
        <f t="shared" ca="1" si="3"/>
        <v>Productividad_1.3.2</v>
      </c>
      <c r="B937" s="171" t="s">
        <v>3509</v>
      </c>
      <c r="C937" s="171" t="s">
        <v>3520</v>
      </c>
      <c r="D937" s="171" t="s">
        <v>3519</v>
      </c>
      <c r="E937" s="171"/>
      <c r="F937" s="179" t="str">
        <f ca="1">IFERROR(__xludf.DUMMYFUNCTION("REGEXEXTRACT(C937,""\d+\.\d+\.\d+"")"),"1.3.2")</f>
        <v>1.3.2</v>
      </c>
    </row>
    <row r="938" spans="1:6" ht="15.75" customHeight="1">
      <c r="A938" s="199" t="str">
        <f t="shared" ca="1" si="3"/>
        <v>Productividad_1.3.3</v>
      </c>
      <c r="B938" s="199" t="s">
        <v>3509</v>
      </c>
      <c r="C938" s="199" t="s">
        <v>3521</v>
      </c>
      <c r="D938" s="199" t="s">
        <v>3519</v>
      </c>
      <c r="E938" s="199"/>
      <c r="F938" s="201" t="str">
        <f ca="1">IFERROR(__xludf.DUMMYFUNCTION("REGEXEXTRACT(C938,""\d+\.\d+\.\d+"")"),"1.3.3")</f>
        <v>1.3.3</v>
      </c>
    </row>
    <row r="939" spans="1:6" ht="15.75" customHeight="1">
      <c r="A939" s="171" t="str">
        <f t="shared" ca="1" si="3"/>
        <v>Productividad_2.1.1</v>
      </c>
      <c r="B939" s="171" t="s">
        <v>3509</v>
      </c>
      <c r="C939" s="171" t="s">
        <v>3522</v>
      </c>
      <c r="D939" s="171" t="s">
        <v>69</v>
      </c>
      <c r="E939" s="171"/>
      <c r="F939" s="179" t="str">
        <f ca="1">IFERROR(__xludf.DUMMYFUNCTION("REGEXEXTRACT(C939,""\d+\.\d+\.\d+"")"),"2.1.1")</f>
        <v>2.1.1</v>
      </c>
    </row>
    <row r="940" spans="1:6" ht="15.75" customHeight="1">
      <c r="A940" s="199" t="str">
        <f t="shared" ca="1" si="3"/>
        <v>Productividad_2.1.2</v>
      </c>
      <c r="B940" s="199" t="s">
        <v>3509</v>
      </c>
      <c r="C940" s="199" t="s">
        <v>3523</v>
      </c>
      <c r="D940" s="199" t="s">
        <v>69</v>
      </c>
      <c r="E940" s="199"/>
      <c r="F940" s="201" t="str">
        <f ca="1">IFERROR(__xludf.DUMMYFUNCTION("REGEXEXTRACT(C940,""\d+\.\d+\.\d+"")"),"2.1.2")</f>
        <v>2.1.2</v>
      </c>
    </row>
    <row r="941" spans="1:6" ht="15.75" customHeight="1">
      <c r="A941" s="171" t="str">
        <f t="shared" ca="1" si="3"/>
        <v>Productividad_2.1.3</v>
      </c>
      <c r="B941" s="171" t="s">
        <v>3509</v>
      </c>
      <c r="C941" s="171" t="s">
        <v>3524</v>
      </c>
      <c r="D941" s="171" t="s">
        <v>69</v>
      </c>
      <c r="E941" s="171"/>
      <c r="F941" s="179" t="str">
        <f ca="1">IFERROR(__xludf.DUMMYFUNCTION("REGEXEXTRACT(C941,""\d+\.\d+\.\d+"")"),"2.1.3")</f>
        <v>2.1.3</v>
      </c>
    </row>
    <row r="942" spans="1:6" ht="15.75" customHeight="1">
      <c r="A942" s="199" t="str">
        <f t="shared" ca="1" si="3"/>
        <v>Productividad_2.1.4</v>
      </c>
      <c r="B942" s="199" t="s">
        <v>3509</v>
      </c>
      <c r="C942" s="199" t="s">
        <v>3525</v>
      </c>
      <c r="D942" s="199" t="s">
        <v>69</v>
      </c>
      <c r="E942" s="199"/>
      <c r="F942" s="201" t="str">
        <f ca="1">IFERROR(__xludf.DUMMYFUNCTION("REGEXEXTRACT(C942,""\d+\.\d+\.\d+"")"),"2.1.4")</f>
        <v>2.1.4</v>
      </c>
    </row>
    <row r="943" spans="1:6" ht="15.75" customHeight="1">
      <c r="A943" s="171" t="str">
        <f t="shared" ca="1" si="3"/>
        <v>Productividad_2.2.1</v>
      </c>
      <c r="B943" s="171" t="s">
        <v>3509</v>
      </c>
      <c r="C943" s="171" t="s">
        <v>3526</v>
      </c>
      <c r="D943" s="171" t="s">
        <v>69</v>
      </c>
      <c r="E943" s="171"/>
      <c r="F943" s="179" t="str">
        <f ca="1">IFERROR(__xludf.DUMMYFUNCTION("REGEXEXTRACT(C943,""\d+\.\d+\.\d+"")"),"2.2.1")</f>
        <v>2.2.1</v>
      </c>
    </row>
    <row r="944" spans="1:6" ht="15.75" customHeight="1">
      <c r="A944" s="199" t="str">
        <f t="shared" ca="1" si="3"/>
        <v>Productividad_2.2.2</v>
      </c>
      <c r="B944" s="199" t="s">
        <v>3509</v>
      </c>
      <c r="C944" s="199" t="s">
        <v>3527</v>
      </c>
      <c r="D944" s="199" t="s">
        <v>69</v>
      </c>
      <c r="E944" s="199"/>
      <c r="F944" s="201" t="str">
        <f ca="1">IFERROR(__xludf.DUMMYFUNCTION("REGEXEXTRACT(C944,""\d+\.\d+\.\d+"")"),"2.2.2")</f>
        <v>2.2.2</v>
      </c>
    </row>
    <row r="945" spans="1:6" ht="15.75" customHeight="1">
      <c r="A945" s="171" t="str">
        <f t="shared" ca="1" si="3"/>
        <v>Productividad_2.2.3</v>
      </c>
      <c r="B945" s="171" t="s">
        <v>3509</v>
      </c>
      <c r="C945" s="171" t="s">
        <v>3528</v>
      </c>
      <c r="D945" s="171" t="s">
        <v>195</v>
      </c>
      <c r="E945" s="171"/>
      <c r="F945" s="179" t="str">
        <f ca="1">IFERROR(__xludf.DUMMYFUNCTION("REGEXEXTRACT(C945,""\d+\.\d+\.\d+"")"),"2.2.3")</f>
        <v>2.2.3</v>
      </c>
    </row>
    <row r="946" spans="1:6" ht="15.75" customHeight="1">
      <c r="A946" s="199" t="str">
        <f t="shared" ca="1" si="3"/>
        <v>Productividad_3.1.1</v>
      </c>
      <c r="B946" s="199" t="s">
        <v>3509</v>
      </c>
      <c r="C946" s="199" t="s">
        <v>3529</v>
      </c>
      <c r="D946" s="199" t="s">
        <v>69</v>
      </c>
      <c r="E946" s="199"/>
      <c r="F946" s="201" t="str">
        <f ca="1">IFERROR(__xludf.DUMMYFUNCTION("REGEXEXTRACT(C946,""\d+\.\d+\.\d+"")"),"3.1.1")</f>
        <v>3.1.1</v>
      </c>
    </row>
    <row r="947" spans="1:6" ht="15.75" customHeight="1">
      <c r="A947" s="171" t="str">
        <f t="shared" ca="1" si="3"/>
        <v>Productividad_3.1.2</v>
      </c>
      <c r="B947" s="171" t="s">
        <v>3509</v>
      </c>
      <c r="C947" s="171" t="s">
        <v>3530</v>
      </c>
      <c r="D947" s="171" t="s">
        <v>69</v>
      </c>
      <c r="E947" s="171"/>
      <c r="F947" s="179" t="str">
        <f ca="1">IFERROR(__xludf.DUMMYFUNCTION("REGEXEXTRACT(C947,""\d+\.\d+\.\d+"")"),"3.1.2")</f>
        <v>3.1.2</v>
      </c>
    </row>
    <row r="948" spans="1:6" ht="15.75" customHeight="1">
      <c r="A948" s="199" t="str">
        <f t="shared" ca="1" si="3"/>
        <v>Productividad_3.1.3</v>
      </c>
      <c r="B948" s="199" t="s">
        <v>3509</v>
      </c>
      <c r="C948" s="199" t="s">
        <v>3531</v>
      </c>
      <c r="D948" s="199" t="s">
        <v>3180</v>
      </c>
      <c r="E948" s="199"/>
      <c r="F948" s="201" t="str">
        <f ca="1">IFERROR(__xludf.DUMMYFUNCTION("REGEXEXTRACT(C948,""\d+\.\d+\.\d+"")"),"3.1.3")</f>
        <v>3.1.3</v>
      </c>
    </row>
    <row r="949" spans="1:6" ht="15.75" customHeight="1">
      <c r="A949" s="171" t="str">
        <f t="shared" ca="1" si="3"/>
        <v>Productividad_3.1.4</v>
      </c>
      <c r="B949" s="171" t="s">
        <v>3509</v>
      </c>
      <c r="C949" s="171" t="s">
        <v>3532</v>
      </c>
      <c r="D949" s="171" t="s">
        <v>69</v>
      </c>
      <c r="E949" s="171"/>
      <c r="F949" s="179" t="str">
        <f ca="1">IFERROR(__xludf.DUMMYFUNCTION("REGEXEXTRACT(C949,""\d+\.\d+\.\d+"")"),"3.1.4")</f>
        <v>3.1.4</v>
      </c>
    </row>
    <row r="950" spans="1:6" ht="15.75" customHeight="1">
      <c r="A950" s="199" t="str">
        <f t="shared" ca="1" si="3"/>
        <v>Productividad_3.1.5</v>
      </c>
      <c r="B950" s="199" t="s">
        <v>3509</v>
      </c>
      <c r="C950" s="199" t="s">
        <v>3533</v>
      </c>
      <c r="D950" s="199" t="s">
        <v>69</v>
      </c>
      <c r="E950" s="199"/>
      <c r="F950" s="201" t="str">
        <f ca="1">IFERROR(__xludf.DUMMYFUNCTION("REGEXEXTRACT(C950,""\d+\.\d+\.\d+"")"),"3.1.5")</f>
        <v>3.1.5</v>
      </c>
    </row>
    <row r="951" spans="1:6" ht="15.75" customHeight="1">
      <c r="A951" s="171" t="str">
        <f t="shared" ca="1" si="3"/>
        <v>Productividad_3.1.6</v>
      </c>
      <c r="B951" s="171" t="s">
        <v>3509</v>
      </c>
      <c r="C951" s="171" t="s">
        <v>3534</v>
      </c>
      <c r="D951" s="171" t="s">
        <v>69</v>
      </c>
      <c r="E951" s="171"/>
      <c r="F951" s="179" t="str">
        <f ca="1">IFERROR(__xludf.DUMMYFUNCTION("REGEXEXTRACT(C951,""\d+\.\d+\.\d+"")"),"3.1.6")</f>
        <v>3.1.6</v>
      </c>
    </row>
    <row r="952" spans="1:6" ht="15.75" customHeight="1">
      <c r="A952" s="199" t="str">
        <f t="shared" ca="1" si="3"/>
        <v>Productividad_3.2.1</v>
      </c>
      <c r="B952" s="199" t="s">
        <v>3509</v>
      </c>
      <c r="C952" s="199" t="s">
        <v>3535</v>
      </c>
      <c r="D952" s="199" t="s">
        <v>69</v>
      </c>
      <c r="E952" s="199"/>
      <c r="F952" s="201" t="str">
        <f ca="1">IFERROR(__xludf.DUMMYFUNCTION("REGEXEXTRACT(C952,""\d+\.\d+\.\d+"")"),"3.2.1")</f>
        <v>3.2.1</v>
      </c>
    </row>
    <row r="953" spans="1:6" ht="15.75" customHeight="1">
      <c r="A953" s="171" t="str">
        <f t="shared" ca="1" si="3"/>
        <v>Productividad_3.2.2</v>
      </c>
      <c r="B953" s="171" t="s">
        <v>3509</v>
      </c>
      <c r="C953" s="171" t="s">
        <v>3536</v>
      </c>
      <c r="D953" s="171" t="s">
        <v>69</v>
      </c>
      <c r="E953" s="171"/>
      <c r="F953" s="179" t="str">
        <f ca="1">IFERROR(__xludf.DUMMYFUNCTION("REGEXEXTRACT(C953,""\d+\.\d+\.\d+"")"),"3.2.2")</f>
        <v>3.2.2</v>
      </c>
    </row>
    <row r="954" spans="1:6" ht="15.75" customHeight="1">
      <c r="A954" s="199" t="str">
        <f t="shared" ca="1" si="3"/>
        <v>Productividad_4.1.1</v>
      </c>
      <c r="B954" s="199" t="s">
        <v>3509</v>
      </c>
      <c r="C954" s="199" t="s">
        <v>3537</v>
      </c>
      <c r="D954" s="199" t="s">
        <v>69</v>
      </c>
      <c r="E954" s="199"/>
      <c r="F954" s="201" t="str">
        <f ca="1">IFERROR(__xludf.DUMMYFUNCTION("REGEXEXTRACT(C954,""\d+\.\d+\.\d+"")"),"4.1.1")</f>
        <v>4.1.1</v>
      </c>
    </row>
    <row r="955" spans="1:6" ht="15.75" customHeight="1">
      <c r="A955" s="171" t="str">
        <f t="shared" ca="1" si="3"/>
        <v>Productividad_4.1.2</v>
      </c>
      <c r="B955" s="171" t="s">
        <v>3509</v>
      </c>
      <c r="C955" s="171" t="s">
        <v>3538</v>
      </c>
      <c r="D955" s="171" t="s">
        <v>69</v>
      </c>
      <c r="E955" s="171"/>
      <c r="F955" s="179" t="str">
        <f ca="1">IFERROR(__xludf.DUMMYFUNCTION("REGEXEXTRACT(C955,""\d+\.\d+\.\d+"")"),"4.1.2")</f>
        <v>4.1.2</v>
      </c>
    </row>
    <row r="956" spans="1:6" ht="15.75" customHeight="1">
      <c r="A956" s="199" t="str">
        <f t="shared" ca="1" si="3"/>
        <v>Productividad_4.1.3</v>
      </c>
      <c r="B956" s="199" t="s">
        <v>3509</v>
      </c>
      <c r="C956" s="199" t="s">
        <v>3539</v>
      </c>
      <c r="D956" s="199" t="s">
        <v>69</v>
      </c>
      <c r="E956" s="199"/>
      <c r="F956" s="201" t="str">
        <f ca="1">IFERROR(__xludf.DUMMYFUNCTION("REGEXEXTRACT(C956,""\d+\.\d+\.\d+"")"),"4.1.3")</f>
        <v>4.1.3</v>
      </c>
    </row>
    <row r="957" spans="1:6" ht="15.75" customHeight="1">
      <c r="A957" s="171" t="str">
        <f t="shared" ca="1" si="3"/>
        <v>Productividad_4.1.4</v>
      </c>
      <c r="B957" s="171" t="s">
        <v>3509</v>
      </c>
      <c r="C957" s="171" t="s">
        <v>3540</v>
      </c>
      <c r="D957" s="171" t="s">
        <v>69</v>
      </c>
      <c r="E957" s="171"/>
      <c r="F957" s="179" t="str">
        <f ca="1">IFERROR(__xludf.DUMMYFUNCTION("REGEXEXTRACT(C957,""\d+\.\d+\.\d+"")"),"4.1.4")</f>
        <v>4.1.4</v>
      </c>
    </row>
    <row r="958" spans="1:6" ht="15.75" customHeight="1">
      <c r="A958" s="199" t="str">
        <f t="shared" ca="1" si="3"/>
        <v>Productividad_4.1.5</v>
      </c>
      <c r="B958" s="199" t="s">
        <v>3509</v>
      </c>
      <c r="C958" s="199" t="s">
        <v>3541</v>
      </c>
      <c r="D958" s="199" t="s">
        <v>69</v>
      </c>
      <c r="E958" s="199"/>
      <c r="F958" s="201" t="str">
        <f ca="1">IFERROR(__xludf.DUMMYFUNCTION("REGEXEXTRACT(C958,""\d+\.\d+\.\d+"")"),"4.1.5")</f>
        <v>4.1.5</v>
      </c>
    </row>
    <row r="959" spans="1:6" ht="15.75" customHeight="1">
      <c r="A959" s="171" t="str">
        <f t="shared" ca="1" si="3"/>
        <v>Productividad_4.1.6</v>
      </c>
      <c r="B959" s="171" t="s">
        <v>3509</v>
      </c>
      <c r="C959" s="171" t="s">
        <v>3542</v>
      </c>
      <c r="D959" s="171" t="s">
        <v>69</v>
      </c>
      <c r="E959" s="171"/>
      <c r="F959" s="179" t="str">
        <f ca="1">IFERROR(__xludf.DUMMYFUNCTION("REGEXEXTRACT(C959,""\d+\.\d+\.\d+"")"),"4.1.6")</f>
        <v>4.1.6</v>
      </c>
    </row>
    <row r="960" spans="1:6" ht="15.75" customHeight="1">
      <c r="A960" s="199" t="str">
        <f t="shared" ca="1" si="3"/>
        <v>Productividad_4.1.7</v>
      </c>
      <c r="B960" s="199" t="s">
        <v>3509</v>
      </c>
      <c r="C960" s="199" t="s">
        <v>3543</v>
      </c>
      <c r="D960" s="199" t="s">
        <v>69</v>
      </c>
      <c r="E960" s="199"/>
      <c r="F960" s="201" t="str">
        <f ca="1">IFERROR(__xludf.DUMMYFUNCTION("REGEXEXTRACT(C960,""\d+\.\d+\.\d+"")"),"4.1.7")</f>
        <v>4.1.7</v>
      </c>
    </row>
    <row r="961" spans="1:6" ht="15.75" customHeight="1">
      <c r="A961" s="171" t="str">
        <f t="shared" ca="1" si="3"/>
        <v>Productividad_4.1.8</v>
      </c>
      <c r="B961" s="171" t="s">
        <v>3509</v>
      </c>
      <c r="C961" s="171" t="s">
        <v>3544</v>
      </c>
      <c r="D961" s="171" t="s">
        <v>69</v>
      </c>
      <c r="E961" s="171"/>
      <c r="F961" s="179" t="str">
        <f ca="1">IFERROR(__xludf.DUMMYFUNCTION("REGEXEXTRACT(C961,""\d+\.\d+\.\d+"")"),"4.1.8")</f>
        <v>4.1.8</v>
      </c>
    </row>
    <row r="962" spans="1:6" ht="15.75" customHeight="1">
      <c r="A962" s="199" t="str">
        <f t="shared" ca="1" si="3"/>
        <v>Productividad_4.2.1</v>
      </c>
      <c r="B962" s="199" t="s">
        <v>3509</v>
      </c>
      <c r="C962" s="199" t="s">
        <v>3545</v>
      </c>
      <c r="D962" s="199" t="s">
        <v>69</v>
      </c>
      <c r="E962" s="199"/>
      <c r="F962" s="201" t="str">
        <f ca="1">IFERROR(__xludf.DUMMYFUNCTION("REGEXEXTRACT(C962,""\d+\.\d+\.\d+"")"),"4.2.1")</f>
        <v>4.2.1</v>
      </c>
    </row>
    <row r="963" spans="1:6" ht="15.75" customHeight="1">
      <c r="A963" s="171" t="str">
        <f t="shared" ca="1" si="3"/>
        <v>Productividad_4.2.2</v>
      </c>
      <c r="B963" s="171" t="s">
        <v>3509</v>
      </c>
      <c r="C963" s="171" t="s">
        <v>3546</v>
      </c>
      <c r="D963" s="171" t="s">
        <v>69</v>
      </c>
      <c r="E963" s="171"/>
      <c r="F963" s="179" t="str">
        <f ca="1">IFERROR(__xludf.DUMMYFUNCTION("REGEXEXTRACT(C963,""\d+\.\d+\.\d+"")"),"4.2.2")</f>
        <v>4.2.2</v>
      </c>
    </row>
    <row r="964" spans="1:6" ht="15.75" customHeight="1">
      <c r="A964" s="199" t="str">
        <f t="shared" ca="1" si="3"/>
        <v>Productividad_4.2.3</v>
      </c>
      <c r="B964" s="199" t="s">
        <v>3509</v>
      </c>
      <c r="C964" s="199" t="s">
        <v>3547</v>
      </c>
      <c r="D964" s="199" t="s">
        <v>69</v>
      </c>
      <c r="E964" s="199"/>
      <c r="F964" s="201" t="str">
        <f ca="1">IFERROR(__xludf.DUMMYFUNCTION("REGEXEXTRACT(C964,""\d+\.\d+\.\d+"")"),"4.2.3")</f>
        <v>4.2.3</v>
      </c>
    </row>
    <row r="965" spans="1:6" ht="15.75" customHeight="1">
      <c r="A965" s="171" t="str">
        <f t="shared" ca="1" si="3"/>
        <v>Productividad_4.2.4</v>
      </c>
      <c r="B965" s="171" t="s">
        <v>3509</v>
      </c>
      <c r="C965" s="171" t="s">
        <v>3548</v>
      </c>
      <c r="D965" s="171" t="s">
        <v>69</v>
      </c>
      <c r="E965" s="171"/>
      <c r="F965" s="179" t="str">
        <f ca="1">IFERROR(__xludf.DUMMYFUNCTION("REGEXEXTRACT(C965,""\d+\.\d+\.\d+"")"),"4.2.4")</f>
        <v>4.2.4</v>
      </c>
    </row>
    <row r="966" spans="1:6" ht="15.75" customHeight="1">
      <c r="A966" s="199" t="str">
        <f t="shared" ca="1" si="3"/>
        <v>Productividad_4.3.1</v>
      </c>
      <c r="B966" s="199" t="s">
        <v>3509</v>
      </c>
      <c r="C966" s="199" t="s">
        <v>3549</v>
      </c>
      <c r="D966" s="199" t="s">
        <v>69</v>
      </c>
      <c r="E966" s="199"/>
      <c r="F966" s="201" t="str">
        <f ca="1">IFERROR(__xludf.DUMMYFUNCTION("REGEXEXTRACT(C966,""\d+\.\d+\.\d+"")"),"4.3.1")</f>
        <v>4.3.1</v>
      </c>
    </row>
    <row r="967" spans="1:6" ht="15.75" customHeight="1">
      <c r="A967" s="171" t="str">
        <f t="shared" ca="1" si="3"/>
        <v>Productividad_4.3.2</v>
      </c>
      <c r="B967" s="171" t="s">
        <v>3509</v>
      </c>
      <c r="C967" s="171" t="s">
        <v>3550</v>
      </c>
      <c r="D967" s="171" t="s">
        <v>69</v>
      </c>
      <c r="E967" s="171"/>
      <c r="F967" s="179" t="str">
        <f ca="1">IFERROR(__xludf.DUMMYFUNCTION("REGEXEXTRACT(C967,""\d+\.\d+\.\d+"")"),"4.3.2")</f>
        <v>4.3.2</v>
      </c>
    </row>
    <row r="968" spans="1:6" ht="15.75" customHeight="1">
      <c r="A968" s="199" t="str">
        <f t="shared" ca="1" si="3"/>
        <v>Productividad_4.3.3</v>
      </c>
      <c r="B968" s="199" t="s">
        <v>3509</v>
      </c>
      <c r="C968" s="199" t="s">
        <v>3551</v>
      </c>
      <c r="D968" s="199" t="s">
        <v>69</v>
      </c>
      <c r="E968" s="199"/>
      <c r="F968" s="201" t="str">
        <f ca="1">IFERROR(__xludf.DUMMYFUNCTION("REGEXEXTRACT(C968,""\d+\.\d+\.\d+"")"),"4.3.3")</f>
        <v>4.3.3</v>
      </c>
    </row>
    <row r="969" spans="1:6" ht="15.75" customHeight="1">
      <c r="A969" s="171" t="str">
        <f t="shared" ca="1" si="3"/>
        <v>Pobreza_1.1.1</v>
      </c>
      <c r="B969" s="171" t="s">
        <v>3552</v>
      </c>
      <c r="C969" s="171" t="s">
        <v>3553</v>
      </c>
      <c r="D969" s="171" t="s">
        <v>117</v>
      </c>
      <c r="E969" s="171"/>
      <c r="F969" s="179" t="str">
        <f ca="1">IFERROR(__xludf.DUMMYFUNCTION("REGEXEXTRACT(C969,""\d+\.\d+\.\d+"")"),"1.1.1")</f>
        <v>1.1.1</v>
      </c>
    </row>
    <row r="970" spans="1:6" ht="15.75" customHeight="1">
      <c r="A970" s="199" t="str">
        <f t="shared" ca="1" si="3"/>
        <v>Pobreza_1.1.2</v>
      </c>
      <c r="B970" s="199" t="s">
        <v>3552</v>
      </c>
      <c r="C970" s="199" t="s">
        <v>3554</v>
      </c>
      <c r="D970" s="199" t="s">
        <v>117</v>
      </c>
      <c r="E970" s="199"/>
      <c r="F970" s="201" t="str">
        <f ca="1">IFERROR(__xludf.DUMMYFUNCTION("REGEXEXTRACT(C970,""\d+\.\d+\.\d+"")"),"1.1.2")</f>
        <v>1.1.2</v>
      </c>
    </row>
    <row r="971" spans="1:6" ht="15.75" customHeight="1">
      <c r="A971" s="171" t="str">
        <f t="shared" ca="1" si="3"/>
        <v>Pobreza_1.1.3</v>
      </c>
      <c r="B971" s="171" t="s">
        <v>3552</v>
      </c>
      <c r="C971" s="171" t="s">
        <v>3555</v>
      </c>
      <c r="D971" s="171" t="s">
        <v>117</v>
      </c>
      <c r="E971" s="171"/>
      <c r="F971" s="179" t="str">
        <f ca="1">IFERROR(__xludf.DUMMYFUNCTION("REGEXEXTRACT(C971,""\d+\.\d+\.\d+"")"),"1.1.3")</f>
        <v>1.1.3</v>
      </c>
    </row>
    <row r="972" spans="1:6" ht="15.75" customHeight="1">
      <c r="A972" s="199" t="str">
        <f t="shared" ca="1" si="3"/>
        <v>Pobreza_1.1.4</v>
      </c>
      <c r="B972" s="199" t="s">
        <v>3552</v>
      </c>
      <c r="C972" s="199" t="s">
        <v>3556</v>
      </c>
      <c r="D972" s="199" t="s">
        <v>117</v>
      </c>
      <c r="E972" s="199"/>
      <c r="F972" s="201" t="str">
        <f ca="1">IFERROR(__xludf.DUMMYFUNCTION("REGEXEXTRACT(C972,""\d+\.\d+\.\d+"")"),"1.1.4")</f>
        <v>1.1.4</v>
      </c>
    </row>
    <row r="973" spans="1:6" ht="15.75" customHeight="1">
      <c r="A973" s="171" t="str">
        <f t="shared" ca="1" si="3"/>
        <v>Pobreza_1.1.5</v>
      </c>
      <c r="B973" s="171" t="s">
        <v>3552</v>
      </c>
      <c r="C973" s="171" t="s">
        <v>3557</v>
      </c>
      <c r="D973" s="171" t="s">
        <v>2807</v>
      </c>
      <c r="E973" s="171"/>
      <c r="F973" s="179" t="str">
        <f ca="1">IFERROR(__xludf.DUMMYFUNCTION("REGEXEXTRACT(C973,""\d+\.\d+\.\d+"")"),"1.1.5")</f>
        <v>1.1.5</v>
      </c>
    </row>
    <row r="974" spans="1:6" ht="15.75" customHeight="1">
      <c r="A974" s="199" t="str">
        <f t="shared" ca="1" si="3"/>
        <v>Pobreza_1.1.6</v>
      </c>
      <c r="B974" s="199" t="s">
        <v>3552</v>
      </c>
      <c r="C974" s="199" t="s">
        <v>3558</v>
      </c>
      <c r="D974" s="199" t="s">
        <v>3559</v>
      </c>
      <c r="E974" s="199" t="s">
        <v>3560</v>
      </c>
      <c r="F974" s="201" t="str">
        <f ca="1">IFERROR(__xludf.DUMMYFUNCTION("REGEXEXTRACT(C974,""\d+\.\d+\.\d+"")"),"1.1.6")</f>
        <v>1.1.6</v>
      </c>
    </row>
    <row r="975" spans="1:6" ht="15.75" customHeight="1">
      <c r="A975" s="171" t="str">
        <f t="shared" ca="1" si="3"/>
        <v>Pobreza_1.1.7</v>
      </c>
      <c r="B975" s="171" t="s">
        <v>3552</v>
      </c>
      <c r="C975" s="171" t="s">
        <v>3561</v>
      </c>
      <c r="D975" s="171" t="s">
        <v>3559</v>
      </c>
      <c r="E975" s="171" t="s">
        <v>3560</v>
      </c>
      <c r="F975" s="179" t="str">
        <f ca="1">IFERROR(__xludf.DUMMYFUNCTION("REGEXEXTRACT(C975,""\d+\.\d+\.\d+"")"),"1.1.7")</f>
        <v>1.1.7</v>
      </c>
    </row>
    <row r="976" spans="1:6" ht="15.75" customHeight="1">
      <c r="A976" s="199" t="str">
        <f t="shared" ca="1" si="3"/>
        <v>Pobreza_1.1.8</v>
      </c>
      <c r="B976" s="199" t="s">
        <v>3552</v>
      </c>
      <c r="C976" s="199" t="s">
        <v>3562</v>
      </c>
      <c r="D976" s="199" t="s">
        <v>201</v>
      </c>
      <c r="E976" s="199"/>
      <c r="F976" s="201" t="str">
        <f ca="1">IFERROR(__xludf.DUMMYFUNCTION("REGEXEXTRACT(C976,""\d+\.\d+\.\d+"")"),"1.1.8")</f>
        <v>1.1.8</v>
      </c>
    </row>
    <row r="977" spans="1:6" ht="15.75" customHeight="1">
      <c r="A977" s="171" t="str">
        <f t="shared" ca="1" si="3"/>
        <v>Pobreza_1.1.9</v>
      </c>
      <c r="B977" s="171" t="s">
        <v>3552</v>
      </c>
      <c r="C977" s="171" t="s">
        <v>3563</v>
      </c>
      <c r="D977" s="171" t="s">
        <v>201</v>
      </c>
      <c r="E977" s="171"/>
      <c r="F977" s="179" t="str">
        <f ca="1">IFERROR(__xludf.DUMMYFUNCTION("REGEXEXTRACT(C977,""\d+\.\d+\.\d+"")"),"1.1.9")</f>
        <v>1.1.9</v>
      </c>
    </row>
    <row r="978" spans="1:6" ht="15.75" customHeight="1">
      <c r="A978" s="199" t="str">
        <f t="shared" ca="1" si="3"/>
        <v>Pobreza_1.1.10</v>
      </c>
      <c r="B978" s="199" t="s">
        <v>3552</v>
      </c>
      <c r="C978" s="199" t="s">
        <v>3564</v>
      </c>
      <c r="D978" s="199" t="s">
        <v>201</v>
      </c>
      <c r="E978" s="199"/>
      <c r="F978" s="201" t="str">
        <f ca="1">IFERROR(__xludf.DUMMYFUNCTION("REGEXEXTRACT(C978,""\d+\.\d+\.\d+"")"),"1.1.10")</f>
        <v>1.1.10</v>
      </c>
    </row>
    <row r="979" spans="1:6" ht="15.75" customHeight="1">
      <c r="A979" s="171" t="str">
        <f t="shared" ca="1" si="3"/>
        <v>Pobreza_1.1.11</v>
      </c>
      <c r="B979" s="171" t="s">
        <v>3552</v>
      </c>
      <c r="C979" s="171" t="s">
        <v>3565</v>
      </c>
      <c r="D979" s="171" t="s">
        <v>3566</v>
      </c>
      <c r="E979" s="171"/>
      <c r="F979" s="179" t="str">
        <f ca="1">IFERROR(__xludf.DUMMYFUNCTION("REGEXEXTRACT(C979,""\d+\.\d+\.\d+"")"),"1.1.11")</f>
        <v>1.1.11</v>
      </c>
    </row>
    <row r="980" spans="1:6" ht="15.75" customHeight="1">
      <c r="A980" s="199" t="str">
        <f t="shared" ca="1" si="3"/>
        <v>Pobreza_1.1.12</v>
      </c>
      <c r="B980" s="199" t="s">
        <v>3552</v>
      </c>
      <c r="C980" s="199" t="s">
        <v>3567</v>
      </c>
      <c r="D980" s="199" t="s">
        <v>3568</v>
      </c>
      <c r="E980" s="199"/>
      <c r="F980" s="201" t="str">
        <f ca="1">IFERROR(__xludf.DUMMYFUNCTION("REGEXEXTRACT(C980,""\d+\.\d+\.\d+"")"),"1.1.12")</f>
        <v>1.1.12</v>
      </c>
    </row>
    <row r="981" spans="1:6" ht="15.75" customHeight="1">
      <c r="A981" s="171" t="str">
        <f t="shared" ca="1" si="3"/>
        <v>Pobreza_2.1.1</v>
      </c>
      <c r="B981" s="171" t="s">
        <v>3552</v>
      </c>
      <c r="C981" s="171" t="s">
        <v>3569</v>
      </c>
      <c r="D981" s="171" t="s">
        <v>3570</v>
      </c>
      <c r="E981" s="171"/>
      <c r="F981" s="179" t="str">
        <f ca="1">IFERROR(__xludf.DUMMYFUNCTION("REGEXEXTRACT(C981,""\d+\.\d+\.\d+"")"),"2.1.1")</f>
        <v>2.1.1</v>
      </c>
    </row>
    <row r="982" spans="1:6" ht="15.75" customHeight="1">
      <c r="A982" s="199" t="str">
        <f t="shared" ca="1" si="3"/>
        <v>Pobreza_2.1.2</v>
      </c>
      <c r="B982" s="199" t="s">
        <v>3552</v>
      </c>
      <c r="C982" s="199" t="s">
        <v>3571</v>
      </c>
      <c r="D982" s="199" t="s">
        <v>69</v>
      </c>
      <c r="E982" s="199"/>
      <c r="F982" s="201" t="str">
        <f ca="1">IFERROR(__xludf.DUMMYFUNCTION("REGEXEXTRACT(C982,""\d+\.\d+\.\d+"")"),"2.1.2")</f>
        <v>2.1.2</v>
      </c>
    </row>
    <row r="983" spans="1:6" ht="15.75" customHeight="1">
      <c r="A983" s="171" t="str">
        <f t="shared" ca="1" si="3"/>
        <v>Pobreza_2.1.3</v>
      </c>
      <c r="B983" s="171" t="s">
        <v>3552</v>
      </c>
      <c r="C983" s="171" t="s">
        <v>3572</v>
      </c>
      <c r="D983" s="171" t="s">
        <v>69</v>
      </c>
      <c r="E983" s="171"/>
      <c r="F983" s="179" t="str">
        <f ca="1">IFERROR(__xludf.DUMMYFUNCTION("REGEXEXTRACT(C983,""\d+\.\d+\.\d+"")"),"2.1.3")</f>
        <v>2.1.3</v>
      </c>
    </row>
    <row r="984" spans="1:6" ht="15.75" customHeight="1">
      <c r="A984" s="199" t="str">
        <f t="shared" ca="1" si="3"/>
        <v>Pobreza_2.1.4</v>
      </c>
      <c r="B984" s="199" t="s">
        <v>3552</v>
      </c>
      <c r="C984" s="199" t="s">
        <v>3573</v>
      </c>
      <c r="D984" s="199" t="s">
        <v>69</v>
      </c>
      <c r="E984" s="199"/>
      <c r="F984" s="201" t="str">
        <f ca="1">IFERROR(__xludf.DUMMYFUNCTION("REGEXEXTRACT(C984,""\d+\.\d+\.\d+"")"),"2.1.4")</f>
        <v>2.1.4</v>
      </c>
    </row>
    <row r="985" spans="1:6" ht="15.75" customHeight="1">
      <c r="A985" s="171" t="str">
        <f t="shared" ca="1" si="3"/>
        <v>Pobreza_2.1.5</v>
      </c>
      <c r="B985" s="171" t="s">
        <v>3552</v>
      </c>
      <c r="C985" s="171" t="s">
        <v>3574</v>
      </c>
      <c r="D985" s="171" t="s">
        <v>195</v>
      </c>
      <c r="E985" s="171"/>
      <c r="F985" s="179" t="str">
        <f ca="1">IFERROR(__xludf.DUMMYFUNCTION("REGEXEXTRACT(C985,""\d+\.\d+\.\d+"")"),"2.1.5")</f>
        <v>2.1.5</v>
      </c>
    </row>
    <row r="986" spans="1:6" ht="15.75" customHeight="1">
      <c r="A986" s="199" t="str">
        <f t="shared" ca="1" si="3"/>
        <v>Pobreza_3.1.1</v>
      </c>
      <c r="B986" s="199" t="s">
        <v>3552</v>
      </c>
      <c r="C986" s="199" t="s">
        <v>3575</v>
      </c>
      <c r="D986" s="199" t="s">
        <v>117</v>
      </c>
      <c r="E986" s="199"/>
      <c r="F986" s="201" t="str">
        <f ca="1">IFERROR(__xludf.DUMMYFUNCTION("REGEXEXTRACT(C986,""\d+\.\d+\.\d+"")"),"3.1.1")</f>
        <v>3.1.1</v>
      </c>
    </row>
    <row r="987" spans="1:6" ht="15.75" customHeight="1">
      <c r="A987" s="171" t="str">
        <f t="shared" ca="1" si="3"/>
        <v>Pobreza_3.1.2</v>
      </c>
      <c r="B987" s="171" t="s">
        <v>3552</v>
      </c>
      <c r="C987" s="171" t="s">
        <v>3576</v>
      </c>
      <c r="D987" s="171" t="s">
        <v>2507</v>
      </c>
      <c r="E987" s="171"/>
      <c r="F987" s="179" t="str">
        <f ca="1">IFERROR(__xludf.DUMMYFUNCTION("REGEXEXTRACT(C987,""\d+\.\d+\.\d+"")"),"3.1.2")</f>
        <v>3.1.2</v>
      </c>
    </row>
    <row r="988" spans="1:6" ht="15.75" customHeight="1">
      <c r="A988" s="199" t="str">
        <f t="shared" ca="1" si="3"/>
        <v>Pobreza_3.1.3</v>
      </c>
      <c r="B988" s="199" t="s">
        <v>3552</v>
      </c>
      <c r="C988" s="199" t="s">
        <v>3577</v>
      </c>
      <c r="D988" s="199" t="s">
        <v>3578</v>
      </c>
      <c r="E988" s="199"/>
      <c r="F988" s="201" t="str">
        <f ca="1">IFERROR(__xludf.DUMMYFUNCTION("REGEXEXTRACT(C988,""\d+\.\d+\.\d+"")"),"3.1.3")</f>
        <v>3.1.3</v>
      </c>
    </row>
    <row r="989" spans="1:6" ht="15.75" customHeight="1">
      <c r="A989" s="171" t="str">
        <f t="shared" ca="1" si="3"/>
        <v>Pobreza_3.1.4</v>
      </c>
      <c r="B989" s="171" t="s">
        <v>3552</v>
      </c>
      <c r="C989" s="171" t="s">
        <v>3579</v>
      </c>
      <c r="D989" s="171" t="s">
        <v>3570</v>
      </c>
      <c r="E989" s="171"/>
      <c r="F989" s="179" t="str">
        <f ca="1">IFERROR(__xludf.DUMMYFUNCTION("REGEXEXTRACT(C989,""\d+\.\d+\.\d+"")"),"3.1.4")</f>
        <v>3.1.4</v>
      </c>
    </row>
    <row r="990" spans="1:6" ht="15.75" customHeight="1">
      <c r="A990" s="199" t="str">
        <f t="shared" ca="1" si="3"/>
        <v>Pobreza_3.1.5</v>
      </c>
      <c r="B990" s="199" t="s">
        <v>3552</v>
      </c>
      <c r="C990" s="199" t="s">
        <v>3580</v>
      </c>
      <c r="D990" s="199" t="s">
        <v>201</v>
      </c>
      <c r="E990" s="199"/>
      <c r="F990" s="201" t="str">
        <f ca="1">IFERROR(__xludf.DUMMYFUNCTION("REGEXEXTRACT(C990,""\d+\.\d+\.\d+"")"),"3.1.5")</f>
        <v>3.1.5</v>
      </c>
    </row>
    <row r="991" spans="1:6" ht="15.75" customHeight="1">
      <c r="A991" s="171" t="str">
        <f t="shared" ca="1" si="3"/>
        <v>Pobreza_4.1.1</v>
      </c>
      <c r="B991" s="171" t="s">
        <v>3552</v>
      </c>
      <c r="C991" s="171" t="s">
        <v>3581</v>
      </c>
      <c r="D991" s="171" t="s">
        <v>195</v>
      </c>
      <c r="E991" s="171" t="s">
        <v>3582</v>
      </c>
      <c r="F991" s="179" t="str">
        <f ca="1">IFERROR(__xludf.DUMMYFUNCTION("REGEXEXTRACT(C991,""\d+\.\d+\.\d+"")"),"4.1.1")</f>
        <v>4.1.1</v>
      </c>
    </row>
    <row r="992" spans="1:6" ht="15.75" customHeight="1">
      <c r="A992" s="199" t="str">
        <f t="shared" ca="1" si="3"/>
        <v>Pobreza_4.1.2</v>
      </c>
      <c r="B992" s="199" t="s">
        <v>3552</v>
      </c>
      <c r="C992" s="199" t="s">
        <v>3583</v>
      </c>
      <c r="D992" s="199" t="s">
        <v>195</v>
      </c>
      <c r="E992" s="199"/>
      <c r="F992" s="201" t="str">
        <f ca="1">IFERROR(__xludf.DUMMYFUNCTION("REGEXEXTRACT(C992,""\d+\.\d+\.\d+"")"),"4.1.2")</f>
        <v>4.1.2</v>
      </c>
    </row>
    <row r="993" spans="1:6" ht="15.75" customHeight="1">
      <c r="A993" s="171" t="str">
        <f t="shared" ca="1" si="3"/>
        <v>Pobreza_4.1.3</v>
      </c>
      <c r="B993" s="171" t="s">
        <v>3552</v>
      </c>
      <c r="C993" s="171" t="s">
        <v>3584</v>
      </c>
      <c r="D993" s="171" t="s">
        <v>195</v>
      </c>
      <c r="E993" s="171"/>
      <c r="F993" s="179" t="str">
        <f ca="1">IFERROR(__xludf.DUMMYFUNCTION("REGEXEXTRACT(C993,""\d+\.\d+\.\d+"")"),"4.1.3")</f>
        <v>4.1.3</v>
      </c>
    </row>
    <row r="994" spans="1:6" ht="15.75" customHeight="1">
      <c r="A994" s="199" t="str">
        <f t="shared" ca="1" si="3"/>
        <v>Pobreza_4.1.4</v>
      </c>
      <c r="B994" s="199" t="s">
        <v>3552</v>
      </c>
      <c r="C994" s="199" t="s">
        <v>3585</v>
      </c>
      <c r="D994" s="199" t="s">
        <v>195</v>
      </c>
      <c r="E994" s="199"/>
      <c r="F994" s="201" t="str">
        <f ca="1">IFERROR(__xludf.DUMMYFUNCTION("REGEXEXTRACT(C994,""\d+\.\d+\.\d+"")"),"4.1.4")</f>
        <v>4.1.4</v>
      </c>
    </row>
    <row r="995" spans="1:6" ht="15.75" customHeight="1">
      <c r="A995" s="171" t="str">
        <f t="shared" ca="1" si="3"/>
        <v>Pobreza_4.1.5</v>
      </c>
      <c r="B995" s="171" t="s">
        <v>3552</v>
      </c>
      <c r="C995" s="171" t="s">
        <v>3586</v>
      </c>
      <c r="D995" s="171" t="s">
        <v>195</v>
      </c>
      <c r="E995" s="171"/>
      <c r="F995" s="179" t="str">
        <f ca="1">IFERROR(__xludf.DUMMYFUNCTION("REGEXEXTRACT(C995,""\d+\.\d+\.\d+"")"),"4.1.5")</f>
        <v>4.1.5</v>
      </c>
    </row>
    <row r="996" spans="1:6" ht="15.75" customHeight="1">
      <c r="A996" s="199" t="str">
        <f t="shared" ca="1" si="3"/>
        <v>Pobreza_4.1.6</v>
      </c>
      <c r="B996" s="199" t="s">
        <v>3552</v>
      </c>
      <c r="C996" s="199" t="s">
        <v>3587</v>
      </c>
      <c r="D996" s="199" t="s">
        <v>195</v>
      </c>
      <c r="E996" s="199"/>
      <c r="F996" s="201" t="str">
        <f ca="1">IFERROR(__xludf.DUMMYFUNCTION("REGEXEXTRACT(C996,""\d+\.\d+\.\d+"")"),"4.1.6")</f>
        <v>4.1.6</v>
      </c>
    </row>
    <row r="997" spans="1:6" ht="15.75" customHeight="1">
      <c r="A997" s="171" t="str">
        <f t="shared" ca="1" si="3"/>
        <v>Pobreza_4.2.1</v>
      </c>
      <c r="B997" s="171" t="s">
        <v>3552</v>
      </c>
      <c r="C997" s="171" t="s">
        <v>3588</v>
      </c>
      <c r="D997" s="171" t="s">
        <v>117</v>
      </c>
      <c r="E997" s="171"/>
      <c r="F997" s="179" t="str">
        <f ca="1">IFERROR(__xludf.DUMMYFUNCTION("REGEXEXTRACT(C997,""\d+\.\d+\.\d+"")"),"4.2.1")</f>
        <v>4.2.1</v>
      </c>
    </row>
    <row r="998" spans="1:6" ht="15.75" customHeight="1">
      <c r="A998" s="199" t="str">
        <f t="shared" ca="1" si="3"/>
        <v>Pobreza_4.2.3</v>
      </c>
      <c r="B998" s="199" t="s">
        <v>3552</v>
      </c>
      <c r="C998" s="199" t="s">
        <v>3589</v>
      </c>
      <c r="D998" s="199" t="s">
        <v>195</v>
      </c>
      <c r="E998" s="199"/>
      <c r="F998" s="201" t="str">
        <f ca="1">IFERROR(__xludf.DUMMYFUNCTION("REGEXEXTRACT(C998,""\d+\.\d+\.\d+"")"),"4.2.3")</f>
        <v>4.2.3</v>
      </c>
    </row>
    <row r="999" spans="1:6" ht="15.75" customHeight="1">
      <c r="A999" s="171" t="str">
        <f t="shared" ca="1" si="3"/>
        <v>Pobreza_4.2.4</v>
      </c>
      <c r="B999" s="171" t="s">
        <v>3552</v>
      </c>
      <c r="C999" s="171" t="s">
        <v>3590</v>
      </c>
      <c r="D999" s="171" t="s">
        <v>3180</v>
      </c>
      <c r="E999" s="171"/>
      <c r="F999" s="179" t="str">
        <f ca="1">IFERROR(__xludf.DUMMYFUNCTION("REGEXEXTRACT(C999,""\d+\.\d+\.\d+"")"),"4.2.4")</f>
        <v>4.2.4</v>
      </c>
    </row>
    <row r="1000" spans="1:6" ht="15.75" customHeight="1">
      <c r="A1000" s="199" t="str">
        <f t="shared" ca="1" si="3"/>
        <v>Peatón_1.1.1</v>
      </c>
      <c r="B1000" s="199" t="s">
        <v>3591</v>
      </c>
      <c r="C1000" s="199" t="s">
        <v>3592</v>
      </c>
      <c r="D1000" s="199" t="s">
        <v>3593</v>
      </c>
      <c r="E1000" s="199"/>
      <c r="F1000" s="201" t="str">
        <f ca="1">IFERROR(__xludf.DUMMYFUNCTION("REGEXEXTRACT(C1000,""\d+\.\d+\.\d+"")"),"1.1.1")</f>
        <v>1.1.1</v>
      </c>
    </row>
    <row r="1001" spans="1:6" ht="15.75" customHeight="1">
      <c r="A1001" s="171" t="str">
        <f t="shared" ca="1" si="3"/>
        <v>Peatón_1.1.2</v>
      </c>
      <c r="B1001" s="171" t="s">
        <v>3591</v>
      </c>
      <c r="C1001" s="171" t="s">
        <v>3594</v>
      </c>
      <c r="D1001" s="171" t="s">
        <v>1569</v>
      </c>
      <c r="E1001" s="171"/>
      <c r="F1001" s="179" t="str">
        <f ca="1">IFERROR(__xludf.DUMMYFUNCTION("REGEXEXTRACT(C1001,""\d+\.\d+\.\d+"")"),"1.1.2")</f>
        <v>1.1.2</v>
      </c>
    </row>
    <row r="1002" spans="1:6" ht="15.75" customHeight="1">
      <c r="A1002" s="199" t="str">
        <f t="shared" ca="1" si="3"/>
        <v>Peatón_1.1.3</v>
      </c>
      <c r="B1002" s="199" t="s">
        <v>3591</v>
      </c>
      <c r="C1002" s="199" t="s">
        <v>3595</v>
      </c>
      <c r="D1002" s="199" t="s">
        <v>1569</v>
      </c>
      <c r="E1002" s="199"/>
      <c r="F1002" s="201" t="str">
        <f ca="1">IFERROR(__xludf.DUMMYFUNCTION("REGEXEXTRACT(C1002,""\d+\.\d+\.\d+"")"),"1.1.3")</f>
        <v>1.1.3</v>
      </c>
    </row>
    <row r="1003" spans="1:6" ht="15.75" customHeight="1">
      <c r="A1003" s="171" t="str">
        <f t="shared" ca="1" si="3"/>
        <v>Peatón_1.1.4</v>
      </c>
      <c r="B1003" s="171" t="s">
        <v>3591</v>
      </c>
      <c r="C1003" s="171" t="s">
        <v>3596</v>
      </c>
      <c r="D1003" s="171" t="s">
        <v>1569</v>
      </c>
      <c r="E1003" s="171"/>
      <c r="F1003" s="179" t="str">
        <f ca="1">IFERROR(__xludf.DUMMYFUNCTION("REGEXEXTRACT(C1003,""\d+\.\d+\.\d+"")"),"1.1.4")</f>
        <v>1.1.4</v>
      </c>
    </row>
    <row r="1004" spans="1:6" ht="15.75" customHeight="1">
      <c r="A1004" s="199" t="str">
        <f t="shared" ca="1" si="3"/>
        <v>Peatón_1.1.5</v>
      </c>
      <c r="B1004" s="199" t="s">
        <v>3591</v>
      </c>
      <c r="C1004" s="199" t="s">
        <v>3597</v>
      </c>
      <c r="D1004" s="199" t="s">
        <v>1569</v>
      </c>
      <c r="E1004" s="199"/>
      <c r="F1004" s="201" t="str">
        <f ca="1">IFERROR(__xludf.DUMMYFUNCTION("REGEXEXTRACT(C1004,""\d+\.\d+\.\d+"")"),"1.1.5")</f>
        <v>1.1.5</v>
      </c>
    </row>
    <row r="1005" spans="1:6" ht="15.75" customHeight="1">
      <c r="A1005" s="171" t="str">
        <f t="shared" ca="1" si="3"/>
        <v>Peatón_1.1.6</v>
      </c>
      <c r="B1005" s="171" t="s">
        <v>3591</v>
      </c>
      <c r="C1005" s="171" t="s">
        <v>3598</v>
      </c>
      <c r="D1005" s="171" t="s">
        <v>3348</v>
      </c>
      <c r="E1005" s="171"/>
      <c r="F1005" s="179" t="str">
        <f ca="1">IFERROR(__xludf.DUMMYFUNCTION("REGEXEXTRACT(C1005,""\d+\.\d+\.\d+"")"),"1.1.6")</f>
        <v>1.1.6</v>
      </c>
    </row>
    <row r="1006" spans="1:6" ht="15.75" customHeight="1">
      <c r="A1006" s="199" t="str">
        <f t="shared" ca="1" si="3"/>
        <v>Peatón_1.1.7</v>
      </c>
      <c r="B1006" s="199" t="s">
        <v>3591</v>
      </c>
      <c r="C1006" s="199" t="s">
        <v>3599</v>
      </c>
      <c r="D1006" s="199" t="s">
        <v>3600</v>
      </c>
      <c r="E1006" s="199"/>
      <c r="F1006" s="201" t="str">
        <f ca="1">IFERROR(__xludf.DUMMYFUNCTION("REGEXEXTRACT(C1006,""\d+\.\d+\.\d+"")"),"1.1.7")</f>
        <v>1.1.7</v>
      </c>
    </row>
    <row r="1007" spans="1:6" ht="15.75" customHeight="1">
      <c r="A1007" s="171" t="str">
        <f t="shared" ca="1" si="3"/>
        <v>Peatón_1.1.8</v>
      </c>
      <c r="B1007" s="171" t="s">
        <v>3591</v>
      </c>
      <c r="C1007" s="171" t="s">
        <v>3601</v>
      </c>
      <c r="D1007" s="171" t="s">
        <v>1569</v>
      </c>
      <c r="E1007" s="171"/>
      <c r="F1007" s="179" t="str">
        <f ca="1">IFERROR(__xludf.DUMMYFUNCTION("REGEXEXTRACT(C1007,""\d+\.\d+\.\d+"")"),"1.1.8")</f>
        <v>1.1.8</v>
      </c>
    </row>
    <row r="1008" spans="1:6" ht="15.75" customHeight="1">
      <c r="A1008" s="199" t="str">
        <f t="shared" ca="1" si="3"/>
        <v>Peatón_1.1.9</v>
      </c>
      <c r="B1008" s="199" t="s">
        <v>3591</v>
      </c>
      <c r="C1008" s="199" t="s">
        <v>3602</v>
      </c>
      <c r="D1008" s="199" t="s">
        <v>201</v>
      </c>
      <c r="E1008" s="199"/>
      <c r="F1008" s="201" t="str">
        <f ca="1">IFERROR(__xludf.DUMMYFUNCTION("REGEXEXTRACT(C1008,""\d+\.\d+\.\d+"")"),"1.1.9")</f>
        <v>1.1.9</v>
      </c>
    </row>
    <row r="1009" spans="1:6" ht="15.75" customHeight="1">
      <c r="A1009" s="171" t="str">
        <f t="shared" ca="1" si="3"/>
        <v>Peatón_1.1.10</v>
      </c>
      <c r="B1009" s="171" t="s">
        <v>3591</v>
      </c>
      <c r="C1009" s="171" t="s">
        <v>3603</v>
      </c>
      <c r="D1009" s="171" t="s">
        <v>51</v>
      </c>
      <c r="E1009" s="171"/>
      <c r="F1009" s="179" t="str">
        <f ca="1">IFERROR(__xludf.DUMMYFUNCTION("REGEXEXTRACT(C1009,""\d+\.\d+\.\d+"")"),"1.1.10")</f>
        <v>1.1.10</v>
      </c>
    </row>
    <row r="1010" spans="1:6" ht="15.75" customHeight="1">
      <c r="A1010" s="199" t="str">
        <f t="shared" ca="1" si="3"/>
        <v>Peatón_1.1.11</v>
      </c>
      <c r="B1010" s="199" t="s">
        <v>3591</v>
      </c>
      <c r="C1010" s="199" t="s">
        <v>3604</v>
      </c>
      <c r="D1010" s="199" t="s">
        <v>2637</v>
      </c>
      <c r="E1010" s="199"/>
      <c r="F1010" s="201" t="str">
        <f ca="1">IFERROR(__xludf.DUMMYFUNCTION("REGEXEXTRACT(C1010,""\d+\.\d+\.\d+"")"),"1.1.11")</f>
        <v>1.1.11</v>
      </c>
    </row>
    <row r="1011" spans="1:6" ht="15.75" customHeight="1">
      <c r="A1011" s="171" t="str">
        <f t="shared" ca="1" si="3"/>
        <v>Peatón_1.1.12</v>
      </c>
      <c r="B1011" s="171" t="s">
        <v>3591</v>
      </c>
      <c r="C1011" s="171" t="s">
        <v>3605</v>
      </c>
      <c r="D1011" s="171" t="s">
        <v>1569</v>
      </c>
      <c r="E1011" s="171"/>
      <c r="F1011" s="179" t="str">
        <f ca="1">IFERROR(__xludf.DUMMYFUNCTION("REGEXEXTRACT(C1011,""\d+\.\d+\.\d+"")"),"1.1.12")</f>
        <v>1.1.12</v>
      </c>
    </row>
    <row r="1012" spans="1:6" ht="15.75" customHeight="1">
      <c r="A1012" s="199" t="str">
        <f t="shared" ca="1" si="3"/>
        <v>Peatón_1.1.13</v>
      </c>
      <c r="B1012" s="199" t="s">
        <v>3591</v>
      </c>
      <c r="C1012" s="199" t="s">
        <v>3606</v>
      </c>
      <c r="D1012" s="199" t="s">
        <v>1569</v>
      </c>
      <c r="E1012" s="199"/>
      <c r="F1012" s="201" t="str">
        <f ca="1">IFERROR(__xludf.DUMMYFUNCTION("REGEXEXTRACT(C1012,""\d+\.\d+\.\d+"")"),"1.1.13")</f>
        <v>1.1.13</v>
      </c>
    </row>
    <row r="1013" spans="1:6" ht="15.75" customHeight="1">
      <c r="A1013" s="171" t="str">
        <f t="shared" ca="1" si="3"/>
        <v>Peatón_2.1.1</v>
      </c>
      <c r="B1013" s="171" t="s">
        <v>3591</v>
      </c>
      <c r="C1013" s="171" t="s">
        <v>3607</v>
      </c>
      <c r="D1013" s="171" t="s">
        <v>1569</v>
      </c>
      <c r="E1013" s="171"/>
      <c r="F1013" s="179" t="str">
        <f ca="1">IFERROR(__xludf.DUMMYFUNCTION("REGEXEXTRACT(C1013,""\d+\.\d+\.\d+"")"),"2.1.1")</f>
        <v>2.1.1</v>
      </c>
    </row>
    <row r="1014" spans="1:6" ht="15.75" customHeight="1">
      <c r="A1014" s="199" t="str">
        <f t="shared" ca="1" si="3"/>
        <v>Peatón_2.1.2</v>
      </c>
      <c r="B1014" s="199" t="s">
        <v>3591</v>
      </c>
      <c r="C1014" s="199" t="s">
        <v>3608</v>
      </c>
      <c r="D1014" s="199" t="s">
        <v>3609</v>
      </c>
      <c r="E1014" s="199"/>
      <c r="F1014" s="201" t="str">
        <f ca="1">IFERROR(__xludf.DUMMYFUNCTION("REGEXEXTRACT(C1014,""\d+\.\d+\.\d+"")"),"2.1.2")</f>
        <v>2.1.2</v>
      </c>
    </row>
    <row r="1015" spans="1:6" ht="15.75" customHeight="1">
      <c r="A1015" s="171" t="str">
        <f t="shared" ca="1" si="3"/>
        <v>Peatón_2.1.3</v>
      </c>
      <c r="B1015" s="171" t="s">
        <v>3591</v>
      </c>
      <c r="C1015" s="171" t="s">
        <v>3610</v>
      </c>
      <c r="D1015" s="171" t="s">
        <v>3611</v>
      </c>
      <c r="E1015" s="171"/>
      <c r="F1015" s="179" t="str">
        <f ca="1">IFERROR(__xludf.DUMMYFUNCTION("REGEXEXTRACT(C1015,""\d+\.\d+\.\d+"")"),"2.1.3")</f>
        <v>2.1.3</v>
      </c>
    </row>
    <row r="1016" spans="1:6" ht="15.75" customHeight="1">
      <c r="A1016" s="199" t="str">
        <f t="shared" ca="1" si="3"/>
        <v>Peatón_2.1.4</v>
      </c>
      <c r="B1016" s="199" t="s">
        <v>3591</v>
      </c>
      <c r="C1016" s="199" t="s">
        <v>3612</v>
      </c>
      <c r="D1016" s="199" t="s">
        <v>1569</v>
      </c>
      <c r="E1016" s="199"/>
      <c r="F1016" s="201" t="str">
        <f ca="1">IFERROR(__xludf.DUMMYFUNCTION("REGEXEXTRACT(C1016,""\d+\.\d+\.\d+"")"),"2.1.4")</f>
        <v>2.1.4</v>
      </c>
    </row>
    <row r="1017" spans="1:6" ht="15.75" customHeight="1">
      <c r="A1017" s="171" t="str">
        <f t="shared" ca="1" si="3"/>
        <v>Peatón_2.1.5</v>
      </c>
      <c r="B1017" s="171" t="s">
        <v>3591</v>
      </c>
      <c r="C1017" s="171" t="s">
        <v>3613</v>
      </c>
      <c r="D1017" s="171" t="s">
        <v>1569</v>
      </c>
      <c r="E1017" s="171"/>
      <c r="F1017" s="179" t="str">
        <f ca="1">IFERROR(__xludf.DUMMYFUNCTION("REGEXEXTRACT(C1017,""\d+\.\d+\.\d+"")"),"2.1.5")</f>
        <v>2.1.5</v>
      </c>
    </row>
    <row r="1018" spans="1:6" ht="15.75" customHeight="1">
      <c r="A1018" s="199" t="str">
        <f t="shared" ca="1" si="3"/>
        <v>Peatón_2.1.6</v>
      </c>
      <c r="B1018" s="199" t="s">
        <v>3591</v>
      </c>
      <c r="C1018" s="199" t="s">
        <v>3614</v>
      </c>
      <c r="D1018" s="199" t="s">
        <v>2637</v>
      </c>
      <c r="E1018" s="199"/>
      <c r="F1018" s="201" t="str">
        <f ca="1">IFERROR(__xludf.DUMMYFUNCTION("REGEXEXTRACT(C1018,""\d+\.\d+\.\d+"")"),"2.1.6")</f>
        <v>2.1.6</v>
      </c>
    </row>
    <row r="1019" spans="1:6" ht="15.75" customHeight="1">
      <c r="A1019" s="171" t="str">
        <f t="shared" ca="1" si="3"/>
        <v>Peatón_2.1.7</v>
      </c>
      <c r="B1019" s="171" t="s">
        <v>3591</v>
      </c>
      <c r="C1019" s="171" t="s">
        <v>3615</v>
      </c>
      <c r="D1019" s="171" t="s">
        <v>1569</v>
      </c>
      <c r="E1019" s="171"/>
      <c r="F1019" s="179" t="str">
        <f ca="1">IFERROR(__xludf.DUMMYFUNCTION("REGEXEXTRACT(C1019,""\d+\.\d+\.\d+"")"),"2.1.7")</f>
        <v>2.1.7</v>
      </c>
    </row>
    <row r="1020" spans="1:6" ht="15.75" customHeight="1">
      <c r="A1020" s="199" t="str">
        <f t="shared" ca="1" si="3"/>
        <v>Peatón_3.1.1</v>
      </c>
      <c r="B1020" s="199" t="s">
        <v>3591</v>
      </c>
      <c r="C1020" s="199" t="s">
        <v>3616</v>
      </c>
      <c r="D1020" s="199" t="s">
        <v>1569</v>
      </c>
      <c r="E1020" s="199"/>
      <c r="F1020" s="201" t="str">
        <f ca="1">IFERROR(__xludf.DUMMYFUNCTION("REGEXEXTRACT(C1020,""\d+\.\d+\.\d+"")"),"3.1.1")</f>
        <v>3.1.1</v>
      </c>
    </row>
    <row r="1021" spans="1:6" ht="15.75" customHeight="1">
      <c r="A1021" s="171" t="str">
        <f t="shared" ca="1" si="3"/>
        <v>Peatón_3.1.2</v>
      </c>
      <c r="B1021" s="171" t="s">
        <v>3591</v>
      </c>
      <c r="C1021" s="171" t="s">
        <v>3617</v>
      </c>
      <c r="D1021" s="171" t="s">
        <v>1569</v>
      </c>
      <c r="E1021" s="171"/>
      <c r="F1021" s="179" t="str">
        <f ca="1">IFERROR(__xludf.DUMMYFUNCTION("REGEXEXTRACT(C1021,""\d+\.\d+\.\d+"")"),"3.1.2")</f>
        <v>3.1.2</v>
      </c>
    </row>
    <row r="1022" spans="1:6" ht="15.75" customHeight="1">
      <c r="A1022" s="199" t="str">
        <f t="shared" ref="A1022:A1276" ca="1" si="4">CONCATENATE(B1022,"_",F1022)</f>
        <v>Peatón_3.1.3</v>
      </c>
      <c r="B1022" s="199" t="s">
        <v>3591</v>
      </c>
      <c r="C1022" s="199" t="s">
        <v>3618</v>
      </c>
      <c r="D1022" s="199" t="s">
        <v>1569</v>
      </c>
      <c r="E1022" s="199"/>
      <c r="F1022" s="201" t="str">
        <f ca="1">IFERROR(__xludf.DUMMYFUNCTION("REGEXEXTRACT(C1022,""\d+\.\d+\.\d+"")"),"3.1.3")</f>
        <v>3.1.3</v>
      </c>
    </row>
    <row r="1023" spans="1:6" ht="15.75" customHeight="1">
      <c r="A1023" s="171" t="str">
        <f t="shared" ca="1" si="4"/>
        <v>Peatón_3.1.4</v>
      </c>
      <c r="B1023" s="171" t="s">
        <v>3591</v>
      </c>
      <c r="C1023" s="171" t="s">
        <v>3619</v>
      </c>
      <c r="D1023" s="171" t="s">
        <v>1569</v>
      </c>
      <c r="E1023" s="171"/>
      <c r="F1023" s="179" t="str">
        <f ca="1">IFERROR(__xludf.DUMMYFUNCTION("REGEXEXTRACT(C1023,""\d+\.\d+\.\d+"")"),"3.1.4")</f>
        <v>3.1.4</v>
      </c>
    </row>
    <row r="1024" spans="1:6" ht="15.75" customHeight="1">
      <c r="A1024" s="199" t="str">
        <f t="shared" ca="1" si="4"/>
        <v>Peatón_3.1.5</v>
      </c>
      <c r="B1024" s="199" t="s">
        <v>3591</v>
      </c>
      <c r="C1024" s="199" t="s">
        <v>3620</v>
      </c>
      <c r="D1024" s="199" t="s">
        <v>1569</v>
      </c>
      <c r="E1024" s="199"/>
      <c r="F1024" s="201" t="str">
        <f ca="1">IFERROR(__xludf.DUMMYFUNCTION("REGEXEXTRACT(C1024,""\d+\.\d+\.\d+"")"),"3.1.5")</f>
        <v>3.1.5</v>
      </c>
    </row>
    <row r="1025" spans="1:6" ht="15.75" customHeight="1">
      <c r="A1025" s="171" t="str">
        <f t="shared" ca="1" si="4"/>
        <v>Peatón_3.1.6</v>
      </c>
      <c r="B1025" s="171" t="s">
        <v>3591</v>
      </c>
      <c r="C1025" s="171" t="s">
        <v>3621</v>
      </c>
      <c r="D1025" s="171" t="s">
        <v>1569</v>
      </c>
      <c r="E1025" s="171"/>
      <c r="F1025" s="179" t="str">
        <f ca="1">IFERROR(__xludf.DUMMYFUNCTION("REGEXEXTRACT(C1025,""\d+\.\d+\.\d+"")"),"3.1.6")</f>
        <v>3.1.6</v>
      </c>
    </row>
    <row r="1026" spans="1:6" ht="15.75" customHeight="1">
      <c r="A1026" s="199" t="str">
        <f t="shared" ca="1" si="4"/>
        <v>Peatón_3.1.7</v>
      </c>
      <c r="B1026" s="199" t="s">
        <v>3591</v>
      </c>
      <c r="C1026" s="199" t="s">
        <v>3622</v>
      </c>
      <c r="D1026" s="199" t="s">
        <v>1569</v>
      </c>
      <c r="E1026" s="199"/>
      <c r="F1026" s="201" t="str">
        <f ca="1">IFERROR(__xludf.DUMMYFUNCTION("REGEXEXTRACT(C1026,""\d+\.\d+\.\d+"")"),"3.1.7")</f>
        <v>3.1.7</v>
      </c>
    </row>
    <row r="1027" spans="1:6" ht="15.75" customHeight="1">
      <c r="A1027" s="171" t="str">
        <f t="shared" ca="1" si="4"/>
        <v>Peatón_3.1.8</v>
      </c>
      <c r="B1027" s="171" t="s">
        <v>3591</v>
      </c>
      <c r="C1027" s="171" t="s">
        <v>3623</v>
      </c>
      <c r="D1027" s="171" t="s">
        <v>1569</v>
      </c>
      <c r="E1027" s="171"/>
      <c r="F1027" s="179" t="str">
        <f ca="1">IFERROR(__xludf.DUMMYFUNCTION("REGEXEXTRACT(C1027,""\d+\.\d+\.\d+"")"),"3.1.8")</f>
        <v>3.1.8</v>
      </c>
    </row>
    <row r="1028" spans="1:6" ht="15.75" customHeight="1">
      <c r="A1028" s="199" t="str">
        <f t="shared" ca="1" si="4"/>
        <v>Peatón_3.2.1</v>
      </c>
      <c r="B1028" s="199" t="s">
        <v>3591</v>
      </c>
      <c r="C1028" s="199" t="s">
        <v>3624</v>
      </c>
      <c r="D1028" s="199" t="s">
        <v>3625</v>
      </c>
      <c r="E1028" s="199"/>
      <c r="F1028" s="201" t="str">
        <f ca="1">IFERROR(__xludf.DUMMYFUNCTION("REGEXEXTRACT(C1028,""\d+\.\d+\.\d+"")"),"3.2.1")</f>
        <v>3.2.1</v>
      </c>
    </row>
    <row r="1029" spans="1:6" ht="15.75" customHeight="1">
      <c r="A1029" s="171" t="str">
        <f t="shared" ca="1" si="4"/>
        <v>Peatón_3.2.2</v>
      </c>
      <c r="B1029" s="171" t="s">
        <v>3591</v>
      </c>
      <c r="C1029" s="171" t="s">
        <v>3626</v>
      </c>
      <c r="D1029" s="171" t="s">
        <v>1569</v>
      </c>
      <c r="E1029" s="171"/>
      <c r="F1029" s="179" t="str">
        <f ca="1">IFERROR(__xludf.DUMMYFUNCTION("REGEXEXTRACT(C1029,""\d+\.\d+\.\d+"")"),"3.2.2")</f>
        <v>3.2.2</v>
      </c>
    </row>
    <row r="1030" spans="1:6" ht="15.75" customHeight="1">
      <c r="A1030" s="199" t="str">
        <f t="shared" ca="1" si="4"/>
        <v>Peatón_3.2.3</v>
      </c>
      <c r="B1030" s="199" t="s">
        <v>3591</v>
      </c>
      <c r="C1030" s="199" t="s">
        <v>3627</v>
      </c>
      <c r="D1030" s="199" t="s">
        <v>2637</v>
      </c>
      <c r="E1030" s="199"/>
      <c r="F1030" s="201" t="str">
        <f ca="1">IFERROR(__xludf.DUMMYFUNCTION("REGEXEXTRACT(C1030,""\d+\.\d+\.\d+"")"),"3.2.3")</f>
        <v>3.2.3</v>
      </c>
    </row>
    <row r="1031" spans="1:6" ht="15.75" customHeight="1">
      <c r="A1031" s="171" t="str">
        <f t="shared" ca="1" si="4"/>
        <v>Peatón_3.2.4</v>
      </c>
      <c r="B1031" s="171" t="s">
        <v>3591</v>
      </c>
      <c r="C1031" s="171" t="s">
        <v>3628</v>
      </c>
      <c r="D1031" s="171" t="s">
        <v>2637</v>
      </c>
      <c r="E1031" s="171"/>
      <c r="F1031" s="179" t="str">
        <f ca="1">IFERROR(__xludf.DUMMYFUNCTION("REGEXEXTRACT(C1031,""\d+\.\d+\.\d+"")"),"3.2.4")</f>
        <v>3.2.4</v>
      </c>
    </row>
    <row r="1032" spans="1:6" ht="15.75" customHeight="1">
      <c r="A1032" s="199" t="str">
        <f t="shared" ca="1" si="4"/>
        <v>Peatón_3.2.5</v>
      </c>
      <c r="B1032" s="199" t="s">
        <v>3591</v>
      </c>
      <c r="C1032" s="199" t="s">
        <v>3629</v>
      </c>
      <c r="D1032" s="199" t="s">
        <v>2637</v>
      </c>
      <c r="E1032" s="199"/>
      <c r="F1032" s="201" t="str">
        <f ca="1">IFERROR(__xludf.DUMMYFUNCTION("REGEXEXTRACT(C1032,""\d+\.\d+\.\d+"")"),"3.2.5")</f>
        <v>3.2.5</v>
      </c>
    </row>
    <row r="1033" spans="1:6" ht="15.75" customHeight="1">
      <c r="A1033" s="171" t="str">
        <f t="shared" ca="1" si="4"/>
        <v>Peatón_4.1.1</v>
      </c>
      <c r="B1033" s="171" t="s">
        <v>3591</v>
      </c>
      <c r="C1033" s="171" t="s">
        <v>3630</v>
      </c>
      <c r="D1033" s="171" t="s">
        <v>1569</v>
      </c>
      <c r="E1033" s="171"/>
      <c r="F1033" s="179" t="str">
        <f ca="1">IFERROR(__xludf.DUMMYFUNCTION("REGEXEXTRACT(C1033,""\d+\.\d+\.\d+"")"),"4.1.1")</f>
        <v>4.1.1</v>
      </c>
    </row>
    <row r="1034" spans="1:6" ht="15.75" customHeight="1">
      <c r="A1034" s="199" t="str">
        <f t="shared" ca="1" si="4"/>
        <v>Peatón_4.1.2</v>
      </c>
      <c r="B1034" s="199" t="s">
        <v>3591</v>
      </c>
      <c r="C1034" s="199" t="s">
        <v>3631</v>
      </c>
      <c r="D1034" s="199" t="s">
        <v>1569</v>
      </c>
      <c r="E1034" s="199"/>
      <c r="F1034" s="201" t="str">
        <f ca="1">IFERROR(__xludf.DUMMYFUNCTION("REGEXEXTRACT(C1034,""\d+\.\d+\.\d+"")"),"4.1.2")</f>
        <v>4.1.2</v>
      </c>
    </row>
    <row r="1035" spans="1:6" ht="15.75" customHeight="1">
      <c r="A1035" s="171" t="str">
        <f t="shared" ca="1" si="4"/>
        <v>Peatón_4.1.3</v>
      </c>
      <c r="B1035" s="171" t="s">
        <v>3591</v>
      </c>
      <c r="C1035" s="171" t="s">
        <v>3632</v>
      </c>
      <c r="D1035" s="171" t="s">
        <v>1569</v>
      </c>
      <c r="E1035" s="171"/>
      <c r="F1035" s="179" t="str">
        <f ca="1">IFERROR(__xludf.DUMMYFUNCTION("REGEXEXTRACT(C1035,""\d+\.\d+\.\d+"")"),"4.1.3")</f>
        <v>4.1.3</v>
      </c>
    </row>
    <row r="1036" spans="1:6" ht="15.75" customHeight="1">
      <c r="A1036" s="199" t="str">
        <f t="shared" ca="1" si="4"/>
        <v>Peatón_4.1.4</v>
      </c>
      <c r="B1036" s="199" t="s">
        <v>3591</v>
      </c>
      <c r="C1036" s="199" t="s">
        <v>3633</v>
      </c>
      <c r="D1036" s="199" t="s">
        <v>105</v>
      </c>
      <c r="E1036" s="199"/>
      <c r="F1036" s="201" t="str">
        <f ca="1">IFERROR(__xludf.DUMMYFUNCTION("REGEXEXTRACT(C1036,""\d+\.\d+\.\d+"")"),"4.1.4")</f>
        <v>4.1.4</v>
      </c>
    </row>
    <row r="1037" spans="1:6" ht="15.75" customHeight="1">
      <c r="A1037" s="171" t="str">
        <f t="shared" ca="1" si="4"/>
        <v>Participación Incidente_1.1.1</v>
      </c>
      <c r="B1037" s="171" t="s">
        <v>3634</v>
      </c>
      <c r="C1037" s="171" t="s">
        <v>3635</v>
      </c>
      <c r="D1037" s="171" t="s">
        <v>1705</v>
      </c>
      <c r="E1037" s="171"/>
      <c r="F1037" s="179" t="str">
        <f ca="1">IFERROR(__xludf.DUMMYFUNCTION("REGEXEXTRACT(C1037,""\d+\.\d+\.\d+"")"),"1.1.1")</f>
        <v>1.1.1</v>
      </c>
    </row>
    <row r="1038" spans="1:6" ht="15.75" customHeight="1">
      <c r="A1038" s="199" t="str">
        <f t="shared" ca="1" si="4"/>
        <v>Participación Incidente_1.1.2</v>
      </c>
      <c r="B1038" s="199" t="s">
        <v>3634</v>
      </c>
      <c r="C1038" s="199" t="s">
        <v>3636</v>
      </c>
      <c r="D1038" s="199" t="s">
        <v>1705</v>
      </c>
      <c r="E1038" s="199"/>
      <c r="F1038" s="201" t="str">
        <f ca="1">IFERROR(__xludf.DUMMYFUNCTION("REGEXEXTRACT(C1038,""\d+\.\d+\.\d+"")"),"1.1.2")</f>
        <v>1.1.2</v>
      </c>
    </row>
    <row r="1039" spans="1:6" ht="15.75" customHeight="1">
      <c r="A1039" s="171" t="str">
        <f t="shared" ca="1" si="4"/>
        <v>Participación Incidente_1.1.3</v>
      </c>
      <c r="B1039" s="171" t="s">
        <v>3634</v>
      </c>
      <c r="C1039" s="171" t="s">
        <v>3637</v>
      </c>
      <c r="D1039" s="171" t="s">
        <v>1705</v>
      </c>
      <c r="E1039" s="171"/>
      <c r="F1039" s="179" t="str">
        <f ca="1">IFERROR(__xludf.DUMMYFUNCTION("REGEXEXTRACT(C1039,""\d+\.\d+\.\d+"")"),"1.1.3")</f>
        <v>1.1.3</v>
      </c>
    </row>
    <row r="1040" spans="1:6" ht="15.75" customHeight="1">
      <c r="A1040" s="199" t="str">
        <f t="shared" ca="1" si="4"/>
        <v>Participación Incidente_1.1.4</v>
      </c>
      <c r="B1040" s="199" t="s">
        <v>3634</v>
      </c>
      <c r="C1040" s="199" t="s">
        <v>3638</v>
      </c>
      <c r="D1040" s="199" t="s">
        <v>105</v>
      </c>
      <c r="E1040" s="199"/>
      <c r="F1040" s="201" t="str">
        <f ca="1">IFERROR(__xludf.DUMMYFUNCTION("REGEXEXTRACT(C1040,""\d+\.\d+\.\d+"")"),"1.1.4")</f>
        <v>1.1.4</v>
      </c>
    </row>
    <row r="1041" spans="1:6" ht="15.75" customHeight="1">
      <c r="A1041" s="171" t="str">
        <f t="shared" ca="1" si="4"/>
        <v>Participación Incidente_1.1.5</v>
      </c>
      <c r="B1041" s="171" t="s">
        <v>3634</v>
      </c>
      <c r="C1041" s="171" t="s">
        <v>3639</v>
      </c>
      <c r="D1041" s="171" t="s">
        <v>3640</v>
      </c>
      <c r="E1041" s="171"/>
      <c r="F1041" s="179" t="str">
        <f ca="1">IFERROR(__xludf.DUMMYFUNCTION("REGEXEXTRACT(C1041,""\d+\.\d+\.\d+"")"),"1.1.5")</f>
        <v>1.1.5</v>
      </c>
    </row>
    <row r="1042" spans="1:6" ht="15.75" customHeight="1">
      <c r="A1042" s="199" t="str">
        <f t="shared" ca="1" si="4"/>
        <v>Participación Incidente_1.1.6</v>
      </c>
      <c r="B1042" s="199" t="s">
        <v>3634</v>
      </c>
      <c r="C1042" s="199" t="s">
        <v>3641</v>
      </c>
      <c r="D1042" s="199" t="s">
        <v>2700</v>
      </c>
      <c r="E1042" s="199"/>
      <c r="F1042" s="201" t="str">
        <f ca="1">IFERROR(__xludf.DUMMYFUNCTION("REGEXEXTRACT(C1042,""\d+\.\d+\.\d+"")"),"1.1.6")</f>
        <v>1.1.6</v>
      </c>
    </row>
    <row r="1043" spans="1:6" ht="15.75" customHeight="1">
      <c r="A1043" s="171" t="str">
        <f t="shared" ca="1" si="4"/>
        <v>Participación Incidente_1.1.7</v>
      </c>
      <c r="B1043" s="171" t="s">
        <v>3634</v>
      </c>
      <c r="C1043" s="171" t="s">
        <v>3642</v>
      </c>
      <c r="D1043" s="171" t="s">
        <v>117</v>
      </c>
      <c r="E1043" s="171"/>
      <c r="F1043" s="179" t="str">
        <f ca="1">IFERROR(__xludf.DUMMYFUNCTION("REGEXEXTRACT(C1043,""\d+\.\d+\.\d+"")"),"1.1.7")</f>
        <v>1.1.7</v>
      </c>
    </row>
    <row r="1044" spans="1:6" ht="15.75" customHeight="1">
      <c r="A1044" s="199" t="str">
        <f t="shared" ca="1" si="4"/>
        <v>Participación Incidente_1.1.8</v>
      </c>
      <c r="B1044" s="199" t="s">
        <v>3634</v>
      </c>
      <c r="C1044" s="199" t="s">
        <v>3643</v>
      </c>
      <c r="D1044" s="199" t="s">
        <v>1705</v>
      </c>
      <c r="E1044" s="199"/>
      <c r="F1044" s="201" t="str">
        <f ca="1">IFERROR(__xludf.DUMMYFUNCTION("REGEXEXTRACT(C1044,""\d+\.\d+\.\d+"")"),"1.1.8")</f>
        <v>1.1.8</v>
      </c>
    </row>
    <row r="1045" spans="1:6" ht="15.75" customHeight="1">
      <c r="A1045" s="171" t="str">
        <f t="shared" ca="1" si="4"/>
        <v>Participación Incidente_1.1.9</v>
      </c>
      <c r="B1045" s="171" t="s">
        <v>3634</v>
      </c>
      <c r="C1045" s="171" t="s">
        <v>3644</v>
      </c>
      <c r="D1045" s="171" t="s">
        <v>2026</v>
      </c>
      <c r="E1045" s="171"/>
      <c r="F1045" s="179" t="str">
        <f ca="1">IFERROR(__xludf.DUMMYFUNCTION("REGEXEXTRACT(C1045,""\d+\.\d+\.\d+"")"),"1.1.9")</f>
        <v>1.1.9</v>
      </c>
    </row>
    <row r="1046" spans="1:6" ht="15.75" customHeight="1">
      <c r="A1046" s="199" t="str">
        <f t="shared" ca="1" si="4"/>
        <v>Participación Incidente_1.1.10</v>
      </c>
      <c r="B1046" s="199" t="s">
        <v>3634</v>
      </c>
      <c r="C1046" s="199" t="s">
        <v>3645</v>
      </c>
      <c r="D1046" s="199" t="s">
        <v>1569</v>
      </c>
      <c r="E1046" s="199"/>
      <c r="F1046" s="201" t="str">
        <f ca="1">IFERROR(__xludf.DUMMYFUNCTION("REGEXEXTRACT(C1046,""\d+\.\d+\.\d+"")"),"1.1.10")</f>
        <v>1.1.10</v>
      </c>
    </row>
    <row r="1047" spans="1:6" ht="15.75" customHeight="1">
      <c r="A1047" s="171" t="str">
        <f t="shared" ca="1" si="4"/>
        <v>Participación Incidente_1.1.11</v>
      </c>
      <c r="B1047" s="171" t="s">
        <v>3634</v>
      </c>
      <c r="C1047" s="171" t="s">
        <v>3646</v>
      </c>
      <c r="D1047" s="171" t="s">
        <v>1705</v>
      </c>
      <c r="E1047" s="171"/>
      <c r="F1047" s="179" t="str">
        <f ca="1">IFERROR(__xludf.DUMMYFUNCTION("REGEXEXTRACT(C1047,""\d+\.\d+\.\d+"")"),"1.1.11")</f>
        <v>1.1.11</v>
      </c>
    </row>
    <row r="1048" spans="1:6" ht="15.75" customHeight="1">
      <c r="A1048" s="199" t="str">
        <f t="shared" ca="1" si="4"/>
        <v>Participación Incidente_1.1.12</v>
      </c>
      <c r="B1048" s="199" t="s">
        <v>3634</v>
      </c>
      <c r="C1048" s="199" t="s">
        <v>3647</v>
      </c>
      <c r="D1048" s="199" t="s">
        <v>1705</v>
      </c>
      <c r="E1048" s="199"/>
      <c r="F1048" s="201" t="str">
        <f ca="1">IFERROR(__xludf.DUMMYFUNCTION("REGEXEXTRACT(C1048,""\d+\.\d+\.\d+"")"),"1.1.12")</f>
        <v>1.1.12</v>
      </c>
    </row>
    <row r="1049" spans="1:6" ht="15.75" customHeight="1">
      <c r="A1049" s="171" t="str">
        <f t="shared" ca="1" si="4"/>
        <v>Participación Incidente_1.1.13</v>
      </c>
      <c r="B1049" s="171" t="s">
        <v>3634</v>
      </c>
      <c r="C1049" s="171" t="s">
        <v>3648</v>
      </c>
      <c r="D1049" s="171" t="s">
        <v>195</v>
      </c>
      <c r="E1049" s="171"/>
      <c r="F1049" s="179" t="str">
        <f ca="1">IFERROR(__xludf.DUMMYFUNCTION("REGEXEXTRACT(C1049,""\d+\.\d+\.\d+"")"),"1.1.13")</f>
        <v>1.1.13</v>
      </c>
    </row>
    <row r="1050" spans="1:6" ht="15.75" customHeight="1">
      <c r="A1050" s="199" t="str">
        <f t="shared" ca="1" si="4"/>
        <v>Participación Incidente_1.2.1</v>
      </c>
      <c r="B1050" s="199" t="s">
        <v>3634</v>
      </c>
      <c r="C1050" s="199" t="s">
        <v>3649</v>
      </c>
      <c r="D1050" s="199" t="s">
        <v>2097</v>
      </c>
      <c r="E1050" s="199"/>
      <c r="F1050" s="201" t="str">
        <f ca="1">IFERROR(__xludf.DUMMYFUNCTION("REGEXEXTRACT(C1050,""\d+\.\d+\.\d+"")"),"1.2.1")</f>
        <v>1.2.1</v>
      </c>
    </row>
    <row r="1051" spans="1:6" ht="15.75" customHeight="1">
      <c r="A1051" s="171" t="str">
        <f t="shared" ca="1" si="4"/>
        <v>Participación Incidente_1.2.2</v>
      </c>
      <c r="B1051" s="171" t="s">
        <v>3634</v>
      </c>
      <c r="C1051" s="171" t="s">
        <v>3650</v>
      </c>
      <c r="D1051" s="171" t="s">
        <v>2700</v>
      </c>
      <c r="E1051" s="171"/>
      <c r="F1051" s="179" t="str">
        <f ca="1">IFERROR(__xludf.DUMMYFUNCTION("REGEXEXTRACT(C1051,""\d+\.\d+\.\d+"")"),"1.2.2")</f>
        <v>1.2.2</v>
      </c>
    </row>
    <row r="1052" spans="1:6" ht="15.75" customHeight="1">
      <c r="A1052" s="199" t="str">
        <f t="shared" ca="1" si="4"/>
        <v>Participación Incidente_1.2.3</v>
      </c>
      <c r="B1052" s="199" t="s">
        <v>3634</v>
      </c>
      <c r="C1052" s="199" t="s">
        <v>3651</v>
      </c>
      <c r="D1052" s="199" t="s">
        <v>1859</v>
      </c>
      <c r="E1052" s="199"/>
      <c r="F1052" s="201" t="str">
        <f ca="1">IFERROR(__xludf.DUMMYFUNCTION("REGEXEXTRACT(C1052,""\d+\.\d+\.\d+"")"),"1.2.3")</f>
        <v>1.2.3</v>
      </c>
    </row>
    <row r="1053" spans="1:6" ht="15.75" customHeight="1">
      <c r="A1053" s="171" t="str">
        <f t="shared" ca="1" si="4"/>
        <v>Participación Incidente_1.2.4</v>
      </c>
      <c r="B1053" s="171" t="s">
        <v>3634</v>
      </c>
      <c r="C1053" s="171" t="s">
        <v>3652</v>
      </c>
      <c r="D1053" s="171" t="s">
        <v>3653</v>
      </c>
      <c r="E1053" s="171"/>
      <c r="F1053" s="179" t="str">
        <f ca="1">IFERROR(__xludf.DUMMYFUNCTION("REGEXEXTRACT(C1053,""\d+\.\d+\.\d+"")"),"1.2.4")</f>
        <v>1.2.4</v>
      </c>
    </row>
    <row r="1054" spans="1:6" ht="15.75" customHeight="1">
      <c r="A1054" s="199" t="str">
        <f t="shared" ca="1" si="4"/>
        <v>Participación Incidente_1.2.5</v>
      </c>
      <c r="B1054" s="199" t="s">
        <v>3634</v>
      </c>
      <c r="C1054" s="199" t="s">
        <v>3654</v>
      </c>
      <c r="D1054" s="199" t="s">
        <v>105</v>
      </c>
      <c r="E1054" s="199"/>
      <c r="F1054" s="201" t="str">
        <f ca="1">IFERROR(__xludf.DUMMYFUNCTION("REGEXEXTRACT(C1054,""\d+\.\d+\.\d+"")"),"1.2.5")</f>
        <v>1.2.5</v>
      </c>
    </row>
    <row r="1055" spans="1:6" ht="15.75" customHeight="1">
      <c r="A1055" s="171" t="str">
        <f t="shared" ca="1" si="4"/>
        <v>Participación Incidente_1.2.6</v>
      </c>
      <c r="B1055" s="171" t="s">
        <v>3634</v>
      </c>
      <c r="C1055" s="171" t="s">
        <v>3655</v>
      </c>
      <c r="D1055" s="171" t="s">
        <v>1569</v>
      </c>
      <c r="E1055" s="171"/>
      <c r="F1055" s="179" t="str">
        <f ca="1">IFERROR(__xludf.DUMMYFUNCTION("REGEXEXTRACT(C1055,""\d+\.\d+\.\d+"")"),"1.2.6")</f>
        <v>1.2.6</v>
      </c>
    </row>
    <row r="1056" spans="1:6" ht="15.75" customHeight="1">
      <c r="A1056" s="199" t="str">
        <f t="shared" ca="1" si="4"/>
        <v>Participación Incidente_1.2.7</v>
      </c>
      <c r="B1056" s="199" t="s">
        <v>3634</v>
      </c>
      <c r="C1056" s="199" t="s">
        <v>3656</v>
      </c>
      <c r="D1056" s="199" t="s">
        <v>2807</v>
      </c>
      <c r="E1056" s="199"/>
      <c r="F1056" s="201" t="str">
        <f ca="1">IFERROR(__xludf.DUMMYFUNCTION("REGEXEXTRACT(C1056,""\d+\.\d+\.\d+"")"),"1.2.7")</f>
        <v>1.2.7</v>
      </c>
    </row>
    <row r="1057" spans="1:6" ht="15.75" customHeight="1">
      <c r="A1057" s="171" t="str">
        <f t="shared" ca="1" si="4"/>
        <v>Participación Incidente_1.2.8</v>
      </c>
      <c r="B1057" s="171" t="s">
        <v>3634</v>
      </c>
      <c r="C1057" s="171" t="s">
        <v>3657</v>
      </c>
      <c r="D1057" s="171" t="s">
        <v>3658</v>
      </c>
      <c r="E1057" s="171"/>
      <c r="F1057" s="179" t="str">
        <f ca="1">IFERROR(__xludf.DUMMYFUNCTION("REGEXEXTRACT(C1057,""\d+\.\d+\.\d+"")"),"1.2.8")</f>
        <v>1.2.8</v>
      </c>
    </row>
    <row r="1058" spans="1:6" ht="15.75" customHeight="1">
      <c r="A1058" s="199" t="str">
        <f t="shared" ca="1" si="4"/>
        <v>Participación Incidente_1.2.9</v>
      </c>
      <c r="B1058" s="199" t="s">
        <v>3634</v>
      </c>
      <c r="C1058" s="199" t="s">
        <v>3659</v>
      </c>
      <c r="D1058" s="199" t="s">
        <v>3660</v>
      </c>
      <c r="E1058" s="199"/>
      <c r="F1058" s="201" t="str">
        <f ca="1">IFERROR(__xludf.DUMMYFUNCTION("REGEXEXTRACT(C1058,""\d+\.\d+\.\d+"")"),"1.2.9")</f>
        <v>1.2.9</v>
      </c>
    </row>
    <row r="1059" spans="1:6" ht="15.75" customHeight="1">
      <c r="A1059" s="171" t="str">
        <f t="shared" ca="1" si="4"/>
        <v>Participación Incidente_1.2.10</v>
      </c>
      <c r="B1059" s="171" t="s">
        <v>3634</v>
      </c>
      <c r="C1059" s="171" t="s">
        <v>3661</v>
      </c>
      <c r="D1059" s="171" t="s">
        <v>3662</v>
      </c>
      <c r="E1059" s="171"/>
      <c r="F1059" s="179" t="str">
        <f ca="1">IFERROR(__xludf.DUMMYFUNCTION("REGEXEXTRACT(C1059,""\d+\.\d+\.\d+"")"),"1.2.10")</f>
        <v>1.2.10</v>
      </c>
    </row>
    <row r="1060" spans="1:6" ht="15.75" customHeight="1">
      <c r="A1060" s="199" t="str">
        <f t="shared" ca="1" si="4"/>
        <v>Participación Incidente_1.2.11</v>
      </c>
      <c r="B1060" s="199" t="s">
        <v>3634</v>
      </c>
      <c r="C1060" s="199" t="s">
        <v>3663</v>
      </c>
      <c r="D1060" s="199" t="s">
        <v>105</v>
      </c>
      <c r="E1060" s="199"/>
      <c r="F1060" s="201" t="str">
        <f ca="1">IFERROR(__xludf.DUMMYFUNCTION("REGEXEXTRACT(C1060,""\d+\.\d+\.\d+"")"),"1.2.11")</f>
        <v>1.2.11</v>
      </c>
    </row>
    <row r="1061" spans="1:6" ht="15.75" customHeight="1">
      <c r="A1061" s="171" t="str">
        <f t="shared" ca="1" si="4"/>
        <v>Participación Incidente_1.2.12</v>
      </c>
      <c r="B1061" s="171" t="s">
        <v>3634</v>
      </c>
      <c r="C1061" s="171" t="s">
        <v>3664</v>
      </c>
      <c r="D1061" s="171" t="s">
        <v>2555</v>
      </c>
      <c r="E1061" s="171"/>
      <c r="F1061" s="179" t="str">
        <f ca="1">IFERROR(__xludf.DUMMYFUNCTION("REGEXEXTRACT(C1061,""\d+\.\d+\.\d+"")"),"1.2.12")</f>
        <v>1.2.12</v>
      </c>
    </row>
    <row r="1062" spans="1:6" ht="15.75" customHeight="1">
      <c r="A1062" s="199" t="str">
        <f t="shared" ca="1" si="4"/>
        <v>Participación Incidente_1.2.13</v>
      </c>
      <c r="B1062" s="199" t="s">
        <v>3634</v>
      </c>
      <c r="C1062" s="199" t="s">
        <v>3665</v>
      </c>
      <c r="D1062" s="199" t="s">
        <v>869</v>
      </c>
      <c r="E1062" s="199"/>
      <c r="F1062" s="201" t="str">
        <f ca="1">IFERROR(__xludf.DUMMYFUNCTION("REGEXEXTRACT(C1062,""\d+\.\d+\.\d+"")"),"1.2.13")</f>
        <v>1.2.13</v>
      </c>
    </row>
    <row r="1063" spans="1:6" ht="15.75" customHeight="1">
      <c r="A1063" s="171" t="str">
        <f t="shared" ca="1" si="4"/>
        <v>Participación Incidente_1.2.14</v>
      </c>
      <c r="B1063" s="171" t="s">
        <v>3634</v>
      </c>
      <c r="C1063" s="171" t="s">
        <v>3666</v>
      </c>
      <c r="D1063" s="171" t="s">
        <v>3180</v>
      </c>
      <c r="E1063" s="171"/>
      <c r="F1063" s="179" t="str">
        <f ca="1">IFERROR(__xludf.DUMMYFUNCTION("REGEXEXTRACT(C1063,""\d+\.\d+\.\d+"")"),"1.2.14")</f>
        <v>1.2.14</v>
      </c>
    </row>
    <row r="1064" spans="1:6" ht="15.75" customHeight="1">
      <c r="A1064" s="199" t="str">
        <f t="shared" ca="1" si="4"/>
        <v>Participación Incidente_1.2.15</v>
      </c>
      <c r="B1064" s="199" t="s">
        <v>3634</v>
      </c>
      <c r="C1064" s="199" t="s">
        <v>3667</v>
      </c>
      <c r="D1064" s="199" t="s">
        <v>1705</v>
      </c>
      <c r="E1064" s="199"/>
      <c r="F1064" s="201" t="str">
        <f ca="1">IFERROR(__xludf.DUMMYFUNCTION("REGEXEXTRACT(C1064,""\d+\.\d+\.\d+"")"),"1.2.15")</f>
        <v>1.2.15</v>
      </c>
    </row>
    <row r="1065" spans="1:6" ht="15.75" customHeight="1">
      <c r="A1065" s="171" t="str">
        <f t="shared" ca="1" si="4"/>
        <v>Participación Incidente_1.2.16</v>
      </c>
      <c r="B1065" s="171" t="s">
        <v>3634</v>
      </c>
      <c r="C1065" s="171" t="s">
        <v>3668</v>
      </c>
      <c r="D1065" s="171" t="s">
        <v>2555</v>
      </c>
      <c r="E1065" s="171"/>
      <c r="F1065" s="179" t="str">
        <f ca="1">IFERROR(__xludf.DUMMYFUNCTION("REGEXEXTRACT(C1065,""\d+\.\d+\.\d+"")"),"1.2.16")</f>
        <v>1.2.16</v>
      </c>
    </row>
    <row r="1066" spans="1:6" ht="15.75" customHeight="1">
      <c r="A1066" s="199" t="str">
        <f t="shared" ca="1" si="4"/>
        <v>Participación Incidente_1.2.17</v>
      </c>
      <c r="B1066" s="199" t="s">
        <v>3634</v>
      </c>
      <c r="C1066" s="199" t="s">
        <v>3669</v>
      </c>
      <c r="D1066" s="199" t="s">
        <v>2700</v>
      </c>
      <c r="E1066" s="199"/>
      <c r="F1066" s="201" t="str">
        <f ca="1">IFERROR(__xludf.DUMMYFUNCTION("REGEXEXTRACT(C1066,""\d+\.\d+\.\d+"")"),"1.2.17")</f>
        <v>1.2.17</v>
      </c>
    </row>
    <row r="1067" spans="1:6" ht="15.75" customHeight="1">
      <c r="A1067" s="171" t="str">
        <f t="shared" ca="1" si="4"/>
        <v>Participación Incidente_1.2.18</v>
      </c>
      <c r="B1067" s="171" t="s">
        <v>3634</v>
      </c>
      <c r="C1067" s="171" t="s">
        <v>3670</v>
      </c>
      <c r="D1067" s="171" t="s">
        <v>3671</v>
      </c>
      <c r="E1067" s="171"/>
      <c r="F1067" s="179" t="str">
        <f ca="1">IFERROR(__xludf.DUMMYFUNCTION("REGEXEXTRACT(C1067,""\d+\.\d+\.\d+"")"),"1.2.18")</f>
        <v>1.2.18</v>
      </c>
    </row>
    <row r="1068" spans="1:6" ht="15.75" customHeight="1">
      <c r="A1068" s="199" t="str">
        <f t="shared" ca="1" si="4"/>
        <v>Participación Incidente_1.2.19</v>
      </c>
      <c r="B1068" s="199" t="s">
        <v>3634</v>
      </c>
      <c r="C1068" s="199" t="s">
        <v>3672</v>
      </c>
      <c r="D1068" s="199" t="s">
        <v>3117</v>
      </c>
      <c r="E1068" s="199"/>
      <c r="F1068" s="201" t="str">
        <f ca="1">IFERROR(__xludf.DUMMYFUNCTION("REGEXEXTRACT(C1068,""\d+\.\d+\.\d+"")"),"1.2.19")</f>
        <v>1.2.19</v>
      </c>
    </row>
    <row r="1069" spans="1:6" ht="15.75" customHeight="1">
      <c r="A1069" s="171" t="str">
        <f t="shared" ca="1" si="4"/>
        <v>Participación Incidente_1.2.20</v>
      </c>
      <c r="B1069" s="171" t="s">
        <v>3634</v>
      </c>
      <c r="C1069" s="171" t="s">
        <v>3673</v>
      </c>
      <c r="D1069" s="171" t="s">
        <v>77</v>
      </c>
      <c r="E1069" s="171"/>
      <c r="F1069" s="179" t="str">
        <f ca="1">IFERROR(__xludf.DUMMYFUNCTION("REGEXEXTRACT(C1069,""\d+\.\d+\.\d+"")"),"1.2.20")</f>
        <v>1.2.20</v>
      </c>
    </row>
    <row r="1070" spans="1:6" ht="15.75" customHeight="1">
      <c r="A1070" s="199" t="str">
        <f t="shared" ca="1" si="4"/>
        <v>Participación Incidente_1.2.21</v>
      </c>
      <c r="B1070" s="199" t="s">
        <v>3634</v>
      </c>
      <c r="C1070" s="199" t="s">
        <v>3674</v>
      </c>
      <c r="D1070" s="199" t="s">
        <v>3675</v>
      </c>
      <c r="E1070" s="199"/>
      <c r="F1070" s="201" t="str">
        <f ca="1">IFERROR(__xludf.DUMMYFUNCTION("REGEXEXTRACT(C1070,""\d+\.\d+\.\d+"")"),"1.2.21")</f>
        <v>1.2.21</v>
      </c>
    </row>
    <row r="1071" spans="1:6" ht="15.75" customHeight="1">
      <c r="A1071" s="171" t="str">
        <f t="shared" ca="1" si="4"/>
        <v>Participación Incidente_1.2.22</v>
      </c>
      <c r="B1071" s="171" t="s">
        <v>3634</v>
      </c>
      <c r="C1071" s="171" t="s">
        <v>3676</v>
      </c>
      <c r="D1071" s="171" t="s">
        <v>2700</v>
      </c>
      <c r="E1071" s="171"/>
      <c r="F1071" s="179" t="str">
        <f ca="1">IFERROR(__xludf.DUMMYFUNCTION("REGEXEXTRACT(C1071,""\d+\.\d+\.\d+"")"),"1.2.22")</f>
        <v>1.2.22</v>
      </c>
    </row>
    <row r="1072" spans="1:6" ht="15.75" customHeight="1">
      <c r="A1072" s="199" t="str">
        <f t="shared" ca="1" si="4"/>
        <v>Participación Incidente_1.2.23</v>
      </c>
      <c r="B1072" s="199" t="s">
        <v>3634</v>
      </c>
      <c r="C1072" s="199" t="s">
        <v>3677</v>
      </c>
      <c r="D1072" s="199" t="s">
        <v>1705</v>
      </c>
      <c r="E1072" s="199"/>
      <c r="F1072" s="201" t="str">
        <f ca="1">IFERROR(__xludf.DUMMYFUNCTION("REGEXEXTRACT(C1072,""\d+\.\d+\.\d+"")"),"1.2.23")</f>
        <v>1.2.23</v>
      </c>
    </row>
    <row r="1073" spans="1:6" ht="15.75" customHeight="1">
      <c r="A1073" s="171" t="str">
        <f t="shared" ca="1" si="4"/>
        <v>Participación Incidente_1.2.24</v>
      </c>
      <c r="B1073" s="171" t="s">
        <v>3634</v>
      </c>
      <c r="C1073" s="171" t="s">
        <v>3678</v>
      </c>
      <c r="D1073" s="171" t="s">
        <v>1705</v>
      </c>
      <c r="E1073" s="171"/>
      <c r="F1073" s="179" t="str">
        <f ca="1">IFERROR(__xludf.DUMMYFUNCTION("REGEXEXTRACT(C1073,""\d+\.\d+\.\d+"")"),"1.2.24")</f>
        <v>1.2.24</v>
      </c>
    </row>
    <row r="1074" spans="1:6" ht="15.75" customHeight="1">
      <c r="A1074" s="199" t="str">
        <f t="shared" ca="1" si="4"/>
        <v>Participación Incidente_2.1.1</v>
      </c>
      <c r="B1074" s="199" t="s">
        <v>3634</v>
      </c>
      <c r="C1074" s="199" t="s">
        <v>3679</v>
      </c>
      <c r="D1074" s="199" t="s">
        <v>2700</v>
      </c>
      <c r="E1074" s="199"/>
      <c r="F1074" s="201" t="str">
        <f ca="1">IFERROR(__xludf.DUMMYFUNCTION("REGEXEXTRACT(C1074,""\d+\.\d+\.\d+"")"),"2.1.1")</f>
        <v>2.1.1</v>
      </c>
    </row>
    <row r="1075" spans="1:6" ht="15.75" customHeight="1">
      <c r="A1075" s="171" t="str">
        <f t="shared" ca="1" si="4"/>
        <v>Participación Incidente_2.1.2</v>
      </c>
      <c r="B1075" s="171" t="s">
        <v>3634</v>
      </c>
      <c r="C1075" s="171" t="s">
        <v>3680</v>
      </c>
      <c r="D1075" s="171" t="s">
        <v>3653</v>
      </c>
      <c r="E1075" s="171"/>
      <c r="F1075" s="179" t="str">
        <f ca="1">IFERROR(__xludf.DUMMYFUNCTION("REGEXEXTRACT(C1075,""\d+\.\d+\.\d+"")"),"2.1.2")</f>
        <v>2.1.2</v>
      </c>
    </row>
    <row r="1076" spans="1:6" ht="15.75" customHeight="1">
      <c r="A1076" s="199" t="str">
        <f t="shared" ca="1" si="4"/>
        <v>Participación Incidente_2.1.3</v>
      </c>
      <c r="B1076" s="199" t="s">
        <v>3634</v>
      </c>
      <c r="C1076" s="199" t="s">
        <v>3681</v>
      </c>
      <c r="D1076" s="199" t="s">
        <v>1569</v>
      </c>
      <c r="E1076" s="199"/>
      <c r="F1076" s="201" t="str">
        <f ca="1">IFERROR(__xludf.DUMMYFUNCTION("REGEXEXTRACT(C1076,""\d+\.\d+\.\d+"")"),"2.1.3")</f>
        <v>2.1.3</v>
      </c>
    </row>
    <row r="1077" spans="1:6" ht="15.75" customHeight="1">
      <c r="A1077" s="171" t="str">
        <f t="shared" ca="1" si="4"/>
        <v>Participación Incidente_2.1.4</v>
      </c>
      <c r="B1077" s="171" t="s">
        <v>3634</v>
      </c>
      <c r="C1077" s="171" t="s">
        <v>3682</v>
      </c>
      <c r="D1077" s="171" t="s">
        <v>1812</v>
      </c>
      <c r="E1077" s="171"/>
      <c r="F1077" s="179" t="str">
        <f ca="1">IFERROR(__xludf.DUMMYFUNCTION("REGEXEXTRACT(C1077,""\d+\.\d+\.\d+"")"),"2.1.4")</f>
        <v>2.1.4</v>
      </c>
    </row>
    <row r="1078" spans="1:6" ht="15.75" customHeight="1">
      <c r="A1078" s="199" t="str">
        <f t="shared" ca="1" si="4"/>
        <v>Participación Incidente_2.1.5</v>
      </c>
      <c r="B1078" s="199" t="s">
        <v>3634</v>
      </c>
      <c r="C1078" s="199" t="s">
        <v>3683</v>
      </c>
      <c r="D1078" s="199" t="s">
        <v>1272</v>
      </c>
      <c r="E1078" s="199"/>
      <c r="F1078" s="201" t="str">
        <f ca="1">IFERROR(__xludf.DUMMYFUNCTION("REGEXEXTRACT(C1078,""\d+\.\d+\.\d+"")"),"2.1.5")</f>
        <v>2.1.5</v>
      </c>
    </row>
    <row r="1079" spans="1:6" ht="15.75" customHeight="1">
      <c r="A1079" s="171" t="str">
        <f t="shared" ca="1" si="4"/>
        <v>Participación Incidente_2.1.6</v>
      </c>
      <c r="B1079" s="171" t="s">
        <v>3634</v>
      </c>
      <c r="C1079" s="171" t="s">
        <v>3684</v>
      </c>
      <c r="D1079" s="171" t="s">
        <v>2026</v>
      </c>
      <c r="E1079" s="171"/>
      <c r="F1079" s="179" t="str">
        <f ca="1">IFERROR(__xludf.DUMMYFUNCTION("REGEXEXTRACT(C1079,""\d+\.\d+\.\d+"")"),"2.1.6")</f>
        <v>2.1.6</v>
      </c>
    </row>
    <row r="1080" spans="1:6" ht="15.75" customHeight="1">
      <c r="A1080" s="199" t="str">
        <f t="shared" ca="1" si="4"/>
        <v>Participación Incidente_2.1.7</v>
      </c>
      <c r="B1080" s="199" t="s">
        <v>3634</v>
      </c>
      <c r="C1080" s="199" t="s">
        <v>3685</v>
      </c>
      <c r="D1080" s="199" t="s">
        <v>117</v>
      </c>
      <c r="E1080" s="199"/>
      <c r="F1080" s="201" t="str">
        <f ca="1">IFERROR(__xludf.DUMMYFUNCTION("REGEXEXTRACT(C1080,""\d+\.\d+\.\d+"")"),"2.1.7")</f>
        <v>2.1.7</v>
      </c>
    </row>
    <row r="1081" spans="1:6" ht="15.75" customHeight="1">
      <c r="A1081" s="171" t="str">
        <f t="shared" ca="1" si="4"/>
        <v>Participación Incidente_2.1.8</v>
      </c>
      <c r="B1081" s="171" t="s">
        <v>3634</v>
      </c>
      <c r="C1081" s="171" t="s">
        <v>3686</v>
      </c>
      <c r="D1081" s="171" t="s">
        <v>195</v>
      </c>
      <c r="E1081" s="171"/>
      <c r="F1081" s="179" t="str">
        <f ca="1">IFERROR(__xludf.DUMMYFUNCTION("REGEXEXTRACT(C1081,""\d+\.\d+\.\d+"")"),"2.1.8")</f>
        <v>2.1.8</v>
      </c>
    </row>
    <row r="1082" spans="1:6" ht="15.75" customHeight="1">
      <c r="A1082" s="199" t="str">
        <f t="shared" ca="1" si="4"/>
        <v>Participación Incidente_2.1.9</v>
      </c>
      <c r="B1082" s="199" t="s">
        <v>3634</v>
      </c>
      <c r="C1082" s="199" t="s">
        <v>3687</v>
      </c>
      <c r="D1082" s="199" t="s">
        <v>1705</v>
      </c>
      <c r="E1082" s="199"/>
      <c r="F1082" s="201" t="str">
        <f ca="1">IFERROR(__xludf.DUMMYFUNCTION("REGEXEXTRACT(C1082,""\d+\.\d+\.\d+"")"),"2.1.9")</f>
        <v>2.1.9</v>
      </c>
    </row>
    <row r="1083" spans="1:6" ht="15.75" customHeight="1">
      <c r="A1083" s="171" t="str">
        <f t="shared" ca="1" si="4"/>
        <v>Participación Incidente_2.1.10</v>
      </c>
      <c r="B1083" s="171" t="s">
        <v>3634</v>
      </c>
      <c r="C1083" s="171" t="s">
        <v>3688</v>
      </c>
      <c r="D1083" s="171" t="s">
        <v>195</v>
      </c>
      <c r="E1083" s="171"/>
      <c r="F1083" s="179" t="str">
        <f ca="1">IFERROR(__xludf.DUMMYFUNCTION("REGEXEXTRACT(C1083,""\d+\.\d+\.\d+"")"),"2.1.10")</f>
        <v>2.1.10</v>
      </c>
    </row>
    <row r="1084" spans="1:6" ht="15.75" customHeight="1">
      <c r="A1084" s="199" t="str">
        <f t="shared" ca="1" si="4"/>
        <v>Participación Incidente_2.1.11</v>
      </c>
      <c r="B1084" s="199" t="s">
        <v>3634</v>
      </c>
      <c r="C1084" s="199" t="s">
        <v>3689</v>
      </c>
      <c r="D1084" s="199" t="s">
        <v>3690</v>
      </c>
      <c r="E1084" s="199"/>
      <c r="F1084" s="201" t="str">
        <f ca="1">IFERROR(__xludf.DUMMYFUNCTION("REGEXEXTRACT(C1084,""\d+\.\d+\.\d+"")"),"2.1.11")</f>
        <v>2.1.11</v>
      </c>
    </row>
    <row r="1085" spans="1:6" ht="15.75" customHeight="1">
      <c r="A1085" s="171" t="str">
        <f t="shared" ca="1" si="4"/>
        <v>Participación Incidente_2.1.12</v>
      </c>
      <c r="B1085" s="171" t="s">
        <v>3634</v>
      </c>
      <c r="C1085" s="171" t="s">
        <v>3691</v>
      </c>
      <c r="D1085" s="171" t="s">
        <v>3117</v>
      </c>
      <c r="E1085" s="171"/>
      <c r="F1085" s="179" t="str">
        <f ca="1">IFERROR(__xludf.DUMMYFUNCTION("REGEXEXTRACT(C1085,""\d+\.\d+\.\d+"")"),"2.1.12")</f>
        <v>2.1.12</v>
      </c>
    </row>
    <row r="1086" spans="1:6" ht="15.75" customHeight="1">
      <c r="A1086" s="199" t="str">
        <f t="shared" ca="1" si="4"/>
        <v>Participación Incidente_2.1.13</v>
      </c>
      <c r="B1086" s="199" t="s">
        <v>3634</v>
      </c>
      <c r="C1086" s="199" t="s">
        <v>3692</v>
      </c>
      <c r="D1086" s="199" t="s">
        <v>77</v>
      </c>
      <c r="E1086" s="199"/>
      <c r="F1086" s="201" t="str">
        <f ca="1">IFERROR(__xludf.DUMMYFUNCTION("REGEXEXTRACT(C1086,""\d+\.\d+\.\d+"")"),"2.1.13")</f>
        <v>2.1.13</v>
      </c>
    </row>
    <row r="1087" spans="1:6" ht="15.75" customHeight="1">
      <c r="A1087" s="171" t="str">
        <f t="shared" ca="1" si="4"/>
        <v>Participación Incidente_2.1.14</v>
      </c>
      <c r="B1087" s="171" t="s">
        <v>3634</v>
      </c>
      <c r="C1087" s="171" t="s">
        <v>3693</v>
      </c>
      <c r="D1087" s="171" t="s">
        <v>2700</v>
      </c>
      <c r="E1087" s="171"/>
      <c r="F1087" s="179" t="str">
        <f ca="1">IFERROR(__xludf.DUMMYFUNCTION("REGEXEXTRACT(C1087,""\d+\.\d+\.\d+"")"),"2.1.14")</f>
        <v>2.1.14</v>
      </c>
    </row>
    <row r="1088" spans="1:6" ht="15.75" customHeight="1">
      <c r="A1088" s="199" t="str">
        <f t="shared" ca="1" si="4"/>
        <v>Participación Incidente_2.1.15</v>
      </c>
      <c r="B1088" s="199" t="s">
        <v>3634</v>
      </c>
      <c r="C1088" s="199" t="s">
        <v>3694</v>
      </c>
      <c r="D1088" s="199" t="s">
        <v>3640</v>
      </c>
      <c r="E1088" s="199"/>
      <c r="F1088" s="201" t="str">
        <f ca="1">IFERROR(__xludf.DUMMYFUNCTION("REGEXEXTRACT(C1088,""\d+\.\d+\.\d+"")"),"2.1.15")</f>
        <v>2.1.15</v>
      </c>
    </row>
    <row r="1089" spans="1:6" ht="15.75" customHeight="1">
      <c r="A1089" s="171" t="str">
        <f t="shared" ca="1" si="4"/>
        <v>Participación Incidente_2.1.16</v>
      </c>
      <c r="B1089" s="171" t="s">
        <v>3634</v>
      </c>
      <c r="C1089" s="171" t="s">
        <v>3695</v>
      </c>
      <c r="D1089" s="171" t="s">
        <v>1705</v>
      </c>
      <c r="E1089" s="171"/>
      <c r="F1089" s="179" t="str">
        <f ca="1">IFERROR(__xludf.DUMMYFUNCTION("REGEXEXTRACT(C1089,""\d+\.\d+\.\d+"")"),"2.1.16")</f>
        <v>2.1.16</v>
      </c>
    </row>
    <row r="1090" spans="1:6" ht="15.75" customHeight="1">
      <c r="A1090" s="199" t="str">
        <f t="shared" ca="1" si="4"/>
        <v>Participación Incidente_2.2.2</v>
      </c>
      <c r="B1090" s="199" t="s">
        <v>3634</v>
      </c>
      <c r="C1090" s="199" t="s">
        <v>3696</v>
      </c>
      <c r="D1090" s="199" t="s">
        <v>2097</v>
      </c>
      <c r="E1090" s="199"/>
      <c r="F1090" s="201" t="str">
        <f ca="1">IFERROR(__xludf.DUMMYFUNCTION("REGEXEXTRACT(C1090,""\d+\.\d+\.\d+"")"),"2.2.2")</f>
        <v>2.2.2</v>
      </c>
    </row>
    <row r="1091" spans="1:6" ht="15.75" customHeight="1">
      <c r="A1091" s="171" t="str">
        <f t="shared" ca="1" si="4"/>
        <v>Participación Incidente_2.2.3</v>
      </c>
      <c r="B1091" s="171" t="s">
        <v>3634</v>
      </c>
      <c r="C1091" s="171" t="s">
        <v>3697</v>
      </c>
      <c r="D1091" s="171" t="s">
        <v>1569</v>
      </c>
      <c r="E1091" s="171"/>
      <c r="F1091" s="179" t="str">
        <f ca="1">IFERROR(__xludf.DUMMYFUNCTION("REGEXEXTRACT(C1091,""\d+\.\d+\.\d+"")"),"2.2.3")</f>
        <v>2.2.3</v>
      </c>
    </row>
    <row r="1092" spans="1:6" ht="15.75" customHeight="1">
      <c r="A1092" s="199" t="str">
        <f t="shared" ca="1" si="4"/>
        <v>Participación Incidente_2.2.4</v>
      </c>
      <c r="B1092" s="199" t="s">
        <v>3634</v>
      </c>
      <c r="C1092" s="199" t="s">
        <v>3698</v>
      </c>
      <c r="D1092" s="199" t="s">
        <v>1569</v>
      </c>
      <c r="E1092" s="199"/>
      <c r="F1092" s="201" t="str">
        <f ca="1">IFERROR(__xludf.DUMMYFUNCTION("REGEXEXTRACT(C1092,""\d+\.\d+\.\d+"")"),"2.2.4")</f>
        <v>2.2.4</v>
      </c>
    </row>
    <row r="1093" spans="1:6" ht="15.75" customHeight="1">
      <c r="A1093" s="171" t="str">
        <f t="shared" ca="1" si="4"/>
        <v>Participación Incidente_2.2.5</v>
      </c>
      <c r="B1093" s="171" t="s">
        <v>3634</v>
      </c>
      <c r="C1093" s="171" t="s">
        <v>3699</v>
      </c>
      <c r="D1093" s="171" t="s">
        <v>2544</v>
      </c>
      <c r="E1093" s="171" t="s">
        <v>3700</v>
      </c>
      <c r="F1093" s="179" t="str">
        <f ca="1">IFERROR(__xludf.DUMMYFUNCTION("REGEXEXTRACT(C1093,""\d+\.\d+\.\d+"")"),"2.2.5")</f>
        <v>2.2.5</v>
      </c>
    </row>
    <row r="1094" spans="1:6" ht="15.75" customHeight="1">
      <c r="A1094" s="199" t="str">
        <f t="shared" ca="1" si="4"/>
        <v>Participación Incidente_2.2.6</v>
      </c>
      <c r="B1094" s="199" t="s">
        <v>3634</v>
      </c>
      <c r="C1094" s="199" t="s">
        <v>3701</v>
      </c>
      <c r="D1094" s="199" t="s">
        <v>117</v>
      </c>
      <c r="E1094" s="199"/>
      <c r="F1094" s="201" t="str">
        <f ca="1">IFERROR(__xludf.DUMMYFUNCTION("REGEXEXTRACT(C1094,""\d+\.\d+\.\d+"")"),"2.2.6")</f>
        <v>2.2.6</v>
      </c>
    </row>
    <row r="1095" spans="1:6" ht="15.75" customHeight="1">
      <c r="A1095" s="171" t="str">
        <f t="shared" ca="1" si="4"/>
        <v>Participación Incidente_2.2.7</v>
      </c>
      <c r="B1095" s="171" t="s">
        <v>3634</v>
      </c>
      <c r="C1095" s="171" t="s">
        <v>3702</v>
      </c>
      <c r="D1095" s="171" t="s">
        <v>869</v>
      </c>
      <c r="E1095" s="171"/>
      <c r="F1095" s="179" t="str">
        <f ca="1">IFERROR(__xludf.DUMMYFUNCTION("REGEXEXTRACT(C1095,""\d+\.\d+\.\d+"")"),"2.2.7")</f>
        <v>2.2.7</v>
      </c>
    </row>
    <row r="1096" spans="1:6" ht="15.75" customHeight="1">
      <c r="A1096" s="199" t="str">
        <f t="shared" ca="1" si="4"/>
        <v>Participación Incidente_2.2.8</v>
      </c>
      <c r="B1096" s="199" t="s">
        <v>3634</v>
      </c>
      <c r="C1096" s="199" t="s">
        <v>3703</v>
      </c>
      <c r="D1096" s="199" t="s">
        <v>1812</v>
      </c>
      <c r="E1096" s="199"/>
      <c r="F1096" s="201" t="str">
        <f ca="1">IFERROR(__xludf.DUMMYFUNCTION("REGEXEXTRACT(C1096,""\d+\.\d+\.\d+"")"),"2.2.8")</f>
        <v>2.2.8</v>
      </c>
    </row>
    <row r="1097" spans="1:6" ht="15.75" customHeight="1">
      <c r="A1097" s="171" t="str">
        <f t="shared" ca="1" si="4"/>
        <v>Participación Incidente_2.2.9</v>
      </c>
      <c r="B1097" s="171" t="s">
        <v>3634</v>
      </c>
      <c r="C1097" s="171" t="s">
        <v>3704</v>
      </c>
      <c r="D1097" s="171" t="s">
        <v>127</v>
      </c>
      <c r="E1097" s="171"/>
      <c r="F1097" s="179" t="str">
        <f ca="1">IFERROR(__xludf.DUMMYFUNCTION("REGEXEXTRACT(C1097,""\d+\.\d+\.\d+"")"),"2.2.9")</f>
        <v>2.2.9</v>
      </c>
    </row>
    <row r="1098" spans="1:6" ht="15.75" customHeight="1">
      <c r="A1098" s="199" t="str">
        <f t="shared" ca="1" si="4"/>
        <v>Participación Incidente_2.2.11</v>
      </c>
      <c r="B1098" s="199" t="s">
        <v>3634</v>
      </c>
      <c r="C1098" s="199" t="s">
        <v>3705</v>
      </c>
      <c r="D1098" s="199" t="s">
        <v>117</v>
      </c>
      <c r="E1098" s="199"/>
      <c r="F1098" s="201" t="str">
        <f ca="1">IFERROR(__xludf.DUMMYFUNCTION("REGEXEXTRACT(C1098,""\d+\.\d+\.\d+"")"),"2.2.11")</f>
        <v>2.2.11</v>
      </c>
    </row>
    <row r="1099" spans="1:6" ht="15.75" customHeight="1">
      <c r="A1099" s="171" t="str">
        <f t="shared" ca="1" si="4"/>
        <v>Participación Incidente_2.2.12</v>
      </c>
      <c r="B1099" s="171" t="s">
        <v>3634</v>
      </c>
      <c r="C1099" s="171" t="s">
        <v>3706</v>
      </c>
      <c r="D1099" s="171" t="s">
        <v>3660</v>
      </c>
      <c r="E1099" s="171"/>
      <c r="F1099" s="179" t="str">
        <f ca="1">IFERROR(__xludf.DUMMYFUNCTION("REGEXEXTRACT(C1099,""\d+\.\d+\.\d+"")"),"2.2.12")</f>
        <v>2.2.12</v>
      </c>
    </row>
    <row r="1100" spans="1:6" ht="15.75" customHeight="1">
      <c r="A1100" s="199" t="str">
        <f t="shared" ca="1" si="4"/>
        <v>Participación Incidente_2.2.13</v>
      </c>
      <c r="B1100" s="199" t="s">
        <v>3634</v>
      </c>
      <c r="C1100" s="199" t="s">
        <v>3707</v>
      </c>
      <c r="D1100" s="199" t="s">
        <v>3690</v>
      </c>
      <c r="E1100" s="199"/>
      <c r="F1100" s="201" t="str">
        <f ca="1">IFERROR(__xludf.DUMMYFUNCTION("REGEXEXTRACT(C1100,""\d+\.\d+\.\d+"")"),"2.2.13")</f>
        <v>2.2.13</v>
      </c>
    </row>
    <row r="1101" spans="1:6" ht="15.75" customHeight="1">
      <c r="A1101" s="171" t="str">
        <f t="shared" ca="1" si="4"/>
        <v>Participación Incidente_2.2.14</v>
      </c>
      <c r="B1101" s="171" t="s">
        <v>3634</v>
      </c>
      <c r="C1101" s="171" t="s">
        <v>3708</v>
      </c>
      <c r="D1101" s="171" t="s">
        <v>2555</v>
      </c>
      <c r="E1101" s="171"/>
      <c r="F1101" s="179" t="str">
        <f ca="1">IFERROR(__xludf.DUMMYFUNCTION("REGEXEXTRACT(C1101,""\d+\.\d+\.\d+"")"),"2.2.14")</f>
        <v>2.2.14</v>
      </c>
    </row>
    <row r="1102" spans="1:6" ht="15.75" customHeight="1">
      <c r="A1102" s="199" t="str">
        <f t="shared" ca="1" si="4"/>
        <v>Participación Incidente_2.2.15</v>
      </c>
      <c r="B1102" s="199" t="s">
        <v>3634</v>
      </c>
      <c r="C1102" s="199" t="s">
        <v>3709</v>
      </c>
      <c r="D1102" s="199" t="s">
        <v>2544</v>
      </c>
      <c r="E1102" s="199" t="s">
        <v>2545</v>
      </c>
      <c r="F1102" s="201" t="str">
        <f ca="1">IFERROR(__xludf.DUMMYFUNCTION("REGEXEXTRACT(C1102,""\d+\.\d+\.\d+"")"),"2.2.15")</f>
        <v>2.2.15</v>
      </c>
    </row>
    <row r="1103" spans="1:6" ht="15.75" customHeight="1">
      <c r="A1103" s="171" t="str">
        <f t="shared" ca="1" si="4"/>
        <v>Participación Incidente_2.2.16</v>
      </c>
      <c r="B1103" s="171" t="s">
        <v>3634</v>
      </c>
      <c r="C1103" s="171" t="s">
        <v>3710</v>
      </c>
      <c r="D1103" s="171" t="s">
        <v>1705</v>
      </c>
      <c r="E1103" s="171"/>
      <c r="F1103" s="179" t="str">
        <f ca="1">IFERROR(__xludf.DUMMYFUNCTION("REGEXEXTRACT(C1103,""\d+\.\d+\.\d+"")"),"2.2.16")</f>
        <v>2.2.16</v>
      </c>
    </row>
    <row r="1104" spans="1:6" ht="15.75" customHeight="1">
      <c r="A1104" s="199" t="str">
        <f t="shared" ca="1" si="4"/>
        <v>Participación Incidente_2.2.17</v>
      </c>
      <c r="B1104" s="199" t="s">
        <v>3634</v>
      </c>
      <c r="C1104" s="199" t="s">
        <v>3711</v>
      </c>
      <c r="D1104" s="199" t="s">
        <v>3671</v>
      </c>
      <c r="E1104" s="199"/>
      <c r="F1104" s="201" t="str">
        <f ca="1">IFERROR(__xludf.DUMMYFUNCTION("REGEXEXTRACT(C1104,""\d+\.\d+\.\d+"")"),"2.2.17")</f>
        <v>2.2.17</v>
      </c>
    </row>
    <row r="1105" spans="1:6" ht="15.75" customHeight="1">
      <c r="A1105" s="171" t="str">
        <f t="shared" ca="1" si="4"/>
        <v>Participación Incidente_2.2.18</v>
      </c>
      <c r="B1105" s="171" t="s">
        <v>3634</v>
      </c>
      <c r="C1105" s="171" t="s">
        <v>3712</v>
      </c>
      <c r="D1105" s="171" t="s">
        <v>1272</v>
      </c>
      <c r="E1105" s="171"/>
      <c r="F1105" s="179" t="str">
        <f ca="1">IFERROR(__xludf.DUMMYFUNCTION("REGEXEXTRACT(C1105,""\d+\.\d+\.\d+"")"),"2.2.18")</f>
        <v>2.2.18</v>
      </c>
    </row>
    <row r="1106" spans="1:6" ht="15.75" customHeight="1">
      <c r="A1106" s="199" t="str">
        <f t="shared" ca="1" si="4"/>
        <v>Participación Incidente_2.2.19</v>
      </c>
      <c r="B1106" s="199" t="s">
        <v>3634</v>
      </c>
      <c r="C1106" s="199" t="s">
        <v>3713</v>
      </c>
      <c r="D1106" s="199" t="s">
        <v>2074</v>
      </c>
      <c r="E1106" s="199" t="s">
        <v>2743</v>
      </c>
      <c r="F1106" s="201" t="str">
        <f ca="1">IFERROR(__xludf.DUMMYFUNCTION("REGEXEXTRACT(C1106,""\d+\.\d+\.\d+"")"),"2.2.19")</f>
        <v>2.2.19</v>
      </c>
    </row>
    <row r="1107" spans="1:6" ht="15.75" customHeight="1">
      <c r="A1107" s="171" t="str">
        <f t="shared" ca="1" si="4"/>
        <v>Participación Incidente_2.2.21</v>
      </c>
      <c r="B1107" s="171" t="s">
        <v>3634</v>
      </c>
      <c r="C1107" s="171" t="s">
        <v>3714</v>
      </c>
      <c r="D1107" s="171" t="s">
        <v>1859</v>
      </c>
      <c r="E1107" s="171"/>
      <c r="F1107" s="179" t="str">
        <f ca="1">IFERROR(__xludf.DUMMYFUNCTION("REGEXEXTRACT(C1107,""\d+\.\d+\.\d+"")"),"2.2.21")</f>
        <v>2.2.21</v>
      </c>
    </row>
    <row r="1108" spans="1:6" ht="15.75" customHeight="1">
      <c r="A1108" s="199" t="str">
        <f t="shared" ca="1" si="4"/>
        <v>Participación Incidente_3.1.1</v>
      </c>
      <c r="B1108" s="199" t="s">
        <v>3634</v>
      </c>
      <c r="C1108" s="199" t="s">
        <v>3715</v>
      </c>
      <c r="D1108" s="199" t="s">
        <v>1705</v>
      </c>
      <c r="E1108" s="199"/>
      <c r="F1108" s="201" t="str">
        <f ca="1">IFERROR(__xludf.DUMMYFUNCTION("REGEXEXTRACT(C1108,""\d+\.\d+\.\d+"")"),"3.1.1")</f>
        <v>3.1.1</v>
      </c>
    </row>
    <row r="1109" spans="1:6" ht="15.75" customHeight="1">
      <c r="A1109" s="171" t="str">
        <f t="shared" ca="1" si="4"/>
        <v>Participación Incidente_3.1.2</v>
      </c>
      <c r="B1109" s="171" t="s">
        <v>3634</v>
      </c>
      <c r="C1109" s="171" t="s">
        <v>3716</v>
      </c>
      <c r="D1109" s="171" t="s">
        <v>1705</v>
      </c>
      <c r="E1109" s="171"/>
      <c r="F1109" s="179" t="str">
        <f ca="1">IFERROR(__xludf.DUMMYFUNCTION("REGEXEXTRACT(C1109,""\d+\.\d+\.\d+"")"),"3.1.2")</f>
        <v>3.1.2</v>
      </c>
    </row>
    <row r="1110" spans="1:6" ht="15.75" customHeight="1">
      <c r="A1110" s="199" t="str">
        <f t="shared" ca="1" si="4"/>
        <v>Participación Incidente_3.1.3</v>
      </c>
      <c r="B1110" s="199" t="s">
        <v>3634</v>
      </c>
      <c r="C1110" s="199" t="s">
        <v>3717</v>
      </c>
      <c r="D1110" s="199" t="s">
        <v>2555</v>
      </c>
      <c r="E1110" s="199"/>
      <c r="F1110" s="201" t="str">
        <f ca="1">IFERROR(__xludf.DUMMYFUNCTION("REGEXEXTRACT(C1110,""\d+\.\d+\.\d+"")"),"3.1.3")</f>
        <v>3.1.3</v>
      </c>
    </row>
    <row r="1111" spans="1:6" ht="15.75" customHeight="1">
      <c r="A1111" s="171" t="str">
        <f t="shared" ca="1" si="4"/>
        <v>Participación Incidente_3.1.4</v>
      </c>
      <c r="B1111" s="171" t="s">
        <v>3634</v>
      </c>
      <c r="C1111" s="171" t="s">
        <v>3718</v>
      </c>
      <c r="D1111" s="171" t="s">
        <v>3640</v>
      </c>
      <c r="E1111" s="171"/>
      <c r="F1111" s="179" t="str">
        <f ca="1">IFERROR(__xludf.DUMMYFUNCTION("REGEXEXTRACT(C1111,""\d+\.\d+\.\d+"")"),"3.1.4")</f>
        <v>3.1.4</v>
      </c>
    </row>
    <row r="1112" spans="1:6" ht="15.75" customHeight="1">
      <c r="A1112" s="199" t="str">
        <f t="shared" ca="1" si="4"/>
        <v>Participación Incidente_3.2.1</v>
      </c>
      <c r="B1112" s="199" t="s">
        <v>3634</v>
      </c>
      <c r="C1112" s="199" t="s">
        <v>3719</v>
      </c>
      <c r="D1112" s="199" t="s">
        <v>1705</v>
      </c>
      <c r="E1112" s="199"/>
      <c r="F1112" s="201" t="str">
        <f ca="1">IFERROR(__xludf.DUMMYFUNCTION("REGEXEXTRACT(C1112,""\d+\.\d+\.\d+"")"),"3.2.1")</f>
        <v>3.2.1</v>
      </c>
    </row>
    <row r="1113" spans="1:6" ht="15.75" customHeight="1">
      <c r="A1113" s="171" t="str">
        <f t="shared" ca="1" si="4"/>
        <v>Participación Incidente_3.2.2</v>
      </c>
      <c r="B1113" s="171" t="s">
        <v>3634</v>
      </c>
      <c r="C1113" s="171" t="s">
        <v>3720</v>
      </c>
      <c r="D1113" s="171" t="s">
        <v>3660</v>
      </c>
      <c r="E1113" s="171"/>
      <c r="F1113" s="179" t="str">
        <f ca="1">IFERROR(__xludf.DUMMYFUNCTION("REGEXEXTRACT(C1113,""\d+\.\d+\.\d+"")"),"3.2.2")</f>
        <v>3.2.2</v>
      </c>
    </row>
    <row r="1114" spans="1:6" ht="15.75" customHeight="1">
      <c r="A1114" s="199" t="str">
        <f t="shared" ca="1" si="4"/>
        <v>Participación Incidente_3.2.3</v>
      </c>
      <c r="B1114" s="199" t="s">
        <v>3634</v>
      </c>
      <c r="C1114" s="199" t="s">
        <v>3721</v>
      </c>
      <c r="D1114" s="199" t="s">
        <v>869</v>
      </c>
      <c r="E1114" s="199"/>
      <c r="F1114" s="201" t="str">
        <f ca="1">IFERROR(__xludf.DUMMYFUNCTION("REGEXEXTRACT(C1114,""\d+\.\d+\.\d+"")"),"3.2.3")</f>
        <v>3.2.3</v>
      </c>
    </row>
    <row r="1115" spans="1:6" ht="15.75" customHeight="1">
      <c r="A1115" s="171" t="str">
        <f t="shared" ca="1" si="4"/>
        <v>Participación Incidente_3.2.4</v>
      </c>
      <c r="B1115" s="171" t="s">
        <v>3634</v>
      </c>
      <c r="C1115" s="171" t="s">
        <v>3722</v>
      </c>
      <c r="D1115" s="171" t="s">
        <v>105</v>
      </c>
      <c r="E1115" s="171"/>
      <c r="F1115" s="179" t="str">
        <f ca="1">IFERROR(__xludf.DUMMYFUNCTION("REGEXEXTRACT(C1115,""\d+\.\d+\.\d+"")"),"3.2.4")</f>
        <v>3.2.4</v>
      </c>
    </row>
    <row r="1116" spans="1:6" ht="15.75" customHeight="1">
      <c r="A1116" s="199" t="str">
        <f t="shared" ca="1" si="4"/>
        <v>Participación Incidente_3.2.5</v>
      </c>
      <c r="B1116" s="199" t="s">
        <v>3634</v>
      </c>
      <c r="C1116" s="199" t="s">
        <v>3723</v>
      </c>
      <c r="D1116" s="199" t="s">
        <v>1705</v>
      </c>
      <c r="E1116" s="199"/>
      <c r="F1116" s="201" t="str">
        <f ca="1">IFERROR(__xludf.DUMMYFUNCTION("REGEXEXTRACT(C1116,""\d+\.\d+\.\d+"")"),"3.2.5")</f>
        <v>3.2.5</v>
      </c>
    </row>
    <row r="1117" spans="1:6" ht="15.75" customHeight="1">
      <c r="A1117" s="171" t="str">
        <f t="shared" ca="1" si="4"/>
        <v>Participación Incidente_3.2.6</v>
      </c>
      <c r="B1117" s="171" t="s">
        <v>3634</v>
      </c>
      <c r="C1117" s="171" t="s">
        <v>3724</v>
      </c>
      <c r="D1117" s="171" t="s">
        <v>3640</v>
      </c>
      <c r="E1117" s="171"/>
      <c r="F1117" s="179" t="str">
        <f ca="1">IFERROR(__xludf.DUMMYFUNCTION("REGEXEXTRACT(C1117,""\d+\.\d+\.\d+"")"),"3.2.6")</f>
        <v>3.2.6</v>
      </c>
    </row>
    <row r="1118" spans="1:6" ht="15.75" customHeight="1">
      <c r="A1118" s="199" t="str">
        <f t="shared" ca="1" si="4"/>
        <v>Participación Incidente_3.3.1</v>
      </c>
      <c r="B1118" s="199" t="s">
        <v>3634</v>
      </c>
      <c r="C1118" s="199" t="s">
        <v>3725</v>
      </c>
      <c r="D1118" s="199" t="s">
        <v>3329</v>
      </c>
      <c r="E1118" s="199"/>
      <c r="F1118" s="201" t="str">
        <f ca="1">IFERROR(__xludf.DUMMYFUNCTION("REGEXEXTRACT(C1118,""\d+\.\d+\.\d+"")"),"3.3.1")</f>
        <v>3.3.1</v>
      </c>
    </row>
    <row r="1119" spans="1:6" ht="15.75" customHeight="1">
      <c r="A1119" s="171" t="str">
        <f t="shared" ca="1" si="4"/>
        <v>Participación Incidente_3.3.2</v>
      </c>
      <c r="B1119" s="171" t="s">
        <v>3634</v>
      </c>
      <c r="C1119" s="171" t="s">
        <v>3726</v>
      </c>
      <c r="D1119" s="171" t="s">
        <v>3690</v>
      </c>
      <c r="E1119" s="171"/>
      <c r="F1119" s="179" t="str">
        <f ca="1">IFERROR(__xludf.DUMMYFUNCTION("REGEXEXTRACT(C1119,""\d+\.\d+\.\d+"")"),"3.3.2")</f>
        <v>3.3.2</v>
      </c>
    </row>
    <row r="1120" spans="1:6" ht="15.75" customHeight="1">
      <c r="A1120" s="199" t="str">
        <f t="shared" ca="1" si="4"/>
        <v>Participación Incidente_3.3.3</v>
      </c>
      <c r="B1120" s="199" t="s">
        <v>3634</v>
      </c>
      <c r="C1120" s="199" t="s">
        <v>3727</v>
      </c>
      <c r="D1120" s="199" t="s">
        <v>1569</v>
      </c>
      <c r="E1120" s="199"/>
      <c r="F1120" s="201" t="str">
        <f ca="1">IFERROR(__xludf.DUMMYFUNCTION("REGEXEXTRACT(C1120,""\d+\.\d+\.\d+"")"),"3.3.3")</f>
        <v>3.3.3</v>
      </c>
    </row>
    <row r="1121" spans="1:6" ht="15.75" customHeight="1">
      <c r="A1121" s="171" t="str">
        <f t="shared" ca="1" si="4"/>
        <v>Participación Incidente_3.3.4</v>
      </c>
      <c r="B1121" s="171" t="s">
        <v>3634</v>
      </c>
      <c r="C1121" s="171" t="s">
        <v>3728</v>
      </c>
      <c r="D1121" s="171" t="s">
        <v>3329</v>
      </c>
      <c r="E1121" s="171"/>
      <c r="F1121" s="179" t="str">
        <f ca="1">IFERROR(__xludf.DUMMYFUNCTION("REGEXEXTRACT(C1121,""\d+\.\d+\.\d+"")"),"3.3.4")</f>
        <v>3.3.4</v>
      </c>
    </row>
    <row r="1122" spans="1:6" ht="15.75" customHeight="1">
      <c r="A1122" s="199" t="str">
        <f t="shared" ca="1" si="4"/>
        <v>Participación Incidente_3.3.5</v>
      </c>
      <c r="B1122" s="199" t="s">
        <v>3634</v>
      </c>
      <c r="C1122" s="199" t="s">
        <v>3729</v>
      </c>
      <c r="D1122" s="199" t="s">
        <v>1705</v>
      </c>
      <c r="E1122" s="199"/>
      <c r="F1122" s="201" t="str">
        <f ca="1">IFERROR(__xludf.DUMMYFUNCTION("REGEXEXTRACT(C1122,""\d+\.\d+\.\d+"")"),"3.3.5")</f>
        <v>3.3.5</v>
      </c>
    </row>
    <row r="1123" spans="1:6" ht="15.75" customHeight="1">
      <c r="A1123" s="171" t="str">
        <f t="shared" ca="1" si="4"/>
        <v>Participación Incidente_3.3.6</v>
      </c>
      <c r="B1123" s="171" t="s">
        <v>3634</v>
      </c>
      <c r="C1123" s="171" t="s">
        <v>3730</v>
      </c>
      <c r="D1123" s="171" t="s">
        <v>3653</v>
      </c>
      <c r="E1123" s="171"/>
      <c r="F1123" s="179" t="str">
        <f ca="1">IFERROR(__xludf.DUMMYFUNCTION("REGEXEXTRACT(C1123,""\d+\.\d+\.\d+"")"),"3.3.6")</f>
        <v>3.3.6</v>
      </c>
    </row>
    <row r="1124" spans="1:6" ht="15.75" customHeight="1">
      <c r="A1124" s="199" t="str">
        <f t="shared" ca="1" si="4"/>
        <v>Participación Incidente_3.3.8</v>
      </c>
      <c r="B1124" s="199" t="s">
        <v>3634</v>
      </c>
      <c r="C1124" s="199" t="s">
        <v>3731</v>
      </c>
      <c r="D1124" s="199" t="s">
        <v>3180</v>
      </c>
      <c r="E1124" s="199"/>
      <c r="F1124" s="201" t="str">
        <f ca="1">IFERROR(__xludf.DUMMYFUNCTION("REGEXEXTRACT(C1124,""\d+\.\d+\.\d+"")"),"3.3.8")</f>
        <v>3.3.8</v>
      </c>
    </row>
    <row r="1125" spans="1:6" ht="15.75" customHeight="1">
      <c r="A1125" s="171" t="str">
        <f t="shared" ca="1" si="4"/>
        <v>Participación Incidente_3.3.9</v>
      </c>
      <c r="B1125" s="171" t="s">
        <v>3634</v>
      </c>
      <c r="C1125" s="171" t="s">
        <v>3732</v>
      </c>
      <c r="D1125" s="171" t="s">
        <v>1705</v>
      </c>
      <c r="E1125" s="171"/>
      <c r="F1125" s="179" t="str">
        <f ca="1">IFERROR(__xludf.DUMMYFUNCTION("REGEXEXTRACT(C1125,""\d+\.\d+\.\d+"")"),"3.3.9")</f>
        <v>3.3.9</v>
      </c>
    </row>
    <row r="1126" spans="1:6" ht="15.75" customHeight="1">
      <c r="A1126" s="199" t="str">
        <f t="shared" ca="1" si="4"/>
        <v>Participación Incidente_3.3.10</v>
      </c>
      <c r="B1126" s="199" t="s">
        <v>3634</v>
      </c>
      <c r="C1126" s="199" t="s">
        <v>3733</v>
      </c>
      <c r="D1126" s="199" t="s">
        <v>2700</v>
      </c>
      <c r="E1126" s="199"/>
      <c r="F1126" s="201" t="str">
        <f ca="1">IFERROR(__xludf.DUMMYFUNCTION("REGEXEXTRACT(C1126,""\d+\.\d+\.\d+"")"),"3.3.10")</f>
        <v>3.3.10</v>
      </c>
    </row>
    <row r="1127" spans="1:6" ht="15.75" customHeight="1">
      <c r="A1127" s="171" t="str">
        <f t="shared" ca="1" si="4"/>
        <v>Participación Incidente_3.3.11</v>
      </c>
      <c r="B1127" s="171" t="s">
        <v>3634</v>
      </c>
      <c r="C1127" s="171" t="s">
        <v>3734</v>
      </c>
      <c r="D1127" s="171" t="s">
        <v>3671</v>
      </c>
      <c r="E1127" s="171"/>
      <c r="F1127" s="179" t="str">
        <f ca="1">IFERROR(__xludf.DUMMYFUNCTION("REGEXEXTRACT(C1127,""\d+\.\d+\.\d+"")"),"3.3.11")</f>
        <v>3.3.11</v>
      </c>
    </row>
    <row r="1128" spans="1:6" ht="15.75" customHeight="1">
      <c r="A1128" s="199" t="str">
        <f t="shared" ca="1" si="4"/>
        <v>Participación Incidente_3.3.12</v>
      </c>
      <c r="B1128" s="199" t="s">
        <v>3634</v>
      </c>
      <c r="C1128" s="199" t="s">
        <v>3735</v>
      </c>
      <c r="D1128" s="199" t="s">
        <v>3117</v>
      </c>
      <c r="E1128" s="199"/>
      <c r="F1128" s="201" t="str">
        <f ca="1">IFERROR(__xludf.DUMMYFUNCTION("REGEXEXTRACT(C1128,""\d+\.\d+\.\d+"")"),"3.3.12")</f>
        <v>3.3.12</v>
      </c>
    </row>
    <row r="1129" spans="1:6" ht="15.75" customHeight="1">
      <c r="A1129" s="171" t="str">
        <f t="shared" ca="1" si="4"/>
        <v>Participación Incidente_3.3.13</v>
      </c>
      <c r="B1129" s="171" t="s">
        <v>3634</v>
      </c>
      <c r="C1129" s="171" t="s">
        <v>3736</v>
      </c>
      <c r="D1129" s="171" t="s">
        <v>1272</v>
      </c>
      <c r="E1129" s="171"/>
      <c r="F1129" s="179" t="str">
        <f ca="1">IFERROR(__xludf.DUMMYFUNCTION("REGEXEXTRACT(C1129,""\d+\.\d+\.\d+"")"),"3.3.13")</f>
        <v>3.3.13</v>
      </c>
    </row>
    <row r="1130" spans="1:6" ht="15.75" customHeight="1">
      <c r="A1130" s="199" t="str">
        <f t="shared" ca="1" si="4"/>
        <v>Participación Incidente_3.3.14</v>
      </c>
      <c r="B1130" s="199" t="s">
        <v>3634</v>
      </c>
      <c r="C1130" s="199" t="s">
        <v>3737</v>
      </c>
      <c r="D1130" s="199" t="s">
        <v>1705</v>
      </c>
      <c r="E1130" s="199"/>
      <c r="F1130" s="201" t="str">
        <f ca="1">IFERROR(__xludf.DUMMYFUNCTION("REGEXEXTRACT(C1130,""\d+\.\d+\.\d+"")"),"3.3.14")</f>
        <v>3.3.14</v>
      </c>
    </row>
    <row r="1131" spans="1:6" ht="15.75" customHeight="1">
      <c r="A1131" s="171" t="str">
        <f t="shared" ca="1" si="4"/>
        <v>Participación Incidente_3.3.15</v>
      </c>
      <c r="B1131" s="171" t="s">
        <v>3634</v>
      </c>
      <c r="C1131" s="171" t="s">
        <v>3738</v>
      </c>
      <c r="D1131" s="171" t="s">
        <v>195</v>
      </c>
      <c r="E1131" s="171"/>
      <c r="F1131" s="179" t="str">
        <f ca="1">IFERROR(__xludf.DUMMYFUNCTION("REGEXEXTRACT(C1131,""\d+\.\d+\.\d+"")"),"3.3.15")</f>
        <v>3.3.15</v>
      </c>
    </row>
    <row r="1132" spans="1:6" ht="15.75" customHeight="1">
      <c r="A1132" s="199" t="str">
        <f t="shared" ca="1" si="4"/>
        <v>Participación Incidente_3.3.16</v>
      </c>
      <c r="B1132" s="199" t="s">
        <v>3634</v>
      </c>
      <c r="C1132" s="199" t="s">
        <v>3739</v>
      </c>
      <c r="D1132" s="199" t="s">
        <v>195</v>
      </c>
      <c r="E1132" s="199"/>
      <c r="F1132" s="201" t="str">
        <f ca="1">IFERROR(__xludf.DUMMYFUNCTION("REGEXEXTRACT(C1132,""\d+\.\d+\.\d+"")"),"3.3.16")</f>
        <v>3.3.16</v>
      </c>
    </row>
    <row r="1133" spans="1:6" ht="15.75" customHeight="1">
      <c r="A1133" s="171" t="str">
        <f t="shared" ca="1" si="4"/>
        <v>Participación Incidente_3.3.17</v>
      </c>
      <c r="B1133" s="171" t="s">
        <v>3634</v>
      </c>
      <c r="C1133" s="171" t="s">
        <v>3740</v>
      </c>
      <c r="D1133" s="171" t="s">
        <v>3675</v>
      </c>
      <c r="E1133" s="171"/>
      <c r="F1133" s="179" t="str">
        <f ca="1">IFERROR(__xludf.DUMMYFUNCTION("REGEXEXTRACT(C1133,""\d+\.\d+\.\d+"")"),"3.3.17")</f>
        <v>3.3.17</v>
      </c>
    </row>
    <row r="1134" spans="1:6" ht="15.75" customHeight="1">
      <c r="A1134" s="199" t="str">
        <f t="shared" ca="1" si="4"/>
        <v>Participación Incidente_3.3.18</v>
      </c>
      <c r="B1134" s="199" t="s">
        <v>3634</v>
      </c>
      <c r="C1134" s="199" t="s">
        <v>3741</v>
      </c>
      <c r="D1134" s="199" t="s">
        <v>3640</v>
      </c>
      <c r="E1134" s="199"/>
      <c r="F1134" s="201" t="str">
        <f ca="1">IFERROR(__xludf.DUMMYFUNCTION("REGEXEXTRACT(C1134,""\d+\.\d+\.\d+"")"),"3.3.18")</f>
        <v>3.3.18</v>
      </c>
    </row>
    <row r="1135" spans="1:6" ht="15.75" customHeight="1">
      <c r="A1135" s="171" t="str">
        <f t="shared" ca="1" si="4"/>
        <v>Mujer_1.1.1</v>
      </c>
      <c r="B1135" s="171" t="s">
        <v>3742</v>
      </c>
      <c r="C1135" s="171" t="s">
        <v>3743</v>
      </c>
      <c r="D1135" s="171" t="s">
        <v>195</v>
      </c>
      <c r="E1135" s="171"/>
      <c r="F1135" s="179" t="str">
        <f ca="1">IFERROR(__xludf.DUMMYFUNCTION("REGEXEXTRACT(C1135,""\d+\.\d+\.\d+"")"),"1.1.1")</f>
        <v>1.1.1</v>
      </c>
    </row>
    <row r="1136" spans="1:6" ht="15.75" customHeight="1">
      <c r="A1136" s="199" t="str">
        <f t="shared" ca="1" si="4"/>
        <v>Mujer_1.1.2</v>
      </c>
      <c r="B1136" s="199" t="s">
        <v>3742</v>
      </c>
      <c r="C1136" s="199" t="s">
        <v>3744</v>
      </c>
      <c r="D1136" s="199" t="s">
        <v>1778</v>
      </c>
      <c r="E1136" s="199" t="s">
        <v>3745</v>
      </c>
      <c r="F1136" s="201" t="str">
        <f ca="1">IFERROR(__xludf.DUMMYFUNCTION("REGEXEXTRACT(C1136,""\d+\.\d+\.\d+"")"),"1.1.2")</f>
        <v>1.1.2</v>
      </c>
    </row>
    <row r="1137" spans="1:6" ht="15.75" customHeight="1">
      <c r="A1137" s="171" t="str">
        <f t="shared" ca="1" si="4"/>
        <v>Mujer_1.1.3</v>
      </c>
      <c r="B1137" s="171" t="s">
        <v>3742</v>
      </c>
      <c r="C1137" s="171" t="s">
        <v>3746</v>
      </c>
      <c r="D1137" s="171" t="s">
        <v>3625</v>
      </c>
      <c r="E1137" s="171"/>
      <c r="F1137" s="179" t="str">
        <f ca="1">IFERROR(__xludf.DUMMYFUNCTION("REGEXEXTRACT(C1137,""\d+\.\d+\.\d+"")"),"1.1.3")</f>
        <v>1.1.3</v>
      </c>
    </row>
    <row r="1138" spans="1:6" ht="15.75" customHeight="1">
      <c r="A1138" s="199" t="str">
        <f t="shared" ca="1" si="4"/>
        <v>Mujer_1.1.4</v>
      </c>
      <c r="B1138" s="199" t="s">
        <v>3742</v>
      </c>
      <c r="C1138" s="199" t="s">
        <v>3747</v>
      </c>
      <c r="D1138" s="199" t="s">
        <v>117</v>
      </c>
      <c r="E1138" s="199"/>
      <c r="F1138" s="201" t="str">
        <f ca="1">IFERROR(__xludf.DUMMYFUNCTION("REGEXEXTRACT(C1138,""\d+\.\d+\.\d+"")"),"1.1.4")</f>
        <v>1.1.4</v>
      </c>
    </row>
    <row r="1139" spans="1:6" ht="15.75" customHeight="1">
      <c r="A1139" s="171" t="str">
        <f t="shared" ca="1" si="4"/>
        <v>Mujer_1.1.5</v>
      </c>
      <c r="B1139" s="171" t="s">
        <v>3742</v>
      </c>
      <c r="C1139" s="171" t="s">
        <v>3748</v>
      </c>
      <c r="D1139" s="171" t="s">
        <v>201</v>
      </c>
      <c r="E1139" s="171"/>
      <c r="F1139" s="179" t="str">
        <f ca="1">IFERROR(__xludf.DUMMYFUNCTION("REGEXEXTRACT(C1139,""\d+\.\d+\.\d+"")"),"1.1.5")</f>
        <v>1.1.5</v>
      </c>
    </row>
    <row r="1140" spans="1:6" ht="15.75" customHeight="1">
      <c r="A1140" s="199" t="str">
        <f t="shared" ca="1" si="4"/>
        <v>Mujer_1.1.8</v>
      </c>
      <c r="B1140" s="199" t="s">
        <v>3742</v>
      </c>
      <c r="C1140" s="199" t="s">
        <v>3749</v>
      </c>
      <c r="D1140" s="199" t="s">
        <v>3750</v>
      </c>
      <c r="E1140" s="199"/>
      <c r="F1140" s="201" t="str">
        <f ca="1">IFERROR(__xludf.DUMMYFUNCTION("REGEXEXTRACT(C1140,""\d+\.\d+\.\d+"")"),"1.1.8")</f>
        <v>1.1.8</v>
      </c>
    </row>
    <row r="1141" spans="1:6" ht="15.75" customHeight="1">
      <c r="A1141" s="171" t="str">
        <f t="shared" ca="1" si="4"/>
        <v>Mujer_1.1.9</v>
      </c>
      <c r="B1141" s="171" t="s">
        <v>3742</v>
      </c>
      <c r="C1141" s="171" t="s">
        <v>3751</v>
      </c>
      <c r="D1141" s="171" t="s">
        <v>3008</v>
      </c>
      <c r="E1141" s="171"/>
      <c r="F1141" s="179" t="str">
        <f ca="1">IFERROR(__xludf.DUMMYFUNCTION("REGEXEXTRACT(C1141,""\d+\.\d+\.\d+"")"),"1.1.9")</f>
        <v>1.1.9</v>
      </c>
    </row>
    <row r="1142" spans="1:6" ht="15.75" customHeight="1">
      <c r="A1142" s="199" t="str">
        <f t="shared" ca="1" si="4"/>
        <v>Mujer_1.1.10</v>
      </c>
      <c r="B1142" s="199" t="s">
        <v>3742</v>
      </c>
      <c r="C1142" s="199" t="s">
        <v>3752</v>
      </c>
      <c r="D1142" s="199" t="s">
        <v>163</v>
      </c>
      <c r="E1142" s="199"/>
      <c r="F1142" s="201" t="str">
        <f ca="1">IFERROR(__xludf.DUMMYFUNCTION("REGEXEXTRACT(C1142,""\d+\.\d+\.\d+"")"),"1.1.10")</f>
        <v>1.1.10</v>
      </c>
    </row>
    <row r="1143" spans="1:6" ht="15.75" customHeight="1">
      <c r="A1143" s="171" t="str">
        <f t="shared" ca="1" si="4"/>
        <v>Mujer_1.1.11</v>
      </c>
      <c r="B1143" s="171" t="s">
        <v>3742</v>
      </c>
      <c r="C1143" s="171" t="s">
        <v>3753</v>
      </c>
      <c r="D1143" s="171" t="s">
        <v>163</v>
      </c>
      <c r="E1143" s="171"/>
      <c r="F1143" s="179" t="str">
        <f ca="1">IFERROR(__xludf.DUMMYFUNCTION("REGEXEXTRACT(C1143,""\d+\.\d+\.\d+"")"),"1.1.11")</f>
        <v>1.1.11</v>
      </c>
    </row>
    <row r="1144" spans="1:6" ht="15.75" customHeight="1">
      <c r="A1144" s="199" t="str">
        <f t="shared" ca="1" si="4"/>
        <v>Mujer_1.1.12</v>
      </c>
      <c r="B1144" s="199" t="s">
        <v>3742</v>
      </c>
      <c r="C1144" s="199" t="s">
        <v>3754</v>
      </c>
      <c r="D1144" s="199" t="s">
        <v>163</v>
      </c>
      <c r="E1144" s="199"/>
      <c r="F1144" s="201" t="str">
        <f ca="1">IFERROR(__xludf.DUMMYFUNCTION("REGEXEXTRACT(C1144,""\d+\.\d+\.\d+"")"),"1.1.12")</f>
        <v>1.1.12</v>
      </c>
    </row>
    <row r="1145" spans="1:6" ht="15.75" customHeight="1">
      <c r="A1145" s="171" t="str">
        <f t="shared" ca="1" si="4"/>
        <v>Mujer_1.1.13</v>
      </c>
      <c r="B1145" s="171" t="s">
        <v>3742</v>
      </c>
      <c r="C1145" s="171" t="s">
        <v>3755</v>
      </c>
      <c r="D1145" s="171" t="s">
        <v>163</v>
      </c>
      <c r="E1145" s="171"/>
      <c r="F1145" s="179" t="str">
        <f ca="1">IFERROR(__xludf.DUMMYFUNCTION("REGEXEXTRACT(C1145,""\d+\.\d+\.\d+"")"),"1.1.13")</f>
        <v>1.1.13</v>
      </c>
    </row>
    <row r="1146" spans="1:6" ht="15.75" customHeight="1">
      <c r="A1146" s="199" t="str">
        <f t="shared" ca="1" si="4"/>
        <v>Mujer_1.1.14</v>
      </c>
      <c r="B1146" s="199" t="s">
        <v>3742</v>
      </c>
      <c r="C1146" s="199" t="s">
        <v>3756</v>
      </c>
      <c r="D1146" s="199" t="s">
        <v>163</v>
      </c>
      <c r="E1146" s="199"/>
      <c r="F1146" s="201" t="str">
        <f ca="1">IFERROR(__xludf.DUMMYFUNCTION("REGEXEXTRACT(C1146,""\d+\.\d+\.\d+"")"),"1.1.14")</f>
        <v>1.1.14</v>
      </c>
    </row>
    <row r="1147" spans="1:6" ht="15.75" customHeight="1">
      <c r="A1147" s="171" t="str">
        <f t="shared" ca="1" si="4"/>
        <v>Mujer_1.1.15</v>
      </c>
      <c r="B1147" s="171" t="s">
        <v>3742</v>
      </c>
      <c r="C1147" s="171" t="s">
        <v>3757</v>
      </c>
      <c r="D1147" s="171" t="s">
        <v>3758</v>
      </c>
      <c r="E1147" s="171"/>
      <c r="F1147" s="179" t="str">
        <f ca="1">IFERROR(__xludf.DUMMYFUNCTION("REGEXEXTRACT(C1147,""\d+\.\d+\.\d+"")"),"1.1.15")</f>
        <v>1.1.15</v>
      </c>
    </row>
    <row r="1148" spans="1:6" ht="15.75" customHeight="1">
      <c r="A1148" s="199" t="str">
        <f t="shared" ca="1" si="4"/>
        <v>Mujer_1.1.16</v>
      </c>
      <c r="B1148" s="199" t="s">
        <v>3742</v>
      </c>
      <c r="C1148" s="199" t="s">
        <v>3759</v>
      </c>
      <c r="D1148" s="199" t="s">
        <v>1569</v>
      </c>
      <c r="E1148" s="199"/>
      <c r="F1148" s="201" t="str">
        <f ca="1">IFERROR(__xludf.DUMMYFUNCTION("REGEXEXTRACT(C1148,""\d+\.\d+\.\d+"")"),"1.1.16")</f>
        <v>1.1.16</v>
      </c>
    </row>
    <row r="1149" spans="1:6" ht="15.75" customHeight="1">
      <c r="A1149" s="171" t="str">
        <f t="shared" ca="1" si="4"/>
        <v>Mujer_1.1.17</v>
      </c>
      <c r="B1149" s="171" t="s">
        <v>3742</v>
      </c>
      <c r="C1149" s="171" t="s">
        <v>3760</v>
      </c>
      <c r="D1149" s="171" t="s">
        <v>1569</v>
      </c>
      <c r="E1149" s="171"/>
      <c r="F1149" s="179" t="str">
        <f ca="1">IFERROR(__xludf.DUMMYFUNCTION("REGEXEXTRACT(C1149,""\d+\.\d+\.\d+"")"),"1.1.17")</f>
        <v>1.1.17</v>
      </c>
    </row>
    <row r="1150" spans="1:6" ht="15.75" customHeight="1">
      <c r="A1150" s="199" t="str">
        <f t="shared" ca="1" si="4"/>
        <v>Mujer_1.1.18</v>
      </c>
      <c r="B1150" s="199" t="s">
        <v>3742</v>
      </c>
      <c r="C1150" s="199" t="s">
        <v>3761</v>
      </c>
      <c r="D1150" s="199" t="s">
        <v>195</v>
      </c>
      <c r="E1150" s="199"/>
      <c r="F1150" s="201" t="str">
        <f ca="1">IFERROR(__xludf.DUMMYFUNCTION("REGEXEXTRACT(C1150,""\d+\.\d+\.\d+"")"),"1.1.18")</f>
        <v>1.1.18</v>
      </c>
    </row>
    <row r="1151" spans="1:6" ht="15.75" customHeight="1">
      <c r="A1151" s="171" t="str">
        <f t="shared" ca="1" si="4"/>
        <v>Mujer_1.2.1</v>
      </c>
      <c r="B1151" s="171" t="s">
        <v>3742</v>
      </c>
      <c r="C1151" s="171" t="s">
        <v>3762</v>
      </c>
      <c r="D1151" s="171" t="s">
        <v>2074</v>
      </c>
      <c r="E1151" s="171" t="s">
        <v>2743</v>
      </c>
      <c r="F1151" s="179" t="str">
        <f ca="1">IFERROR(__xludf.DUMMYFUNCTION("REGEXEXTRACT(C1151,""\d+\.\d+\.\d+"")"),"1.2.1")</f>
        <v>1.2.1</v>
      </c>
    </row>
    <row r="1152" spans="1:6" ht="15.75" customHeight="1">
      <c r="A1152" s="199" t="str">
        <f t="shared" ca="1" si="4"/>
        <v>Mujer_1.2.2</v>
      </c>
      <c r="B1152" s="199" t="s">
        <v>3742</v>
      </c>
      <c r="C1152" s="199" t="s">
        <v>3763</v>
      </c>
      <c r="D1152" s="199" t="s">
        <v>2074</v>
      </c>
      <c r="E1152" s="199" t="s">
        <v>2743</v>
      </c>
      <c r="F1152" s="201" t="str">
        <f ca="1">IFERROR(__xludf.DUMMYFUNCTION("REGEXEXTRACT(C1152,""\d+\.\d+\.\d+"")"),"1.2.2")</f>
        <v>1.2.2</v>
      </c>
    </row>
    <row r="1153" spans="1:6" ht="15.75" customHeight="1">
      <c r="A1153" s="171" t="str">
        <f t="shared" ca="1" si="4"/>
        <v>Mujer_1.2.3</v>
      </c>
      <c r="B1153" s="171" t="s">
        <v>3742</v>
      </c>
      <c r="C1153" s="171" t="s">
        <v>3764</v>
      </c>
      <c r="D1153" s="171" t="s">
        <v>2074</v>
      </c>
      <c r="E1153" s="171" t="s">
        <v>2743</v>
      </c>
      <c r="F1153" s="179" t="str">
        <f ca="1">IFERROR(__xludf.DUMMYFUNCTION("REGEXEXTRACT(C1153,""\d+\.\d+\.\d+"")"),"1.2.3")</f>
        <v>1.2.3</v>
      </c>
    </row>
    <row r="1154" spans="1:6" ht="15.75" customHeight="1">
      <c r="A1154" s="199" t="str">
        <f t="shared" ca="1" si="4"/>
        <v>Mujer_1.2.4</v>
      </c>
      <c r="B1154" s="199" t="s">
        <v>3742</v>
      </c>
      <c r="C1154" s="199" t="s">
        <v>3765</v>
      </c>
      <c r="D1154" s="199" t="s">
        <v>3766</v>
      </c>
      <c r="E1154" s="199"/>
      <c r="F1154" s="201" t="str">
        <f ca="1">IFERROR(__xludf.DUMMYFUNCTION("REGEXEXTRACT(C1154,""\d+\.\d+\.\d+"")"),"1.2.4")</f>
        <v>1.2.4</v>
      </c>
    </row>
    <row r="1155" spans="1:6" ht="15.75" customHeight="1">
      <c r="A1155" s="171" t="str">
        <f t="shared" ca="1" si="4"/>
        <v>Mujer_1.2.5</v>
      </c>
      <c r="B1155" s="171" t="s">
        <v>3742</v>
      </c>
      <c r="C1155" s="171" t="s">
        <v>3767</v>
      </c>
      <c r="D1155" s="171" t="s">
        <v>2736</v>
      </c>
      <c r="E1155" s="171"/>
      <c r="F1155" s="179" t="str">
        <f ca="1">IFERROR(__xludf.DUMMYFUNCTION("REGEXEXTRACT(C1155,""\d+\.\d+\.\d+"")"),"1.2.5")</f>
        <v>1.2.5</v>
      </c>
    </row>
    <row r="1156" spans="1:6" ht="15.75" customHeight="1">
      <c r="A1156" s="199" t="str">
        <f t="shared" ca="1" si="4"/>
        <v>Mujer_1.2.6</v>
      </c>
      <c r="B1156" s="199" t="s">
        <v>3742</v>
      </c>
      <c r="C1156" s="199" t="s">
        <v>3768</v>
      </c>
      <c r="D1156" s="199" t="s">
        <v>3769</v>
      </c>
      <c r="E1156" s="199"/>
      <c r="F1156" s="201" t="str">
        <f ca="1">IFERROR(__xludf.DUMMYFUNCTION("REGEXEXTRACT(C1156,""\d+\.\d+\.\d+"")"),"1.2.6")</f>
        <v>1.2.6</v>
      </c>
    </row>
    <row r="1157" spans="1:6" ht="15.75" customHeight="1">
      <c r="A1157" s="171" t="str">
        <f t="shared" ca="1" si="4"/>
        <v>Mujer_1.2.7</v>
      </c>
      <c r="B1157" s="171" t="s">
        <v>3742</v>
      </c>
      <c r="C1157" s="171" t="s">
        <v>3770</v>
      </c>
      <c r="D1157" s="171" t="s">
        <v>117</v>
      </c>
      <c r="E1157" s="171"/>
      <c r="F1157" s="179" t="str">
        <f ca="1">IFERROR(__xludf.DUMMYFUNCTION("REGEXEXTRACT(C1157,""\d+\.\d+\.\d+"")"),"1.2.7")</f>
        <v>1.2.7</v>
      </c>
    </row>
    <row r="1158" spans="1:6" ht="15.75" customHeight="1">
      <c r="A1158" s="199" t="str">
        <f t="shared" ca="1" si="4"/>
        <v>Mujer_1.2.9</v>
      </c>
      <c r="B1158" s="199" t="s">
        <v>3742</v>
      </c>
      <c r="C1158" s="199" t="s">
        <v>3771</v>
      </c>
      <c r="D1158" s="199" t="s">
        <v>163</v>
      </c>
      <c r="E1158" s="199"/>
      <c r="F1158" s="201" t="str">
        <f ca="1">IFERROR(__xludf.DUMMYFUNCTION("REGEXEXTRACT(C1158,""\d+\.\d+\.\d+"")"),"1.2.9")</f>
        <v>1.2.9</v>
      </c>
    </row>
    <row r="1159" spans="1:6" ht="15.75" customHeight="1">
      <c r="A1159" s="171" t="str">
        <f t="shared" ca="1" si="4"/>
        <v>Mujer_1.2.10</v>
      </c>
      <c r="B1159" s="171" t="s">
        <v>3742</v>
      </c>
      <c r="C1159" s="171" t="s">
        <v>3772</v>
      </c>
      <c r="D1159" s="171" t="s">
        <v>3773</v>
      </c>
      <c r="E1159" s="171"/>
      <c r="F1159" s="179" t="str">
        <f ca="1">IFERROR(__xludf.DUMMYFUNCTION("REGEXEXTRACT(C1159,""\d+\.\d+\.\d+"")"),"1.2.10")</f>
        <v>1.2.10</v>
      </c>
    </row>
    <row r="1160" spans="1:6" ht="15.75" customHeight="1">
      <c r="A1160" s="199" t="str">
        <f t="shared" ca="1" si="4"/>
        <v>Mujer_2.1.2</v>
      </c>
      <c r="B1160" s="199" t="s">
        <v>3742</v>
      </c>
      <c r="C1160" s="199" t="s">
        <v>3774</v>
      </c>
      <c r="D1160" s="199" t="s">
        <v>2700</v>
      </c>
      <c r="E1160" s="199" t="s">
        <v>2754</v>
      </c>
      <c r="F1160" s="201" t="str">
        <f ca="1">IFERROR(__xludf.DUMMYFUNCTION("REGEXEXTRACT(C1160,""\d+\.\d+\.\d+"")"),"2.1.2")</f>
        <v>2.1.2</v>
      </c>
    </row>
    <row r="1161" spans="1:6" ht="15.75" customHeight="1">
      <c r="A1161" s="171" t="str">
        <f t="shared" ca="1" si="4"/>
        <v>Mujer_2.1.3</v>
      </c>
      <c r="B1161" s="171" t="s">
        <v>3742</v>
      </c>
      <c r="C1161" s="171" t="s">
        <v>3775</v>
      </c>
      <c r="D1161" s="171" t="s">
        <v>2700</v>
      </c>
      <c r="E1161" s="171" t="s">
        <v>2754</v>
      </c>
      <c r="F1161" s="179" t="str">
        <f ca="1">IFERROR(__xludf.DUMMYFUNCTION("REGEXEXTRACT(C1161,""\d+\.\d+\.\d+"")"),"2.1.3")</f>
        <v>2.1.3</v>
      </c>
    </row>
    <row r="1162" spans="1:6" ht="15.75" customHeight="1">
      <c r="A1162" s="199" t="str">
        <f t="shared" ca="1" si="4"/>
        <v>Mujer_2.1.4</v>
      </c>
      <c r="B1162" s="199" t="s">
        <v>3742</v>
      </c>
      <c r="C1162" s="199" t="s">
        <v>3776</v>
      </c>
      <c r="D1162" s="199" t="s">
        <v>2700</v>
      </c>
      <c r="E1162" s="199"/>
      <c r="F1162" s="201" t="str">
        <f ca="1">IFERROR(__xludf.DUMMYFUNCTION("REGEXEXTRACT(C1162,""\d+\.\d+\.\d+"")"),"2.1.4")</f>
        <v>2.1.4</v>
      </c>
    </row>
    <row r="1163" spans="1:6" ht="15.75" customHeight="1">
      <c r="A1163" s="171" t="str">
        <f t="shared" ca="1" si="4"/>
        <v>Mujer_2.1.5</v>
      </c>
      <c r="B1163" s="171" t="s">
        <v>3742</v>
      </c>
      <c r="C1163" s="171" t="s">
        <v>3777</v>
      </c>
      <c r="D1163" s="171" t="s">
        <v>2700</v>
      </c>
      <c r="E1163" s="171"/>
      <c r="F1163" s="179" t="str">
        <f ca="1">IFERROR(__xludf.DUMMYFUNCTION("REGEXEXTRACT(C1163,""\d+\.\d+\.\d+"")"),"2.1.5")</f>
        <v>2.1.5</v>
      </c>
    </row>
    <row r="1164" spans="1:6" ht="15.75" customHeight="1">
      <c r="A1164" s="199" t="str">
        <f t="shared" ca="1" si="4"/>
        <v>Mujer_2.1.6</v>
      </c>
      <c r="B1164" s="199" t="s">
        <v>3742</v>
      </c>
      <c r="C1164" s="199" t="s">
        <v>3778</v>
      </c>
      <c r="D1164" s="199" t="s">
        <v>3008</v>
      </c>
      <c r="E1164" s="199"/>
      <c r="F1164" s="201" t="str">
        <f ca="1">IFERROR(__xludf.DUMMYFUNCTION("REGEXEXTRACT(C1164,""\d+\.\d+\.\d+"")"),"2.1.6")</f>
        <v>2.1.6</v>
      </c>
    </row>
    <row r="1165" spans="1:6" ht="15.75" customHeight="1">
      <c r="A1165" s="171" t="str">
        <f t="shared" ca="1" si="4"/>
        <v>Mujer_2.1.7</v>
      </c>
      <c r="B1165" s="171" t="s">
        <v>3742</v>
      </c>
      <c r="C1165" s="171" t="s">
        <v>3779</v>
      </c>
      <c r="D1165" s="171" t="s">
        <v>3008</v>
      </c>
      <c r="E1165" s="171"/>
      <c r="F1165" s="179" t="str">
        <f ca="1">IFERROR(__xludf.DUMMYFUNCTION("REGEXEXTRACT(C1165,""\d+\.\d+\.\d+"")"),"2.1.7")</f>
        <v>2.1.7</v>
      </c>
    </row>
    <row r="1166" spans="1:6" ht="15.75" customHeight="1">
      <c r="A1166" s="199" t="str">
        <f t="shared" ca="1" si="4"/>
        <v>Mujer_2.1.8</v>
      </c>
      <c r="B1166" s="199" t="s">
        <v>3742</v>
      </c>
      <c r="C1166" s="199" t="s">
        <v>3780</v>
      </c>
      <c r="D1166" s="199" t="s">
        <v>3625</v>
      </c>
      <c r="E1166" s="199"/>
      <c r="F1166" s="201" t="str">
        <f ca="1">IFERROR(__xludf.DUMMYFUNCTION("REGEXEXTRACT(C1166,""\d+\.\d+\.\d+"")"),"2.1.8")</f>
        <v>2.1.8</v>
      </c>
    </row>
    <row r="1167" spans="1:6" ht="15.75" customHeight="1">
      <c r="A1167" s="171" t="str">
        <f t="shared" ca="1" si="4"/>
        <v>Mujer_2.1.9</v>
      </c>
      <c r="B1167" s="171" t="s">
        <v>3742</v>
      </c>
      <c r="C1167" s="171" t="s">
        <v>3781</v>
      </c>
      <c r="D1167" s="171" t="s">
        <v>2700</v>
      </c>
      <c r="E1167" s="171"/>
      <c r="F1167" s="179" t="str">
        <f ca="1">IFERROR(__xludf.DUMMYFUNCTION("REGEXEXTRACT(C1167,""\d+\.\d+\.\d+"")"),"2.1.9")</f>
        <v>2.1.9</v>
      </c>
    </row>
    <row r="1168" spans="1:6" ht="15.75" customHeight="1">
      <c r="A1168" s="199" t="str">
        <f t="shared" ca="1" si="4"/>
        <v>Mujer_3.1.1</v>
      </c>
      <c r="B1168" s="199" t="s">
        <v>3742</v>
      </c>
      <c r="C1168" s="199" t="s">
        <v>3782</v>
      </c>
      <c r="D1168" s="199" t="s">
        <v>3329</v>
      </c>
      <c r="E1168" s="199"/>
      <c r="F1168" s="201" t="str">
        <f ca="1">IFERROR(__xludf.DUMMYFUNCTION("REGEXEXTRACT(C1168,""\d+\.\d+\.\d+"")"),"3.1.1")</f>
        <v>3.1.1</v>
      </c>
    </row>
    <row r="1169" spans="1:6" ht="15.75" customHeight="1">
      <c r="A1169" s="171" t="str">
        <f t="shared" ca="1" si="4"/>
        <v>Mujer_3.1.2</v>
      </c>
      <c r="B1169" s="171" t="s">
        <v>3742</v>
      </c>
      <c r="C1169" s="171" t="s">
        <v>3783</v>
      </c>
      <c r="D1169" s="171" t="s">
        <v>1569</v>
      </c>
      <c r="E1169" s="171"/>
      <c r="F1169" s="179" t="str">
        <f ca="1">IFERROR(__xludf.DUMMYFUNCTION("REGEXEXTRACT(C1169,""\d+\.\d+\.\d+"")"),"3.1.2")</f>
        <v>3.1.2</v>
      </c>
    </row>
    <row r="1170" spans="1:6" ht="15.75" customHeight="1">
      <c r="A1170" s="199" t="str">
        <f t="shared" ca="1" si="4"/>
        <v>Mujer_3.1.3</v>
      </c>
      <c r="B1170" s="199" t="s">
        <v>3742</v>
      </c>
      <c r="C1170" s="199" t="s">
        <v>3784</v>
      </c>
      <c r="D1170" s="199" t="s">
        <v>2736</v>
      </c>
      <c r="E1170" s="199"/>
      <c r="F1170" s="201" t="str">
        <f ca="1">IFERROR(__xludf.DUMMYFUNCTION("REGEXEXTRACT(C1170,""\d+\.\d+\.\d+"")"),"3.1.3")</f>
        <v>3.1.3</v>
      </c>
    </row>
    <row r="1171" spans="1:6" ht="15.75" customHeight="1">
      <c r="A1171" s="171" t="str">
        <f t="shared" ca="1" si="4"/>
        <v>Mujer_3.1.4</v>
      </c>
      <c r="B1171" s="171" t="s">
        <v>3742</v>
      </c>
      <c r="C1171" s="171" t="s">
        <v>3785</v>
      </c>
      <c r="D1171" s="171" t="s">
        <v>3769</v>
      </c>
      <c r="E1171" s="171" t="s">
        <v>2545</v>
      </c>
      <c r="F1171" s="179" t="str">
        <f ca="1">IFERROR(__xludf.DUMMYFUNCTION("REGEXEXTRACT(C1171,""\d+\.\d+\.\d+"")"),"3.1.4")</f>
        <v>3.1.4</v>
      </c>
    </row>
    <row r="1172" spans="1:6" ht="15.75" customHeight="1">
      <c r="A1172" s="199" t="str">
        <f t="shared" ca="1" si="4"/>
        <v>Mujer_3.1.5</v>
      </c>
      <c r="B1172" s="199" t="s">
        <v>3742</v>
      </c>
      <c r="C1172" s="199" t="s">
        <v>3786</v>
      </c>
      <c r="D1172" s="199" t="s">
        <v>3625</v>
      </c>
      <c r="E1172" s="199"/>
      <c r="F1172" s="201" t="str">
        <f ca="1">IFERROR(__xludf.DUMMYFUNCTION("REGEXEXTRACT(C1172,""\d+\.\d+\.\d+"")"),"3.1.5")</f>
        <v>3.1.5</v>
      </c>
    </row>
    <row r="1173" spans="1:6" ht="15.75" customHeight="1">
      <c r="A1173" s="171" t="str">
        <f t="shared" ca="1" si="4"/>
        <v>Mujer_3.1.6</v>
      </c>
      <c r="B1173" s="171" t="s">
        <v>3742</v>
      </c>
      <c r="C1173" s="171" t="s">
        <v>3787</v>
      </c>
      <c r="D1173" s="171" t="s">
        <v>117</v>
      </c>
      <c r="E1173" s="171"/>
      <c r="F1173" s="179" t="str">
        <f ca="1">IFERROR(__xludf.DUMMYFUNCTION("REGEXEXTRACT(C1173,""\d+\.\d+\.\d+"")"),"3.1.6")</f>
        <v>3.1.6</v>
      </c>
    </row>
    <row r="1174" spans="1:6" ht="15.75" customHeight="1">
      <c r="A1174" s="199" t="str">
        <f t="shared" ca="1" si="4"/>
        <v>Mujer_3.1.7</v>
      </c>
      <c r="B1174" s="199" t="s">
        <v>3742</v>
      </c>
      <c r="C1174" s="199" t="s">
        <v>3788</v>
      </c>
      <c r="D1174" s="199" t="s">
        <v>163</v>
      </c>
      <c r="E1174" s="199"/>
      <c r="F1174" s="201" t="str">
        <f ca="1">IFERROR(__xludf.DUMMYFUNCTION("REGEXEXTRACT(C1174,""\d+\.\d+\.\d+"")"),"3.1.7")</f>
        <v>3.1.7</v>
      </c>
    </row>
    <row r="1175" spans="1:6" ht="15.75" customHeight="1">
      <c r="A1175" s="171" t="str">
        <f t="shared" ca="1" si="4"/>
        <v>Mujer_3.1.8</v>
      </c>
      <c r="B1175" s="171" t="s">
        <v>3742</v>
      </c>
      <c r="C1175" s="171" t="s">
        <v>3789</v>
      </c>
      <c r="D1175" s="171" t="s">
        <v>163</v>
      </c>
      <c r="E1175" s="171"/>
      <c r="F1175" s="179" t="str">
        <f ca="1">IFERROR(__xludf.DUMMYFUNCTION("REGEXEXTRACT(C1175,""\d+\.\d+\.\d+"")"),"3.1.8")</f>
        <v>3.1.8</v>
      </c>
    </row>
    <row r="1176" spans="1:6" ht="15.75" customHeight="1">
      <c r="A1176" s="199" t="str">
        <f t="shared" ca="1" si="4"/>
        <v>Mujer_3.1.9</v>
      </c>
      <c r="B1176" s="199" t="s">
        <v>3742</v>
      </c>
      <c r="C1176" s="199" t="s">
        <v>3790</v>
      </c>
      <c r="D1176" s="199" t="s">
        <v>1569</v>
      </c>
      <c r="E1176" s="199"/>
      <c r="F1176" s="201" t="str">
        <f ca="1">IFERROR(__xludf.DUMMYFUNCTION("REGEXEXTRACT(C1176,""\d+\.\d+\.\d+"")"),"3.1.9")</f>
        <v>3.1.9</v>
      </c>
    </row>
    <row r="1177" spans="1:6" ht="15.75" customHeight="1">
      <c r="A1177" s="171" t="str">
        <f t="shared" ca="1" si="4"/>
        <v>Mujer_3.1.10</v>
      </c>
      <c r="B1177" s="171" t="s">
        <v>3742</v>
      </c>
      <c r="C1177" s="171" t="s">
        <v>3791</v>
      </c>
      <c r="D1177" s="171" t="s">
        <v>3792</v>
      </c>
      <c r="E1177" s="171"/>
      <c r="F1177" s="179" t="str">
        <f ca="1">IFERROR(__xludf.DUMMYFUNCTION("REGEXEXTRACT(C1177,""\d+\.\d+\.\d+"")"),"3.1.10")</f>
        <v>3.1.10</v>
      </c>
    </row>
    <row r="1178" spans="1:6" ht="15.75" customHeight="1">
      <c r="A1178" s="199" t="str">
        <f t="shared" ca="1" si="4"/>
        <v>Mujer_3.1.11</v>
      </c>
      <c r="B1178" s="199" t="s">
        <v>3742</v>
      </c>
      <c r="C1178" s="199" t="s">
        <v>3793</v>
      </c>
      <c r="D1178" s="199" t="s">
        <v>163</v>
      </c>
      <c r="E1178" s="199"/>
      <c r="F1178" s="201" t="str">
        <f ca="1">IFERROR(__xludf.DUMMYFUNCTION("REGEXEXTRACT(C1178,""\d+\.\d+\.\d+"")"),"3.1.11")</f>
        <v>3.1.11</v>
      </c>
    </row>
    <row r="1179" spans="1:6" ht="15.75" customHeight="1">
      <c r="A1179" s="171" t="str">
        <f t="shared" ca="1" si="4"/>
        <v>Mujer_3.1.12</v>
      </c>
      <c r="B1179" s="171" t="s">
        <v>3742</v>
      </c>
      <c r="C1179" s="171" t="s">
        <v>3794</v>
      </c>
      <c r="D1179" s="171" t="s">
        <v>163</v>
      </c>
      <c r="E1179" s="171"/>
      <c r="F1179" s="179" t="str">
        <f ca="1">IFERROR(__xludf.DUMMYFUNCTION("REGEXEXTRACT(C1179,""\d+\.\d+\.\d+"")"),"3.1.12")</f>
        <v>3.1.12</v>
      </c>
    </row>
    <row r="1180" spans="1:6" ht="15.75" customHeight="1">
      <c r="A1180" s="199" t="str">
        <f t="shared" ca="1" si="4"/>
        <v>Mujer_3.2.1</v>
      </c>
      <c r="B1180" s="199" t="s">
        <v>3742</v>
      </c>
      <c r="C1180" s="199" t="s">
        <v>3795</v>
      </c>
      <c r="D1180" s="199" t="s">
        <v>3329</v>
      </c>
      <c r="E1180" s="199"/>
      <c r="F1180" s="201" t="str">
        <f ca="1">IFERROR(__xludf.DUMMYFUNCTION("REGEXEXTRACT(C1180,""\d+\.\d+\.\d+"")"),"3.2.1")</f>
        <v>3.2.1</v>
      </c>
    </row>
    <row r="1181" spans="1:6" ht="15.75" customHeight="1">
      <c r="A1181" s="171" t="str">
        <f t="shared" ca="1" si="4"/>
        <v>Mujer_3.2.2</v>
      </c>
      <c r="B1181" s="171" t="s">
        <v>3742</v>
      </c>
      <c r="C1181" s="171" t="s">
        <v>3796</v>
      </c>
      <c r="D1181" s="171" t="s">
        <v>3766</v>
      </c>
      <c r="E1181" s="171"/>
      <c r="F1181" s="179" t="str">
        <f ca="1">IFERROR(__xludf.DUMMYFUNCTION("REGEXEXTRACT(C1181,""\d+\.\d+\.\d+"")"),"3.2.2")</f>
        <v>3.2.2</v>
      </c>
    </row>
    <row r="1182" spans="1:6" ht="15.75" customHeight="1">
      <c r="A1182" s="199" t="str">
        <f t="shared" ca="1" si="4"/>
        <v>Mujer_3.2.3</v>
      </c>
      <c r="B1182" s="199" t="s">
        <v>3742</v>
      </c>
      <c r="C1182" s="199" t="s">
        <v>3797</v>
      </c>
      <c r="D1182" s="199" t="s">
        <v>3769</v>
      </c>
      <c r="E1182" s="199"/>
      <c r="F1182" s="201" t="str">
        <f ca="1">IFERROR(__xludf.DUMMYFUNCTION("REGEXEXTRACT(C1182,""\d+\.\d+\.\d+"")"),"3.2.3")</f>
        <v>3.2.3</v>
      </c>
    </row>
    <row r="1183" spans="1:6" ht="15.75" customHeight="1">
      <c r="A1183" s="171" t="str">
        <f t="shared" ca="1" si="4"/>
        <v>Mujer_3.2.5</v>
      </c>
      <c r="B1183" s="171" t="s">
        <v>3742</v>
      </c>
      <c r="C1183" s="171" t="s">
        <v>3798</v>
      </c>
      <c r="D1183" s="171" t="s">
        <v>3625</v>
      </c>
      <c r="E1183" s="171"/>
      <c r="F1183" s="179" t="str">
        <f ca="1">IFERROR(__xludf.DUMMYFUNCTION("REGEXEXTRACT(C1183,""\d+\.\d+\.\d+"")"),"3.2.5")</f>
        <v>3.2.5</v>
      </c>
    </row>
    <row r="1184" spans="1:6" ht="15.75" customHeight="1">
      <c r="A1184" s="199" t="str">
        <f t="shared" ca="1" si="4"/>
        <v>Mujer_3.2.6</v>
      </c>
      <c r="B1184" s="199" t="s">
        <v>3742</v>
      </c>
      <c r="C1184" s="199" t="s">
        <v>3799</v>
      </c>
      <c r="D1184" s="199" t="s">
        <v>163</v>
      </c>
      <c r="E1184" s="199"/>
      <c r="F1184" s="201" t="str">
        <f ca="1">IFERROR(__xludf.DUMMYFUNCTION("REGEXEXTRACT(C1184,""\d+\.\d+\.\d+"")"),"3.2.6")</f>
        <v>3.2.6</v>
      </c>
    </row>
    <row r="1185" spans="1:6" ht="15.75" customHeight="1">
      <c r="A1185" s="171" t="str">
        <f t="shared" ca="1" si="4"/>
        <v>Mujer_3.2.7</v>
      </c>
      <c r="B1185" s="171" t="s">
        <v>3742</v>
      </c>
      <c r="C1185" s="171" t="s">
        <v>3800</v>
      </c>
      <c r="D1185" s="171" t="s">
        <v>163</v>
      </c>
      <c r="E1185" s="171"/>
      <c r="F1185" s="179" t="str">
        <f ca="1">IFERROR(__xludf.DUMMYFUNCTION("REGEXEXTRACT(C1185,""\d+\.\d+\.\d+"")"),"3.2.7")</f>
        <v>3.2.7</v>
      </c>
    </row>
    <row r="1186" spans="1:6" ht="15.75" customHeight="1">
      <c r="A1186" s="199" t="str">
        <f t="shared" ca="1" si="4"/>
        <v>Mujer_3.2.8</v>
      </c>
      <c r="B1186" s="199" t="s">
        <v>3742</v>
      </c>
      <c r="C1186" s="199" t="s">
        <v>3801</v>
      </c>
      <c r="D1186" s="199" t="s">
        <v>163</v>
      </c>
      <c r="E1186" s="199"/>
      <c r="F1186" s="201" t="str">
        <f ca="1">IFERROR(__xludf.DUMMYFUNCTION("REGEXEXTRACT(C1186,""\d+\.\d+\.\d+"")"),"3.2.8")</f>
        <v>3.2.8</v>
      </c>
    </row>
    <row r="1187" spans="1:6" ht="15.75" customHeight="1">
      <c r="A1187" s="171" t="str">
        <f t="shared" ca="1" si="4"/>
        <v>Mujer_3.2.9</v>
      </c>
      <c r="B1187" s="171" t="s">
        <v>3742</v>
      </c>
      <c r="C1187" s="171" t="s">
        <v>3802</v>
      </c>
      <c r="D1187" s="171" t="s">
        <v>163</v>
      </c>
      <c r="E1187" s="171"/>
      <c r="F1187" s="179" t="str">
        <f ca="1">IFERROR(__xludf.DUMMYFUNCTION("REGEXEXTRACT(C1187,""\d+\.\d+\.\d+"")"),"3.2.9")</f>
        <v>3.2.9</v>
      </c>
    </row>
    <row r="1188" spans="1:6" ht="15.75" customHeight="1">
      <c r="A1188" s="199" t="str">
        <f t="shared" ca="1" si="4"/>
        <v>Mujer_3.2.10</v>
      </c>
      <c r="B1188" s="199" t="s">
        <v>3742</v>
      </c>
      <c r="C1188" s="199" t="s">
        <v>3803</v>
      </c>
      <c r="D1188" s="199" t="s">
        <v>163</v>
      </c>
      <c r="E1188" s="199"/>
      <c r="F1188" s="201" t="str">
        <f ca="1">IFERROR(__xludf.DUMMYFUNCTION("REGEXEXTRACT(C1188,""\d+\.\d+\.\d+"")"),"3.2.10")</f>
        <v>3.2.10</v>
      </c>
    </row>
    <row r="1189" spans="1:6" ht="15.75" customHeight="1">
      <c r="A1189" s="171" t="str">
        <f t="shared" ca="1" si="4"/>
        <v>Mujer_3.2.11</v>
      </c>
      <c r="B1189" s="171" t="s">
        <v>3742</v>
      </c>
      <c r="C1189" s="171" t="s">
        <v>3804</v>
      </c>
      <c r="D1189" s="171" t="s">
        <v>2700</v>
      </c>
      <c r="E1189" s="171"/>
      <c r="F1189" s="179" t="str">
        <f ca="1">IFERROR(__xludf.DUMMYFUNCTION("REGEXEXTRACT(C1189,""\d+\.\d+\.\d+"")"),"3.2.11")</f>
        <v>3.2.11</v>
      </c>
    </row>
    <row r="1190" spans="1:6" ht="15.75" customHeight="1">
      <c r="A1190" s="199" t="str">
        <f t="shared" ca="1" si="4"/>
        <v>Mujer_3.2.12</v>
      </c>
      <c r="B1190" s="199" t="s">
        <v>3742</v>
      </c>
      <c r="C1190" s="199" t="s">
        <v>3805</v>
      </c>
      <c r="D1190" s="199" t="s">
        <v>105</v>
      </c>
      <c r="E1190" s="199"/>
      <c r="F1190" s="201" t="str">
        <f ca="1">IFERROR(__xludf.DUMMYFUNCTION("REGEXEXTRACT(C1190,""\d+\.\d+\.\d+"")"),"3.2.12")</f>
        <v>3.2.12</v>
      </c>
    </row>
    <row r="1191" spans="1:6" ht="15.75" customHeight="1">
      <c r="A1191" s="171" t="str">
        <f t="shared" ca="1" si="4"/>
        <v>Mujer_3.3.1</v>
      </c>
      <c r="B1191" s="171" t="s">
        <v>3742</v>
      </c>
      <c r="C1191" s="171" t="s">
        <v>3806</v>
      </c>
      <c r="D1191" s="171" t="s">
        <v>3750</v>
      </c>
      <c r="E1191" s="171"/>
      <c r="F1191" s="179" t="str">
        <f ca="1">IFERROR(__xludf.DUMMYFUNCTION("REGEXEXTRACT(C1191,""\d+\.\d+\.\d+"")"),"3.3.1")</f>
        <v>3.3.1</v>
      </c>
    </row>
    <row r="1192" spans="1:6" ht="15.75" customHeight="1">
      <c r="A1192" s="199" t="str">
        <f t="shared" ca="1" si="4"/>
        <v>Mujer_3.3.2</v>
      </c>
      <c r="B1192" s="199" t="s">
        <v>3742</v>
      </c>
      <c r="C1192" s="199" t="s">
        <v>3807</v>
      </c>
      <c r="D1192" s="199" t="s">
        <v>117</v>
      </c>
      <c r="E1192" s="199"/>
      <c r="F1192" s="201" t="str">
        <f ca="1">IFERROR(__xludf.DUMMYFUNCTION("REGEXEXTRACT(C1192,""\d+\.\d+\.\d+"")"),"3.3.2")</f>
        <v>3.3.2</v>
      </c>
    </row>
    <row r="1193" spans="1:6" ht="15.75" customHeight="1">
      <c r="A1193" s="171" t="str">
        <f t="shared" ca="1" si="4"/>
        <v>Mujer_3.3.3</v>
      </c>
      <c r="B1193" s="171" t="s">
        <v>3742</v>
      </c>
      <c r="C1193" s="171" t="s">
        <v>3808</v>
      </c>
      <c r="D1193" s="171" t="s">
        <v>3008</v>
      </c>
      <c r="E1193" s="171"/>
      <c r="F1193" s="179" t="str">
        <f ca="1">IFERROR(__xludf.DUMMYFUNCTION("REGEXEXTRACT(C1193,""\d+\.\d+\.\d+"")"),"3.3.3")</f>
        <v>3.3.3</v>
      </c>
    </row>
    <row r="1194" spans="1:6" ht="15.75" customHeight="1">
      <c r="A1194" s="199" t="str">
        <f t="shared" ca="1" si="4"/>
        <v>Mujer_3.3.4</v>
      </c>
      <c r="B1194" s="199" t="s">
        <v>3742</v>
      </c>
      <c r="C1194" s="199" t="s">
        <v>3809</v>
      </c>
      <c r="D1194" s="199" t="s">
        <v>3625</v>
      </c>
      <c r="E1194" s="199"/>
      <c r="F1194" s="201" t="str">
        <f ca="1">IFERROR(__xludf.DUMMYFUNCTION("REGEXEXTRACT(C1194,""\d+\.\d+\.\d+"")"),"3.3.4")</f>
        <v>3.3.4</v>
      </c>
    </row>
    <row r="1195" spans="1:6" ht="15.75" customHeight="1">
      <c r="A1195" s="171" t="str">
        <f t="shared" ca="1" si="4"/>
        <v>Mujer_3.3.5</v>
      </c>
      <c r="B1195" s="171" t="s">
        <v>3742</v>
      </c>
      <c r="C1195" s="171" t="s">
        <v>3810</v>
      </c>
      <c r="D1195" s="171" t="s">
        <v>163</v>
      </c>
      <c r="E1195" s="171"/>
      <c r="F1195" s="179" t="str">
        <f ca="1">IFERROR(__xludf.DUMMYFUNCTION("REGEXEXTRACT(C1195,""\d+\.\d+\.\d+"")"),"3.3.5")</f>
        <v>3.3.5</v>
      </c>
    </row>
    <row r="1196" spans="1:6" ht="15.75" customHeight="1">
      <c r="A1196" s="199" t="str">
        <f t="shared" ca="1" si="4"/>
        <v>Mujer_3.3.6</v>
      </c>
      <c r="B1196" s="199" t="s">
        <v>3742</v>
      </c>
      <c r="C1196" s="199" t="s">
        <v>3811</v>
      </c>
      <c r="D1196" s="199" t="s">
        <v>163</v>
      </c>
      <c r="E1196" s="199"/>
      <c r="F1196" s="201" t="str">
        <f ca="1">IFERROR(__xludf.DUMMYFUNCTION("REGEXEXTRACT(C1196,""\d+\.\d+\.\d+"")"),"3.3.6")</f>
        <v>3.3.6</v>
      </c>
    </row>
    <row r="1197" spans="1:6" ht="15.75" customHeight="1">
      <c r="A1197" s="171" t="str">
        <f t="shared" ca="1" si="4"/>
        <v>Mujer_3.3.7</v>
      </c>
      <c r="B1197" s="171" t="s">
        <v>3742</v>
      </c>
      <c r="C1197" s="171" t="s">
        <v>3812</v>
      </c>
      <c r="D1197" s="171" t="s">
        <v>163</v>
      </c>
      <c r="E1197" s="171"/>
      <c r="F1197" s="179" t="str">
        <f ca="1">IFERROR(__xludf.DUMMYFUNCTION("REGEXEXTRACT(C1197,""\d+\.\d+\.\d+"")"),"3.3.7")</f>
        <v>3.3.7</v>
      </c>
    </row>
    <row r="1198" spans="1:6" ht="15.75" customHeight="1">
      <c r="A1198" s="199" t="str">
        <f t="shared" ca="1" si="4"/>
        <v>Mujer_3.3.8</v>
      </c>
      <c r="B1198" s="199" t="s">
        <v>3742</v>
      </c>
      <c r="C1198" s="199" t="s">
        <v>3813</v>
      </c>
      <c r="D1198" s="199" t="s">
        <v>1569</v>
      </c>
      <c r="E1198" s="199"/>
      <c r="F1198" s="201" t="str">
        <f ca="1">IFERROR(__xludf.DUMMYFUNCTION("REGEXEXTRACT(C1198,""\d+\.\d+\.\d+"")"),"3.3.8")</f>
        <v>3.3.8</v>
      </c>
    </row>
    <row r="1199" spans="1:6" ht="15.75" customHeight="1">
      <c r="A1199" s="171" t="str">
        <f t="shared" ca="1" si="4"/>
        <v>Mujer_3.3.9</v>
      </c>
      <c r="B1199" s="171" t="s">
        <v>3742</v>
      </c>
      <c r="C1199" s="171" t="s">
        <v>3814</v>
      </c>
      <c r="D1199" s="171" t="s">
        <v>1569</v>
      </c>
      <c r="E1199" s="171"/>
      <c r="F1199" s="179" t="str">
        <f ca="1">IFERROR(__xludf.DUMMYFUNCTION("REGEXEXTRACT(C1199,""\d+\.\d+\.\d+"")"),"3.3.9")</f>
        <v>3.3.9</v>
      </c>
    </row>
    <row r="1200" spans="1:6" ht="15.75" customHeight="1">
      <c r="A1200" s="199" t="str">
        <f t="shared" ca="1" si="4"/>
        <v>Mujer_4.1.1</v>
      </c>
      <c r="B1200" s="199" t="s">
        <v>3742</v>
      </c>
      <c r="C1200" s="199" t="s">
        <v>3815</v>
      </c>
      <c r="D1200" s="199" t="s">
        <v>117</v>
      </c>
      <c r="E1200" s="199"/>
      <c r="F1200" s="201" t="str">
        <f ca="1">IFERROR(__xludf.DUMMYFUNCTION("REGEXEXTRACT(C1200,""\d+\.\d+\.\d+"")"),"4.1.1")</f>
        <v>4.1.1</v>
      </c>
    </row>
    <row r="1201" spans="1:6" ht="15.75" customHeight="1">
      <c r="A1201" s="171" t="str">
        <f t="shared" ca="1" si="4"/>
        <v>Mujer_4.1.2</v>
      </c>
      <c r="B1201" s="171" t="s">
        <v>3742</v>
      </c>
      <c r="C1201" s="171" t="s">
        <v>3816</v>
      </c>
      <c r="D1201" s="171" t="s">
        <v>3008</v>
      </c>
      <c r="E1201" s="171"/>
      <c r="F1201" s="179" t="str">
        <f ca="1">IFERROR(__xludf.DUMMYFUNCTION("REGEXEXTRACT(C1201,""\d+\.\d+\.\d+"")"),"4.1.2")</f>
        <v>4.1.2</v>
      </c>
    </row>
    <row r="1202" spans="1:6" ht="15.75" customHeight="1">
      <c r="A1202" s="199" t="str">
        <f t="shared" ca="1" si="4"/>
        <v>Mujer_4.1.4</v>
      </c>
      <c r="B1202" s="199" t="s">
        <v>3742</v>
      </c>
      <c r="C1202" s="199" t="s">
        <v>3817</v>
      </c>
      <c r="D1202" s="199" t="s">
        <v>3329</v>
      </c>
      <c r="E1202" s="199"/>
      <c r="F1202" s="201" t="str">
        <f ca="1">IFERROR(__xludf.DUMMYFUNCTION("REGEXEXTRACT(C1202,""\d+\.\d+\.\d+"")"),"4.1.4")</f>
        <v>4.1.4</v>
      </c>
    </row>
    <row r="1203" spans="1:6" ht="15.75" customHeight="1">
      <c r="A1203" s="171" t="str">
        <f t="shared" ca="1" si="4"/>
        <v>Mujer_4.1.5</v>
      </c>
      <c r="B1203" s="171" t="s">
        <v>3742</v>
      </c>
      <c r="C1203" s="171" t="s">
        <v>3818</v>
      </c>
      <c r="D1203" s="171" t="s">
        <v>3329</v>
      </c>
      <c r="E1203" s="171"/>
      <c r="F1203" s="179" t="str">
        <f ca="1">IFERROR(__xludf.DUMMYFUNCTION("REGEXEXTRACT(C1203,""\d+\.\d+\.\d+"")"),"4.1.5")</f>
        <v>4.1.5</v>
      </c>
    </row>
    <row r="1204" spans="1:6" ht="15.75" customHeight="1">
      <c r="A1204" s="199" t="str">
        <f t="shared" ca="1" si="4"/>
        <v>Mujer_4.1.7</v>
      </c>
      <c r="B1204" s="199" t="s">
        <v>3742</v>
      </c>
      <c r="C1204" s="199" t="s">
        <v>3819</v>
      </c>
      <c r="D1204" s="199" t="s">
        <v>3499</v>
      </c>
      <c r="E1204" s="199"/>
      <c r="F1204" s="201" t="str">
        <f ca="1">IFERROR(__xludf.DUMMYFUNCTION("REGEXEXTRACT(C1204,""\d+\.\d+\.\d+"")"),"4.1.7")</f>
        <v>4.1.7</v>
      </c>
    </row>
    <row r="1205" spans="1:6" ht="15.75" customHeight="1">
      <c r="A1205" s="171" t="str">
        <f t="shared" ca="1" si="4"/>
        <v>Mujer_4.1.8</v>
      </c>
      <c r="B1205" s="171" t="s">
        <v>3742</v>
      </c>
      <c r="C1205" s="171" t="s">
        <v>3820</v>
      </c>
      <c r="D1205" s="171" t="s">
        <v>2700</v>
      </c>
      <c r="E1205" s="171" t="s">
        <v>2754</v>
      </c>
      <c r="F1205" s="179" t="str">
        <f ca="1">IFERROR(__xludf.DUMMYFUNCTION("REGEXEXTRACT(C1205,""\d+\.\d+\.\d+"")"),"4.1.8")</f>
        <v>4.1.8</v>
      </c>
    </row>
    <row r="1206" spans="1:6" ht="15.75" customHeight="1">
      <c r="A1206" s="199" t="str">
        <f t="shared" ca="1" si="4"/>
        <v>Mujer_4.1.9</v>
      </c>
      <c r="B1206" s="199" t="s">
        <v>3742</v>
      </c>
      <c r="C1206" s="199" t="s">
        <v>3821</v>
      </c>
      <c r="D1206" s="199" t="s">
        <v>3822</v>
      </c>
      <c r="E1206" s="199"/>
      <c r="F1206" s="201" t="str">
        <f ca="1">IFERROR(__xludf.DUMMYFUNCTION("REGEXEXTRACT(C1206,""\d+\.\d+\.\d+"")"),"4.1.9")</f>
        <v>4.1.9</v>
      </c>
    </row>
    <row r="1207" spans="1:6" ht="15.75" customHeight="1">
      <c r="A1207" s="171" t="str">
        <f t="shared" ca="1" si="4"/>
        <v>Mujer_4.1.10</v>
      </c>
      <c r="B1207" s="171" t="s">
        <v>3742</v>
      </c>
      <c r="C1207" s="171" t="s">
        <v>3823</v>
      </c>
      <c r="D1207" s="171" t="s">
        <v>3824</v>
      </c>
      <c r="E1207" s="171"/>
      <c r="F1207" s="179" t="str">
        <f ca="1">IFERROR(__xludf.DUMMYFUNCTION("REGEXEXTRACT(C1207,""\d+\.\d+\.\d+"")"),"4.1.10")</f>
        <v>4.1.10</v>
      </c>
    </row>
    <row r="1208" spans="1:6" ht="15.75" customHeight="1">
      <c r="A1208" s="199" t="str">
        <f t="shared" ca="1" si="4"/>
        <v>Mujer_4.1.11</v>
      </c>
      <c r="B1208" s="199" t="s">
        <v>3742</v>
      </c>
      <c r="C1208" s="199" t="s">
        <v>3825</v>
      </c>
      <c r="D1208" s="199" t="s">
        <v>3824</v>
      </c>
      <c r="E1208" s="199"/>
      <c r="F1208" s="201" t="str">
        <f ca="1">IFERROR(__xludf.DUMMYFUNCTION("REGEXEXTRACT(C1208,""\d+\.\d+\.\d+"")"),"4.1.11")</f>
        <v>4.1.11</v>
      </c>
    </row>
    <row r="1209" spans="1:6" ht="15.75" customHeight="1">
      <c r="A1209" s="171" t="str">
        <f t="shared" ca="1" si="4"/>
        <v>Mujer_4.1.12</v>
      </c>
      <c r="B1209" s="171" t="s">
        <v>3742</v>
      </c>
      <c r="C1209" s="171" t="s">
        <v>3826</v>
      </c>
      <c r="D1209" s="171" t="s">
        <v>163</v>
      </c>
      <c r="E1209" s="171"/>
      <c r="F1209" s="179" t="str">
        <f ca="1">IFERROR(__xludf.DUMMYFUNCTION("REGEXEXTRACT(C1209,""\d+\.\d+\.\d+"")"),"4.1.12")</f>
        <v>4.1.12</v>
      </c>
    </row>
    <row r="1210" spans="1:6" ht="15.75" customHeight="1">
      <c r="A1210" s="199" t="str">
        <f t="shared" ca="1" si="4"/>
        <v>Mujer_4.1.13</v>
      </c>
      <c r="B1210" s="199" t="s">
        <v>3742</v>
      </c>
      <c r="C1210" s="199" t="s">
        <v>3827</v>
      </c>
      <c r="D1210" s="199" t="s">
        <v>195</v>
      </c>
      <c r="E1210" s="199"/>
      <c r="F1210" s="201" t="str">
        <f ca="1">IFERROR(__xludf.DUMMYFUNCTION("REGEXEXTRACT(C1210,""\d+\.\d+\.\d+"")"),"4.1.13")</f>
        <v>4.1.13</v>
      </c>
    </row>
    <row r="1211" spans="1:6" ht="15.75" customHeight="1">
      <c r="A1211" s="171" t="str">
        <f t="shared" ca="1" si="4"/>
        <v>Mujer_4.1.15</v>
      </c>
      <c r="B1211" s="171" t="s">
        <v>3742</v>
      </c>
      <c r="C1211" s="171" t="s">
        <v>3828</v>
      </c>
      <c r="D1211" s="171" t="s">
        <v>195</v>
      </c>
      <c r="E1211" s="171"/>
      <c r="F1211" s="179" t="str">
        <f ca="1">IFERROR(__xludf.DUMMYFUNCTION("REGEXEXTRACT(C1211,""\d+\.\d+\.\d+"")"),"4.1.15")</f>
        <v>4.1.15</v>
      </c>
    </row>
    <row r="1212" spans="1:6" ht="15.75" customHeight="1">
      <c r="A1212" s="199" t="str">
        <f t="shared" ca="1" si="4"/>
        <v>Mujer_4.1.16</v>
      </c>
      <c r="B1212" s="199" t="s">
        <v>3742</v>
      </c>
      <c r="C1212" s="199" t="s">
        <v>3829</v>
      </c>
      <c r="D1212" s="199" t="s">
        <v>163</v>
      </c>
      <c r="E1212" s="199"/>
      <c r="F1212" s="201" t="str">
        <f ca="1">IFERROR(__xludf.DUMMYFUNCTION("REGEXEXTRACT(C1212,""\d+\.\d+\.\d+"")"),"4.1.16")</f>
        <v>4.1.16</v>
      </c>
    </row>
    <row r="1213" spans="1:6" ht="15.75" customHeight="1">
      <c r="A1213" s="171" t="str">
        <f t="shared" ca="1" si="4"/>
        <v>Mujer_4.1.17</v>
      </c>
      <c r="B1213" s="171" t="s">
        <v>3742</v>
      </c>
      <c r="C1213" s="171" t="s">
        <v>3830</v>
      </c>
      <c r="D1213" s="171" t="s">
        <v>163</v>
      </c>
      <c r="E1213" s="171"/>
      <c r="F1213" s="179" t="str">
        <f ca="1">IFERROR(__xludf.DUMMYFUNCTION("REGEXEXTRACT(C1213,""\d+\.\d+\.\d+"")"),"4.1.17")</f>
        <v>4.1.17</v>
      </c>
    </row>
    <row r="1214" spans="1:6" ht="15.75" customHeight="1">
      <c r="A1214" s="199" t="str">
        <f t="shared" ca="1" si="4"/>
        <v>Mujer_4.1.18</v>
      </c>
      <c r="B1214" s="199" t="s">
        <v>3742</v>
      </c>
      <c r="C1214" s="199" t="s">
        <v>3831</v>
      </c>
      <c r="D1214" s="199" t="s">
        <v>163</v>
      </c>
      <c r="E1214" s="199"/>
      <c r="F1214" s="201" t="str">
        <f ca="1">IFERROR(__xludf.DUMMYFUNCTION("REGEXEXTRACT(C1214,""\d+\.\d+\.\d+"")"),"4.1.18")</f>
        <v>4.1.18</v>
      </c>
    </row>
    <row r="1215" spans="1:6" ht="15.75" customHeight="1">
      <c r="A1215" s="171" t="str">
        <f t="shared" ca="1" si="4"/>
        <v>Mujer_4.1.19</v>
      </c>
      <c r="B1215" s="171" t="s">
        <v>3742</v>
      </c>
      <c r="C1215" s="171" t="s">
        <v>3832</v>
      </c>
      <c r="D1215" s="171" t="s">
        <v>163</v>
      </c>
      <c r="E1215" s="171"/>
      <c r="F1215" s="179" t="str">
        <f ca="1">IFERROR(__xludf.DUMMYFUNCTION("REGEXEXTRACT(C1215,""\d+\.\d+\.\d+"")"),"4.1.19")</f>
        <v>4.1.19</v>
      </c>
    </row>
    <row r="1216" spans="1:6" ht="15.75" customHeight="1">
      <c r="A1216" s="199" t="str">
        <f t="shared" ca="1" si="4"/>
        <v>Mujer_4.1.20</v>
      </c>
      <c r="B1216" s="199" t="s">
        <v>3742</v>
      </c>
      <c r="C1216" s="199" t="s">
        <v>3833</v>
      </c>
      <c r="D1216" s="199" t="s">
        <v>195</v>
      </c>
      <c r="E1216" s="199"/>
      <c r="F1216" s="201" t="str">
        <f ca="1">IFERROR(__xludf.DUMMYFUNCTION("REGEXEXTRACT(C1216,""\d+\.\d+\.\d+"")"),"4.1.20")</f>
        <v>4.1.20</v>
      </c>
    </row>
    <row r="1217" spans="1:6" ht="15.75" customHeight="1">
      <c r="A1217" s="171" t="str">
        <f t="shared" ca="1" si="4"/>
        <v>Mujer_5.1.1</v>
      </c>
      <c r="B1217" s="171" t="s">
        <v>3742</v>
      </c>
      <c r="C1217" s="171" t="s">
        <v>3834</v>
      </c>
      <c r="D1217" s="171" t="s">
        <v>3835</v>
      </c>
      <c r="E1217" s="171" t="s">
        <v>2609</v>
      </c>
      <c r="F1217" s="179" t="str">
        <f ca="1">IFERROR(__xludf.DUMMYFUNCTION("REGEXEXTRACT(C1217,""\d+\.\d+\.\d+"")"),"5.1.1")</f>
        <v>5.1.1</v>
      </c>
    </row>
    <row r="1218" spans="1:6" ht="15.75" customHeight="1">
      <c r="A1218" s="199" t="str">
        <f t="shared" ca="1" si="4"/>
        <v>Mujer_5.1.2</v>
      </c>
      <c r="B1218" s="199" t="s">
        <v>3742</v>
      </c>
      <c r="C1218" s="199" t="s">
        <v>3836</v>
      </c>
      <c r="D1218" s="199" t="s">
        <v>3835</v>
      </c>
      <c r="E1218" s="199" t="s">
        <v>2609</v>
      </c>
      <c r="F1218" s="201" t="str">
        <f ca="1">IFERROR(__xludf.DUMMYFUNCTION("REGEXEXTRACT(C1218,""\d+\.\d+\.\d+"")"),"5.1.2")</f>
        <v>5.1.2</v>
      </c>
    </row>
    <row r="1219" spans="1:6" ht="15.75" customHeight="1">
      <c r="A1219" s="171" t="str">
        <f t="shared" ca="1" si="4"/>
        <v>Mujer_5.1.3</v>
      </c>
      <c r="B1219" s="171" t="s">
        <v>3742</v>
      </c>
      <c r="C1219" s="171" t="s">
        <v>3837</v>
      </c>
      <c r="D1219" s="171" t="s">
        <v>3838</v>
      </c>
      <c r="E1219" s="171"/>
      <c r="F1219" s="179" t="str">
        <f ca="1">IFERROR(__xludf.DUMMYFUNCTION("REGEXEXTRACT(C1219,""\d+\.\d+\.\d+"")"),"5.1.3")</f>
        <v>5.1.3</v>
      </c>
    </row>
    <row r="1220" spans="1:6" ht="15.75" customHeight="1">
      <c r="A1220" s="199" t="str">
        <f t="shared" ca="1" si="4"/>
        <v>Mujer_5.1.4</v>
      </c>
      <c r="B1220" s="199" t="s">
        <v>3742</v>
      </c>
      <c r="C1220" s="199" t="s">
        <v>3839</v>
      </c>
      <c r="D1220" s="199" t="s">
        <v>3838</v>
      </c>
      <c r="E1220" s="199"/>
      <c r="F1220" s="201" t="str">
        <f ca="1">IFERROR(__xludf.DUMMYFUNCTION("REGEXEXTRACT(C1220,""\d+\.\d+\.\d+"")"),"5.1.4")</f>
        <v>5.1.4</v>
      </c>
    </row>
    <row r="1221" spans="1:6" ht="15.75" customHeight="1">
      <c r="A1221" s="171" t="str">
        <f t="shared" ca="1" si="4"/>
        <v>Mujer_5.1.5</v>
      </c>
      <c r="B1221" s="171" t="s">
        <v>3742</v>
      </c>
      <c r="C1221" s="171" t="s">
        <v>3840</v>
      </c>
      <c r="D1221" s="171" t="s">
        <v>3838</v>
      </c>
      <c r="E1221" s="171"/>
      <c r="F1221" s="179" t="str">
        <f ca="1">IFERROR(__xludf.DUMMYFUNCTION("REGEXEXTRACT(C1221,""\d+\.\d+\.\d+"")"),"5.1.5")</f>
        <v>5.1.5</v>
      </c>
    </row>
    <row r="1222" spans="1:6" ht="15.75" customHeight="1">
      <c r="A1222" s="199" t="str">
        <f t="shared" ca="1" si="4"/>
        <v>Mujer_5.1.6</v>
      </c>
      <c r="B1222" s="199" t="s">
        <v>3742</v>
      </c>
      <c r="C1222" s="199" t="s">
        <v>3841</v>
      </c>
      <c r="D1222" s="199" t="s">
        <v>3838</v>
      </c>
      <c r="E1222" s="199"/>
      <c r="F1222" s="201" t="str">
        <f ca="1">IFERROR(__xludf.DUMMYFUNCTION("REGEXEXTRACT(C1222,""\d+\.\d+\.\d+"")"),"5.1.6")</f>
        <v>5.1.6</v>
      </c>
    </row>
    <row r="1223" spans="1:6" ht="15.75" customHeight="1">
      <c r="A1223" s="171" t="str">
        <f t="shared" ca="1" si="4"/>
        <v>Mujer_5.1.7</v>
      </c>
      <c r="B1223" s="171" t="s">
        <v>3742</v>
      </c>
      <c r="C1223" s="171" t="s">
        <v>3842</v>
      </c>
      <c r="D1223" s="171" t="s">
        <v>3838</v>
      </c>
      <c r="E1223" s="171"/>
      <c r="F1223" s="179" t="str">
        <f ca="1">IFERROR(__xludf.DUMMYFUNCTION("REGEXEXTRACT(C1223,""\d+\.\d+\.\d+"")"),"5.1.7")</f>
        <v>5.1.7</v>
      </c>
    </row>
    <row r="1224" spans="1:6" ht="15.75" customHeight="1">
      <c r="A1224" s="199" t="str">
        <f t="shared" ca="1" si="4"/>
        <v>Mujer_5.1.8</v>
      </c>
      <c r="B1224" s="199" t="s">
        <v>3742</v>
      </c>
      <c r="C1224" s="199" t="s">
        <v>3843</v>
      </c>
      <c r="D1224" s="199" t="s">
        <v>69</v>
      </c>
      <c r="E1224" s="199"/>
      <c r="F1224" s="201" t="str">
        <f ca="1">IFERROR(__xludf.DUMMYFUNCTION("REGEXEXTRACT(C1224,""\d+\.\d+\.\d+"")"),"5.1.8")</f>
        <v>5.1.8</v>
      </c>
    </row>
    <row r="1225" spans="1:6" ht="15.75" customHeight="1">
      <c r="A1225" s="171" t="str">
        <f t="shared" ca="1" si="4"/>
        <v>Mujer_5.1.9</v>
      </c>
      <c r="B1225" s="171" t="s">
        <v>3742</v>
      </c>
      <c r="C1225" s="171" t="s">
        <v>3844</v>
      </c>
      <c r="D1225" s="171" t="s">
        <v>69</v>
      </c>
      <c r="E1225" s="171"/>
      <c r="F1225" s="179" t="str">
        <f ca="1">IFERROR(__xludf.DUMMYFUNCTION("REGEXEXTRACT(C1225,""\d+\.\d+\.\d+"")"),"5.1.9")</f>
        <v>5.1.9</v>
      </c>
    </row>
    <row r="1226" spans="1:6" ht="15.75" customHeight="1">
      <c r="A1226" s="199" t="str">
        <f t="shared" ca="1" si="4"/>
        <v>Mujer_5.1.10</v>
      </c>
      <c r="B1226" s="199" t="s">
        <v>3742</v>
      </c>
      <c r="C1226" s="199" t="s">
        <v>3845</v>
      </c>
      <c r="D1226" s="199" t="s">
        <v>69</v>
      </c>
      <c r="E1226" s="199"/>
      <c r="F1226" s="201" t="str">
        <f ca="1">IFERROR(__xludf.DUMMYFUNCTION("REGEXEXTRACT(C1226,""\d+\.\d+\.\d+"")"),"5.1.10")</f>
        <v>5.1.10</v>
      </c>
    </row>
    <row r="1227" spans="1:6" ht="15.75" customHeight="1">
      <c r="A1227" s="171" t="str">
        <f t="shared" ca="1" si="4"/>
        <v>Mujer_5.1.11</v>
      </c>
      <c r="B1227" s="171" t="s">
        <v>3742</v>
      </c>
      <c r="C1227" s="171" t="s">
        <v>3846</v>
      </c>
      <c r="D1227" s="171" t="s">
        <v>69</v>
      </c>
      <c r="E1227" s="171"/>
      <c r="F1227" s="179" t="str">
        <f ca="1">IFERROR(__xludf.DUMMYFUNCTION("REGEXEXTRACT(C1227,""\d+\.\d+\.\d+"")"),"5.1.11")</f>
        <v>5.1.11</v>
      </c>
    </row>
    <row r="1228" spans="1:6" ht="15.75" customHeight="1">
      <c r="A1228" s="199" t="str">
        <f t="shared" ca="1" si="4"/>
        <v>Mujer_5.1.12</v>
      </c>
      <c r="B1228" s="199" t="s">
        <v>3742</v>
      </c>
      <c r="C1228" s="199" t="s">
        <v>3847</v>
      </c>
      <c r="D1228" s="199" t="s">
        <v>69</v>
      </c>
      <c r="E1228" s="199"/>
      <c r="F1228" s="201" t="str">
        <f ca="1">IFERROR(__xludf.DUMMYFUNCTION("REGEXEXTRACT(C1228,""\d+\.\d+\.\d+"")"),"5.1.12")</f>
        <v>5.1.12</v>
      </c>
    </row>
    <row r="1229" spans="1:6" ht="15.75" customHeight="1">
      <c r="A1229" s="171" t="str">
        <f t="shared" ca="1" si="4"/>
        <v>Mujer_5.1.13</v>
      </c>
      <c r="B1229" s="171" t="s">
        <v>3742</v>
      </c>
      <c r="C1229" s="171" t="s">
        <v>3848</v>
      </c>
      <c r="D1229" s="171" t="s">
        <v>69</v>
      </c>
      <c r="E1229" s="171"/>
      <c r="F1229" s="179" t="str">
        <f ca="1">IFERROR(__xludf.DUMMYFUNCTION("REGEXEXTRACT(C1229,""\d+\.\d+\.\d+"")"),"5.1.13")</f>
        <v>5.1.13</v>
      </c>
    </row>
    <row r="1230" spans="1:6" ht="15.75" customHeight="1">
      <c r="A1230" s="199" t="str">
        <f t="shared" ca="1" si="4"/>
        <v>Mujer_5.1.14</v>
      </c>
      <c r="B1230" s="199" t="s">
        <v>3742</v>
      </c>
      <c r="C1230" s="199" t="s">
        <v>3849</v>
      </c>
      <c r="D1230" s="199" t="s">
        <v>69</v>
      </c>
      <c r="E1230" s="199"/>
      <c r="F1230" s="201" t="str">
        <f ca="1">IFERROR(__xludf.DUMMYFUNCTION("REGEXEXTRACT(C1230,""\d+\.\d+\.\d+"")"),"5.1.14")</f>
        <v>5.1.14</v>
      </c>
    </row>
    <row r="1231" spans="1:6" ht="15.75" customHeight="1">
      <c r="A1231" s="171" t="str">
        <f t="shared" ca="1" si="4"/>
        <v>Mujer_5.1.15</v>
      </c>
      <c r="B1231" s="171" t="s">
        <v>3742</v>
      </c>
      <c r="C1231" s="171" t="s">
        <v>3850</v>
      </c>
      <c r="D1231" s="171" t="s">
        <v>69</v>
      </c>
      <c r="E1231" s="171"/>
      <c r="F1231" s="179" t="str">
        <f ca="1">IFERROR(__xludf.DUMMYFUNCTION("REGEXEXTRACT(C1231,""\d+\.\d+\.\d+"")"),"5.1.15")</f>
        <v>5.1.15</v>
      </c>
    </row>
    <row r="1232" spans="1:6" ht="15.75" customHeight="1">
      <c r="A1232" s="199" t="str">
        <f t="shared" ca="1" si="4"/>
        <v>Mujer_5.1.16</v>
      </c>
      <c r="B1232" s="199" t="s">
        <v>3742</v>
      </c>
      <c r="C1232" s="199" t="s">
        <v>3851</v>
      </c>
      <c r="D1232" s="199" t="s">
        <v>117</v>
      </c>
      <c r="E1232" s="199"/>
      <c r="F1232" s="201" t="str">
        <f ca="1">IFERROR(__xludf.DUMMYFUNCTION("REGEXEXTRACT(C1232,""\d+\.\d+\.\d+"")"),"5.1.16")</f>
        <v>5.1.16</v>
      </c>
    </row>
    <row r="1233" spans="1:6" ht="15.75" customHeight="1">
      <c r="A1233" s="171" t="str">
        <f t="shared" ca="1" si="4"/>
        <v>Mujer_5.1.18</v>
      </c>
      <c r="B1233" s="171" t="s">
        <v>3742</v>
      </c>
      <c r="C1233" s="171" t="s">
        <v>3852</v>
      </c>
      <c r="D1233" s="171" t="s">
        <v>2392</v>
      </c>
      <c r="E1233" s="171"/>
      <c r="F1233" s="179" t="str">
        <f ca="1">IFERROR(__xludf.DUMMYFUNCTION("REGEXEXTRACT(C1233,""\d+\.\d+\.\d+"")"),"5.1.18")</f>
        <v>5.1.18</v>
      </c>
    </row>
    <row r="1234" spans="1:6" ht="15.75" customHeight="1">
      <c r="A1234" s="199" t="str">
        <f t="shared" ca="1" si="4"/>
        <v>Mujer_5.1.21</v>
      </c>
      <c r="B1234" s="199" t="s">
        <v>3742</v>
      </c>
      <c r="C1234" s="199" t="s">
        <v>3853</v>
      </c>
      <c r="D1234" s="199" t="s">
        <v>69</v>
      </c>
      <c r="E1234" s="199"/>
      <c r="F1234" s="201" t="str">
        <f ca="1">IFERROR(__xludf.DUMMYFUNCTION("REGEXEXTRACT(C1234,""\d+\.\d+\.\d+"")"),"5.1.21")</f>
        <v>5.1.21</v>
      </c>
    </row>
    <row r="1235" spans="1:6" ht="15.75" customHeight="1">
      <c r="A1235" s="171" t="str">
        <f t="shared" ca="1" si="4"/>
        <v>Mujer_5.1.22</v>
      </c>
      <c r="B1235" s="171" t="s">
        <v>3742</v>
      </c>
      <c r="C1235" s="171" t="s">
        <v>3854</v>
      </c>
      <c r="D1235" s="171" t="s">
        <v>69</v>
      </c>
      <c r="E1235" s="171"/>
      <c r="F1235" s="179" t="str">
        <f ca="1">IFERROR(__xludf.DUMMYFUNCTION("REGEXEXTRACT(C1235,""\d+\.\d+\.\d+"")"),"5.1.22")</f>
        <v>5.1.22</v>
      </c>
    </row>
    <row r="1236" spans="1:6" ht="15.75" customHeight="1">
      <c r="A1236" s="199" t="str">
        <f t="shared" ca="1" si="4"/>
        <v>Mujer_5.1.23</v>
      </c>
      <c r="B1236" s="199" t="s">
        <v>3742</v>
      </c>
      <c r="C1236" s="199" t="s">
        <v>3855</v>
      </c>
      <c r="D1236" s="199" t="s">
        <v>69</v>
      </c>
      <c r="E1236" s="199"/>
      <c r="F1236" s="201" t="str">
        <f ca="1">IFERROR(__xludf.DUMMYFUNCTION("REGEXEXTRACT(C1236,""\d+\.\d+\.\d+"")"),"5.1.23")</f>
        <v>5.1.23</v>
      </c>
    </row>
    <row r="1237" spans="1:6" ht="15.75" customHeight="1">
      <c r="A1237" s="171" t="str">
        <f t="shared" ca="1" si="4"/>
        <v>Mujer_5.1.24</v>
      </c>
      <c r="B1237" s="171" t="s">
        <v>3742</v>
      </c>
      <c r="C1237" s="171" t="s">
        <v>3856</v>
      </c>
      <c r="D1237" s="171" t="s">
        <v>69</v>
      </c>
      <c r="E1237" s="171"/>
      <c r="F1237" s="179" t="str">
        <f ca="1">IFERROR(__xludf.DUMMYFUNCTION("REGEXEXTRACT(C1237,""\d+\.\d+\.\d+"")"),"5.1.24")</f>
        <v>5.1.24</v>
      </c>
    </row>
    <row r="1238" spans="1:6" ht="15.75" customHeight="1">
      <c r="A1238" s="199" t="str">
        <f t="shared" ca="1" si="4"/>
        <v>Mujer_5.1.25</v>
      </c>
      <c r="B1238" s="199" t="s">
        <v>3742</v>
      </c>
      <c r="C1238" s="199" t="s">
        <v>3857</v>
      </c>
      <c r="D1238" s="199" t="s">
        <v>163</v>
      </c>
      <c r="E1238" s="199"/>
      <c r="F1238" s="201" t="str">
        <f ca="1">IFERROR(__xludf.DUMMYFUNCTION("REGEXEXTRACT(C1238,""\d+\.\d+\.\d+"")"),"5.1.25")</f>
        <v>5.1.25</v>
      </c>
    </row>
    <row r="1239" spans="1:6" ht="15.75" customHeight="1">
      <c r="A1239" s="171" t="str">
        <f t="shared" ca="1" si="4"/>
        <v>Mujer_5.1.26</v>
      </c>
      <c r="B1239" s="171" t="s">
        <v>3742</v>
      </c>
      <c r="C1239" s="171" t="s">
        <v>3858</v>
      </c>
      <c r="D1239" s="171" t="s">
        <v>163</v>
      </c>
      <c r="E1239" s="171"/>
      <c r="F1239" s="179" t="str">
        <f ca="1">IFERROR(__xludf.DUMMYFUNCTION("REGEXEXTRACT(C1239,""\d+\.\d+\.\d+"")"),"5.1.26")</f>
        <v>5.1.26</v>
      </c>
    </row>
    <row r="1240" spans="1:6" ht="15.75" customHeight="1">
      <c r="A1240" s="199" t="str">
        <f t="shared" ca="1" si="4"/>
        <v>Mujer_5.1.27</v>
      </c>
      <c r="B1240" s="199" t="s">
        <v>3742</v>
      </c>
      <c r="C1240" s="199" t="s">
        <v>3859</v>
      </c>
      <c r="D1240" s="199" t="s">
        <v>117</v>
      </c>
      <c r="E1240" s="199"/>
      <c r="F1240" s="201" t="str">
        <f ca="1">IFERROR(__xludf.DUMMYFUNCTION("REGEXEXTRACT(C1240,""\d+\.\d+\.\d+"")"),"5.1.27")</f>
        <v>5.1.27</v>
      </c>
    </row>
    <row r="1241" spans="1:6" ht="15.75" customHeight="1">
      <c r="A1241" s="171" t="str">
        <f t="shared" ca="1" si="4"/>
        <v>Mujer_6.1.2</v>
      </c>
      <c r="B1241" s="171" t="s">
        <v>3742</v>
      </c>
      <c r="C1241" s="171" t="s">
        <v>3860</v>
      </c>
      <c r="D1241" s="171" t="s">
        <v>201</v>
      </c>
      <c r="E1241" s="171"/>
      <c r="F1241" s="179" t="str">
        <f ca="1">IFERROR(__xludf.DUMMYFUNCTION("REGEXEXTRACT(C1241,""\d+\.\d+\.\d+"")"),"6.1.2")</f>
        <v>6.1.2</v>
      </c>
    </row>
    <row r="1242" spans="1:6" ht="15.75" customHeight="1">
      <c r="A1242" s="199" t="str">
        <f t="shared" ca="1" si="4"/>
        <v>Mujer_6.1.3</v>
      </c>
      <c r="B1242" s="199" t="s">
        <v>3742</v>
      </c>
      <c r="C1242" s="199" t="s">
        <v>3861</v>
      </c>
      <c r="D1242" s="199" t="s">
        <v>201</v>
      </c>
      <c r="E1242" s="199"/>
      <c r="F1242" s="201" t="str">
        <f ca="1">IFERROR(__xludf.DUMMYFUNCTION("REGEXEXTRACT(C1242,""\d+\.\d+\.\d+"")"),"6.1.3")</f>
        <v>6.1.3</v>
      </c>
    </row>
    <row r="1243" spans="1:6" ht="15.75" customHeight="1">
      <c r="A1243" s="171" t="str">
        <f t="shared" ca="1" si="4"/>
        <v>Mujer_6.1.7</v>
      </c>
      <c r="B1243" s="171" t="s">
        <v>3742</v>
      </c>
      <c r="C1243" s="171" t="s">
        <v>3862</v>
      </c>
      <c r="D1243" s="171" t="s">
        <v>201</v>
      </c>
      <c r="E1243" s="171"/>
      <c r="F1243" s="179" t="str">
        <f ca="1">IFERROR(__xludf.DUMMYFUNCTION("REGEXEXTRACT(C1243,""\d+\.\d+\.\d+"")"),"6.1.7")</f>
        <v>6.1.7</v>
      </c>
    </row>
    <row r="1244" spans="1:6" ht="15.75" customHeight="1">
      <c r="A1244" s="199" t="str">
        <f t="shared" ca="1" si="4"/>
        <v>Mujer_6.1.8</v>
      </c>
      <c r="B1244" s="199" t="s">
        <v>3742</v>
      </c>
      <c r="C1244" s="199" t="s">
        <v>3863</v>
      </c>
      <c r="D1244" s="199" t="s">
        <v>201</v>
      </c>
      <c r="E1244" s="199"/>
      <c r="F1244" s="201" t="str">
        <f ca="1">IFERROR(__xludf.DUMMYFUNCTION("REGEXEXTRACT(C1244,""\d+\.\d+\.\d+"")"),"6.1.8")</f>
        <v>6.1.8</v>
      </c>
    </row>
    <row r="1245" spans="1:6" ht="15.75" customHeight="1">
      <c r="A1245" s="171" t="str">
        <f t="shared" ca="1" si="4"/>
        <v>Mujer_6.1.9</v>
      </c>
      <c r="B1245" s="171" t="s">
        <v>3742</v>
      </c>
      <c r="C1245" s="171" t="s">
        <v>3864</v>
      </c>
      <c r="D1245" s="171" t="s">
        <v>117</v>
      </c>
      <c r="E1245" s="171"/>
      <c r="F1245" s="179" t="str">
        <f ca="1">IFERROR(__xludf.DUMMYFUNCTION("REGEXEXTRACT(C1245,""\d+\.\d+\.\d+"")"),"6.1.9")</f>
        <v>6.1.9</v>
      </c>
    </row>
    <row r="1246" spans="1:6" ht="15.75" customHeight="1">
      <c r="A1246" s="199" t="str">
        <f t="shared" ca="1" si="4"/>
        <v>Mujer_6.2.1</v>
      </c>
      <c r="B1246" s="199" t="s">
        <v>3742</v>
      </c>
      <c r="C1246" s="199" t="s">
        <v>3865</v>
      </c>
      <c r="D1246" s="199" t="s">
        <v>117</v>
      </c>
      <c r="E1246" s="199"/>
      <c r="F1246" s="201" t="str">
        <f ca="1">IFERROR(__xludf.DUMMYFUNCTION("REGEXEXTRACT(C1246,""\d+\.\d+\.\d+"")"),"6.2.1")</f>
        <v>6.2.1</v>
      </c>
    </row>
    <row r="1247" spans="1:6" ht="15.75" customHeight="1">
      <c r="A1247" s="171" t="str">
        <f t="shared" ca="1" si="4"/>
        <v>Mujer_6.2.2</v>
      </c>
      <c r="B1247" s="171" t="s">
        <v>3742</v>
      </c>
      <c r="C1247" s="171" t="s">
        <v>3866</v>
      </c>
      <c r="D1247" s="171" t="s">
        <v>163</v>
      </c>
      <c r="E1247" s="171"/>
      <c r="F1247" s="179" t="str">
        <f ca="1">IFERROR(__xludf.DUMMYFUNCTION("REGEXEXTRACT(C1247,""\d+\.\d+\.\d+"")"),"6.2.2")</f>
        <v>6.2.2</v>
      </c>
    </row>
    <row r="1248" spans="1:6" ht="15.75" customHeight="1">
      <c r="A1248" s="199" t="str">
        <f t="shared" ca="1" si="4"/>
        <v>Mujer_7.1.1</v>
      </c>
      <c r="B1248" s="199" t="s">
        <v>3742</v>
      </c>
      <c r="C1248" s="199" t="s">
        <v>3867</v>
      </c>
      <c r="D1248" s="199" t="s">
        <v>3329</v>
      </c>
      <c r="E1248" s="199"/>
      <c r="F1248" s="201" t="str">
        <f ca="1">IFERROR(__xludf.DUMMYFUNCTION("REGEXEXTRACT(C1248,""\d+\.\d+\.\d+"")"),"7.1.1")</f>
        <v>7.1.1</v>
      </c>
    </row>
    <row r="1249" spans="1:6" ht="15.75" customHeight="1">
      <c r="A1249" s="171" t="str">
        <f t="shared" ca="1" si="4"/>
        <v>Mujer_7.1.2</v>
      </c>
      <c r="B1249" s="171" t="s">
        <v>3742</v>
      </c>
      <c r="C1249" s="171" t="s">
        <v>3868</v>
      </c>
      <c r="D1249" s="171" t="s">
        <v>3329</v>
      </c>
      <c r="E1249" s="171"/>
      <c r="F1249" s="179" t="str">
        <f ca="1">IFERROR(__xludf.DUMMYFUNCTION("REGEXEXTRACT(C1249,""\d+\.\d+\.\d+"")"),"7.1.2")</f>
        <v>7.1.2</v>
      </c>
    </row>
    <row r="1250" spans="1:6" ht="15.75" customHeight="1">
      <c r="A1250" s="199" t="str">
        <f t="shared" ca="1" si="4"/>
        <v>Mujer_7.1.3</v>
      </c>
      <c r="B1250" s="199" t="s">
        <v>3742</v>
      </c>
      <c r="C1250" s="199" t="s">
        <v>3869</v>
      </c>
      <c r="D1250" s="199" t="s">
        <v>163</v>
      </c>
      <c r="E1250" s="199"/>
      <c r="F1250" s="201" t="str">
        <f ca="1">IFERROR(__xludf.DUMMYFUNCTION("REGEXEXTRACT(C1250,""\d+\.\d+\.\d+"")"),"7.1.3")</f>
        <v>7.1.3</v>
      </c>
    </row>
    <row r="1251" spans="1:6" ht="15.75" customHeight="1">
      <c r="A1251" s="171" t="str">
        <f t="shared" ca="1" si="4"/>
        <v>Mujer_7.1.4</v>
      </c>
      <c r="B1251" s="171" t="s">
        <v>3742</v>
      </c>
      <c r="C1251" s="171" t="s">
        <v>3870</v>
      </c>
      <c r="D1251" s="171" t="s">
        <v>3750</v>
      </c>
      <c r="E1251" s="171"/>
      <c r="F1251" s="179" t="str">
        <f ca="1">IFERROR(__xludf.DUMMYFUNCTION("REGEXEXTRACT(C1251,""\d+\.\d+\.\d+"")"),"7.1.4")</f>
        <v>7.1.4</v>
      </c>
    </row>
    <row r="1252" spans="1:6" ht="15.75" customHeight="1">
      <c r="A1252" s="199" t="str">
        <f t="shared" ca="1" si="4"/>
        <v>Mujer_7.1.5</v>
      </c>
      <c r="B1252" s="199" t="s">
        <v>3742</v>
      </c>
      <c r="C1252" s="199" t="s">
        <v>3871</v>
      </c>
      <c r="D1252" s="199" t="s">
        <v>3625</v>
      </c>
      <c r="E1252" s="199"/>
      <c r="F1252" s="201" t="str">
        <f ca="1">IFERROR(__xludf.DUMMYFUNCTION("REGEXEXTRACT(C1252,""\d+\.\d+\.\d+"")"),"7.1.5")</f>
        <v>7.1.5</v>
      </c>
    </row>
    <row r="1253" spans="1:6" ht="15.75" customHeight="1">
      <c r="A1253" s="171" t="str">
        <f t="shared" ca="1" si="4"/>
        <v>Mujer_7.1.6</v>
      </c>
      <c r="B1253" s="171" t="s">
        <v>3742</v>
      </c>
      <c r="C1253" s="171" t="s">
        <v>3872</v>
      </c>
      <c r="D1253" s="171" t="s">
        <v>163</v>
      </c>
      <c r="E1253" s="171"/>
      <c r="F1253" s="179" t="str">
        <f ca="1">IFERROR(__xludf.DUMMYFUNCTION("REGEXEXTRACT(C1253,""\d+\.\d+\.\d+"")"),"7.1.6")</f>
        <v>7.1.6</v>
      </c>
    </row>
    <row r="1254" spans="1:6" ht="15.75" customHeight="1">
      <c r="A1254" s="199" t="str">
        <f t="shared" ca="1" si="4"/>
        <v>Mujer_7.1.7</v>
      </c>
      <c r="B1254" s="199" t="s">
        <v>3742</v>
      </c>
      <c r="C1254" s="199" t="s">
        <v>3873</v>
      </c>
      <c r="D1254" s="199" t="s">
        <v>3750</v>
      </c>
      <c r="E1254" s="199"/>
      <c r="F1254" s="201" t="str">
        <f ca="1">IFERROR(__xludf.DUMMYFUNCTION("REGEXEXTRACT(C1254,""\d+\.\d+\.\d+"")"),"7.1.7")</f>
        <v>7.1.7</v>
      </c>
    </row>
    <row r="1255" spans="1:6" ht="15.75" customHeight="1">
      <c r="A1255" s="171" t="str">
        <f t="shared" ca="1" si="4"/>
        <v>Mujer_7.1.8</v>
      </c>
      <c r="B1255" s="171" t="s">
        <v>3742</v>
      </c>
      <c r="C1255" s="171" t="s">
        <v>3874</v>
      </c>
      <c r="D1255" s="171" t="s">
        <v>3329</v>
      </c>
      <c r="E1255" s="171"/>
      <c r="F1255" s="179" t="str">
        <f ca="1">IFERROR(__xludf.DUMMYFUNCTION("REGEXEXTRACT(C1255,""\d+\.\d+\.\d+"")"),"7.1.8")</f>
        <v>7.1.8</v>
      </c>
    </row>
    <row r="1256" spans="1:6" ht="15.75" customHeight="1">
      <c r="A1256" s="199" t="str">
        <f t="shared" ca="1" si="4"/>
        <v>Mujer_7.1.9</v>
      </c>
      <c r="B1256" s="199" t="s">
        <v>3742</v>
      </c>
      <c r="C1256" s="199" t="s">
        <v>3875</v>
      </c>
      <c r="D1256" s="199" t="s">
        <v>3329</v>
      </c>
      <c r="E1256" s="199"/>
      <c r="F1256" s="201" t="str">
        <f ca="1">IFERROR(__xludf.DUMMYFUNCTION("REGEXEXTRACT(C1256,""\d+\.\d+\.\d+"")"),"7.1.9")</f>
        <v>7.1.9</v>
      </c>
    </row>
    <row r="1257" spans="1:6" ht="15.75" customHeight="1">
      <c r="A1257" s="171" t="str">
        <f t="shared" ca="1" si="4"/>
        <v>Mujer_8.1.1</v>
      </c>
      <c r="B1257" s="171" t="s">
        <v>3742</v>
      </c>
      <c r="C1257" s="171" t="s">
        <v>3876</v>
      </c>
      <c r="D1257" s="171" t="s">
        <v>46</v>
      </c>
      <c r="E1257" s="171"/>
      <c r="F1257" s="179" t="str">
        <f ca="1">IFERROR(__xludf.DUMMYFUNCTION("REGEXEXTRACT(C1257,""\d+\.\d+\.\d+"")"),"8.1.1")</f>
        <v>8.1.1</v>
      </c>
    </row>
    <row r="1258" spans="1:6" ht="15.75" customHeight="1">
      <c r="A1258" s="199" t="str">
        <f t="shared" ca="1" si="4"/>
        <v>Mujer_8.1.2</v>
      </c>
      <c r="B1258" s="199" t="s">
        <v>3742</v>
      </c>
      <c r="C1258" s="199" t="s">
        <v>3877</v>
      </c>
      <c r="D1258" s="199" t="s">
        <v>3792</v>
      </c>
      <c r="E1258" s="199"/>
      <c r="F1258" s="201" t="str">
        <f ca="1">IFERROR(__xludf.DUMMYFUNCTION("REGEXEXTRACT(C1258,""\d+\.\d+\.\d+"")"),"8.1.2")</f>
        <v>8.1.2</v>
      </c>
    </row>
    <row r="1259" spans="1:6" ht="15.75" customHeight="1">
      <c r="A1259" s="171" t="str">
        <f t="shared" ca="1" si="4"/>
        <v>Mujer_8.1.3</v>
      </c>
      <c r="B1259" s="171" t="s">
        <v>3742</v>
      </c>
      <c r="C1259" s="171" t="s">
        <v>3878</v>
      </c>
      <c r="D1259" s="171" t="s">
        <v>3792</v>
      </c>
      <c r="E1259" s="171"/>
      <c r="F1259" s="179" t="str">
        <f ca="1">IFERROR(__xludf.DUMMYFUNCTION("REGEXEXTRACT(C1259,""\d+\.\d+\.\d+"")"),"8.1.3")</f>
        <v>8.1.3</v>
      </c>
    </row>
    <row r="1260" spans="1:6" ht="15.75" customHeight="1">
      <c r="A1260" s="199" t="str">
        <f t="shared" ca="1" si="4"/>
        <v>Mujer_8.1.4</v>
      </c>
      <c r="B1260" s="199" t="s">
        <v>3742</v>
      </c>
      <c r="C1260" s="199" t="s">
        <v>3879</v>
      </c>
      <c r="D1260" s="199" t="s">
        <v>3792</v>
      </c>
      <c r="E1260" s="199"/>
      <c r="F1260" s="201" t="str">
        <f ca="1">IFERROR(__xludf.DUMMYFUNCTION("REGEXEXTRACT(C1260,""\d+\.\d+\.\d+"")"),"8.1.4")</f>
        <v>8.1.4</v>
      </c>
    </row>
    <row r="1261" spans="1:6" ht="15.75" customHeight="1">
      <c r="A1261" s="171" t="str">
        <f t="shared" ca="1" si="4"/>
        <v>Mujer_8.1.5</v>
      </c>
      <c r="B1261" s="171" t="s">
        <v>3742</v>
      </c>
      <c r="C1261" s="171" t="s">
        <v>3880</v>
      </c>
      <c r="D1261" s="171" t="s">
        <v>3792</v>
      </c>
      <c r="E1261" s="171"/>
      <c r="F1261" s="179" t="str">
        <f ca="1">IFERROR(__xludf.DUMMYFUNCTION("REGEXEXTRACT(C1261,""\d+\.\d+\.\d+"")"),"8.1.5")</f>
        <v>8.1.5</v>
      </c>
    </row>
    <row r="1262" spans="1:6" ht="15.75" customHeight="1">
      <c r="A1262" s="199" t="str">
        <f t="shared" ca="1" si="4"/>
        <v>Mujer_8.1.6</v>
      </c>
      <c r="B1262" s="199" t="s">
        <v>3742</v>
      </c>
      <c r="C1262" s="199" t="s">
        <v>3881</v>
      </c>
      <c r="D1262" s="199" t="s">
        <v>3061</v>
      </c>
      <c r="E1262" s="199"/>
      <c r="F1262" s="201" t="str">
        <f ca="1">IFERROR(__xludf.DUMMYFUNCTION("REGEXEXTRACT(C1262,""\d+\.\d+\.\d+"")"),"8.1.6")</f>
        <v>8.1.6</v>
      </c>
    </row>
    <row r="1263" spans="1:6" ht="15.75" customHeight="1">
      <c r="A1263" s="171" t="str">
        <f t="shared" ca="1" si="4"/>
        <v>Mujer_8.1.7</v>
      </c>
      <c r="B1263" s="171" t="s">
        <v>3742</v>
      </c>
      <c r="C1263" s="171" t="s">
        <v>3882</v>
      </c>
      <c r="D1263" s="171" t="s">
        <v>3061</v>
      </c>
      <c r="E1263" s="171"/>
      <c r="F1263" s="179" t="str">
        <f ca="1">IFERROR(__xludf.DUMMYFUNCTION("REGEXEXTRACT(C1263,""\d+\.\d+\.\d+"")"),"8.1.7")</f>
        <v>8.1.7</v>
      </c>
    </row>
    <row r="1264" spans="1:6" ht="15.75" customHeight="1">
      <c r="A1264" s="199" t="str">
        <f t="shared" ca="1" si="4"/>
        <v>Mujer_8.1.8</v>
      </c>
      <c r="B1264" s="199" t="s">
        <v>3742</v>
      </c>
      <c r="C1264" s="199" t="s">
        <v>3883</v>
      </c>
      <c r="D1264" s="199" t="s">
        <v>46</v>
      </c>
      <c r="E1264" s="199"/>
      <c r="F1264" s="201" t="str">
        <f ca="1">IFERROR(__xludf.DUMMYFUNCTION("REGEXEXTRACT(C1264,""\d+\.\d+\.\d+"")"),"8.1.8")</f>
        <v>8.1.8</v>
      </c>
    </row>
    <row r="1265" spans="1:6" ht="15.75" customHeight="1">
      <c r="A1265" s="171" t="str">
        <f t="shared" ca="1" si="4"/>
        <v>Mujer_8.1.9</v>
      </c>
      <c r="B1265" s="171" t="s">
        <v>3742</v>
      </c>
      <c r="C1265" s="171" t="s">
        <v>3884</v>
      </c>
      <c r="D1265" s="171" t="s">
        <v>3885</v>
      </c>
      <c r="E1265" s="171"/>
      <c r="F1265" s="179" t="str">
        <f ca="1">IFERROR(__xludf.DUMMYFUNCTION("REGEXEXTRACT(C1265,""\d+\.\d+\.\d+"")"),"8.1.9")</f>
        <v>8.1.9</v>
      </c>
    </row>
    <row r="1266" spans="1:6" ht="15.75" customHeight="1">
      <c r="A1266" s="199" t="str">
        <f t="shared" ca="1" si="4"/>
        <v>Mujer_8.1.10</v>
      </c>
      <c r="B1266" s="199" t="s">
        <v>3742</v>
      </c>
      <c r="C1266" s="199" t="s">
        <v>3886</v>
      </c>
      <c r="D1266" s="199" t="s">
        <v>3885</v>
      </c>
      <c r="E1266" s="199"/>
      <c r="F1266" s="201" t="str">
        <f ca="1">IFERROR(__xludf.DUMMYFUNCTION("REGEXEXTRACT(C1266,""\d+\.\d+\.\d+"")"),"8.1.10")</f>
        <v>8.1.10</v>
      </c>
    </row>
    <row r="1267" spans="1:6" ht="15.75" customHeight="1">
      <c r="A1267" s="171" t="str">
        <f t="shared" ca="1" si="4"/>
        <v>Mujer_8.1.11</v>
      </c>
      <c r="B1267" s="171" t="s">
        <v>3742</v>
      </c>
      <c r="C1267" s="171" t="s">
        <v>3887</v>
      </c>
      <c r="D1267" s="171" t="s">
        <v>3885</v>
      </c>
      <c r="E1267" s="171"/>
      <c r="F1267" s="179" t="str">
        <f ca="1">IFERROR(__xludf.DUMMYFUNCTION("REGEXEXTRACT(C1267,""\d+\.\d+\.\d+"")"),"8.1.11")</f>
        <v>8.1.11</v>
      </c>
    </row>
    <row r="1268" spans="1:6" ht="15.75" customHeight="1">
      <c r="A1268" s="199" t="str">
        <f t="shared" ca="1" si="4"/>
        <v>Mujer_8.1.12</v>
      </c>
      <c r="B1268" s="199" t="s">
        <v>3742</v>
      </c>
      <c r="C1268" s="199" t="s">
        <v>3888</v>
      </c>
      <c r="D1268" s="199" t="s">
        <v>3175</v>
      </c>
      <c r="E1268" s="199"/>
      <c r="F1268" s="201" t="str">
        <f ca="1">IFERROR(__xludf.DUMMYFUNCTION("REGEXEXTRACT(C1268,""\d+\.\d+\.\d+"")"),"8.1.12")</f>
        <v>8.1.12</v>
      </c>
    </row>
    <row r="1269" spans="1:6" ht="15.75" customHeight="1">
      <c r="A1269" s="171" t="str">
        <f t="shared" ca="1" si="4"/>
        <v>Mujer_8.1.13</v>
      </c>
      <c r="B1269" s="171" t="s">
        <v>3742</v>
      </c>
      <c r="C1269" s="171" t="s">
        <v>3889</v>
      </c>
      <c r="D1269" s="171" t="s">
        <v>3175</v>
      </c>
      <c r="E1269" s="171"/>
      <c r="F1269" s="179" t="str">
        <f ca="1">IFERROR(__xludf.DUMMYFUNCTION("REGEXEXTRACT(C1269,""\d+\.\d+\.\d+"")"),"8.1.13")</f>
        <v>8.1.13</v>
      </c>
    </row>
    <row r="1270" spans="1:6" ht="15.75" customHeight="1">
      <c r="A1270" s="199" t="str">
        <f t="shared" ca="1" si="4"/>
        <v>Mujer_8.1.14</v>
      </c>
      <c r="B1270" s="199" t="s">
        <v>3742</v>
      </c>
      <c r="C1270" s="199" t="s">
        <v>3890</v>
      </c>
      <c r="D1270" s="199" t="s">
        <v>3289</v>
      </c>
      <c r="E1270" s="199"/>
      <c r="F1270" s="201" t="str">
        <f ca="1">IFERROR(__xludf.DUMMYFUNCTION("REGEXEXTRACT(C1270,""\d+\.\d+\.\d+"")"),"8.1.14")</f>
        <v>8.1.14</v>
      </c>
    </row>
    <row r="1271" spans="1:6" ht="15.75" customHeight="1">
      <c r="A1271" s="171" t="str">
        <f t="shared" ca="1" si="4"/>
        <v>Mujer_8.1.15</v>
      </c>
      <c r="B1271" s="171" t="s">
        <v>3742</v>
      </c>
      <c r="C1271" s="171" t="s">
        <v>3891</v>
      </c>
      <c r="D1271" s="171" t="s">
        <v>3289</v>
      </c>
      <c r="E1271" s="171"/>
      <c r="F1271" s="179" t="str">
        <f ca="1">IFERROR(__xludf.DUMMYFUNCTION("REGEXEXTRACT(C1271,""\d+\.\d+\.\d+"")"),"8.1.15")</f>
        <v>8.1.15</v>
      </c>
    </row>
    <row r="1272" spans="1:6" ht="15.75" customHeight="1">
      <c r="A1272" s="199" t="str">
        <f t="shared" ca="1" si="4"/>
        <v>Mujer_8.1.16</v>
      </c>
      <c r="B1272" s="199" t="s">
        <v>3742</v>
      </c>
      <c r="C1272" s="199" t="s">
        <v>3892</v>
      </c>
      <c r="D1272" s="199" t="s">
        <v>3289</v>
      </c>
      <c r="E1272" s="199"/>
      <c r="F1272" s="201" t="str">
        <f ca="1">IFERROR(__xludf.DUMMYFUNCTION("REGEXEXTRACT(C1272,""\d+\.\d+\.\d+"")"),"8.1.16")</f>
        <v>8.1.16</v>
      </c>
    </row>
    <row r="1273" spans="1:6" ht="15.75" customHeight="1">
      <c r="A1273" s="171" t="str">
        <f t="shared" ca="1" si="4"/>
        <v>Mujer_9.1.1</v>
      </c>
      <c r="B1273" s="171" t="s">
        <v>3742</v>
      </c>
      <c r="C1273" s="171" t="s">
        <v>3893</v>
      </c>
      <c r="D1273" s="171" t="s">
        <v>3894</v>
      </c>
      <c r="E1273" s="171"/>
      <c r="F1273" s="179" t="str">
        <f ca="1">IFERROR(__xludf.DUMMYFUNCTION("REGEXEXTRACT(C1273,""\d+\.\d+\.\d+"")"),"9.1.1")</f>
        <v>9.1.1</v>
      </c>
    </row>
    <row r="1274" spans="1:6" ht="15.75" customHeight="1">
      <c r="A1274" s="199" t="str">
        <f t="shared" ca="1" si="4"/>
        <v>Mujer_9.1.2</v>
      </c>
      <c r="B1274" s="199" t="s">
        <v>3742</v>
      </c>
      <c r="C1274" s="199" t="s">
        <v>3895</v>
      </c>
      <c r="D1274" s="199" t="s">
        <v>301</v>
      </c>
      <c r="E1274" s="199"/>
      <c r="F1274" s="201" t="str">
        <f ca="1">IFERROR(__xludf.DUMMYFUNCTION("REGEXEXTRACT(C1274,""\d+\.\d+\.\d+"")"),"9.1.2")</f>
        <v>9.1.2</v>
      </c>
    </row>
    <row r="1275" spans="1:6" ht="15.75" customHeight="1">
      <c r="A1275" s="171" t="str">
        <f t="shared" ca="1" si="4"/>
        <v>Mujer_9.1.3</v>
      </c>
      <c r="B1275" s="171" t="s">
        <v>3742</v>
      </c>
      <c r="C1275" s="171" t="s">
        <v>3896</v>
      </c>
      <c r="D1275" s="171" t="s">
        <v>301</v>
      </c>
      <c r="E1275" s="171"/>
      <c r="F1275" s="179" t="str">
        <f ca="1">IFERROR(__xludf.DUMMYFUNCTION("REGEXEXTRACT(C1275,""\d+\.\d+\.\d+"")"),"9.1.3")</f>
        <v>9.1.3</v>
      </c>
    </row>
    <row r="1276" spans="1:6" ht="15.75" customHeight="1">
      <c r="A1276" s="199" t="str">
        <f t="shared" ca="1" si="4"/>
        <v>Mujer_9.1.4</v>
      </c>
      <c r="B1276" s="199" t="s">
        <v>3742</v>
      </c>
      <c r="C1276" s="199" t="s">
        <v>3897</v>
      </c>
      <c r="D1276" s="199" t="s">
        <v>1142</v>
      </c>
      <c r="E1276" s="199"/>
      <c r="F1276" s="201" t="str">
        <f ca="1">IFERROR(__xludf.DUMMYFUNCTION("REGEXEXTRACT(C1276,""\d+\.\d+\.\d+"")"),"9.1.4")</f>
        <v>9.1.4</v>
      </c>
    </row>
    <row r="1277" spans="1:6" ht="15.75" customHeight="1">
      <c r="A1277" s="171" t="str">
        <f t="shared" ref="A1277:A1531" ca="1" si="5">CONCATENATE(B1277,"_",F1277)</f>
        <v>Mujer_9.1.5</v>
      </c>
      <c r="B1277" s="171" t="s">
        <v>3742</v>
      </c>
      <c r="C1277" s="171" t="s">
        <v>3898</v>
      </c>
      <c r="D1277" s="171" t="s">
        <v>3499</v>
      </c>
      <c r="E1277" s="171"/>
      <c r="F1277" s="179" t="str">
        <f ca="1">IFERROR(__xludf.DUMMYFUNCTION("REGEXEXTRACT(C1277,""\d+\.\d+\.\d+"")"),"9.1.5")</f>
        <v>9.1.5</v>
      </c>
    </row>
    <row r="1278" spans="1:6" ht="15.75" customHeight="1">
      <c r="A1278" s="199" t="str">
        <f t="shared" ca="1" si="5"/>
        <v>Mujer_9.1.6</v>
      </c>
      <c r="B1278" s="199" t="s">
        <v>3742</v>
      </c>
      <c r="C1278" s="199" t="s">
        <v>3899</v>
      </c>
      <c r="D1278" s="199" t="s">
        <v>3499</v>
      </c>
      <c r="E1278" s="199"/>
      <c r="F1278" s="201" t="str">
        <f ca="1">IFERROR(__xludf.DUMMYFUNCTION("REGEXEXTRACT(C1278,""\d+\.\d+\.\d+"")"),"9.1.6")</f>
        <v>9.1.6</v>
      </c>
    </row>
    <row r="1279" spans="1:6" ht="15.75" customHeight="1">
      <c r="A1279" s="171" t="str">
        <f t="shared" ca="1" si="5"/>
        <v>Mujer_9.1.7</v>
      </c>
      <c r="B1279" s="171" t="s">
        <v>3742</v>
      </c>
      <c r="C1279" s="171" t="s">
        <v>3900</v>
      </c>
      <c r="D1279" s="171" t="s">
        <v>3348</v>
      </c>
      <c r="E1279" s="171"/>
      <c r="F1279" s="179" t="str">
        <f ca="1">IFERROR(__xludf.DUMMYFUNCTION("REGEXEXTRACT(C1279,""\d+\.\d+\.\d+"")"),"9.1.7")</f>
        <v>9.1.7</v>
      </c>
    </row>
    <row r="1280" spans="1:6" ht="15.75" customHeight="1">
      <c r="A1280" s="199" t="str">
        <f t="shared" ca="1" si="5"/>
        <v>Mujer_9.1.8</v>
      </c>
      <c r="B1280" s="199" t="s">
        <v>3742</v>
      </c>
      <c r="C1280" s="199" t="s">
        <v>3901</v>
      </c>
      <c r="D1280" s="199" t="s">
        <v>301</v>
      </c>
      <c r="E1280" s="199"/>
      <c r="F1280" s="201" t="str">
        <f ca="1">IFERROR(__xludf.DUMMYFUNCTION("REGEXEXTRACT(C1280,""\d+\.\d+\.\d+"")"),"9.1.8")</f>
        <v>9.1.8</v>
      </c>
    </row>
    <row r="1281" spans="1:6" ht="15.75" customHeight="1">
      <c r="A1281" s="171" t="str">
        <f t="shared" ca="1" si="5"/>
        <v>Mujer_9.1.9</v>
      </c>
      <c r="B1281" s="171" t="s">
        <v>3742</v>
      </c>
      <c r="C1281" s="171" t="s">
        <v>3902</v>
      </c>
      <c r="D1281" s="171" t="s">
        <v>301</v>
      </c>
      <c r="E1281" s="171"/>
      <c r="F1281" s="179" t="str">
        <f ca="1">IFERROR(__xludf.DUMMYFUNCTION("REGEXEXTRACT(C1281,""\d+\.\d+\.\d+"")"),"9.1.9")</f>
        <v>9.1.9</v>
      </c>
    </row>
    <row r="1282" spans="1:6" ht="15.75" customHeight="1">
      <c r="A1282" s="199" t="str">
        <f t="shared" ca="1" si="5"/>
        <v>Mujer_9.1.10</v>
      </c>
      <c r="B1282" s="199" t="s">
        <v>3742</v>
      </c>
      <c r="C1282" s="199" t="s">
        <v>3903</v>
      </c>
      <c r="D1282" s="199" t="s">
        <v>195</v>
      </c>
      <c r="E1282" s="199"/>
      <c r="F1282" s="201" t="str">
        <f ca="1">IFERROR(__xludf.DUMMYFUNCTION("REGEXEXTRACT(C1282,""\d+\.\d+\.\d+"")"),"9.1.10")</f>
        <v>9.1.10</v>
      </c>
    </row>
    <row r="1283" spans="1:6" ht="15.75" customHeight="1">
      <c r="A1283" s="171" t="str">
        <f t="shared" ca="1" si="5"/>
        <v>Mujer_9.1.11</v>
      </c>
      <c r="B1283" s="171" t="s">
        <v>3742</v>
      </c>
      <c r="C1283" s="171" t="s">
        <v>3904</v>
      </c>
      <c r="D1283" s="171" t="s">
        <v>195</v>
      </c>
      <c r="E1283" s="171"/>
      <c r="F1283" s="179" t="str">
        <f ca="1">IFERROR(__xludf.DUMMYFUNCTION("REGEXEXTRACT(C1283,""\d+\.\d+\.\d+"")"),"9.1.11")</f>
        <v>9.1.11</v>
      </c>
    </row>
    <row r="1284" spans="1:6" ht="15.75" customHeight="1">
      <c r="A1284" s="199" t="str">
        <f t="shared" ca="1" si="5"/>
        <v>Mujer_9.1.12</v>
      </c>
      <c r="B1284" s="199" t="s">
        <v>3742</v>
      </c>
      <c r="C1284" s="199" t="s">
        <v>3905</v>
      </c>
      <c r="D1284" s="199" t="s">
        <v>195</v>
      </c>
      <c r="E1284" s="199"/>
      <c r="F1284" s="201" t="str">
        <f ca="1">IFERROR(__xludf.DUMMYFUNCTION("REGEXEXTRACT(C1284,""\d+\.\d+\.\d+"")"),"9.1.12")</f>
        <v>9.1.12</v>
      </c>
    </row>
    <row r="1285" spans="1:6" ht="15.75" customHeight="1">
      <c r="A1285" s="171" t="str">
        <f t="shared" ca="1" si="5"/>
        <v>Mujer_9.1.13</v>
      </c>
      <c r="B1285" s="171" t="s">
        <v>3742</v>
      </c>
      <c r="C1285" s="171" t="s">
        <v>3906</v>
      </c>
      <c r="D1285" s="171" t="s">
        <v>195</v>
      </c>
      <c r="E1285" s="171"/>
      <c r="F1285" s="179" t="str">
        <f ca="1">IFERROR(__xludf.DUMMYFUNCTION("REGEXEXTRACT(C1285,""\d+\.\d+\.\d+"")"),"9.1.13")</f>
        <v>9.1.13</v>
      </c>
    </row>
    <row r="1286" spans="1:6" ht="15.75" customHeight="1">
      <c r="A1286" s="199" t="str">
        <f t="shared" ca="1" si="5"/>
        <v>Mujer_10.1.1</v>
      </c>
      <c r="B1286" s="199" t="s">
        <v>3742</v>
      </c>
      <c r="C1286" s="199" t="s">
        <v>3907</v>
      </c>
      <c r="D1286" s="199" t="s">
        <v>2700</v>
      </c>
      <c r="E1286" s="199" t="s">
        <v>2722</v>
      </c>
      <c r="F1286" s="201" t="str">
        <f ca="1">IFERROR(__xludf.DUMMYFUNCTION("REGEXEXTRACT(C1286,""\d+\.\d+\.\d+"")"),"10.1.1")</f>
        <v>10.1.1</v>
      </c>
    </row>
    <row r="1287" spans="1:6" ht="15.75" customHeight="1">
      <c r="A1287" s="171" t="str">
        <f t="shared" ca="1" si="5"/>
        <v>Mujer_10.1.2</v>
      </c>
      <c r="B1287" s="171" t="s">
        <v>3742</v>
      </c>
      <c r="C1287" s="171" t="s">
        <v>3908</v>
      </c>
      <c r="D1287" s="171" t="s">
        <v>1569</v>
      </c>
      <c r="E1287" s="171"/>
      <c r="F1287" s="179" t="str">
        <f ca="1">IFERROR(__xludf.DUMMYFUNCTION("REGEXEXTRACT(C1287,""\d+\.\d+\.\d+"")"),"10.1.2")</f>
        <v>10.1.2</v>
      </c>
    </row>
    <row r="1288" spans="1:6" ht="15.75" customHeight="1">
      <c r="A1288" s="199" t="str">
        <f t="shared" ca="1" si="5"/>
        <v>Mujer_10.1.3</v>
      </c>
      <c r="B1288" s="199" t="s">
        <v>3742</v>
      </c>
      <c r="C1288" s="199" t="s">
        <v>3909</v>
      </c>
      <c r="D1288" s="199" t="s">
        <v>117</v>
      </c>
      <c r="E1288" s="199"/>
      <c r="F1288" s="201" t="str">
        <f ca="1">IFERROR(__xludf.DUMMYFUNCTION("REGEXEXTRACT(C1288,""\d+\.\d+\.\d+"")"),"10.1.3")</f>
        <v>10.1.3</v>
      </c>
    </row>
    <row r="1289" spans="1:6" ht="15.75" customHeight="1">
      <c r="A1289" s="171" t="str">
        <f t="shared" ca="1" si="5"/>
        <v>Mujer_10.1.4</v>
      </c>
      <c r="B1289" s="171" t="s">
        <v>3742</v>
      </c>
      <c r="C1289" s="171" t="s">
        <v>3910</v>
      </c>
      <c r="D1289" s="171" t="s">
        <v>3625</v>
      </c>
      <c r="E1289" s="171"/>
      <c r="F1289" s="179" t="str">
        <f ca="1">IFERROR(__xludf.DUMMYFUNCTION("REGEXEXTRACT(C1289,""\d+\.\d+\.\d+"")"),"10.1.4")</f>
        <v>10.1.4</v>
      </c>
    </row>
    <row r="1290" spans="1:6" ht="15.75" customHeight="1">
      <c r="A1290" s="199" t="str">
        <f t="shared" ca="1" si="5"/>
        <v>Mujer_10.1.5</v>
      </c>
      <c r="B1290" s="199" t="s">
        <v>3742</v>
      </c>
      <c r="C1290" s="199" t="s">
        <v>3911</v>
      </c>
      <c r="D1290" s="199" t="s">
        <v>3625</v>
      </c>
      <c r="E1290" s="199"/>
      <c r="F1290" s="201" t="str">
        <f ca="1">IFERROR(__xludf.DUMMYFUNCTION("REGEXEXTRACT(C1290,""\d+\.\d+\.\d+"")"),"10.1.5")</f>
        <v>10.1.5</v>
      </c>
    </row>
    <row r="1291" spans="1:6" ht="15.75" customHeight="1">
      <c r="A1291" s="171" t="str">
        <f t="shared" ca="1" si="5"/>
        <v>Mujer_10.1.6</v>
      </c>
      <c r="B1291" s="171" t="s">
        <v>3742</v>
      </c>
      <c r="C1291" s="171" t="s">
        <v>3912</v>
      </c>
      <c r="D1291" s="171" t="s">
        <v>163</v>
      </c>
      <c r="E1291" s="171"/>
      <c r="F1291" s="179" t="str">
        <f ca="1">IFERROR(__xludf.DUMMYFUNCTION("REGEXEXTRACT(C1291,""\d+\.\d+\.\d+"")"),"10.1.6")</f>
        <v>10.1.6</v>
      </c>
    </row>
    <row r="1292" spans="1:6" ht="15.75" customHeight="1">
      <c r="A1292" s="199" t="str">
        <f t="shared" ca="1" si="5"/>
        <v>Mujer_10.1.7</v>
      </c>
      <c r="B1292" s="199" t="s">
        <v>3742</v>
      </c>
      <c r="C1292" s="199" t="s">
        <v>3913</v>
      </c>
      <c r="D1292" s="199" t="s">
        <v>3625</v>
      </c>
      <c r="E1292" s="199"/>
      <c r="F1292" s="201" t="str">
        <f ca="1">IFERROR(__xludf.DUMMYFUNCTION("REGEXEXTRACT(C1292,""\d+\.\d+\.\d+"")"),"10.1.7")</f>
        <v>10.1.7</v>
      </c>
    </row>
    <row r="1293" spans="1:6" ht="15.75" customHeight="1">
      <c r="A1293" s="171" t="str">
        <f t="shared" ca="1" si="5"/>
        <v>Mujer_10.1.8</v>
      </c>
      <c r="B1293" s="171" t="s">
        <v>3742</v>
      </c>
      <c r="C1293" s="171" t="s">
        <v>3914</v>
      </c>
      <c r="D1293" s="171" t="s">
        <v>3625</v>
      </c>
      <c r="E1293" s="171"/>
      <c r="F1293" s="179" t="str">
        <f ca="1">IFERROR(__xludf.DUMMYFUNCTION("REGEXEXTRACT(C1293,""\d+\.\d+\.\d+"")"),"10.1.8")</f>
        <v>10.1.8</v>
      </c>
    </row>
    <row r="1294" spans="1:6" ht="15.75" customHeight="1">
      <c r="A1294" s="199" t="str">
        <f t="shared" ca="1" si="5"/>
        <v>Mujer_10.1.9</v>
      </c>
      <c r="B1294" s="199" t="s">
        <v>3742</v>
      </c>
      <c r="C1294" s="199" t="s">
        <v>3915</v>
      </c>
      <c r="D1294" s="199" t="s">
        <v>1569</v>
      </c>
      <c r="E1294" s="199"/>
      <c r="F1294" s="201" t="str">
        <f ca="1">IFERROR(__xludf.DUMMYFUNCTION("REGEXEXTRACT(C1294,""\d+\.\d+\.\d+"")"),"10.1.9")</f>
        <v>10.1.9</v>
      </c>
    </row>
    <row r="1295" spans="1:6" ht="15.75" customHeight="1">
      <c r="A1295" s="171" t="str">
        <f t="shared" ca="1" si="5"/>
        <v>Mujer_10.1.10</v>
      </c>
      <c r="B1295" s="171" t="s">
        <v>3742</v>
      </c>
      <c r="C1295" s="171" t="s">
        <v>3916</v>
      </c>
      <c r="D1295" s="171" t="s">
        <v>195</v>
      </c>
      <c r="E1295" s="171"/>
      <c r="F1295" s="179" t="str">
        <f ca="1">IFERROR(__xludf.DUMMYFUNCTION("REGEXEXTRACT(C1295,""\d+\.\d+\.\d+"")"),"10.1.10")</f>
        <v>10.1.10</v>
      </c>
    </row>
    <row r="1296" spans="1:6" ht="15.75" customHeight="1">
      <c r="A1296" s="199" t="str">
        <f t="shared" ca="1" si="5"/>
        <v>Mujer_10.1.11</v>
      </c>
      <c r="B1296" s="199" t="s">
        <v>3742</v>
      </c>
      <c r="C1296" s="199" t="s">
        <v>3917</v>
      </c>
      <c r="D1296" s="199" t="s">
        <v>46</v>
      </c>
      <c r="E1296" s="199"/>
      <c r="F1296" s="201" t="str">
        <f ca="1">IFERROR(__xludf.DUMMYFUNCTION("REGEXEXTRACT(C1296,""\d+\.\d+\.\d+"")"),"10.1.11")</f>
        <v>10.1.11</v>
      </c>
    </row>
    <row r="1297" spans="1:6" ht="15.75" customHeight="1">
      <c r="A1297" s="171" t="str">
        <f t="shared" ca="1" si="5"/>
        <v>Mujer_10.1.12</v>
      </c>
      <c r="B1297" s="171" t="s">
        <v>3742</v>
      </c>
      <c r="C1297" s="171" t="s">
        <v>3918</v>
      </c>
      <c r="D1297" s="171" t="s">
        <v>46</v>
      </c>
      <c r="E1297" s="171" t="s">
        <v>3919</v>
      </c>
      <c r="F1297" s="179" t="str">
        <f ca="1">IFERROR(__xludf.DUMMYFUNCTION("REGEXEXTRACT(C1297,""\d+\.\d+\.\d+"")"),"10.1.12")</f>
        <v>10.1.12</v>
      </c>
    </row>
    <row r="1298" spans="1:6" ht="15.75" customHeight="1">
      <c r="A1298" s="199" t="str">
        <f t="shared" ca="1" si="5"/>
        <v>Mujer_10.1.13</v>
      </c>
      <c r="B1298" s="199" t="s">
        <v>3742</v>
      </c>
      <c r="C1298" s="199" t="s">
        <v>3920</v>
      </c>
      <c r="D1298" s="199" t="s">
        <v>117</v>
      </c>
      <c r="E1298" s="199"/>
      <c r="F1298" s="201" t="str">
        <f ca="1">IFERROR(__xludf.DUMMYFUNCTION("REGEXEXTRACT(C1298,""\d+\.\d+\.\d+"")"),"10.1.13")</f>
        <v>10.1.13</v>
      </c>
    </row>
    <row r="1299" spans="1:6" ht="15.75" customHeight="1">
      <c r="A1299" s="171" t="str">
        <f t="shared" ca="1" si="5"/>
        <v>Mujer_10.1.15</v>
      </c>
      <c r="B1299" s="171" t="s">
        <v>3742</v>
      </c>
      <c r="C1299" s="171" t="s">
        <v>3921</v>
      </c>
      <c r="D1299" s="171" t="s">
        <v>163</v>
      </c>
      <c r="E1299" s="171"/>
      <c r="F1299" s="179" t="str">
        <f ca="1">IFERROR(__xludf.DUMMYFUNCTION("REGEXEXTRACT(C1299,""\d+\.\d+\.\d+"")"),"10.1.15")</f>
        <v>10.1.15</v>
      </c>
    </row>
    <row r="1300" spans="1:6" ht="15.75" customHeight="1">
      <c r="A1300" s="199" t="str">
        <f t="shared" ca="1" si="5"/>
        <v>Mujer_10.1.16</v>
      </c>
      <c r="B1300" s="199" t="s">
        <v>3742</v>
      </c>
      <c r="C1300" s="199" t="s">
        <v>3922</v>
      </c>
      <c r="D1300" s="199" t="s">
        <v>163</v>
      </c>
      <c r="E1300" s="199"/>
      <c r="F1300" s="201" t="str">
        <f ca="1">IFERROR(__xludf.DUMMYFUNCTION("REGEXEXTRACT(C1300,""\d+\.\d+\.\d+"")"),"10.1.16")</f>
        <v>10.1.16</v>
      </c>
    </row>
    <row r="1301" spans="1:6" ht="15.75" customHeight="1">
      <c r="A1301" s="171" t="str">
        <f t="shared" ca="1" si="5"/>
        <v>Mujer_10.1.17</v>
      </c>
      <c r="B1301" s="171" t="s">
        <v>3742</v>
      </c>
      <c r="C1301" s="171" t="s">
        <v>3923</v>
      </c>
      <c r="D1301" s="171" t="s">
        <v>163</v>
      </c>
      <c r="E1301" s="171"/>
      <c r="F1301" s="179" t="str">
        <f ca="1">IFERROR(__xludf.DUMMYFUNCTION("REGEXEXTRACT(C1301,""\d+\.\d+\.\d+"")"),"10.1.17")</f>
        <v>10.1.17</v>
      </c>
    </row>
    <row r="1302" spans="1:6" ht="15.75" customHeight="1">
      <c r="A1302" s="199" t="str">
        <f t="shared" ca="1" si="5"/>
        <v>Mujer_10.1.18</v>
      </c>
      <c r="B1302" s="199" t="s">
        <v>3742</v>
      </c>
      <c r="C1302" s="199" t="s">
        <v>3924</v>
      </c>
      <c r="D1302" s="199" t="s">
        <v>117</v>
      </c>
      <c r="E1302" s="199"/>
      <c r="F1302" s="201" t="str">
        <f ca="1">IFERROR(__xludf.DUMMYFUNCTION("REGEXEXTRACT(C1302,""\d+\.\d+\.\d+"")"),"10.1.18")</f>
        <v>10.1.18</v>
      </c>
    </row>
    <row r="1303" spans="1:6" ht="15.75" customHeight="1">
      <c r="A1303" s="171" t="str">
        <f t="shared" ca="1" si="5"/>
        <v>Mujer_11.1.1</v>
      </c>
      <c r="B1303" s="171" t="s">
        <v>3742</v>
      </c>
      <c r="C1303" s="171" t="s">
        <v>3925</v>
      </c>
      <c r="D1303" s="171" t="s">
        <v>117</v>
      </c>
      <c r="E1303" s="171"/>
      <c r="F1303" s="179" t="str">
        <f ca="1">IFERROR(__xludf.DUMMYFUNCTION("REGEXEXTRACT(C1303,""\d+\.\d+\.\d+"")"),"11.1.1")</f>
        <v>11.1.1</v>
      </c>
    </row>
    <row r="1304" spans="1:6" ht="15.75" customHeight="1">
      <c r="A1304" s="199" t="str">
        <f t="shared" ca="1" si="5"/>
        <v>Mujer_11.1.2</v>
      </c>
      <c r="B1304" s="199" t="s">
        <v>3742</v>
      </c>
      <c r="C1304" s="199" t="s">
        <v>3926</v>
      </c>
      <c r="D1304" s="199" t="s">
        <v>163</v>
      </c>
      <c r="E1304" s="199"/>
      <c r="F1304" s="201" t="str">
        <f ca="1">IFERROR(__xludf.DUMMYFUNCTION("REGEXEXTRACT(C1304,""\d+\.\d+\.\d+"")"),"11.1.2")</f>
        <v>11.1.2</v>
      </c>
    </row>
    <row r="1305" spans="1:6" ht="15.75" customHeight="1">
      <c r="A1305" s="171" t="str">
        <f t="shared" ca="1" si="5"/>
        <v>Mujer_11.1.3</v>
      </c>
      <c r="B1305" s="171" t="s">
        <v>3742</v>
      </c>
      <c r="C1305" s="171" t="s">
        <v>3927</v>
      </c>
      <c r="D1305" s="171" t="s">
        <v>163</v>
      </c>
      <c r="E1305" s="171"/>
      <c r="F1305" s="179" t="str">
        <f ca="1">IFERROR(__xludf.DUMMYFUNCTION("REGEXEXTRACT(C1305,""\d+\.\d+\.\d+"")"),"11.1.3")</f>
        <v>11.1.3</v>
      </c>
    </row>
    <row r="1306" spans="1:6" ht="15.75" customHeight="1">
      <c r="A1306" s="199" t="str">
        <f t="shared" ca="1" si="5"/>
        <v>Mujer_11.1.4</v>
      </c>
      <c r="B1306" s="199" t="s">
        <v>3742</v>
      </c>
      <c r="C1306" s="199" t="s">
        <v>3928</v>
      </c>
      <c r="D1306" s="199" t="s">
        <v>163</v>
      </c>
      <c r="E1306" s="199"/>
      <c r="F1306" s="201" t="str">
        <f ca="1">IFERROR(__xludf.DUMMYFUNCTION("REGEXEXTRACT(C1306,""\d+\.\d+\.\d+"")"),"11.1.4")</f>
        <v>11.1.4</v>
      </c>
    </row>
    <row r="1307" spans="1:6" ht="15.75" customHeight="1">
      <c r="A1307" s="171" t="str">
        <f t="shared" ca="1" si="5"/>
        <v>Mujer_11.1.5</v>
      </c>
      <c r="B1307" s="171" t="s">
        <v>3742</v>
      </c>
      <c r="C1307" s="171" t="s">
        <v>3929</v>
      </c>
      <c r="D1307" s="171" t="s">
        <v>163</v>
      </c>
      <c r="E1307" s="171"/>
      <c r="F1307" s="179" t="str">
        <f ca="1">IFERROR(__xludf.DUMMYFUNCTION("REGEXEXTRACT(C1307,""\d+\.\d+\.\d+"")"),"11.1.5")</f>
        <v>11.1.5</v>
      </c>
    </row>
    <row r="1308" spans="1:6" ht="15.75" customHeight="1">
      <c r="A1308" s="199" t="str">
        <f t="shared" ca="1" si="5"/>
        <v>Mujer_11.1.6</v>
      </c>
      <c r="B1308" s="199" t="s">
        <v>3742</v>
      </c>
      <c r="C1308" s="199" t="s">
        <v>3930</v>
      </c>
      <c r="D1308" s="199" t="s">
        <v>163</v>
      </c>
      <c r="E1308" s="199"/>
      <c r="F1308" s="201" t="str">
        <f ca="1">IFERROR(__xludf.DUMMYFUNCTION("REGEXEXTRACT(C1308,""\d+\.\d+\.\d+"")"),"11.1.6")</f>
        <v>11.1.6</v>
      </c>
    </row>
    <row r="1309" spans="1:6" ht="15.75" customHeight="1">
      <c r="A1309" s="171" t="str">
        <f t="shared" ca="1" si="5"/>
        <v>Mujer_11.1.7</v>
      </c>
      <c r="B1309" s="171" t="s">
        <v>3742</v>
      </c>
      <c r="C1309" s="171" t="s">
        <v>3931</v>
      </c>
      <c r="D1309" s="171" t="s">
        <v>163</v>
      </c>
      <c r="E1309" s="171"/>
      <c r="F1309" s="179" t="str">
        <f ca="1">IFERROR(__xludf.DUMMYFUNCTION("REGEXEXTRACT(C1309,""\d+\.\d+\.\d+"")"),"11.1.7")</f>
        <v>11.1.7</v>
      </c>
    </row>
    <row r="1310" spans="1:6" ht="15.75" customHeight="1">
      <c r="A1310" s="199" t="str">
        <f t="shared" ca="1" si="5"/>
        <v>Mujer_11.1.8</v>
      </c>
      <c r="B1310" s="199" t="s">
        <v>3742</v>
      </c>
      <c r="C1310" s="199" t="s">
        <v>3932</v>
      </c>
      <c r="D1310" s="199" t="s">
        <v>163</v>
      </c>
      <c r="E1310" s="199"/>
      <c r="F1310" s="201" t="str">
        <f ca="1">IFERROR(__xludf.DUMMYFUNCTION("REGEXEXTRACT(C1310,""\d+\.\d+\.\d+"")"),"11.1.8")</f>
        <v>11.1.8</v>
      </c>
    </row>
    <row r="1311" spans="1:6" ht="15.75" customHeight="1">
      <c r="A1311" s="171" t="str">
        <f t="shared" ca="1" si="5"/>
        <v>Mujer_11.1.9</v>
      </c>
      <c r="B1311" s="171" t="s">
        <v>3742</v>
      </c>
      <c r="C1311" s="171" t="s">
        <v>3933</v>
      </c>
      <c r="D1311" s="171" t="s">
        <v>1569</v>
      </c>
      <c r="E1311" s="171"/>
      <c r="F1311" s="179" t="str">
        <f ca="1">IFERROR(__xludf.DUMMYFUNCTION("REGEXEXTRACT(C1311,""\d+\.\d+\.\d+"")"),"11.1.9")</f>
        <v>11.1.9</v>
      </c>
    </row>
    <row r="1312" spans="1:6" ht="15.75" customHeight="1">
      <c r="A1312" s="199" t="str">
        <f t="shared" ca="1" si="5"/>
        <v>Mujer_11.1.10</v>
      </c>
      <c r="B1312" s="199" t="s">
        <v>3742</v>
      </c>
      <c r="C1312" s="199" t="s">
        <v>3934</v>
      </c>
      <c r="D1312" s="199" t="s">
        <v>1569</v>
      </c>
      <c r="E1312" s="199"/>
      <c r="F1312" s="201" t="str">
        <f ca="1">IFERROR(__xludf.DUMMYFUNCTION("REGEXEXTRACT(C1312,""\d+\.\d+\.\d+"")"),"11.1.10")</f>
        <v>11.1.10</v>
      </c>
    </row>
    <row r="1313" spans="1:6" ht="15.75" customHeight="1">
      <c r="A1313" s="171" t="str">
        <f t="shared" ca="1" si="5"/>
        <v>Mujer_11.1.11</v>
      </c>
      <c r="B1313" s="171" t="s">
        <v>3742</v>
      </c>
      <c r="C1313" s="171" t="s">
        <v>3935</v>
      </c>
      <c r="D1313" s="171" t="s">
        <v>3885</v>
      </c>
      <c r="E1313" s="171"/>
      <c r="F1313" s="179" t="str">
        <f ca="1">IFERROR(__xludf.DUMMYFUNCTION("REGEXEXTRACT(C1313,""\d+\.\d+\.\d+"")"),"11.1.11")</f>
        <v>11.1.11</v>
      </c>
    </row>
    <row r="1314" spans="1:6" ht="15.75" customHeight="1">
      <c r="A1314" s="199" t="str">
        <f t="shared" ca="1" si="5"/>
        <v>Mujer_11.1.12</v>
      </c>
      <c r="B1314" s="199" t="s">
        <v>3742</v>
      </c>
      <c r="C1314" s="199" t="s">
        <v>3936</v>
      </c>
      <c r="D1314" s="199" t="s">
        <v>117</v>
      </c>
      <c r="E1314" s="199"/>
      <c r="F1314" s="201" t="str">
        <f ca="1">IFERROR(__xludf.DUMMYFUNCTION("REGEXEXTRACT(C1314,""\d+\.\d+\.\d+"")"),"11.1.12")</f>
        <v>11.1.12</v>
      </c>
    </row>
    <row r="1315" spans="1:6" ht="15.75" customHeight="1">
      <c r="A1315" s="171" t="str">
        <f t="shared" ca="1" si="5"/>
        <v>Mujer_11.1.13</v>
      </c>
      <c r="B1315" s="171" t="s">
        <v>3742</v>
      </c>
      <c r="C1315" s="171" t="s">
        <v>3937</v>
      </c>
      <c r="D1315" s="171" t="s">
        <v>117</v>
      </c>
      <c r="E1315" s="171"/>
      <c r="F1315" s="179" t="str">
        <f ca="1">IFERROR(__xludf.DUMMYFUNCTION("REGEXEXTRACT(C1315,""\d+\.\d+\.\d+"")"),"11.1.13")</f>
        <v>11.1.13</v>
      </c>
    </row>
    <row r="1316" spans="1:6" ht="15.75" customHeight="1">
      <c r="A1316" s="199" t="str">
        <f t="shared" ca="1" si="5"/>
        <v>Mujer_11.1.14</v>
      </c>
      <c r="B1316" s="199" t="s">
        <v>3742</v>
      </c>
      <c r="C1316" s="199" t="s">
        <v>3938</v>
      </c>
      <c r="D1316" s="199" t="s">
        <v>117</v>
      </c>
      <c r="E1316" s="199"/>
      <c r="F1316" s="201" t="str">
        <f ca="1">IFERROR(__xludf.DUMMYFUNCTION("REGEXEXTRACT(C1316,""\d+\.\d+\.\d+"")"),"11.1.14")</f>
        <v>11.1.14</v>
      </c>
    </row>
    <row r="1317" spans="1:6" ht="15.75" customHeight="1">
      <c r="A1317" s="171" t="str">
        <f t="shared" ca="1" si="5"/>
        <v>Mujer_11.1.15</v>
      </c>
      <c r="B1317" s="171" t="s">
        <v>3742</v>
      </c>
      <c r="C1317" s="171" t="s">
        <v>3939</v>
      </c>
      <c r="D1317" s="171" t="s">
        <v>117</v>
      </c>
      <c r="E1317" s="171"/>
      <c r="F1317" s="179" t="str">
        <f ca="1">IFERROR(__xludf.DUMMYFUNCTION("REGEXEXTRACT(C1317,""\d+\.\d+\.\d+"")"),"11.1.15")</f>
        <v>11.1.15</v>
      </c>
    </row>
    <row r="1318" spans="1:6" ht="15.75" customHeight="1">
      <c r="A1318" s="199" t="str">
        <f t="shared" ca="1" si="5"/>
        <v>Mujer_11.1.16</v>
      </c>
      <c r="B1318" s="199" t="s">
        <v>3742</v>
      </c>
      <c r="C1318" s="199" t="s">
        <v>3940</v>
      </c>
      <c r="D1318" s="199" t="s">
        <v>117</v>
      </c>
      <c r="E1318" s="199"/>
      <c r="F1318" s="201" t="str">
        <f ca="1">IFERROR(__xludf.DUMMYFUNCTION("REGEXEXTRACT(C1318,""\d+\.\d+\.\d+"")"),"11.1.16")</f>
        <v>11.1.16</v>
      </c>
    </row>
    <row r="1319" spans="1:6" ht="15.75" customHeight="1">
      <c r="A1319" s="171" t="str">
        <f t="shared" ca="1" si="5"/>
        <v>Mujer_11.1.17</v>
      </c>
      <c r="B1319" s="171" t="s">
        <v>3742</v>
      </c>
      <c r="C1319" s="171" t="s">
        <v>3941</v>
      </c>
      <c r="D1319" s="171" t="s">
        <v>117</v>
      </c>
      <c r="E1319" s="171"/>
      <c r="F1319" s="179" t="str">
        <f ca="1">IFERROR(__xludf.DUMMYFUNCTION("REGEXEXTRACT(C1319,""\d+\.\d+\.\d+"")"),"11.1.17")</f>
        <v>11.1.17</v>
      </c>
    </row>
    <row r="1320" spans="1:6" ht="15.75" customHeight="1">
      <c r="A1320" s="199" t="str">
        <f t="shared" ca="1" si="5"/>
        <v>Movilidad_1.1.1</v>
      </c>
      <c r="B1320" s="199" t="s">
        <v>3942</v>
      </c>
      <c r="C1320" s="199" t="s">
        <v>3943</v>
      </c>
      <c r="D1320" s="199" t="s">
        <v>869</v>
      </c>
      <c r="E1320" s="199"/>
      <c r="F1320" s="201" t="str">
        <f ca="1">IFERROR(__xludf.DUMMYFUNCTION("REGEXEXTRACT(C1320,""\d+\.\d+\.\d+"")"),"1.1.1")</f>
        <v>1.1.1</v>
      </c>
    </row>
    <row r="1321" spans="1:6" ht="15.75" customHeight="1">
      <c r="A1321" s="171" t="str">
        <f t="shared" ca="1" si="5"/>
        <v>Movilidad_1.1.3</v>
      </c>
      <c r="B1321" s="171" t="s">
        <v>3942</v>
      </c>
      <c r="C1321" s="171" t="s">
        <v>3944</v>
      </c>
      <c r="D1321" s="171" t="s">
        <v>869</v>
      </c>
      <c r="E1321" s="171"/>
      <c r="F1321" s="179" t="str">
        <f ca="1">IFERROR(__xludf.DUMMYFUNCTION("REGEXEXTRACT(C1321,""\d+\.\d+\.\d+"")"),"1.1.3")</f>
        <v>1.1.3</v>
      </c>
    </row>
    <row r="1322" spans="1:6" ht="15.75" customHeight="1">
      <c r="A1322" s="199" t="str">
        <f t="shared" ca="1" si="5"/>
        <v>Movilidad_1.1.4</v>
      </c>
      <c r="B1322" s="199" t="s">
        <v>3942</v>
      </c>
      <c r="C1322" s="199" t="s">
        <v>3945</v>
      </c>
      <c r="D1322" s="199" t="s">
        <v>1569</v>
      </c>
      <c r="E1322" s="199"/>
      <c r="F1322" s="201" t="str">
        <f ca="1">IFERROR(__xludf.DUMMYFUNCTION("REGEXEXTRACT(C1322,""\d+\.\d+\.\d+"")"),"1.1.4")</f>
        <v>1.1.4</v>
      </c>
    </row>
    <row r="1323" spans="1:6" ht="15.75" customHeight="1">
      <c r="A1323" s="171" t="str">
        <f t="shared" ca="1" si="5"/>
        <v>Movilidad_1.5.1</v>
      </c>
      <c r="B1323" s="171" t="s">
        <v>3942</v>
      </c>
      <c r="C1323" s="171" t="s">
        <v>3946</v>
      </c>
      <c r="D1323" s="171" t="s">
        <v>1569</v>
      </c>
      <c r="E1323" s="171"/>
      <c r="F1323" s="179" t="str">
        <f ca="1">IFERROR(__xludf.DUMMYFUNCTION("REGEXEXTRACT(C1323,""\d+\.\d+\.\d+"")"),"1.5.1")</f>
        <v>1.5.1</v>
      </c>
    </row>
    <row r="1324" spans="1:6" ht="15.75" customHeight="1">
      <c r="A1324" s="199" t="str">
        <f t="shared" ca="1" si="5"/>
        <v>Movilidad_1.5.2</v>
      </c>
      <c r="B1324" s="199" t="s">
        <v>3942</v>
      </c>
      <c r="C1324" s="199" t="s">
        <v>3947</v>
      </c>
      <c r="D1324" s="199" t="s">
        <v>1569</v>
      </c>
      <c r="E1324" s="199"/>
      <c r="F1324" s="201" t="str">
        <f ca="1">IFERROR(__xludf.DUMMYFUNCTION("REGEXEXTRACT(C1324,""\d+\.\d+\.\d+"")"),"1.5.2")</f>
        <v>1.5.2</v>
      </c>
    </row>
    <row r="1325" spans="1:6" ht="15.75" customHeight="1">
      <c r="A1325" s="171" t="str">
        <f t="shared" ca="1" si="5"/>
        <v>Movilidad_1.5.3</v>
      </c>
      <c r="B1325" s="171" t="s">
        <v>3942</v>
      </c>
      <c r="C1325" s="171" t="s">
        <v>3948</v>
      </c>
      <c r="D1325" s="171" t="s">
        <v>1569</v>
      </c>
      <c r="E1325" s="171"/>
      <c r="F1325" s="179" t="str">
        <f ca="1">IFERROR(__xludf.DUMMYFUNCTION("REGEXEXTRACT(C1325,""\d+\.\d+\.\d+"")"),"1.5.3")</f>
        <v>1.5.3</v>
      </c>
    </row>
    <row r="1326" spans="1:6" ht="15.75" customHeight="1">
      <c r="A1326" s="199" t="str">
        <f t="shared" ca="1" si="5"/>
        <v>Movilidad_1.5.4</v>
      </c>
      <c r="B1326" s="199" t="s">
        <v>3942</v>
      </c>
      <c r="C1326" s="199" t="s">
        <v>3949</v>
      </c>
      <c r="D1326" s="199" t="s">
        <v>1569</v>
      </c>
      <c r="E1326" s="199"/>
      <c r="F1326" s="201" t="str">
        <f ca="1">IFERROR(__xludf.DUMMYFUNCTION("REGEXEXTRACT(C1326,""\d+\.\d+\.\d+"")"),"1.5.4")</f>
        <v>1.5.4</v>
      </c>
    </row>
    <row r="1327" spans="1:6" ht="15.75" customHeight="1">
      <c r="A1327" s="171" t="str">
        <f t="shared" ca="1" si="5"/>
        <v>Movilidad_1.5.5</v>
      </c>
      <c r="B1327" s="171" t="s">
        <v>3942</v>
      </c>
      <c r="C1327" s="171" t="s">
        <v>3950</v>
      </c>
      <c r="D1327" s="171" t="s">
        <v>1569</v>
      </c>
      <c r="E1327" s="171"/>
      <c r="F1327" s="179" t="str">
        <f ca="1">IFERROR(__xludf.DUMMYFUNCTION("REGEXEXTRACT(C1327,""\d+\.\d+\.\d+"")"),"1.5.5")</f>
        <v>1.5.5</v>
      </c>
    </row>
    <row r="1328" spans="1:6" ht="15.75" customHeight="1">
      <c r="A1328" s="199" t="str">
        <f t="shared" ca="1" si="5"/>
        <v>Movilidad_1.6.3</v>
      </c>
      <c r="B1328" s="199" t="s">
        <v>3942</v>
      </c>
      <c r="C1328" s="199" t="s">
        <v>3951</v>
      </c>
      <c r="D1328" s="199" t="s">
        <v>1569</v>
      </c>
      <c r="E1328" s="199"/>
      <c r="F1328" s="201" t="str">
        <f ca="1">IFERROR(__xludf.DUMMYFUNCTION("REGEXEXTRACT(C1328,""\d+\.\d+\.\d+"")"),"1.6.3")</f>
        <v>1.6.3</v>
      </c>
    </row>
    <row r="1329" spans="1:6" ht="15.75" customHeight="1">
      <c r="A1329" s="171" t="str">
        <f t="shared" ca="1" si="5"/>
        <v>Movilidad_1.7.1</v>
      </c>
      <c r="B1329" s="171" t="s">
        <v>3942</v>
      </c>
      <c r="C1329" s="171" t="s">
        <v>3952</v>
      </c>
      <c r="D1329" s="171" t="s">
        <v>1569</v>
      </c>
      <c r="E1329" s="171"/>
      <c r="F1329" s="179" t="str">
        <f ca="1">IFERROR(__xludf.DUMMYFUNCTION("REGEXEXTRACT(C1329,""\d+\.\d+\.\d+"")"),"1.7.1")</f>
        <v>1.7.1</v>
      </c>
    </row>
    <row r="1330" spans="1:6" ht="15.75" customHeight="1">
      <c r="A1330" s="199" t="str">
        <f t="shared" ca="1" si="5"/>
        <v>Movilidad_1.8.1</v>
      </c>
      <c r="B1330" s="199" t="s">
        <v>3942</v>
      </c>
      <c r="C1330" s="199" t="s">
        <v>3953</v>
      </c>
      <c r="D1330" s="199" t="s">
        <v>1569</v>
      </c>
      <c r="E1330" s="199"/>
      <c r="F1330" s="201" t="str">
        <f ca="1">IFERROR(__xludf.DUMMYFUNCTION("REGEXEXTRACT(C1330,""\d+\.\d+\.\d+"")"),"1.8.1")</f>
        <v>1.8.1</v>
      </c>
    </row>
    <row r="1331" spans="1:6" ht="15.75" customHeight="1">
      <c r="A1331" s="171" t="str">
        <f t="shared" ca="1" si="5"/>
        <v>Movilidad_2.2.2</v>
      </c>
      <c r="B1331" s="171" t="s">
        <v>3942</v>
      </c>
      <c r="C1331" s="171" t="s">
        <v>3954</v>
      </c>
      <c r="D1331" s="171" t="s">
        <v>3955</v>
      </c>
      <c r="E1331" s="171"/>
      <c r="F1331" s="179" t="str">
        <f ca="1">IFERROR(__xludf.DUMMYFUNCTION("REGEXEXTRACT(C1331,""\d+\.\d+\.\d+"")"),"2.2.2")</f>
        <v>2.2.2</v>
      </c>
    </row>
    <row r="1332" spans="1:6" ht="15.75" customHeight="1">
      <c r="A1332" s="199" t="str">
        <f t="shared" ca="1" si="5"/>
        <v>Movilidad_4.1.1</v>
      </c>
      <c r="B1332" s="199" t="s">
        <v>3942</v>
      </c>
      <c r="C1332" s="199" t="s">
        <v>3956</v>
      </c>
      <c r="D1332" s="199" t="s">
        <v>1569</v>
      </c>
      <c r="E1332" s="199"/>
      <c r="F1332" s="201" t="str">
        <f ca="1">IFERROR(__xludf.DUMMYFUNCTION("REGEXEXTRACT(C1332,""\d+\.\d+\.\d+"")"),"4.1.1")</f>
        <v>4.1.1</v>
      </c>
    </row>
    <row r="1333" spans="1:6" ht="15.75" customHeight="1">
      <c r="A1333" s="171" t="str">
        <f t="shared" ca="1" si="5"/>
        <v>Movilidad_4.1.2</v>
      </c>
      <c r="B1333" s="171" t="s">
        <v>3942</v>
      </c>
      <c r="C1333" s="171" t="s">
        <v>3957</v>
      </c>
      <c r="D1333" s="171" t="s">
        <v>1569</v>
      </c>
      <c r="E1333" s="171"/>
      <c r="F1333" s="179" t="str">
        <f ca="1">IFERROR(__xludf.DUMMYFUNCTION("REGEXEXTRACT(C1333,""\d+\.\d+\.\d+"")"),"4.1.2")</f>
        <v>4.1.2</v>
      </c>
    </row>
    <row r="1334" spans="1:6" ht="15.75" customHeight="1">
      <c r="A1334" s="199" t="str">
        <f t="shared" ca="1" si="5"/>
        <v>Movilidad_4.1.3</v>
      </c>
      <c r="B1334" s="199" t="s">
        <v>3942</v>
      </c>
      <c r="C1334" s="199" t="s">
        <v>3958</v>
      </c>
      <c r="D1334" s="199" t="s">
        <v>3955</v>
      </c>
      <c r="E1334" s="199"/>
      <c r="F1334" s="201" t="str">
        <f ca="1">IFERROR(__xludf.DUMMYFUNCTION("REGEXEXTRACT(C1334,""\d+\.\d+\.\d+"")"),"4.1.3")</f>
        <v>4.1.3</v>
      </c>
    </row>
    <row r="1335" spans="1:6" ht="15.75" customHeight="1">
      <c r="A1335" s="171" t="str">
        <f t="shared" ca="1" si="5"/>
        <v>Movilidad_4.1.4</v>
      </c>
      <c r="B1335" s="171" t="s">
        <v>3942</v>
      </c>
      <c r="C1335" s="171" t="s">
        <v>3959</v>
      </c>
      <c r="D1335" s="171" t="s">
        <v>3960</v>
      </c>
      <c r="E1335" s="171"/>
      <c r="F1335" s="179" t="str">
        <f ca="1">IFERROR(__xludf.DUMMYFUNCTION("REGEXEXTRACT(C1335,""\d+\.\d+\.\d+"")"),"4.1.4")</f>
        <v>4.1.4</v>
      </c>
    </row>
    <row r="1336" spans="1:6" ht="15.75" customHeight="1">
      <c r="A1336" s="199" t="str">
        <f t="shared" ca="1" si="5"/>
        <v>Migrantes_1.1.1</v>
      </c>
      <c r="B1336" s="199" t="s">
        <v>3961</v>
      </c>
      <c r="C1336" s="199" t="s">
        <v>3962</v>
      </c>
      <c r="D1336" s="199" t="s">
        <v>163</v>
      </c>
      <c r="E1336" s="199"/>
      <c r="F1336" s="201" t="str">
        <f ca="1">IFERROR(__xludf.DUMMYFUNCTION("REGEXEXTRACT(C1336,""\d+\.\d+\.\d+"")"),"1.1.1")</f>
        <v>1.1.1</v>
      </c>
    </row>
    <row r="1337" spans="1:6" ht="15.75" customHeight="1">
      <c r="A1337" s="171" t="str">
        <f t="shared" ca="1" si="5"/>
        <v>Migrantes_1.1.2</v>
      </c>
      <c r="B1337" s="171" t="s">
        <v>3961</v>
      </c>
      <c r="C1337" s="171" t="s">
        <v>3963</v>
      </c>
      <c r="D1337" s="171" t="s">
        <v>3964</v>
      </c>
      <c r="E1337" s="171"/>
      <c r="F1337" s="179" t="str">
        <f ca="1">IFERROR(__xludf.DUMMYFUNCTION("REGEXEXTRACT(C1337,""\d+\.\d+\.\d+"")"),"1.1.2")</f>
        <v>1.1.2</v>
      </c>
    </row>
    <row r="1338" spans="1:6" ht="15.75" customHeight="1">
      <c r="A1338" s="199" t="str">
        <f t="shared" ca="1" si="5"/>
        <v>Migrantes_1.1.3</v>
      </c>
      <c r="B1338" s="199" t="s">
        <v>3961</v>
      </c>
      <c r="C1338" s="199" t="s">
        <v>3965</v>
      </c>
      <c r="D1338" s="199" t="s">
        <v>3964</v>
      </c>
      <c r="E1338" s="199"/>
      <c r="F1338" s="201" t="str">
        <f ca="1">IFERROR(__xludf.DUMMYFUNCTION("REGEXEXTRACT(C1338,""\d+\.\d+\.\d+"")"),"1.1.3")</f>
        <v>1.1.3</v>
      </c>
    </row>
    <row r="1339" spans="1:6" ht="15.75" customHeight="1">
      <c r="A1339" s="171" t="str">
        <f t="shared" ca="1" si="5"/>
        <v>Migrantes_1.1.4</v>
      </c>
      <c r="B1339" s="171" t="s">
        <v>3961</v>
      </c>
      <c r="C1339" s="171" t="s">
        <v>3966</v>
      </c>
      <c r="D1339" s="171" t="s">
        <v>2924</v>
      </c>
      <c r="E1339" s="171"/>
      <c r="F1339" s="179" t="str">
        <f ca="1">IFERROR(__xludf.DUMMYFUNCTION("REGEXEXTRACT(C1339,""\d+\.\d+\.\d+"")"),"1.1.4")</f>
        <v>1.1.4</v>
      </c>
    </row>
    <row r="1340" spans="1:6" ht="15.75" customHeight="1">
      <c r="A1340" s="199" t="str">
        <f t="shared" ca="1" si="5"/>
        <v>Migrantes_1.1.5</v>
      </c>
      <c r="B1340" s="199" t="s">
        <v>3961</v>
      </c>
      <c r="C1340" s="199" t="s">
        <v>3967</v>
      </c>
      <c r="D1340" s="199" t="s">
        <v>2924</v>
      </c>
      <c r="E1340" s="199"/>
      <c r="F1340" s="201" t="str">
        <f ca="1">IFERROR(__xludf.DUMMYFUNCTION("REGEXEXTRACT(C1340,""\d+\.\d+\.\d+"")"),"1.1.5")</f>
        <v>1.1.5</v>
      </c>
    </row>
    <row r="1341" spans="1:6" ht="15.75" customHeight="1">
      <c r="A1341" s="171" t="str">
        <f t="shared" ca="1" si="5"/>
        <v>Migrantes_1.1.6</v>
      </c>
      <c r="B1341" s="171" t="s">
        <v>3961</v>
      </c>
      <c r="C1341" s="171" t="s">
        <v>3968</v>
      </c>
      <c r="D1341" s="171" t="s">
        <v>2924</v>
      </c>
      <c r="E1341" s="171"/>
      <c r="F1341" s="179" t="str">
        <f ca="1">IFERROR(__xludf.DUMMYFUNCTION("REGEXEXTRACT(C1341,""\d+\.\d+\.\d+"")"),"1.1.6")</f>
        <v>1.1.6</v>
      </c>
    </row>
    <row r="1342" spans="1:6" ht="15.75" customHeight="1">
      <c r="A1342" s="199" t="str">
        <f t="shared" ca="1" si="5"/>
        <v>Migrantes_1.1.7</v>
      </c>
      <c r="B1342" s="199" t="s">
        <v>3961</v>
      </c>
      <c r="C1342" s="199" t="s">
        <v>3969</v>
      </c>
      <c r="D1342" s="199" t="s">
        <v>2924</v>
      </c>
      <c r="E1342" s="199"/>
      <c r="F1342" s="201" t="str">
        <f ca="1">IFERROR(__xludf.DUMMYFUNCTION("REGEXEXTRACT(C1342,""\d+\.\d+\.\d+"")"),"1.1.7")</f>
        <v>1.1.7</v>
      </c>
    </row>
    <row r="1343" spans="1:6" ht="15.75" customHeight="1">
      <c r="A1343" s="171" t="str">
        <f t="shared" ca="1" si="5"/>
        <v>Migrantes_1.1.8</v>
      </c>
      <c r="B1343" s="171" t="s">
        <v>3961</v>
      </c>
      <c r="C1343" s="171" t="s">
        <v>3970</v>
      </c>
      <c r="D1343" s="171" t="s">
        <v>2924</v>
      </c>
      <c r="E1343" s="171"/>
      <c r="F1343" s="179" t="str">
        <f ca="1">IFERROR(__xludf.DUMMYFUNCTION("REGEXEXTRACT(C1343,""\d+\.\d+\.\d+"")"),"1.1.8")</f>
        <v>1.1.8</v>
      </c>
    </row>
    <row r="1344" spans="1:6" ht="15.75" customHeight="1">
      <c r="A1344" s="199" t="str">
        <f t="shared" ca="1" si="5"/>
        <v>Migrantes_1.1.9</v>
      </c>
      <c r="B1344" s="199" t="s">
        <v>3961</v>
      </c>
      <c r="C1344" s="199" t="s">
        <v>3971</v>
      </c>
      <c r="D1344" s="199" t="s">
        <v>201</v>
      </c>
      <c r="E1344" s="199"/>
      <c r="F1344" s="201" t="str">
        <f ca="1">IFERROR(__xludf.DUMMYFUNCTION("REGEXEXTRACT(C1344,""\d+\.\d+\.\d+"")"),"1.1.9")</f>
        <v>1.1.9</v>
      </c>
    </row>
    <row r="1345" spans="1:6" ht="15.75" customHeight="1">
      <c r="A1345" s="171" t="str">
        <f t="shared" ca="1" si="5"/>
        <v>Migrantes_1.1.10</v>
      </c>
      <c r="B1345" s="171" t="s">
        <v>3961</v>
      </c>
      <c r="C1345" s="171" t="s">
        <v>3972</v>
      </c>
      <c r="D1345" s="171" t="s">
        <v>201</v>
      </c>
      <c r="E1345" s="171"/>
      <c r="F1345" s="179" t="str">
        <f ca="1">IFERROR(__xludf.DUMMYFUNCTION("REGEXEXTRACT(C1345,""\d+\.\d+\.\d+"")"),"1.1.10")</f>
        <v>1.1.10</v>
      </c>
    </row>
    <row r="1346" spans="1:6" ht="15.75" customHeight="1">
      <c r="A1346" s="199" t="str">
        <f t="shared" ca="1" si="5"/>
        <v>Migrantes_1.1.11</v>
      </c>
      <c r="B1346" s="199" t="s">
        <v>3961</v>
      </c>
      <c r="C1346" s="199" t="s">
        <v>3973</v>
      </c>
      <c r="D1346" s="199" t="s">
        <v>201</v>
      </c>
      <c r="E1346" s="199"/>
      <c r="F1346" s="201" t="str">
        <f ca="1">IFERROR(__xludf.DUMMYFUNCTION("REGEXEXTRACT(C1346,""\d+\.\d+\.\d+"")"),"1.1.11")</f>
        <v>1.1.11</v>
      </c>
    </row>
    <row r="1347" spans="1:6" ht="15.75" customHeight="1">
      <c r="A1347" s="171" t="str">
        <f t="shared" ca="1" si="5"/>
        <v>Migrantes_1.1.12</v>
      </c>
      <c r="B1347" s="171" t="s">
        <v>3961</v>
      </c>
      <c r="C1347" s="171" t="s">
        <v>3974</v>
      </c>
      <c r="D1347" s="171" t="s">
        <v>201</v>
      </c>
      <c r="E1347" s="171"/>
      <c r="F1347" s="179" t="str">
        <f ca="1">IFERROR(__xludf.DUMMYFUNCTION("REGEXEXTRACT(C1347,""\d+\.\d+\.\d+"")"),"1.1.12")</f>
        <v>1.1.12</v>
      </c>
    </row>
    <row r="1348" spans="1:6" ht="15.75" customHeight="1">
      <c r="A1348" s="199" t="str">
        <f t="shared" ca="1" si="5"/>
        <v>Migrantes_1.1.13</v>
      </c>
      <c r="B1348" s="199" t="s">
        <v>3961</v>
      </c>
      <c r="C1348" s="199" t="s">
        <v>3975</v>
      </c>
      <c r="D1348" s="199" t="s">
        <v>3671</v>
      </c>
      <c r="E1348" s="199"/>
      <c r="F1348" s="201" t="str">
        <f ca="1">IFERROR(__xludf.DUMMYFUNCTION("REGEXEXTRACT(C1348,""\d+\.\d+\.\d+"")"),"1.1.13")</f>
        <v>1.1.13</v>
      </c>
    </row>
    <row r="1349" spans="1:6" ht="15.75" customHeight="1">
      <c r="A1349" s="171" t="str">
        <f t="shared" ca="1" si="5"/>
        <v>Migrantes_1.1.14</v>
      </c>
      <c r="B1349" s="171" t="s">
        <v>3961</v>
      </c>
      <c r="C1349" s="171" t="s">
        <v>3976</v>
      </c>
      <c r="D1349" s="171" t="s">
        <v>3671</v>
      </c>
      <c r="E1349" s="171"/>
      <c r="F1349" s="179" t="str">
        <f ca="1">IFERROR(__xludf.DUMMYFUNCTION("REGEXEXTRACT(C1349,""\d+\.\d+\.\d+"")"),"1.1.14")</f>
        <v>1.1.14</v>
      </c>
    </row>
    <row r="1350" spans="1:6" ht="15.75" customHeight="1">
      <c r="A1350" s="199" t="str">
        <f t="shared" ca="1" si="5"/>
        <v>Migrantes_1.1.15</v>
      </c>
      <c r="B1350" s="199" t="s">
        <v>3961</v>
      </c>
      <c r="C1350" s="199" t="s">
        <v>3977</v>
      </c>
      <c r="D1350" s="199" t="s">
        <v>1569</v>
      </c>
      <c r="E1350" s="199"/>
      <c r="F1350" s="201" t="str">
        <f ca="1">IFERROR(__xludf.DUMMYFUNCTION("REGEXEXTRACT(C1350,""\d+\.\d+\.\d+"")"),"1.1.15")</f>
        <v>1.1.15</v>
      </c>
    </row>
    <row r="1351" spans="1:6" ht="15.75" customHeight="1">
      <c r="A1351" s="171" t="str">
        <f t="shared" ca="1" si="5"/>
        <v>Migrantes_1.1.17</v>
      </c>
      <c r="B1351" s="171" t="s">
        <v>3961</v>
      </c>
      <c r="C1351" s="171" t="s">
        <v>3978</v>
      </c>
      <c r="D1351" s="171" t="s">
        <v>195</v>
      </c>
      <c r="E1351" s="171"/>
      <c r="F1351" s="179" t="str">
        <f ca="1">IFERROR(__xludf.DUMMYFUNCTION("REGEXEXTRACT(C1351,""\d+\.\d+\.\d+"")"),"1.1.17")</f>
        <v>1.1.17</v>
      </c>
    </row>
    <row r="1352" spans="1:6" ht="15.75" customHeight="1">
      <c r="A1352" s="199" t="str">
        <f t="shared" ca="1" si="5"/>
        <v>Migrantes_1.1.18</v>
      </c>
      <c r="B1352" s="199" t="s">
        <v>3961</v>
      </c>
      <c r="C1352" s="199" t="s">
        <v>3979</v>
      </c>
      <c r="D1352" s="199" t="s">
        <v>2707</v>
      </c>
      <c r="E1352" s="199"/>
      <c r="F1352" s="201" t="str">
        <f ca="1">IFERROR(__xludf.DUMMYFUNCTION("REGEXEXTRACT(C1352,""\d+\.\d+\.\d+"")"),"1.1.18")</f>
        <v>1.1.18</v>
      </c>
    </row>
    <row r="1353" spans="1:6" ht="15.75" customHeight="1">
      <c r="A1353" s="171" t="str">
        <f t="shared" ca="1" si="5"/>
        <v>Migrantes_1.1.19</v>
      </c>
      <c r="B1353" s="171" t="s">
        <v>3961</v>
      </c>
      <c r="C1353" s="171" t="s">
        <v>3980</v>
      </c>
      <c r="D1353" s="171" t="s">
        <v>2707</v>
      </c>
      <c r="E1353" s="171"/>
      <c r="F1353" s="179" t="str">
        <f ca="1">IFERROR(__xludf.DUMMYFUNCTION("REGEXEXTRACT(C1353,""\d+\.\d+\.\d+"")"),"1.1.19")</f>
        <v>1.1.19</v>
      </c>
    </row>
    <row r="1354" spans="1:6" ht="15.75" customHeight="1">
      <c r="A1354" s="199" t="str">
        <f t="shared" ca="1" si="5"/>
        <v>Migrantes_1.1.20</v>
      </c>
      <c r="B1354" s="199" t="s">
        <v>3961</v>
      </c>
      <c r="C1354" s="199" t="s">
        <v>3981</v>
      </c>
      <c r="D1354" s="199" t="s">
        <v>2707</v>
      </c>
      <c r="E1354" s="199"/>
      <c r="F1354" s="201" t="str">
        <f ca="1">IFERROR(__xludf.DUMMYFUNCTION("REGEXEXTRACT(C1354,""\d+\.\d+\.\d+"")"),"1.1.20")</f>
        <v>1.1.20</v>
      </c>
    </row>
    <row r="1355" spans="1:6" ht="15.75" customHeight="1">
      <c r="A1355" s="171" t="str">
        <f t="shared" ca="1" si="5"/>
        <v>Migrantes_2.1.1</v>
      </c>
      <c r="B1355" s="171" t="s">
        <v>3961</v>
      </c>
      <c r="C1355" s="171" t="s">
        <v>3982</v>
      </c>
      <c r="D1355" s="171" t="s">
        <v>163</v>
      </c>
      <c r="E1355" s="171"/>
      <c r="F1355" s="179" t="str">
        <f ca="1">IFERROR(__xludf.DUMMYFUNCTION("REGEXEXTRACT(C1355,""\d+\.\d+\.\d+"")"),"2.1.1")</f>
        <v>2.1.1</v>
      </c>
    </row>
    <row r="1356" spans="1:6" ht="15.75" customHeight="1">
      <c r="A1356" s="199" t="str">
        <f t="shared" ca="1" si="5"/>
        <v>Migrantes_2.1.3</v>
      </c>
      <c r="B1356" s="199" t="s">
        <v>3961</v>
      </c>
      <c r="C1356" s="199" t="s">
        <v>3983</v>
      </c>
      <c r="D1356" s="199" t="s">
        <v>77</v>
      </c>
      <c r="E1356" s="199"/>
      <c r="F1356" s="201" t="str">
        <f ca="1">IFERROR(__xludf.DUMMYFUNCTION("REGEXEXTRACT(C1356,""\d+\.\d+\.\d+"")"),"2.1.3")</f>
        <v>2.1.3</v>
      </c>
    </row>
    <row r="1357" spans="1:6" ht="15.75" customHeight="1">
      <c r="A1357" s="171" t="str">
        <f t="shared" ca="1" si="5"/>
        <v>Migrantes_2.1.4</v>
      </c>
      <c r="B1357" s="171" t="s">
        <v>3961</v>
      </c>
      <c r="C1357" s="171" t="s">
        <v>3984</v>
      </c>
      <c r="D1357" s="171" t="s">
        <v>3985</v>
      </c>
      <c r="E1357" s="171"/>
      <c r="F1357" s="179" t="str">
        <f ca="1">IFERROR(__xludf.DUMMYFUNCTION("REGEXEXTRACT(C1357,""\d+\.\d+\.\d+"")"),"2.1.4")</f>
        <v>2.1.4</v>
      </c>
    </row>
    <row r="1358" spans="1:6" ht="15.75" customHeight="1">
      <c r="A1358" s="199" t="str">
        <f t="shared" ca="1" si="5"/>
        <v>Migrantes_2.1.5</v>
      </c>
      <c r="B1358" s="199" t="s">
        <v>3961</v>
      </c>
      <c r="C1358" s="199" t="s">
        <v>3986</v>
      </c>
      <c r="D1358" s="199" t="s">
        <v>2807</v>
      </c>
      <c r="E1358" s="199"/>
      <c r="F1358" s="201" t="str">
        <f ca="1">IFERROR(__xludf.DUMMYFUNCTION("REGEXEXTRACT(C1358,""\d+\.\d+\.\d+"")"),"2.1.5")</f>
        <v>2.1.5</v>
      </c>
    </row>
    <row r="1359" spans="1:6" ht="15.75" customHeight="1">
      <c r="A1359" s="171" t="str">
        <f t="shared" ca="1" si="5"/>
        <v>Migrantes_2.1.6</v>
      </c>
      <c r="B1359" s="171" t="s">
        <v>3961</v>
      </c>
      <c r="C1359" s="171" t="s">
        <v>3987</v>
      </c>
      <c r="D1359" s="171" t="s">
        <v>117</v>
      </c>
      <c r="E1359" s="171"/>
      <c r="F1359" s="179" t="str">
        <f ca="1">IFERROR(__xludf.DUMMYFUNCTION("REGEXEXTRACT(C1359,""\d+\.\d+\.\d+"")"),"2.1.6")</f>
        <v>2.1.6</v>
      </c>
    </row>
    <row r="1360" spans="1:6" ht="15.75" customHeight="1">
      <c r="A1360" s="199" t="str">
        <f t="shared" ca="1" si="5"/>
        <v>Migrantes_2.1.7</v>
      </c>
      <c r="B1360" s="199" t="s">
        <v>3961</v>
      </c>
      <c r="C1360" s="199" t="s">
        <v>3988</v>
      </c>
      <c r="D1360" s="199" t="s">
        <v>117</v>
      </c>
      <c r="E1360" s="199"/>
      <c r="F1360" s="201" t="str">
        <f ca="1">IFERROR(__xludf.DUMMYFUNCTION("REGEXEXTRACT(C1360,""\d+\.\d+\.\d+"")"),"2.1.7")</f>
        <v>2.1.7</v>
      </c>
    </row>
    <row r="1361" spans="1:6" ht="15.75" customHeight="1">
      <c r="A1361" s="171" t="str">
        <f t="shared" ca="1" si="5"/>
        <v>Migrantes_2.1.9</v>
      </c>
      <c r="B1361" s="171" t="s">
        <v>3961</v>
      </c>
      <c r="C1361" s="171" t="s">
        <v>3989</v>
      </c>
      <c r="D1361" s="171" t="s">
        <v>117</v>
      </c>
      <c r="E1361" s="171"/>
      <c r="F1361" s="179" t="str">
        <f ca="1">IFERROR(__xludf.DUMMYFUNCTION("REGEXEXTRACT(C1361,""\d+\.\d+\.\d+"")"),"2.1.9")</f>
        <v>2.1.9</v>
      </c>
    </row>
    <row r="1362" spans="1:6" ht="15.75" customHeight="1">
      <c r="A1362" s="199" t="str">
        <f t="shared" ca="1" si="5"/>
        <v>Migrantes_2.1.10</v>
      </c>
      <c r="B1362" s="199" t="s">
        <v>3961</v>
      </c>
      <c r="C1362" s="199" t="s">
        <v>3990</v>
      </c>
      <c r="D1362" s="199" t="s">
        <v>117</v>
      </c>
      <c r="E1362" s="199"/>
      <c r="F1362" s="201" t="str">
        <f ca="1">IFERROR(__xludf.DUMMYFUNCTION("REGEXEXTRACT(C1362,""\d+\.\d+\.\d+"")"),"2.1.10")</f>
        <v>2.1.10</v>
      </c>
    </row>
    <row r="1363" spans="1:6" ht="15.75" customHeight="1">
      <c r="A1363" s="171" t="str">
        <f t="shared" ca="1" si="5"/>
        <v>Migrantes_2.1.11</v>
      </c>
      <c r="B1363" s="171" t="s">
        <v>3961</v>
      </c>
      <c r="C1363" s="171" t="s">
        <v>3991</v>
      </c>
      <c r="D1363" s="171" t="s">
        <v>117</v>
      </c>
      <c r="E1363" s="171"/>
      <c r="F1363" s="179" t="str">
        <f ca="1">IFERROR(__xludf.DUMMYFUNCTION("REGEXEXTRACT(C1363,""\d+\.\d+\.\d+"")"),"2.1.11")</f>
        <v>2.1.11</v>
      </c>
    </row>
    <row r="1364" spans="1:6" ht="15.75" customHeight="1">
      <c r="A1364" s="199" t="str">
        <f t="shared" ca="1" si="5"/>
        <v>Migrantes_2.2.1</v>
      </c>
      <c r="B1364" s="199" t="s">
        <v>3961</v>
      </c>
      <c r="C1364" s="199" t="s">
        <v>3992</v>
      </c>
      <c r="D1364" s="199" t="s">
        <v>127</v>
      </c>
      <c r="E1364" s="199"/>
      <c r="F1364" s="201" t="str">
        <f ca="1">IFERROR(__xludf.DUMMYFUNCTION("REGEXEXTRACT(C1364,""\d+\.\d+\.\d+"")"),"2.2.1")</f>
        <v>2.2.1</v>
      </c>
    </row>
    <row r="1365" spans="1:6" ht="15.75" customHeight="1">
      <c r="A1365" s="171" t="str">
        <f t="shared" ca="1" si="5"/>
        <v>Migrantes_2.2.2</v>
      </c>
      <c r="B1365" s="171" t="s">
        <v>3961</v>
      </c>
      <c r="C1365" s="171" t="s">
        <v>3993</v>
      </c>
      <c r="D1365" s="171" t="s">
        <v>117</v>
      </c>
      <c r="E1365" s="171"/>
      <c r="F1365" s="179" t="str">
        <f ca="1">IFERROR(__xludf.DUMMYFUNCTION("REGEXEXTRACT(C1365,""\d+\.\d+\.\d+"")"),"2.2.2")</f>
        <v>2.2.2</v>
      </c>
    </row>
    <row r="1366" spans="1:6" ht="15.75" customHeight="1">
      <c r="A1366" s="199" t="str">
        <f t="shared" ca="1" si="5"/>
        <v>Migrantes_2.2.3</v>
      </c>
      <c r="B1366" s="199" t="s">
        <v>3961</v>
      </c>
      <c r="C1366" s="199" t="s">
        <v>3994</v>
      </c>
      <c r="D1366" s="199" t="s">
        <v>117</v>
      </c>
      <c r="E1366" s="199"/>
      <c r="F1366" s="201" t="str">
        <f ca="1">IFERROR(__xludf.DUMMYFUNCTION("REGEXEXTRACT(C1366,""\d+\.\d+\.\d+"")"),"2.2.3")</f>
        <v>2.2.3</v>
      </c>
    </row>
    <row r="1367" spans="1:6" ht="15.75" customHeight="1">
      <c r="A1367" s="171" t="str">
        <f t="shared" ca="1" si="5"/>
        <v>Migrantes_2.2.4</v>
      </c>
      <c r="B1367" s="171" t="s">
        <v>3961</v>
      </c>
      <c r="C1367" s="171" t="s">
        <v>3995</v>
      </c>
      <c r="D1367" s="171" t="s">
        <v>117</v>
      </c>
      <c r="E1367" s="171"/>
      <c r="F1367" s="179" t="str">
        <f ca="1">IFERROR(__xludf.DUMMYFUNCTION("REGEXEXTRACT(C1367,""\d+\.\d+\.\d+"")"),"2.2.4")</f>
        <v>2.2.4</v>
      </c>
    </row>
    <row r="1368" spans="1:6" ht="15.75" customHeight="1">
      <c r="A1368" s="199" t="str">
        <f t="shared" ca="1" si="5"/>
        <v>Migrantes_2.2.5</v>
      </c>
      <c r="B1368" s="199" t="s">
        <v>3961</v>
      </c>
      <c r="C1368" s="199" t="s">
        <v>3996</v>
      </c>
      <c r="D1368" s="199" t="s">
        <v>201</v>
      </c>
      <c r="E1368" s="199"/>
      <c r="F1368" s="201" t="str">
        <f ca="1">IFERROR(__xludf.DUMMYFUNCTION("REGEXEXTRACT(C1368,""\d+\.\d+\.\d+"")"),"2.2.5")</f>
        <v>2.2.5</v>
      </c>
    </row>
    <row r="1369" spans="1:6" ht="15.75" customHeight="1">
      <c r="A1369" s="171" t="str">
        <f t="shared" ca="1" si="5"/>
        <v>Migrantes_2.2.6</v>
      </c>
      <c r="B1369" s="171" t="s">
        <v>3961</v>
      </c>
      <c r="C1369" s="171" t="s">
        <v>3997</v>
      </c>
      <c r="D1369" s="171" t="s">
        <v>201</v>
      </c>
      <c r="E1369" s="171"/>
      <c r="F1369" s="179" t="str">
        <f ca="1">IFERROR(__xludf.DUMMYFUNCTION("REGEXEXTRACT(C1369,""\d+\.\d+\.\d+"")"),"2.2.6")</f>
        <v>2.2.6</v>
      </c>
    </row>
    <row r="1370" spans="1:6" ht="15.75" customHeight="1">
      <c r="A1370" s="199" t="str">
        <f t="shared" ca="1" si="5"/>
        <v>Migrantes_2.2.7</v>
      </c>
      <c r="B1370" s="199" t="s">
        <v>3961</v>
      </c>
      <c r="C1370" s="199" t="s">
        <v>3998</v>
      </c>
      <c r="D1370" s="199" t="s">
        <v>201</v>
      </c>
      <c r="E1370" s="199"/>
      <c r="F1370" s="201" t="str">
        <f ca="1">IFERROR(__xludf.DUMMYFUNCTION("REGEXEXTRACT(C1370,""\d+\.\d+\.\d+"")"),"2.2.7")</f>
        <v>2.2.7</v>
      </c>
    </row>
    <row r="1371" spans="1:6" ht="15.75" customHeight="1">
      <c r="A1371" s="171" t="str">
        <f t="shared" ca="1" si="5"/>
        <v>Migrantes_2.2.8</v>
      </c>
      <c r="B1371" s="171" t="s">
        <v>3961</v>
      </c>
      <c r="C1371" s="171" t="s">
        <v>3999</v>
      </c>
      <c r="D1371" s="171" t="s">
        <v>201</v>
      </c>
      <c r="E1371" s="171"/>
      <c r="F1371" s="179" t="str">
        <f ca="1">IFERROR(__xludf.DUMMYFUNCTION("REGEXEXTRACT(C1371,""\d+\.\d+\.\d+"")"),"2.2.8")</f>
        <v>2.2.8</v>
      </c>
    </row>
    <row r="1372" spans="1:6" ht="15.75" customHeight="1">
      <c r="A1372" s="199" t="str">
        <f t="shared" ca="1" si="5"/>
        <v>Migrantes_2.2.9</v>
      </c>
      <c r="B1372" s="199" t="s">
        <v>3961</v>
      </c>
      <c r="C1372" s="199" t="s">
        <v>4000</v>
      </c>
      <c r="D1372" s="199" t="s">
        <v>201</v>
      </c>
      <c r="E1372" s="199"/>
      <c r="F1372" s="201" t="str">
        <f ca="1">IFERROR(__xludf.DUMMYFUNCTION("REGEXEXTRACT(C1372,""\d+\.\d+\.\d+"")"),"2.2.9")</f>
        <v>2.2.9</v>
      </c>
    </row>
    <row r="1373" spans="1:6" ht="15.75" customHeight="1">
      <c r="A1373" s="171" t="str">
        <f t="shared" ca="1" si="5"/>
        <v>Migrantes_2.2.10</v>
      </c>
      <c r="B1373" s="171" t="s">
        <v>3961</v>
      </c>
      <c r="C1373" s="171" t="s">
        <v>4001</v>
      </c>
      <c r="D1373" s="171" t="s">
        <v>4002</v>
      </c>
      <c r="E1373" s="171"/>
      <c r="F1373" s="179" t="str">
        <f ca="1">IFERROR(__xludf.DUMMYFUNCTION("REGEXEXTRACT(C1373,""\d+\.\d+\.\d+"")"),"2.2.10")</f>
        <v>2.2.10</v>
      </c>
    </row>
    <row r="1374" spans="1:6" ht="15.75" customHeight="1">
      <c r="A1374" s="199" t="str">
        <f t="shared" ca="1" si="5"/>
        <v>Migrantes_2.2.11</v>
      </c>
      <c r="B1374" s="199" t="s">
        <v>3961</v>
      </c>
      <c r="C1374" s="199" t="s">
        <v>4003</v>
      </c>
      <c r="D1374" s="199" t="s">
        <v>305</v>
      </c>
      <c r="E1374" s="199"/>
      <c r="F1374" s="201" t="str">
        <f ca="1">IFERROR(__xludf.DUMMYFUNCTION("REGEXEXTRACT(C1374,""\d+\.\d+\.\d+"")"),"2.2.11")</f>
        <v>2.2.11</v>
      </c>
    </row>
    <row r="1375" spans="1:6" ht="15.75" customHeight="1">
      <c r="A1375" s="171" t="str">
        <f t="shared" ca="1" si="5"/>
        <v>Migrantes_2.2.12</v>
      </c>
      <c r="B1375" s="171" t="s">
        <v>3961</v>
      </c>
      <c r="C1375" s="171" t="s">
        <v>4004</v>
      </c>
      <c r="D1375" s="171" t="s">
        <v>305</v>
      </c>
      <c r="E1375" s="171"/>
      <c r="F1375" s="179" t="str">
        <f ca="1">IFERROR(__xludf.DUMMYFUNCTION("REGEXEXTRACT(C1375,""\d+\.\d+\.\d+"")"),"2.2.12")</f>
        <v>2.2.12</v>
      </c>
    </row>
    <row r="1376" spans="1:6" ht="15.75" customHeight="1">
      <c r="A1376" s="199" t="str">
        <f t="shared" ca="1" si="5"/>
        <v>Migrantes_3.1.1</v>
      </c>
      <c r="B1376" s="199" t="s">
        <v>3961</v>
      </c>
      <c r="C1376" s="199" t="s">
        <v>4005</v>
      </c>
      <c r="D1376" s="199" t="s">
        <v>4006</v>
      </c>
      <c r="E1376" s="199"/>
      <c r="F1376" s="201" t="str">
        <f ca="1">IFERROR(__xludf.DUMMYFUNCTION("REGEXEXTRACT(C1376,""\d+\.\d+\.\d+"")"),"3.1.1")</f>
        <v>3.1.1</v>
      </c>
    </row>
    <row r="1377" spans="1:6" ht="15.75" customHeight="1">
      <c r="A1377" s="171" t="str">
        <f t="shared" ca="1" si="5"/>
        <v>Migrantes_3.1.2</v>
      </c>
      <c r="B1377" s="171" t="s">
        <v>3961</v>
      </c>
      <c r="C1377" s="171" t="s">
        <v>4007</v>
      </c>
      <c r="D1377" s="171" t="s">
        <v>1705</v>
      </c>
      <c r="E1377" s="171"/>
      <c r="F1377" s="179" t="str">
        <f ca="1">IFERROR(__xludf.DUMMYFUNCTION("REGEXEXTRACT(C1377,""\d+\.\d+\.\d+"")"),"3.1.2")</f>
        <v>3.1.2</v>
      </c>
    </row>
    <row r="1378" spans="1:6" ht="15.75" customHeight="1">
      <c r="A1378" s="199" t="str">
        <f t="shared" ca="1" si="5"/>
        <v>Migrantes_3.1.3</v>
      </c>
      <c r="B1378" s="199" t="s">
        <v>3961</v>
      </c>
      <c r="C1378" s="199" t="s">
        <v>4008</v>
      </c>
      <c r="D1378" s="199" t="s">
        <v>1705</v>
      </c>
      <c r="E1378" s="199"/>
      <c r="F1378" s="201" t="str">
        <f ca="1">IFERROR(__xludf.DUMMYFUNCTION("REGEXEXTRACT(C1378,""\d+\.\d+\.\d+"")"),"3.1.3")</f>
        <v>3.1.3</v>
      </c>
    </row>
    <row r="1379" spans="1:6" ht="15.75" customHeight="1">
      <c r="A1379" s="171" t="str">
        <f t="shared" ca="1" si="5"/>
        <v>Migrantes_3.1.4</v>
      </c>
      <c r="B1379" s="171" t="s">
        <v>3961</v>
      </c>
      <c r="C1379" s="171" t="s">
        <v>4009</v>
      </c>
      <c r="D1379" s="171" t="s">
        <v>3985</v>
      </c>
      <c r="E1379" s="171"/>
      <c r="F1379" s="179" t="str">
        <f ca="1">IFERROR(__xludf.DUMMYFUNCTION("REGEXEXTRACT(C1379,""\d+\.\d+\.\d+"")"),"3.1.4")</f>
        <v>3.1.4</v>
      </c>
    </row>
    <row r="1380" spans="1:6" ht="15.75" customHeight="1">
      <c r="A1380" s="199" t="str">
        <f t="shared" ca="1" si="5"/>
        <v>Migrantes_3.1.5</v>
      </c>
      <c r="B1380" s="199" t="s">
        <v>3961</v>
      </c>
      <c r="C1380" s="199" t="s">
        <v>4010</v>
      </c>
      <c r="D1380" s="199" t="s">
        <v>3985</v>
      </c>
      <c r="E1380" s="199"/>
      <c r="F1380" s="201" t="str">
        <f ca="1">IFERROR(__xludf.DUMMYFUNCTION("REGEXEXTRACT(C1380,""\d+\.\d+\.\d+"")"),"3.1.5")</f>
        <v>3.1.5</v>
      </c>
    </row>
    <row r="1381" spans="1:6" ht="15.75" customHeight="1">
      <c r="A1381" s="171" t="str">
        <f t="shared" ca="1" si="5"/>
        <v>Migrantes_3.1.7</v>
      </c>
      <c r="B1381" s="171" t="s">
        <v>3961</v>
      </c>
      <c r="C1381" s="171" t="s">
        <v>4011</v>
      </c>
      <c r="D1381" s="171" t="s">
        <v>305</v>
      </c>
      <c r="E1381" s="171"/>
      <c r="F1381" s="179" t="str">
        <f ca="1">IFERROR(__xludf.DUMMYFUNCTION("REGEXEXTRACT(C1381,""\d+\.\d+\.\d+"")"),"3.1.7")</f>
        <v>3.1.7</v>
      </c>
    </row>
    <row r="1382" spans="1:6" ht="15.75" customHeight="1">
      <c r="A1382" s="199" t="str">
        <f t="shared" ca="1" si="5"/>
        <v>Migrantes_3.1.8</v>
      </c>
      <c r="B1382" s="199" t="s">
        <v>3961</v>
      </c>
      <c r="C1382" s="199" t="s">
        <v>4012</v>
      </c>
      <c r="D1382" s="199" t="s">
        <v>305</v>
      </c>
      <c r="E1382" s="199"/>
      <c r="F1382" s="201" t="str">
        <f ca="1">IFERROR(__xludf.DUMMYFUNCTION("REGEXEXTRACT(C1382,""\d+\.\d+\.\d+"")"),"3.1.8")</f>
        <v>3.1.8</v>
      </c>
    </row>
    <row r="1383" spans="1:6" ht="15.75" customHeight="1">
      <c r="A1383" s="171" t="str">
        <f t="shared" ca="1" si="5"/>
        <v>Migrantes_3.1.9</v>
      </c>
      <c r="B1383" s="171" t="s">
        <v>3961</v>
      </c>
      <c r="C1383" s="171" t="s">
        <v>4013</v>
      </c>
      <c r="D1383" s="171" t="s">
        <v>2707</v>
      </c>
      <c r="E1383" s="171"/>
      <c r="F1383" s="179" t="str">
        <f ca="1">IFERROR(__xludf.DUMMYFUNCTION("REGEXEXTRACT(C1383,""\d+\.\d+\.\d+"")"),"3.1.9")</f>
        <v>3.1.9</v>
      </c>
    </row>
    <row r="1384" spans="1:6" ht="15.75" customHeight="1">
      <c r="A1384" s="199" t="str">
        <f t="shared" ca="1" si="5"/>
        <v>LGBTI_1.1.1</v>
      </c>
      <c r="B1384" s="199" t="s">
        <v>4014</v>
      </c>
      <c r="C1384" s="199" t="s">
        <v>4015</v>
      </c>
      <c r="D1384" s="199" t="s">
        <v>117</v>
      </c>
      <c r="E1384" s="199"/>
      <c r="F1384" s="201" t="str">
        <f ca="1">IFERROR(__xludf.DUMMYFUNCTION("REGEXEXTRACT(C1384,""\d+\.\d+\.\d+"")"),"1.1.1")</f>
        <v>1.1.1</v>
      </c>
    </row>
    <row r="1385" spans="1:6" ht="15.75" customHeight="1">
      <c r="A1385" s="171" t="str">
        <f t="shared" ca="1" si="5"/>
        <v>LGBTI_1.1.2</v>
      </c>
      <c r="B1385" s="171" t="s">
        <v>4014</v>
      </c>
      <c r="C1385" s="171" t="s">
        <v>4016</v>
      </c>
      <c r="D1385" s="171" t="s">
        <v>117</v>
      </c>
      <c r="E1385" s="171"/>
      <c r="F1385" s="179" t="str">
        <f ca="1">IFERROR(__xludf.DUMMYFUNCTION("REGEXEXTRACT(C1385,""\d+\.\d+\.\d+"")"),"1.1.2")</f>
        <v>1.1.2</v>
      </c>
    </row>
    <row r="1386" spans="1:6" ht="15.75" customHeight="1">
      <c r="A1386" s="199" t="str">
        <f t="shared" ca="1" si="5"/>
        <v>LGBTI_1.1.3</v>
      </c>
      <c r="B1386" s="199" t="s">
        <v>4014</v>
      </c>
      <c r="C1386" s="199" t="s">
        <v>4017</v>
      </c>
      <c r="D1386" s="199" t="s">
        <v>117</v>
      </c>
      <c r="E1386" s="199"/>
      <c r="F1386" s="201" t="str">
        <f ca="1">IFERROR(__xludf.DUMMYFUNCTION("REGEXEXTRACT(C1386,""\d+\.\d+\.\d+"")"),"1.1.3")</f>
        <v>1.1.3</v>
      </c>
    </row>
    <row r="1387" spans="1:6" ht="15.75" customHeight="1">
      <c r="A1387" s="171" t="str">
        <f t="shared" ca="1" si="5"/>
        <v>LGBTI_1.1.4</v>
      </c>
      <c r="B1387" s="171" t="s">
        <v>4014</v>
      </c>
      <c r="C1387" s="171" t="s">
        <v>4018</v>
      </c>
      <c r="D1387" s="171" t="s">
        <v>117</v>
      </c>
      <c r="E1387" s="171"/>
      <c r="F1387" s="179" t="str">
        <f ca="1">IFERROR(__xludf.DUMMYFUNCTION("REGEXEXTRACT(C1387,""\d+\.\d+\.\d+"")"),"1.1.4")</f>
        <v>1.1.4</v>
      </c>
    </row>
    <row r="1388" spans="1:6" ht="15.75" customHeight="1">
      <c r="A1388" s="199" t="str">
        <f t="shared" ca="1" si="5"/>
        <v>LGBTI_1.1.5</v>
      </c>
      <c r="B1388" s="199" t="s">
        <v>4014</v>
      </c>
      <c r="C1388" s="199" t="s">
        <v>4019</v>
      </c>
      <c r="D1388" s="199" t="s">
        <v>117</v>
      </c>
      <c r="E1388" s="199"/>
      <c r="F1388" s="201" t="str">
        <f ca="1">IFERROR(__xludf.DUMMYFUNCTION("REGEXEXTRACT(C1388,""\d+\.\d+\.\d+"")"),"1.1.5")</f>
        <v>1.1.5</v>
      </c>
    </row>
    <row r="1389" spans="1:6" ht="15.75" customHeight="1">
      <c r="A1389" s="171" t="str">
        <f t="shared" ca="1" si="5"/>
        <v>LGBTI_1.1.6</v>
      </c>
      <c r="B1389" s="171" t="s">
        <v>4014</v>
      </c>
      <c r="C1389" s="171" t="s">
        <v>4020</v>
      </c>
      <c r="D1389" s="171" t="s">
        <v>117</v>
      </c>
      <c r="E1389" s="171"/>
      <c r="F1389" s="179" t="str">
        <f ca="1">IFERROR(__xludf.DUMMYFUNCTION("REGEXEXTRACT(C1389,""\d+\.\d+\.\d+"")"),"1.1.6")</f>
        <v>1.1.6</v>
      </c>
    </row>
    <row r="1390" spans="1:6" ht="15.75" customHeight="1">
      <c r="A1390" s="199" t="str">
        <f t="shared" ca="1" si="5"/>
        <v>LGBTI_1.1.7</v>
      </c>
      <c r="B1390" s="199" t="s">
        <v>4014</v>
      </c>
      <c r="C1390" s="199" t="s">
        <v>4021</v>
      </c>
      <c r="D1390" s="199" t="s">
        <v>117</v>
      </c>
      <c r="E1390" s="199"/>
      <c r="F1390" s="201" t="str">
        <f ca="1">IFERROR(__xludf.DUMMYFUNCTION("REGEXEXTRACT(C1390,""\d+\.\d+\.\d+"")"),"1.1.7")</f>
        <v>1.1.7</v>
      </c>
    </row>
    <row r="1391" spans="1:6" ht="15.75" customHeight="1">
      <c r="A1391" s="171" t="str">
        <f t="shared" ca="1" si="5"/>
        <v>LGBTI_1.1.10</v>
      </c>
      <c r="B1391" s="171" t="s">
        <v>4014</v>
      </c>
      <c r="C1391" s="171" t="s">
        <v>4022</v>
      </c>
      <c r="D1391" s="171" t="s">
        <v>4023</v>
      </c>
      <c r="E1391" s="171" t="s">
        <v>2743</v>
      </c>
      <c r="F1391" s="179" t="str">
        <f ca="1">IFERROR(__xludf.DUMMYFUNCTION("REGEXEXTRACT(C1391,""\d+\.\d+\.\d+"")"),"1.1.10")</f>
        <v>1.1.10</v>
      </c>
    </row>
    <row r="1392" spans="1:6" ht="15.75" customHeight="1">
      <c r="A1392" s="199" t="str">
        <f t="shared" ca="1" si="5"/>
        <v>LGBTI_1.1.11</v>
      </c>
      <c r="B1392" s="199" t="s">
        <v>4014</v>
      </c>
      <c r="C1392" s="199" t="s">
        <v>4024</v>
      </c>
      <c r="D1392" s="199" t="s">
        <v>4023</v>
      </c>
      <c r="E1392" s="199" t="s">
        <v>2743</v>
      </c>
      <c r="F1392" s="201" t="str">
        <f ca="1">IFERROR(__xludf.DUMMYFUNCTION("REGEXEXTRACT(C1392,""\d+\.\d+\.\d+"")"),"1.1.11")</f>
        <v>1.1.11</v>
      </c>
    </row>
    <row r="1393" spans="1:6" ht="15.75" customHeight="1">
      <c r="A1393" s="171" t="str">
        <f t="shared" ca="1" si="5"/>
        <v>LGBTI_1.1.12</v>
      </c>
      <c r="B1393" s="171" t="s">
        <v>4014</v>
      </c>
      <c r="C1393" s="171" t="s">
        <v>4025</v>
      </c>
      <c r="D1393" s="171" t="s">
        <v>2670</v>
      </c>
      <c r="E1393" s="171"/>
      <c r="F1393" s="179" t="str">
        <f ca="1">IFERROR(__xludf.DUMMYFUNCTION("REGEXEXTRACT(C1393,""\d+\.\d+\.\d+"")"),"1.1.12")</f>
        <v>1.1.12</v>
      </c>
    </row>
    <row r="1394" spans="1:6" ht="15.75" customHeight="1">
      <c r="A1394" s="199" t="str">
        <f t="shared" ca="1" si="5"/>
        <v>LGBTI_1.1.13</v>
      </c>
      <c r="B1394" s="199" t="s">
        <v>4014</v>
      </c>
      <c r="C1394" s="199" t="s">
        <v>4026</v>
      </c>
      <c r="D1394" s="199" t="s">
        <v>195</v>
      </c>
      <c r="E1394" s="199"/>
      <c r="F1394" s="201" t="str">
        <f ca="1">IFERROR(__xludf.DUMMYFUNCTION("REGEXEXTRACT(C1394,""\d+\.\d+\.\d+"")"),"1.1.13")</f>
        <v>1.1.13</v>
      </c>
    </row>
    <row r="1395" spans="1:6" ht="15.75" customHeight="1">
      <c r="A1395" s="171" t="str">
        <f t="shared" ca="1" si="5"/>
        <v>LGBTI_1.2.1</v>
      </c>
      <c r="B1395" s="171" t="s">
        <v>4014</v>
      </c>
      <c r="C1395" s="171" t="s">
        <v>4027</v>
      </c>
      <c r="D1395" s="171" t="s">
        <v>117</v>
      </c>
      <c r="E1395" s="171"/>
      <c r="F1395" s="179" t="str">
        <f ca="1">IFERROR(__xludf.DUMMYFUNCTION("REGEXEXTRACT(C1395,""\d+\.\d+\.\d+"")"),"1.2.1")</f>
        <v>1.2.1</v>
      </c>
    </row>
    <row r="1396" spans="1:6" ht="15.75" customHeight="1">
      <c r="A1396" s="199" t="str">
        <f t="shared" ca="1" si="5"/>
        <v>LGBTI_1.2.2</v>
      </c>
      <c r="B1396" s="199" t="s">
        <v>4014</v>
      </c>
      <c r="C1396" s="199" t="s">
        <v>4028</v>
      </c>
      <c r="D1396" s="199" t="s">
        <v>117</v>
      </c>
      <c r="E1396" s="199"/>
      <c r="F1396" s="201" t="str">
        <f ca="1">IFERROR(__xludf.DUMMYFUNCTION("REGEXEXTRACT(C1396,""\d+\.\d+\.\d+"")"),"1.2.2")</f>
        <v>1.2.2</v>
      </c>
    </row>
    <row r="1397" spans="1:6" ht="15.75" customHeight="1">
      <c r="A1397" s="171" t="str">
        <f t="shared" ca="1" si="5"/>
        <v>LGBTI_1.2.3</v>
      </c>
      <c r="B1397" s="171" t="s">
        <v>4014</v>
      </c>
      <c r="C1397" s="171" t="s">
        <v>4029</v>
      </c>
      <c r="D1397" s="171" t="s">
        <v>117</v>
      </c>
      <c r="E1397" s="171"/>
      <c r="F1397" s="179" t="str">
        <f ca="1">IFERROR(__xludf.DUMMYFUNCTION("REGEXEXTRACT(C1397,""\d+\.\d+\.\d+"")"),"1.2.3")</f>
        <v>1.2.3</v>
      </c>
    </row>
    <row r="1398" spans="1:6" ht="15.75" customHeight="1">
      <c r="A1398" s="199" t="str">
        <f t="shared" ca="1" si="5"/>
        <v>LGBTI_1.2.4</v>
      </c>
      <c r="B1398" s="199" t="s">
        <v>4014</v>
      </c>
      <c r="C1398" s="199" t="s">
        <v>4030</v>
      </c>
      <c r="D1398" s="199" t="s">
        <v>117</v>
      </c>
      <c r="E1398" s="199"/>
      <c r="F1398" s="201" t="str">
        <f ca="1">IFERROR(__xludf.DUMMYFUNCTION("REGEXEXTRACT(C1398,""\d+\.\d+\.\d+"")"),"1.2.4")</f>
        <v>1.2.4</v>
      </c>
    </row>
    <row r="1399" spans="1:6" ht="15.75" customHeight="1">
      <c r="A1399" s="171" t="str">
        <f t="shared" ca="1" si="5"/>
        <v>LGBTI_1.2.5</v>
      </c>
      <c r="B1399" s="171" t="s">
        <v>4014</v>
      </c>
      <c r="C1399" s="171" t="s">
        <v>4031</v>
      </c>
      <c r="D1399" s="171" t="s">
        <v>117</v>
      </c>
      <c r="E1399" s="171"/>
      <c r="F1399" s="179" t="str">
        <f ca="1">IFERROR(__xludf.DUMMYFUNCTION("REGEXEXTRACT(C1399,""\d+\.\d+\.\d+"")"),"1.2.5")</f>
        <v>1.2.5</v>
      </c>
    </row>
    <row r="1400" spans="1:6" ht="15.75" customHeight="1">
      <c r="A1400" s="199" t="str">
        <f t="shared" ca="1" si="5"/>
        <v>LGBTI_1.2.6</v>
      </c>
      <c r="B1400" s="199" t="s">
        <v>4014</v>
      </c>
      <c r="C1400" s="199" t="s">
        <v>4032</v>
      </c>
      <c r="D1400" s="199" t="s">
        <v>117</v>
      </c>
      <c r="E1400" s="199"/>
      <c r="F1400" s="201" t="str">
        <f ca="1">IFERROR(__xludf.DUMMYFUNCTION("REGEXEXTRACT(C1400,""\d+\.\d+\.\d+"")"),"1.2.6")</f>
        <v>1.2.6</v>
      </c>
    </row>
    <row r="1401" spans="1:6" ht="15.75" customHeight="1">
      <c r="A1401" s="171" t="str">
        <f t="shared" ca="1" si="5"/>
        <v>LGBTI_1.2.7</v>
      </c>
      <c r="B1401" s="171" t="s">
        <v>4014</v>
      </c>
      <c r="C1401" s="171" t="s">
        <v>4033</v>
      </c>
      <c r="D1401" s="171" t="s">
        <v>138</v>
      </c>
      <c r="E1401" s="171"/>
      <c r="F1401" s="179" t="str">
        <f ca="1">IFERROR(__xludf.DUMMYFUNCTION("REGEXEXTRACT(C1401,""\d+\.\d+\.\d+"")"),"1.2.7")</f>
        <v>1.2.7</v>
      </c>
    </row>
    <row r="1402" spans="1:6" ht="15.75" customHeight="1">
      <c r="A1402" s="199" t="str">
        <f t="shared" ca="1" si="5"/>
        <v>LGBTI_1.2.8</v>
      </c>
      <c r="B1402" s="199" t="s">
        <v>4014</v>
      </c>
      <c r="C1402" s="199" t="s">
        <v>4034</v>
      </c>
      <c r="D1402" s="199" t="s">
        <v>117</v>
      </c>
      <c r="E1402" s="199"/>
      <c r="F1402" s="201" t="str">
        <f ca="1">IFERROR(__xludf.DUMMYFUNCTION("REGEXEXTRACT(C1402,""\d+\.\d+\.\d+"")"),"1.2.8")</f>
        <v>1.2.8</v>
      </c>
    </row>
    <row r="1403" spans="1:6" ht="15.75" customHeight="1">
      <c r="A1403" s="171" t="str">
        <f t="shared" ca="1" si="5"/>
        <v>LGBTI_1.2.9</v>
      </c>
      <c r="B1403" s="171" t="s">
        <v>4014</v>
      </c>
      <c r="C1403" s="171" t="s">
        <v>4035</v>
      </c>
      <c r="D1403" s="171" t="s">
        <v>138</v>
      </c>
      <c r="E1403" s="171"/>
      <c r="F1403" s="179" t="str">
        <f ca="1">IFERROR(__xludf.DUMMYFUNCTION("REGEXEXTRACT(C1403,""\d+\.\d+\.\d+"")"),"1.2.9")</f>
        <v>1.2.9</v>
      </c>
    </row>
    <row r="1404" spans="1:6" ht="15.75" customHeight="1">
      <c r="A1404" s="199" t="str">
        <f t="shared" ca="1" si="5"/>
        <v>LGBTI_1.2.10</v>
      </c>
      <c r="B1404" s="199" t="s">
        <v>4014</v>
      </c>
      <c r="C1404" s="199" t="s">
        <v>4036</v>
      </c>
      <c r="D1404" s="199" t="s">
        <v>117</v>
      </c>
      <c r="E1404" s="199"/>
      <c r="F1404" s="201" t="str">
        <f ca="1">IFERROR(__xludf.DUMMYFUNCTION("REGEXEXTRACT(C1404,""\d+\.\d+\.\d+"")"),"1.2.10")</f>
        <v>1.2.10</v>
      </c>
    </row>
    <row r="1405" spans="1:6" ht="15.75" customHeight="1">
      <c r="A1405" s="171" t="str">
        <f t="shared" ca="1" si="5"/>
        <v>LGBTI_1.2.11</v>
      </c>
      <c r="B1405" s="171" t="s">
        <v>4014</v>
      </c>
      <c r="C1405" s="171" t="s">
        <v>4037</v>
      </c>
      <c r="D1405" s="171" t="s">
        <v>117</v>
      </c>
      <c r="E1405" s="171"/>
      <c r="F1405" s="179" t="str">
        <f ca="1">IFERROR(__xludf.DUMMYFUNCTION("REGEXEXTRACT(C1405,""\d+\.\d+\.\d+"")"),"1.2.11")</f>
        <v>1.2.11</v>
      </c>
    </row>
    <row r="1406" spans="1:6" ht="15.75" customHeight="1">
      <c r="A1406" s="199" t="str">
        <f t="shared" ca="1" si="5"/>
        <v>LGBTI_1.2.12</v>
      </c>
      <c r="B1406" s="199" t="s">
        <v>4014</v>
      </c>
      <c r="C1406" s="199" t="s">
        <v>4038</v>
      </c>
      <c r="D1406" s="199" t="s">
        <v>117</v>
      </c>
      <c r="E1406" s="199"/>
      <c r="F1406" s="201" t="str">
        <f ca="1">IFERROR(__xludf.DUMMYFUNCTION("REGEXEXTRACT(C1406,""\d+\.\d+\.\d+"")"),"1.2.12")</f>
        <v>1.2.12</v>
      </c>
    </row>
    <row r="1407" spans="1:6" ht="15.75" customHeight="1">
      <c r="A1407" s="171" t="str">
        <f t="shared" ca="1" si="5"/>
        <v>LGBTI_1.2.13</v>
      </c>
      <c r="B1407" s="171" t="s">
        <v>4014</v>
      </c>
      <c r="C1407" s="171" t="s">
        <v>4039</v>
      </c>
      <c r="D1407" s="171" t="s">
        <v>117</v>
      </c>
      <c r="E1407" s="171"/>
      <c r="F1407" s="179" t="str">
        <f ca="1">IFERROR(__xludf.DUMMYFUNCTION("REGEXEXTRACT(C1407,""\d+\.\d+\.\d+"")"),"1.2.13")</f>
        <v>1.2.13</v>
      </c>
    </row>
    <row r="1408" spans="1:6" ht="15.75" customHeight="1">
      <c r="A1408" s="199" t="str">
        <f t="shared" ca="1" si="5"/>
        <v>LGBTI_1.2.14</v>
      </c>
      <c r="B1408" s="199" t="s">
        <v>4014</v>
      </c>
      <c r="C1408" s="199" t="s">
        <v>4040</v>
      </c>
      <c r="D1408" s="199" t="s">
        <v>2807</v>
      </c>
      <c r="E1408" s="199"/>
      <c r="F1408" s="201" t="str">
        <f ca="1">IFERROR(__xludf.DUMMYFUNCTION("REGEXEXTRACT(C1408,""\d+\.\d+\.\d+"")"),"1.2.14")</f>
        <v>1.2.14</v>
      </c>
    </row>
    <row r="1409" spans="1:6" ht="15.75" customHeight="1">
      <c r="A1409" s="171" t="str">
        <f t="shared" ca="1" si="5"/>
        <v>LGBTI_1.2.15</v>
      </c>
      <c r="B1409" s="171" t="s">
        <v>4014</v>
      </c>
      <c r="C1409" s="171" t="s">
        <v>4041</v>
      </c>
      <c r="D1409" s="171" t="s">
        <v>117</v>
      </c>
      <c r="E1409" s="171"/>
      <c r="F1409" s="179" t="str">
        <f ca="1">IFERROR(__xludf.DUMMYFUNCTION("REGEXEXTRACT(C1409,""\d+\.\d+\.\d+"")"),"1.2.15")</f>
        <v>1.2.15</v>
      </c>
    </row>
    <row r="1410" spans="1:6" ht="15.75" customHeight="1">
      <c r="A1410" s="199" t="str">
        <f t="shared" ca="1" si="5"/>
        <v>LGBTI_1.2.16</v>
      </c>
      <c r="B1410" s="199" t="s">
        <v>4014</v>
      </c>
      <c r="C1410" s="199" t="s">
        <v>4042</v>
      </c>
      <c r="D1410" s="199" t="s">
        <v>117</v>
      </c>
      <c r="E1410" s="199"/>
      <c r="F1410" s="201" t="str">
        <f ca="1">IFERROR(__xludf.DUMMYFUNCTION("REGEXEXTRACT(C1410,""\d+\.\d+\.\d+"")"),"1.2.16")</f>
        <v>1.2.16</v>
      </c>
    </row>
    <row r="1411" spans="1:6" ht="15.75" customHeight="1">
      <c r="A1411" s="171" t="str">
        <f t="shared" ca="1" si="5"/>
        <v>LGBTI_1.2.17</v>
      </c>
      <c r="B1411" s="171" t="s">
        <v>4014</v>
      </c>
      <c r="C1411" s="171" t="s">
        <v>4043</v>
      </c>
      <c r="D1411" s="171" t="s">
        <v>117</v>
      </c>
      <c r="E1411" s="171"/>
      <c r="F1411" s="179" t="str">
        <f ca="1">IFERROR(__xludf.DUMMYFUNCTION("REGEXEXTRACT(C1411,""\d+\.\d+\.\d+"")"),"1.2.17")</f>
        <v>1.2.17</v>
      </c>
    </row>
    <row r="1412" spans="1:6" ht="15.75" customHeight="1">
      <c r="A1412" s="199" t="str">
        <f t="shared" ca="1" si="5"/>
        <v>LGBTI_1.3.1</v>
      </c>
      <c r="B1412" s="199" t="s">
        <v>4014</v>
      </c>
      <c r="C1412" s="199" t="s">
        <v>4044</v>
      </c>
      <c r="D1412" s="199" t="s">
        <v>2851</v>
      </c>
      <c r="E1412" s="199"/>
      <c r="F1412" s="201" t="str">
        <f ca="1">IFERROR(__xludf.DUMMYFUNCTION("REGEXEXTRACT(C1412,""\d+\.\d+\.\d+"")"),"1.3.1")</f>
        <v>1.3.1</v>
      </c>
    </row>
    <row r="1413" spans="1:6" ht="15.75" customHeight="1">
      <c r="A1413" s="171" t="str">
        <f t="shared" ca="1" si="5"/>
        <v>LGBTI_1.3.2</v>
      </c>
      <c r="B1413" s="171" t="s">
        <v>4014</v>
      </c>
      <c r="C1413" s="171" t="s">
        <v>4045</v>
      </c>
      <c r="D1413" s="171" t="s">
        <v>4046</v>
      </c>
      <c r="E1413" s="171"/>
      <c r="F1413" s="179" t="str">
        <f ca="1">IFERROR(__xludf.DUMMYFUNCTION("REGEXEXTRACT(C1413,""\d+\.\d+\.\d+"")"),"1.3.2")</f>
        <v>1.3.2</v>
      </c>
    </row>
    <row r="1414" spans="1:6" ht="15.75" customHeight="1">
      <c r="A1414" s="199" t="str">
        <f t="shared" ca="1" si="5"/>
        <v>LGBTI_1.3.3</v>
      </c>
      <c r="B1414" s="199" t="s">
        <v>4014</v>
      </c>
      <c r="C1414" s="199" t="s">
        <v>4047</v>
      </c>
      <c r="D1414" s="199" t="s">
        <v>4046</v>
      </c>
      <c r="E1414" s="199" t="s">
        <v>4048</v>
      </c>
      <c r="F1414" s="201" t="str">
        <f ca="1">IFERROR(__xludf.DUMMYFUNCTION("REGEXEXTRACT(C1414,""\d+\.\d+\.\d+"")"),"1.3.3")</f>
        <v>1.3.3</v>
      </c>
    </row>
    <row r="1415" spans="1:6" ht="15.75" customHeight="1">
      <c r="A1415" s="171" t="str">
        <f t="shared" ca="1" si="5"/>
        <v>LGBTI_1.3.4</v>
      </c>
      <c r="B1415" s="171" t="s">
        <v>4014</v>
      </c>
      <c r="C1415" s="171" t="s">
        <v>4049</v>
      </c>
      <c r="D1415" s="171" t="s">
        <v>4046</v>
      </c>
      <c r="E1415" s="171"/>
      <c r="F1415" s="179" t="str">
        <f ca="1">IFERROR(__xludf.DUMMYFUNCTION("REGEXEXTRACT(C1415,""\d+\.\d+\.\d+"")"),"1.3.4")</f>
        <v>1.3.4</v>
      </c>
    </row>
    <row r="1416" spans="1:6" ht="15.75" customHeight="1">
      <c r="A1416" s="199" t="str">
        <f t="shared" ca="1" si="5"/>
        <v>LGBTI_1.3.5</v>
      </c>
      <c r="B1416" s="199" t="s">
        <v>4014</v>
      </c>
      <c r="C1416" s="199" t="s">
        <v>4050</v>
      </c>
      <c r="D1416" s="199" t="s">
        <v>69</v>
      </c>
      <c r="E1416" s="199"/>
      <c r="F1416" s="201" t="str">
        <f ca="1">IFERROR(__xludf.DUMMYFUNCTION("REGEXEXTRACT(C1416,""\d+\.\d+\.\d+"")"),"1.3.5")</f>
        <v>1.3.5</v>
      </c>
    </row>
    <row r="1417" spans="1:6" ht="15.75" customHeight="1">
      <c r="A1417" s="171" t="str">
        <f t="shared" ca="1" si="5"/>
        <v>LGBTI_1.3.6</v>
      </c>
      <c r="B1417" s="171" t="s">
        <v>4014</v>
      </c>
      <c r="C1417" s="171" t="s">
        <v>4051</v>
      </c>
      <c r="D1417" s="171" t="s">
        <v>69</v>
      </c>
      <c r="E1417" s="171"/>
      <c r="F1417" s="179" t="str">
        <f ca="1">IFERROR(__xludf.DUMMYFUNCTION("REGEXEXTRACT(C1417,""\d+\.\d+\.\d+"")"),"1.3.6")</f>
        <v>1.3.6</v>
      </c>
    </row>
    <row r="1418" spans="1:6" ht="15.75" customHeight="1">
      <c r="A1418" s="199" t="str">
        <f t="shared" ca="1" si="5"/>
        <v>LGBTI_1.3.7</v>
      </c>
      <c r="B1418" s="199" t="s">
        <v>4014</v>
      </c>
      <c r="C1418" s="199" t="s">
        <v>4052</v>
      </c>
      <c r="D1418" s="199" t="s">
        <v>69</v>
      </c>
      <c r="E1418" s="199"/>
      <c r="F1418" s="201" t="str">
        <f ca="1">IFERROR(__xludf.DUMMYFUNCTION("REGEXEXTRACT(C1418,""\d+\.\d+\.\d+"")"),"1.3.7")</f>
        <v>1.3.7</v>
      </c>
    </row>
    <row r="1419" spans="1:6" ht="15.75" customHeight="1">
      <c r="A1419" s="171" t="str">
        <f t="shared" ca="1" si="5"/>
        <v>LGBTI_1.3.8</v>
      </c>
      <c r="B1419" s="171" t="s">
        <v>4014</v>
      </c>
      <c r="C1419" s="171" t="s">
        <v>4053</v>
      </c>
      <c r="D1419" s="171" t="s">
        <v>69</v>
      </c>
      <c r="E1419" s="171"/>
      <c r="F1419" s="179" t="str">
        <f ca="1">IFERROR(__xludf.DUMMYFUNCTION("REGEXEXTRACT(C1419,""\d+\.\d+\.\d+"")"),"1.3.8")</f>
        <v>1.3.8</v>
      </c>
    </row>
    <row r="1420" spans="1:6" ht="15.75" customHeight="1">
      <c r="A1420" s="199" t="str">
        <f t="shared" ca="1" si="5"/>
        <v>LGBTI_1.3.9</v>
      </c>
      <c r="B1420" s="199" t="s">
        <v>4014</v>
      </c>
      <c r="C1420" s="199" t="s">
        <v>4054</v>
      </c>
      <c r="D1420" s="199" t="s">
        <v>117</v>
      </c>
      <c r="E1420" s="199"/>
      <c r="F1420" s="201" t="str">
        <f ca="1">IFERROR(__xludf.DUMMYFUNCTION("REGEXEXTRACT(C1420,""\d+\.\d+\.\d+"")"),"1.3.9")</f>
        <v>1.3.9</v>
      </c>
    </row>
    <row r="1421" spans="1:6" ht="15.75" customHeight="1">
      <c r="A1421" s="171" t="str">
        <f t="shared" ca="1" si="5"/>
        <v>LGBTI_1.3.10</v>
      </c>
      <c r="B1421" s="171" t="s">
        <v>4014</v>
      </c>
      <c r="C1421" s="171" t="s">
        <v>4055</v>
      </c>
      <c r="D1421" s="171" t="s">
        <v>117</v>
      </c>
      <c r="E1421" s="171"/>
      <c r="F1421" s="179" t="str">
        <f ca="1">IFERROR(__xludf.DUMMYFUNCTION("REGEXEXTRACT(C1421,""\d+\.\d+\.\d+"")"),"1.3.10")</f>
        <v>1.3.10</v>
      </c>
    </row>
    <row r="1422" spans="1:6" ht="15.75" customHeight="1">
      <c r="A1422" s="199" t="str">
        <f t="shared" ca="1" si="5"/>
        <v>LGBTI_1.3.11</v>
      </c>
      <c r="B1422" s="199" t="s">
        <v>4014</v>
      </c>
      <c r="C1422" s="199" t="s">
        <v>4056</v>
      </c>
      <c r="D1422" s="199" t="s">
        <v>163</v>
      </c>
      <c r="E1422" s="199"/>
      <c r="F1422" s="201" t="str">
        <f ca="1">IFERROR(__xludf.DUMMYFUNCTION("REGEXEXTRACT(C1422,""\d+\.\d+\.\d+"")"),"1.3.11")</f>
        <v>1.3.11</v>
      </c>
    </row>
    <row r="1423" spans="1:6" ht="15.75" customHeight="1">
      <c r="A1423" s="171" t="str">
        <f t="shared" ca="1" si="5"/>
        <v>LGBTI_1.3.12</v>
      </c>
      <c r="B1423" s="171" t="s">
        <v>4014</v>
      </c>
      <c r="C1423" s="171" t="s">
        <v>4057</v>
      </c>
      <c r="D1423" s="171" t="s">
        <v>163</v>
      </c>
      <c r="E1423" s="171"/>
      <c r="F1423" s="179" t="str">
        <f ca="1">IFERROR(__xludf.DUMMYFUNCTION("REGEXEXTRACT(C1423,""\d+\.\d+\.\d+"")"),"1.3.12")</f>
        <v>1.3.12</v>
      </c>
    </row>
    <row r="1424" spans="1:6" ht="15.75" customHeight="1">
      <c r="A1424" s="199" t="str">
        <f t="shared" ca="1" si="5"/>
        <v>LGBTI_1.3.13</v>
      </c>
      <c r="B1424" s="199" t="s">
        <v>4014</v>
      </c>
      <c r="C1424" s="199" t="s">
        <v>4058</v>
      </c>
      <c r="D1424" s="199" t="s">
        <v>163</v>
      </c>
      <c r="E1424" s="199"/>
      <c r="F1424" s="201" t="str">
        <f ca="1">IFERROR(__xludf.DUMMYFUNCTION("REGEXEXTRACT(C1424,""\d+\.\d+\.\d+"")"),"1.3.13")</f>
        <v>1.3.13</v>
      </c>
    </row>
    <row r="1425" spans="1:6" ht="15.75" customHeight="1">
      <c r="A1425" s="171" t="str">
        <f t="shared" ca="1" si="5"/>
        <v>LGBTI_1.3.14</v>
      </c>
      <c r="B1425" s="171" t="s">
        <v>4014</v>
      </c>
      <c r="C1425" s="171" t="s">
        <v>4059</v>
      </c>
      <c r="D1425" s="171" t="s">
        <v>117</v>
      </c>
      <c r="E1425" s="171"/>
      <c r="F1425" s="179" t="str">
        <f ca="1">IFERROR(__xludf.DUMMYFUNCTION("REGEXEXTRACT(C1425,""\d+\.\d+\.\d+"")"),"1.3.14")</f>
        <v>1.3.14</v>
      </c>
    </row>
    <row r="1426" spans="1:6" ht="15.75" customHeight="1">
      <c r="A1426" s="199" t="str">
        <f t="shared" ca="1" si="5"/>
        <v>LGBTI_1.4.1</v>
      </c>
      <c r="B1426" s="199" t="s">
        <v>4014</v>
      </c>
      <c r="C1426" s="199" t="s">
        <v>4060</v>
      </c>
      <c r="D1426" s="199" t="s">
        <v>195</v>
      </c>
      <c r="E1426" s="199"/>
      <c r="F1426" s="201" t="str">
        <f ca="1">IFERROR(__xludf.DUMMYFUNCTION("REGEXEXTRACT(C1426,""\d+\.\d+\.\d+"")"),"1.4.1")</f>
        <v>1.4.1</v>
      </c>
    </row>
    <row r="1427" spans="1:6" ht="15.75" customHeight="1">
      <c r="A1427" s="171" t="str">
        <f t="shared" ca="1" si="5"/>
        <v>LGBTI_1.4.2</v>
      </c>
      <c r="B1427" s="171" t="s">
        <v>4014</v>
      </c>
      <c r="C1427" s="171" t="s">
        <v>4061</v>
      </c>
      <c r="D1427" s="171" t="s">
        <v>195</v>
      </c>
      <c r="E1427" s="171"/>
      <c r="F1427" s="179" t="str">
        <f ca="1">IFERROR(__xludf.DUMMYFUNCTION("REGEXEXTRACT(C1427,""\d+\.\d+\.\d+"")"),"1.4.2")</f>
        <v>1.4.2</v>
      </c>
    </row>
    <row r="1428" spans="1:6" ht="15.75" customHeight="1">
      <c r="A1428" s="199" t="str">
        <f t="shared" ca="1" si="5"/>
        <v>LGBTI_1.4.3</v>
      </c>
      <c r="B1428" s="199" t="s">
        <v>4014</v>
      </c>
      <c r="C1428" s="199" t="s">
        <v>4062</v>
      </c>
      <c r="D1428" s="199" t="s">
        <v>195</v>
      </c>
      <c r="E1428" s="199"/>
      <c r="F1428" s="201" t="str">
        <f ca="1">IFERROR(__xludf.DUMMYFUNCTION("REGEXEXTRACT(C1428,""\d+\.\d+\.\d+"")"),"1.4.3")</f>
        <v>1.4.3</v>
      </c>
    </row>
    <row r="1429" spans="1:6" ht="15.75" customHeight="1">
      <c r="A1429" s="171" t="str">
        <f t="shared" ca="1" si="5"/>
        <v>LGBTI_1.4.4</v>
      </c>
      <c r="B1429" s="171" t="s">
        <v>4014</v>
      </c>
      <c r="C1429" s="171" t="s">
        <v>4063</v>
      </c>
      <c r="D1429" s="171" t="s">
        <v>195</v>
      </c>
      <c r="E1429" s="171"/>
      <c r="F1429" s="179" t="str">
        <f ca="1">IFERROR(__xludf.DUMMYFUNCTION("REGEXEXTRACT(C1429,""\d+\.\d+\.\d+"")"),"1.4.4")</f>
        <v>1.4.4</v>
      </c>
    </row>
    <row r="1430" spans="1:6" ht="15.75" customHeight="1">
      <c r="A1430" s="199" t="str">
        <f t="shared" ca="1" si="5"/>
        <v>LGBTI_1.4.5</v>
      </c>
      <c r="B1430" s="199" t="s">
        <v>4014</v>
      </c>
      <c r="C1430" s="199" t="s">
        <v>4064</v>
      </c>
      <c r="D1430" s="199" t="s">
        <v>195</v>
      </c>
      <c r="E1430" s="199"/>
      <c r="F1430" s="201" t="str">
        <f ca="1">IFERROR(__xludf.DUMMYFUNCTION("REGEXEXTRACT(C1430,""\d+\.\d+\.\d+"")"),"1.4.5")</f>
        <v>1.4.5</v>
      </c>
    </row>
    <row r="1431" spans="1:6" ht="15.75" customHeight="1">
      <c r="A1431" s="171" t="str">
        <f t="shared" ca="1" si="5"/>
        <v>LGBTI_1.4.6</v>
      </c>
      <c r="B1431" s="171" t="s">
        <v>4014</v>
      </c>
      <c r="C1431" s="171" t="s">
        <v>4065</v>
      </c>
      <c r="D1431" s="171" t="s">
        <v>195</v>
      </c>
      <c r="E1431" s="171"/>
      <c r="F1431" s="179" t="str">
        <f ca="1">IFERROR(__xludf.DUMMYFUNCTION("REGEXEXTRACT(C1431,""\d+\.\d+\.\d+"")"),"1.4.6")</f>
        <v>1.4.6</v>
      </c>
    </row>
    <row r="1432" spans="1:6" ht="15.75" customHeight="1">
      <c r="A1432" s="199" t="str">
        <f t="shared" ca="1" si="5"/>
        <v>LGBTI_1.4.8</v>
      </c>
      <c r="B1432" s="199" t="s">
        <v>4014</v>
      </c>
      <c r="C1432" s="199" t="s">
        <v>4066</v>
      </c>
      <c r="D1432" s="199" t="s">
        <v>117</v>
      </c>
      <c r="E1432" s="199"/>
      <c r="F1432" s="201" t="str">
        <f ca="1">IFERROR(__xludf.DUMMYFUNCTION("REGEXEXTRACT(C1432,""\d+\.\d+\.\d+"")"),"1.4.8")</f>
        <v>1.4.8</v>
      </c>
    </row>
    <row r="1433" spans="1:6" ht="15.75" customHeight="1">
      <c r="A1433" s="171" t="str">
        <f t="shared" ca="1" si="5"/>
        <v>LGBTI_1.5.1</v>
      </c>
      <c r="B1433" s="171" t="s">
        <v>4014</v>
      </c>
      <c r="C1433" s="171" t="s">
        <v>4067</v>
      </c>
      <c r="D1433" s="171" t="s">
        <v>2688</v>
      </c>
      <c r="E1433" s="171"/>
      <c r="F1433" s="179" t="str">
        <f ca="1">IFERROR(__xludf.DUMMYFUNCTION("REGEXEXTRACT(C1433,""\d+\.\d+\.\d+"")"),"1.5.1")</f>
        <v>1.5.1</v>
      </c>
    </row>
    <row r="1434" spans="1:6" ht="15.75" customHeight="1">
      <c r="A1434" s="199" t="str">
        <f t="shared" ca="1" si="5"/>
        <v>LGBTI_1.5.2</v>
      </c>
      <c r="B1434" s="199" t="s">
        <v>4014</v>
      </c>
      <c r="C1434" s="199" t="s">
        <v>4068</v>
      </c>
      <c r="D1434" s="199" t="s">
        <v>2688</v>
      </c>
      <c r="E1434" s="199"/>
      <c r="F1434" s="201" t="str">
        <f ca="1">IFERROR(__xludf.DUMMYFUNCTION("REGEXEXTRACT(C1434,""\d+\.\d+\.\d+"")"),"1.5.2")</f>
        <v>1.5.2</v>
      </c>
    </row>
    <row r="1435" spans="1:6" ht="15.75" customHeight="1">
      <c r="A1435" s="171" t="str">
        <f t="shared" ca="1" si="5"/>
        <v>LGBTI_1.5.3</v>
      </c>
      <c r="B1435" s="171" t="s">
        <v>4014</v>
      </c>
      <c r="C1435" s="171" t="s">
        <v>4069</v>
      </c>
      <c r="D1435" s="171" t="s">
        <v>2688</v>
      </c>
      <c r="E1435" s="171"/>
      <c r="F1435" s="179" t="str">
        <f ca="1">IFERROR(__xludf.DUMMYFUNCTION("REGEXEXTRACT(C1435,""\d+\.\d+\.\d+"")"),"1.5.3")</f>
        <v>1.5.3</v>
      </c>
    </row>
    <row r="1436" spans="1:6" ht="15.75" customHeight="1">
      <c r="A1436" s="199" t="str">
        <f t="shared" ca="1" si="5"/>
        <v>LGBTI_1.5.4</v>
      </c>
      <c r="B1436" s="199" t="s">
        <v>4014</v>
      </c>
      <c r="C1436" s="199" t="s">
        <v>4070</v>
      </c>
      <c r="D1436" s="199" t="s">
        <v>2688</v>
      </c>
      <c r="E1436" s="199"/>
      <c r="F1436" s="201" t="str">
        <f ca="1">IFERROR(__xludf.DUMMYFUNCTION("REGEXEXTRACT(C1436,""\d+\.\d+\.\d+"")"),"1.5.4")</f>
        <v>1.5.4</v>
      </c>
    </row>
    <row r="1437" spans="1:6" ht="15.75" customHeight="1">
      <c r="A1437" s="171" t="str">
        <f t="shared" ca="1" si="5"/>
        <v>LGBTI_1.5.6</v>
      </c>
      <c r="B1437" s="171" t="s">
        <v>4014</v>
      </c>
      <c r="C1437" s="171" t="s">
        <v>4071</v>
      </c>
      <c r="D1437" s="171" t="s">
        <v>2688</v>
      </c>
      <c r="E1437" s="171"/>
      <c r="F1437" s="179" t="str">
        <f ca="1">IFERROR(__xludf.DUMMYFUNCTION("REGEXEXTRACT(C1437,""\d+\.\d+\.\d+"")"),"1.5.6")</f>
        <v>1.5.6</v>
      </c>
    </row>
    <row r="1438" spans="1:6" ht="15.75" customHeight="1">
      <c r="A1438" s="199" t="str">
        <f t="shared" ca="1" si="5"/>
        <v>LGBTI_1.5.7</v>
      </c>
      <c r="B1438" s="199" t="s">
        <v>4014</v>
      </c>
      <c r="C1438" s="199" t="s">
        <v>4072</v>
      </c>
      <c r="D1438" s="199" t="s">
        <v>2688</v>
      </c>
      <c r="E1438" s="199"/>
      <c r="F1438" s="201" t="str">
        <f ca="1">IFERROR(__xludf.DUMMYFUNCTION("REGEXEXTRACT(C1438,""\d+\.\d+\.\d+"")"),"1.5.7")</f>
        <v>1.5.7</v>
      </c>
    </row>
    <row r="1439" spans="1:6" ht="15.75" customHeight="1">
      <c r="A1439" s="171" t="str">
        <f t="shared" ca="1" si="5"/>
        <v>LGBTI_1.5.8</v>
      </c>
      <c r="B1439" s="171" t="s">
        <v>4014</v>
      </c>
      <c r="C1439" s="171" t="s">
        <v>4073</v>
      </c>
      <c r="D1439" s="171" t="s">
        <v>2688</v>
      </c>
      <c r="E1439" s="171"/>
      <c r="F1439" s="179" t="str">
        <f ca="1">IFERROR(__xludf.DUMMYFUNCTION("REGEXEXTRACT(C1439,""\d+\.\d+\.\d+"")"),"1.5.8")</f>
        <v>1.5.8</v>
      </c>
    </row>
    <row r="1440" spans="1:6" ht="15.75" customHeight="1">
      <c r="A1440" s="199" t="str">
        <f t="shared" ca="1" si="5"/>
        <v>LGBTI_1.6.1</v>
      </c>
      <c r="B1440" s="199" t="s">
        <v>4014</v>
      </c>
      <c r="C1440" s="199" t="s">
        <v>4074</v>
      </c>
      <c r="D1440" s="199" t="s">
        <v>195</v>
      </c>
      <c r="E1440" s="199"/>
      <c r="F1440" s="201" t="str">
        <f ca="1">IFERROR(__xludf.DUMMYFUNCTION("REGEXEXTRACT(C1440,""\d+\.\d+\.\d+"")"),"1.6.1")</f>
        <v>1.6.1</v>
      </c>
    </row>
    <row r="1441" spans="1:6" ht="15.75" customHeight="1">
      <c r="A1441" s="171" t="str">
        <f t="shared" ca="1" si="5"/>
        <v>LGBTI_1.6.2</v>
      </c>
      <c r="B1441" s="171" t="s">
        <v>4014</v>
      </c>
      <c r="C1441" s="171" t="s">
        <v>4075</v>
      </c>
      <c r="D1441" s="171" t="s">
        <v>195</v>
      </c>
      <c r="E1441" s="171"/>
      <c r="F1441" s="179" t="str">
        <f ca="1">IFERROR(__xludf.DUMMYFUNCTION("REGEXEXTRACT(C1441,""\d+\.\d+\.\d+"")"),"1.6.2")</f>
        <v>1.6.2</v>
      </c>
    </row>
    <row r="1442" spans="1:6" ht="15.75" customHeight="1">
      <c r="A1442" s="199" t="str">
        <f t="shared" ca="1" si="5"/>
        <v>LGBTI_1.6.3</v>
      </c>
      <c r="B1442" s="199" t="s">
        <v>4014</v>
      </c>
      <c r="C1442" s="199" t="s">
        <v>4076</v>
      </c>
      <c r="D1442" s="199" t="s">
        <v>195</v>
      </c>
      <c r="E1442" s="199"/>
      <c r="F1442" s="201" t="str">
        <f ca="1">IFERROR(__xludf.DUMMYFUNCTION("REGEXEXTRACT(C1442,""\d+\.\d+\.\d+"")"),"1.6.3")</f>
        <v>1.6.3</v>
      </c>
    </row>
    <row r="1443" spans="1:6" ht="15.75" customHeight="1">
      <c r="A1443" s="171" t="str">
        <f t="shared" ca="1" si="5"/>
        <v>LGBTI_1.6.4</v>
      </c>
      <c r="B1443" s="171" t="s">
        <v>4014</v>
      </c>
      <c r="C1443" s="171" t="s">
        <v>4077</v>
      </c>
      <c r="D1443" s="171" t="s">
        <v>195</v>
      </c>
      <c r="E1443" s="171"/>
      <c r="F1443" s="179" t="str">
        <f ca="1">IFERROR(__xludf.DUMMYFUNCTION("REGEXEXTRACT(C1443,""\d+\.\d+\.\d+"")"),"1.6.4")</f>
        <v>1.6.4</v>
      </c>
    </row>
    <row r="1444" spans="1:6" ht="15.75" customHeight="1">
      <c r="A1444" s="199" t="str">
        <f t="shared" ca="1" si="5"/>
        <v>LGBTI_1.6.5</v>
      </c>
      <c r="B1444" s="199" t="s">
        <v>4014</v>
      </c>
      <c r="C1444" s="199" t="s">
        <v>4078</v>
      </c>
      <c r="D1444" s="199" t="s">
        <v>3008</v>
      </c>
      <c r="E1444" s="199"/>
      <c r="F1444" s="201" t="str">
        <f ca="1">IFERROR(__xludf.DUMMYFUNCTION("REGEXEXTRACT(C1444,""\d+\.\d+\.\d+"")"),"1.6.5")</f>
        <v>1.6.5</v>
      </c>
    </row>
    <row r="1445" spans="1:6" ht="15.75" customHeight="1">
      <c r="A1445" s="171" t="str">
        <f t="shared" ca="1" si="5"/>
        <v>LGBTI_1.6.6</v>
      </c>
      <c r="B1445" s="171" t="s">
        <v>4014</v>
      </c>
      <c r="C1445" s="171" t="s">
        <v>4079</v>
      </c>
      <c r="D1445" s="171" t="s">
        <v>195</v>
      </c>
      <c r="E1445" s="171"/>
      <c r="F1445" s="179" t="str">
        <f ca="1">IFERROR(__xludf.DUMMYFUNCTION("REGEXEXTRACT(C1445,""\d+\.\d+\.\d+"")"),"1.6.6")</f>
        <v>1.6.6</v>
      </c>
    </row>
    <row r="1446" spans="1:6" ht="15.75" customHeight="1">
      <c r="A1446" s="199" t="str">
        <f t="shared" ca="1" si="5"/>
        <v>LGBTI_2.1.1</v>
      </c>
      <c r="B1446" s="199" t="s">
        <v>4014</v>
      </c>
      <c r="C1446" s="199" t="s">
        <v>4080</v>
      </c>
      <c r="D1446" s="199" t="s">
        <v>3085</v>
      </c>
      <c r="E1446" s="199"/>
      <c r="F1446" s="201" t="str">
        <f ca="1">IFERROR(__xludf.DUMMYFUNCTION("REGEXEXTRACT(C1446,""\d+\.\d+\.\d+"")"),"2.1.1")</f>
        <v>2.1.1</v>
      </c>
    </row>
    <row r="1447" spans="1:6" ht="15.75" customHeight="1">
      <c r="A1447" s="171" t="str">
        <f t="shared" ca="1" si="5"/>
        <v>LGBTI_2.1.2</v>
      </c>
      <c r="B1447" s="171" t="s">
        <v>4014</v>
      </c>
      <c r="C1447" s="171" t="s">
        <v>4081</v>
      </c>
      <c r="D1447" s="171" t="s">
        <v>3085</v>
      </c>
      <c r="E1447" s="171"/>
      <c r="F1447" s="179" t="str">
        <f ca="1">IFERROR(__xludf.DUMMYFUNCTION("REGEXEXTRACT(C1447,""\d+\.\d+\.\d+"")"),"2.1.2")</f>
        <v>2.1.2</v>
      </c>
    </row>
    <row r="1448" spans="1:6" ht="15.75" customHeight="1">
      <c r="A1448" s="199" t="str">
        <f t="shared" ca="1" si="5"/>
        <v>LGBTI_2.1.3</v>
      </c>
      <c r="B1448" s="199" t="s">
        <v>4014</v>
      </c>
      <c r="C1448" s="199" t="s">
        <v>4082</v>
      </c>
      <c r="D1448" s="199" t="s">
        <v>3085</v>
      </c>
      <c r="E1448" s="199"/>
      <c r="F1448" s="201" t="str">
        <f ca="1">IFERROR(__xludf.DUMMYFUNCTION("REGEXEXTRACT(C1448,""\d+\.\d+\.\d+"")"),"2.1.3")</f>
        <v>2.1.3</v>
      </c>
    </row>
    <row r="1449" spans="1:6" ht="15.75" customHeight="1">
      <c r="A1449" s="171" t="str">
        <f t="shared" ca="1" si="5"/>
        <v>LGBTI_2.1.4</v>
      </c>
      <c r="B1449" s="171" t="s">
        <v>4014</v>
      </c>
      <c r="C1449" s="171" t="s">
        <v>4083</v>
      </c>
      <c r="D1449" s="171" t="s">
        <v>3085</v>
      </c>
      <c r="E1449" s="171"/>
      <c r="F1449" s="179" t="str">
        <f ca="1">IFERROR(__xludf.DUMMYFUNCTION("REGEXEXTRACT(C1449,""\d+\.\d+\.\d+"")"),"2.1.4")</f>
        <v>2.1.4</v>
      </c>
    </row>
    <row r="1450" spans="1:6" ht="15.75" customHeight="1">
      <c r="A1450" s="199" t="str">
        <f t="shared" ca="1" si="5"/>
        <v>LGBTI_2.1.5</v>
      </c>
      <c r="B1450" s="199" t="s">
        <v>4014</v>
      </c>
      <c r="C1450" s="199" t="s">
        <v>4084</v>
      </c>
      <c r="D1450" s="199" t="s">
        <v>3085</v>
      </c>
      <c r="E1450" s="199"/>
      <c r="F1450" s="201" t="str">
        <f ca="1">IFERROR(__xludf.DUMMYFUNCTION("REGEXEXTRACT(C1450,""\d+\.\d+\.\d+"")"),"2.1.5")</f>
        <v>2.1.5</v>
      </c>
    </row>
    <row r="1451" spans="1:6" ht="15.75" customHeight="1">
      <c r="A1451" s="171" t="str">
        <f t="shared" ca="1" si="5"/>
        <v>LGBTI_2.1.6</v>
      </c>
      <c r="B1451" s="171" t="s">
        <v>4014</v>
      </c>
      <c r="C1451" s="171" t="s">
        <v>4085</v>
      </c>
      <c r="D1451" s="171" t="s">
        <v>3085</v>
      </c>
      <c r="E1451" s="171"/>
      <c r="F1451" s="179" t="str">
        <f ca="1">IFERROR(__xludf.DUMMYFUNCTION("REGEXEXTRACT(C1451,""\d+\.\d+\.\d+"")"),"2.1.6")</f>
        <v>2.1.6</v>
      </c>
    </row>
    <row r="1452" spans="1:6" ht="15.75" customHeight="1">
      <c r="A1452" s="199" t="str">
        <f t="shared" ca="1" si="5"/>
        <v>LGBTI_2.1.7</v>
      </c>
      <c r="B1452" s="199" t="s">
        <v>4014</v>
      </c>
      <c r="C1452" s="199" t="s">
        <v>4086</v>
      </c>
      <c r="D1452" s="199" t="s">
        <v>4087</v>
      </c>
      <c r="E1452" s="199"/>
      <c r="F1452" s="201" t="str">
        <f ca="1">IFERROR(__xludf.DUMMYFUNCTION("REGEXEXTRACT(C1452,""\d+\.\d+\.\d+"")"),"2.1.7")</f>
        <v>2.1.7</v>
      </c>
    </row>
    <row r="1453" spans="1:6" ht="15.75" customHeight="1">
      <c r="A1453" s="171" t="str">
        <f t="shared" ca="1" si="5"/>
        <v>LGBTI_2.1.8</v>
      </c>
      <c r="B1453" s="171" t="s">
        <v>4014</v>
      </c>
      <c r="C1453" s="171" t="s">
        <v>4088</v>
      </c>
      <c r="D1453" s="171" t="s">
        <v>195</v>
      </c>
      <c r="E1453" s="171"/>
      <c r="F1453" s="179" t="str">
        <f ca="1">IFERROR(__xludf.DUMMYFUNCTION("REGEXEXTRACT(C1453,""\d+\.\d+\.\d+"")"),"2.1.8")</f>
        <v>2.1.8</v>
      </c>
    </row>
    <row r="1454" spans="1:6" ht="15.75" customHeight="1">
      <c r="A1454" s="199" t="str">
        <f t="shared" ca="1" si="5"/>
        <v>LGBTI_2.1.9</v>
      </c>
      <c r="B1454" s="199" t="s">
        <v>4014</v>
      </c>
      <c r="C1454" s="199" t="s">
        <v>4089</v>
      </c>
      <c r="D1454" s="199" t="s">
        <v>195</v>
      </c>
      <c r="E1454" s="199"/>
      <c r="F1454" s="201" t="str">
        <f ca="1">IFERROR(__xludf.DUMMYFUNCTION("REGEXEXTRACT(C1454,""\d+\.\d+\.\d+"")"),"2.1.9")</f>
        <v>2.1.9</v>
      </c>
    </row>
    <row r="1455" spans="1:6" ht="15.75" customHeight="1">
      <c r="A1455" s="171" t="str">
        <f t="shared" ca="1" si="5"/>
        <v>LGBTI_2.1.10</v>
      </c>
      <c r="B1455" s="171" t="s">
        <v>4014</v>
      </c>
      <c r="C1455" s="171" t="s">
        <v>4090</v>
      </c>
      <c r="D1455" s="171" t="s">
        <v>2688</v>
      </c>
      <c r="E1455" s="171"/>
      <c r="F1455" s="179" t="str">
        <f ca="1">IFERROR(__xludf.DUMMYFUNCTION("REGEXEXTRACT(C1455,""\d+\.\d+\.\d+"")"),"2.1.10")</f>
        <v>2.1.10</v>
      </c>
    </row>
    <row r="1456" spans="1:6" ht="15.75" customHeight="1">
      <c r="A1456" s="199" t="str">
        <f t="shared" ca="1" si="5"/>
        <v>LGBTI_3.1.1</v>
      </c>
      <c r="B1456" s="199" t="s">
        <v>4014</v>
      </c>
      <c r="C1456" s="199" t="s">
        <v>4091</v>
      </c>
      <c r="D1456" s="199" t="s">
        <v>117</v>
      </c>
      <c r="E1456" s="199"/>
      <c r="F1456" s="201" t="str">
        <f ca="1">IFERROR(__xludf.DUMMYFUNCTION("REGEXEXTRACT(C1456,""\d+\.\d+\.\d+"")"),"3.1.1")</f>
        <v>3.1.1</v>
      </c>
    </row>
    <row r="1457" spans="1:6" ht="15.75" customHeight="1">
      <c r="A1457" s="171" t="str">
        <f t="shared" ca="1" si="5"/>
        <v>LGBTI_3.1.2</v>
      </c>
      <c r="B1457" s="171" t="s">
        <v>4014</v>
      </c>
      <c r="C1457" s="171" t="s">
        <v>4092</v>
      </c>
      <c r="D1457" s="171" t="s">
        <v>117</v>
      </c>
      <c r="E1457" s="171"/>
      <c r="F1457" s="179" t="str">
        <f ca="1">IFERROR(__xludf.DUMMYFUNCTION("REGEXEXTRACT(C1457,""\d+\.\d+\.\d+"")"),"3.1.2")</f>
        <v>3.1.2</v>
      </c>
    </row>
    <row r="1458" spans="1:6" ht="15.75" customHeight="1">
      <c r="A1458" s="199" t="str">
        <f t="shared" ca="1" si="5"/>
        <v>LGBTI_3.1.3</v>
      </c>
      <c r="B1458" s="199" t="s">
        <v>4014</v>
      </c>
      <c r="C1458" s="199" t="s">
        <v>4093</v>
      </c>
      <c r="D1458" s="199" t="s">
        <v>117</v>
      </c>
      <c r="E1458" s="199"/>
      <c r="F1458" s="201" t="str">
        <f ca="1">IFERROR(__xludf.DUMMYFUNCTION("REGEXEXTRACT(C1458,""\d+\.\d+\.\d+"")"),"3.1.3")</f>
        <v>3.1.3</v>
      </c>
    </row>
    <row r="1459" spans="1:6" ht="15.75" customHeight="1">
      <c r="A1459" s="171" t="str">
        <f t="shared" ca="1" si="5"/>
        <v>LGBTI_3.1.4</v>
      </c>
      <c r="B1459" s="171" t="s">
        <v>4014</v>
      </c>
      <c r="C1459" s="171" t="s">
        <v>4094</v>
      </c>
      <c r="D1459" s="171" t="s">
        <v>117</v>
      </c>
      <c r="E1459" s="171"/>
      <c r="F1459" s="179" t="str">
        <f ca="1">IFERROR(__xludf.DUMMYFUNCTION("REGEXEXTRACT(C1459,""\d+\.\d+\.\d+"")"),"3.1.4")</f>
        <v>3.1.4</v>
      </c>
    </row>
    <row r="1460" spans="1:6" ht="15.75" customHeight="1">
      <c r="A1460" s="199" t="str">
        <f t="shared" ca="1" si="5"/>
        <v>LGBTI_3.1.5</v>
      </c>
      <c r="B1460" s="199" t="s">
        <v>4014</v>
      </c>
      <c r="C1460" s="199" t="s">
        <v>4095</v>
      </c>
      <c r="D1460" s="199" t="s">
        <v>195</v>
      </c>
      <c r="E1460" s="199"/>
      <c r="F1460" s="201" t="str">
        <f ca="1">IFERROR(__xludf.DUMMYFUNCTION("REGEXEXTRACT(C1460,""\d+\.\d+\.\d+"")"),"3.1.5")</f>
        <v>3.1.5</v>
      </c>
    </row>
    <row r="1461" spans="1:6" ht="15.75" customHeight="1">
      <c r="A1461" s="171" t="str">
        <f t="shared" ca="1" si="5"/>
        <v>LGBTI_3.1.6</v>
      </c>
      <c r="B1461" s="171" t="s">
        <v>4014</v>
      </c>
      <c r="C1461" s="171" t="s">
        <v>4096</v>
      </c>
      <c r="D1461" s="171" t="s">
        <v>195</v>
      </c>
      <c r="E1461" s="171"/>
      <c r="F1461" s="179" t="str">
        <f ca="1">IFERROR(__xludf.DUMMYFUNCTION("REGEXEXTRACT(C1461,""\d+\.\d+\.\d+"")"),"3.1.6")</f>
        <v>3.1.6</v>
      </c>
    </row>
    <row r="1462" spans="1:6" ht="15.75" customHeight="1">
      <c r="A1462" s="199" t="str">
        <f t="shared" ca="1" si="5"/>
        <v>LGBTI_3.1.7</v>
      </c>
      <c r="B1462" s="199" t="s">
        <v>4014</v>
      </c>
      <c r="C1462" s="199" t="s">
        <v>4097</v>
      </c>
      <c r="D1462" s="199" t="s">
        <v>3008</v>
      </c>
      <c r="E1462" s="199"/>
      <c r="F1462" s="201" t="str">
        <f ca="1">IFERROR(__xludf.DUMMYFUNCTION("REGEXEXTRACT(C1462,""\d+\.\d+\.\d+"")"),"3.1.7")</f>
        <v>3.1.7</v>
      </c>
    </row>
    <row r="1463" spans="1:6" ht="15.75" customHeight="1">
      <c r="A1463" s="171" t="str">
        <f t="shared" ca="1" si="5"/>
        <v>LGBTI_3.1.8</v>
      </c>
      <c r="B1463" s="171" t="s">
        <v>4014</v>
      </c>
      <c r="C1463" s="171" t="s">
        <v>4098</v>
      </c>
      <c r="D1463" s="171" t="s">
        <v>1569</v>
      </c>
      <c r="E1463" s="171"/>
      <c r="F1463" s="179" t="str">
        <f ca="1">IFERROR(__xludf.DUMMYFUNCTION("REGEXEXTRACT(C1463,""\d+\.\d+\.\d+"")"),"3.1.8")</f>
        <v>3.1.8</v>
      </c>
    </row>
    <row r="1464" spans="1:6" ht="15.75" customHeight="1">
      <c r="A1464" s="199" t="str">
        <f t="shared" ca="1" si="5"/>
        <v>LGBTI_3.1.9</v>
      </c>
      <c r="B1464" s="199" t="s">
        <v>4014</v>
      </c>
      <c r="C1464" s="199" t="s">
        <v>4099</v>
      </c>
      <c r="D1464" s="199" t="s">
        <v>1569</v>
      </c>
      <c r="E1464" s="199"/>
      <c r="F1464" s="201" t="str">
        <f ca="1">IFERROR(__xludf.DUMMYFUNCTION("REGEXEXTRACT(C1464,""\d+\.\d+\.\d+"")"),"3.1.9")</f>
        <v>3.1.9</v>
      </c>
    </row>
    <row r="1465" spans="1:6" ht="15.75" customHeight="1">
      <c r="A1465" s="171" t="str">
        <f t="shared" ca="1" si="5"/>
        <v>LGBTI_3.1.10</v>
      </c>
      <c r="B1465" s="171" t="s">
        <v>4014</v>
      </c>
      <c r="C1465" s="171" t="s">
        <v>4100</v>
      </c>
      <c r="D1465" s="171" t="s">
        <v>2026</v>
      </c>
      <c r="E1465" s="171"/>
      <c r="F1465" s="179" t="str">
        <f ca="1">IFERROR(__xludf.DUMMYFUNCTION("REGEXEXTRACT(C1465,""\d+\.\d+\.\d+"")"),"3.1.10")</f>
        <v>3.1.10</v>
      </c>
    </row>
    <row r="1466" spans="1:6" ht="15.75" customHeight="1">
      <c r="A1466" s="199" t="str">
        <f t="shared" ca="1" si="5"/>
        <v>LGBTI_3.1.11</v>
      </c>
      <c r="B1466" s="199" t="s">
        <v>4014</v>
      </c>
      <c r="C1466" s="199" t="s">
        <v>4101</v>
      </c>
      <c r="D1466" s="199" t="s">
        <v>2026</v>
      </c>
      <c r="E1466" s="199"/>
      <c r="F1466" s="201" t="str">
        <f ca="1">IFERROR(__xludf.DUMMYFUNCTION("REGEXEXTRACT(C1466,""\d+\.\d+\.\d+"")"),"3.1.11")</f>
        <v>3.1.11</v>
      </c>
    </row>
    <row r="1467" spans="1:6" ht="15.75" customHeight="1">
      <c r="A1467" s="171" t="str">
        <f t="shared" ca="1" si="5"/>
        <v>LGBTI_3.1.12</v>
      </c>
      <c r="B1467" s="171" t="s">
        <v>4014</v>
      </c>
      <c r="C1467" s="171" t="s">
        <v>4102</v>
      </c>
      <c r="D1467" s="171" t="s">
        <v>3008</v>
      </c>
      <c r="E1467" s="171"/>
      <c r="F1467" s="179" t="str">
        <f ca="1">IFERROR(__xludf.DUMMYFUNCTION("REGEXEXTRACT(C1467,""\d+\.\d+\.\d+"")"),"3.1.12")</f>
        <v>3.1.12</v>
      </c>
    </row>
    <row r="1468" spans="1:6" ht="15.75" customHeight="1">
      <c r="A1468" s="199" t="str">
        <f t="shared" ca="1" si="5"/>
        <v>LGBTI_3.1.13</v>
      </c>
      <c r="B1468" s="199" t="s">
        <v>4014</v>
      </c>
      <c r="C1468" s="199" t="s">
        <v>4103</v>
      </c>
      <c r="D1468" s="199" t="s">
        <v>2026</v>
      </c>
      <c r="E1468" s="199"/>
      <c r="F1468" s="201" t="str">
        <f ca="1">IFERROR(__xludf.DUMMYFUNCTION("REGEXEXTRACT(C1468,""\d+\.\d+\.\d+"")"),"3.1.13")</f>
        <v>3.1.13</v>
      </c>
    </row>
    <row r="1469" spans="1:6" ht="15.75" customHeight="1">
      <c r="A1469" s="171" t="str">
        <f t="shared" ca="1" si="5"/>
        <v>LGBTI_3.1.14</v>
      </c>
      <c r="B1469" s="171" t="s">
        <v>4014</v>
      </c>
      <c r="C1469" s="171" t="s">
        <v>4104</v>
      </c>
      <c r="D1469" s="171" t="s">
        <v>2026</v>
      </c>
      <c r="E1469" s="171"/>
      <c r="F1469" s="179" t="str">
        <f ca="1">IFERROR(__xludf.DUMMYFUNCTION("REGEXEXTRACT(C1469,""\d+\.\d+\.\d+"")"),"3.1.14")</f>
        <v>3.1.14</v>
      </c>
    </row>
    <row r="1470" spans="1:6" ht="15.75" customHeight="1">
      <c r="A1470" s="199" t="str">
        <f t="shared" ca="1" si="5"/>
        <v>LGBTI_3.1.15</v>
      </c>
      <c r="B1470" s="199" t="s">
        <v>4014</v>
      </c>
      <c r="C1470" s="199" t="s">
        <v>4105</v>
      </c>
      <c r="D1470" s="199" t="s">
        <v>2026</v>
      </c>
      <c r="E1470" s="199"/>
      <c r="F1470" s="201" t="str">
        <f ca="1">IFERROR(__xludf.DUMMYFUNCTION("REGEXEXTRACT(C1470,""\d+\.\d+\.\d+"")"),"3.1.15")</f>
        <v>3.1.15</v>
      </c>
    </row>
    <row r="1471" spans="1:6" ht="15.75" customHeight="1">
      <c r="A1471" s="171" t="str">
        <f t="shared" ca="1" si="5"/>
        <v>LGBTI_3.2.1</v>
      </c>
      <c r="B1471" s="171" t="s">
        <v>4014</v>
      </c>
      <c r="C1471" s="171" t="s">
        <v>4106</v>
      </c>
      <c r="D1471" s="171" t="s">
        <v>305</v>
      </c>
      <c r="E1471" s="171"/>
      <c r="F1471" s="179" t="str">
        <f ca="1">IFERROR(__xludf.DUMMYFUNCTION("REGEXEXTRACT(C1471,""\d+\.\d+\.\d+"")"),"3.2.1")</f>
        <v>3.2.1</v>
      </c>
    </row>
    <row r="1472" spans="1:6" ht="15.75" customHeight="1">
      <c r="A1472" s="199" t="str">
        <f t="shared" ca="1" si="5"/>
        <v>LGBTI_3.2.2</v>
      </c>
      <c r="B1472" s="199" t="s">
        <v>4014</v>
      </c>
      <c r="C1472" s="199" t="s">
        <v>4107</v>
      </c>
      <c r="D1472" s="199" t="s">
        <v>305</v>
      </c>
      <c r="E1472" s="199"/>
      <c r="F1472" s="201" t="str">
        <f ca="1">IFERROR(__xludf.DUMMYFUNCTION("REGEXEXTRACT(C1472,""\d+\.\d+\.\d+"")"),"3.2.2")</f>
        <v>3.2.2</v>
      </c>
    </row>
    <row r="1473" spans="1:6" ht="15.75" customHeight="1">
      <c r="A1473" s="171" t="str">
        <f t="shared" ca="1" si="5"/>
        <v>LGBTI_3.2.3</v>
      </c>
      <c r="B1473" s="171" t="s">
        <v>4014</v>
      </c>
      <c r="C1473" s="171" t="s">
        <v>4108</v>
      </c>
      <c r="D1473" s="171" t="s">
        <v>305</v>
      </c>
      <c r="E1473" s="171"/>
      <c r="F1473" s="179" t="str">
        <f ca="1">IFERROR(__xludf.DUMMYFUNCTION("REGEXEXTRACT(C1473,""\d+\.\d+\.\d+"")"),"3.2.3")</f>
        <v>3.2.3</v>
      </c>
    </row>
    <row r="1474" spans="1:6" ht="15.75" customHeight="1">
      <c r="A1474" s="199" t="str">
        <f t="shared" ca="1" si="5"/>
        <v>LGBTI_3.2.4</v>
      </c>
      <c r="B1474" s="199" t="s">
        <v>4014</v>
      </c>
      <c r="C1474" s="199" t="s">
        <v>4109</v>
      </c>
      <c r="D1474" s="199" t="s">
        <v>305</v>
      </c>
      <c r="E1474" s="199"/>
      <c r="F1474" s="201" t="str">
        <f ca="1">IFERROR(__xludf.DUMMYFUNCTION("REGEXEXTRACT(C1474,""\d+\.\d+\.\d+"")"),"3.2.4")</f>
        <v>3.2.4</v>
      </c>
    </row>
    <row r="1475" spans="1:6" ht="15.75" customHeight="1">
      <c r="A1475" s="171" t="str">
        <f t="shared" ca="1" si="5"/>
        <v>LGBTI_3.2.5</v>
      </c>
      <c r="B1475" s="171" t="s">
        <v>4014</v>
      </c>
      <c r="C1475" s="171" t="s">
        <v>4110</v>
      </c>
      <c r="D1475" s="171" t="s">
        <v>305</v>
      </c>
      <c r="E1475" s="171"/>
      <c r="F1475" s="179" t="str">
        <f ca="1">IFERROR(__xludf.DUMMYFUNCTION("REGEXEXTRACT(C1475,""\d+\.\d+\.\d+"")"),"3.2.5")</f>
        <v>3.2.5</v>
      </c>
    </row>
    <row r="1476" spans="1:6" ht="15.75" customHeight="1">
      <c r="A1476" s="199" t="str">
        <f t="shared" ca="1" si="5"/>
        <v>LGBTI_3.2.6</v>
      </c>
      <c r="B1476" s="199" t="s">
        <v>4014</v>
      </c>
      <c r="C1476" s="199" t="s">
        <v>4111</v>
      </c>
      <c r="D1476" s="199" t="s">
        <v>305</v>
      </c>
      <c r="E1476" s="199"/>
      <c r="F1476" s="201" t="str">
        <f ca="1">IFERROR(__xludf.DUMMYFUNCTION("REGEXEXTRACT(C1476,""\d+\.\d+\.\d+"")"),"3.2.6")</f>
        <v>3.2.6</v>
      </c>
    </row>
    <row r="1477" spans="1:6" ht="15.75" customHeight="1">
      <c r="A1477" s="171" t="str">
        <f t="shared" ca="1" si="5"/>
        <v>LGBTI_3.2.7</v>
      </c>
      <c r="B1477" s="171" t="s">
        <v>4014</v>
      </c>
      <c r="C1477" s="171" t="s">
        <v>4112</v>
      </c>
      <c r="D1477" s="171" t="s">
        <v>305</v>
      </c>
      <c r="E1477" s="171"/>
      <c r="F1477" s="179" t="str">
        <f ca="1">IFERROR(__xludf.DUMMYFUNCTION("REGEXEXTRACT(C1477,""\d+\.\d+\.\d+"")"),"3.2.7")</f>
        <v>3.2.7</v>
      </c>
    </row>
    <row r="1478" spans="1:6" ht="15.75" customHeight="1">
      <c r="A1478" s="199" t="str">
        <f t="shared" ca="1" si="5"/>
        <v>LGBTI_3.2.8</v>
      </c>
      <c r="B1478" s="199" t="s">
        <v>4014</v>
      </c>
      <c r="C1478" s="199" t="s">
        <v>4113</v>
      </c>
      <c r="D1478" s="199" t="s">
        <v>305</v>
      </c>
      <c r="E1478" s="199"/>
      <c r="F1478" s="201" t="str">
        <f ca="1">IFERROR(__xludf.DUMMYFUNCTION("REGEXEXTRACT(C1478,""\d+\.\d+\.\d+"")"),"3.2.8")</f>
        <v>3.2.8</v>
      </c>
    </row>
    <row r="1479" spans="1:6" ht="15.75" customHeight="1">
      <c r="A1479" s="171" t="str">
        <f t="shared" ca="1" si="5"/>
        <v>LGBTI_3.2.9</v>
      </c>
      <c r="B1479" s="171" t="s">
        <v>4014</v>
      </c>
      <c r="C1479" s="171" t="s">
        <v>4114</v>
      </c>
      <c r="D1479" s="171" t="s">
        <v>305</v>
      </c>
      <c r="E1479" s="171"/>
      <c r="F1479" s="179" t="str">
        <f ca="1">IFERROR(__xludf.DUMMYFUNCTION("REGEXEXTRACT(C1479,""\d+\.\d+\.\d+"")"),"3.2.9")</f>
        <v>3.2.9</v>
      </c>
    </row>
    <row r="1480" spans="1:6" ht="15.75" customHeight="1">
      <c r="A1480" s="199" t="str">
        <f t="shared" ca="1" si="5"/>
        <v>LGBTI_3.3.1</v>
      </c>
      <c r="B1480" s="199" t="s">
        <v>4014</v>
      </c>
      <c r="C1480" s="199" t="s">
        <v>4115</v>
      </c>
      <c r="D1480" s="199" t="s">
        <v>195</v>
      </c>
      <c r="E1480" s="199"/>
      <c r="F1480" s="201" t="str">
        <f ca="1">IFERROR(__xludf.DUMMYFUNCTION("REGEXEXTRACT(C1480,""\d+\.\d+\.\d+"")"),"3.3.1")</f>
        <v>3.3.1</v>
      </c>
    </row>
    <row r="1481" spans="1:6" ht="15.75" customHeight="1">
      <c r="A1481" s="171" t="str">
        <f t="shared" ca="1" si="5"/>
        <v>LGBTI_3.3.2</v>
      </c>
      <c r="B1481" s="171" t="s">
        <v>4014</v>
      </c>
      <c r="C1481" s="171" t="s">
        <v>4116</v>
      </c>
      <c r="D1481" s="171" t="s">
        <v>195</v>
      </c>
      <c r="E1481" s="171"/>
      <c r="F1481" s="179" t="str">
        <f ca="1">IFERROR(__xludf.DUMMYFUNCTION("REGEXEXTRACT(C1481,""\d+\.\d+\.\d+"")"),"3.3.2")</f>
        <v>3.3.2</v>
      </c>
    </row>
    <row r="1482" spans="1:6" ht="15.75" customHeight="1">
      <c r="A1482" s="199" t="str">
        <f t="shared" ca="1" si="5"/>
        <v>LGBTI_3.3.3</v>
      </c>
      <c r="B1482" s="199" t="s">
        <v>4014</v>
      </c>
      <c r="C1482" s="199" t="s">
        <v>4117</v>
      </c>
      <c r="D1482" s="199" t="s">
        <v>195</v>
      </c>
      <c r="E1482" s="199"/>
      <c r="F1482" s="201" t="str">
        <f ca="1">IFERROR(__xludf.DUMMYFUNCTION("REGEXEXTRACT(C1482,""\d+\.\d+\.\d+"")"),"3.3.3")</f>
        <v>3.3.3</v>
      </c>
    </row>
    <row r="1483" spans="1:6" ht="15.75" customHeight="1">
      <c r="A1483" s="171" t="str">
        <f t="shared" ca="1" si="5"/>
        <v>LGBTI_3.3.4</v>
      </c>
      <c r="B1483" s="171" t="s">
        <v>4014</v>
      </c>
      <c r="C1483" s="171" t="s">
        <v>4118</v>
      </c>
      <c r="D1483" s="171" t="s">
        <v>195</v>
      </c>
      <c r="E1483" s="171"/>
      <c r="F1483" s="179" t="str">
        <f ca="1">IFERROR(__xludf.DUMMYFUNCTION("REGEXEXTRACT(C1483,""\d+\.\d+\.\d+"")"),"3.3.4")</f>
        <v>3.3.4</v>
      </c>
    </row>
    <row r="1484" spans="1:6" ht="15.75" customHeight="1">
      <c r="A1484" s="199" t="str">
        <f t="shared" ca="1" si="5"/>
        <v>LGBTI_3.3.5</v>
      </c>
      <c r="B1484" s="199" t="s">
        <v>4014</v>
      </c>
      <c r="C1484" s="199" t="s">
        <v>4119</v>
      </c>
      <c r="D1484" s="199" t="s">
        <v>195</v>
      </c>
      <c r="E1484" s="199"/>
      <c r="F1484" s="201" t="str">
        <f ca="1">IFERROR(__xludf.DUMMYFUNCTION("REGEXEXTRACT(C1484,""\d+\.\d+\.\d+"")"),"3.3.5")</f>
        <v>3.3.5</v>
      </c>
    </row>
    <row r="1485" spans="1:6" ht="15.75" customHeight="1">
      <c r="A1485" s="171" t="str">
        <f t="shared" ca="1" si="5"/>
        <v>LGBTI_3.3.6</v>
      </c>
      <c r="B1485" s="171" t="s">
        <v>4014</v>
      </c>
      <c r="C1485" s="171" t="s">
        <v>4120</v>
      </c>
      <c r="D1485" s="171" t="s">
        <v>4121</v>
      </c>
      <c r="E1485" s="171"/>
      <c r="F1485" s="179" t="str">
        <f ca="1">IFERROR(__xludf.DUMMYFUNCTION("REGEXEXTRACT(C1485,""\d+\.\d+\.\d+"")"),"3.3.6")</f>
        <v>3.3.6</v>
      </c>
    </row>
    <row r="1486" spans="1:6" ht="15.75" customHeight="1">
      <c r="A1486" s="199" t="str">
        <f t="shared" ca="1" si="5"/>
        <v>LGBTI_3.3.7</v>
      </c>
      <c r="B1486" s="199" t="s">
        <v>4014</v>
      </c>
      <c r="C1486" s="199" t="s">
        <v>4122</v>
      </c>
      <c r="D1486" s="199" t="s">
        <v>4121</v>
      </c>
      <c r="E1486" s="199"/>
      <c r="F1486" s="201" t="str">
        <f ca="1">IFERROR(__xludf.DUMMYFUNCTION("REGEXEXTRACT(C1486,""\d+\.\d+\.\d+"")"),"3.3.7")</f>
        <v>3.3.7</v>
      </c>
    </row>
    <row r="1487" spans="1:6" ht="15.75" customHeight="1">
      <c r="A1487" s="171" t="str">
        <f t="shared" ca="1" si="5"/>
        <v>LGBTI_3.3.8</v>
      </c>
      <c r="B1487" s="171" t="s">
        <v>4014</v>
      </c>
      <c r="C1487" s="171" t="s">
        <v>4123</v>
      </c>
      <c r="D1487" s="171" t="s">
        <v>4121</v>
      </c>
      <c r="E1487" s="171"/>
      <c r="F1487" s="179" t="str">
        <f ca="1">IFERROR(__xludf.DUMMYFUNCTION("REGEXEXTRACT(C1487,""\d+\.\d+\.\d+"")"),"3.3.8")</f>
        <v>3.3.8</v>
      </c>
    </row>
    <row r="1488" spans="1:6" ht="15.75" customHeight="1">
      <c r="A1488" s="199" t="str">
        <f t="shared" ca="1" si="5"/>
        <v>LGBTI_3.3.9</v>
      </c>
      <c r="B1488" s="199" t="s">
        <v>4014</v>
      </c>
      <c r="C1488" s="199" t="s">
        <v>4124</v>
      </c>
      <c r="D1488" s="199" t="s">
        <v>4046</v>
      </c>
      <c r="E1488" s="199" t="s">
        <v>2609</v>
      </c>
      <c r="F1488" s="201" t="str">
        <f ca="1">IFERROR(__xludf.DUMMYFUNCTION("REGEXEXTRACT(C1488,""\d+\.\d+\.\d+"")"),"3.3.9")</f>
        <v>3.3.9</v>
      </c>
    </row>
    <row r="1489" spans="1:6" ht="15.75" customHeight="1">
      <c r="A1489" s="171" t="str">
        <f t="shared" ca="1" si="5"/>
        <v>LGBTI_3.3.10</v>
      </c>
      <c r="B1489" s="171" t="s">
        <v>4014</v>
      </c>
      <c r="C1489" s="171" t="s">
        <v>4125</v>
      </c>
      <c r="D1489" s="171" t="s">
        <v>163</v>
      </c>
      <c r="E1489" s="171"/>
      <c r="F1489" s="179" t="str">
        <f ca="1">IFERROR(__xludf.DUMMYFUNCTION("REGEXEXTRACT(C1489,""\d+\.\d+\.\d+"")"),"3.3.10")</f>
        <v>3.3.10</v>
      </c>
    </row>
    <row r="1490" spans="1:6" ht="15.75" customHeight="1">
      <c r="A1490" s="199" t="str">
        <f t="shared" ca="1" si="5"/>
        <v>LGBTI_3.3.11</v>
      </c>
      <c r="B1490" s="199" t="s">
        <v>4014</v>
      </c>
      <c r="C1490" s="199" t="s">
        <v>4126</v>
      </c>
      <c r="D1490" s="199" t="s">
        <v>163</v>
      </c>
      <c r="E1490" s="199"/>
      <c r="F1490" s="201" t="str">
        <f ca="1">IFERROR(__xludf.DUMMYFUNCTION("REGEXEXTRACT(C1490,""\d+\.\d+\.\d+"")"),"3.3.11")</f>
        <v>3.3.11</v>
      </c>
    </row>
    <row r="1491" spans="1:6" ht="15.75" customHeight="1">
      <c r="A1491" s="171" t="str">
        <f t="shared" ca="1" si="5"/>
        <v>LGBTI_3.3.12</v>
      </c>
      <c r="B1491" s="171" t="s">
        <v>4014</v>
      </c>
      <c r="C1491" s="171" t="s">
        <v>4127</v>
      </c>
      <c r="D1491" s="171" t="s">
        <v>2807</v>
      </c>
      <c r="E1491" s="171"/>
      <c r="F1491" s="179" t="str">
        <f ca="1">IFERROR(__xludf.DUMMYFUNCTION("REGEXEXTRACT(C1491,""\d+\.\d+\.\d+"")"),"3.3.12")</f>
        <v>3.3.12</v>
      </c>
    </row>
    <row r="1492" spans="1:6" ht="15.75" customHeight="1">
      <c r="A1492" s="199" t="str">
        <f t="shared" ca="1" si="5"/>
        <v>LGBTI_3.3.13</v>
      </c>
      <c r="B1492" s="199" t="s">
        <v>4014</v>
      </c>
      <c r="C1492" s="199" t="s">
        <v>4128</v>
      </c>
      <c r="D1492" s="199" t="s">
        <v>2807</v>
      </c>
      <c r="E1492" s="199"/>
      <c r="F1492" s="201" t="str">
        <f ca="1">IFERROR(__xludf.DUMMYFUNCTION("REGEXEXTRACT(C1492,""\d+\.\d+\.\d+"")"),"3.3.13")</f>
        <v>3.3.13</v>
      </c>
    </row>
    <row r="1493" spans="1:6" ht="15.75" customHeight="1">
      <c r="A1493" s="171" t="str">
        <f t="shared" ca="1" si="5"/>
        <v>LGBTI_3.4.1</v>
      </c>
      <c r="B1493" s="171" t="s">
        <v>4014</v>
      </c>
      <c r="C1493" s="171" t="s">
        <v>4129</v>
      </c>
      <c r="D1493" s="171" t="s">
        <v>4130</v>
      </c>
      <c r="E1493" s="171"/>
      <c r="F1493" s="179" t="str">
        <f ca="1">IFERROR(__xludf.DUMMYFUNCTION("REGEXEXTRACT(C1493,""\d+\.\d+\.\d+"")"),"3.4.1")</f>
        <v>3.4.1</v>
      </c>
    </row>
    <row r="1494" spans="1:6" ht="15.75" customHeight="1">
      <c r="A1494" s="199" t="str">
        <f t="shared" ca="1" si="5"/>
        <v>LGBTI_3.4.2</v>
      </c>
      <c r="B1494" s="199" t="s">
        <v>4014</v>
      </c>
      <c r="C1494" s="199" t="s">
        <v>4131</v>
      </c>
      <c r="D1494" s="199" t="s">
        <v>4130</v>
      </c>
      <c r="E1494" s="199"/>
      <c r="F1494" s="201" t="str">
        <f ca="1">IFERROR(__xludf.DUMMYFUNCTION("REGEXEXTRACT(C1494,""\d+\.\d+\.\d+"")"),"3.4.2")</f>
        <v>3.4.2</v>
      </c>
    </row>
    <row r="1495" spans="1:6" ht="15.75" customHeight="1">
      <c r="A1495" s="171" t="str">
        <f t="shared" ca="1" si="5"/>
        <v>LGBTI_3.4.3</v>
      </c>
      <c r="B1495" s="171" t="s">
        <v>4014</v>
      </c>
      <c r="C1495" s="171" t="s">
        <v>4132</v>
      </c>
      <c r="D1495" s="171" t="s">
        <v>4130</v>
      </c>
      <c r="E1495" s="171"/>
      <c r="F1495" s="179" t="str">
        <f ca="1">IFERROR(__xludf.DUMMYFUNCTION("REGEXEXTRACT(C1495,""\d+\.\d+\.\d+"")"),"3.4.3")</f>
        <v>3.4.3</v>
      </c>
    </row>
    <row r="1496" spans="1:6" ht="15.75" customHeight="1">
      <c r="A1496" s="199" t="str">
        <f t="shared" ca="1" si="5"/>
        <v>LGBTI_3.4.4</v>
      </c>
      <c r="B1496" s="199" t="s">
        <v>4014</v>
      </c>
      <c r="C1496" s="199" t="s">
        <v>4133</v>
      </c>
      <c r="D1496" s="199" t="s">
        <v>4130</v>
      </c>
      <c r="E1496" s="199"/>
      <c r="F1496" s="201" t="str">
        <f ca="1">IFERROR(__xludf.DUMMYFUNCTION("REGEXEXTRACT(C1496,""\d+\.\d+\.\d+"")"),"3.4.4")</f>
        <v>3.4.4</v>
      </c>
    </row>
    <row r="1497" spans="1:6" ht="15.75" customHeight="1">
      <c r="A1497" s="171" t="str">
        <f t="shared" ca="1" si="5"/>
        <v>LGBTI_3.4.5</v>
      </c>
      <c r="B1497" s="171" t="s">
        <v>4014</v>
      </c>
      <c r="C1497" s="171" t="s">
        <v>4134</v>
      </c>
      <c r="D1497" s="171" t="s">
        <v>3885</v>
      </c>
      <c r="E1497" s="171"/>
      <c r="F1497" s="179" t="str">
        <f ca="1">IFERROR(__xludf.DUMMYFUNCTION("REGEXEXTRACT(C1497,""\d+\.\d+\.\d+"")"),"3.4.5")</f>
        <v>3.4.5</v>
      </c>
    </row>
    <row r="1498" spans="1:6" ht="15.75" customHeight="1">
      <c r="A1498" s="199" t="str">
        <f t="shared" ca="1" si="5"/>
        <v>LGBTI_3.4.6</v>
      </c>
      <c r="B1498" s="199" t="s">
        <v>4014</v>
      </c>
      <c r="C1498" s="199" t="s">
        <v>4135</v>
      </c>
      <c r="D1498" s="199" t="s">
        <v>3885</v>
      </c>
      <c r="E1498" s="199"/>
      <c r="F1498" s="201" t="str">
        <f ca="1">IFERROR(__xludf.DUMMYFUNCTION("REGEXEXTRACT(C1498,""\d+\.\d+\.\d+"")"),"3.4.6")</f>
        <v>3.4.6</v>
      </c>
    </row>
    <row r="1499" spans="1:6" ht="15.75" customHeight="1">
      <c r="A1499" s="171" t="str">
        <f t="shared" ca="1" si="5"/>
        <v>LGBTI_3.4.7</v>
      </c>
      <c r="B1499" s="171" t="s">
        <v>4014</v>
      </c>
      <c r="C1499" s="171" t="s">
        <v>4136</v>
      </c>
      <c r="D1499" s="171" t="s">
        <v>3885</v>
      </c>
      <c r="E1499" s="171"/>
      <c r="F1499" s="179" t="str">
        <f ca="1">IFERROR(__xludf.DUMMYFUNCTION("REGEXEXTRACT(C1499,""\d+\.\d+\.\d+"")"),"3.4.7")</f>
        <v>3.4.7</v>
      </c>
    </row>
    <row r="1500" spans="1:6" ht="15.75" customHeight="1">
      <c r="A1500" s="199" t="str">
        <f t="shared" ca="1" si="5"/>
        <v>LGBTI_3.4.8</v>
      </c>
      <c r="B1500" s="199" t="s">
        <v>4014</v>
      </c>
      <c r="C1500" s="199" t="s">
        <v>4137</v>
      </c>
      <c r="D1500" s="199" t="s">
        <v>4138</v>
      </c>
      <c r="E1500" s="199"/>
      <c r="F1500" s="201" t="str">
        <f ca="1">IFERROR(__xludf.DUMMYFUNCTION("REGEXEXTRACT(C1500,""\d+\.\d+\.\d+"")"),"3.4.8")</f>
        <v>3.4.8</v>
      </c>
    </row>
    <row r="1501" spans="1:6" ht="15.75" customHeight="1">
      <c r="A1501" s="171" t="str">
        <f t="shared" ca="1" si="5"/>
        <v>LGBTI_3.4.9</v>
      </c>
      <c r="B1501" s="171" t="s">
        <v>4014</v>
      </c>
      <c r="C1501" s="171" t="s">
        <v>4139</v>
      </c>
      <c r="D1501" s="171" t="s">
        <v>4138</v>
      </c>
      <c r="E1501" s="171"/>
      <c r="F1501" s="179" t="str">
        <f ca="1">IFERROR(__xludf.DUMMYFUNCTION("REGEXEXTRACT(C1501,""\d+\.\d+\.\d+"")"),"3.4.9")</f>
        <v>3.4.9</v>
      </c>
    </row>
    <row r="1502" spans="1:6" ht="15.75" customHeight="1">
      <c r="A1502" s="199" t="str">
        <f t="shared" ca="1" si="5"/>
        <v>LGBTI_3.4.10</v>
      </c>
      <c r="B1502" s="199" t="s">
        <v>4014</v>
      </c>
      <c r="C1502" s="199" t="s">
        <v>4140</v>
      </c>
      <c r="D1502" s="199" t="s">
        <v>4138</v>
      </c>
      <c r="E1502" s="199"/>
      <c r="F1502" s="201" t="str">
        <f ca="1">IFERROR(__xludf.DUMMYFUNCTION("REGEXEXTRACT(C1502,""\d+\.\d+\.\d+"")"),"3.4.10")</f>
        <v>3.4.10</v>
      </c>
    </row>
    <row r="1503" spans="1:6" ht="15.75" customHeight="1">
      <c r="A1503" s="171" t="str">
        <f t="shared" ca="1" si="5"/>
        <v>LGBTI_3.4.12</v>
      </c>
      <c r="B1503" s="171" t="s">
        <v>4014</v>
      </c>
      <c r="C1503" s="171" t="s">
        <v>4141</v>
      </c>
      <c r="D1503" s="171" t="s">
        <v>4121</v>
      </c>
      <c r="E1503" s="171"/>
      <c r="F1503" s="179" t="str">
        <f ca="1">IFERROR(__xludf.DUMMYFUNCTION("REGEXEXTRACT(C1503,""\d+\.\d+\.\d+"")"),"3.4.12")</f>
        <v>3.4.12</v>
      </c>
    </row>
    <row r="1504" spans="1:6" ht="15.75" customHeight="1">
      <c r="A1504" s="199" t="str">
        <f t="shared" ca="1" si="5"/>
        <v>LGBTI_3.4.13</v>
      </c>
      <c r="B1504" s="199" t="s">
        <v>4014</v>
      </c>
      <c r="C1504" s="199" t="s">
        <v>4142</v>
      </c>
      <c r="D1504" s="199" t="s">
        <v>4121</v>
      </c>
      <c r="E1504" s="199"/>
      <c r="F1504" s="201" t="str">
        <f ca="1">IFERROR(__xludf.DUMMYFUNCTION("REGEXEXTRACT(C1504,""\d+\.\d+\.\d+"")"),"3.4.13")</f>
        <v>3.4.13</v>
      </c>
    </row>
    <row r="1505" spans="1:6" ht="15.75" customHeight="1">
      <c r="A1505" s="171" t="str">
        <f t="shared" ca="1" si="5"/>
        <v>LGBTI_3.4.14</v>
      </c>
      <c r="B1505" s="171" t="s">
        <v>4014</v>
      </c>
      <c r="C1505" s="171" t="s">
        <v>4143</v>
      </c>
      <c r="D1505" s="171" t="s">
        <v>3660</v>
      </c>
      <c r="E1505" s="171"/>
      <c r="F1505" s="179" t="str">
        <f ca="1">IFERROR(__xludf.DUMMYFUNCTION("REGEXEXTRACT(C1505,""\d+\.\d+\.\d+"")"),"3.4.14")</f>
        <v>3.4.14</v>
      </c>
    </row>
    <row r="1506" spans="1:6" ht="15.75" customHeight="1">
      <c r="A1506" s="199" t="str">
        <f t="shared" ca="1" si="5"/>
        <v>LGBTI_3.4.15</v>
      </c>
      <c r="B1506" s="199" t="s">
        <v>4014</v>
      </c>
      <c r="C1506" s="199" t="s">
        <v>4144</v>
      </c>
      <c r="D1506" s="199" t="s">
        <v>3660</v>
      </c>
      <c r="E1506" s="199"/>
      <c r="F1506" s="201" t="str">
        <f ca="1">IFERROR(__xludf.DUMMYFUNCTION("REGEXEXTRACT(C1506,""\d+\.\d+\.\d+"")"),"3.4.15")</f>
        <v>3.4.15</v>
      </c>
    </row>
    <row r="1507" spans="1:6" ht="15.75" customHeight="1">
      <c r="A1507" s="171" t="str">
        <f t="shared" ca="1" si="5"/>
        <v>LGBTI_3.4.16</v>
      </c>
      <c r="B1507" s="171" t="s">
        <v>4014</v>
      </c>
      <c r="C1507" s="171" t="s">
        <v>4145</v>
      </c>
      <c r="D1507" s="171" t="s">
        <v>3660</v>
      </c>
      <c r="E1507" s="171"/>
      <c r="F1507" s="179" t="str">
        <f ca="1">IFERROR(__xludf.DUMMYFUNCTION("REGEXEXTRACT(C1507,""\d+\.\d+\.\d+"")"),"3.4.16")</f>
        <v>3.4.16</v>
      </c>
    </row>
    <row r="1508" spans="1:6" ht="15.75" customHeight="1">
      <c r="A1508" s="199" t="str">
        <f t="shared" ca="1" si="5"/>
        <v>LGBTI_3.4.17</v>
      </c>
      <c r="B1508" s="199" t="s">
        <v>4014</v>
      </c>
      <c r="C1508" s="199" t="s">
        <v>4146</v>
      </c>
      <c r="D1508" s="199" t="s">
        <v>4121</v>
      </c>
      <c r="E1508" s="199"/>
      <c r="F1508" s="201" t="str">
        <f ca="1">IFERROR(__xludf.DUMMYFUNCTION("REGEXEXTRACT(C1508,""\d+\.\d+\.\d+"")"),"3.4.17")</f>
        <v>3.4.17</v>
      </c>
    </row>
    <row r="1509" spans="1:6" ht="15.75" customHeight="1">
      <c r="A1509" s="171" t="str">
        <f t="shared" ca="1" si="5"/>
        <v>LGBTI_3.4.18</v>
      </c>
      <c r="B1509" s="171" t="s">
        <v>4014</v>
      </c>
      <c r="C1509" s="171" t="s">
        <v>4147</v>
      </c>
      <c r="D1509" s="171" t="s">
        <v>4138</v>
      </c>
      <c r="E1509" s="171"/>
      <c r="F1509" s="179" t="str">
        <f ca="1">IFERROR(__xludf.DUMMYFUNCTION("REGEXEXTRACT(C1509,""\d+\.\d+\.\d+"")"),"3.4.18")</f>
        <v>3.4.18</v>
      </c>
    </row>
    <row r="1510" spans="1:6" ht="15.75" customHeight="1">
      <c r="A1510" s="199" t="str">
        <f t="shared" ca="1" si="5"/>
        <v>LGBTI_3.4.19</v>
      </c>
      <c r="B1510" s="199" t="s">
        <v>4014</v>
      </c>
      <c r="C1510" s="199" t="s">
        <v>4148</v>
      </c>
      <c r="D1510" s="199" t="s">
        <v>4121</v>
      </c>
      <c r="E1510" s="199"/>
      <c r="F1510" s="201" t="str">
        <f ca="1">IFERROR(__xludf.DUMMYFUNCTION("REGEXEXTRACT(C1510,""\d+\.\d+\.\d+"")"),"3.4.19")</f>
        <v>3.4.19</v>
      </c>
    </row>
    <row r="1511" spans="1:6" ht="15.75" customHeight="1">
      <c r="A1511" s="171" t="str">
        <f t="shared" ca="1" si="5"/>
        <v>LGBTI_4.1.1</v>
      </c>
      <c r="B1511" s="171" t="s">
        <v>4014</v>
      </c>
      <c r="C1511" s="171" t="s">
        <v>4149</v>
      </c>
      <c r="D1511" s="171" t="s">
        <v>195</v>
      </c>
      <c r="E1511" s="171"/>
      <c r="F1511" s="179" t="str">
        <f ca="1">IFERROR(__xludf.DUMMYFUNCTION("REGEXEXTRACT(C1511,""\d+\.\d+\.\d+"")"),"4.1.1")</f>
        <v>4.1.1</v>
      </c>
    </row>
    <row r="1512" spans="1:6" ht="15.75" customHeight="1">
      <c r="A1512" s="199" t="str">
        <f t="shared" ca="1" si="5"/>
        <v>LGBTI_4.1.4</v>
      </c>
      <c r="B1512" s="199" t="s">
        <v>4014</v>
      </c>
      <c r="C1512" s="199" t="s">
        <v>4150</v>
      </c>
      <c r="D1512" s="199" t="s">
        <v>195</v>
      </c>
      <c r="E1512" s="199"/>
      <c r="F1512" s="201" t="str">
        <f ca="1">IFERROR(__xludf.DUMMYFUNCTION("REGEXEXTRACT(C1512,""\d+\.\d+\.\d+"")"),"4.1.4")</f>
        <v>4.1.4</v>
      </c>
    </row>
    <row r="1513" spans="1:6" ht="15.75" customHeight="1">
      <c r="A1513" s="171" t="str">
        <f t="shared" ca="1" si="5"/>
        <v>LGBTI_4.1.5</v>
      </c>
      <c r="B1513" s="171" t="s">
        <v>4014</v>
      </c>
      <c r="C1513" s="171" t="s">
        <v>4151</v>
      </c>
      <c r="D1513" s="171" t="s">
        <v>195</v>
      </c>
      <c r="E1513" s="171"/>
      <c r="F1513" s="179" t="str">
        <f ca="1">IFERROR(__xludf.DUMMYFUNCTION("REGEXEXTRACT(C1513,""\d+\.\d+\.\d+"")"),"4.1.5")</f>
        <v>4.1.5</v>
      </c>
    </row>
    <row r="1514" spans="1:6" ht="15.75" customHeight="1">
      <c r="A1514" s="199" t="str">
        <f t="shared" ca="1" si="5"/>
        <v>LGBTI_4.1.7</v>
      </c>
      <c r="B1514" s="199" t="s">
        <v>4014</v>
      </c>
      <c r="C1514" s="199" t="s">
        <v>4152</v>
      </c>
      <c r="D1514" s="199" t="s">
        <v>2026</v>
      </c>
      <c r="E1514" s="199"/>
      <c r="F1514" s="201" t="str">
        <f ca="1">IFERROR(__xludf.DUMMYFUNCTION("REGEXEXTRACT(C1514,""\d+\.\d+\.\d+"")"),"4.1.7")</f>
        <v>4.1.7</v>
      </c>
    </row>
    <row r="1515" spans="1:6" ht="15.75" customHeight="1">
      <c r="A1515" s="171" t="str">
        <f t="shared" ca="1" si="5"/>
        <v>LGBTI_4.1.8</v>
      </c>
      <c r="B1515" s="171" t="s">
        <v>4014</v>
      </c>
      <c r="C1515" s="171" t="s">
        <v>4153</v>
      </c>
      <c r="D1515" s="171" t="s">
        <v>2688</v>
      </c>
      <c r="E1515" s="171"/>
      <c r="F1515" s="179" t="str">
        <f ca="1">IFERROR(__xludf.DUMMYFUNCTION("REGEXEXTRACT(C1515,""\d+\.\d+\.\d+"")"),"4.1.8")</f>
        <v>4.1.8</v>
      </c>
    </row>
    <row r="1516" spans="1:6" ht="15.75" customHeight="1">
      <c r="A1516" s="199" t="str">
        <f t="shared" ca="1" si="5"/>
        <v>LGBTI_4.1.9</v>
      </c>
      <c r="B1516" s="199" t="s">
        <v>4014</v>
      </c>
      <c r="C1516" s="199" t="s">
        <v>4154</v>
      </c>
      <c r="D1516" s="199" t="s">
        <v>1934</v>
      </c>
      <c r="E1516" s="199"/>
      <c r="F1516" s="201" t="str">
        <f ca="1">IFERROR(__xludf.DUMMYFUNCTION("REGEXEXTRACT(C1516,""\d+\.\d+\.\d+"")"),"4.1.9")</f>
        <v>4.1.9</v>
      </c>
    </row>
    <row r="1517" spans="1:6" ht="15.75" customHeight="1">
      <c r="A1517" s="171" t="str">
        <f t="shared" ca="1" si="5"/>
        <v>LGBTI_4.1.10</v>
      </c>
      <c r="B1517" s="171" t="s">
        <v>4014</v>
      </c>
      <c r="C1517" s="171" t="s">
        <v>4155</v>
      </c>
      <c r="D1517" s="171" t="s">
        <v>195</v>
      </c>
      <c r="E1517" s="171"/>
      <c r="F1517" s="179" t="str">
        <f ca="1">IFERROR(__xludf.DUMMYFUNCTION("REGEXEXTRACT(C1517,""\d+\.\d+\.\d+"")"),"4.1.10")</f>
        <v>4.1.10</v>
      </c>
    </row>
    <row r="1518" spans="1:6" ht="15.75" customHeight="1">
      <c r="A1518" s="199" t="str">
        <f t="shared" ca="1" si="5"/>
        <v>LGBTI_4.1.11</v>
      </c>
      <c r="B1518" s="199" t="s">
        <v>4014</v>
      </c>
      <c r="C1518" s="199" t="s">
        <v>4156</v>
      </c>
      <c r="D1518" s="199" t="s">
        <v>4046</v>
      </c>
      <c r="E1518" s="199" t="s">
        <v>2609</v>
      </c>
      <c r="F1518" s="201" t="str">
        <f ca="1">IFERROR(__xludf.DUMMYFUNCTION("REGEXEXTRACT(C1518,""\d+\.\d+\.\d+"")"),"4.1.11")</f>
        <v>4.1.11</v>
      </c>
    </row>
    <row r="1519" spans="1:6" ht="15.75" customHeight="1">
      <c r="A1519" s="171" t="str">
        <f t="shared" ca="1" si="5"/>
        <v>LGBTI_4.1.12</v>
      </c>
      <c r="B1519" s="171" t="s">
        <v>4014</v>
      </c>
      <c r="C1519" s="171" t="s">
        <v>4157</v>
      </c>
      <c r="D1519" s="171" t="s">
        <v>2807</v>
      </c>
      <c r="E1519" s="171"/>
      <c r="F1519" s="179" t="str">
        <f ca="1">IFERROR(__xludf.DUMMYFUNCTION("REGEXEXTRACT(C1519,""\d+\.\d+\.\d+"")"),"4.1.12")</f>
        <v>4.1.12</v>
      </c>
    </row>
    <row r="1520" spans="1:6" ht="15.75" customHeight="1">
      <c r="A1520" s="199" t="str">
        <f t="shared" ca="1" si="5"/>
        <v>LGBTI_4.1.13</v>
      </c>
      <c r="B1520" s="199" t="s">
        <v>4014</v>
      </c>
      <c r="C1520" s="199" t="s">
        <v>4158</v>
      </c>
      <c r="D1520" s="199" t="s">
        <v>195</v>
      </c>
      <c r="E1520" s="199"/>
      <c r="F1520" s="201" t="str">
        <f ca="1">IFERROR(__xludf.DUMMYFUNCTION("REGEXEXTRACT(C1520,""\d+\.\d+\.\d+"")"),"4.1.13")</f>
        <v>4.1.13</v>
      </c>
    </row>
    <row r="1521" spans="1:6" ht="15.75" customHeight="1">
      <c r="A1521" s="171" t="str">
        <f t="shared" ca="1" si="5"/>
        <v>LGBTI_4.1.14</v>
      </c>
      <c r="B1521" s="171" t="s">
        <v>4014</v>
      </c>
      <c r="C1521" s="171" t="s">
        <v>4159</v>
      </c>
      <c r="D1521" s="171" t="s">
        <v>195</v>
      </c>
      <c r="E1521" s="171"/>
      <c r="F1521" s="179" t="str">
        <f ca="1">IFERROR(__xludf.DUMMYFUNCTION("REGEXEXTRACT(C1521,""\d+\.\d+\.\d+"")"),"4.1.14")</f>
        <v>4.1.14</v>
      </c>
    </row>
    <row r="1522" spans="1:6" ht="15.75" customHeight="1">
      <c r="A1522" s="199" t="str">
        <f t="shared" ca="1" si="5"/>
        <v>Juventud_1.1.1</v>
      </c>
      <c r="B1522" s="199" t="s">
        <v>4160</v>
      </c>
      <c r="C1522" s="199" t="s">
        <v>4161</v>
      </c>
      <c r="D1522" s="199" t="s">
        <v>117</v>
      </c>
      <c r="E1522" s="199"/>
      <c r="F1522" s="201" t="str">
        <f ca="1">IFERROR(__xludf.DUMMYFUNCTION("REGEXEXTRACT(C1522,""\d+\.\d+\.\d+"")"),"1.1.1")</f>
        <v>1.1.1</v>
      </c>
    </row>
    <row r="1523" spans="1:6" ht="15.75" customHeight="1">
      <c r="A1523" s="171" t="str">
        <f t="shared" ca="1" si="5"/>
        <v>Juventud_1.1.5</v>
      </c>
      <c r="B1523" s="171" t="s">
        <v>4160</v>
      </c>
      <c r="C1523" s="171" t="s">
        <v>4162</v>
      </c>
      <c r="D1523" s="171" t="s">
        <v>117</v>
      </c>
      <c r="E1523" s="171"/>
      <c r="F1523" s="179" t="str">
        <f ca="1">IFERROR(__xludf.DUMMYFUNCTION("REGEXEXTRACT(C1523,""\d+\.\d+\.\d+"")"),"1.1.5")</f>
        <v>1.1.5</v>
      </c>
    </row>
    <row r="1524" spans="1:6" ht="15.75" customHeight="1">
      <c r="A1524" s="199" t="str">
        <f t="shared" ca="1" si="5"/>
        <v>Juventud_1.1.6</v>
      </c>
      <c r="B1524" s="199" t="s">
        <v>4160</v>
      </c>
      <c r="C1524" s="199" t="s">
        <v>4163</v>
      </c>
      <c r="D1524" s="199" t="s">
        <v>2670</v>
      </c>
      <c r="E1524" s="199"/>
      <c r="F1524" s="201" t="str">
        <f ca="1">IFERROR(__xludf.DUMMYFUNCTION("REGEXEXTRACT(C1524,""\d+\.\d+\.\d+"")"),"1.1.6")</f>
        <v>1.1.6</v>
      </c>
    </row>
    <row r="1525" spans="1:6" ht="15.75" customHeight="1">
      <c r="A1525" s="171" t="str">
        <f t="shared" ca="1" si="5"/>
        <v>Juventud_1.2.1</v>
      </c>
      <c r="B1525" s="171" t="s">
        <v>4160</v>
      </c>
      <c r="C1525" s="171" t="s">
        <v>4164</v>
      </c>
      <c r="D1525" s="171" t="s">
        <v>117</v>
      </c>
      <c r="E1525" s="171"/>
      <c r="F1525" s="179" t="str">
        <f ca="1">IFERROR(__xludf.DUMMYFUNCTION("REGEXEXTRACT(C1525,""\d+\.\d+\.\d+"")"),"1.2.1")</f>
        <v>1.2.1</v>
      </c>
    </row>
    <row r="1526" spans="1:6" ht="15.75" customHeight="1">
      <c r="A1526" s="199" t="str">
        <f t="shared" ca="1" si="5"/>
        <v>Juventud_1.2.3</v>
      </c>
      <c r="B1526" s="199" t="s">
        <v>4160</v>
      </c>
      <c r="C1526" s="199" t="s">
        <v>4165</v>
      </c>
      <c r="D1526" s="199" t="s">
        <v>4166</v>
      </c>
      <c r="E1526" s="199"/>
      <c r="F1526" s="201" t="str">
        <f ca="1">IFERROR(__xludf.DUMMYFUNCTION("REGEXEXTRACT(C1526,""\d+\.\d+\.\d+"")"),"1.2.3")</f>
        <v>1.2.3</v>
      </c>
    </row>
    <row r="1527" spans="1:6" ht="15.75" customHeight="1">
      <c r="A1527" s="171" t="str">
        <f t="shared" ca="1" si="5"/>
        <v>Juventud_1.2.4</v>
      </c>
      <c r="B1527" s="171" t="s">
        <v>4160</v>
      </c>
      <c r="C1527" s="171" t="s">
        <v>4167</v>
      </c>
      <c r="D1527" s="171" t="s">
        <v>117</v>
      </c>
      <c r="E1527" s="171"/>
      <c r="F1527" s="179" t="str">
        <f ca="1">IFERROR(__xludf.DUMMYFUNCTION("REGEXEXTRACT(C1527,""\d+\.\d+\.\d+"")"),"1.2.4")</f>
        <v>1.2.4</v>
      </c>
    </row>
    <row r="1528" spans="1:6" ht="15.75" customHeight="1">
      <c r="A1528" s="199" t="str">
        <f t="shared" ca="1" si="5"/>
        <v>Juventud_1.2.5</v>
      </c>
      <c r="B1528" s="199" t="s">
        <v>4160</v>
      </c>
      <c r="C1528" s="199" t="s">
        <v>4168</v>
      </c>
      <c r="D1528" s="199" t="s">
        <v>117</v>
      </c>
      <c r="E1528" s="199"/>
      <c r="F1528" s="201" t="str">
        <f ca="1">IFERROR(__xludf.DUMMYFUNCTION("REGEXEXTRACT(C1528,""\d+\.\d+\.\d+"")"),"1.2.5")</f>
        <v>1.2.5</v>
      </c>
    </row>
    <row r="1529" spans="1:6" ht="15.75" customHeight="1">
      <c r="A1529" s="171" t="str">
        <f t="shared" ca="1" si="5"/>
        <v>Juventud_1.2.6</v>
      </c>
      <c r="B1529" s="171" t="s">
        <v>4160</v>
      </c>
      <c r="C1529" s="171" t="s">
        <v>4169</v>
      </c>
      <c r="D1529" s="171" t="s">
        <v>4170</v>
      </c>
      <c r="E1529" s="171" t="s">
        <v>4171</v>
      </c>
      <c r="F1529" s="179" t="str">
        <f ca="1">IFERROR(__xludf.DUMMYFUNCTION("REGEXEXTRACT(C1529,""\d+\.\d+\.\d+"")"),"1.2.6")</f>
        <v>1.2.6</v>
      </c>
    </row>
    <row r="1530" spans="1:6" ht="15.75" customHeight="1">
      <c r="A1530" s="199" t="str">
        <f t="shared" ca="1" si="5"/>
        <v>Juventud_1.2.7</v>
      </c>
      <c r="B1530" s="199" t="s">
        <v>4160</v>
      </c>
      <c r="C1530" s="199" t="s">
        <v>4172</v>
      </c>
      <c r="D1530" s="199" t="s">
        <v>163</v>
      </c>
      <c r="E1530" s="199"/>
      <c r="F1530" s="201" t="str">
        <f ca="1">IFERROR(__xludf.DUMMYFUNCTION("REGEXEXTRACT(C1530,""\d+\.\d+\.\d+"")"),"1.2.7")</f>
        <v>1.2.7</v>
      </c>
    </row>
    <row r="1531" spans="1:6" ht="15.75" customHeight="1">
      <c r="A1531" s="171" t="str">
        <f t="shared" ca="1" si="5"/>
        <v>Juventud_1.2.8</v>
      </c>
      <c r="B1531" s="171" t="s">
        <v>4160</v>
      </c>
      <c r="C1531" s="171" t="s">
        <v>4173</v>
      </c>
      <c r="D1531" s="171" t="s">
        <v>163</v>
      </c>
      <c r="E1531" s="171"/>
      <c r="F1531" s="179" t="str">
        <f ca="1">IFERROR(__xludf.DUMMYFUNCTION("REGEXEXTRACT(C1531,""\d+\.\d+\.\d+"")"),"1.2.8")</f>
        <v>1.2.8</v>
      </c>
    </row>
    <row r="1532" spans="1:6" ht="15.75" customHeight="1">
      <c r="A1532" s="199" t="str">
        <f t="shared" ref="A1532:A1786" ca="1" si="6">CONCATENATE(B1532,"_",F1532)</f>
        <v>Juventud_1.3.1</v>
      </c>
      <c r="B1532" s="199" t="s">
        <v>4160</v>
      </c>
      <c r="C1532" s="199" t="s">
        <v>4174</v>
      </c>
      <c r="D1532" s="199" t="s">
        <v>3824</v>
      </c>
      <c r="E1532" s="199"/>
      <c r="F1532" s="201" t="str">
        <f ca="1">IFERROR(__xludf.DUMMYFUNCTION("REGEXEXTRACT(C1532,""\d+\.\d+\.\d+"")"),"1.3.1")</f>
        <v>1.3.1</v>
      </c>
    </row>
    <row r="1533" spans="1:6" ht="15.75" customHeight="1">
      <c r="A1533" s="171" t="str">
        <f t="shared" ca="1" si="6"/>
        <v>Juventud_1.3.2</v>
      </c>
      <c r="B1533" s="171" t="s">
        <v>4160</v>
      </c>
      <c r="C1533" s="171" t="s">
        <v>4175</v>
      </c>
      <c r="D1533" s="171" t="s">
        <v>3824</v>
      </c>
      <c r="E1533" s="171"/>
      <c r="F1533" s="179" t="str">
        <f ca="1">IFERROR(__xludf.DUMMYFUNCTION("REGEXEXTRACT(C1533,""\d+\.\d+\.\d+"")"),"1.3.2")</f>
        <v>1.3.2</v>
      </c>
    </row>
    <row r="1534" spans="1:6" ht="15.75" customHeight="1">
      <c r="A1534" s="199" t="str">
        <f t="shared" ca="1" si="6"/>
        <v>Juventud_1.3.3</v>
      </c>
      <c r="B1534" s="199" t="s">
        <v>4160</v>
      </c>
      <c r="C1534" s="199" t="s">
        <v>4176</v>
      </c>
      <c r="D1534" s="199" t="s">
        <v>163</v>
      </c>
      <c r="E1534" s="199"/>
      <c r="F1534" s="201" t="str">
        <f ca="1">IFERROR(__xludf.DUMMYFUNCTION("REGEXEXTRACT(C1534,""\d+\.\d+\.\d+"")"),"1.3.3")</f>
        <v>1.3.3</v>
      </c>
    </row>
    <row r="1535" spans="1:6" ht="15.75" customHeight="1">
      <c r="A1535" s="171" t="str">
        <f t="shared" ca="1" si="6"/>
        <v>Juventud_1.3.5</v>
      </c>
      <c r="B1535" s="171" t="s">
        <v>4160</v>
      </c>
      <c r="C1535" s="171" t="s">
        <v>4177</v>
      </c>
      <c r="D1535" s="171" t="s">
        <v>163</v>
      </c>
      <c r="E1535" s="171"/>
      <c r="F1535" s="179" t="str">
        <f ca="1">IFERROR(__xludf.DUMMYFUNCTION("REGEXEXTRACT(C1535,""\d+\.\d+\.\d+"")"),"1.3.5")</f>
        <v>1.3.5</v>
      </c>
    </row>
    <row r="1536" spans="1:6" ht="15.75" customHeight="1">
      <c r="A1536" s="199" t="str">
        <f t="shared" ca="1" si="6"/>
        <v>Juventud_1.4.1</v>
      </c>
      <c r="B1536" s="199" t="s">
        <v>4160</v>
      </c>
      <c r="C1536" s="199" t="s">
        <v>4178</v>
      </c>
      <c r="D1536" s="199" t="s">
        <v>117</v>
      </c>
      <c r="E1536" s="199"/>
      <c r="F1536" s="201" t="str">
        <f ca="1">IFERROR(__xludf.DUMMYFUNCTION("REGEXEXTRACT(C1536,""\d+\.\d+\.\d+"")"),"1.4.1")</f>
        <v>1.4.1</v>
      </c>
    </row>
    <row r="1537" spans="1:6" ht="15.75" customHeight="1">
      <c r="A1537" s="171" t="str">
        <f t="shared" ca="1" si="6"/>
        <v>Juventud_1.4.2</v>
      </c>
      <c r="B1537" s="171" t="s">
        <v>4160</v>
      </c>
      <c r="C1537" s="171" t="s">
        <v>4179</v>
      </c>
      <c r="D1537" s="171" t="s">
        <v>3824</v>
      </c>
      <c r="E1537" s="171"/>
      <c r="F1537" s="179" t="str">
        <f ca="1">IFERROR(__xludf.DUMMYFUNCTION("REGEXEXTRACT(C1537,""\d+\.\d+\.\d+"")"),"1.4.2")</f>
        <v>1.4.2</v>
      </c>
    </row>
    <row r="1538" spans="1:6" ht="15.75" customHeight="1">
      <c r="A1538" s="199" t="str">
        <f t="shared" ca="1" si="6"/>
        <v>Juventud_1.4.3</v>
      </c>
      <c r="B1538" s="199" t="s">
        <v>4160</v>
      </c>
      <c r="C1538" s="199" t="s">
        <v>4180</v>
      </c>
      <c r="D1538" s="199" t="s">
        <v>117</v>
      </c>
      <c r="E1538" s="199"/>
      <c r="F1538" s="201" t="str">
        <f ca="1">IFERROR(__xludf.DUMMYFUNCTION("REGEXEXTRACT(C1538,""\d+\.\d+\.\d+"")"),"1.4.3")</f>
        <v>1.4.3</v>
      </c>
    </row>
    <row r="1539" spans="1:6" ht="15.75" customHeight="1">
      <c r="A1539" s="171" t="str">
        <f t="shared" ca="1" si="6"/>
        <v>Juventud_2.1.1</v>
      </c>
      <c r="B1539" s="171" t="s">
        <v>4160</v>
      </c>
      <c r="C1539" s="171" t="s">
        <v>4181</v>
      </c>
      <c r="D1539" s="171" t="s">
        <v>305</v>
      </c>
      <c r="E1539" s="171"/>
      <c r="F1539" s="179" t="str">
        <f ca="1">IFERROR(__xludf.DUMMYFUNCTION("REGEXEXTRACT(C1539,""\d+\.\d+\.\d+"")"),"2.1.1")</f>
        <v>2.1.1</v>
      </c>
    </row>
    <row r="1540" spans="1:6" ht="15.75" customHeight="1">
      <c r="A1540" s="199" t="str">
        <f t="shared" ca="1" si="6"/>
        <v>Juventud_2.1.2</v>
      </c>
      <c r="B1540" s="199" t="s">
        <v>4160</v>
      </c>
      <c r="C1540" s="199" t="s">
        <v>4182</v>
      </c>
      <c r="D1540" s="199" t="s">
        <v>305</v>
      </c>
      <c r="E1540" s="199"/>
      <c r="F1540" s="201" t="str">
        <f ca="1">IFERROR(__xludf.DUMMYFUNCTION("REGEXEXTRACT(C1540,""\d+\.\d+\.\d+"")"),"2.1.2")</f>
        <v>2.1.2</v>
      </c>
    </row>
    <row r="1541" spans="1:6" ht="15.75" customHeight="1">
      <c r="A1541" s="171" t="str">
        <f t="shared" ca="1" si="6"/>
        <v>Juventud_2.2.1</v>
      </c>
      <c r="B1541" s="171" t="s">
        <v>4160</v>
      </c>
      <c r="C1541" s="171" t="s">
        <v>4183</v>
      </c>
      <c r="D1541" s="171" t="s">
        <v>305</v>
      </c>
      <c r="E1541" s="171"/>
      <c r="F1541" s="179" t="str">
        <f ca="1">IFERROR(__xludf.DUMMYFUNCTION("REGEXEXTRACT(C1541,""\d+\.\d+\.\d+"")"),"2.2.1")</f>
        <v>2.2.1</v>
      </c>
    </row>
    <row r="1542" spans="1:6" ht="15.75" customHeight="1">
      <c r="A1542" s="199" t="str">
        <f t="shared" ca="1" si="6"/>
        <v>Juventud_2.2.2</v>
      </c>
      <c r="B1542" s="199" t="s">
        <v>4160</v>
      </c>
      <c r="C1542" s="199" t="s">
        <v>4184</v>
      </c>
      <c r="D1542" s="199" t="s">
        <v>305</v>
      </c>
      <c r="E1542" s="199"/>
      <c r="F1542" s="201" t="str">
        <f ca="1">IFERROR(__xludf.DUMMYFUNCTION("REGEXEXTRACT(C1542,""\d+\.\d+\.\d+"")"),"2.2.2")</f>
        <v>2.2.2</v>
      </c>
    </row>
    <row r="1543" spans="1:6" ht="15.75" customHeight="1">
      <c r="A1543" s="171" t="str">
        <f t="shared" ca="1" si="6"/>
        <v>Juventud_2.2.3</v>
      </c>
      <c r="B1543" s="171" t="s">
        <v>4160</v>
      </c>
      <c r="C1543" s="171" t="s">
        <v>4185</v>
      </c>
      <c r="D1543" s="171" t="s">
        <v>2670</v>
      </c>
      <c r="E1543" s="171"/>
      <c r="F1543" s="179" t="str">
        <f ca="1">IFERROR(__xludf.DUMMYFUNCTION("REGEXEXTRACT(C1543,""\d+\.\d+\.\d+"")"),"2.2.3")</f>
        <v>2.2.3</v>
      </c>
    </row>
    <row r="1544" spans="1:6" ht="15.75" customHeight="1">
      <c r="A1544" s="199" t="str">
        <f t="shared" ca="1" si="6"/>
        <v>Juventud_2.2.4</v>
      </c>
      <c r="B1544" s="199" t="s">
        <v>4160</v>
      </c>
      <c r="C1544" s="199" t="s">
        <v>4186</v>
      </c>
      <c r="D1544" s="199" t="s">
        <v>305</v>
      </c>
      <c r="E1544" s="199"/>
      <c r="F1544" s="201" t="str">
        <f ca="1">IFERROR(__xludf.DUMMYFUNCTION("REGEXEXTRACT(C1544,""\d+\.\d+\.\d+"")"),"2.2.4")</f>
        <v>2.2.4</v>
      </c>
    </row>
    <row r="1545" spans="1:6" ht="15.75" customHeight="1">
      <c r="A1545" s="171" t="str">
        <f t="shared" ca="1" si="6"/>
        <v>Juventud_2.3.1</v>
      </c>
      <c r="B1545" s="171" t="s">
        <v>4160</v>
      </c>
      <c r="C1545" s="171" t="s">
        <v>4187</v>
      </c>
      <c r="D1545" s="171" t="s">
        <v>305</v>
      </c>
      <c r="E1545" s="171"/>
      <c r="F1545" s="179" t="str">
        <f ca="1">IFERROR(__xludf.DUMMYFUNCTION("REGEXEXTRACT(C1545,""\d+\.\d+\.\d+"")"),"2.3.1")</f>
        <v>2.3.1</v>
      </c>
    </row>
    <row r="1546" spans="1:6" ht="15.75" customHeight="1">
      <c r="A1546" s="199" t="str">
        <f t="shared" ca="1" si="6"/>
        <v>Juventud_2.4.1</v>
      </c>
      <c r="B1546" s="199" t="s">
        <v>4160</v>
      </c>
      <c r="C1546" s="199" t="s">
        <v>4188</v>
      </c>
      <c r="D1546" s="199" t="s">
        <v>305</v>
      </c>
      <c r="E1546" s="199"/>
      <c r="F1546" s="201" t="str">
        <f ca="1">IFERROR(__xludf.DUMMYFUNCTION("REGEXEXTRACT(C1546,""\d+\.\d+\.\d+"")"),"2.4.1")</f>
        <v>2.4.1</v>
      </c>
    </row>
    <row r="1547" spans="1:6" ht="15.75" customHeight="1">
      <c r="A1547" s="171" t="str">
        <f t="shared" ca="1" si="6"/>
        <v>Juventud_2.4.2</v>
      </c>
      <c r="B1547" s="171" t="s">
        <v>4160</v>
      </c>
      <c r="C1547" s="171" t="s">
        <v>4189</v>
      </c>
      <c r="D1547" s="171" t="s">
        <v>2700</v>
      </c>
      <c r="E1547" s="171"/>
      <c r="F1547" s="179" t="str">
        <f ca="1">IFERROR(__xludf.DUMMYFUNCTION("REGEXEXTRACT(C1547,""\d+\.\d+\.\d+"")"),"2.4.2")</f>
        <v>2.4.2</v>
      </c>
    </row>
    <row r="1548" spans="1:6" ht="15.75" customHeight="1">
      <c r="A1548" s="199" t="str">
        <f t="shared" ca="1" si="6"/>
        <v>Juventud_2.4.3</v>
      </c>
      <c r="B1548" s="199" t="s">
        <v>4160</v>
      </c>
      <c r="C1548" s="199" t="s">
        <v>4190</v>
      </c>
      <c r="D1548" s="199" t="s">
        <v>2700</v>
      </c>
      <c r="E1548" s="199"/>
      <c r="F1548" s="201" t="str">
        <f ca="1">IFERROR(__xludf.DUMMYFUNCTION("REGEXEXTRACT(C1548,""\d+\.\d+\.\d+"")"),"2.4.3")</f>
        <v>2.4.3</v>
      </c>
    </row>
    <row r="1549" spans="1:6" ht="15.75" customHeight="1">
      <c r="A1549" s="171" t="str">
        <f t="shared" ca="1" si="6"/>
        <v>Juventud_2.5.1</v>
      </c>
      <c r="B1549" s="171" t="s">
        <v>4160</v>
      </c>
      <c r="C1549" s="171" t="s">
        <v>4191</v>
      </c>
      <c r="D1549" s="171" t="s">
        <v>305</v>
      </c>
      <c r="E1549" s="171"/>
      <c r="F1549" s="179" t="str">
        <f ca="1">IFERROR(__xludf.DUMMYFUNCTION("REGEXEXTRACT(C1549,""\d+\.\d+\.\d+"")"),"2.5.1")</f>
        <v>2.5.1</v>
      </c>
    </row>
    <row r="1550" spans="1:6" ht="15.75" customHeight="1">
      <c r="A1550" s="199" t="str">
        <f t="shared" ca="1" si="6"/>
        <v>Juventud_2.6.1</v>
      </c>
      <c r="B1550" s="199" t="s">
        <v>4160</v>
      </c>
      <c r="C1550" s="199" t="s">
        <v>4192</v>
      </c>
      <c r="D1550" s="199" t="s">
        <v>305</v>
      </c>
      <c r="E1550" s="199"/>
      <c r="F1550" s="201" t="str">
        <f ca="1">IFERROR(__xludf.DUMMYFUNCTION("REGEXEXTRACT(C1550,""\d+\.\d+\.\d+"")"),"2.6.1")</f>
        <v>2.6.1</v>
      </c>
    </row>
    <row r="1551" spans="1:6" ht="15.75" customHeight="1">
      <c r="A1551" s="171" t="str">
        <f t="shared" ca="1" si="6"/>
        <v>Juventud_2.6.2</v>
      </c>
      <c r="B1551" s="171" t="s">
        <v>4160</v>
      </c>
      <c r="C1551" s="171" t="s">
        <v>4193</v>
      </c>
      <c r="D1551" s="171" t="s">
        <v>305</v>
      </c>
      <c r="E1551" s="171"/>
      <c r="F1551" s="179" t="str">
        <f ca="1">IFERROR(__xludf.DUMMYFUNCTION("REGEXEXTRACT(C1551,""\d+\.\d+\.\d+"")"),"2.6.2")</f>
        <v>2.6.2</v>
      </c>
    </row>
    <row r="1552" spans="1:6" ht="15.75" customHeight="1">
      <c r="A1552" s="199" t="str">
        <f t="shared" ca="1" si="6"/>
        <v>Juventud_2.7.1</v>
      </c>
      <c r="B1552" s="199" t="s">
        <v>4160</v>
      </c>
      <c r="C1552" s="199" t="s">
        <v>4194</v>
      </c>
      <c r="D1552" s="199" t="s">
        <v>305</v>
      </c>
      <c r="E1552" s="199"/>
      <c r="F1552" s="201" t="str">
        <f ca="1">IFERROR(__xludf.DUMMYFUNCTION("REGEXEXTRACT(C1552,""\d+\.\d+\.\d+"")"),"2.7.1")</f>
        <v>2.7.1</v>
      </c>
    </row>
    <row r="1553" spans="1:6" ht="15.75" customHeight="1">
      <c r="A1553" s="171" t="str">
        <f t="shared" ca="1" si="6"/>
        <v>Juventud_2.7.2</v>
      </c>
      <c r="B1553" s="171" t="s">
        <v>4160</v>
      </c>
      <c r="C1553" s="171" t="s">
        <v>4195</v>
      </c>
      <c r="D1553" s="171" t="s">
        <v>305</v>
      </c>
      <c r="E1553" s="171"/>
      <c r="F1553" s="179" t="str">
        <f ca="1">IFERROR(__xludf.DUMMYFUNCTION("REGEXEXTRACT(C1553,""\d+\.\d+\.\d+"")"),"2.7.2")</f>
        <v>2.7.2</v>
      </c>
    </row>
    <row r="1554" spans="1:6" ht="15.75" customHeight="1">
      <c r="A1554" s="199" t="str">
        <f t="shared" ca="1" si="6"/>
        <v>Juventud_2.7.3</v>
      </c>
      <c r="B1554" s="199" t="s">
        <v>4160</v>
      </c>
      <c r="C1554" s="199" t="s">
        <v>4196</v>
      </c>
      <c r="D1554" s="199" t="s">
        <v>305</v>
      </c>
      <c r="E1554" s="199"/>
      <c r="F1554" s="201" t="str">
        <f ca="1">IFERROR(__xludf.DUMMYFUNCTION("REGEXEXTRACT(C1554,""\d+\.\d+\.\d+"")"),"2.7.3")</f>
        <v>2.7.3</v>
      </c>
    </row>
    <row r="1555" spans="1:6" ht="15.75" customHeight="1">
      <c r="A1555" s="171" t="str">
        <f t="shared" ca="1" si="6"/>
        <v>Juventud_3.1.2</v>
      </c>
      <c r="B1555" s="171" t="s">
        <v>4160</v>
      </c>
      <c r="C1555" s="171" t="s">
        <v>4197</v>
      </c>
      <c r="D1555" s="171" t="s">
        <v>2469</v>
      </c>
      <c r="E1555" s="171"/>
      <c r="F1555" s="179" t="str">
        <f ca="1">IFERROR(__xludf.DUMMYFUNCTION("REGEXEXTRACT(C1555,""\d+\.\d+\.\d+"")"),"3.1.2")</f>
        <v>3.1.2</v>
      </c>
    </row>
    <row r="1556" spans="1:6" ht="15.75" customHeight="1">
      <c r="A1556" s="199" t="str">
        <f t="shared" ca="1" si="6"/>
        <v>Juventud_3.1.5</v>
      </c>
      <c r="B1556" s="199" t="s">
        <v>4160</v>
      </c>
      <c r="C1556" s="199" t="s">
        <v>4198</v>
      </c>
      <c r="D1556" s="199" t="s">
        <v>117</v>
      </c>
      <c r="E1556" s="199"/>
      <c r="F1556" s="201" t="str">
        <f ca="1">IFERROR(__xludf.DUMMYFUNCTION("REGEXEXTRACT(C1556,""\d+\.\d+\.\d+"")"),"3.1.5")</f>
        <v>3.1.5</v>
      </c>
    </row>
    <row r="1557" spans="1:6" ht="15.75" customHeight="1">
      <c r="A1557" s="171" t="str">
        <f t="shared" ca="1" si="6"/>
        <v>Juventud_4.1.1</v>
      </c>
      <c r="B1557" s="171" t="s">
        <v>4160</v>
      </c>
      <c r="C1557" s="171" t="s">
        <v>4199</v>
      </c>
      <c r="D1557" s="171" t="s">
        <v>4200</v>
      </c>
      <c r="E1557" s="171"/>
      <c r="F1557" s="179" t="str">
        <f ca="1">IFERROR(__xludf.DUMMYFUNCTION("REGEXEXTRACT(C1557,""\d+\.\d+\.\d+"")"),"4.1.1")</f>
        <v>4.1.1</v>
      </c>
    </row>
    <row r="1558" spans="1:6" ht="15.75" customHeight="1">
      <c r="A1558" s="199" t="str">
        <f t="shared" ca="1" si="6"/>
        <v>Juventud_4.1.2</v>
      </c>
      <c r="B1558" s="199" t="s">
        <v>4160</v>
      </c>
      <c r="C1558" s="199" t="s">
        <v>4201</v>
      </c>
      <c r="D1558" s="199" t="s">
        <v>4200</v>
      </c>
      <c r="E1558" s="199"/>
      <c r="F1558" s="201" t="str">
        <f ca="1">IFERROR(__xludf.DUMMYFUNCTION("REGEXEXTRACT(C1558,""\d+\.\d+\.\d+"")"),"4.1.2")</f>
        <v>4.1.2</v>
      </c>
    </row>
    <row r="1559" spans="1:6" ht="15.75" customHeight="1">
      <c r="A1559" s="171" t="str">
        <f t="shared" ca="1" si="6"/>
        <v>Juventud_4.1.3</v>
      </c>
      <c r="B1559" s="171" t="s">
        <v>4160</v>
      </c>
      <c r="C1559" s="171" t="s">
        <v>4202</v>
      </c>
      <c r="D1559" s="171" t="s">
        <v>201</v>
      </c>
      <c r="E1559" s="171"/>
      <c r="F1559" s="179" t="str">
        <f ca="1">IFERROR(__xludf.DUMMYFUNCTION("REGEXEXTRACT(C1559,""\d+\.\d+\.\d+"")"),"4.1.3")</f>
        <v>4.1.3</v>
      </c>
    </row>
    <row r="1560" spans="1:6" ht="15.75" customHeight="1">
      <c r="A1560" s="199" t="str">
        <f t="shared" ca="1" si="6"/>
        <v>Juventud_4.1.4</v>
      </c>
      <c r="B1560" s="199" t="s">
        <v>4160</v>
      </c>
      <c r="C1560" s="199" t="s">
        <v>4203</v>
      </c>
      <c r="D1560" s="199" t="s">
        <v>4200</v>
      </c>
      <c r="E1560" s="199"/>
      <c r="F1560" s="201" t="str">
        <f ca="1">IFERROR(__xludf.DUMMYFUNCTION("REGEXEXTRACT(C1560,""\d+\.\d+\.\d+"")"),"4.1.4")</f>
        <v>4.1.4</v>
      </c>
    </row>
    <row r="1561" spans="1:6" ht="15.75" customHeight="1">
      <c r="A1561" s="171" t="str">
        <f t="shared" ca="1" si="6"/>
        <v>Juventud_4.1.5</v>
      </c>
      <c r="B1561" s="171" t="s">
        <v>4160</v>
      </c>
      <c r="C1561" s="171" t="s">
        <v>4204</v>
      </c>
      <c r="D1561" s="171" t="s">
        <v>4200</v>
      </c>
      <c r="E1561" s="171"/>
      <c r="F1561" s="179" t="str">
        <f ca="1">IFERROR(__xludf.DUMMYFUNCTION("REGEXEXTRACT(C1561,""\d+\.\d+\.\d+"")"),"4.1.5")</f>
        <v>4.1.5</v>
      </c>
    </row>
    <row r="1562" spans="1:6" ht="15.75" customHeight="1">
      <c r="A1562" s="199" t="str">
        <f t="shared" ca="1" si="6"/>
        <v>Juventud_4.1.6</v>
      </c>
      <c r="B1562" s="199" t="s">
        <v>4160</v>
      </c>
      <c r="C1562" s="199" t="s">
        <v>4205</v>
      </c>
      <c r="D1562" s="199" t="s">
        <v>4200</v>
      </c>
      <c r="E1562" s="199"/>
      <c r="F1562" s="201" t="str">
        <f ca="1">IFERROR(__xludf.DUMMYFUNCTION("REGEXEXTRACT(C1562,""\d+\.\d+\.\d+"")"),"4.1.6")</f>
        <v>4.1.6</v>
      </c>
    </row>
    <row r="1563" spans="1:6" ht="15.75" customHeight="1">
      <c r="A1563" s="171" t="str">
        <f t="shared" ca="1" si="6"/>
        <v>Juventud_4.2.1</v>
      </c>
      <c r="B1563" s="171" t="s">
        <v>4160</v>
      </c>
      <c r="C1563" s="171" t="s">
        <v>4206</v>
      </c>
      <c r="D1563" s="171" t="s">
        <v>4200</v>
      </c>
      <c r="E1563" s="171"/>
      <c r="F1563" s="179" t="str">
        <f ca="1">IFERROR(__xludf.DUMMYFUNCTION("REGEXEXTRACT(C1563,""\d+\.\d+\.\d+"")"),"4.2.1")</f>
        <v>4.2.1</v>
      </c>
    </row>
    <row r="1564" spans="1:6" ht="15.75" customHeight="1">
      <c r="A1564" s="199" t="str">
        <f t="shared" ca="1" si="6"/>
        <v>Juventud_4.2.2</v>
      </c>
      <c r="B1564" s="199" t="s">
        <v>4160</v>
      </c>
      <c r="C1564" s="199" t="s">
        <v>4207</v>
      </c>
      <c r="D1564" s="199" t="s">
        <v>201</v>
      </c>
      <c r="E1564" s="199"/>
      <c r="F1564" s="201" t="str">
        <f ca="1">IFERROR(__xludf.DUMMYFUNCTION("REGEXEXTRACT(C1564,""\d+\.\d+\.\d+"")"),"4.2.2")</f>
        <v>4.2.2</v>
      </c>
    </row>
    <row r="1565" spans="1:6" ht="15.75" customHeight="1">
      <c r="A1565" s="171" t="str">
        <f t="shared" ca="1" si="6"/>
        <v>Juventud_4.2.3</v>
      </c>
      <c r="B1565" s="171" t="s">
        <v>4160</v>
      </c>
      <c r="C1565" s="171" t="s">
        <v>4208</v>
      </c>
      <c r="D1565" s="171" t="s">
        <v>201</v>
      </c>
      <c r="E1565" s="171"/>
      <c r="F1565" s="179" t="str">
        <f ca="1">IFERROR(__xludf.DUMMYFUNCTION("REGEXEXTRACT(C1565,""\d+\.\d+\.\d+"")"),"4.2.3")</f>
        <v>4.2.3</v>
      </c>
    </row>
    <row r="1566" spans="1:6" ht="15.75" customHeight="1">
      <c r="A1566" s="199" t="str">
        <f t="shared" ca="1" si="6"/>
        <v>Juventud_4.2.4</v>
      </c>
      <c r="B1566" s="199" t="s">
        <v>4160</v>
      </c>
      <c r="C1566" s="199" t="s">
        <v>4209</v>
      </c>
      <c r="D1566" s="199" t="s">
        <v>4200</v>
      </c>
      <c r="E1566" s="199"/>
      <c r="F1566" s="201" t="str">
        <f ca="1">IFERROR(__xludf.DUMMYFUNCTION("REGEXEXTRACT(C1566,""\d+\.\d+\.\d+"")"),"4.2.4")</f>
        <v>4.2.4</v>
      </c>
    </row>
    <row r="1567" spans="1:6" ht="15.75" customHeight="1">
      <c r="A1567" s="171" t="str">
        <f t="shared" ca="1" si="6"/>
        <v>Juventud_4.3.1</v>
      </c>
      <c r="B1567" s="171" t="s">
        <v>4160</v>
      </c>
      <c r="C1567" s="171" t="s">
        <v>4210</v>
      </c>
      <c r="D1567" s="171" t="s">
        <v>4200</v>
      </c>
      <c r="E1567" s="171"/>
      <c r="F1567" s="179" t="str">
        <f ca="1">IFERROR(__xludf.DUMMYFUNCTION("REGEXEXTRACT(C1567,""\d+\.\d+\.\d+"")"),"4.3.1")</f>
        <v>4.3.1</v>
      </c>
    </row>
    <row r="1568" spans="1:6" ht="15.75" customHeight="1">
      <c r="A1568" s="199" t="str">
        <f t="shared" ca="1" si="6"/>
        <v>Juventud_4.3.2</v>
      </c>
      <c r="B1568" s="199" t="s">
        <v>4160</v>
      </c>
      <c r="C1568" s="199" t="s">
        <v>4211</v>
      </c>
      <c r="D1568" s="199" t="s">
        <v>2670</v>
      </c>
      <c r="E1568" s="199"/>
      <c r="F1568" s="201" t="str">
        <f ca="1">IFERROR(__xludf.DUMMYFUNCTION("REGEXEXTRACT(C1568,""\d+\.\d+\.\d+"")"),"4.3.2")</f>
        <v>4.3.2</v>
      </c>
    </row>
    <row r="1569" spans="1:6" ht="15.75" customHeight="1">
      <c r="A1569" s="171" t="str">
        <f t="shared" ca="1" si="6"/>
        <v>Juventud_4.3.3</v>
      </c>
      <c r="B1569" s="171" t="s">
        <v>4160</v>
      </c>
      <c r="C1569" s="171" t="s">
        <v>4212</v>
      </c>
      <c r="D1569" s="171" t="s">
        <v>2688</v>
      </c>
      <c r="E1569" s="171"/>
      <c r="F1569" s="179" t="str">
        <f ca="1">IFERROR(__xludf.DUMMYFUNCTION("REGEXEXTRACT(C1569,""\d+\.\d+\.\d+"")"),"4.3.3")</f>
        <v>4.3.3</v>
      </c>
    </row>
    <row r="1570" spans="1:6" ht="15.75" customHeight="1">
      <c r="A1570" s="199" t="str">
        <f t="shared" ca="1" si="6"/>
        <v>Juventud_4.4.1</v>
      </c>
      <c r="B1570" s="199" t="s">
        <v>4160</v>
      </c>
      <c r="C1570" s="199" t="s">
        <v>4213</v>
      </c>
      <c r="D1570" s="199" t="s">
        <v>117</v>
      </c>
      <c r="E1570" s="199"/>
      <c r="F1570" s="201" t="str">
        <f ca="1">IFERROR(__xludf.DUMMYFUNCTION("REGEXEXTRACT(C1570,""\d+\.\d+\.\d+"")"),"4.4.1")</f>
        <v>4.4.1</v>
      </c>
    </row>
    <row r="1571" spans="1:6" ht="15.75" customHeight="1">
      <c r="A1571" s="171" t="str">
        <f t="shared" ca="1" si="6"/>
        <v>Juventud_4.5.1</v>
      </c>
      <c r="B1571" s="171" t="s">
        <v>4160</v>
      </c>
      <c r="C1571" s="171" t="s">
        <v>4214</v>
      </c>
      <c r="D1571" s="171" t="s">
        <v>4200</v>
      </c>
      <c r="E1571" s="171"/>
      <c r="F1571" s="179" t="str">
        <f ca="1">IFERROR(__xludf.DUMMYFUNCTION("REGEXEXTRACT(C1571,""\d+\.\d+\.\d+"")"),"4.5.1")</f>
        <v>4.5.1</v>
      </c>
    </row>
    <row r="1572" spans="1:6" ht="15.75" customHeight="1">
      <c r="A1572" s="199" t="str">
        <f t="shared" ca="1" si="6"/>
        <v>Juventud_4.5.2</v>
      </c>
      <c r="B1572" s="199" t="s">
        <v>4160</v>
      </c>
      <c r="C1572" s="199" t="s">
        <v>4215</v>
      </c>
      <c r="D1572" s="199" t="s">
        <v>4200</v>
      </c>
      <c r="E1572" s="199"/>
      <c r="F1572" s="201" t="str">
        <f ca="1">IFERROR(__xludf.DUMMYFUNCTION("REGEXEXTRACT(C1572,""\d+\.\d+\.\d+"")"),"4.5.2")</f>
        <v>4.5.2</v>
      </c>
    </row>
    <row r="1573" spans="1:6" ht="15.75" customHeight="1">
      <c r="A1573" s="171" t="str">
        <f t="shared" ca="1" si="6"/>
        <v>Juventud_5.1.6</v>
      </c>
      <c r="B1573" s="171" t="s">
        <v>4160</v>
      </c>
      <c r="C1573" s="171" t="s">
        <v>4216</v>
      </c>
      <c r="D1573" s="171" t="s">
        <v>3061</v>
      </c>
      <c r="E1573" s="171"/>
      <c r="F1573" s="179" t="str">
        <f ca="1">IFERROR(__xludf.DUMMYFUNCTION("REGEXEXTRACT(C1573,""\d+\.\d+\.\d+"")"),"5.1.6")</f>
        <v>5.1.6</v>
      </c>
    </row>
    <row r="1574" spans="1:6" ht="15.75" customHeight="1">
      <c r="A1574" s="199" t="str">
        <f t="shared" ca="1" si="6"/>
        <v>Juventud_6.1.2</v>
      </c>
      <c r="B1574" s="199" t="s">
        <v>4160</v>
      </c>
      <c r="C1574" s="199" t="s">
        <v>4217</v>
      </c>
      <c r="D1574" s="199" t="s">
        <v>2026</v>
      </c>
      <c r="E1574" s="199"/>
      <c r="F1574" s="201" t="str">
        <f ca="1">IFERROR(__xludf.DUMMYFUNCTION("REGEXEXTRACT(C1574,""\d+\.\d+\.\d+"")"),"6.1.2")</f>
        <v>6.1.2</v>
      </c>
    </row>
    <row r="1575" spans="1:6" ht="15.75" customHeight="1">
      <c r="A1575" s="171" t="str">
        <f t="shared" ca="1" si="6"/>
        <v>Juventud_6.1.3</v>
      </c>
      <c r="B1575" s="171" t="s">
        <v>4160</v>
      </c>
      <c r="C1575" s="171" t="s">
        <v>4218</v>
      </c>
      <c r="D1575" s="171" t="s">
        <v>2026</v>
      </c>
      <c r="E1575" s="171"/>
      <c r="F1575" s="179" t="str">
        <f ca="1">IFERROR(__xludf.DUMMYFUNCTION("REGEXEXTRACT(C1575,""\d+\.\d+\.\d+"")"),"6.1.3")</f>
        <v>6.1.3</v>
      </c>
    </row>
    <row r="1576" spans="1:6" ht="15.75" customHeight="1">
      <c r="A1576" s="199" t="str">
        <f t="shared" ca="1" si="6"/>
        <v>Juventud_6.2.1</v>
      </c>
      <c r="B1576" s="199" t="s">
        <v>4160</v>
      </c>
      <c r="C1576" s="199" t="s">
        <v>4219</v>
      </c>
      <c r="D1576" s="199" t="s">
        <v>2026</v>
      </c>
      <c r="E1576" s="199"/>
      <c r="F1576" s="201" t="str">
        <f ca="1">IFERROR(__xludf.DUMMYFUNCTION("REGEXEXTRACT(C1576,""\d+\.\d+\.\d+"")"),"6.2.1")</f>
        <v>6.2.1</v>
      </c>
    </row>
    <row r="1577" spans="1:6" ht="15.75" customHeight="1">
      <c r="A1577" s="171" t="str">
        <f t="shared" ca="1" si="6"/>
        <v>Juventud_6.2.2</v>
      </c>
      <c r="B1577" s="171" t="s">
        <v>4160</v>
      </c>
      <c r="C1577" s="171" t="s">
        <v>4220</v>
      </c>
      <c r="D1577" s="171" t="s">
        <v>2026</v>
      </c>
      <c r="E1577" s="171"/>
      <c r="F1577" s="179" t="str">
        <f ca="1">IFERROR(__xludf.DUMMYFUNCTION("REGEXEXTRACT(C1577,""\d+\.\d+\.\d+"")"),"6.2.2")</f>
        <v>6.2.2</v>
      </c>
    </row>
    <row r="1578" spans="1:6" ht="15.75" customHeight="1">
      <c r="A1578" s="199" t="str">
        <f t="shared" ca="1" si="6"/>
        <v>Juventud_6.2.3</v>
      </c>
      <c r="B1578" s="199" t="s">
        <v>4160</v>
      </c>
      <c r="C1578" s="199" t="s">
        <v>4221</v>
      </c>
      <c r="D1578" s="199" t="s">
        <v>2026</v>
      </c>
      <c r="E1578" s="199"/>
      <c r="F1578" s="201" t="str">
        <f ca="1">IFERROR(__xludf.DUMMYFUNCTION("REGEXEXTRACT(C1578,""\d+\.\d+\.\d+"")"),"6.2.3")</f>
        <v>6.2.3</v>
      </c>
    </row>
    <row r="1579" spans="1:6" ht="15.75" customHeight="1">
      <c r="A1579" s="171" t="str">
        <f t="shared" ca="1" si="6"/>
        <v>Juventud_6.5.2</v>
      </c>
      <c r="B1579" s="171" t="s">
        <v>4160</v>
      </c>
      <c r="C1579" s="171" t="s">
        <v>4222</v>
      </c>
      <c r="D1579" s="171" t="s">
        <v>105</v>
      </c>
      <c r="E1579" s="171"/>
      <c r="F1579" s="179" t="str">
        <f ca="1">IFERROR(__xludf.DUMMYFUNCTION("REGEXEXTRACT(C1579,""\d+\.\d+\.\d+"")"),"6.5.2")</f>
        <v>6.5.2</v>
      </c>
    </row>
    <row r="1580" spans="1:6" ht="15.75" customHeight="1">
      <c r="A1580" s="199" t="str">
        <f t="shared" ca="1" si="6"/>
        <v>Juventud_6.5.3</v>
      </c>
      <c r="B1580" s="199" t="s">
        <v>4160</v>
      </c>
      <c r="C1580" s="199" t="s">
        <v>4223</v>
      </c>
      <c r="D1580" s="199" t="s">
        <v>117</v>
      </c>
      <c r="E1580" s="199"/>
      <c r="F1580" s="201" t="str">
        <f ca="1">IFERROR(__xludf.DUMMYFUNCTION("REGEXEXTRACT(C1580,""\d+\.\d+\.\d+"")"),"6.5.3")</f>
        <v>6.5.3</v>
      </c>
    </row>
    <row r="1581" spans="1:6" ht="15.75" customHeight="1">
      <c r="A1581" s="171" t="str">
        <f t="shared" ca="1" si="6"/>
        <v>Juventud_6.6.1</v>
      </c>
      <c r="B1581" s="171" t="s">
        <v>4160</v>
      </c>
      <c r="C1581" s="171" t="s">
        <v>4224</v>
      </c>
      <c r="D1581" s="171" t="s">
        <v>2026</v>
      </c>
      <c r="E1581" s="171"/>
      <c r="F1581" s="179" t="str">
        <f ca="1">IFERROR(__xludf.DUMMYFUNCTION("REGEXEXTRACT(C1581,""\d+\.\d+\.\d+"")"),"6.6.1")</f>
        <v>6.6.1</v>
      </c>
    </row>
    <row r="1582" spans="1:6" ht="15.75" customHeight="1">
      <c r="A1582" s="199" t="str">
        <f t="shared" ca="1" si="6"/>
        <v>Juventud_6.6.2</v>
      </c>
      <c r="B1582" s="199" t="s">
        <v>4160</v>
      </c>
      <c r="C1582" s="199" t="s">
        <v>4225</v>
      </c>
      <c r="D1582" s="199" t="s">
        <v>2026</v>
      </c>
      <c r="E1582" s="199"/>
      <c r="F1582" s="201" t="str">
        <f ca="1">IFERROR(__xludf.DUMMYFUNCTION("REGEXEXTRACT(C1582,""\d+\.\d+\.\d+"")"),"6.6.2")</f>
        <v>6.6.2</v>
      </c>
    </row>
    <row r="1583" spans="1:6" ht="15.75" customHeight="1">
      <c r="A1583" s="171" t="str">
        <f t="shared" ca="1" si="6"/>
        <v>Juventud_6.6.3</v>
      </c>
      <c r="B1583" s="171" t="s">
        <v>4160</v>
      </c>
      <c r="C1583" s="171" t="s">
        <v>4226</v>
      </c>
      <c r="D1583" s="171" t="s">
        <v>2026</v>
      </c>
      <c r="E1583" s="171"/>
      <c r="F1583" s="179" t="str">
        <f ca="1">IFERROR(__xludf.DUMMYFUNCTION("REGEXEXTRACT(C1583,""\d+\.\d+\.\d+"")"),"6.6.3")</f>
        <v>6.6.3</v>
      </c>
    </row>
    <row r="1584" spans="1:6" ht="15.75" customHeight="1">
      <c r="A1584" s="199" t="str">
        <f t="shared" ca="1" si="6"/>
        <v>Juventud_6.8.1</v>
      </c>
      <c r="B1584" s="199" t="s">
        <v>4160</v>
      </c>
      <c r="C1584" s="199" t="s">
        <v>4227</v>
      </c>
      <c r="D1584" s="199" t="s">
        <v>2026</v>
      </c>
      <c r="E1584" s="199"/>
      <c r="F1584" s="201" t="str">
        <f ca="1">IFERROR(__xludf.DUMMYFUNCTION("REGEXEXTRACT(C1584,""\d+\.\d+\.\d+"")"),"6.8.1")</f>
        <v>6.8.1</v>
      </c>
    </row>
    <row r="1585" spans="1:6" ht="15.75" customHeight="1">
      <c r="A1585" s="171" t="str">
        <f t="shared" ca="1" si="6"/>
        <v>Juventud_7.1.2</v>
      </c>
      <c r="B1585" s="171" t="s">
        <v>4160</v>
      </c>
      <c r="C1585" s="171" t="s">
        <v>4228</v>
      </c>
      <c r="D1585" s="171" t="s">
        <v>869</v>
      </c>
      <c r="E1585" s="171"/>
      <c r="F1585" s="179" t="str">
        <f ca="1">IFERROR(__xludf.DUMMYFUNCTION("REGEXEXTRACT(C1585,""\d+\.\d+\.\d+"")"),"7.1.2")</f>
        <v>7.1.2</v>
      </c>
    </row>
    <row r="1586" spans="1:6" ht="15.75" customHeight="1">
      <c r="A1586" s="199" t="str">
        <f t="shared" ca="1" si="6"/>
        <v>Juventud_7.4.1</v>
      </c>
      <c r="B1586" s="199" t="s">
        <v>4160</v>
      </c>
      <c r="C1586" s="199" t="s">
        <v>4229</v>
      </c>
      <c r="D1586" s="199" t="s">
        <v>1569</v>
      </c>
      <c r="E1586" s="199"/>
      <c r="F1586" s="201" t="str">
        <f ca="1">IFERROR(__xludf.DUMMYFUNCTION("REGEXEXTRACT(C1586,""\d+\.\d+\.\d+"")"),"7.4.1")</f>
        <v>7.4.1</v>
      </c>
    </row>
    <row r="1587" spans="1:6" ht="15.75" customHeight="1">
      <c r="A1587" s="171" t="str">
        <f t="shared" ca="1" si="6"/>
        <v>Juventud_7.4.3</v>
      </c>
      <c r="B1587" s="171" t="s">
        <v>4160</v>
      </c>
      <c r="C1587" s="171" t="s">
        <v>4230</v>
      </c>
      <c r="D1587" s="171" t="s">
        <v>1569</v>
      </c>
      <c r="E1587" s="171"/>
      <c r="F1587" s="179" t="str">
        <f ca="1">IFERROR(__xludf.DUMMYFUNCTION("REGEXEXTRACT(C1587,""\d+\.\d+\.\d+"")"),"7.4.3")</f>
        <v>7.4.3</v>
      </c>
    </row>
    <row r="1588" spans="1:6" ht="15.75" customHeight="1">
      <c r="A1588" s="199" t="str">
        <f t="shared" ca="1" si="6"/>
        <v>Juventud_7.5.1</v>
      </c>
      <c r="B1588" s="199" t="s">
        <v>4160</v>
      </c>
      <c r="C1588" s="199" t="s">
        <v>4231</v>
      </c>
      <c r="D1588" s="199" t="s">
        <v>1569</v>
      </c>
      <c r="E1588" s="199"/>
      <c r="F1588" s="201" t="str">
        <f ca="1">IFERROR(__xludf.DUMMYFUNCTION("REGEXEXTRACT(C1588,""\d+\.\d+\.\d+"")"),"7.5.1")</f>
        <v>7.5.1</v>
      </c>
    </row>
    <row r="1589" spans="1:6" ht="15.75" customHeight="1">
      <c r="A1589" s="171" t="str">
        <f t="shared" ca="1" si="6"/>
        <v>Infancia_1.1.1</v>
      </c>
      <c r="B1589" s="171" t="s">
        <v>4232</v>
      </c>
      <c r="C1589" s="171" t="s">
        <v>4233</v>
      </c>
      <c r="D1589" s="171" t="s">
        <v>117</v>
      </c>
      <c r="E1589" s="171"/>
      <c r="F1589" s="179" t="str">
        <f ca="1">IFERROR(__xludf.DUMMYFUNCTION("REGEXEXTRACT(C1589,""\d+\.\d+\.\d+"")"),"1.1.1")</f>
        <v>1.1.1</v>
      </c>
    </row>
    <row r="1590" spans="1:6" ht="15.75" customHeight="1">
      <c r="A1590" s="199" t="str">
        <f t="shared" ca="1" si="6"/>
        <v>Infancia_1.1.2</v>
      </c>
      <c r="B1590" s="199" t="s">
        <v>4232</v>
      </c>
      <c r="C1590" s="199" t="s">
        <v>4234</v>
      </c>
      <c r="D1590" s="199" t="s">
        <v>117</v>
      </c>
      <c r="E1590" s="199"/>
      <c r="F1590" s="201" t="str">
        <f ca="1">IFERROR(__xludf.DUMMYFUNCTION("REGEXEXTRACT(C1590,""\d+\.\d+\.\d+"")"),"1.1.2")</f>
        <v>1.1.2</v>
      </c>
    </row>
    <row r="1591" spans="1:6" ht="15.75" customHeight="1">
      <c r="A1591" s="171" t="str">
        <f t="shared" ca="1" si="6"/>
        <v>Infancia_1.1.3</v>
      </c>
      <c r="B1591" s="171" t="s">
        <v>4232</v>
      </c>
      <c r="C1591" s="171" t="s">
        <v>4235</v>
      </c>
      <c r="D1591" s="171" t="s">
        <v>4236</v>
      </c>
      <c r="E1591" s="171"/>
      <c r="F1591" s="179" t="str">
        <f ca="1">IFERROR(__xludf.DUMMYFUNCTION("REGEXEXTRACT(C1591,""\d+\.\d+\.\d+"")"),"1.1.3")</f>
        <v>1.1.3</v>
      </c>
    </row>
    <row r="1592" spans="1:6" ht="15.75" customHeight="1">
      <c r="A1592" s="199" t="str">
        <f t="shared" ca="1" si="6"/>
        <v>Infancia_1.1.4</v>
      </c>
      <c r="B1592" s="199" t="s">
        <v>4232</v>
      </c>
      <c r="C1592" s="199" t="s">
        <v>4237</v>
      </c>
      <c r="D1592" s="199" t="s">
        <v>4236</v>
      </c>
      <c r="E1592" s="199"/>
      <c r="F1592" s="201" t="str">
        <f ca="1">IFERROR(__xludf.DUMMYFUNCTION("REGEXEXTRACT(C1592,""\d+\.\d+\.\d+"")"),"1.1.4")</f>
        <v>1.1.4</v>
      </c>
    </row>
    <row r="1593" spans="1:6" ht="15.75" customHeight="1">
      <c r="A1593" s="171" t="str">
        <f t="shared" ca="1" si="6"/>
        <v>Infancia_1.1.5</v>
      </c>
      <c r="B1593" s="171" t="s">
        <v>4232</v>
      </c>
      <c r="C1593" s="171" t="s">
        <v>4238</v>
      </c>
      <c r="D1593" s="171" t="s">
        <v>4236</v>
      </c>
      <c r="E1593" s="171"/>
      <c r="F1593" s="179" t="str">
        <f ca="1">IFERROR(__xludf.DUMMYFUNCTION("REGEXEXTRACT(C1593,""\d+\.\d+\.\d+"")"),"1.1.5")</f>
        <v>1.1.5</v>
      </c>
    </row>
    <row r="1594" spans="1:6" ht="15.75" customHeight="1">
      <c r="A1594" s="199" t="str">
        <f t="shared" ca="1" si="6"/>
        <v>Infancia_1.1.6</v>
      </c>
      <c r="B1594" s="199" t="s">
        <v>4232</v>
      </c>
      <c r="C1594" s="199" t="s">
        <v>4239</v>
      </c>
      <c r="D1594" s="199" t="s">
        <v>4240</v>
      </c>
      <c r="E1594" s="199"/>
      <c r="F1594" s="201" t="str">
        <f ca="1">IFERROR(__xludf.DUMMYFUNCTION("REGEXEXTRACT(C1594,""\d+\.\d+\.\d+"")"),"1.1.6")</f>
        <v>1.1.6</v>
      </c>
    </row>
    <row r="1595" spans="1:6" ht="15.75" customHeight="1">
      <c r="A1595" s="171" t="str">
        <f t="shared" ca="1" si="6"/>
        <v>Infancia_1.1.7</v>
      </c>
      <c r="B1595" s="171" t="s">
        <v>4232</v>
      </c>
      <c r="C1595" s="171" t="s">
        <v>4241</v>
      </c>
      <c r="D1595" s="171" t="s">
        <v>117</v>
      </c>
      <c r="E1595" s="171"/>
      <c r="F1595" s="179" t="str">
        <f ca="1">IFERROR(__xludf.DUMMYFUNCTION("REGEXEXTRACT(C1595,""\d+\.\d+\.\d+"")"),"1.1.7")</f>
        <v>1.1.7</v>
      </c>
    </row>
    <row r="1596" spans="1:6" ht="15.75" customHeight="1">
      <c r="A1596" s="199" t="str">
        <f t="shared" ca="1" si="6"/>
        <v>Infancia_1.1.8</v>
      </c>
      <c r="B1596" s="199" t="s">
        <v>4232</v>
      </c>
      <c r="C1596" s="199" t="s">
        <v>4242</v>
      </c>
      <c r="D1596" s="199" t="s">
        <v>201</v>
      </c>
      <c r="E1596" s="199"/>
      <c r="F1596" s="201" t="str">
        <f ca="1">IFERROR(__xludf.DUMMYFUNCTION("REGEXEXTRACT(C1596,""\d+\.\d+\.\d+"")"),"1.1.8")</f>
        <v>1.1.8</v>
      </c>
    </row>
    <row r="1597" spans="1:6" ht="15.75" customHeight="1">
      <c r="A1597" s="171" t="str">
        <f t="shared" ca="1" si="6"/>
        <v>Infancia_1.1.9</v>
      </c>
      <c r="B1597" s="171" t="s">
        <v>4232</v>
      </c>
      <c r="C1597" s="171" t="s">
        <v>4243</v>
      </c>
      <c r="D1597" s="171" t="s">
        <v>201</v>
      </c>
      <c r="E1597" s="171"/>
      <c r="F1597" s="179" t="str">
        <f ca="1">IFERROR(__xludf.DUMMYFUNCTION("REGEXEXTRACT(C1597,""\d+\.\d+\.\d+"")"),"1.1.9")</f>
        <v>1.1.9</v>
      </c>
    </row>
    <row r="1598" spans="1:6" ht="15.75" customHeight="1">
      <c r="A1598" s="199" t="str">
        <f t="shared" ca="1" si="6"/>
        <v>Infancia_1.1.10</v>
      </c>
      <c r="B1598" s="199" t="s">
        <v>4232</v>
      </c>
      <c r="C1598" s="199" t="s">
        <v>4244</v>
      </c>
      <c r="D1598" s="199" t="s">
        <v>4245</v>
      </c>
      <c r="E1598" s="199"/>
      <c r="F1598" s="201" t="str">
        <f ca="1">IFERROR(__xludf.DUMMYFUNCTION("REGEXEXTRACT(C1598,""\d+\.\d+\.\d+"")"),"1.1.10")</f>
        <v>1.1.10</v>
      </c>
    </row>
    <row r="1599" spans="1:6" ht="15.75" customHeight="1">
      <c r="A1599" s="171" t="str">
        <f t="shared" ca="1" si="6"/>
        <v>Infancia_1.1.11</v>
      </c>
      <c r="B1599" s="171" t="s">
        <v>4232</v>
      </c>
      <c r="C1599" s="171" t="s">
        <v>4246</v>
      </c>
      <c r="D1599" s="171" t="s">
        <v>117</v>
      </c>
      <c r="E1599" s="171"/>
      <c r="F1599" s="179" t="str">
        <f ca="1">IFERROR(__xludf.DUMMYFUNCTION("REGEXEXTRACT(C1599,""\d+\.\d+\.\d+"")"),"1.1.11")</f>
        <v>1.1.11</v>
      </c>
    </row>
    <row r="1600" spans="1:6" ht="15.75" customHeight="1">
      <c r="A1600" s="199" t="str">
        <f t="shared" ca="1" si="6"/>
        <v>Infancia_1.1.12</v>
      </c>
      <c r="B1600" s="199" t="s">
        <v>4232</v>
      </c>
      <c r="C1600" s="199" t="s">
        <v>4247</v>
      </c>
      <c r="D1600" s="199" t="s">
        <v>4248</v>
      </c>
      <c r="E1600" s="199"/>
      <c r="F1600" s="201" t="str">
        <f ca="1">IFERROR(__xludf.DUMMYFUNCTION("REGEXEXTRACT(C1600,""\d+\.\d+\.\d+"")"),"1.1.12")</f>
        <v>1.1.12</v>
      </c>
    </row>
    <row r="1601" spans="1:6" ht="15.75" customHeight="1">
      <c r="A1601" s="171" t="str">
        <f t="shared" ca="1" si="6"/>
        <v>Infancia_1.1.13</v>
      </c>
      <c r="B1601" s="171" t="s">
        <v>4232</v>
      </c>
      <c r="C1601" s="171" t="s">
        <v>4249</v>
      </c>
      <c r="D1601" s="171" t="s">
        <v>4248</v>
      </c>
      <c r="E1601" s="171"/>
      <c r="F1601" s="179" t="str">
        <f ca="1">IFERROR(__xludf.DUMMYFUNCTION("REGEXEXTRACT(C1601,""\d+\.\d+\.\d+"")"),"1.1.13")</f>
        <v>1.1.13</v>
      </c>
    </row>
    <row r="1602" spans="1:6" ht="15.75" customHeight="1">
      <c r="A1602" s="199" t="str">
        <f t="shared" ca="1" si="6"/>
        <v>Infancia_1.1.14</v>
      </c>
      <c r="B1602" s="199" t="s">
        <v>4232</v>
      </c>
      <c r="C1602" s="199" t="s">
        <v>4250</v>
      </c>
      <c r="D1602" s="199" t="s">
        <v>4251</v>
      </c>
      <c r="E1602" s="199"/>
      <c r="F1602" s="201" t="str">
        <f ca="1">IFERROR(__xludf.DUMMYFUNCTION("REGEXEXTRACT(C1602,""\d+\.\d+\.\d+"")"),"1.1.14")</f>
        <v>1.1.14</v>
      </c>
    </row>
    <row r="1603" spans="1:6" ht="15.75" customHeight="1">
      <c r="A1603" s="171" t="str">
        <f t="shared" ca="1" si="6"/>
        <v>Infancia_1.1.15</v>
      </c>
      <c r="B1603" s="171" t="s">
        <v>4232</v>
      </c>
      <c r="C1603" s="171" t="s">
        <v>4252</v>
      </c>
      <c r="D1603" s="171" t="s">
        <v>4251</v>
      </c>
      <c r="E1603" s="171"/>
      <c r="F1603" s="179" t="str">
        <f ca="1">IFERROR(__xludf.DUMMYFUNCTION("REGEXEXTRACT(C1603,""\d+\.\d+\.\d+"")"),"1.1.15")</f>
        <v>1.1.15</v>
      </c>
    </row>
    <row r="1604" spans="1:6" ht="15.75" customHeight="1">
      <c r="A1604" s="199" t="str">
        <f t="shared" ca="1" si="6"/>
        <v>Infancia_1.1.16</v>
      </c>
      <c r="B1604" s="199" t="s">
        <v>4232</v>
      </c>
      <c r="C1604" s="199" t="s">
        <v>4253</v>
      </c>
      <c r="D1604" s="199" t="s">
        <v>4251</v>
      </c>
      <c r="E1604" s="199"/>
      <c r="F1604" s="201" t="str">
        <f ca="1">IFERROR(__xludf.DUMMYFUNCTION("REGEXEXTRACT(C1604,""\d+\.\d+\.\d+"")"),"1.1.16")</f>
        <v>1.1.16</v>
      </c>
    </row>
    <row r="1605" spans="1:6" ht="15.75" customHeight="1">
      <c r="A1605" s="171" t="str">
        <f t="shared" ca="1" si="6"/>
        <v>Infancia_1.1.17</v>
      </c>
      <c r="B1605" s="171" t="s">
        <v>4232</v>
      </c>
      <c r="C1605" s="171" t="s">
        <v>4254</v>
      </c>
      <c r="D1605" s="171" t="s">
        <v>117</v>
      </c>
      <c r="E1605" s="171"/>
      <c r="F1605" s="179" t="str">
        <f ca="1">IFERROR(__xludf.DUMMYFUNCTION("REGEXEXTRACT(C1605,""\d+\.\d+\.\d+"")"),"1.1.17")</f>
        <v>1.1.17</v>
      </c>
    </row>
    <row r="1606" spans="1:6" ht="15.75" customHeight="1">
      <c r="A1606" s="199" t="str">
        <f t="shared" ca="1" si="6"/>
        <v>Infancia_1.1.18</v>
      </c>
      <c r="B1606" s="199" t="s">
        <v>4232</v>
      </c>
      <c r="C1606" s="199" t="s">
        <v>4255</v>
      </c>
      <c r="D1606" s="199" t="s">
        <v>117</v>
      </c>
      <c r="E1606" s="199"/>
      <c r="F1606" s="201" t="str">
        <f ca="1">IFERROR(__xludf.DUMMYFUNCTION("REGEXEXTRACT(C1606,""\d+\.\d+\.\d+"")"),"1.1.18")</f>
        <v>1.1.18</v>
      </c>
    </row>
    <row r="1607" spans="1:6" ht="15.75" customHeight="1">
      <c r="A1607" s="171" t="str">
        <f t="shared" ca="1" si="6"/>
        <v>Infancia_1.1.19</v>
      </c>
      <c r="B1607" s="171" t="s">
        <v>4232</v>
      </c>
      <c r="C1607" s="171" t="s">
        <v>4256</v>
      </c>
      <c r="D1607" s="171" t="s">
        <v>117</v>
      </c>
      <c r="E1607" s="171"/>
      <c r="F1607" s="179" t="str">
        <f ca="1">IFERROR(__xludf.DUMMYFUNCTION("REGEXEXTRACT(C1607,""\d+\.\d+\.\d+"")"),"1.1.19")</f>
        <v>1.1.19</v>
      </c>
    </row>
    <row r="1608" spans="1:6" ht="15.75" customHeight="1">
      <c r="A1608" s="199" t="str">
        <f t="shared" ca="1" si="6"/>
        <v>Infancia_1.1.20</v>
      </c>
      <c r="B1608" s="199" t="s">
        <v>4232</v>
      </c>
      <c r="C1608" s="199" t="s">
        <v>4257</v>
      </c>
      <c r="D1608" s="199" t="s">
        <v>117</v>
      </c>
      <c r="E1608" s="199"/>
      <c r="F1608" s="201" t="str">
        <f ca="1">IFERROR(__xludf.DUMMYFUNCTION("REGEXEXTRACT(C1608,""\d+\.\d+\.\d+"")"),"1.1.20")</f>
        <v>1.1.20</v>
      </c>
    </row>
    <row r="1609" spans="1:6" ht="15.75" customHeight="1">
      <c r="A1609" s="171" t="str">
        <f t="shared" ca="1" si="6"/>
        <v>Infancia_1.1.21</v>
      </c>
      <c r="B1609" s="171" t="s">
        <v>4232</v>
      </c>
      <c r="C1609" s="171" t="s">
        <v>4258</v>
      </c>
      <c r="D1609" s="171" t="s">
        <v>117</v>
      </c>
      <c r="E1609" s="171"/>
      <c r="F1609" s="179" t="str">
        <f ca="1">IFERROR(__xludf.DUMMYFUNCTION("REGEXEXTRACT(C1609,""\d+\.\d+\.\d+"")"),"1.1.21")</f>
        <v>1.1.21</v>
      </c>
    </row>
    <row r="1610" spans="1:6" ht="15.75" customHeight="1">
      <c r="A1610" s="199" t="str">
        <f t="shared" ca="1" si="6"/>
        <v>Infancia_1.1.22</v>
      </c>
      <c r="B1610" s="199" t="s">
        <v>4232</v>
      </c>
      <c r="C1610" s="199" t="s">
        <v>4259</v>
      </c>
      <c r="D1610" s="199" t="s">
        <v>117</v>
      </c>
      <c r="E1610" s="199"/>
      <c r="F1610" s="201" t="str">
        <f ca="1">IFERROR(__xludf.DUMMYFUNCTION("REGEXEXTRACT(C1610,""\d+\.\d+\.\d+"")"),"1.1.22")</f>
        <v>1.1.22</v>
      </c>
    </row>
    <row r="1611" spans="1:6" ht="15.75" customHeight="1">
      <c r="A1611" s="171" t="str">
        <f t="shared" ca="1" si="6"/>
        <v>Infancia_1.1.23</v>
      </c>
      <c r="B1611" s="171" t="s">
        <v>4232</v>
      </c>
      <c r="C1611" s="171" t="s">
        <v>4260</v>
      </c>
      <c r="D1611" s="171" t="s">
        <v>4248</v>
      </c>
      <c r="E1611" s="171"/>
      <c r="F1611" s="179" t="str">
        <f ca="1">IFERROR(__xludf.DUMMYFUNCTION("REGEXEXTRACT(C1611,""\d+\.\d+\.\d+"")"),"1.1.23")</f>
        <v>1.1.23</v>
      </c>
    </row>
    <row r="1612" spans="1:6" ht="15.75" customHeight="1">
      <c r="A1612" s="199" t="str">
        <f t="shared" ca="1" si="6"/>
        <v>Infancia_1.1.24</v>
      </c>
      <c r="B1612" s="199" t="s">
        <v>4232</v>
      </c>
      <c r="C1612" s="199" t="s">
        <v>4261</v>
      </c>
      <c r="D1612" s="199" t="s">
        <v>4248</v>
      </c>
      <c r="E1612" s="199"/>
      <c r="F1612" s="201" t="str">
        <f ca="1">IFERROR(__xludf.DUMMYFUNCTION("REGEXEXTRACT(C1612,""\d+\.\d+\.\d+"")"),"1.1.24")</f>
        <v>1.1.24</v>
      </c>
    </row>
    <row r="1613" spans="1:6" ht="15.75" customHeight="1">
      <c r="A1613" s="171" t="str">
        <f t="shared" ca="1" si="6"/>
        <v>Infancia_1.1.25</v>
      </c>
      <c r="B1613" s="171" t="s">
        <v>4232</v>
      </c>
      <c r="C1613" s="171" t="s">
        <v>4262</v>
      </c>
      <c r="D1613" s="171" t="s">
        <v>4240</v>
      </c>
      <c r="E1613" s="171"/>
      <c r="F1613" s="179" t="str">
        <f ca="1">IFERROR(__xludf.DUMMYFUNCTION("REGEXEXTRACT(C1613,""\d+\.\d+\.\d+"")"),"1.1.25")</f>
        <v>1.1.25</v>
      </c>
    </row>
    <row r="1614" spans="1:6" ht="15.75" customHeight="1">
      <c r="A1614" s="199" t="str">
        <f t="shared" ca="1" si="6"/>
        <v>Infancia_1.1.26</v>
      </c>
      <c r="B1614" s="199" t="s">
        <v>4232</v>
      </c>
      <c r="C1614" s="199" t="s">
        <v>4263</v>
      </c>
      <c r="D1614" s="199" t="s">
        <v>1859</v>
      </c>
      <c r="E1614" s="199"/>
      <c r="F1614" s="201" t="str">
        <f ca="1">IFERROR(__xludf.DUMMYFUNCTION("REGEXEXTRACT(C1614,""\d+\.\d+\.\d+"")"),"1.1.26")</f>
        <v>1.1.26</v>
      </c>
    </row>
    <row r="1615" spans="1:6" ht="15.75" customHeight="1">
      <c r="A1615" s="171" t="str">
        <f t="shared" ca="1" si="6"/>
        <v>Infancia_1.2.1</v>
      </c>
      <c r="B1615" s="171" t="s">
        <v>4232</v>
      </c>
      <c r="C1615" s="171" t="s">
        <v>4264</v>
      </c>
      <c r="D1615" s="171" t="s">
        <v>2728</v>
      </c>
      <c r="E1615" s="171"/>
      <c r="F1615" s="179" t="str">
        <f ca="1">IFERROR(__xludf.DUMMYFUNCTION("REGEXEXTRACT(C1615,""\d+\.\d+\.\d+"")"),"1.2.1")</f>
        <v>1.2.1</v>
      </c>
    </row>
    <row r="1616" spans="1:6" ht="15.75" customHeight="1">
      <c r="A1616" s="199" t="str">
        <f t="shared" ca="1" si="6"/>
        <v>Infancia_1.2.2</v>
      </c>
      <c r="B1616" s="199" t="s">
        <v>4232</v>
      </c>
      <c r="C1616" s="199" t="s">
        <v>4265</v>
      </c>
      <c r="D1616" s="199" t="s">
        <v>2728</v>
      </c>
      <c r="E1616" s="199"/>
      <c r="F1616" s="201" t="str">
        <f ca="1">IFERROR(__xludf.DUMMYFUNCTION("REGEXEXTRACT(C1616,""\d+\.\d+\.\d+"")"),"1.2.2")</f>
        <v>1.2.2</v>
      </c>
    </row>
    <row r="1617" spans="1:6" ht="15.75" customHeight="1">
      <c r="A1617" s="171" t="str">
        <f t="shared" ca="1" si="6"/>
        <v>Infancia_1.2.3</v>
      </c>
      <c r="B1617" s="171" t="s">
        <v>4232</v>
      </c>
      <c r="C1617" s="171" t="s">
        <v>4266</v>
      </c>
      <c r="D1617" s="171" t="s">
        <v>2728</v>
      </c>
      <c r="E1617" s="171"/>
      <c r="F1617" s="179" t="str">
        <f ca="1">IFERROR(__xludf.DUMMYFUNCTION("REGEXEXTRACT(C1617,""\d+\.\d+\.\d+"")"),"1.2.3")</f>
        <v>1.2.3</v>
      </c>
    </row>
    <row r="1618" spans="1:6" ht="15.75" customHeight="1">
      <c r="A1618" s="199" t="str">
        <f t="shared" ca="1" si="6"/>
        <v>Infancia_1.2.4</v>
      </c>
      <c r="B1618" s="199" t="s">
        <v>4232</v>
      </c>
      <c r="C1618" s="199" t="s">
        <v>4267</v>
      </c>
      <c r="D1618" s="199" t="s">
        <v>117</v>
      </c>
      <c r="E1618" s="199"/>
      <c r="F1618" s="201" t="str">
        <f ca="1">IFERROR(__xludf.DUMMYFUNCTION("REGEXEXTRACT(C1618,""\d+\.\d+\.\d+"")"),"1.2.4")</f>
        <v>1.2.4</v>
      </c>
    </row>
    <row r="1619" spans="1:6" ht="15.75" customHeight="1">
      <c r="A1619" s="171" t="str">
        <f t="shared" ca="1" si="6"/>
        <v>Infancia_1.2.5</v>
      </c>
      <c r="B1619" s="171" t="s">
        <v>4232</v>
      </c>
      <c r="C1619" s="171" t="s">
        <v>4268</v>
      </c>
      <c r="D1619" s="171" t="s">
        <v>2728</v>
      </c>
      <c r="E1619" s="171"/>
      <c r="F1619" s="179" t="str">
        <f ca="1">IFERROR(__xludf.DUMMYFUNCTION("REGEXEXTRACT(C1619,""\d+\.\d+\.\d+"")"),"1.2.5")</f>
        <v>1.2.5</v>
      </c>
    </row>
    <row r="1620" spans="1:6" ht="15.75" customHeight="1">
      <c r="A1620" s="199" t="str">
        <f t="shared" ca="1" si="6"/>
        <v>Infancia_1.2.7</v>
      </c>
      <c r="B1620" s="199" t="s">
        <v>4232</v>
      </c>
      <c r="C1620" s="199" t="s">
        <v>4269</v>
      </c>
      <c r="D1620" s="199" t="s">
        <v>201</v>
      </c>
      <c r="E1620" s="199"/>
      <c r="F1620" s="201" t="str">
        <f ca="1">IFERROR(__xludf.DUMMYFUNCTION("REGEXEXTRACT(C1620,""\d+\.\d+\.\d+"")"),"1.2.7")</f>
        <v>1.2.7</v>
      </c>
    </row>
    <row r="1621" spans="1:6" ht="15.75" customHeight="1">
      <c r="A1621" s="171" t="str">
        <f t="shared" ca="1" si="6"/>
        <v>Infancia_1.2.8</v>
      </c>
      <c r="B1621" s="171" t="s">
        <v>4232</v>
      </c>
      <c r="C1621" s="171" t="s">
        <v>4270</v>
      </c>
      <c r="D1621" s="171" t="s">
        <v>117</v>
      </c>
      <c r="E1621" s="171"/>
      <c r="F1621" s="179" t="str">
        <f ca="1">IFERROR(__xludf.DUMMYFUNCTION("REGEXEXTRACT(C1621,""\d+\.\d+\.\d+"")"),"1.2.8")</f>
        <v>1.2.8</v>
      </c>
    </row>
    <row r="1622" spans="1:6" ht="15.75" customHeight="1">
      <c r="A1622" s="199" t="str">
        <f t="shared" ca="1" si="6"/>
        <v>Infancia_1.2.9</v>
      </c>
      <c r="B1622" s="199" t="s">
        <v>4232</v>
      </c>
      <c r="C1622" s="199" t="s">
        <v>4271</v>
      </c>
      <c r="D1622" s="199" t="s">
        <v>4251</v>
      </c>
      <c r="E1622" s="199"/>
      <c r="F1622" s="201" t="str">
        <f ca="1">IFERROR(__xludf.DUMMYFUNCTION("REGEXEXTRACT(C1622,""\d+\.\d+\.\d+"")"),"1.2.9")</f>
        <v>1.2.9</v>
      </c>
    </row>
    <row r="1623" spans="1:6" ht="15.75" customHeight="1">
      <c r="A1623" s="171" t="str">
        <f t="shared" ca="1" si="6"/>
        <v>Infancia_1.3.2</v>
      </c>
      <c r="B1623" s="171" t="s">
        <v>4232</v>
      </c>
      <c r="C1623" s="171" t="s">
        <v>4272</v>
      </c>
      <c r="D1623" s="171" t="s">
        <v>201</v>
      </c>
      <c r="E1623" s="171"/>
      <c r="F1623" s="179" t="str">
        <f ca="1">IFERROR(__xludf.DUMMYFUNCTION("REGEXEXTRACT(C1623,""\d+\.\d+\.\d+"")"),"1.3.2")</f>
        <v>1.3.2</v>
      </c>
    </row>
    <row r="1624" spans="1:6" ht="15.75" customHeight="1">
      <c r="A1624" s="199" t="str">
        <f t="shared" ca="1" si="6"/>
        <v>Infancia_2.1.1</v>
      </c>
      <c r="B1624" s="199" t="s">
        <v>4232</v>
      </c>
      <c r="C1624" s="199" t="s">
        <v>4273</v>
      </c>
      <c r="D1624" s="199" t="s">
        <v>4274</v>
      </c>
      <c r="E1624" s="199"/>
      <c r="F1624" s="201" t="str">
        <f ca="1">IFERROR(__xludf.DUMMYFUNCTION("REGEXEXTRACT(C1624,""\d+\.\d+\.\d+"")"),"2.1.1")</f>
        <v>2.1.1</v>
      </c>
    </row>
    <row r="1625" spans="1:6" ht="15.75" customHeight="1">
      <c r="A1625" s="171" t="str">
        <f t="shared" ca="1" si="6"/>
        <v>Infancia_2.1.2</v>
      </c>
      <c r="B1625" s="171" t="s">
        <v>4232</v>
      </c>
      <c r="C1625" s="171" t="s">
        <v>4275</v>
      </c>
      <c r="D1625" s="171" t="s">
        <v>1705</v>
      </c>
      <c r="E1625" s="171"/>
      <c r="F1625" s="179" t="str">
        <f ca="1">IFERROR(__xludf.DUMMYFUNCTION("REGEXEXTRACT(C1625,""\d+\.\d+\.\d+"")"),"2.1.2")</f>
        <v>2.1.2</v>
      </c>
    </row>
    <row r="1626" spans="1:6" ht="15.75" customHeight="1">
      <c r="A1626" s="199" t="str">
        <f t="shared" ca="1" si="6"/>
        <v>Infancia_2.1.3</v>
      </c>
      <c r="B1626" s="199" t="s">
        <v>4232</v>
      </c>
      <c r="C1626" s="199" t="s">
        <v>4276</v>
      </c>
      <c r="D1626" s="199" t="s">
        <v>4277</v>
      </c>
      <c r="E1626" s="199"/>
      <c r="F1626" s="201" t="str">
        <f ca="1">IFERROR(__xludf.DUMMYFUNCTION("REGEXEXTRACT(C1626,""\d+\.\d+\.\d+"")"),"2.1.3")</f>
        <v>2.1.3</v>
      </c>
    </row>
    <row r="1627" spans="1:6" ht="15.75" customHeight="1">
      <c r="A1627" s="171" t="str">
        <f t="shared" ca="1" si="6"/>
        <v>Infancia_2.1.4</v>
      </c>
      <c r="B1627" s="171" t="s">
        <v>4232</v>
      </c>
      <c r="C1627" s="171" t="s">
        <v>4278</v>
      </c>
      <c r="D1627" s="171" t="s">
        <v>117</v>
      </c>
      <c r="E1627" s="171"/>
      <c r="F1627" s="179" t="str">
        <f ca="1">IFERROR(__xludf.DUMMYFUNCTION("REGEXEXTRACT(C1627,""\d+\.\d+\.\d+"")"),"2.1.4")</f>
        <v>2.1.4</v>
      </c>
    </row>
    <row r="1628" spans="1:6" ht="15.75" customHeight="1">
      <c r="A1628" s="199" t="str">
        <f t="shared" ca="1" si="6"/>
        <v>Infancia_2.1.5</v>
      </c>
      <c r="B1628" s="199" t="s">
        <v>4232</v>
      </c>
      <c r="C1628" s="199" t="s">
        <v>4279</v>
      </c>
      <c r="D1628" s="199" t="s">
        <v>3180</v>
      </c>
      <c r="E1628" s="199"/>
      <c r="F1628" s="201" t="str">
        <f ca="1">IFERROR(__xludf.DUMMYFUNCTION("REGEXEXTRACT(C1628,""\d+\.\d+\.\d+"")"),"2.1.5")</f>
        <v>2.1.5</v>
      </c>
    </row>
    <row r="1629" spans="1:6" ht="15.75" customHeight="1">
      <c r="A1629" s="171" t="str">
        <f t="shared" ca="1" si="6"/>
        <v>Infancia_2.1.6</v>
      </c>
      <c r="B1629" s="171" t="s">
        <v>4232</v>
      </c>
      <c r="C1629" s="171" t="s">
        <v>4280</v>
      </c>
      <c r="D1629" s="171" t="s">
        <v>3249</v>
      </c>
      <c r="E1629" s="171"/>
      <c r="F1629" s="179" t="str">
        <f ca="1">IFERROR(__xludf.DUMMYFUNCTION("REGEXEXTRACT(C1629,""\d+\.\d+\.\d+"")"),"2.1.6")</f>
        <v>2.1.6</v>
      </c>
    </row>
    <row r="1630" spans="1:6" ht="15.75" customHeight="1">
      <c r="A1630" s="199" t="str">
        <f t="shared" ca="1" si="6"/>
        <v>Infancia_2.1.7</v>
      </c>
      <c r="B1630" s="199" t="s">
        <v>4232</v>
      </c>
      <c r="C1630" s="199" t="s">
        <v>4281</v>
      </c>
      <c r="D1630" s="199" t="s">
        <v>3249</v>
      </c>
      <c r="E1630" s="199"/>
      <c r="F1630" s="201" t="str">
        <f ca="1">IFERROR(__xludf.DUMMYFUNCTION("REGEXEXTRACT(C1630,""\d+\.\d+\.\d+"")"),"2.1.7")</f>
        <v>2.1.7</v>
      </c>
    </row>
    <row r="1631" spans="1:6" ht="15.75" customHeight="1">
      <c r="A1631" s="171" t="str">
        <f t="shared" ca="1" si="6"/>
        <v>Infancia_2.1.8</v>
      </c>
      <c r="B1631" s="171" t="s">
        <v>4232</v>
      </c>
      <c r="C1631" s="171" t="s">
        <v>4282</v>
      </c>
      <c r="D1631" s="171" t="s">
        <v>4245</v>
      </c>
      <c r="E1631" s="171"/>
      <c r="F1631" s="179" t="str">
        <f ca="1">IFERROR(__xludf.DUMMYFUNCTION("REGEXEXTRACT(C1631,""\d+\.\d+\.\d+"")"),"2.1.8")</f>
        <v>2.1.8</v>
      </c>
    </row>
    <row r="1632" spans="1:6" ht="15.75" customHeight="1">
      <c r="A1632" s="199" t="str">
        <f t="shared" ca="1" si="6"/>
        <v>Infancia_2.1.9</v>
      </c>
      <c r="B1632" s="199" t="s">
        <v>4232</v>
      </c>
      <c r="C1632" s="199" t="s">
        <v>4283</v>
      </c>
      <c r="D1632" s="199" t="s">
        <v>4284</v>
      </c>
      <c r="E1632" s="199" t="s">
        <v>2609</v>
      </c>
      <c r="F1632" s="201" t="str">
        <f ca="1">IFERROR(__xludf.DUMMYFUNCTION("REGEXEXTRACT(C1632,""\d+\.\d+\.\d+"")"),"2.1.9")</f>
        <v>2.1.9</v>
      </c>
    </row>
    <row r="1633" spans="1:6" ht="15.75" customHeight="1">
      <c r="A1633" s="171" t="str">
        <f t="shared" ca="1" si="6"/>
        <v>Infancia_2.2.1</v>
      </c>
      <c r="B1633" s="171" t="s">
        <v>4232</v>
      </c>
      <c r="C1633" s="171" t="s">
        <v>4285</v>
      </c>
      <c r="D1633" s="171" t="s">
        <v>3499</v>
      </c>
      <c r="E1633" s="171"/>
      <c r="F1633" s="179" t="str">
        <f ca="1">IFERROR(__xludf.DUMMYFUNCTION("REGEXEXTRACT(C1633,""\d+\.\d+\.\d+"")"),"2.2.1")</f>
        <v>2.2.1</v>
      </c>
    </row>
    <row r="1634" spans="1:6" ht="15.75" customHeight="1">
      <c r="A1634" s="199" t="str">
        <f t="shared" ca="1" si="6"/>
        <v>Infancia_2.2.2</v>
      </c>
      <c r="B1634" s="199" t="s">
        <v>4232</v>
      </c>
      <c r="C1634" s="199" t="s">
        <v>4286</v>
      </c>
      <c r="D1634" s="199" t="s">
        <v>3180</v>
      </c>
      <c r="E1634" s="199"/>
      <c r="F1634" s="201" t="str">
        <f ca="1">IFERROR(__xludf.DUMMYFUNCTION("REGEXEXTRACT(C1634,""\d+\.\d+\.\d+"")"),"2.2.2")</f>
        <v>2.2.2</v>
      </c>
    </row>
    <row r="1635" spans="1:6" ht="15.75" customHeight="1">
      <c r="A1635" s="171" t="str">
        <f t="shared" ca="1" si="6"/>
        <v>Infancia_2.2.3</v>
      </c>
      <c r="B1635" s="171" t="s">
        <v>4232</v>
      </c>
      <c r="C1635" s="171" t="s">
        <v>4287</v>
      </c>
      <c r="D1635" s="171" t="s">
        <v>3061</v>
      </c>
      <c r="E1635" s="171"/>
      <c r="F1635" s="179" t="str">
        <f ca="1">IFERROR(__xludf.DUMMYFUNCTION("REGEXEXTRACT(C1635,""\d+\.\d+\.\d+"")"),"2.2.3")</f>
        <v>2.2.3</v>
      </c>
    </row>
    <row r="1636" spans="1:6" ht="15.75" customHeight="1">
      <c r="A1636" s="199" t="str">
        <f t="shared" ca="1" si="6"/>
        <v>Infancia_2.2.4</v>
      </c>
      <c r="B1636" s="199" t="s">
        <v>4232</v>
      </c>
      <c r="C1636" s="199" t="s">
        <v>4288</v>
      </c>
      <c r="D1636" s="199" t="s">
        <v>3061</v>
      </c>
      <c r="E1636" s="199"/>
      <c r="F1636" s="201" t="str">
        <f ca="1">IFERROR(__xludf.DUMMYFUNCTION("REGEXEXTRACT(C1636,""\d+\.\d+\.\d+"")"),"2.2.4")</f>
        <v>2.2.4</v>
      </c>
    </row>
    <row r="1637" spans="1:6" ht="15.75" customHeight="1">
      <c r="A1637" s="171" t="str">
        <f t="shared" ca="1" si="6"/>
        <v>Infancia_2.2.5</v>
      </c>
      <c r="B1637" s="171" t="s">
        <v>4232</v>
      </c>
      <c r="C1637" s="171" t="s">
        <v>4289</v>
      </c>
      <c r="D1637" s="171" t="s">
        <v>3289</v>
      </c>
      <c r="E1637" s="171"/>
      <c r="F1637" s="179" t="str">
        <f ca="1">IFERROR(__xludf.DUMMYFUNCTION("REGEXEXTRACT(C1637,""\d+\.\d+\.\d+"")"),"2.2.5")</f>
        <v>2.2.5</v>
      </c>
    </row>
    <row r="1638" spans="1:6" ht="15.75" customHeight="1">
      <c r="A1638" s="199" t="str">
        <f t="shared" ca="1" si="6"/>
        <v>Infancia_2.2.6</v>
      </c>
      <c r="B1638" s="199" t="s">
        <v>4232</v>
      </c>
      <c r="C1638" s="199" t="s">
        <v>4290</v>
      </c>
      <c r="D1638" s="199" t="s">
        <v>1101</v>
      </c>
      <c r="E1638" s="199"/>
      <c r="F1638" s="201" t="str">
        <f ca="1">IFERROR(__xludf.DUMMYFUNCTION("REGEXEXTRACT(C1638,""\d+\.\d+\.\d+"")"),"2.2.6")</f>
        <v>2.2.6</v>
      </c>
    </row>
    <row r="1639" spans="1:6" ht="15.75" customHeight="1">
      <c r="A1639" s="171" t="str">
        <f t="shared" ca="1" si="6"/>
        <v>Infancia_2.2.7</v>
      </c>
      <c r="B1639" s="171" t="s">
        <v>4232</v>
      </c>
      <c r="C1639" s="171" t="s">
        <v>4291</v>
      </c>
      <c r="D1639" s="171" t="s">
        <v>4277</v>
      </c>
      <c r="E1639" s="171"/>
      <c r="F1639" s="179" t="str">
        <f ca="1">IFERROR(__xludf.DUMMYFUNCTION("REGEXEXTRACT(C1639,""\d+\.\d+\.\d+"")"),"2.2.7")</f>
        <v>2.2.7</v>
      </c>
    </row>
    <row r="1640" spans="1:6" ht="15.75" customHeight="1">
      <c r="A1640" s="199" t="str">
        <f t="shared" ca="1" si="6"/>
        <v>Infancia_2.2.8</v>
      </c>
      <c r="B1640" s="199" t="s">
        <v>4232</v>
      </c>
      <c r="C1640" s="199" t="s">
        <v>4292</v>
      </c>
      <c r="D1640" s="199" t="s">
        <v>4277</v>
      </c>
      <c r="E1640" s="199"/>
      <c r="F1640" s="201" t="str">
        <f ca="1">IFERROR(__xludf.DUMMYFUNCTION("REGEXEXTRACT(C1640,""\d+\.\d+\.\d+"")"),"2.2.8")</f>
        <v>2.2.8</v>
      </c>
    </row>
    <row r="1641" spans="1:6" ht="15.75" customHeight="1">
      <c r="A1641" s="171" t="str">
        <f t="shared" ca="1" si="6"/>
        <v>Infancia_2.2.9</v>
      </c>
      <c r="B1641" s="171" t="s">
        <v>4232</v>
      </c>
      <c r="C1641" s="171" t="s">
        <v>4293</v>
      </c>
      <c r="D1641" s="171" t="s">
        <v>4277</v>
      </c>
      <c r="E1641" s="171"/>
      <c r="F1641" s="179" t="str">
        <f ca="1">IFERROR(__xludf.DUMMYFUNCTION("REGEXEXTRACT(C1641,""\d+\.\d+\.\d+"")"),"2.2.9")</f>
        <v>2.2.9</v>
      </c>
    </row>
    <row r="1642" spans="1:6" ht="15.75" customHeight="1">
      <c r="A1642" s="199" t="str">
        <f t="shared" ca="1" si="6"/>
        <v>Infancia_2.2.10</v>
      </c>
      <c r="B1642" s="199" t="s">
        <v>4232</v>
      </c>
      <c r="C1642" s="199" t="s">
        <v>4294</v>
      </c>
      <c r="D1642" s="199" t="s">
        <v>4277</v>
      </c>
      <c r="E1642" s="199"/>
      <c r="F1642" s="201" t="str">
        <f ca="1">IFERROR(__xludf.DUMMYFUNCTION("REGEXEXTRACT(C1642,""\d+\.\d+\.\d+"")"),"2.2.10")</f>
        <v>2.2.10</v>
      </c>
    </row>
    <row r="1643" spans="1:6" ht="15.75" customHeight="1">
      <c r="A1643" s="171" t="str">
        <f t="shared" ca="1" si="6"/>
        <v>Infancia_2.2.11</v>
      </c>
      <c r="B1643" s="171" t="s">
        <v>4232</v>
      </c>
      <c r="C1643" s="171" t="s">
        <v>4295</v>
      </c>
      <c r="D1643" s="171" t="s">
        <v>1705</v>
      </c>
      <c r="E1643" s="171"/>
      <c r="F1643" s="179" t="str">
        <f ca="1">IFERROR(__xludf.DUMMYFUNCTION("REGEXEXTRACT(C1643,""\d+\.\d+\.\d+"")"),"2.2.11")</f>
        <v>2.2.11</v>
      </c>
    </row>
    <row r="1644" spans="1:6" ht="15.75" customHeight="1">
      <c r="A1644" s="199" t="str">
        <f t="shared" ca="1" si="6"/>
        <v>Infancia_2.2.12</v>
      </c>
      <c r="B1644" s="199" t="s">
        <v>4232</v>
      </c>
      <c r="C1644" s="199" t="s">
        <v>4296</v>
      </c>
      <c r="D1644" s="199" t="s">
        <v>3660</v>
      </c>
      <c r="E1644" s="199"/>
      <c r="F1644" s="201" t="str">
        <f ca="1">IFERROR(__xludf.DUMMYFUNCTION("REGEXEXTRACT(C1644,""\d+\.\d+\.\d+"")"),"2.2.12")</f>
        <v>2.2.12</v>
      </c>
    </row>
    <row r="1645" spans="1:6" ht="15.75" customHeight="1">
      <c r="A1645" s="171" t="str">
        <f t="shared" ca="1" si="6"/>
        <v>Infancia_2.2.13</v>
      </c>
      <c r="B1645" s="171" t="s">
        <v>4232</v>
      </c>
      <c r="C1645" s="171" t="s">
        <v>4297</v>
      </c>
      <c r="D1645" s="171" t="s">
        <v>3180</v>
      </c>
      <c r="E1645" s="171"/>
      <c r="F1645" s="179" t="str">
        <f ca="1">IFERROR(__xludf.DUMMYFUNCTION("REGEXEXTRACT(C1645,""\d+\.\d+\.\d+"")"),"2.2.13")</f>
        <v>2.2.13</v>
      </c>
    </row>
    <row r="1646" spans="1:6" ht="15.75" customHeight="1">
      <c r="A1646" s="199" t="str">
        <f t="shared" ca="1" si="6"/>
        <v>Infancia_2.2.14</v>
      </c>
      <c r="B1646" s="199" t="s">
        <v>4232</v>
      </c>
      <c r="C1646" s="199" t="s">
        <v>4298</v>
      </c>
      <c r="D1646" s="199" t="s">
        <v>4240</v>
      </c>
      <c r="E1646" s="199"/>
      <c r="F1646" s="201" t="str">
        <f ca="1">IFERROR(__xludf.DUMMYFUNCTION("REGEXEXTRACT(C1646,""\d+\.\d+\.\d+"")"),"2.2.14")</f>
        <v>2.2.14</v>
      </c>
    </row>
    <row r="1647" spans="1:6" ht="15.75" customHeight="1">
      <c r="A1647" s="171" t="str">
        <f t="shared" ca="1" si="6"/>
        <v>Infancia_2.2.15</v>
      </c>
      <c r="B1647" s="171" t="s">
        <v>4232</v>
      </c>
      <c r="C1647" s="171" t="s">
        <v>4299</v>
      </c>
      <c r="D1647" s="171" t="s">
        <v>3180</v>
      </c>
      <c r="E1647" s="171"/>
      <c r="F1647" s="179" t="str">
        <f ca="1">IFERROR(__xludf.DUMMYFUNCTION("REGEXEXTRACT(C1647,""\d+\.\d+\.\d+"")"),"2.2.15")</f>
        <v>2.2.15</v>
      </c>
    </row>
    <row r="1648" spans="1:6" ht="15.75" customHeight="1">
      <c r="A1648" s="199" t="str">
        <f t="shared" ca="1" si="6"/>
        <v>Infancia_2.2.16</v>
      </c>
      <c r="B1648" s="199" t="s">
        <v>4232</v>
      </c>
      <c r="C1648" s="199" t="s">
        <v>4300</v>
      </c>
      <c r="D1648" s="199" t="s">
        <v>117</v>
      </c>
      <c r="E1648" s="199"/>
      <c r="F1648" s="201" t="str">
        <f ca="1">IFERROR(__xludf.DUMMYFUNCTION("REGEXEXTRACT(C1648,""\d+\.\d+\.\d+"")"),"2.2.16")</f>
        <v>2.2.16</v>
      </c>
    </row>
    <row r="1649" spans="1:6" ht="15.75" customHeight="1">
      <c r="A1649" s="171" t="str">
        <f t="shared" ca="1" si="6"/>
        <v>Infancia_3.1.1</v>
      </c>
      <c r="B1649" s="171" t="s">
        <v>4232</v>
      </c>
      <c r="C1649" s="171" t="s">
        <v>4301</v>
      </c>
      <c r="D1649" s="171" t="s">
        <v>2728</v>
      </c>
      <c r="E1649" s="171"/>
      <c r="F1649" s="179" t="str">
        <f ca="1">IFERROR(__xludf.DUMMYFUNCTION("REGEXEXTRACT(C1649,""\d+\.\d+\.\d+"")"),"3.1.1")</f>
        <v>3.1.1</v>
      </c>
    </row>
    <row r="1650" spans="1:6" ht="15.75" customHeight="1">
      <c r="A1650" s="199" t="str">
        <f t="shared" ca="1" si="6"/>
        <v>Infancia_3.1.2</v>
      </c>
      <c r="B1650" s="199" t="s">
        <v>4232</v>
      </c>
      <c r="C1650" s="199" t="s">
        <v>4302</v>
      </c>
      <c r="D1650" s="199" t="s">
        <v>4284</v>
      </c>
      <c r="E1650" s="199"/>
      <c r="F1650" s="201" t="str">
        <f ca="1">IFERROR(__xludf.DUMMYFUNCTION("REGEXEXTRACT(C1650,""\d+\.\d+\.\d+"")"),"3.1.2")</f>
        <v>3.1.2</v>
      </c>
    </row>
    <row r="1651" spans="1:6" ht="15.75" customHeight="1">
      <c r="A1651" s="171" t="str">
        <f t="shared" ca="1" si="6"/>
        <v>Infancia_3.1.3</v>
      </c>
      <c r="B1651" s="171" t="s">
        <v>4232</v>
      </c>
      <c r="C1651" s="171" t="s">
        <v>4303</v>
      </c>
      <c r="D1651" s="171" t="s">
        <v>3008</v>
      </c>
      <c r="E1651" s="171"/>
      <c r="F1651" s="179" t="str">
        <f ca="1">IFERROR(__xludf.DUMMYFUNCTION("REGEXEXTRACT(C1651,""\d+\.\d+\.\d+"")"),"3.1.3")</f>
        <v>3.1.3</v>
      </c>
    </row>
    <row r="1652" spans="1:6" ht="15.75" customHeight="1">
      <c r="A1652" s="199" t="str">
        <f t="shared" ca="1" si="6"/>
        <v>Infancia_3.1.4</v>
      </c>
      <c r="B1652" s="199" t="s">
        <v>4232</v>
      </c>
      <c r="C1652" s="199" t="s">
        <v>4304</v>
      </c>
      <c r="D1652" s="199" t="s">
        <v>3008</v>
      </c>
      <c r="E1652" s="199"/>
      <c r="F1652" s="201" t="str">
        <f ca="1">IFERROR(__xludf.DUMMYFUNCTION("REGEXEXTRACT(C1652,""\d+\.\d+\.\d+"")"),"3.1.4")</f>
        <v>3.1.4</v>
      </c>
    </row>
    <row r="1653" spans="1:6" ht="15.75" customHeight="1">
      <c r="A1653" s="171" t="str">
        <f t="shared" ca="1" si="6"/>
        <v>Infancia_3.1.5</v>
      </c>
      <c r="B1653" s="171" t="s">
        <v>4232</v>
      </c>
      <c r="C1653" s="171" t="s">
        <v>4305</v>
      </c>
      <c r="D1653" s="171" t="s">
        <v>4236</v>
      </c>
      <c r="E1653" s="171"/>
      <c r="F1653" s="179" t="str">
        <f ca="1">IFERROR(__xludf.DUMMYFUNCTION("REGEXEXTRACT(C1653,""\d+\.\d+\.\d+"")"),"3.1.5")</f>
        <v>3.1.5</v>
      </c>
    </row>
    <row r="1654" spans="1:6" ht="15.75" customHeight="1">
      <c r="A1654" s="199" t="str">
        <f t="shared" ca="1" si="6"/>
        <v>Infancia_3.1.6</v>
      </c>
      <c r="B1654" s="199" t="s">
        <v>4232</v>
      </c>
      <c r="C1654" s="199" t="s">
        <v>4306</v>
      </c>
      <c r="D1654" s="199" t="s">
        <v>117</v>
      </c>
      <c r="E1654" s="199"/>
      <c r="F1654" s="201" t="str">
        <f ca="1">IFERROR(__xludf.DUMMYFUNCTION("REGEXEXTRACT(C1654,""\d+\.\d+\.\d+"")"),"3.1.6")</f>
        <v>3.1.6</v>
      </c>
    </row>
    <row r="1655" spans="1:6" ht="15.75" customHeight="1">
      <c r="A1655" s="171" t="str">
        <f t="shared" ca="1" si="6"/>
        <v>Infancia_3.1.7</v>
      </c>
      <c r="B1655" s="171" t="s">
        <v>4232</v>
      </c>
      <c r="C1655" s="171" t="s">
        <v>4307</v>
      </c>
      <c r="D1655" s="171" t="s">
        <v>117</v>
      </c>
      <c r="E1655" s="171"/>
      <c r="F1655" s="179" t="str">
        <f ca="1">IFERROR(__xludf.DUMMYFUNCTION("REGEXEXTRACT(C1655,""\d+\.\d+\.\d+"")"),"3.1.7")</f>
        <v>3.1.7</v>
      </c>
    </row>
    <row r="1656" spans="1:6" ht="15.75" customHeight="1">
      <c r="A1656" s="199" t="str">
        <f t="shared" ca="1" si="6"/>
        <v>Infancia_3.1.8</v>
      </c>
      <c r="B1656" s="199" t="s">
        <v>4232</v>
      </c>
      <c r="C1656" s="199" t="s">
        <v>4308</v>
      </c>
      <c r="D1656" s="199" t="s">
        <v>117</v>
      </c>
      <c r="E1656" s="199"/>
      <c r="F1656" s="201" t="str">
        <f ca="1">IFERROR(__xludf.DUMMYFUNCTION("REGEXEXTRACT(C1656,""\d+\.\d+\.\d+"")"),"3.1.8")</f>
        <v>3.1.8</v>
      </c>
    </row>
    <row r="1657" spans="1:6" ht="15.75" customHeight="1">
      <c r="A1657" s="171" t="str">
        <f t="shared" ca="1" si="6"/>
        <v>Infancia_3.1.9</v>
      </c>
      <c r="B1657" s="171" t="s">
        <v>4232</v>
      </c>
      <c r="C1657" s="171" t="s">
        <v>4309</v>
      </c>
      <c r="D1657" s="171" t="s">
        <v>4310</v>
      </c>
      <c r="E1657" s="171" t="s">
        <v>3217</v>
      </c>
      <c r="F1657" s="179" t="str">
        <f ca="1">IFERROR(__xludf.DUMMYFUNCTION("REGEXEXTRACT(C1657,""\d+\.\d+\.\d+"")"),"3.1.9")</f>
        <v>3.1.9</v>
      </c>
    </row>
    <row r="1658" spans="1:6" ht="15.75" customHeight="1">
      <c r="A1658" s="199" t="str">
        <f t="shared" ca="1" si="6"/>
        <v>Infancia_3.1.10</v>
      </c>
      <c r="B1658" s="199" t="s">
        <v>4232</v>
      </c>
      <c r="C1658" s="199" t="s">
        <v>4311</v>
      </c>
      <c r="D1658" s="199" t="s">
        <v>117</v>
      </c>
      <c r="E1658" s="199"/>
      <c r="F1658" s="201" t="str">
        <f ca="1">IFERROR(__xludf.DUMMYFUNCTION("REGEXEXTRACT(C1658,""\d+\.\d+\.\d+"")"),"3.1.10")</f>
        <v>3.1.10</v>
      </c>
    </row>
    <row r="1659" spans="1:6" ht="15.75" customHeight="1">
      <c r="A1659" s="171" t="str">
        <f t="shared" ca="1" si="6"/>
        <v>Infancia_3.2.1</v>
      </c>
      <c r="B1659" s="171" t="s">
        <v>4232</v>
      </c>
      <c r="C1659" s="171" t="s">
        <v>4312</v>
      </c>
      <c r="D1659" s="171" t="s">
        <v>3061</v>
      </c>
      <c r="E1659" s="171"/>
      <c r="F1659" s="179" t="str">
        <f ca="1">IFERROR(__xludf.DUMMYFUNCTION("REGEXEXTRACT(C1659,""\d+\.\d+\.\d+"")"),"3.2.1")</f>
        <v>3.2.1</v>
      </c>
    </row>
    <row r="1660" spans="1:6" ht="15.75" customHeight="1">
      <c r="A1660" s="199" t="str">
        <f t="shared" ca="1" si="6"/>
        <v>Infancia_3.2.2</v>
      </c>
      <c r="B1660" s="199" t="s">
        <v>4232</v>
      </c>
      <c r="C1660" s="199" t="s">
        <v>4313</v>
      </c>
      <c r="D1660" s="199" t="s">
        <v>117</v>
      </c>
      <c r="E1660" s="199"/>
      <c r="F1660" s="201" t="str">
        <f ca="1">IFERROR(__xludf.DUMMYFUNCTION("REGEXEXTRACT(C1660,""\d+\.\d+\.\d+"")"),"3.2.2")</f>
        <v>3.2.2</v>
      </c>
    </row>
    <row r="1661" spans="1:6" ht="15.75" customHeight="1">
      <c r="A1661" s="171" t="str">
        <f t="shared" ca="1" si="6"/>
        <v>Infancia_3.2.3</v>
      </c>
      <c r="B1661" s="171" t="s">
        <v>4232</v>
      </c>
      <c r="C1661" s="171" t="s">
        <v>4314</v>
      </c>
      <c r="D1661" s="171" t="s">
        <v>117</v>
      </c>
      <c r="E1661" s="171"/>
      <c r="F1661" s="179" t="str">
        <f ca="1">IFERROR(__xludf.DUMMYFUNCTION("REGEXEXTRACT(C1661,""\d+\.\d+\.\d+"")"),"3.2.3")</f>
        <v>3.2.3</v>
      </c>
    </row>
    <row r="1662" spans="1:6" ht="15.75" customHeight="1">
      <c r="A1662" s="199" t="str">
        <f t="shared" ca="1" si="6"/>
        <v>Infancia_3.2.4</v>
      </c>
      <c r="B1662" s="199" t="s">
        <v>4232</v>
      </c>
      <c r="C1662" s="199" t="s">
        <v>4315</v>
      </c>
      <c r="D1662" s="199" t="s">
        <v>117</v>
      </c>
      <c r="E1662" s="199"/>
      <c r="F1662" s="201" t="str">
        <f ca="1">IFERROR(__xludf.DUMMYFUNCTION("REGEXEXTRACT(C1662,""\d+\.\d+\.\d+"")"),"3.2.4")</f>
        <v>3.2.4</v>
      </c>
    </row>
    <row r="1663" spans="1:6" ht="15.75" customHeight="1">
      <c r="A1663" s="171" t="str">
        <f t="shared" ca="1" si="6"/>
        <v>Infancia_3.2.5</v>
      </c>
      <c r="B1663" s="171" t="s">
        <v>4232</v>
      </c>
      <c r="C1663" s="171" t="s">
        <v>4316</v>
      </c>
      <c r="D1663" s="171" t="s">
        <v>117</v>
      </c>
      <c r="E1663" s="171"/>
      <c r="F1663" s="179" t="str">
        <f ca="1">IFERROR(__xludf.DUMMYFUNCTION("REGEXEXTRACT(C1663,""\d+\.\d+\.\d+"")"),"3.2.5")</f>
        <v>3.2.5</v>
      </c>
    </row>
    <row r="1664" spans="1:6" ht="15.75" customHeight="1">
      <c r="A1664" s="199" t="str">
        <f t="shared" ca="1" si="6"/>
        <v>Infancia_3.2.6</v>
      </c>
      <c r="B1664" s="199" t="s">
        <v>4232</v>
      </c>
      <c r="C1664" s="199" t="s">
        <v>4317</v>
      </c>
      <c r="D1664" s="199" t="s">
        <v>117</v>
      </c>
      <c r="E1664" s="199"/>
      <c r="F1664" s="201" t="str">
        <f ca="1">IFERROR(__xludf.DUMMYFUNCTION("REGEXEXTRACT(C1664,""\d+\.\d+\.\d+"")"),"3.2.6")</f>
        <v>3.2.6</v>
      </c>
    </row>
    <row r="1665" spans="1:6" ht="15.75" customHeight="1">
      <c r="A1665" s="171" t="str">
        <f t="shared" ca="1" si="6"/>
        <v>Infancia_3.2.7</v>
      </c>
      <c r="B1665" s="171" t="s">
        <v>4232</v>
      </c>
      <c r="C1665" s="171" t="s">
        <v>4318</v>
      </c>
      <c r="D1665" s="171" t="s">
        <v>201</v>
      </c>
      <c r="E1665" s="171"/>
      <c r="F1665" s="179" t="str">
        <f ca="1">IFERROR(__xludf.DUMMYFUNCTION("REGEXEXTRACT(C1665,""\d+\.\d+\.\d+"")"),"3.2.7")</f>
        <v>3.2.7</v>
      </c>
    </row>
    <row r="1666" spans="1:6" ht="15.75" customHeight="1">
      <c r="A1666" s="199" t="str">
        <f t="shared" ca="1" si="6"/>
        <v>Infancia_3.2.8</v>
      </c>
      <c r="B1666" s="199" t="s">
        <v>4232</v>
      </c>
      <c r="C1666" s="199" t="s">
        <v>4319</v>
      </c>
      <c r="D1666" s="199" t="s">
        <v>201</v>
      </c>
      <c r="E1666" s="199"/>
      <c r="F1666" s="201" t="str">
        <f ca="1">IFERROR(__xludf.DUMMYFUNCTION("REGEXEXTRACT(C1666,""\d+\.\d+\.\d+"")"),"3.2.8")</f>
        <v>3.2.8</v>
      </c>
    </row>
    <row r="1667" spans="1:6" ht="15.75" customHeight="1">
      <c r="A1667" s="171" t="str">
        <f t="shared" ca="1" si="6"/>
        <v>Infancia_3.2.9</v>
      </c>
      <c r="B1667" s="171" t="s">
        <v>4232</v>
      </c>
      <c r="C1667" s="171" t="s">
        <v>4320</v>
      </c>
      <c r="D1667" s="171" t="s">
        <v>201</v>
      </c>
      <c r="E1667" s="171"/>
      <c r="F1667" s="179" t="str">
        <f ca="1">IFERROR(__xludf.DUMMYFUNCTION("REGEXEXTRACT(C1667,""\d+\.\d+\.\d+"")"),"3.2.9")</f>
        <v>3.2.9</v>
      </c>
    </row>
    <row r="1668" spans="1:6" ht="15.75" customHeight="1">
      <c r="A1668" s="199" t="str">
        <f t="shared" ca="1" si="6"/>
        <v>Infancia_3.2.11</v>
      </c>
      <c r="B1668" s="199" t="s">
        <v>4232</v>
      </c>
      <c r="C1668" s="199" t="s">
        <v>4321</v>
      </c>
      <c r="D1668" s="199" t="s">
        <v>4251</v>
      </c>
      <c r="E1668" s="199"/>
      <c r="F1668" s="201" t="str">
        <f ca="1">IFERROR(__xludf.DUMMYFUNCTION("REGEXEXTRACT(C1668,""\d+\.\d+\.\d+"")"),"3.2.11")</f>
        <v>3.2.11</v>
      </c>
    </row>
    <row r="1669" spans="1:6" ht="15.75" customHeight="1">
      <c r="A1669" s="171" t="str">
        <f t="shared" ca="1" si="6"/>
        <v>Infancia_3.2.12</v>
      </c>
      <c r="B1669" s="171" t="s">
        <v>4232</v>
      </c>
      <c r="C1669" s="171" t="s">
        <v>4322</v>
      </c>
      <c r="D1669" s="171" t="s">
        <v>4251</v>
      </c>
      <c r="E1669" s="171"/>
      <c r="F1669" s="179" t="str">
        <f ca="1">IFERROR(__xludf.DUMMYFUNCTION("REGEXEXTRACT(C1669,""\d+\.\d+\.\d+"")"),"3.2.12")</f>
        <v>3.2.12</v>
      </c>
    </row>
    <row r="1670" spans="1:6" ht="15.75" customHeight="1">
      <c r="A1670" s="199" t="str">
        <f t="shared" ca="1" si="6"/>
        <v>Infancia_3.2.13</v>
      </c>
      <c r="B1670" s="199" t="s">
        <v>4232</v>
      </c>
      <c r="C1670" s="199" t="s">
        <v>4323</v>
      </c>
      <c r="D1670" s="199" t="s">
        <v>4251</v>
      </c>
      <c r="E1670" s="199"/>
      <c r="F1670" s="201" t="str">
        <f ca="1">IFERROR(__xludf.DUMMYFUNCTION("REGEXEXTRACT(C1670,""\d+\.\d+\.\d+"")"),"3.2.13")</f>
        <v>3.2.13</v>
      </c>
    </row>
    <row r="1671" spans="1:6" ht="15.75" customHeight="1">
      <c r="A1671" s="171" t="str">
        <f t="shared" ca="1" si="6"/>
        <v>Infancia_3.2.14</v>
      </c>
      <c r="B1671" s="171" t="s">
        <v>4232</v>
      </c>
      <c r="C1671" s="171" t="s">
        <v>4324</v>
      </c>
      <c r="D1671" s="171" t="s">
        <v>117</v>
      </c>
      <c r="E1671" s="171"/>
      <c r="F1671" s="179" t="str">
        <f ca="1">IFERROR(__xludf.DUMMYFUNCTION("REGEXEXTRACT(C1671,""\d+\.\d+\.\d+"")"),"3.2.14")</f>
        <v>3.2.14</v>
      </c>
    </row>
    <row r="1672" spans="1:6" ht="15.75" customHeight="1">
      <c r="A1672" s="199" t="str">
        <f t="shared" ca="1" si="6"/>
        <v>Infancia_3.2.15</v>
      </c>
      <c r="B1672" s="199" t="s">
        <v>4232</v>
      </c>
      <c r="C1672" s="199" t="s">
        <v>4325</v>
      </c>
      <c r="D1672" s="199" t="s">
        <v>201</v>
      </c>
      <c r="E1672" s="199"/>
      <c r="F1672" s="201" t="str">
        <f ca="1">IFERROR(__xludf.DUMMYFUNCTION("REGEXEXTRACT(C1672,""\d+\.\d+\.\d+"")"),"3.2.15")</f>
        <v>3.2.15</v>
      </c>
    </row>
    <row r="1673" spans="1:6" ht="15.75" customHeight="1">
      <c r="A1673" s="171" t="str">
        <f t="shared" ca="1" si="6"/>
        <v>Infancia_3.3.1</v>
      </c>
      <c r="B1673" s="171" t="s">
        <v>4232</v>
      </c>
      <c r="C1673" s="171" t="s">
        <v>4326</v>
      </c>
      <c r="D1673" s="171" t="s">
        <v>117</v>
      </c>
      <c r="E1673" s="171"/>
      <c r="F1673" s="179" t="str">
        <f ca="1">IFERROR(__xludf.DUMMYFUNCTION("REGEXEXTRACT(C1673,""\d+\.\d+\.\d+"")"),"3.3.1")</f>
        <v>3.3.1</v>
      </c>
    </row>
    <row r="1674" spans="1:6" ht="15.75" customHeight="1">
      <c r="A1674" s="199" t="str">
        <f t="shared" ca="1" si="6"/>
        <v>Infancia_3.3.2</v>
      </c>
      <c r="B1674" s="199" t="s">
        <v>4232</v>
      </c>
      <c r="C1674" s="199" t="s">
        <v>4327</v>
      </c>
      <c r="D1674" s="199" t="s">
        <v>117</v>
      </c>
      <c r="E1674" s="199"/>
      <c r="F1674" s="201" t="str">
        <f ca="1">IFERROR(__xludf.DUMMYFUNCTION("REGEXEXTRACT(C1674,""\d+\.\d+\.\d+"")"),"3.3.2")</f>
        <v>3.3.2</v>
      </c>
    </row>
    <row r="1675" spans="1:6" ht="15.75" customHeight="1">
      <c r="A1675" s="171" t="str">
        <f t="shared" ca="1" si="6"/>
        <v>Infancia_3.3.3</v>
      </c>
      <c r="B1675" s="171" t="s">
        <v>4232</v>
      </c>
      <c r="C1675" s="171" t="s">
        <v>4328</v>
      </c>
      <c r="D1675" s="171" t="s">
        <v>3289</v>
      </c>
      <c r="E1675" s="171"/>
      <c r="F1675" s="179" t="str">
        <f ca="1">IFERROR(__xludf.DUMMYFUNCTION("REGEXEXTRACT(C1675,""\d+\.\d+\.\d+"")"),"3.3.3")</f>
        <v>3.3.3</v>
      </c>
    </row>
    <row r="1676" spans="1:6" ht="15.75" customHeight="1">
      <c r="A1676" s="199" t="str">
        <f t="shared" ca="1" si="6"/>
        <v>Infancia_3.3.4</v>
      </c>
      <c r="B1676" s="199" t="s">
        <v>4232</v>
      </c>
      <c r="C1676" s="199" t="s">
        <v>4329</v>
      </c>
      <c r="D1676" s="199" t="s">
        <v>2728</v>
      </c>
      <c r="E1676" s="199"/>
      <c r="F1676" s="201" t="str">
        <f ca="1">IFERROR(__xludf.DUMMYFUNCTION("REGEXEXTRACT(C1676,""\d+\.\d+\.\d+"")"),"3.3.4")</f>
        <v>3.3.4</v>
      </c>
    </row>
    <row r="1677" spans="1:6" ht="15.75" customHeight="1">
      <c r="A1677" s="171" t="str">
        <f t="shared" ca="1" si="6"/>
        <v>Infancia_3.3.5</v>
      </c>
      <c r="B1677" s="171" t="s">
        <v>4232</v>
      </c>
      <c r="C1677" s="171" t="s">
        <v>4330</v>
      </c>
      <c r="D1677" s="171" t="s">
        <v>117</v>
      </c>
      <c r="E1677" s="171"/>
      <c r="F1677" s="179" t="str">
        <f ca="1">IFERROR(__xludf.DUMMYFUNCTION("REGEXEXTRACT(C1677,""\d+\.\d+\.\d+"")"),"3.3.5")</f>
        <v>3.3.5</v>
      </c>
    </row>
    <row r="1678" spans="1:6" ht="15.75" customHeight="1">
      <c r="A1678" s="199" t="str">
        <f t="shared" ca="1" si="6"/>
        <v>Infancia_3.3.6</v>
      </c>
      <c r="B1678" s="199" t="s">
        <v>4232</v>
      </c>
      <c r="C1678" s="199" t="s">
        <v>4331</v>
      </c>
      <c r="D1678" s="199" t="s">
        <v>117</v>
      </c>
      <c r="E1678" s="199"/>
      <c r="F1678" s="201" t="str">
        <f ca="1">IFERROR(__xludf.DUMMYFUNCTION("REGEXEXTRACT(C1678,""\d+\.\d+\.\d+"")"),"3.3.6")</f>
        <v>3.3.6</v>
      </c>
    </row>
    <row r="1679" spans="1:6" ht="15.75" customHeight="1">
      <c r="A1679" s="171" t="str">
        <f t="shared" ca="1" si="6"/>
        <v>Infancia_3.3.8</v>
      </c>
      <c r="B1679" s="171" t="s">
        <v>4232</v>
      </c>
      <c r="C1679" s="171" t="s">
        <v>4332</v>
      </c>
      <c r="D1679" s="171" t="s">
        <v>201</v>
      </c>
      <c r="E1679" s="171"/>
      <c r="F1679" s="179" t="str">
        <f ca="1">IFERROR(__xludf.DUMMYFUNCTION("REGEXEXTRACT(C1679,""\d+\.\d+\.\d+"")"),"3.3.8")</f>
        <v>3.3.8</v>
      </c>
    </row>
    <row r="1680" spans="1:6" ht="15.75" customHeight="1">
      <c r="A1680" s="199" t="str">
        <f t="shared" ca="1" si="6"/>
        <v>Infancia_3.3.9</v>
      </c>
      <c r="B1680" s="199" t="s">
        <v>4232</v>
      </c>
      <c r="C1680" s="199" t="s">
        <v>4333</v>
      </c>
      <c r="D1680" s="199" t="s">
        <v>117</v>
      </c>
      <c r="E1680" s="199"/>
      <c r="F1680" s="201" t="str">
        <f ca="1">IFERROR(__xludf.DUMMYFUNCTION("REGEXEXTRACT(C1680,""\d+\.\d+\.\d+"")"),"3.3.9")</f>
        <v>3.3.9</v>
      </c>
    </row>
    <row r="1681" spans="1:6" ht="15.75" customHeight="1">
      <c r="A1681" s="171" t="str">
        <f t="shared" ca="1" si="6"/>
        <v>Infancia_3.3.10</v>
      </c>
      <c r="B1681" s="171" t="s">
        <v>4232</v>
      </c>
      <c r="C1681" s="171" t="s">
        <v>4334</v>
      </c>
      <c r="D1681" s="171" t="s">
        <v>4251</v>
      </c>
      <c r="E1681" s="171"/>
      <c r="F1681" s="179" t="str">
        <f ca="1">IFERROR(__xludf.DUMMYFUNCTION("REGEXEXTRACT(C1681,""\d+\.\d+\.\d+"")"),"3.3.10")</f>
        <v>3.3.10</v>
      </c>
    </row>
    <row r="1682" spans="1:6" ht="15.75" customHeight="1">
      <c r="A1682" s="199" t="str">
        <f t="shared" ca="1" si="6"/>
        <v>Infancia_3.4.1</v>
      </c>
      <c r="B1682" s="199" t="s">
        <v>4232</v>
      </c>
      <c r="C1682" s="199" t="s">
        <v>4335</v>
      </c>
      <c r="D1682" s="199" t="s">
        <v>117</v>
      </c>
      <c r="E1682" s="199"/>
      <c r="F1682" s="201" t="str">
        <f ca="1">IFERROR(__xludf.DUMMYFUNCTION("REGEXEXTRACT(C1682,""\d+\.\d+\.\d+"")"),"3.4.1")</f>
        <v>3.4.1</v>
      </c>
    </row>
    <row r="1683" spans="1:6" ht="15.75" customHeight="1">
      <c r="A1683" s="171" t="str">
        <f t="shared" ca="1" si="6"/>
        <v>Infancia_3.4.2</v>
      </c>
      <c r="B1683" s="171" t="s">
        <v>4232</v>
      </c>
      <c r="C1683" s="171" t="s">
        <v>4336</v>
      </c>
      <c r="D1683" s="171" t="s">
        <v>117</v>
      </c>
      <c r="E1683" s="171"/>
      <c r="F1683" s="179" t="str">
        <f ca="1">IFERROR(__xludf.DUMMYFUNCTION("REGEXEXTRACT(C1683,""\d+\.\d+\.\d+"")"),"3.4.2")</f>
        <v>3.4.2</v>
      </c>
    </row>
    <row r="1684" spans="1:6" ht="15.75" customHeight="1">
      <c r="A1684" s="199" t="str">
        <f t="shared" ca="1" si="6"/>
        <v>Infancia_3.4.3</v>
      </c>
      <c r="B1684" s="199" t="s">
        <v>4232</v>
      </c>
      <c r="C1684" s="199" t="s">
        <v>4337</v>
      </c>
      <c r="D1684" s="199" t="s">
        <v>117</v>
      </c>
      <c r="E1684" s="199"/>
      <c r="F1684" s="201" t="str">
        <f ca="1">IFERROR(__xludf.DUMMYFUNCTION("REGEXEXTRACT(C1684,""\d+\.\d+\.\d+"")"),"3.4.3")</f>
        <v>3.4.3</v>
      </c>
    </row>
    <row r="1685" spans="1:6" ht="15.75" customHeight="1">
      <c r="A1685" s="171" t="str">
        <f t="shared" ca="1" si="6"/>
        <v>Indígenas_1.1.1</v>
      </c>
      <c r="B1685" s="171" t="s">
        <v>4338</v>
      </c>
      <c r="C1685" s="171" t="s">
        <v>4339</v>
      </c>
      <c r="D1685" s="171" t="s">
        <v>163</v>
      </c>
      <c r="E1685" s="171"/>
      <c r="F1685" s="179" t="str">
        <f ca="1">IFERROR(__xludf.DUMMYFUNCTION("REGEXEXTRACT(C1685,""\d+\.\d+\.\d+"")"),"1.1.1")</f>
        <v>1.1.1</v>
      </c>
    </row>
    <row r="1686" spans="1:6" ht="15.75" customHeight="1">
      <c r="A1686" s="199" t="str">
        <f t="shared" ca="1" si="6"/>
        <v>Indígenas_1.1.2</v>
      </c>
      <c r="B1686" s="199" t="s">
        <v>4338</v>
      </c>
      <c r="C1686" s="199" t="s">
        <v>4340</v>
      </c>
      <c r="D1686" s="199" t="s">
        <v>163</v>
      </c>
      <c r="E1686" s="199"/>
      <c r="F1686" s="201" t="str">
        <f ca="1">IFERROR(__xludf.DUMMYFUNCTION("REGEXEXTRACT(C1686,""\d+\.\d+\.\d+"")"),"1.1.2")</f>
        <v>1.1.2</v>
      </c>
    </row>
    <row r="1687" spans="1:6" ht="15.75" customHeight="1">
      <c r="A1687" s="171" t="str">
        <f t="shared" ca="1" si="6"/>
        <v>Indígenas_1.1.3</v>
      </c>
      <c r="B1687" s="171" t="s">
        <v>4338</v>
      </c>
      <c r="C1687" s="171" t="s">
        <v>4341</v>
      </c>
      <c r="D1687" s="171" t="s">
        <v>163</v>
      </c>
      <c r="E1687" s="171"/>
      <c r="F1687" s="179" t="str">
        <f ca="1">IFERROR(__xludf.DUMMYFUNCTION("REGEXEXTRACT(C1687,""\d+\.\d+\.\d+"")"),"1.1.3")</f>
        <v>1.1.3</v>
      </c>
    </row>
    <row r="1688" spans="1:6" ht="15.75" customHeight="1">
      <c r="A1688" s="199" t="str">
        <f t="shared" ca="1" si="6"/>
        <v>Indígenas_1.1.4</v>
      </c>
      <c r="B1688" s="199" t="s">
        <v>4338</v>
      </c>
      <c r="C1688" s="199" t="s">
        <v>4342</v>
      </c>
      <c r="D1688" s="199" t="s">
        <v>163</v>
      </c>
      <c r="E1688" s="199"/>
      <c r="F1688" s="201" t="str">
        <f ca="1">IFERROR(__xludf.DUMMYFUNCTION("REGEXEXTRACT(C1688,""\d+\.\d+\.\d+"")"),"1.1.4")</f>
        <v>1.1.4</v>
      </c>
    </row>
    <row r="1689" spans="1:6" ht="15.75" customHeight="1">
      <c r="A1689" s="171" t="str">
        <f t="shared" ca="1" si="6"/>
        <v>Indígenas_1.1.5</v>
      </c>
      <c r="B1689" s="171" t="s">
        <v>4338</v>
      </c>
      <c r="C1689" s="171" t="s">
        <v>4343</v>
      </c>
      <c r="D1689" s="171" t="s">
        <v>105</v>
      </c>
      <c r="E1689" s="171"/>
      <c r="F1689" s="179" t="str">
        <f ca="1">IFERROR(__xludf.DUMMYFUNCTION("REGEXEXTRACT(C1689,""\d+\.\d+\.\d+"")"),"1.1.5")</f>
        <v>1.1.5</v>
      </c>
    </row>
    <row r="1690" spans="1:6" ht="15.75" customHeight="1">
      <c r="A1690" s="199" t="str">
        <f t="shared" ca="1" si="6"/>
        <v>Indígenas_1.1.6</v>
      </c>
      <c r="B1690" s="199" t="s">
        <v>4338</v>
      </c>
      <c r="C1690" s="199" t="s">
        <v>4344</v>
      </c>
      <c r="D1690" s="199" t="s">
        <v>163</v>
      </c>
      <c r="E1690" s="199"/>
      <c r="F1690" s="201" t="str">
        <f ca="1">IFERROR(__xludf.DUMMYFUNCTION("REGEXEXTRACT(C1690,""\d+\.\d+\.\d+"")"),"1.1.6")</f>
        <v>1.1.6</v>
      </c>
    </row>
    <row r="1691" spans="1:6" ht="15.75" customHeight="1">
      <c r="A1691" s="171" t="str">
        <f t="shared" ca="1" si="6"/>
        <v>Indígenas_1.1.7</v>
      </c>
      <c r="B1691" s="171" t="s">
        <v>4338</v>
      </c>
      <c r="C1691" s="171" t="s">
        <v>4345</v>
      </c>
      <c r="D1691" s="171" t="s">
        <v>163</v>
      </c>
      <c r="E1691" s="171"/>
      <c r="F1691" s="179" t="str">
        <f ca="1">IFERROR(__xludf.DUMMYFUNCTION("REGEXEXTRACT(C1691,""\d+\.\d+\.\d+"")"),"1.1.7")</f>
        <v>1.1.7</v>
      </c>
    </row>
    <row r="1692" spans="1:6" ht="15.75" customHeight="1">
      <c r="A1692" s="199" t="str">
        <f t="shared" ca="1" si="6"/>
        <v>Indígenas_1.1.8</v>
      </c>
      <c r="B1692" s="199" t="s">
        <v>4338</v>
      </c>
      <c r="C1692" s="199" t="s">
        <v>4346</v>
      </c>
      <c r="D1692" s="199" t="s">
        <v>163</v>
      </c>
      <c r="E1692" s="199"/>
      <c r="F1692" s="201" t="str">
        <f ca="1">IFERROR(__xludf.DUMMYFUNCTION("REGEXEXTRACT(C1692,""\d+\.\d+\.\d+"")"),"1.1.8")</f>
        <v>1.1.8</v>
      </c>
    </row>
    <row r="1693" spans="1:6" ht="15.75" customHeight="1">
      <c r="A1693" s="171" t="str">
        <f t="shared" ca="1" si="6"/>
        <v>Indígenas_1.2.1</v>
      </c>
      <c r="B1693" s="171" t="s">
        <v>4338</v>
      </c>
      <c r="C1693" s="171" t="s">
        <v>4347</v>
      </c>
      <c r="D1693" s="171" t="s">
        <v>2026</v>
      </c>
      <c r="E1693" s="171"/>
      <c r="F1693" s="179" t="str">
        <f ca="1">IFERROR(__xludf.DUMMYFUNCTION("REGEXEXTRACT(C1693,""\d+\.\d+\.\d+"")"),"1.2.1")</f>
        <v>1.2.1</v>
      </c>
    </row>
    <row r="1694" spans="1:6" ht="15.75" customHeight="1">
      <c r="A1694" s="199" t="str">
        <f t="shared" ca="1" si="6"/>
        <v>Indígenas_1.2.2</v>
      </c>
      <c r="B1694" s="199" t="s">
        <v>4338</v>
      </c>
      <c r="C1694" s="199" t="s">
        <v>4348</v>
      </c>
      <c r="D1694" s="199" t="s">
        <v>2026</v>
      </c>
      <c r="E1694" s="199"/>
      <c r="F1694" s="201" t="str">
        <f ca="1">IFERROR(__xludf.DUMMYFUNCTION("REGEXEXTRACT(C1694,""\d+\.\d+\.\d+"")"),"1.2.2")</f>
        <v>1.2.2</v>
      </c>
    </row>
    <row r="1695" spans="1:6" ht="15.75" customHeight="1">
      <c r="A1695" s="171" t="str">
        <f t="shared" ca="1" si="6"/>
        <v>Indígenas_1.2.3</v>
      </c>
      <c r="B1695" s="171" t="s">
        <v>4338</v>
      </c>
      <c r="C1695" s="171" t="s">
        <v>4349</v>
      </c>
      <c r="D1695" s="171" t="s">
        <v>105</v>
      </c>
      <c r="E1695" s="171"/>
      <c r="F1695" s="179" t="str">
        <f ca="1">IFERROR(__xludf.DUMMYFUNCTION("REGEXEXTRACT(C1695,""\d+\.\d+\.\d+"")"),"1.2.3")</f>
        <v>1.2.3</v>
      </c>
    </row>
    <row r="1696" spans="1:6" ht="15.75" customHeight="1">
      <c r="A1696" s="199" t="str">
        <f t="shared" ca="1" si="6"/>
        <v>Indígenas_1.3.1</v>
      </c>
      <c r="B1696" s="199" t="s">
        <v>4338</v>
      </c>
      <c r="C1696" s="199" t="s">
        <v>4350</v>
      </c>
      <c r="D1696" s="199" t="s">
        <v>2688</v>
      </c>
      <c r="E1696" s="199"/>
      <c r="F1696" s="201" t="str">
        <f ca="1">IFERROR(__xludf.DUMMYFUNCTION("REGEXEXTRACT(C1696,""\d+\.\d+\.\d+"")"),"1.3.1")</f>
        <v>1.3.1</v>
      </c>
    </row>
    <row r="1697" spans="1:6" ht="15.75" customHeight="1">
      <c r="A1697" s="171" t="str">
        <f t="shared" ca="1" si="6"/>
        <v>Indígenas_1.3.2</v>
      </c>
      <c r="B1697" s="171" t="s">
        <v>4338</v>
      </c>
      <c r="C1697" s="171" t="s">
        <v>4351</v>
      </c>
      <c r="D1697" s="171" t="s">
        <v>2688</v>
      </c>
      <c r="E1697" s="171"/>
      <c r="F1697" s="179" t="str">
        <f ca="1">IFERROR(__xludf.DUMMYFUNCTION("REGEXEXTRACT(C1697,""\d+\.\d+\.\d+"")"),"1.3.2")</f>
        <v>1.3.2</v>
      </c>
    </row>
    <row r="1698" spans="1:6" ht="15.75" customHeight="1">
      <c r="A1698" s="199" t="str">
        <f t="shared" ca="1" si="6"/>
        <v>Indígenas_1.3.3</v>
      </c>
      <c r="B1698" s="199" t="s">
        <v>4338</v>
      </c>
      <c r="C1698" s="199" t="s">
        <v>4352</v>
      </c>
      <c r="D1698" s="199" t="s">
        <v>2688</v>
      </c>
      <c r="E1698" s="199"/>
      <c r="F1698" s="201" t="str">
        <f ca="1">IFERROR(__xludf.DUMMYFUNCTION("REGEXEXTRACT(C1698,""\d+\.\d+\.\d+"")"),"1.3.3")</f>
        <v>1.3.3</v>
      </c>
    </row>
    <row r="1699" spans="1:6" ht="15.75" customHeight="1">
      <c r="A1699" s="171" t="str">
        <f t="shared" ca="1" si="6"/>
        <v>Indígenas_1.3.4</v>
      </c>
      <c r="B1699" s="171" t="s">
        <v>4338</v>
      </c>
      <c r="C1699" s="171" t="s">
        <v>4353</v>
      </c>
      <c r="D1699" s="171" t="s">
        <v>2688</v>
      </c>
      <c r="E1699" s="171"/>
      <c r="F1699" s="179" t="str">
        <f ca="1">IFERROR(__xludf.DUMMYFUNCTION("REGEXEXTRACT(C1699,""\d+\.\d+\.\d+"")"),"1.3.4")</f>
        <v>1.3.4</v>
      </c>
    </row>
    <row r="1700" spans="1:6" ht="15.75" customHeight="1">
      <c r="A1700" s="199" t="str">
        <f t="shared" ca="1" si="6"/>
        <v>Indígenas_1.3.5</v>
      </c>
      <c r="B1700" s="199" t="s">
        <v>4338</v>
      </c>
      <c r="C1700" s="199" t="s">
        <v>4354</v>
      </c>
      <c r="D1700" s="199" t="s">
        <v>2688</v>
      </c>
      <c r="E1700" s="199"/>
      <c r="F1700" s="201" t="str">
        <f ca="1">IFERROR(__xludf.DUMMYFUNCTION("REGEXEXTRACT(C1700,""\d+\.\d+\.\d+"")"),"1.3.5")</f>
        <v>1.3.5</v>
      </c>
    </row>
    <row r="1701" spans="1:6" ht="15.75" customHeight="1">
      <c r="A1701" s="171" t="str">
        <f t="shared" ca="1" si="6"/>
        <v>Indígenas_1.3.6</v>
      </c>
      <c r="B1701" s="171" t="s">
        <v>4338</v>
      </c>
      <c r="C1701" s="171" t="s">
        <v>4355</v>
      </c>
      <c r="D1701" s="171" t="s">
        <v>195</v>
      </c>
      <c r="E1701" s="171"/>
      <c r="F1701" s="179" t="str">
        <f ca="1">IFERROR(__xludf.DUMMYFUNCTION("REGEXEXTRACT(C1701,""\d+\.\d+\.\d+"")"),"1.3.6")</f>
        <v>1.3.6</v>
      </c>
    </row>
    <row r="1702" spans="1:6" ht="15.75" customHeight="1">
      <c r="A1702" s="199" t="str">
        <f t="shared" ca="1" si="6"/>
        <v>Indígenas_1.3.7</v>
      </c>
      <c r="B1702" s="199" t="s">
        <v>4338</v>
      </c>
      <c r="C1702" s="199" t="s">
        <v>4356</v>
      </c>
      <c r="D1702" s="199" t="s">
        <v>117</v>
      </c>
      <c r="E1702" s="199"/>
      <c r="F1702" s="201" t="str">
        <f ca="1">IFERROR(__xludf.DUMMYFUNCTION("REGEXEXTRACT(C1702,""\d+\.\d+\.\d+"")"),"1.3.7")</f>
        <v>1.3.7</v>
      </c>
    </row>
    <row r="1703" spans="1:6" ht="15.75" customHeight="1">
      <c r="A1703" s="171" t="str">
        <f t="shared" ca="1" si="6"/>
        <v>Indígenas_1.3.8</v>
      </c>
      <c r="B1703" s="171" t="s">
        <v>4338</v>
      </c>
      <c r="C1703" s="171" t="s">
        <v>4357</v>
      </c>
      <c r="D1703" s="171" t="s">
        <v>117</v>
      </c>
      <c r="E1703" s="171"/>
      <c r="F1703" s="179" t="str">
        <f ca="1">IFERROR(__xludf.DUMMYFUNCTION("REGEXEXTRACT(C1703,""\d+\.\d+\.\d+"")"),"1.3.8")</f>
        <v>1.3.8</v>
      </c>
    </row>
    <row r="1704" spans="1:6" ht="15.75" customHeight="1">
      <c r="A1704" s="199" t="str">
        <f t="shared" ca="1" si="6"/>
        <v>Indígenas_1.3.9</v>
      </c>
      <c r="B1704" s="199" t="s">
        <v>4338</v>
      </c>
      <c r="C1704" s="199" t="s">
        <v>4358</v>
      </c>
      <c r="D1704" s="199" t="s">
        <v>117</v>
      </c>
      <c r="E1704" s="199"/>
      <c r="F1704" s="201" t="str">
        <f ca="1">IFERROR(__xludf.DUMMYFUNCTION("REGEXEXTRACT(C1704,""\d+\.\d+\.\d+"")"),"1.3.9")</f>
        <v>1.3.9</v>
      </c>
    </row>
    <row r="1705" spans="1:6" ht="15.75" customHeight="1">
      <c r="A1705" s="171" t="str">
        <f t="shared" ca="1" si="6"/>
        <v>Indígenas_1.3.10</v>
      </c>
      <c r="B1705" s="171" t="s">
        <v>4338</v>
      </c>
      <c r="C1705" s="171" t="s">
        <v>4359</v>
      </c>
      <c r="D1705" s="171" t="s">
        <v>117</v>
      </c>
      <c r="E1705" s="171"/>
      <c r="F1705" s="179" t="str">
        <f ca="1">IFERROR(__xludf.DUMMYFUNCTION("REGEXEXTRACT(C1705,""\d+\.\d+\.\d+"")"),"1.3.10")</f>
        <v>1.3.10</v>
      </c>
    </row>
    <row r="1706" spans="1:6" ht="15.75" customHeight="1">
      <c r="A1706" s="199" t="str">
        <f t="shared" ca="1" si="6"/>
        <v>Indígenas_1.3.11</v>
      </c>
      <c r="B1706" s="199" t="s">
        <v>4338</v>
      </c>
      <c r="C1706" s="199" t="s">
        <v>4360</v>
      </c>
      <c r="D1706" s="199" t="s">
        <v>117</v>
      </c>
      <c r="E1706" s="199"/>
      <c r="F1706" s="201" t="str">
        <f ca="1">IFERROR(__xludf.DUMMYFUNCTION("REGEXEXTRACT(C1706,""\d+\.\d+\.\d+"")"),"1.3.11")</f>
        <v>1.3.11</v>
      </c>
    </row>
    <row r="1707" spans="1:6" ht="15.75" customHeight="1">
      <c r="A1707" s="171" t="str">
        <f t="shared" ca="1" si="6"/>
        <v>Indígenas_1.3.12</v>
      </c>
      <c r="B1707" s="171" t="s">
        <v>4338</v>
      </c>
      <c r="C1707" s="171" t="s">
        <v>4361</v>
      </c>
      <c r="D1707" s="171" t="s">
        <v>117</v>
      </c>
      <c r="E1707" s="171"/>
      <c r="F1707" s="179" t="str">
        <f ca="1">IFERROR(__xludf.DUMMYFUNCTION("REGEXEXTRACT(C1707,""\d+\.\d+\.\d+"")"),"1.3.12")</f>
        <v>1.3.12</v>
      </c>
    </row>
    <row r="1708" spans="1:6" ht="15.75" customHeight="1">
      <c r="A1708" s="199" t="str">
        <f t="shared" ca="1" si="6"/>
        <v>Indígenas_1.3.13</v>
      </c>
      <c r="B1708" s="199" t="s">
        <v>4338</v>
      </c>
      <c r="C1708" s="199" t="s">
        <v>4362</v>
      </c>
      <c r="D1708" s="199" t="s">
        <v>117</v>
      </c>
      <c r="E1708" s="199"/>
      <c r="F1708" s="201" t="str">
        <f ca="1">IFERROR(__xludf.DUMMYFUNCTION("REGEXEXTRACT(C1708,""\d+\.\d+\.\d+"")"),"1.3.13")</f>
        <v>1.3.13</v>
      </c>
    </row>
    <row r="1709" spans="1:6" ht="15.75" customHeight="1">
      <c r="A1709" s="171" t="str">
        <f t="shared" ca="1" si="6"/>
        <v>Indígenas_1.3.14</v>
      </c>
      <c r="B1709" s="171" t="s">
        <v>4338</v>
      </c>
      <c r="C1709" s="171" t="s">
        <v>4363</v>
      </c>
      <c r="D1709" s="171" t="s">
        <v>117</v>
      </c>
      <c r="E1709" s="171"/>
      <c r="F1709" s="179" t="str">
        <f ca="1">IFERROR(__xludf.DUMMYFUNCTION("REGEXEXTRACT(C1709,""\d+\.\d+\.\d+"")"),"1.3.14")</f>
        <v>1.3.14</v>
      </c>
    </row>
    <row r="1710" spans="1:6" ht="15.75" customHeight="1">
      <c r="A1710" s="199" t="str">
        <f t="shared" ca="1" si="6"/>
        <v>Indígenas_1.3.15</v>
      </c>
      <c r="B1710" s="199" t="s">
        <v>4338</v>
      </c>
      <c r="C1710" s="199" t="s">
        <v>4364</v>
      </c>
      <c r="D1710" s="199" t="s">
        <v>117</v>
      </c>
      <c r="E1710" s="199"/>
      <c r="F1710" s="201" t="str">
        <f ca="1">IFERROR(__xludf.DUMMYFUNCTION("REGEXEXTRACT(C1710,""\d+\.\d+\.\d+"")"),"1.3.15")</f>
        <v>1.3.15</v>
      </c>
    </row>
    <row r="1711" spans="1:6" ht="15.75" customHeight="1">
      <c r="A1711" s="171" t="str">
        <f t="shared" ca="1" si="6"/>
        <v>Indígenas_1.3.16</v>
      </c>
      <c r="B1711" s="171" t="s">
        <v>4338</v>
      </c>
      <c r="C1711" s="171" t="s">
        <v>4365</v>
      </c>
      <c r="D1711" s="171" t="s">
        <v>117</v>
      </c>
      <c r="E1711" s="171"/>
      <c r="F1711" s="179" t="str">
        <f ca="1">IFERROR(__xludf.DUMMYFUNCTION("REGEXEXTRACT(C1711,""\d+\.\d+\.\d+"")"),"1.3.16")</f>
        <v>1.3.16</v>
      </c>
    </row>
    <row r="1712" spans="1:6" ht="15.75" customHeight="1">
      <c r="A1712" s="199" t="str">
        <f t="shared" ca="1" si="6"/>
        <v>Indígenas_1.3.17</v>
      </c>
      <c r="B1712" s="199" t="s">
        <v>4338</v>
      </c>
      <c r="C1712" s="199" t="s">
        <v>4366</v>
      </c>
      <c r="D1712" s="199" t="s">
        <v>117</v>
      </c>
      <c r="E1712" s="199"/>
      <c r="F1712" s="201" t="str">
        <f ca="1">IFERROR(__xludf.DUMMYFUNCTION("REGEXEXTRACT(C1712,""\d+\.\d+\.\d+"")"),"1.3.17")</f>
        <v>1.3.17</v>
      </c>
    </row>
    <row r="1713" spans="1:6" ht="15.75" customHeight="1">
      <c r="A1713" s="171" t="str">
        <f t="shared" ca="1" si="6"/>
        <v>Indígenas_1.3.18</v>
      </c>
      <c r="B1713" s="171" t="s">
        <v>4338</v>
      </c>
      <c r="C1713" s="171" t="s">
        <v>4367</v>
      </c>
      <c r="D1713" s="171" t="s">
        <v>117</v>
      </c>
      <c r="E1713" s="171"/>
      <c r="F1713" s="179" t="str">
        <f ca="1">IFERROR(__xludf.DUMMYFUNCTION("REGEXEXTRACT(C1713,""\d+\.\d+\.\d+"")"),"1.3.18")</f>
        <v>1.3.18</v>
      </c>
    </row>
    <row r="1714" spans="1:6" ht="15.75" customHeight="1">
      <c r="A1714" s="199" t="str">
        <f t="shared" ca="1" si="6"/>
        <v>Indígenas_1.3.19</v>
      </c>
      <c r="B1714" s="199" t="s">
        <v>4338</v>
      </c>
      <c r="C1714" s="199" t="s">
        <v>4368</v>
      </c>
      <c r="D1714" s="199" t="s">
        <v>117</v>
      </c>
      <c r="E1714" s="199"/>
      <c r="F1714" s="201" t="str">
        <f ca="1">IFERROR(__xludf.DUMMYFUNCTION("REGEXEXTRACT(C1714,""\d+\.\d+\.\d+"")"),"1.3.19")</f>
        <v>1.3.19</v>
      </c>
    </row>
    <row r="1715" spans="1:6" ht="15.75" customHeight="1">
      <c r="A1715" s="171" t="str">
        <f t="shared" ca="1" si="6"/>
        <v>Indígenas_1.3.20</v>
      </c>
      <c r="B1715" s="171" t="s">
        <v>4338</v>
      </c>
      <c r="C1715" s="171" t="s">
        <v>4369</v>
      </c>
      <c r="D1715" s="171" t="s">
        <v>117</v>
      </c>
      <c r="E1715" s="171"/>
      <c r="F1715" s="179" t="str">
        <f ca="1">IFERROR(__xludf.DUMMYFUNCTION("REGEXEXTRACT(C1715,""\d+\.\d+\.\d+"")"),"1.3.20")</f>
        <v>1.3.20</v>
      </c>
    </row>
    <row r="1716" spans="1:6" ht="15.75" customHeight="1">
      <c r="A1716" s="199" t="str">
        <f t="shared" ca="1" si="6"/>
        <v>Indígenas_1.3.21</v>
      </c>
      <c r="B1716" s="199" t="s">
        <v>4338</v>
      </c>
      <c r="C1716" s="199" t="s">
        <v>4370</v>
      </c>
      <c r="D1716" s="199" t="s">
        <v>117</v>
      </c>
      <c r="E1716" s="199"/>
      <c r="F1716" s="201" t="str">
        <f ca="1">IFERROR(__xludf.DUMMYFUNCTION("REGEXEXTRACT(C1716,""\d+\.\d+\.\d+"")"),"1.3.21")</f>
        <v>1.3.21</v>
      </c>
    </row>
    <row r="1717" spans="1:6" ht="15.75" customHeight="1">
      <c r="A1717" s="171" t="str">
        <f t="shared" ca="1" si="6"/>
        <v>Indígenas_1.3.22</v>
      </c>
      <c r="B1717" s="171" t="s">
        <v>4338</v>
      </c>
      <c r="C1717" s="171" t="s">
        <v>4371</v>
      </c>
      <c r="D1717" s="171" t="s">
        <v>3329</v>
      </c>
      <c r="E1717" s="171"/>
      <c r="F1717" s="179" t="str">
        <f ca="1">IFERROR(__xludf.DUMMYFUNCTION("REGEXEXTRACT(C1717,""\d+\.\d+\.\d+"")"),"1.3.22")</f>
        <v>1.3.22</v>
      </c>
    </row>
    <row r="1718" spans="1:6" ht="15.75" customHeight="1">
      <c r="A1718" s="199" t="str">
        <f t="shared" ca="1" si="6"/>
        <v>Indígenas_1.3.23</v>
      </c>
      <c r="B1718" s="199" t="s">
        <v>4338</v>
      </c>
      <c r="C1718" s="199" t="s">
        <v>4372</v>
      </c>
      <c r="D1718" s="199" t="s">
        <v>3329</v>
      </c>
      <c r="E1718" s="199"/>
      <c r="F1718" s="201" t="str">
        <f ca="1">IFERROR(__xludf.DUMMYFUNCTION("REGEXEXTRACT(C1718,""\d+\.\d+\.\d+"")"),"1.3.23")</f>
        <v>1.3.23</v>
      </c>
    </row>
    <row r="1719" spans="1:6" ht="15.75" customHeight="1">
      <c r="A1719" s="171" t="str">
        <f t="shared" ca="1" si="6"/>
        <v>Indígenas_1.3.24</v>
      </c>
      <c r="B1719" s="171" t="s">
        <v>4338</v>
      </c>
      <c r="C1719" s="171" t="s">
        <v>4373</v>
      </c>
      <c r="D1719" s="171" t="s">
        <v>3329</v>
      </c>
      <c r="E1719" s="171"/>
      <c r="F1719" s="179" t="str">
        <f ca="1">IFERROR(__xludf.DUMMYFUNCTION("REGEXEXTRACT(C1719,""\d+\.\d+\.\d+"")"),"1.3.24")</f>
        <v>1.3.24</v>
      </c>
    </row>
    <row r="1720" spans="1:6" ht="15.75" customHeight="1">
      <c r="A1720" s="199" t="str">
        <f t="shared" ca="1" si="6"/>
        <v>Indígenas_1.3.25</v>
      </c>
      <c r="B1720" s="199" t="s">
        <v>4338</v>
      </c>
      <c r="C1720" s="199" t="s">
        <v>4374</v>
      </c>
      <c r="D1720" s="199" t="s">
        <v>3329</v>
      </c>
      <c r="E1720" s="199"/>
      <c r="F1720" s="201" t="str">
        <f ca="1">IFERROR(__xludf.DUMMYFUNCTION("REGEXEXTRACT(C1720,""\d+\.\d+\.\d+"")"),"1.3.25")</f>
        <v>1.3.25</v>
      </c>
    </row>
    <row r="1721" spans="1:6" ht="15.75" customHeight="1">
      <c r="A1721" s="171" t="str">
        <f t="shared" ca="1" si="6"/>
        <v>Indígenas_1.3.26</v>
      </c>
      <c r="B1721" s="171" t="s">
        <v>4338</v>
      </c>
      <c r="C1721" s="171" t="s">
        <v>4375</v>
      </c>
      <c r="D1721" s="171" t="s">
        <v>3329</v>
      </c>
      <c r="E1721" s="171"/>
      <c r="F1721" s="179" t="str">
        <f ca="1">IFERROR(__xludf.DUMMYFUNCTION("REGEXEXTRACT(C1721,""\d+\.\d+\.\d+"")"),"1.3.26")</f>
        <v>1.3.26</v>
      </c>
    </row>
    <row r="1722" spans="1:6" ht="15.75" customHeight="1">
      <c r="A1722" s="199" t="str">
        <f t="shared" ca="1" si="6"/>
        <v>Indígenas_1.3.27</v>
      </c>
      <c r="B1722" s="199" t="s">
        <v>4338</v>
      </c>
      <c r="C1722" s="199" t="s">
        <v>4376</v>
      </c>
      <c r="D1722" s="199" t="s">
        <v>117</v>
      </c>
      <c r="E1722" s="199"/>
      <c r="F1722" s="201" t="str">
        <f ca="1">IFERROR(__xludf.DUMMYFUNCTION("REGEXEXTRACT(C1722,""\d+\.\d+\.\d+"")"),"1.3.27")</f>
        <v>1.3.27</v>
      </c>
    </row>
    <row r="1723" spans="1:6" ht="15.75" customHeight="1">
      <c r="A1723" s="171" t="str">
        <f t="shared" ca="1" si="6"/>
        <v>Indígenas_1.4.1</v>
      </c>
      <c r="B1723" s="171" t="s">
        <v>4338</v>
      </c>
      <c r="C1723" s="171" t="s">
        <v>4377</v>
      </c>
      <c r="D1723" s="171" t="s">
        <v>3180</v>
      </c>
      <c r="E1723" s="171"/>
      <c r="F1723" s="179" t="str">
        <f ca="1">IFERROR(__xludf.DUMMYFUNCTION("REGEXEXTRACT(C1723,""\d+\.\d+\.\d+"")"),"1.4.1")</f>
        <v>1.4.1</v>
      </c>
    </row>
    <row r="1724" spans="1:6" ht="15.75" customHeight="1">
      <c r="A1724" s="199" t="str">
        <f t="shared" ca="1" si="6"/>
        <v>Indígenas_1.4.2</v>
      </c>
      <c r="B1724" s="199" t="s">
        <v>4338</v>
      </c>
      <c r="C1724" s="199" t="s">
        <v>4378</v>
      </c>
      <c r="D1724" s="199" t="s">
        <v>51</v>
      </c>
      <c r="E1724" s="199"/>
      <c r="F1724" s="201" t="str">
        <f ca="1">IFERROR(__xludf.DUMMYFUNCTION("REGEXEXTRACT(C1724,""\d+\.\d+\.\d+"")"),"1.4.2")</f>
        <v>1.4.2</v>
      </c>
    </row>
    <row r="1725" spans="1:6" ht="15.75" customHeight="1">
      <c r="A1725" s="171" t="str">
        <f t="shared" ca="1" si="6"/>
        <v>Indígenas_1.4.3</v>
      </c>
      <c r="B1725" s="171" t="s">
        <v>4338</v>
      </c>
      <c r="C1725" s="171" t="s">
        <v>4379</v>
      </c>
      <c r="D1725" s="171" t="s">
        <v>2688</v>
      </c>
      <c r="E1725" s="171"/>
      <c r="F1725" s="179" t="str">
        <f ca="1">IFERROR(__xludf.DUMMYFUNCTION("REGEXEXTRACT(C1725,""\d+\.\d+\.\d+"")"),"1.4.3")</f>
        <v>1.4.3</v>
      </c>
    </row>
    <row r="1726" spans="1:6" ht="15.75" customHeight="1">
      <c r="A1726" s="199" t="str">
        <f t="shared" ca="1" si="6"/>
        <v>Indígenas_1.4.4</v>
      </c>
      <c r="B1726" s="199" t="s">
        <v>4338</v>
      </c>
      <c r="C1726" s="199" t="s">
        <v>4380</v>
      </c>
      <c r="D1726" s="199" t="s">
        <v>3329</v>
      </c>
      <c r="E1726" s="199"/>
      <c r="F1726" s="201" t="str">
        <f ca="1">IFERROR(__xludf.DUMMYFUNCTION("REGEXEXTRACT(C1726,""\d+\.\d+\.\d+"")"),"1.4.4")</f>
        <v>1.4.4</v>
      </c>
    </row>
    <row r="1727" spans="1:6" ht="15.75" customHeight="1">
      <c r="A1727" s="171" t="str">
        <f t="shared" ca="1" si="6"/>
        <v>Indígenas_1.4.5</v>
      </c>
      <c r="B1727" s="171" t="s">
        <v>4338</v>
      </c>
      <c r="C1727" s="171" t="s">
        <v>4381</v>
      </c>
      <c r="D1727" s="171" t="s">
        <v>105</v>
      </c>
      <c r="E1727" s="171"/>
      <c r="F1727" s="179" t="str">
        <f ca="1">IFERROR(__xludf.DUMMYFUNCTION("REGEXEXTRACT(C1727,""\d+\.\d+\.\d+"")"),"1.4.5")</f>
        <v>1.4.5</v>
      </c>
    </row>
    <row r="1728" spans="1:6" ht="15.75" customHeight="1">
      <c r="A1728" s="199" t="str">
        <f t="shared" ca="1" si="6"/>
        <v>Indígenas_1.4.6</v>
      </c>
      <c r="B1728" s="199" t="s">
        <v>4338</v>
      </c>
      <c r="C1728" s="199" t="s">
        <v>4382</v>
      </c>
      <c r="D1728" s="199" t="s">
        <v>4383</v>
      </c>
      <c r="E1728" s="199"/>
      <c r="F1728" s="201" t="str">
        <f ca="1">IFERROR(__xludf.DUMMYFUNCTION("REGEXEXTRACT(C1728,""\d+\.\d+\.\d+"")"),"1.4.6")</f>
        <v>1.4.6</v>
      </c>
    </row>
    <row r="1729" spans="1:6" ht="15.75" customHeight="1">
      <c r="A1729" s="171" t="str">
        <f t="shared" ca="1" si="6"/>
        <v>Indígenas_1.4.7</v>
      </c>
      <c r="B1729" s="171" t="s">
        <v>4338</v>
      </c>
      <c r="C1729" s="171" t="s">
        <v>4384</v>
      </c>
      <c r="D1729" s="171" t="s">
        <v>69</v>
      </c>
      <c r="E1729" s="171"/>
      <c r="F1729" s="179" t="str">
        <f ca="1">IFERROR(__xludf.DUMMYFUNCTION("REGEXEXTRACT(C1729,""\d+\.\d+\.\d+"")"),"1.4.7")</f>
        <v>1.4.7</v>
      </c>
    </row>
    <row r="1730" spans="1:6" ht="15.75" customHeight="1">
      <c r="A1730" s="199" t="str">
        <f t="shared" ca="1" si="6"/>
        <v>Indígenas_1.4.8</v>
      </c>
      <c r="B1730" s="199" t="s">
        <v>4338</v>
      </c>
      <c r="C1730" s="199" t="s">
        <v>4385</v>
      </c>
      <c r="D1730" s="199" t="s">
        <v>69</v>
      </c>
      <c r="E1730" s="199"/>
      <c r="F1730" s="201" t="str">
        <f ca="1">IFERROR(__xludf.DUMMYFUNCTION("REGEXEXTRACT(C1730,""\d+\.\d+\.\d+"")"),"1.4.8")</f>
        <v>1.4.8</v>
      </c>
    </row>
    <row r="1731" spans="1:6" ht="15.75" customHeight="1">
      <c r="A1731" s="171" t="str">
        <f t="shared" ca="1" si="6"/>
        <v>Indígenas_1.4.9</v>
      </c>
      <c r="B1731" s="171" t="s">
        <v>4338</v>
      </c>
      <c r="C1731" s="171" t="s">
        <v>4386</v>
      </c>
      <c r="D1731" s="171" t="s">
        <v>69</v>
      </c>
      <c r="E1731" s="171"/>
      <c r="F1731" s="179" t="str">
        <f ca="1">IFERROR(__xludf.DUMMYFUNCTION("REGEXEXTRACT(C1731,""\d+\.\d+\.\d+"")"),"1.4.9")</f>
        <v>1.4.9</v>
      </c>
    </row>
    <row r="1732" spans="1:6" ht="15.75" customHeight="1">
      <c r="A1732" s="199" t="str">
        <f t="shared" ca="1" si="6"/>
        <v>Indígenas_1.4.10</v>
      </c>
      <c r="B1732" s="199" t="s">
        <v>4338</v>
      </c>
      <c r="C1732" s="199" t="s">
        <v>4387</v>
      </c>
      <c r="D1732" s="199" t="s">
        <v>2511</v>
      </c>
      <c r="E1732" s="199"/>
      <c r="F1732" s="201" t="str">
        <f ca="1">IFERROR(__xludf.DUMMYFUNCTION("REGEXEXTRACT(C1732,""\d+\.\d+\.\d+"")"),"1.4.10")</f>
        <v>1.4.10</v>
      </c>
    </row>
    <row r="1733" spans="1:6" ht="15.75" customHeight="1">
      <c r="A1733" s="171" t="str">
        <f t="shared" ca="1" si="6"/>
        <v>Indígenas_1.4.11</v>
      </c>
      <c r="B1733" s="171" t="s">
        <v>4338</v>
      </c>
      <c r="C1733" s="171" t="s">
        <v>4388</v>
      </c>
      <c r="D1733" s="171" t="s">
        <v>163</v>
      </c>
      <c r="E1733" s="171"/>
      <c r="F1733" s="179" t="str">
        <f ca="1">IFERROR(__xludf.DUMMYFUNCTION("REGEXEXTRACT(C1733,""\d+\.\d+\.\d+"")"),"1.4.11")</f>
        <v>1.4.11</v>
      </c>
    </row>
    <row r="1734" spans="1:6" ht="15.75" customHeight="1">
      <c r="A1734" s="199" t="str">
        <f t="shared" ca="1" si="6"/>
        <v>Indígenas_1.4.12</v>
      </c>
      <c r="B1734" s="199" t="s">
        <v>4338</v>
      </c>
      <c r="C1734" s="199" t="s">
        <v>4389</v>
      </c>
      <c r="D1734" s="199" t="s">
        <v>163</v>
      </c>
      <c r="E1734" s="199"/>
      <c r="F1734" s="201" t="str">
        <f ca="1">IFERROR(__xludf.DUMMYFUNCTION("REGEXEXTRACT(C1734,""\d+\.\d+\.\d+"")"),"1.4.12")</f>
        <v>1.4.12</v>
      </c>
    </row>
    <row r="1735" spans="1:6" ht="15.75" customHeight="1">
      <c r="A1735" s="171" t="str">
        <f t="shared" ca="1" si="6"/>
        <v>Indígenas_1.4.13</v>
      </c>
      <c r="B1735" s="171" t="s">
        <v>4338</v>
      </c>
      <c r="C1735" s="171" t="s">
        <v>4390</v>
      </c>
      <c r="D1735" s="171" t="s">
        <v>869</v>
      </c>
      <c r="E1735" s="171"/>
      <c r="F1735" s="179" t="str">
        <f ca="1">IFERROR(__xludf.DUMMYFUNCTION("REGEXEXTRACT(C1735,""\d+\.\d+\.\d+"")"),"1.4.13")</f>
        <v>1.4.13</v>
      </c>
    </row>
    <row r="1736" spans="1:6" ht="15.75" customHeight="1">
      <c r="A1736" s="199" t="str">
        <f t="shared" ca="1" si="6"/>
        <v>Indígenas_1.4.14</v>
      </c>
      <c r="B1736" s="199" t="s">
        <v>4338</v>
      </c>
      <c r="C1736" s="199" t="s">
        <v>4391</v>
      </c>
      <c r="D1736" s="199" t="s">
        <v>105</v>
      </c>
      <c r="E1736" s="199"/>
      <c r="F1736" s="201" t="str">
        <f ca="1">IFERROR(__xludf.DUMMYFUNCTION("REGEXEXTRACT(C1736,""\d+\.\d+\.\d+"")"),"1.4.14")</f>
        <v>1.4.14</v>
      </c>
    </row>
    <row r="1737" spans="1:6" ht="15.75" customHeight="1">
      <c r="A1737" s="171" t="str">
        <f t="shared" ca="1" si="6"/>
        <v>Indígenas_1.4.15</v>
      </c>
      <c r="B1737" s="171" t="s">
        <v>4338</v>
      </c>
      <c r="C1737" s="171" t="s">
        <v>4392</v>
      </c>
      <c r="D1737" s="171" t="s">
        <v>2688</v>
      </c>
      <c r="E1737" s="171"/>
      <c r="F1737" s="179" t="str">
        <f ca="1">IFERROR(__xludf.DUMMYFUNCTION("REGEXEXTRACT(C1737,""\d+\.\d+\.\d+"")"),"1.4.15")</f>
        <v>1.4.15</v>
      </c>
    </row>
    <row r="1738" spans="1:6" ht="15.75" customHeight="1">
      <c r="A1738" s="199" t="str">
        <f t="shared" ca="1" si="6"/>
        <v>Indígenas_2.1.1</v>
      </c>
      <c r="B1738" s="199" t="s">
        <v>4338</v>
      </c>
      <c r="C1738" s="199" t="s">
        <v>4393</v>
      </c>
      <c r="D1738" s="199" t="s">
        <v>4394</v>
      </c>
      <c r="E1738" s="199"/>
      <c r="F1738" s="201" t="str">
        <f ca="1">IFERROR(__xludf.DUMMYFUNCTION("REGEXEXTRACT(C1738,""\d+\.\d+\.\d+"")"),"2.1.1")</f>
        <v>2.1.1</v>
      </c>
    </row>
    <row r="1739" spans="1:6" ht="15.75" customHeight="1">
      <c r="A1739" s="171" t="str">
        <f t="shared" ca="1" si="6"/>
        <v>Indígenas_2.1.2</v>
      </c>
      <c r="B1739" s="171" t="s">
        <v>4338</v>
      </c>
      <c r="C1739" s="171" t="s">
        <v>4395</v>
      </c>
      <c r="D1739" s="171" t="s">
        <v>3180</v>
      </c>
      <c r="E1739" s="171"/>
      <c r="F1739" s="179" t="str">
        <f ca="1">IFERROR(__xludf.DUMMYFUNCTION("REGEXEXTRACT(C1739,""\d+\.\d+\.\d+"")"),"2.1.2")</f>
        <v>2.1.2</v>
      </c>
    </row>
    <row r="1740" spans="1:6" ht="15.75" customHeight="1">
      <c r="A1740" s="199" t="str">
        <f t="shared" ca="1" si="6"/>
        <v>Indígenas_2.1.3</v>
      </c>
      <c r="B1740" s="199" t="s">
        <v>4338</v>
      </c>
      <c r="C1740" s="199" t="s">
        <v>4396</v>
      </c>
      <c r="D1740" s="199" t="s">
        <v>3289</v>
      </c>
      <c r="E1740" s="199"/>
      <c r="F1740" s="201" t="str">
        <f ca="1">IFERROR(__xludf.DUMMYFUNCTION("REGEXEXTRACT(C1740,""\d+\.\d+\.\d+"")"),"2.1.3")</f>
        <v>2.1.3</v>
      </c>
    </row>
    <row r="1741" spans="1:6" ht="15.75" customHeight="1">
      <c r="A1741" s="171" t="str">
        <f t="shared" ca="1" si="6"/>
        <v>Indígenas_2.1.4</v>
      </c>
      <c r="B1741" s="171" t="s">
        <v>4338</v>
      </c>
      <c r="C1741" s="171" t="s">
        <v>4397</v>
      </c>
      <c r="D1741" s="171" t="s">
        <v>4394</v>
      </c>
      <c r="E1741" s="171"/>
      <c r="F1741" s="179" t="str">
        <f ca="1">IFERROR(__xludf.DUMMYFUNCTION("REGEXEXTRACT(C1741,""\d+\.\d+\.\d+"")"),"2.1.4")</f>
        <v>2.1.4</v>
      </c>
    </row>
    <row r="1742" spans="1:6" ht="15.75" customHeight="1">
      <c r="A1742" s="199" t="str">
        <f t="shared" ca="1" si="6"/>
        <v>Indígenas_2.1.5</v>
      </c>
      <c r="B1742" s="199" t="s">
        <v>4338</v>
      </c>
      <c r="C1742" s="199" t="s">
        <v>4398</v>
      </c>
      <c r="D1742" s="199" t="s">
        <v>3289</v>
      </c>
      <c r="E1742" s="199"/>
      <c r="F1742" s="201" t="str">
        <f ca="1">IFERROR(__xludf.DUMMYFUNCTION("REGEXEXTRACT(C1742,""\d+\.\d+\.\d+"")"),"2.1.5")</f>
        <v>2.1.5</v>
      </c>
    </row>
    <row r="1743" spans="1:6" ht="15.75" customHeight="1">
      <c r="A1743" s="171" t="str">
        <f t="shared" ca="1" si="6"/>
        <v>Indígenas_2.1.6</v>
      </c>
      <c r="B1743" s="171" t="s">
        <v>4338</v>
      </c>
      <c r="C1743" s="171" t="s">
        <v>4399</v>
      </c>
      <c r="D1743" s="171" t="s">
        <v>3289</v>
      </c>
      <c r="E1743" s="171"/>
      <c r="F1743" s="179" t="str">
        <f ca="1">IFERROR(__xludf.DUMMYFUNCTION("REGEXEXTRACT(C1743,""\d+\.\d+\.\d+"")"),"2.1.6")</f>
        <v>2.1.6</v>
      </c>
    </row>
    <row r="1744" spans="1:6" ht="15.75" customHeight="1">
      <c r="A1744" s="199" t="str">
        <f t="shared" ca="1" si="6"/>
        <v>Indígenas_2.1.7</v>
      </c>
      <c r="B1744" s="199" t="s">
        <v>4338</v>
      </c>
      <c r="C1744" s="199" t="s">
        <v>4400</v>
      </c>
      <c r="D1744" s="199" t="s">
        <v>3289</v>
      </c>
      <c r="E1744" s="199"/>
      <c r="F1744" s="201" t="str">
        <f ca="1">IFERROR(__xludf.DUMMYFUNCTION("REGEXEXTRACT(C1744,""\d+\.\d+\.\d+"")"),"2.1.7")</f>
        <v>2.1.7</v>
      </c>
    </row>
    <row r="1745" spans="1:6" ht="15.75" customHeight="1">
      <c r="A1745" s="171" t="str">
        <f t="shared" ca="1" si="6"/>
        <v>Indígenas_2.1.8</v>
      </c>
      <c r="B1745" s="171" t="s">
        <v>4338</v>
      </c>
      <c r="C1745" s="171" t="s">
        <v>4401</v>
      </c>
      <c r="D1745" s="171" t="s">
        <v>3180</v>
      </c>
      <c r="E1745" s="171"/>
      <c r="F1745" s="179" t="str">
        <f ca="1">IFERROR(__xludf.DUMMYFUNCTION("REGEXEXTRACT(C1745,""\d+\.\d+\.\d+"")"),"2.1.8")</f>
        <v>2.1.8</v>
      </c>
    </row>
    <row r="1746" spans="1:6" ht="15.75" customHeight="1">
      <c r="A1746" s="199" t="str">
        <f t="shared" ca="1" si="6"/>
        <v>Indígenas_2.1.9</v>
      </c>
      <c r="B1746" s="199" t="s">
        <v>4338</v>
      </c>
      <c r="C1746" s="199" t="s">
        <v>4402</v>
      </c>
      <c r="D1746" s="199" t="s">
        <v>4394</v>
      </c>
      <c r="E1746" s="199"/>
      <c r="F1746" s="201" t="str">
        <f ca="1">IFERROR(__xludf.DUMMYFUNCTION("REGEXEXTRACT(C1746,""\d+\.\d+\.\d+"")"),"2.1.9")</f>
        <v>2.1.9</v>
      </c>
    </row>
    <row r="1747" spans="1:6" ht="15.75" customHeight="1">
      <c r="A1747" s="171" t="str">
        <f t="shared" ca="1" si="6"/>
        <v>Indígenas_2.1.10</v>
      </c>
      <c r="B1747" s="171" t="s">
        <v>4338</v>
      </c>
      <c r="C1747" s="171" t="s">
        <v>4403</v>
      </c>
      <c r="D1747" s="171" t="s">
        <v>3885</v>
      </c>
      <c r="E1747" s="171"/>
      <c r="F1747" s="179" t="str">
        <f ca="1">IFERROR(__xludf.DUMMYFUNCTION("REGEXEXTRACT(C1747,""\d+\.\d+\.\d+"")"),"2.1.10")</f>
        <v>2.1.10</v>
      </c>
    </row>
    <row r="1748" spans="1:6" ht="15.75" customHeight="1">
      <c r="A1748" s="199" t="str">
        <f t="shared" ca="1" si="6"/>
        <v>Indígenas_2.1.11</v>
      </c>
      <c r="B1748" s="199" t="s">
        <v>4338</v>
      </c>
      <c r="C1748" s="199" t="s">
        <v>4404</v>
      </c>
      <c r="D1748" s="199" t="s">
        <v>4405</v>
      </c>
      <c r="E1748" s="199"/>
      <c r="F1748" s="201" t="str">
        <f ca="1">IFERROR(__xludf.DUMMYFUNCTION("REGEXEXTRACT(C1748,""\d+\.\d+\.\d+"")"),"2.1.11")</f>
        <v>2.1.11</v>
      </c>
    </row>
    <row r="1749" spans="1:6" ht="15.75" customHeight="1">
      <c r="A1749" s="171" t="str">
        <f t="shared" ca="1" si="6"/>
        <v>Indígenas_2.1.12</v>
      </c>
      <c r="B1749" s="171" t="s">
        <v>4338</v>
      </c>
      <c r="C1749" s="171" t="s">
        <v>4406</v>
      </c>
      <c r="D1749" s="171" t="s">
        <v>4405</v>
      </c>
      <c r="E1749" s="171"/>
      <c r="F1749" s="179" t="str">
        <f ca="1">IFERROR(__xludf.DUMMYFUNCTION("REGEXEXTRACT(C1749,""\d+\.\d+\.\d+"")"),"2.1.12")</f>
        <v>2.1.12</v>
      </c>
    </row>
    <row r="1750" spans="1:6" ht="15.75" customHeight="1">
      <c r="A1750" s="199" t="str">
        <f t="shared" ca="1" si="6"/>
        <v>Indígenas_2.1.13</v>
      </c>
      <c r="B1750" s="199" t="s">
        <v>4338</v>
      </c>
      <c r="C1750" s="199" t="s">
        <v>4407</v>
      </c>
      <c r="D1750" s="199" t="s">
        <v>1778</v>
      </c>
      <c r="E1750" s="199" t="s">
        <v>3217</v>
      </c>
      <c r="F1750" s="201" t="str">
        <f ca="1">IFERROR(__xludf.DUMMYFUNCTION("REGEXEXTRACT(C1750,""\d+\.\d+\.\d+"")"),"2.1.13")</f>
        <v>2.1.13</v>
      </c>
    </row>
    <row r="1751" spans="1:6" ht="15.75" customHeight="1">
      <c r="A1751" s="171" t="str">
        <f t="shared" ca="1" si="6"/>
        <v>Indígenas_2.1.14</v>
      </c>
      <c r="B1751" s="171" t="s">
        <v>4338</v>
      </c>
      <c r="C1751" s="171" t="s">
        <v>4408</v>
      </c>
      <c r="D1751" s="171" t="s">
        <v>2688</v>
      </c>
      <c r="E1751" s="171"/>
      <c r="F1751" s="179" t="str">
        <f ca="1">IFERROR(__xludf.DUMMYFUNCTION("REGEXEXTRACT(C1751,""\d+\.\d+\.\d+"")"),"2.1.14")</f>
        <v>2.1.14</v>
      </c>
    </row>
    <row r="1752" spans="1:6" ht="15.75" customHeight="1">
      <c r="A1752" s="199" t="str">
        <f t="shared" ca="1" si="6"/>
        <v>Indígenas_2.1.15</v>
      </c>
      <c r="B1752" s="199" t="s">
        <v>4338</v>
      </c>
      <c r="C1752" s="199" t="s">
        <v>4409</v>
      </c>
      <c r="D1752" s="199" t="s">
        <v>2688</v>
      </c>
      <c r="E1752" s="199"/>
      <c r="F1752" s="201" t="str">
        <f ca="1">IFERROR(__xludf.DUMMYFUNCTION("REGEXEXTRACT(C1752,""\d+\.\d+\.\d+"")"),"2.1.15")</f>
        <v>2.1.15</v>
      </c>
    </row>
    <row r="1753" spans="1:6" ht="15.75" customHeight="1">
      <c r="A1753" s="171" t="str">
        <f t="shared" ca="1" si="6"/>
        <v>Indígenas_2.1.16</v>
      </c>
      <c r="B1753" s="171" t="s">
        <v>4338</v>
      </c>
      <c r="C1753" s="171" t="s">
        <v>4410</v>
      </c>
      <c r="D1753" s="171" t="s">
        <v>69</v>
      </c>
      <c r="E1753" s="171"/>
      <c r="F1753" s="179" t="str">
        <f ca="1">IFERROR(__xludf.DUMMYFUNCTION("REGEXEXTRACT(C1753,""\d+\.\d+\.\d+"")"),"2.1.16")</f>
        <v>2.1.16</v>
      </c>
    </row>
    <row r="1754" spans="1:6" ht="15.75" customHeight="1">
      <c r="A1754" s="199" t="str">
        <f t="shared" ca="1" si="6"/>
        <v>Indígenas_2.1.17</v>
      </c>
      <c r="B1754" s="199" t="s">
        <v>4338</v>
      </c>
      <c r="C1754" s="199" t="s">
        <v>4411</v>
      </c>
      <c r="D1754" s="199" t="s">
        <v>69</v>
      </c>
      <c r="E1754" s="199"/>
      <c r="F1754" s="201" t="str">
        <f ca="1">IFERROR(__xludf.DUMMYFUNCTION("REGEXEXTRACT(C1754,""\d+\.\d+\.\d+"")"),"2.1.17")</f>
        <v>2.1.17</v>
      </c>
    </row>
    <row r="1755" spans="1:6" ht="15.75" customHeight="1">
      <c r="A1755" s="171" t="str">
        <f t="shared" ca="1" si="6"/>
        <v>Indígenas_2.1.18</v>
      </c>
      <c r="B1755" s="171" t="s">
        <v>4338</v>
      </c>
      <c r="C1755" s="171" t="s">
        <v>4412</v>
      </c>
      <c r="D1755" s="171" t="s">
        <v>69</v>
      </c>
      <c r="E1755" s="171"/>
      <c r="F1755" s="179" t="str">
        <f ca="1">IFERROR(__xludf.DUMMYFUNCTION("REGEXEXTRACT(C1755,""\d+\.\d+\.\d+"")"),"2.1.18")</f>
        <v>2.1.18</v>
      </c>
    </row>
    <row r="1756" spans="1:6" ht="15.75" customHeight="1">
      <c r="A1756" s="199" t="str">
        <f t="shared" ca="1" si="6"/>
        <v>Indígenas_2.1.19</v>
      </c>
      <c r="B1756" s="199" t="s">
        <v>4338</v>
      </c>
      <c r="C1756" s="199" t="s">
        <v>4413</v>
      </c>
      <c r="D1756" s="199" t="s">
        <v>69</v>
      </c>
      <c r="E1756" s="199"/>
      <c r="F1756" s="201" t="str">
        <f ca="1">IFERROR(__xludf.DUMMYFUNCTION("REGEXEXTRACT(C1756,""\d+\.\d+\.\d+"")"),"2.1.19")</f>
        <v>2.1.19</v>
      </c>
    </row>
    <row r="1757" spans="1:6" ht="15.75" customHeight="1">
      <c r="A1757" s="171" t="str">
        <f t="shared" ca="1" si="6"/>
        <v>Indígenas_2.1.20</v>
      </c>
      <c r="B1757" s="171" t="s">
        <v>4338</v>
      </c>
      <c r="C1757" s="171" t="s">
        <v>4414</v>
      </c>
      <c r="D1757" s="171" t="s">
        <v>69</v>
      </c>
      <c r="E1757" s="171"/>
      <c r="F1757" s="179" t="str">
        <f ca="1">IFERROR(__xludf.DUMMYFUNCTION("REGEXEXTRACT(C1757,""\d+\.\d+\.\d+"")"),"2.1.20")</f>
        <v>2.1.20</v>
      </c>
    </row>
    <row r="1758" spans="1:6" ht="15.75" customHeight="1">
      <c r="A1758" s="199" t="str">
        <f t="shared" ca="1" si="6"/>
        <v>Indígenas_2.1.21</v>
      </c>
      <c r="B1758" s="199" t="s">
        <v>4338</v>
      </c>
      <c r="C1758" s="199" t="s">
        <v>4415</v>
      </c>
      <c r="D1758" s="199" t="s">
        <v>4416</v>
      </c>
      <c r="E1758" s="199"/>
      <c r="F1758" s="201" t="str">
        <f ca="1">IFERROR(__xludf.DUMMYFUNCTION("REGEXEXTRACT(C1758,""\d+\.\d+\.\d+"")"),"2.1.21")</f>
        <v>2.1.21</v>
      </c>
    </row>
    <row r="1759" spans="1:6" ht="15.75" customHeight="1">
      <c r="A1759" s="171" t="str">
        <f t="shared" ca="1" si="6"/>
        <v>Indígenas_2.1.22</v>
      </c>
      <c r="B1759" s="171" t="s">
        <v>4338</v>
      </c>
      <c r="C1759" s="171" t="s">
        <v>4417</v>
      </c>
      <c r="D1759" s="171" t="s">
        <v>4416</v>
      </c>
      <c r="E1759" s="171"/>
      <c r="F1759" s="179" t="str">
        <f ca="1">IFERROR(__xludf.DUMMYFUNCTION("REGEXEXTRACT(C1759,""\d+\.\d+\.\d+"")"),"2.1.22")</f>
        <v>2.1.22</v>
      </c>
    </row>
    <row r="1760" spans="1:6" ht="15.75" customHeight="1">
      <c r="A1760" s="199" t="str">
        <f t="shared" ca="1" si="6"/>
        <v>Indígenas_2.1.23</v>
      </c>
      <c r="B1760" s="199" t="s">
        <v>4338</v>
      </c>
      <c r="C1760" s="199" t="s">
        <v>4418</v>
      </c>
      <c r="D1760" s="199" t="s">
        <v>4416</v>
      </c>
      <c r="E1760" s="199"/>
      <c r="F1760" s="201" t="str">
        <f ca="1">IFERROR(__xludf.DUMMYFUNCTION("REGEXEXTRACT(C1760,""\d+\.\d+\.\d+"")"),"2.1.23")</f>
        <v>2.1.23</v>
      </c>
    </row>
    <row r="1761" spans="1:6" ht="15.75" customHeight="1">
      <c r="A1761" s="171" t="str">
        <f t="shared" ca="1" si="6"/>
        <v>Indígenas_2.1.24</v>
      </c>
      <c r="B1761" s="171" t="s">
        <v>4338</v>
      </c>
      <c r="C1761" s="171" t="s">
        <v>4419</v>
      </c>
      <c r="D1761" s="171" t="s">
        <v>4383</v>
      </c>
      <c r="E1761" s="171"/>
      <c r="F1761" s="179" t="str">
        <f ca="1">IFERROR(__xludf.DUMMYFUNCTION("REGEXEXTRACT(C1761,""\d+\.\d+\.\d+"")"),"2.1.24")</f>
        <v>2.1.24</v>
      </c>
    </row>
    <row r="1762" spans="1:6" ht="15.75" customHeight="1">
      <c r="A1762" s="199" t="str">
        <f t="shared" ca="1" si="6"/>
        <v>Indígenas_2.1.25</v>
      </c>
      <c r="B1762" s="199" t="s">
        <v>4338</v>
      </c>
      <c r="C1762" s="199" t="s">
        <v>4420</v>
      </c>
      <c r="D1762" s="199" t="s">
        <v>69</v>
      </c>
      <c r="E1762" s="199"/>
      <c r="F1762" s="201" t="str">
        <f ca="1">IFERROR(__xludf.DUMMYFUNCTION("REGEXEXTRACT(C1762,""\d+\.\d+\.\d+"")"),"2.1.25")</f>
        <v>2.1.25</v>
      </c>
    </row>
    <row r="1763" spans="1:6" ht="15.75" customHeight="1">
      <c r="A1763" s="171" t="str">
        <f t="shared" ca="1" si="6"/>
        <v>Indígenas_2.1.26</v>
      </c>
      <c r="B1763" s="171" t="s">
        <v>4338</v>
      </c>
      <c r="C1763" s="171" t="s">
        <v>4421</v>
      </c>
      <c r="D1763" s="171" t="s">
        <v>69</v>
      </c>
      <c r="E1763" s="171"/>
      <c r="F1763" s="179" t="str">
        <f ca="1">IFERROR(__xludf.DUMMYFUNCTION("REGEXEXTRACT(C1763,""\d+\.\d+\.\d+"")"),"2.1.26")</f>
        <v>2.1.26</v>
      </c>
    </row>
    <row r="1764" spans="1:6" ht="15.75" customHeight="1">
      <c r="A1764" s="199" t="str">
        <f t="shared" ca="1" si="6"/>
        <v>Indígenas_2.1.27</v>
      </c>
      <c r="B1764" s="199" t="s">
        <v>4338</v>
      </c>
      <c r="C1764" s="199" t="s">
        <v>4422</v>
      </c>
      <c r="D1764" s="199" t="s">
        <v>69</v>
      </c>
      <c r="E1764" s="199"/>
      <c r="F1764" s="201" t="str">
        <f ca="1">IFERROR(__xludf.DUMMYFUNCTION("REGEXEXTRACT(C1764,""\d+\.\d+\.\d+"")"),"2.1.27")</f>
        <v>2.1.27</v>
      </c>
    </row>
    <row r="1765" spans="1:6" ht="15.75" customHeight="1">
      <c r="A1765" s="171" t="str">
        <f t="shared" ca="1" si="6"/>
        <v>Indígenas_2.1.28</v>
      </c>
      <c r="B1765" s="171" t="s">
        <v>4338</v>
      </c>
      <c r="C1765" s="171" t="s">
        <v>4423</v>
      </c>
      <c r="D1765" s="171" t="s">
        <v>4383</v>
      </c>
      <c r="E1765" s="171" t="s">
        <v>4424</v>
      </c>
      <c r="F1765" s="179" t="str">
        <f ca="1">IFERROR(__xludf.DUMMYFUNCTION("REGEXEXTRACT(C1765,""\d+\.\d+\.\d+"")"),"2.1.28")</f>
        <v>2.1.28</v>
      </c>
    </row>
    <row r="1766" spans="1:6" ht="15.75" customHeight="1">
      <c r="A1766" s="199" t="str">
        <f t="shared" ca="1" si="6"/>
        <v>Indígenas_2.1.29</v>
      </c>
      <c r="B1766" s="199" t="s">
        <v>4338</v>
      </c>
      <c r="C1766" s="199" t="s">
        <v>4425</v>
      </c>
      <c r="D1766" s="199" t="s">
        <v>69</v>
      </c>
      <c r="E1766" s="199"/>
      <c r="F1766" s="201" t="str">
        <f ca="1">IFERROR(__xludf.DUMMYFUNCTION("REGEXEXTRACT(C1766,""\d+\.\d+\.\d+"")"),"2.1.29")</f>
        <v>2.1.29</v>
      </c>
    </row>
    <row r="1767" spans="1:6" ht="15.75" customHeight="1">
      <c r="A1767" s="171" t="str">
        <f t="shared" ca="1" si="6"/>
        <v>Indígenas_2.1.30</v>
      </c>
      <c r="B1767" s="171" t="s">
        <v>4338</v>
      </c>
      <c r="C1767" s="171" t="s">
        <v>4426</v>
      </c>
      <c r="D1767" s="171" t="s">
        <v>69</v>
      </c>
      <c r="E1767" s="171"/>
      <c r="F1767" s="179" t="str">
        <f ca="1">IFERROR(__xludf.DUMMYFUNCTION("REGEXEXTRACT(C1767,""\d+\.\d+\.\d+"")"),"2.1.30")</f>
        <v>2.1.30</v>
      </c>
    </row>
    <row r="1768" spans="1:6" ht="15.75" customHeight="1">
      <c r="A1768" s="199" t="str">
        <f t="shared" ca="1" si="6"/>
        <v>Indígenas_2.1.31</v>
      </c>
      <c r="B1768" s="199" t="s">
        <v>4338</v>
      </c>
      <c r="C1768" s="199" t="s">
        <v>4427</v>
      </c>
      <c r="D1768" s="199" t="s">
        <v>69</v>
      </c>
      <c r="E1768" s="199"/>
      <c r="F1768" s="201" t="str">
        <f ca="1">IFERROR(__xludf.DUMMYFUNCTION("REGEXEXTRACT(C1768,""\d+\.\d+\.\d+"")"),"2.1.31")</f>
        <v>2.1.31</v>
      </c>
    </row>
    <row r="1769" spans="1:6" ht="15.75" customHeight="1">
      <c r="A1769" s="171" t="str">
        <f t="shared" ca="1" si="6"/>
        <v>Indígenas_2.1.32</v>
      </c>
      <c r="B1769" s="171" t="s">
        <v>4338</v>
      </c>
      <c r="C1769" s="171" t="s">
        <v>4428</v>
      </c>
      <c r="D1769" s="171" t="s">
        <v>69</v>
      </c>
      <c r="E1769" s="171"/>
      <c r="F1769" s="179" t="str">
        <f ca="1">IFERROR(__xludf.DUMMYFUNCTION("REGEXEXTRACT(C1769,""\d+\.\d+\.\d+"")"),"2.1.32")</f>
        <v>2.1.32</v>
      </c>
    </row>
    <row r="1770" spans="1:6" ht="15.75" customHeight="1">
      <c r="A1770" s="199" t="str">
        <f t="shared" ca="1" si="6"/>
        <v>Indígenas_2.1.33</v>
      </c>
      <c r="B1770" s="199" t="s">
        <v>4338</v>
      </c>
      <c r="C1770" s="199" t="s">
        <v>4429</v>
      </c>
      <c r="D1770" s="199" t="s">
        <v>2511</v>
      </c>
      <c r="E1770" s="199"/>
      <c r="F1770" s="201" t="str">
        <f ca="1">IFERROR(__xludf.DUMMYFUNCTION("REGEXEXTRACT(C1770,""\d+\.\d+\.\d+"")"),"2.1.33")</f>
        <v>2.1.33</v>
      </c>
    </row>
    <row r="1771" spans="1:6" ht="15.75" customHeight="1">
      <c r="A1771" s="171" t="str">
        <f t="shared" ca="1" si="6"/>
        <v>Indígenas_2.1.34</v>
      </c>
      <c r="B1771" s="171" t="s">
        <v>4338</v>
      </c>
      <c r="C1771" s="171" t="s">
        <v>4430</v>
      </c>
      <c r="D1771" s="171" t="s">
        <v>105</v>
      </c>
      <c r="E1771" s="171"/>
      <c r="F1771" s="179" t="str">
        <f ca="1">IFERROR(__xludf.DUMMYFUNCTION("REGEXEXTRACT(C1771,""\d+\.\d+\.\d+"")"),"2.1.34")</f>
        <v>2.1.34</v>
      </c>
    </row>
    <row r="1772" spans="1:6" ht="15.75" customHeight="1">
      <c r="A1772" s="199" t="str">
        <f t="shared" ca="1" si="6"/>
        <v>Indígenas_2.1.35</v>
      </c>
      <c r="B1772" s="199" t="s">
        <v>4338</v>
      </c>
      <c r="C1772" s="199" t="s">
        <v>4431</v>
      </c>
      <c r="D1772" s="199" t="s">
        <v>3329</v>
      </c>
      <c r="E1772" s="199"/>
      <c r="F1772" s="201" t="str">
        <f ca="1">IFERROR(__xludf.DUMMYFUNCTION("REGEXEXTRACT(C1772,""\d+\.\d+\.\d+"")"),"2.1.35")</f>
        <v>2.1.35</v>
      </c>
    </row>
    <row r="1773" spans="1:6" ht="15.75" customHeight="1">
      <c r="A1773" s="171" t="str">
        <f t="shared" ca="1" si="6"/>
        <v>Indígenas_2.1.36</v>
      </c>
      <c r="B1773" s="171" t="s">
        <v>4338</v>
      </c>
      <c r="C1773" s="171" t="s">
        <v>4432</v>
      </c>
      <c r="D1773" s="171" t="s">
        <v>3329</v>
      </c>
      <c r="E1773" s="171"/>
      <c r="F1773" s="179" t="str">
        <f ca="1">IFERROR(__xludf.DUMMYFUNCTION("REGEXEXTRACT(C1773,""\d+\.\d+\.\d+"")"),"2.1.36")</f>
        <v>2.1.36</v>
      </c>
    </row>
    <row r="1774" spans="1:6" ht="15.75" customHeight="1">
      <c r="A1774" s="199" t="str">
        <f t="shared" ca="1" si="6"/>
        <v>Indígenas_2.1.37</v>
      </c>
      <c r="B1774" s="199" t="s">
        <v>4338</v>
      </c>
      <c r="C1774" s="199" t="s">
        <v>4433</v>
      </c>
      <c r="D1774" s="199" t="s">
        <v>3329</v>
      </c>
      <c r="E1774" s="199"/>
      <c r="F1774" s="201" t="str">
        <f ca="1">IFERROR(__xludf.DUMMYFUNCTION("REGEXEXTRACT(C1774,""\d+\.\d+\.\d+"")"),"2.1.37")</f>
        <v>2.1.37</v>
      </c>
    </row>
    <row r="1775" spans="1:6" ht="15.75" customHeight="1">
      <c r="A1775" s="171" t="str">
        <f t="shared" ca="1" si="6"/>
        <v>Indígenas_2.1.38</v>
      </c>
      <c r="B1775" s="171" t="s">
        <v>4338</v>
      </c>
      <c r="C1775" s="171" t="s">
        <v>4434</v>
      </c>
      <c r="D1775" s="171" t="s">
        <v>3329</v>
      </c>
      <c r="E1775" s="171"/>
      <c r="F1775" s="179" t="str">
        <f ca="1">IFERROR(__xludf.DUMMYFUNCTION("REGEXEXTRACT(C1775,""\d+\.\d+\.\d+"")"),"2.1.38")</f>
        <v>2.1.38</v>
      </c>
    </row>
    <row r="1776" spans="1:6" ht="15.75" customHeight="1">
      <c r="A1776" s="199" t="str">
        <f t="shared" ca="1" si="6"/>
        <v>Indígenas_2.1.39</v>
      </c>
      <c r="B1776" s="199" t="s">
        <v>4338</v>
      </c>
      <c r="C1776" s="199" t="s">
        <v>4435</v>
      </c>
      <c r="D1776" s="199" t="s">
        <v>3329</v>
      </c>
      <c r="E1776" s="199"/>
      <c r="F1776" s="201" t="str">
        <f ca="1">IFERROR(__xludf.DUMMYFUNCTION("REGEXEXTRACT(C1776,""\d+\.\d+\.\d+"")"),"2.1.39")</f>
        <v>2.1.39</v>
      </c>
    </row>
    <row r="1777" spans="1:6" ht="15.75" customHeight="1">
      <c r="A1777" s="171" t="str">
        <f t="shared" ca="1" si="6"/>
        <v>Indígenas_2.1.40</v>
      </c>
      <c r="B1777" s="171" t="s">
        <v>4338</v>
      </c>
      <c r="C1777" s="171" t="s">
        <v>4436</v>
      </c>
      <c r="D1777" s="171" t="s">
        <v>3329</v>
      </c>
      <c r="E1777" s="171"/>
      <c r="F1777" s="179" t="str">
        <f ca="1">IFERROR(__xludf.DUMMYFUNCTION("REGEXEXTRACT(C1777,""\d+\.\d+\.\d+"")"),"2.1.40")</f>
        <v>2.1.40</v>
      </c>
    </row>
    <row r="1778" spans="1:6" ht="15.75" customHeight="1">
      <c r="A1778" s="199" t="str">
        <f t="shared" ca="1" si="6"/>
        <v>Indígenas_2.2.1</v>
      </c>
      <c r="B1778" s="199" t="s">
        <v>4338</v>
      </c>
      <c r="C1778" s="199" t="s">
        <v>4437</v>
      </c>
      <c r="D1778" s="199" t="s">
        <v>869</v>
      </c>
      <c r="E1778" s="199"/>
      <c r="F1778" s="201" t="str">
        <f ca="1">IFERROR(__xludf.DUMMYFUNCTION("REGEXEXTRACT(C1778,""\d+\.\d+\.\d+"")"),"2.2.1")</f>
        <v>2.2.1</v>
      </c>
    </row>
    <row r="1779" spans="1:6" ht="15.75" customHeight="1">
      <c r="A1779" s="171" t="str">
        <f t="shared" ca="1" si="6"/>
        <v>Indígenas_2.2.2</v>
      </c>
      <c r="B1779" s="171" t="s">
        <v>4338</v>
      </c>
      <c r="C1779" s="171" t="s">
        <v>4438</v>
      </c>
      <c r="D1779" s="171" t="s">
        <v>4439</v>
      </c>
      <c r="E1779" s="171"/>
      <c r="F1779" s="179" t="str">
        <f ca="1">IFERROR(__xludf.DUMMYFUNCTION("REGEXEXTRACT(C1779,""\d+\.\d+\.\d+"")"),"2.2.2")</f>
        <v>2.2.2</v>
      </c>
    </row>
    <row r="1780" spans="1:6" ht="15.75" customHeight="1">
      <c r="A1780" s="199" t="str">
        <f t="shared" ca="1" si="6"/>
        <v>Indígenas_2.2.3</v>
      </c>
      <c r="B1780" s="199" t="s">
        <v>4338</v>
      </c>
      <c r="C1780" s="199" t="s">
        <v>4440</v>
      </c>
      <c r="D1780" s="199" t="s">
        <v>869</v>
      </c>
      <c r="E1780" s="199"/>
      <c r="F1780" s="201" t="str">
        <f ca="1">IFERROR(__xludf.DUMMYFUNCTION("REGEXEXTRACT(C1780,""\d+\.\d+\.\d+"")"),"2.2.3")</f>
        <v>2.2.3</v>
      </c>
    </row>
    <row r="1781" spans="1:6" ht="15.75" customHeight="1">
      <c r="A1781" s="171" t="str">
        <f t="shared" ca="1" si="6"/>
        <v>Indígenas_2.2.4</v>
      </c>
      <c r="B1781" s="171" t="s">
        <v>4338</v>
      </c>
      <c r="C1781" s="171" t="s">
        <v>4441</v>
      </c>
      <c r="D1781" s="171" t="s">
        <v>4442</v>
      </c>
      <c r="E1781" s="171"/>
      <c r="F1781" s="179" t="str">
        <f ca="1">IFERROR(__xludf.DUMMYFUNCTION("REGEXEXTRACT(C1781,""\d+\.\d+\.\d+"")"),"2.2.4")</f>
        <v>2.2.4</v>
      </c>
    </row>
    <row r="1782" spans="1:6" ht="15.75" customHeight="1">
      <c r="A1782" s="199" t="str">
        <f t="shared" ca="1" si="6"/>
        <v>Indígenas_2.3.1</v>
      </c>
      <c r="B1782" s="199" t="s">
        <v>4338</v>
      </c>
      <c r="C1782" s="199" t="s">
        <v>4443</v>
      </c>
      <c r="D1782" s="199" t="s">
        <v>2807</v>
      </c>
      <c r="E1782" s="199"/>
      <c r="F1782" s="201" t="str">
        <f ca="1">IFERROR(__xludf.DUMMYFUNCTION("REGEXEXTRACT(C1782,""\d+\.\d+\.\d+"")"),"2.3.1")</f>
        <v>2.3.1</v>
      </c>
    </row>
    <row r="1783" spans="1:6" ht="15.75" customHeight="1">
      <c r="A1783" s="171" t="str">
        <f t="shared" ca="1" si="6"/>
        <v>Indígenas_2.3.2</v>
      </c>
      <c r="B1783" s="171" t="s">
        <v>4338</v>
      </c>
      <c r="C1783" s="171" t="s">
        <v>4444</v>
      </c>
      <c r="D1783" s="171" t="s">
        <v>301</v>
      </c>
      <c r="E1783" s="171"/>
      <c r="F1783" s="179" t="str">
        <f ca="1">IFERROR(__xludf.DUMMYFUNCTION("REGEXEXTRACT(C1783,""\d+\.\d+\.\d+"")"),"2.3.2")</f>
        <v>2.3.2</v>
      </c>
    </row>
    <row r="1784" spans="1:6" ht="15.75" customHeight="1">
      <c r="A1784" s="199" t="str">
        <f t="shared" ca="1" si="6"/>
        <v>Indígenas_3.1.1</v>
      </c>
      <c r="B1784" s="199" t="s">
        <v>4338</v>
      </c>
      <c r="C1784" s="199" t="s">
        <v>4445</v>
      </c>
      <c r="D1784" s="199" t="s">
        <v>869</v>
      </c>
      <c r="E1784" s="199"/>
      <c r="F1784" s="201" t="str">
        <f ca="1">IFERROR(__xludf.DUMMYFUNCTION("REGEXEXTRACT(C1784,""\d+\.\d+\.\d+"")"),"3.1.1")</f>
        <v>3.1.1</v>
      </c>
    </row>
    <row r="1785" spans="1:6" ht="15.75" customHeight="1">
      <c r="A1785" s="171" t="str">
        <f t="shared" ca="1" si="6"/>
        <v>Indígenas_3.1.2</v>
      </c>
      <c r="B1785" s="171" t="s">
        <v>4338</v>
      </c>
      <c r="C1785" s="171" t="s">
        <v>4446</v>
      </c>
      <c r="D1785" s="171" t="s">
        <v>869</v>
      </c>
      <c r="E1785" s="171"/>
      <c r="F1785" s="179" t="str">
        <f ca="1">IFERROR(__xludf.DUMMYFUNCTION("REGEXEXTRACT(C1785,""\d+\.\d+\.\d+"")"),"3.1.2")</f>
        <v>3.1.2</v>
      </c>
    </row>
    <row r="1786" spans="1:6" ht="15.75" customHeight="1">
      <c r="A1786" s="199" t="str">
        <f t="shared" ca="1" si="6"/>
        <v>Indígenas_3.1.3</v>
      </c>
      <c r="B1786" s="199" t="s">
        <v>4338</v>
      </c>
      <c r="C1786" s="199" t="s">
        <v>4447</v>
      </c>
      <c r="D1786" s="199" t="s">
        <v>195</v>
      </c>
      <c r="E1786" s="199"/>
      <c r="F1786" s="201" t="str">
        <f ca="1">IFERROR(__xludf.DUMMYFUNCTION("REGEXEXTRACT(C1786,""\d+\.\d+\.\d+"")"),"3.1.3")</f>
        <v>3.1.3</v>
      </c>
    </row>
    <row r="1787" spans="1:6" ht="15.75" customHeight="1">
      <c r="A1787" s="171" t="str">
        <f t="shared" ref="A1787:A2041" ca="1" si="7">CONCATENATE(B1787,"_",F1787)</f>
        <v>Indígenas_3.1.4</v>
      </c>
      <c r="B1787" s="171" t="s">
        <v>4338</v>
      </c>
      <c r="C1787" s="171" t="s">
        <v>4448</v>
      </c>
      <c r="D1787" s="171" t="s">
        <v>51</v>
      </c>
      <c r="E1787" s="171"/>
      <c r="F1787" s="179" t="str">
        <f ca="1">IFERROR(__xludf.DUMMYFUNCTION("REGEXEXTRACT(C1787,""\d+\.\d+\.\d+"")"),"3.1.4")</f>
        <v>3.1.4</v>
      </c>
    </row>
    <row r="1788" spans="1:6" ht="15.75" customHeight="1">
      <c r="A1788" s="199" t="str">
        <f t="shared" ca="1" si="7"/>
        <v>Indígenas_3.1.5</v>
      </c>
      <c r="B1788" s="199" t="s">
        <v>4338</v>
      </c>
      <c r="C1788" s="199" t="s">
        <v>4449</v>
      </c>
      <c r="D1788" s="199" t="s">
        <v>69</v>
      </c>
      <c r="E1788" s="199"/>
      <c r="F1788" s="201" t="str">
        <f ca="1">IFERROR(__xludf.DUMMYFUNCTION("REGEXEXTRACT(C1788,""\d+\.\d+\.\d+"")"),"3.1.5")</f>
        <v>3.1.5</v>
      </c>
    </row>
    <row r="1789" spans="1:6" ht="15.75" customHeight="1">
      <c r="A1789" s="171" t="str">
        <f t="shared" ca="1" si="7"/>
        <v>Indígenas_3.1.6</v>
      </c>
      <c r="B1789" s="171" t="s">
        <v>4338</v>
      </c>
      <c r="C1789" s="171" t="s">
        <v>4450</v>
      </c>
      <c r="D1789" s="171" t="s">
        <v>2026</v>
      </c>
      <c r="E1789" s="171"/>
      <c r="F1789" s="179" t="str">
        <f ca="1">IFERROR(__xludf.DUMMYFUNCTION("REGEXEXTRACT(C1789,""\d+\.\d+\.\d+"")"),"3.1.6")</f>
        <v>3.1.6</v>
      </c>
    </row>
    <row r="1790" spans="1:6" ht="15.75" customHeight="1">
      <c r="A1790" s="199" t="str">
        <f t="shared" ca="1" si="7"/>
        <v>Indígenas_3.1.7</v>
      </c>
      <c r="B1790" s="199" t="s">
        <v>4338</v>
      </c>
      <c r="C1790" s="199" t="s">
        <v>4451</v>
      </c>
      <c r="D1790" s="199" t="s">
        <v>2026</v>
      </c>
      <c r="E1790" s="199"/>
      <c r="F1790" s="201" t="str">
        <f ca="1">IFERROR(__xludf.DUMMYFUNCTION("REGEXEXTRACT(C1790,""\d+\.\d+\.\d+"")"),"3.1.7")</f>
        <v>3.1.7</v>
      </c>
    </row>
    <row r="1791" spans="1:6" ht="15.75" customHeight="1">
      <c r="A1791" s="171" t="str">
        <f t="shared" ca="1" si="7"/>
        <v>Indígenas_3.1.8</v>
      </c>
      <c r="B1791" s="171" t="s">
        <v>4338</v>
      </c>
      <c r="C1791" s="171" t="s">
        <v>4452</v>
      </c>
      <c r="D1791" s="171" t="s">
        <v>105</v>
      </c>
      <c r="E1791" s="171"/>
      <c r="F1791" s="179" t="str">
        <f ca="1">IFERROR(__xludf.DUMMYFUNCTION("REGEXEXTRACT(C1791,""\d+\.\d+\.\d+"")"),"3.1.8")</f>
        <v>3.1.8</v>
      </c>
    </row>
    <row r="1792" spans="1:6" ht="15.75" customHeight="1">
      <c r="A1792" s="199" t="str">
        <f t="shared" ca="1" si="7"/>
        <v>Indígenas_3.1.9</v>
      </c>
      <c r="B1792" s="199" t="s">
        <v>4338</v>
      </c>
      <c r="C1792" s="199" t="s">
        <v>4453</v>
      </c>
      <c r="D1792" s="199" t="s">
        <v>105</v>
      </c>
      <c r="E1792" s="199"/>
      <c r="F1792" s="201" t="str">
        <f ca="1">IFERROR(__xludf.DUMMYFUNCTION("REGEXEXTRACT(C1792,""\d+\.\d+\.\d+"")"),"3.1.9")</f>
        <v>3.1.9</v>
      </c>
    </row>
    <row r="1793" spans="1:6" ht="15.75" customHeight="1">
      <c r="A1793" s="171" t="str">
        <f t="shared" ca="1" si="7"/>
        <v>Indígenas_3.1.10</v>
      </c>
      <c r="B1793" s="171" t="s">
        <v>4338</v>
      </c>
      <c r="C1793" s="171" t="s">
        <v>4454</v>
      </c>
      <c r="D1793" s="171" t="s">
        <v>51</v>
      </c>
      <c r="E1793" s="171"/>
      <c r="F1793" s="179" t="str">
        <f ca="1">IFERROR(__xludf.DUMMYFUNCTION("REGEXEXTRACT(C1793,""\d+\.\d+\.\d+"")"),"3.1.10")</f>
        <v>3.1.10</v>
      </c>
    </row>
    <row r="1794" spans="1:6" ht="15.75" customHeight="1">
      <c r="A1794" s="199" t="str">
        <f t="shared" ca="1" si="7"/>
        <v>Indígenas_3.1.11</v>
      </c>
      <c r="B1794" s="199" t="s">
        <v>4338</v>
      </c>
      <c r="C1794" s="199" t="s">
        <v>4455</v>
      </c>
      <c r="D1794" s="199" t="s">
        <v>105</v>
      </c>
      <c r="E1794" s="199"/>
      <c r="F1794" s="201" t="str">
        <f ca="1">IFERROR(__xludf.DUMMYFUNCTION("REGEXEXTRACT(C1794,""\d+\.\d+\.\d+"")"),"3.1.11")</f>
        <v>3.1.11</v>
      </c>
    </row>
    <row r="1795" spans="1:6" ht="15.75" customHeight="1">
      <c r="A1795" s="171" t="str">
        <f t="shared" ca="1" si="7"/>
        <v>Indígenas_3.1.12</v>
      </c>
      <c r="B1795" s="171" t="s">
        <v>4338</v>
      </c>
      <c r="C1795" s="171" t="s">
        <v>4456</v>
      </c>
      <c r="D1795" s="171" t="s">
        <v>105</v>
      </c>
      <c r="E1795" s="171"/>
      <c r="F1795" s="179" t="str">
        <f ca="1">IFERROR(__xludf.DUMMYFUNCTION("REGEXEXTRACT(C1795,""\d+\.\d+\.\d+"")"),"3.1.12")</f>
        <v>3.1.12</v>
      </c>
    </row>
    <row r="1796" spans="1:6" ht="15.75" customHeight="1">
      <c r="A1796" s="199" t="str">
        <f t="shared" ca="1" si="7"/>
        <v>Indígenas_3.1.13</v>
      </c>
      <c r="B1796" s="199" t="s">
        <v>4338</v>
      </c>
      <c r="C1796" s="199" t="s">
        <v>4457</v>
      </c>
      <c r="D1796" s="199" t="s">
        <v>105</v>
      </c>
      <c r="E1796" s="199"/>
      <c r="F1796" s="201" t="str">
        <f ca="1">IFERROR(__xludf.DUMMYFUNCTION("REGEXEXTRACT(C1796,""\d+\.\d+\.\d+"")"),"3.1.13")</f>
        <v>3.1.13</v>
      </c>
    </row>
    <row r="1797" spans="1:6" ht="15.75" customHeight="1">
      <c r="A1797" s="171" t="str">
        <f t="shared" ca="1" si="7"/>
        <v>Indígenas_3.1.14</v>
      </c>
      <c r="B1797" s="171" t="s">
        <v>4338</v>
      </c>
      <c r="C1797" s="171" t="s">
        <v>4458</v>
      </c>
      <c r="D1797" s="171" t="s">
        <v>4310</v>
      </c>
      <c r="E1797" s="171" t="s">
        <v>3217</v>
      </c>
      <c r="F1797" s="179" t="str">
        <f ca="1">IFERROR(__xludf.DUMMYFUNCTION("REGEXEXTRACT(C1797,""\d+\.\d+\.\d+"")"),"3.1.14")</f>
        <v>3.1.14</v>
      </c>
    </row>
    <row r="1798" spans="1:6" ht="15.75" customHeight="1">
      <c r="A1798" s="199" t="str">
        <f t="shared" ca="1" si="7"/>
        <v>Indígenas_3.1.15</v>
      </c>
      <c r="B1798" s="199" t="s">
        <v>4338</v>
      </c>
      <c r="C1798" s="199" t="s">
        <v>4459</v>
      </c>
      <c r="D1798" s="199" t="s">
        <v>4310</v>
      </c>
      <c r="E1798" s="199" t="s">
        <v>3217</v>
      </c>
      <c r="F1798" s="201" t="str">
        <f ca="1">IFERROR(__xludf.DUMMYFUNCTION("REGEXEXTRACT(C1798,""\d+\.\d+\.\d+"")"),"3.1.15")</f>
        <v>3.1.15</v>
      </c>
    </row>
    <row r="1799" spans="1:6" ht="15.75" customHeight="1">
      <c r="A1799" s="171" t="str">
        <f t="shared" ca="1" si="7"/>
        <v>Indígenas_4.1.1</v>
      </c>
      <c r="B1799" s="171" t="s">
        <v>4338</v>
      </c>
      <c r="C1799" s="171" t="s">
        <v>4460</v>
      </c>
      <c r="D1799" s="171" t="s">
        <v>2511</v>
      </c>
      <c r="E1799" s="171"/>
      <c r="F1799" s="179" t="str">
        <f ca="1">IFERROR(__xludf.DUMMYFUNCTION("REGEXEXTRACT(C1799,""\d+\.\d+\.\d+"")"),"4.1.1")</f>
        <v>4.1.1</v>
      </c>
    </row>
    <row r="1800" spans="1:6" ht="15.75" customHeight="1">
      <c r="A1800" s="199" t="str">
        <f t="shared" ca="1" si="7"/>
        <v>Indígenas_4.1.2</v>
      </c>
      <c r="B1800" s="199" t="s">
        <v>4338</v>
      </c>
      <c r="C1800" s="199" t="s">
        <v>4461</v>
      </c>
      <c r="D1800" s="199" t="s">
        <v>3329</v>
      </c>
      <c r="E1800" s="199"/>
      <c r="F1800" s="201" t="str">
        <f ca="1">IFERROR(__xludf.DUMMYFUNCTION("REGEXEXTRACT(C1800,""\d+\.\d+\.\d+"")"),"4.1.2")</f>
        <v>4.1.2</v>
      </c>
    </row>
    <row r="1801" spans="1:6" ht="15.75" customHeight="1">
      <c r="A1801" s="171" t="str">
        <f t="shared" ca="1" si="7"/>
        <v>Indígenas_4.1.3</v>
      </c>
      <c r="B1801" s="171" t="s">
        <v>4338</v>
      </c>
      <c r="C1801" s="171" t="s">
        <v>4462</v>
      </c>
      <c r="D1801" s="171" t="s">
        <v>3329</v>
      </c>
      <c r="E1801" s="171"/>
      <c r="F1801" s="179" t="str">
        <f ca="1">IFERROR(__xludf.DUMMYFUNCTION("REGEXEXTRACT(C1801,""\d+\.\d+\.\d+"")"),"4.1.3")</f>
        <v>4.1.3</v>
      </c>
    </row>
    <row r="1802" spans="1:6" ht="15.75" customHeight="1">
      <c r="A1802" s="199" t="str">
        <f t="shared" ca="1" si="7"/>
        <v>Indígenas_4.1.4</v>
      </c>
      <c r="B1802" s="199" t="s">
        <v>4338</v>
      </c>
      <c r="C1802" s="199" t="s">
        <v>4463</v>
      </c>
      <c r="D1802" s="199" t="s">
        <v>3329</v>
      </c>
      <c r="E1802" s="199"/>
      <c r="F1802" s="201" t="str">
        <f ca="1">IFERROR(__xludf.DUMMYFUNCTION("REGEXEXTRACT(C1802,""\d+\.\d+\.\d+"")"),"4.1.4")</f>
        <v>4.1.4</v>
      </c>
    </row>
    <row r="1803" spans="1:6" ht="15.75" customHeight="1">
      <c r="A1803" s="171" t="str">
        <f t="shared" ca="1" si="7"/>
        <v>Indígenas_4.1.5</v>
      </c>
      <c r="B1803" s="171" t="s">
        <v>4338</v>
      </c>
      <c r="C1803" s="171" t="s">
        <v>4464</v>
      </c>
      <c r="D1803" s="171" t="s">
        <v>3329</v>
      </c>
      <c r="E1803" s="171"/>
      <c r="F1803" s="179" t="str">
        <f ca="1">IFERROR(__xludf.DUMMYFUNCTION("REGEXEXTRACT(C1803,""\d+\.\d+\.\d+"")"),"4.1.5")</f>
        <v>4.1.5</v>
      </c>
    </row>
    <row r="1804" spans="1:6" ht="15.75" customHeight="1">
      <c r="A1804" s="199" t="str">
        <f t="shared" ca="1" si="7"/>
        <v>Indígenas_4.1.6</v>
      </c>
      <c r="B1804" s="199" t="s">
        <v>4338</v>
      </c>
      <c r="C1804" s="199" t="s">
        <v>4465</v>
      </c>
      <c r="D1804" s="199" t="s">
        <v>3329</v>
      </c>
      <c r="E1804" s="199"/>
      <c r="F1804" s="201" t="str">
        <f ca="1">IFERROR(__xludf.DUMMYFUNCTION("REGEXEXTRACT(C1804,""\d+\.\d+\.\d+"")"),"4.1.6")</f>
        <v>4.1.6</v>
      </c>
    </row>
    <row r="1805" spans="1:6" ht="15.75" customHeight="1">
      <c r="A1805" s="171" t="str">
        <f t="shared" ca="1" si="7"/>
        <v>Indígenas_4.1.7</v>
      </c>
      <c r="B1805" s="171" t="s">
        <v>4338</v>
      </c>
      <c r="C1805" s="171" t="s">
        <v>4466</v>
      </c>
      <c r="D1805" s="171" t="s">
        <v>3329</v>
      </c>
      <c r="E1805" s="171"/>
      <c r="F1805" s="179" t="str">
        <f ca="1">IFERROR(__xludf.DUMMYFUNCTION("REGEXEXTRACT(C1805,""\d+\.\d+\.\d+"")"),"4.1.7")</f>
        <v>4.1.7</v>
      </c>
    </row>
    <row r="1806" spans="1:6" ht="15.75" customHeight="1">
      <c r="A1806" s="199" t="str">
        <f t="shared" ca="1" si="7"/>
        <v>Indígenas_4.2.1</v>
      </c>
      <c r="B1806" s="199" t="s">
        <v>4338</v>
      </c>
      <c r="C1806" s="199" t="s">
        <v>4467</v>
      </c>
      <c r="D1806" s="199" t="s">
        <v>2688</v>
      </c>
      <c r="E1806" s="199"/>
      <c r="F1806" s="201" t="str">
        <f ca="1">IFERROR(__xludf.DUMMYFUNCTION("REGEXEXTRACT(C1806,""\d+\.\d+\.\d+"")"),"4.2.1")</f>
        <v>4.2.1</v>
      </c>
    </row>
    <row r="1807" spans="1:6" ht="15.75" customHeight="1">
      <c r="A1807" s="171" t="str">
        <f t="shared" ca="1" si="7"/>
        <v>Indígenas_4.2.2</v>
      </c>
      <c r="B1807" s="171" t="s">
        <v>4338</v>
      </c>
      <c r="C1807" s="171" t="s">
        <v>4468</v>
      </c>
      <c r="D1807" s="171" t="s">
        <v>105</v>
      </c>
      <c r="E1807" s="171"/>
      <c r="F1807" s="179" t="str">
        <f ca="1">IFERROR(__xludf.DUMMYFUNCTION("REGEXEXTRACT(C1807,""\d+\.\d+\.\d+"")"),"4.2.2")</f>
        <v>4.2.2</v>
      </c>
    </row>
    <row r="1808" spans="1:6" ht="15.75" customHeight="1">
      <c r="A1808" s="199" t="str">
        <f t="shared" ca="1" si="7"/>
        <v>Indígenas_4.2.3</v>
      </c>
      <c r="B1808" s="199" t="s">
        <v>4338</v>
      </c>
      <c r="C1808" s="199" t="s">
        <v>4469</v>
      </c>
      <c r="D1808" s="199" t="s">
        <v>105</v>
      </c>
      <c r="E1808" s="199"/>
      <c r="F1808" s="201" t="str">
        <f ca="1">IFERROR(__xludf.DUMMYFUNCTION("REGEXEXTRACT(C1808,""\d+\.\d+\.\d+"")"),"4.2.3")</f>
        <v>4.2.3</v>
      </c>
    </row>
    <row r="1809" spans="1:6" ht="15.75" customHeight="1">
      <c r="A1809" s="171" t="str">
        <f t="shared" ca="1" si="7"/>
        <v>Indígenas_4.2.4</v>
      </c>
      <c r="B1809" s="171" t="s">
        <v>4338</v>
      </c>
      <c r="C1809" s="171" t="s">
        <v>4470</v>
      </c>
      <c r="D1809" s="171" t="s">
        <v>105</v>
      </c>
      <c r="E1809" s="171"/>
      <c r="F1809" s="179" t="str">
        <f ca="1">IFERROR(__xludf.DUMMYFUNCTION("REGEXEXTRACT(C1809,""\d+\.\d+\.\d+"")"),"4.2.4")</f>
        <v>4.2.4</v>
      </c>
    </row>
    <row r="1810" spans="1:6" ht="15.75" customHeight="1">
      <c r="A1810" s="199" t="str">
        <f t="shared" ca="1" si="7"/>
        <v>Indígenas_4.2.5</v>
      </c>
      <c r="B1810" s="199" t="s">
        <v>4338</v>
      </c>
      <c r="C1810" s="199" t="s">
        <v>4471</v>
      </c>
      <c r="D1810" s="199" t="s">
        <v>2511</v>
      </c>
      <c r="E1810" s="199"/>
      <c r="F1810" s="201" t="str">
        <f ca="1">IFERROR(__xludf.DUMMYFUNCTION("REGEXEXTRACT(C1810,""\d+\.\d+\.\d+"")"),"4.2.5")</f>
        <v>4.2.5</v>
      </c>
    </row>
    <row r="1811" spans="1:6" ht="15.75" customHeight="1">
      <c r="A1811" s="171" t="str">
        <f t="shared" ca="1" si="7"/>
        <v>Indígenas_4.2.6</v>
      </c>
      <c r="B1811" s="171" t="s">
        <v>4338</v>
      </c>
      <c r="C1811" s="171" t="s">
        <v>4472</v>
      </c>
      <c r="D1811" s="171" t="s">
        <v>105</v>
      </c>
      <c r="E1811" s="171"/>
      <c r="F1811" s="179" t="str">
        <f ca="1">IFERROR(__xludf.DUMMYFUNCTION("REGEXEXTRACT(C1811,""\d+\.\d+\.\d+"")"),"4.2.6")</f>
        <v>4.2.6</v>
      </c>
    </row>
    <row r="1812" spans="1:6" ht="15.75" customHeight="1">
      <c r="A1812" s="199" t="str">
        <f t="shared" ca="1" si="7"/>
        <v>Indígenas_4.3.1</v>
      </c>
      <c r="B1812" s="199" t="s">
        <v>4338</v>
      </c>
      <c r="C1812" s="199" t="s">
        <v>4473</v>
      </c>
      <c r="D1812" s="199" t="s">
        <v>2688</v>
      </c>
      <c r="E1812" s="199"/>
      <c r="F1812" s="201" t="str">
        <f ca="1">IFERROR(__xludf.DUMMYFUNCTION("REGEXEXTRACT(C1812,""\d+\.\d+\.\d+"")"),"4.3.1")</f>
        <v>4.3.1</v>
      </c>
    </row>
    <row r="1813" spans="1:6" ht="15.75" customHeight="1">
      <c r="A1813" s="171" t="str">
        <f t="shared" ca="1" si="7"/>
        <v>Indígenas_4.3.2</v>
      </c>
      <c r="B1813" s="171" t="s">
        <v>4338</v>
      </c>
      <c r="C1813" s="171" t="s">
        <v>4474</v>
      </c>
      <c r="D1813" s="171" t="s">
        <v>2511</v>
      </c>
      <c r="E1813" s="171"/>
      <c r="F1813" s="179" t="str">
        <f ca="1">IFERROR(__xludf.DUMMYFUNCTION("REGEXEXTRACT(C1813,""\d+\.\d+\.\d+"")"),"4.3.2")</f>
        <v>4.3.2</v>
      </c>
    </row>
    <row r="1814" spans="1:6" ht="15.75" customHeight="1">
      <c r="A1814" s="199" t="str">
        <f t="shared" ca="1" si="7"/>
        <v>Indígenas_4.3.3</v>
      </c>
      <c r="B1814" s="199" t="s">
        <v>4338</v>
      </c>
      <c r="C1814" s="199" t="s">
        <v>4475</v>
      </c>
      <c r="D1814" s="199" t="s">
        <v>105</v>
      </c>
      <c r="E1814" s="199"/>
      <c r="F1814" s="201" t="str">
        <f ca="1">IFERROR(__xludf.DUMMYFUNCTION("REGEXEXTRACT(C1814,""\d+\.\d+\.\d+"")"),"4.3.3")</f>
        <v>4.3.3</v>
      </c>
    </row>
    <row r="1815" spans="1:6" ht="15.75" customHeight="1">
      <c r="A1815" s="171" t="str">
        <f t="shared" ca="1" si="7"/>
        <v>Indígenas_4.3.4</v>
      </c>
      <c r="B1815" s="171" t="s">
        <v>4338</v>
      </c>
      <c r="C1815" s="171" t="s">
        <v>4476</v>
      </c>
      <c r="D1815" s="171" t="s">
        <v>105</v>
      </c>
      <c r="E1815" s="171"/>
      <c r="F1815" s="179" t="str">
        <f ca="1">IFERROR(__xludf.DUMMYFUNCTION("REGEXEXTRACT(C1815,""\d+\.\d+\.\d+"")"),"4.3.4")</f>
        <v>4.3.4</v>
      </c>
    </row>
    <row r="1816" spans="1:6" ht="15.75" customHeight="1">
      <c r="A1816" s="199" t="str">
        <f t="shared" ca="1" si="7"/>
        <v>Indígenas_4.3.5</v>
      </c>
      <c r="B1816" s="199" t="s">
        <v>4338</v>
      </c>
      <c r="C1816" s="199" t="s">
        <v>4477</v>
      </c>
      <c r="D1816" s="199" t="s">
        <v>105</v>
      </c>
      <c r="E1816" s="199"/>
      <c r="F1816" s="201" t="str">
        <f ca="1">IFERROR(__xludf.DUMMYFUNCTION("REGEXEXTRACT(C1816,""\d+\.\d+\.\d+"")"),"4.3.5")</f>
        <v>4.3.5</v>
      </c>
    </row>
    <row r="1817" spans="1:6" ht="15.75" customHeight="1">
      <c r="A1817" s="171" t="str">
        <f t="shared" ca="1" si="7"/>
        <v>Indígenas_5.1.1</v>
      </c>
      <c r="B1817" s="171" t="s">
        <v>4338</v>
      </c>
      <c r="C1817" s="171" t="s">
        <v>4478</v>
      </c>
      <c r="D1817" s="171" t="s">
        <v>1859</v>
      </c>
      <c r="E1817" s="171"/>
      <c r="F1817" s="179" t="str">
        <f ca="1">IFERROR(__xludf.DUMMYFUNCTION("REGEXEXTRACT(C1817,""\d+\.\d+\.\d+"")"),"5.1.1")</f>
        <v>5.1.1</v>
      </c>
    </row>
    <row r="1818" spans="1:6" ht="15.75" customHeight="1">
      <c r="A1818" s="199" t="str">
        <f t="shared" ca="1" si="7"/>
        <v>Indígenas_5.1.2</v>
      </c>
      <c r="B1818" s="199" t="s">
        <v>4338</v>
      </c>
      <c r="C1818" s="199" t="s">
        <v>4479</v>
      </c>
      <c r="D1818" s="199" t="s">
        <v>2026</v>
      </c>
      <c r="E1818" s="199"/>
      <c r="F1818" s="201" t="str">
        <f ca="1">IFERROR(__xludf.DUMMYFUNCTION("REGEXEXTRACT(C1818,""\d+\.\d+\.\d+"")"),"5.1.2")</f>
        <v>5.1.2</v>
      </c>
    </row>
    <row r="1819" spans="1:6" ht="15.75" customHeight="1">
      <c r="A1819" s="171" t="str">
        <f t="shared" ca="1" si="7"/>
        <v>Indígenas_5.1.3</v>
      </c>
      <c r="B1819" s="171" t="s">
        <v>4338</v>
      </c>
      <c r="C1819" s="171" t="s">
        <v>4480</v>
      </c>
      <c r="D1819" s="171" t="s">
        <v>2026</v>
      </c>
      <c r="E1819" s="171"/>
      <c r="F1819" s="179" t="str">
        <f ca="1">IFERROR(__xludf.DUMMYFUNCTION("REGEXEXTRACT(C1819,""\d+\.\d+\.\d+"")"),"5.1.3")</f>
        <v>5.1.3</v>
      </c>
    </row>
    <row r="1820" spans="1:6" ht="15.75" customHeight="1">
      <c r="A1820" s="199" t="str">
        <f t="shared" ca="1" si="7"/>
        <v>Indígenas_5.1.4</v>
      </c>
      <c r="B1820" s="199" t="s">
        <v>4338</v>
      </c>
      <c r="C1820" s="199" t="s">
        <v>4481</v>
      </c>
      <c r="D1820" s="199" t="s">
        <v>2026</v>
      </c>
      <c r="E1820" s="199"/>
      <c r="F1820" s="201" t="str">
        <f ca="1">IFERROR(__xludf.DUMMYFUNCTION("REGEXEXTRACT(C1820,""\d+\.\d+\.\d+"")"),"5.1.4")</f>
        <v>5.1.4</v>
      </c>
    </row>
    <row r="1821" spans="1:6" ht="15.75" customHeight="1">
      <c r="A1821" s="171" t="str">
        <f t="shared" ca="1" si="7"/>
        <v>Indígenas_5.1.5</v>
      </c>
      <c r="B1821" s="171" t="s">
        <v>4338</v>
      </c>
      <c r="C1821" s="171" t="s">
        <v>4482</v>
      </c>
      <c r="D1821" s="171" t="s">
        <v>2026</v>
      </c>
      <c r="E1821" s="171"/>
      <c r="F1821" s="179" t="str">
        <f ca="1">IFERROR(__xludf.DUMMYFUNCTION("REGEXEXTRACT(C1821,""\d+\.\d+\.\d+"")"),"5.1.5")</f>
        <v>5.1.5</v>
      </c>
    </row>
    <row r="1822" spans="1:6" ht="15.75" customHeight="1">
      <c r="A1822" s="199" t="str">
        <f t="shared" ca="1" si="7"/>
        <v>Indígenas_5.1.6</v>
      </c>
      <c r="B1822" s="199" t="s">
        <v>4338</v>
      </c>
      <c r="C1822" s="199" t="s">
        <v>4483</v>
      </c>
      <c r="D1822" s="199" t="s">
        <v>2511</v>
      </c>
      <c r="E1822" s="199"/>
      <c r="F1822" s="201" t="str">
        <f ca="1">IFERROR(__xludf.DUMMYFUNCTION("REGEXEXTRACT(C1822,""\d+\.\d+\.\d+"")"),"5.1.6")</f>
        <v>5.1.6</v>
      </c>
    </row>
    <row r="1823" spans="1:6" ht="15.75" customHeight="1">
      <c r="A1823" s="171" t="str">
        <f t="shared" ca="1" si="7"/>
        <v>Hábitat_1.1.1</v>
      </c>
      <c r="B1823" s="171" t="s">
        <v>4484</v>
      </c>
      <c r="C1823" s="171" t="s">
        <v>4485</v>
      </c>
      <c r="D1823" s="171" t="s">
        <v>4486</v>
      </c>
      <c r="E1823" s="171"/>
      <c r="F1823" s="179" t="str">
        <f ca="1">IFERROR(__xludf.DUMMYFUNCTION("REGEXEXTRACT(C1823,""\d+\.\d+\.\d+"")"),"1.1.1")</f>
        <v>1.1.1</v>
      </c>
    </row>
    <row r="1824" spans="1:6" ht="15.75" customHeight="1">
      <c r="A1824" s="199" t="str">
        <f t="shared" ca="1" si="7"/>
        <v>Hábitat_1.1.2</v>
      </c>
      <c r="B1824" s="199" t="s">
        <v>4484</v>
      </c>
      <c r="C1824" s="199" t="s">
        <v>4487</v>
      </c>
      <c r="D1824" s="199" t="s">
        <v>4488</v>
      </c>
      <c r="E1824" s="199"/>
      <c r="F1824" s="201" t="str">
        <f ca="1">IFERROR(__xludf.DUMMYFUNCTION("REGEXEXTRACT(C1824,""\d+\.\d+\.\d+"")"),"1.1.2")</f>
        <v>1.1.2</v>
      </c>
    </row>
    <row r="1825" spans="1:6" ht="15.75" customHeight="1">
      <c r="A1825" s="171" t="str">
        <f t="shared" ca="1" si="7"/>
        <v>Hábitat_1.1.3</v>
      </c>
      <c r="B1825" s="171" t="s">
        <v>4484</v>
      </c>
      <c r="C1825" s="171" t="s">
        <v>4489</v>
      </c>
      <c r="D1825" s="171" t="s">
        <v>4488</v>
      </c>
      <c r="E1825" s="171"/>
      <c r="F1825" s="179" t="str">
        <f ca="1">IFERROR(__xludf.DUMMYFUNCTION("REGEXEXTRACT(C1825,""\d+\.\d+\.\d+"")"),"1.1.3")</f>
        <v>1.1.3</v>
      </c>
    </row>
    <row r="1826" spans="1:6" ht="15.75" customHeight="1">
      <c r="A1826" s="199" t="str">
        <f t="shared" ca="1" si="7"/>
        <v>Hábitat_1.1.4</v>
      </c>
      <c r="B1826" s="199" t="s">
        <v>4484</v>
      </c>
      <c r="C1826" s="199" t="s">
        <v>4490</v>
      </c>
      <c r="D1826" s="199" t="s">
        <v>4491</v>
      </c>
      <c r="E1826" s="199"/>
      <c r="F1826" s="201" t="str">
        <f ca="1">IFERROR(__xludf.DUMMYFUNCTION("REGEXEXTRACT(C1826,""\d+\.\d+\.\d+"")"),"1.1.4")</f>
        <v>1.1.4</v>
      </c>
    </row>
    <row r="1827" spans="1:6" ht="15.75" customHeight="1">
      <c r="A1827" s="171" t="str">
        <f t="shared" ca="1" si="7"/>
        <v>Hábitat_1.1.5</v>
      </c>
      <c r="B1827" s="171" t="s">
        <v>4484</v>
      </c>
      <c r="C1827" s="171" t="s">
        <v>4492</v>
      </c>
      <c r="D1827" s="171" t="s">
        <v>4488</v>
      </c>
      <c r="E1827" s="171"/>
      <c r="F1827" s="179" t="str">
        <f ca="1">IFERROR(__xludf.DUMMYFUNCTION("REGEXEXTRACT(C1827,""\d+\.\d+\.\d+"")"),"1.1.5")</f>
        <v>1.1.5</v>
      </c>
    </row>
    <row r="1828" spans="1:6" ht="15.75" customHeight="1">
      <c r="A1828" s="199" t="str">
        <f t="shared" ca="1" si="7"/>
        <v>Hábitat_1.1.6</v>
      </c>
      <c r="B1828" s="199" t="s">
        <v>4484</v>
      </c>
      <c r="C1828" s="199" t="s">
        <v>4493</v>
      </c>
      <c r="D1828" s="199" t="s">
        <v>80</v>
      </c>
      <c r="E1828" s="199"/>
      <c r="F1828" s="201" t="str">
        <f ca="1">IFERROR(__xludf.DUMMYFUNCTION("REGEXEXTRACT(C1828,""\d+\.\d+\.\d+"")"),"1.1.6")</f>
        <v>1.1.6</v>
      </c>
    </row>
    <row r="1829" spans="1:6" ht="15.75" customHeight="1">
      <c r="A1829" s="171" t="str">
        <f t="shared" ca="1" si="7"/>
        <v>Hábitat_1.1.7</v>
      </c>
      <c r="B1829" s="171" t="s">
        <v>4484</v>
      </c>
      <c r="C1829" s="171" t="s">
        <v>4494</v>
      </c>
      <c r="D1829" s="171" t="s">
        <v>4488</v>
      </c>
      <c r="E1829" s="171"/>
      <c r="F1829" s="179" t="str">
        <f ca="1">IFERROR(__xludf.DUMMYFUNCTION("REGEXEXTRACT(C1829,""\d+\.\d+\.\d+"")"),"1.1.7")</f>
        <v>1.1.7</v>
      </c>
    </row>
    <row r="1830" spans="1:6" ht="15.75" customHeight="1">
      <c r="A1830" s="199" t="str">
        <f t="shared" ca="1" si="7"/>
        <v>Hábitat_1.1.8</v>
      </c>
      <c r="B1830" s="199" t="s">
        <v>4484</v>
      </c>
      <c r="C1830" s="199" t="s">
        <v>4495</v>
      </c>
      <c r="D1830" s="199" t="s">
        <v>4488</v>
      </c>
      <c r="E1830" s="199"/>
      <c r="F1830" s="201" t="str">
        <f ca="1">IFERROR(__xludf.DUMMYFUNCTION("REGEXEXTRACT(C1830,""\d+\.\d+\.\d+"")"),"1.1.8")</f>
        <v>1.1.8</v>
      </c>
    </row>
    <row r="1831" spans="1:6" ht="15.75" customHeight="1">
      <c r="A1831" s="171" t="str">
        <f t="shared" ca="1" si="7"/>
        <v>Hábitat_1.1.9</v>
      </c>
      <c r="B1831" s="171" t="s">
        <v>4484</v>
      </c>
      <c r="C1831" s="171" t="s">
        <v>4496</v>
      </c>
      <c r="D1831" s="171" t="s">
        <v>4486</v>
      </c>
      <c r="E1831" s="171"/>
      <c r="F1831" s="179" t="str">
        <f ca="1">IFERROR(__xludf.DUMMYFUNCTION("REGEXEXTRACT(C1831,""\d+\.\d+\.\d+"")"),"1.1.9")</f>
        <v>1.1.9</v>
      </c>
    </row>
    <row r="1832" spans="1:6" ht="15.75" customHeight="1">
      <c r="A1832" s="199" t="str">
        <f t="shared" ca="1" si="7"/>
        <v>Hábitat_1.1.10</v>
      </c>
      <c r="B1832" s="199" t="s">
        <v>4484</v>
      </c>
      <c r="C1832" s="199" t="s">
        <v>4497</v>
      </c>
      <c r="D1832" s="199" t="s">
        <v>4488</v>
      </c>
      <c r="E1832" s="199"/>
      <c r="F1832" s="201" t="str">
        <f ca="1">IFERROR(__xludf.DUMMYFUNCTION("REGEXEXTRACT(C1832,""\d+\.\d+\.\d+"")"),"1.1.10")</f>
        <v>1.1.10</v>
      </c>
    </row>
    <row r="1833" spans="1:6" ht="15.75" customHeight="1">
      <c r="A1833" s="171" t="str">
        <f t="shared" ca="1" si="7"/>
        <v>Hábitat_1.1.11</v>
      </c>
      <c r="B1833" s="171" t="s">
        <v>4484</v>
      </c>
      <c r="C1833" s="171" t="s">
        <v>4498</v>
      </c>
      <c r="D1833" s="171" t="s">
        <v>4488</v>
      </c>
      <c r="E1833" s="171"/>
      <c r="F1833" s="179" t="str">
        <f ca="1">IFERROR(__xludf.DUMMYFUNCTION("REGEXEXTRACT(C1833,""\d+\.\d+\.\d+"")"),"1.1.11")</f>
        <v>1.1.11</v>
      </c>
    </row>
    <row r="1834" spans="1:6" ht="15.75" customHeight="1">
      <c r="A1834" s="199" t="str">
        <f t="shared" ca="1" si="7"/>
        <v>Hábitat_1.1.12</v>
      </c>
      <c r="B1834" s="199" t="s">
        <v>4484</v>
      </c>
      <c r="C1834" s="199" t="s">
        <v>4499</v>
      </c>
      <c r="D1834" s="199" t="s">
        <v>2700</v>
      </c>
      <c r="E1834" s="199"/>
      <c r="F1834" s="201" t="str">
        <f ca="1">IFERROR(__xludf.DUMMYFUNCTION("REGEXEXTRACT(C1834,""\d+\.\d+\.\d+"")"),"1.1.12")</f>
        <v>1.1.12</v>
      </c>
    </row>
    <row r="1835" spans="1:6" ht="15.75" customHeight="1">
      <c r="A1835" s="171" t="str">
        <f t="shared" ca="1" si="7"/>
        <v>Hábitat_1.1.13</v>
      </c>
      <c r="B1835" s="171" t="s">
        <v>4484</v>
      </c>
      <c r="C1835" s="171" t="s">
        <v>4500</v>
      </c>
      <c r="D1835" s="171" t="s">
        <v>163</v>
      </c>
      <c r="E1835" s="171"/>
      <c r="F1835" s="179" t="str">
        <f ca="1">IFERROR(__xludf.DUMMYFUNCTION("REGEXEXTRACT(C1835,""\d+\.\d+\.\d+"")"),"1.1.13")</f>
        <v>1.1.13</v>
      </c>
    </row>
    <row r="1836" spans="1:6" ht="15.75" customHeight="1">
      <c r="A1836" s="199" t="str">
        <f t="shared" ca="1" si="7"/>
        <v>Hábitat_1.1.14</v>
      </c>
      <c r="B1836" s="199" t="s">
        <v>4484</v>
      </c>
      <c r="C1836" s="199" t="s">
        <v>4501</v>
      </c>
      <c r="D1836" s="199" t="s">
        <v>4488</v>
      </c>
      <c r="E1836" s="199"/>
      <c r="F1836" s="201" t="str">
        <f ca="1">IFERROR(__xludf.DUMMYFUNCTION("REGEXEXTRACT(C1836,""\d+\.\d+\.\d+"")"),"1.1.14")</f>
        <v>1.1.14</v>
      </c>
    </row>
    <row r="1837" spans="1:6" ht="15.75" customHeight="1">
      <c r="A1837" s="171" t="str">
        <f t="shared" ca="1" si="7"/>
        <v>Hábitat_1.1.15</v>
      </c>
      <c r="B1837" s="171" t="s">
        <v>4484</v>
      </c>
      <c r="C1837" s="171" t="s">
        <v>4502</v>
      </c>
      <c r="D1837" s="171" t="s">
        <v>4488</v>
      </c>
      <c r="E1837" s="171"/>
      <c r="F1837" s="179" t="str">
        <f ca="1">IFERROR(__xludf.DUMMYFUNCTION("REGEXEXTRACT(C1837,""\d+\.\d+\.\d+"")"),"1.1.15")</f>
        <v>1.1.15</v>
      </c>
    </row>
    <row r="1838" spans="1:6" ht="15.75" customHeight="1">
      <c r="A1838" s="199" t="str">
        <f t="shared" ca="1" si="7"/>
        <v>Hábitat_1.1.16</v>
      </c>
      <c r="B1838" s="199" t="s">
        <v>4484</v>
      </c>
      <c r="C1838" s="199" t="s">
        <v>4503</v>
      </c>
      <c r="D1838" s="199" t="s">
        <v>4488</v>
      </c>
      <c r="E1838" s="199"/>
      <c r="F1838" s="201" t="str">
        <f ca="1">IFERROR(__xludf.DUMMYFUNCTION("REGEXEXTRACT(C1838,""\d+\.\d+\.\d+"")"),"1.1.16")</f>
        <v>1.1.16</v>
      </c>
    </row>
    <row r="1839" spans="1:6" ht="15.75" customHeight="1">
      <c r="A1839" s="171" t="str">
        <f t="shared" ca="1" si="7"/>
        <v>Hábitat_1.1.17</v>
      </c>
      <c r="B1839" s="171" t="s">
        <v>4484</v>
      </c>
      <c r="C1839" s="171" t="s">
        <v>4504</v>
      </c>
      <c r="D1839" s="171" t="s">
        <v>4505</v>
      </c>
      <c r="E1839" s="171"/>
      <c r="F1839" s="179" t="str">
        <f ca="1">IFERROR(__xludf.DUMMYFUNCTION("REGEXEXTRACT(C1839,""\d+\.\d+\.\d+"")"),"1.1.17")</f>
        <v>1.1.17</v>
      </c>
    </row>
    <row r="1840" spans="1:6" ht="15.75" customHeight="1">
      <c r="A1840" s="199" t="str">
        <f t="shared" ca="1" si="7"/>
        <v>Hábitat_1.1.18</v>
      </c>
      <c r="B1840" s="199" t="s">
        <v>4484</v>
      </c>
      <c r="C1840" s="199" t="s">
        <v>4506</v>
      </c>
      <c r="D1840" s="199" t="s">
        <v>4505</v>
      </c>
      <c r="E1840" s="199"/>
      <c r="F1840" s="201" t="str">
        <f ca="1">IFERROR(__xludf.DUMMYFUNCTION("REGEXEXTRACT(C1840,""\d+\.\d+\.\d+"")"),"1.1.18")</f>
        <v>1.1.18</v>
      </c>
    </row>
    <row r="1841" spans="1:6" ht="15.75" customHeight="1">
      <c r="A1841" s="171" t="str">
        <f t="shared" ca="1" si="7"/>
        <v>Hábitat_1.1.19</v>
      </c>
      <c r="B1841" s="171" t="s">
        <v>4484</v>
      </c>
      <c r="C1841" s="171" t="s">
        <v>4507</v>
      </c>
      <c r="D1841" s="171" t="s">
        <v>4488</v>
      </c>
      <c r="E1841" s="171"/>
      <c r="F1841" s="179" t="str">
        <f ca="1">IFERROR(__xludf.DUMMYFUNCTION("REGEXEXTRACT(C1841,""\d+\.\d+\.\d+"")"),"1.1.19")</f>
        <v>1.1.19</v>
      </c>
    </row>
    <row r="1842" spans="1:6" ht="15.75" customHeight="1">
      <c r="A1842" s="199" t="str">
        <f t="shared" ca="1" si="7"/>
        <v>Hábitat_1.1.20</v>
      </c>
      <c r="B1842" s="199" t="s">
        <v>4484</v>
      </c>
      <c r="C1842" s="199" t="s">
        <v>4508</v>
      </c>
      <c r="D1842" s="199" t="s">
        <v>4488</v>
      </c>
      <c r="E1842" s="199"/>
      <c r="F1842" s="201" t="str">
        <f ca="1">IFERROR(__xludf.DUMMYFUNCTION("REGEXEXTRACT(C1842,""\d+\.\d+\.\d+"")"),"1.1.20")</f>
        <v>1.1.20</v>
      </c>
    </row>
    <row r="1843" spans="1:6" ht="15.75" customHeight="1">
      <c r="A1843" s="171" t="str">
        <f t="shared" ca="1" si="7"/>
        <v>Hábitat_1.1.21</v>
      </c>
      <c r="B1843" s="171" t="s">
        <v>4484</v>
      </c>
      <c r="C1843" s="171" t="s">
        <v>4509</v>
      </c>
      <c r="D1843" s="171" t="s">
        <v>1019</v>
      </c>
      <c r="E1843" s="171"/>
      <c r="F1843" s="179" t="str">
        <f ca="1">IFERROR(__xludf.DUMMYFUNCTION("REGEXEXTRACT(C1843,""\d+\.\d+\.\d+"")"),"1.1.21")</f>
        <v>1.1.21</v>
      </c>
    </row>
    <row r="1844" spans="1:6" ht="15.75" customHeight="1">
      <c r="A1844" s="199" t="str">
        <f t="shared" ca="1" si="7"/>
        <v>Hábitat_1.1.22</v>
      </c>
      <c r="B1844" s="199" t="s">
        <v>4484</v>
      </c>
      <c r="C1844" s="199" t="s">
        <v>4510</v>
      </c>
      <c r="D1844" s="199" t="s">
        <v>4488</v>
      </c>
      <c r="E1844" s="199"/>
      <c r="F1844" s="201" t="str">
        <f ca="1">IFERROR(__xludf.DUMMYFUNCTION("REGEXEXTRACT(C1844,""\d+\.\d+\.\d+"")"),"1.1.22")</f>
        <v>1.1.22</v>
      </c>
    </row>
    <row r="1845" spans="1:6" ht="15.75" customHeight="1">
      <c r="A1845" s="171" t="str">
        <f t="shared" ca="1" si="7"/>
        <v>Hábitat_1.1.23</v>
      </c>
      <c r="B1845" s="171" t="s">
        <v>4484</v>
      </c>
      <c r="C1845" s="171" t="s">
        <v>4511</v>
      </c>
      <c r="D1845" s="171" t="s">
        <v>4488</v>
      </c>
      <c r="E1845" s="171"/>
      <c r="F1845" s="179" t="str">
        <f ca="1">IFERROR(__xludf.DUMMYFUNCTION("REGEXEXTRACT(C1845,""\d+\.\d+\.\d+"")"),"1.1.23")</f>
        <v>1.1.23</v>
      </c>
    </row>
    <row r="1846" spans="1:6" ht="15.75" customHeight="1">
      <c r="A1846" s="199" t="str">
        <f t="shared" ca="1" si="7"/>
        <v>Hábitat_1.1.24</v>
      </c>
      <c r="B1846" s="199" t="s">
        <v>4484</v>
      </c>
      <c r="C1846" s="199" t="s">
        <v>4512</v>
      </c>
      <c r="D1846" s="199" t="s">
        <v>4488</v>
      </c>
      <c r="E1846" s="199"/>
      <c r="F1846" s="201" t="str">
        <f ca="1">IFERROR(__xludf.DUMMYFUNCTION("REGEXEXTRACT(C1846,""\d+\.\d+\.\d+"")"),"1.1.24")</f>
        <v>1.1.24</v>
      </c>
    </row>
    <row r="1847" spans="1:6" ht="15.75" customHeight="1">
      <c r="A1847" s="171" t="str">
        <f t="shared" ca="1" si="7"/>
        <v>Hábitat_1.2.1</v>
      </c>
      <c r="B1847" s="171" t="s">
        <v>4484</v>
      </c>
      <c r="C1847" s="171" t="s">
        <v>4513</v>
      </c>
      <c r="D1847" s="171" t="s">
        <v>4488</v>
      </c>
      <c r="E1847" s="171"/>
      <c r="F1847" s="179" t="str">
        <f ca="1">IFERROR(__xludf.DUMMYFUNCTION("REGEXEXTRACT(C1847,""\d+\.\d+\.\d+"")"),"1.2.1")</f>
        <v>1.2.1</v>
      </c>
    </row>
    <row r="1848" spans="1:6" ht="15.75" customHeight="1">
      <c r="A1848" s="199" t="str">
        <f t="shared" ca="1" si="7"/>
        <v>Hábitat_1.2.2</v>
      </c>
      <c r="B1848" s="199" t="s">
        <v>4484</v>
      </c>
      <c r="C1848" s="199" t="s">
        <v>4514</v>
      </c>
      <c r="D1848" s="199" t="s">
        <v>4488</v>
      </c>
      <c r="E1848" s="199"/>
      <c r="F1848" s="201" t="str">
        <f ca="1">IFERROR(__xludf.DUMMYFUNCTION("REGEXEXTRACT(C1848,""\d+\.\d+\.\d+"")"),"1.2.2")</f>
        <v>1.2.2</v>
      </c>
    </row>
    <row r="1849" spans="1:6" ht="15.75" customHeight="1">
      <c r="A1849" s="171" t="str">
        <f t="shared" ca="1" si="7"/>
        <v>Hábitat_2.1.1</v>
      </c>
      <c r="B1849" s="171" t="s">
        <v>4484</v>
      </c>
      <c r="C1849" s="171" t="s">
        <v>4515</v>
      </c>
      <c r="D1849" s="171" t="s">
        <v>4488</v>
      </c>
      <c r="E1849" s="171"/>
      <c r="F1849" s="179" t="str">
        <f ca="1">IFERROR(__xludf.DUMMYFUNCTION("REGEXEXTRACT(C1849,""\d+\.\d+\.\d+"")"),"2.1.1")</f>
        <v>2.1.1</v>
      </c>
    </row>
    <row r="1850" spans="1:6" ht="15.75" customHeight="1">
      <c r="A1850" s="199" t="str">
        <f t="shared" ca="1" si="7"/>
        <v>Hábitat_2.1.2</v>
      </c>
      <c r="B1850" s="199" t="s">
        <v>4484</v>
      </c>
      <c r="C1850" s="199" t="s">
        <v>4516</v>
      </c>
      <c r="D1850" s="199" t="s">
        <v>4488</v>
      </c>
      <c r="E1850" s="199"/>
      <c r="F1850" s="201" t="str">
        <f ca="1">IFERROR(__xludf.DUMMYFUNCTION("REGEXEXTRACT(C1850,""\d+\.\d+\.\d+"")"),"2.1.2")</f>
        <v>2.1.2</v>
      </c>
    </row>
    <row r="1851" spans="1:6" ht="15.75" customHeight="1">
      <c r="A1851" s="171" t="str">
        <f t="shared" ca="1" si="7"/>
        <v>Hábitat_2.1.3</v>
      </c>
      <c r="B1851" s="171" t="s">
        <v>4484</v>
      </c>
      <c r="C1851" s="171" t="s">
        <v>4517</v>
      </c>
      <c r="D1851" s="171" t="s">
        <v>4486</v>
      </c>
      <c r="E1851" s="171"/>
      <c r="F1851" s="179" t="str">
        <f ca="1">IFERROR(__xludf.DUMMYFUNCTION("REGEXEXTRACT(C1851,""\d+\.\d+\.\d+"")"),"2.1.3")</f>
        <v>2.1.3</v>
      </c>
    </row>
    <row r="1852" spans="1:6" ht="15.75" customHeight="1">
      <c r="A1852" s="199" t="str">
        <f t="shared" ca="1" si="7"/>
        <v>Hábitat_2.1.4</v>
      </c>
      <c r="B1852" s="199" t="s">
        <v>4484</v>
      </c>
      <c r="C1852" s="199" t="s">
        <v>4518</v>
      </c>
      <c r="D1852" s="199" t="s">
        <v>4488</v>
      </c>
      <c r="E1852" s="199"/>
      <c r="F1852" s="201" t="str">
        <f ca="1">IFERROR(__xludf.DUMMYFUNCTION("REGEXEXTRACT(C1852,""\d+\.\d+\.\d+"")"),"2.1.4")</f>
        <v>2.1.4</v>
      </c>
    </row>
    <row r="1853" spans="1:6" ht="15.75" customHeight="1">
      <c r="A1853" s="171" t="str">
        <f t="shared" ca="1" si="7"/>
        <v>Hábitat_2.1.5</v>
      </c>
      <c r="B1853" s="171" t="s">
        <v>4484</v>
      </c>
      <c r="C1853" s="171" t="s">
        <v>4519</v>
      </c>
      <c r="D1853" s="171" t="s">
        <v>4488</v>
      </c>
      <c r="E1853" s="171"/>
      <c r="F1853" s="179" t="str">
        <f ca="1">IFERROR(__xludf.DUMMYFUNCTION("REGEXEXTRACT(C1853,""\d+\.\d+\.\d+"")"),"2.1.5")</f>
        <v>2.1.5</v>
      </c>
    </row>
    <row r="1854" spans="1:6" ht="15.75" customHeight="1">
      <c r="A1854" s="199" t="str">
        <f t="shared" ca="1" si="7"/>
        <v>Hábitat_2.1.6</v>
      </c>
      <c r="B1854" s="199" t="s">
        <v>4484</v>
      </c>
      <c r="C1854" s="199" t="s">
        <v>4520</v>
      </c>
      <c r="D1854" s="199" t="s">
        <v>4488</v>
      </c>
      <c r="E1854" s="199"/>
      <c r="F1854" s="201" t="str">
        <f ca="1">IFERROR(__xludf.DUMMYFUNCTION("REGEXEXTRACT(C1854,""\d+\.\d+\.\d+"")"),"2.1.6")</f>
        <v>2.1.6</v>
      </c>
    </row>
    <row r="1855" spans="1:6" ht="15.75" customHeight="1">
      <c r="A1855" s="171" t="str">
        <f t="shared" ca="1" si="7"/>
        <v>Hábitat_2.1.7</v>
      </c>
      <c r="B1855" s="171" t="s">
        <v>4484</v>
      </c>
      <c r="C1855" s="171" t="s">
        <v>4521</v>
      </c>
      <c r="D1855" s="171" t="s">
        <v>4486</v>
      </c>
      <c r="E1855" s="171"/>
      <c r="F1855" s="179" t="str">
        <f ca="1">IFERROR(__xludf.DUMMYFUNCTION("REGEXEXTRACT(C1855,""\d+\.\d+\.\d+"")"),"2.1.7")</f>
        <v>2.1.7</v>
      </c>
    </row>
    <row r="1856" spans="1:6" ht="15.75" customHeight="1">
      <c r="A1856" s="199" t="str">
        <f t="shared" ca="1" si="7"/>
        <v>Hábitat_2.1.8</v>
      </c>
      <c r="B1856" s="199" t="s">
        <v>4484</v>
      </c>
      <c r="C1856" s="199" t="s">
        <v>4522</v>
      </c>
      <c r="D1856" s="199" t="s">
        <v>4488</v>
      </c>
      <c r="E1856" s="199"/>
      <c r="F1856" s="201" t="str">
        <f ca="1">IFERROR(__xludf.DUMMYFUNCTION("REGEXEXTRACT(C1856,""\d+\.\d+\.\d+"")"),"2.1.8")</f>
        <v>2.1.8</v>
      </c>
    </row>
    <row r="1857" spans="1:6" ht="15.75" customHeight="1">
      <c r="A1857" s="171" t="str">
        <f t="shared" ca="1" si="7"/>
        <v>Hábitat_2.1.9</v>
      </c>
      <c r="B1857" s="171" t="s">
        <v>4484</v>
      </c>
      <c r="C1857" s="171" t="s">
        <v>4523</v>
      </c>
      <c r="D1857" s="171" t="s">
        <v>4488</v>
      </c>
      <c r="E1857" s="171"/>
      <c r="F1857" s="179" t="str">
        <f ca="1">IFERROR(__xludf.DUMMYFUNCTION("REGEXEXTRACT(C1857,""\d+\.\d+\.\d+"")"),"2.1.9")</f>
        <v>2.1.9</v>
      </c>
    </row>
    <row r="1858" spans="1:6" ht="15.75" customHeight="1">
      <c r="A1858" s="199" t="str">
        <f t="shared" ca="1" si="7"/>
        <v>Hábitat_2.1.10</v>
      </c>
      <c r="B1858" s="199" t="s">
        <v>4484</v>
      </c>
      <c r="C1858" s="199" t="s">
        <v>4524</v>
      </c>
      <c r="D1858" s="199" t="s">
        <v>4488</v>
      </c>
      <c r="E1858" s="199"/>
      <c r="F1858" s="201" t="str">
        <f ca="1">IFERROR(__xludf.DUMMYFUNCTION("REGEXEXTRACT(C1858,""\d+\.\d+\.\d+"")"),"2.1.10")</f>
        <v>2.1.10</v>
      </c>
    </row>
    <row r="1859" spans="1:6" ht="15.75" customHeight="1">
      <c r="A1859" s="171" t="str">
        <f t="shared" ca="1" si="7"/>
        <v>Hábitat_2.1.11</v>
      </c>
      <c r="B1859" s="171" t="s">
        <v>4484</v>
      </c>
      <c r="C1859" s="171" t="s">
        <v>4525</v>
      </c>
      <c r="D1859" s="171" t="s">
        <v>4488</v>
      </c>
      <c r="E1859" s="171"/>
      <c r="F1859" s="179" t="str">
        <f ca="1">IFERROR(__xludf.DUMMYFUNCTION("REGEXEXTRACT(C1859,""\d+\.\d+\.\d+"")"),"2.1.11")</f>
        <v>2.1.11</v>
      </c>
    </row>
    <row r="1860" spans="1:6" ht="15.75" customHeight="1">
      <c r="A1860" s="199" t="str">
        <f t="shared" ca="1" si="7"/>
        <v>Hábitat_2.1.12</v>
      </c>
      <c r="B1860" s="199" t="s">
        <v>4484</v>
      </c>
      <c r="C1860" s="199" t="s">
        <v>4526</v>
      </c>
      <c r="D1860" s="199" t="s">
        <v>4488</v>
      </c>
      <c r="E1860" s="199"/>
      <c r="F1860" s="201" t="str">
        <f ca="1">IFERROR(__xludf.DUMMYFUNCTION("REGEXEXTRACT(C1860,""\d+\.\d+\.\d+"")"),"2.1.12")</f>
        <v>2.1.12</v>
      </c>
    </row>
    <row r="1861" spans="1:6" ht="15.75" customHeight="1">
      <c r="A1861" s="171" t="str">
        <f t="shared" ca="1" si="7"/>
        <v>Hábitat_2.1.13</v>
      </c>
      <c r="B1861" s="171" t="s">
        <v>4484</v>
      </c>
      <c r="C1861" s="171" t="s">
        <v>4527</v>
      </c>
      <c r="D1861" s="171" t="s">
        <v>4488</v>
      </c>
      <c r="E1861" s="171"/>
      <c r="F1861" s="179" t="str">
        <f ca="1">IFERROR(__xludf.DUMMYFUNCTION("REGEXEXTRACT(C1861,""\d+\.\d+\.\d+"")"),"2.1.13")</f>
        <v>2.1.13</v>
      </c>
    </row>
    <row r="1862" spans="1:6" ht="15.75" customHeight="1">
      <c r="A1862" s="199" t="str">
        <f t="shared" ca="1" si="7"/>
        <v>Hábitat_2.1.14</v>
      </c>
      <c r="B1862" s="199" t="s">
        <v>4484</v>
      </c>
      <c r="C1862" s="199" t="s">
        <v>4528</v>
      </c>
      <c r="D1862" s="199" t="s">
        <v>4491</v>
      </c>
      <c r="E1862" s="199"/>
      <c r="F1862" s="201" t="str">
        <f ca="1">IFERROR(__xludf.DUMMYFUNCTION("REGEXEXTRACT(C1862,""\d+\.\d+\.\d+"")"),"2.1.14")</f>
        <v>2.1.14</v>
      </c>
    </row>
    <row r="1863" spans="1:6" ht="15.75" customHeight="1">
      <c r="A1863" s="171" t="str">
        <f t="shared" ca="1" si="7"/>
        <v>Hábitat_2.1.15</v>
      </c>
      <c r="B1863" s="171" t="s">
        <v>4484</v>
      </c>
      <c r="C1863" s="171" t="s">
        <v>4529</v>
      </c>
      <c r="D1863" s="171" t="s">
        <v>4491</v>
      </c>
      <c r="E1863" s="171"/>
      <c r="F1863" s="179" t="str">
        <f ca="1">IFERROR(__xludf.DUMMYFUNCTION("REGEXEXTRACT(C1863,""\d+\.\d+\.\d+"")"),"2.1.15")</f>
        <v>2.1.15</v>
      </c>
    </row>
    <row r="1864" spans="1:6" ht="15.75" customHeight="1">
      <c r="A1864" s="199" t="str">
        <f t="shared" ca="1" si="7"/>
        <v>Hábitat_2.1.16</v>
      </c>
      <c r="B1864" s="199" t="s">
        <v>4484</v>
      </c>
      <c r="C1864" s="199" t="s">
        <v>4530</v>
      </c>
      <c r="D1864" s="199" t="s">
        <v>4488</v>
      </c>
      <c r="E1864" s="199"/>
      <c r="F1864" s="201" t="str">
        <f ca="1">IFERROR(__xludf.DUMMYFUNCTION("REGEXEXTRACT(C1864,""\d+\.\d+\.\d+"")"),"2.1.16")</f>
        <v>2.1.16</v>
      </c>
    </row>
    <row r="1865" spans="1:6" ht="15.75" customHeight="1">
      <c r="A1865" s="171" t="str">
        <f t="shared" ca="1" si="7"/>
        <v>Hábitat_2.1.17</v>
      </c>
      <c r="B1865" s="171" t="s">
        <v>4484</v>
      </c>
      <c r="C1865" s="171" t="s">
        <v>4531</v>
      </c>
      <c r="D1865" s="171" t="s">
        <v>4491</v>
      </c>
      <c r="E1865" s="171"/>
      <c r="F1865" s="179" t="str">
        <f ca="1">IFERROR(__xludf.DUMMYFUNCTION("REGEXEXTRACT(C1865,""\d+\.\d+\.\d+"")"),"2.1.17")</f>
        <v>2.1.17</v>
      </c>
    </row>
    <row r="1866" spans="1:6" ht="15.75" customHeight="1">
      <c r="A1866" s="199" t="str">
        <f t="shared" ca="1" si="7"/>
        <v>Hábitat_2.1.18</v>
      </c>
      <c r="B1866" s="199" t="s">
        <v>4484</v>
      </c>
      <c r="C1866" s="199" t="s">
        <v>4532</v>
      </c>
      <c r="D1866" s="199" t="s">
        <v>4491</v>
      </c>
      <c r="E1866" s="199"/>
      <c r="F1866" s="201" t="str">
        <f ca="1">IFERROR(__xludf.DUMMYFUNCTION("REGEXEXTRACT(C1866,""\d+\.\d+\.\d+"")"),"2.1.18")</f>
        <v>2.1.18</v>
      </c>
    </row>
    <row r="1867" spans="1:6" ht="15.75" customHeight="1">
      <c r="A1867" s="171" t="str">
        <f t="shared" ca="1" si="7"/>
        <v>Hábitat_2.1.19</v>
      </c>
      <c r="B1867" s="171" t="s">
        <v>4484</v>
      </c>
      <c r="C1867" s="171" t="s">
        <v>4533</v>
      </c>
      <c r="D1867" s="171" t="s">
        <v>4491</v>
      </c>
      <c r="E1867" s="171"/>
      <c r="F1867" s="179" t="str">
        <f ca="1">IFERROR(__xludf.DUMMYFUNCTION("REGEXEXTRACT(C1867,""\d+\.\d+\.\d+"")"),"2.1.19")</f>
        <v>2.1.19</v>
      </c>
    </row>
    <row r="1868" spans="1:6" ht="15.75" customHeight="1">
      <c r="A1868" s="199" t="str">
        <f t="shared" ca="1" si="7"/>
        <v>Hábitat_2.1.20</v>
      </c>
      <c r="B1868" s="199" t="s">
        <v>4484</v>
      </c>
      <c r="C1868" s="199" t="s">
        <v>4534</v>
      </c>
      <c r="D1868" s="199" t="s">
        <v>4488</v>
      </c>
      <c r="E1868" s="199"/>
      <c r="F1868" s="201" t="str">
        <f ca="1">IFERROR(__xludf.DUMMYFUNCTION("REGEXEXTRACT(C1868,""\d+\.\d+\.\d+"")"),"2.1.20")</f>
        <v>2.1.20</v>
      </c>
    </row>
    <row r="1869" spans="1:6" ht="15.75" customHeight="1">
      <c r="A1869" s="171" t="str">
        <f t="shared" ca="1" si="7"/>
        <v>Hábitat_2.2.1</v>
      </c>
      <c r="B1869" s="171" t="s">
        <v>4484</v>
      </c>
      <c r="C1869" s="171" t="s">
        <v>4535</v>
      </c>
      <c r="D1869" s="171" t="s">
        <v>4488</v>
      </c>
      <c r="E1869" s="171"/>
      <c r="F1869" s="179" t="str">
        <f ca="1">IFERROR(__xludf.DUMMYFUNCTION("REGEXEXTRACT(C1869,""\d+\.\d+\.\d+"")"),"2.2.1")</f>
        <v>2.2.1</v>
      </c>
    </row>
    <row r="1870" spans="1:6" ht="15.75" customHeight="1">
      <c r="A1870" s="199" t="str">
        <f t="shared" ca="1" si="7"/>
        <v>Hábitat_2.2.2</v>
      </c>
      <c r="B1870" s="199" t="s">
        <v>4484</v>
      </c>
      <c r="C1870" s="199" t="s">
        <v>4536</v>
      </c>
      <c r="D1870" s="199" t="s">
        <v>4488</v>
      </c>
      <c r="E1870" s="199"/>
      <c r="F1870" s="201" t="str">
        <f ca="1">IFERROR(__xludf.DUMMYFUNCTION("REGEXEXTRACT(C1870,""\d+\.\d+\.\d+"")"),"2.2.2")</f>
        <v>2.2.2</v>
      </c>
    </row>
    <row r="1871" spans="1:6" ht="15.75" customHeight="1">
      <c r="A1871" s="171" t="str">
        <f t="shared" ca="1" si="7"/>
        <v>Hábitat_3.1.1</v>
      </c>
      <c r="B1871" s="171" t="s">
        <v>4484</v>
      </c>
      <c r="C1871" s="171" t="s">
        <v>4537</v>
      </c>
      <c r="D1871" s="171" t="s">
        <v>4488</v>
      </c>
      <c r="E1871" s="171"/>
      <c r="F1871" s="179" t="str">
        <f ca="1">IFERROR(__xludf.DUMMYFUNCTION("REGEXEXTRACT(C1871,""\d+\.\d+\.\d+"")"),"3.1.1")</f>
        <v>3.1.1</v>
      </c>
    </row>
    <row r="1872" spans="1:6" ht="15.75" customHeight="1">
      <c r="A1872" s="199" t="str">
        <f t="shared" ca="1" si="7"/>
        <v>Hábitat_3.1.2</v>
      </c>
      <c r="B1872" s="199" t="s">
        <v>4484</v>
      </c>
      <c r="C1872" s="199" t="s">
        <v>4538</v>
      </c>
      <c r="D1872" s="199" t="s">
        <v>4488</v>
      </c>
      <c r="E1872" s="199"/>
      <c r="F1872" s="201" t="str">
        <f ca="1">IFERROR(__xludf.DUMMYFUNCTION("REGEXEXTRACT(C1872,""\d+\.\d+\.\d+"")"),"3.1.2")</f>
        <v>3.1.2</v>
      </c>
    </row>
    <row r="1873" spans="1:6" ht="15.75" customHeight="1">
      <c r="A1873" s="171" t="str">
        <f t="shared" ca="1" si="7"/>
        <v>Hábitat_3.1.3</v>
      </c>
      <c r="B1873" s="171" t="s">
        <v>4484</v>
      </c>
      <c r="C1873" s="171" t="s">
        <v>4539</v>
      </c>
      <c r="D1873" s="171" t="s">
        <v>4488</v>
      </c>
      <c r="E1873" s="171"/>
      <c r="F1873" s="179" t="str">
        <f ca="1">IFERROR(__xludf.DUMMYFUNCTION("REGEXEXTRACT(C1873,""\d+\.\d+\.\d+"")"),"3.1.3")</f>
        <v>3.1.3</v>
      </c>
    </row>
    <row r="1874" spans="1:6" ht="15.75" customHeight="1">
      <c r="A1874" s="199" t="str">
        <f t="shared" ca="1" si="7"/>
        <v>Hábitat_3.1.4</v>
      </c>
      <c r="B1874" s="199" t="s">
        <v>4484</v>
      </c>
      <c r="C1874" s="199" t="s">
        <v>4540</v>
      </c>
      <c r="D1874" s="199" t="s">
        <v>4488</v>
      </c>
      <c r="E1874" s="199"/>
      <c r="F1874" s="201" t="str">
        <f ca="1">IFERROR(__xludf.DUMMYFUNCTION("REGEXEXTRACT(C1874,""\d+\.\d+\.\d+"")"),"3.1.4")</f>
        <v>3.1.4</v>
      </c>
    </row>
    <row r="1875" spans="1:6" ht="15.75" customHeight="1">
      <c r="A1875" s="171" t="str">
        <f t="shared" ca="1" si="7"/>
        <v>Hábitat_3.1.5</v>
      </c>
      <c r="B1875" s="171" t="s">
        <v>4484</v>
      </c>
      <c r="C1875" s="171" t="s">
        <v>4541</v>
      </c>
      <c r="D1875" s="171" t="s">
        <v>4542</v>
      </c>
      <c r="E1875" s="171"/>
      <c r="F1875" s="179" t="str">
        <f ca="1">IFERROR(__xludf.DUMMYFUNCTION("REGEXEXTRACT(C1875,""\d+\.\d+\.\d+"")"),"3.1.5")</f>
        <v>3.1.5</v>
      </c>
    </row>
    <row r="1876" spans="1:6" ht="15.75" customHeight="1">
      <c r="A1876" s="199" t="str">
        <f t="shared" ca="1" si="7"/>
        <v>Hábitat_3.1.6</v>
      </c>
      <c r="B1876" s="199" t="s">
        <v>4484</v>
      </c>
      <c r="C1876" s="199" t="s">
        <v>4543</v>
      </c>
      <c r="D1876" s="199" t="s">
        <v>4542</v>
      </c>
      <c r="E1876" s="199"/>
      <c r="F1876" s="201" t="str">
        <f ca="1">IFERROR(__xludf.DUMMYFUNCTION("REGEXEXTRACT(C1876,""\d+\.\d+\.\d+"")"),"3.1.6")</f>
        <v>3.1.6</v>
      </c>
    </row>
    <row r="1877" spans="1:6" ht="15.75" customHeight="1">
      <c r="A1877" s="171" t="str">
        <f t="shared" ca="1" si="7"/>
        <v>Hábitat_3.1.7</v>
      </c>
      <c r="B1877" s="171" t="s">
        <v>4484</v>
      </c>
      <c r="C1877" s="171" t="s">
        <v>4544</v>
      </c>
      <c r="D1877" s="171" t="s">
        <v>4488</v>
      </c>
      <c r="E1877" s="171"/>
      <c r="F1877" s="179" t="str">
        <f ca="1">IFERROR(__xludf.DUMMYFUNCTION("REGEXEXTRACT(C1877,""\d+\.\d+\.\d+"")"),"3.1.7")</f>
        <v>3.1.7</v>
      </c>
    </row>
    <row r="1878" spans="1:6" ht="15.75" customHeight="1">
      <c r="A1878" s="199" t="str">
        <f t="shared" ca="1" si="7"/>
        <v>Hábitat_3.1.8</v>
      </c>
      <c r="B1878" s="199" t="s">
        <v>4484</v>
      </c>
      <c r="C1878" s="199" t="s">
        <v>4545</v>
      </c>
      <c r="D1878" s="199" t="s">
        <v>4505</v>
      </c>
      <c r="E1878" s="199"/>
      <c r="F1878" s="201" t="str">
        <f ca="1">IFERROR(__xludf.DUMMYFUNCTION("REGEXEXTRACT(C1878,""\d+\.\d+\.\d+"")"),"3.1.8")</f>
        <v>3.1.8</v>
      </c>
    </row>
    <row r="1879" spans="1:6" ht="15.75" customHeight="1">
      <c r="A1879" s="171" t="str">
        <f t="shared" ca="1" si="7"/>
        <v>Hábitat_3.1.9</v>
      </c>
      <c r="B1879" s="171" t="s">
        <v>4484</v>
      </c>
      <c r="C1879" s="171" t="s">
        <v>4546</v>
      </c>
      <c r="D1879" s="171" t="s">
        <v>4488</v>
      </c>
      <c r="E1879" s="171"/>
      <c r="F1879" s="179" t="str">
        <f ca="1">IFERROR(__xludf.DUMMYFUNCTION("REGEXEXTRACT(C1879,""\d+\.\d+\.\d+"")"),"3.1.9")</f>
        <v>3.1.9</v>
      </c>
    </row>
    <row r="1880" spans="1:6" ht="15.75" customHeight="1">
      <c r="A1880" s="199" t="str">
        <f t="shared" ca="1" si="7"/>
        <v>Hábitat_3.1.10</v>
      </c>
      <c r="B1880" s="199" t="s">
        <v>4484</v>
      </c>
      <c r="C1880" s="199" t="s">
        <v>4547</v>
      </c>
      <c r="D1880" s="199" t="s">
        <v>4488</v>
      </c>
      <c r="E1880" s="199"/>
      <c r="F1880" s="201" t="str">
        <f ca="1">IFERROR(__xludf.DUMMYFUNCTION("REGEXEXTRACT(C1880,""\d+\.\d+\.\d+"")"),"3.1.10")</f>
        <v>3.1.10</v>
      </c>
    </row>
    <row r="1881" spans="1:6" ht="15.75" customHeight="1">
      <c r="A1881" s="171" t="str">
        <f t="shared" ca="1" si="7"/>
        <v>Hábitat_3.1.11</v>
      </c>
      <c r="B1881" s="171" t="s">
        <v>4484</v>
      </c>
      <c r="C1881" s="171" t="s">
        <v>4548</v>
      </c>
      <c r="D1881" s="171" t="s">
        <v>4488</v>
      </c>
      <c r="E1881" s="171"/>
      <c r="F1881" s="179" t="str">
        <f ca="1">IFERROR(__xludf.DUMMYFUNCTION("REGEXEXTRACT(C1881,""\d+\.\d+\.\d+"")"),"3.1.11")</f>
        <v>3.1.11</v>
      </c>
    </row>
    <row r="1882" spans="1:6" ht="15.75" customHeight="1">
      <c r="A1882" s="199" t="str">
        <f t="shared" ca="1" si="7"/>
        <v>Hábitat_3.1.12</v>
      </c>
      <c r="B1882" s="199" t="s">
        <v>4484</v>
      </c>
      <c r="C1882" s="199" t="s">
        <v>4549</v>
      </c>
      <c r="D1882" s="199" t="s">
        <v>4488</v>
      </c>
      <c r="E1882" s="199"/>
      <c r="F1882" s="201" t="str">
        <f ca="1">IFERROR(__xludf.DUMMYFUNCTION("REGEXEXTRACT(C1882,""\d+\.\d+\.\d+"")"),"3.1.12")</f>
        <v>3.1.12</v>
      </c>
    </row>
    <row r="1883" spans="1:6" ht="15.75" customHeight="1">
      <c r="A1883" s="171" t="str">
        <f t="shared" ca="1" si="7"/>
        <v>Hábitat_3.1.13</v>
      </c>
      <c r="B1883" s="171" t="s">
        <v>4484</v>
      </c>
      <c r="C1883" s="171" t="s">
        <v>4550</v>
      </c>
      <c r="D1883" s="171" t="s">
        <v>4488</v>
      </c>
      <c r="E1883" s="171"/>
      <c r="F1883" s="179" t="str">
        <f ca="1">IFERROR(__xludf.DUMMYFUNCTION("REGEXEXTRACT(C1883,""\d+\.\d+\.\d+"")"),"3.1.13")</f>
        <v>3.1.13</v>
      </c>
    </row>
    <row r="1884" spans="1:6" ht="15.75" customHeight="1">
      <c r="A1884" s="199" t="str">
        <f t="shared" ca="1" si="7"/>
        <v>Hábitat_3.1.14</v>
      </c>
      <c r="B1884" s="199" t="s">
        <v>4484</v>
      </c>
      <c r="C1884" s="199" t="s">
        <v>4551</v>
      </c>
      <c r="D1884" s="199" t="s">
        <v>4488</v>
      </c>
      <c r="E1884" s="199"/>
      <c r="F1884" s="201" t="str">
        <f ca="1">IFERROR(__xludf.DUMMYFUNCTION("REGEXEXTRACT(C1884,""\d+\.\d+\.\d+"")"),"3.1.14")</f>
        <v>3.1.14</v>
      </c>
    </row>
    <row r="1885" spans="1:6" ht="15.75" customHeight="1">
      <c r="A1885" s="171" t="str">
        <f t="shared" ca="1" si="7"/>
        <v>Hábitat_3.1.15</v>
      </c>
      <c r="B1885" s="171" t="s">
        <v>4484</v>
      </c>
      <c r="C1885" s="171" t="s">
        <v>4552</v>
      </c>
      <c r="D1885" s="171" t="s">
        <v>4488</v>
      </c>
      <c r="E1885" s="171"/>
      <c r="F1885" s="179" t="str">
        <f ca="1">IFERROR(__xludf.DUMMYFUNCTION("REGEXEXTRACT(C1885,""\d+\.\d+\.\d+"")"),"3.1.15")</f>
        <v>3.1.15</v>
      </c>
    </row>
    <row r="1886" spans="1:6" ht="15.75" customHeight="1">
      <c r="A1886" s="199" t="str">
        <f t="shared" ca="1" si="7"/>
        <v>Hábitat_3.1.16</v>
      </c>
      <c r="B1886" s="199" t="s">
        <v>4484</v>
      </c>
      <c r="C1886" s="199" t="s">
        <v>4553</v>
      </c>
      <c r="D1886" s="199" t="s">
        <v>4488</v>
      </c>
      <c r="E1886" s="199"/>
      <c r="F1886" s="201" t="str">
        <f ca="1">IFERROR(__xludf.DUMMYFUNCTION("REGEXEXTRACT(C1886,""\d+\.\d+\.\d+"")"),"3.1.16")</f>
        <v>3.1.16</v>
      </c>
    </row>
    <row r="1887" spans="1:6" ht="15.75" customHeight="1">
      <c r="A1887" s="171" t="str">
        <f t="shared" ca="1" si="7"/>
        <v>Hábitat_3.1.17</v>
      </c>
      <c r="B1887" s="171" t="s">
        <v>4484</v>
      </c>
      <c r="C1887" s="171" t="s">
        <v>4554</v>
      </c>
      <c r="D1887" s="171" t="s">
        <v>4488</v>
      </c>
      <c r="E1887" s="171"/>
      <c r="F1887" s="179" t="str">
        <f ca="1">IFERROR(__xludf.DUMMYFUNCTION("REGEXEXTRACT(C1887,""\d+\.\d+\.\d+"")"),"3.1.17")</f>
        <v>3.1.17</v>
      </c>
    </row>
    <row r="1888" spans="1:6" ht="15.75" customHeight="1">
      <c r="A1888" s="199" t="str">
        <f t="shared" ca="1" si="7"/>
        <v>Hábitat_3.1.18</v>
      </c>
      <c r="B1888" s="199" t="s">
        <v>4484</v>
      </c>
      <c r="C1888" s="199" t="s">
        <v>4555</v>
      </c>
      <c r="D1888" s="199" t="s">
        <v>4488</v>
      </c>
      <c r="E1888" s="199"/>
      <c r="F1888" s="201" t="str">
        <f ca="1">IFERROR(__xludf.DUMMYFUNCTION("REGEXEXTRACT(C1888,""\d+\.\d+\.\d+"")"),"3.1.18")</f>
        <v>3.1.18</v>
      </c>
    </row>
    <row r="1889" spans="1:6" ht="15.75" customHeight="1">
      <c r="A1889" s="171" t="str">
        <f t="shared" ca="1" si="7"/>
        <v>Hábitat_3.1.19</v>
      </c>
      <c r="B1889" s="171" t="s">
        <v>4484</v>
      </c>
      <c r="C1889" s="171" t="s">
        <v>4556</v>
      </c>
      <c r="D1889" s="171" t="s">
        <v>4488</v>
      </c>
      <c r="E1889" s="171"/>
      <c r="F1889" s="179" t="str">
        <f ca="1">IFERROR(__xludf.DUMMYFUNCTION("REGEXEXTRACT(C1889,""\d+\.\d+\.\d+"")"),"3.1.19")</f>
        <v>3.1.19</v>
      </c>
    </row>
    <row r="1890" spans="1:6" ht="15.75" customHeight="1">
      <c r="A1890" s="199" t="str">
        <f t="shared" ca="1" si="7"/>
        <v>Hábitat_3.1.20</v>
      </c>
      <c r="B1890" s="199" t="s">
        <v>4484</v>
      </c>
      <c r="C1890" s="199" t="s">
        <v>4557</v>
      </c>
      <c r="D1890" s="199" t="s">
        <v>4488</v>
      </c>
      <c r="E1890" s="199"/>
      <c r="F1890" s="201" t="str">
        <f ca="1">IFERROR(__xludf.DUMMYFUNCTION("REGEXEXTRACT(C1890,""\d+\.\d+\.\d+"")"),"3.1.20")</f>
        <v>3.1.20</v>
      </c>
    </row>
    <row r="1891" spans="1:6" ht="15.75" customHeight="1">
      <c r="A1891" s="171" t="str">
        <f t="shared" ca="1" si="7"/>
        <v>Hábitat_3.1.21</v>
      </c>
      <c r="B1891" s="171" t="s">
        <v>4484</v>
      </c>
      <c r="C1891" s="171" t="s">
        <v>4558</v>
      </c>
      <c r="D1891" s="171" t="s">
        <v>4488</v>
      </c>
      <c r="E1891" s="171"/>
      <c r="F1891" s="179" t="str">
        <f ca="1">IFERROR(__xludf.DUMMYFUNCTION("REGEXEXTRACT(C1891,""\d+\.\d+\.\d+"")"),"3.1.21")</f>
        <v>3.1.21</v>
      </c>
    </row>
    <row r="1892" spans="1:6" ht="15.75" customHeight="1">
      <c r="A1892" s="199" t="str">
        <f t="shared" ca="1" si="7"/>
        <v>Hábitat_3.1.22</v>
      </c>
      <c r="B1892" s="199" t="s">
        <v>4484</v>
      </c>
      <c r="C1892" s="199" t="s">
        <v>4559</v>
      </c>
      <c r="D1892" s="199" t="s">
        <v>4488</v>
      </c>
      <c r="E1892" s="199"/>
      <c r="F1892" s="201" t="str">
        <f ca="1">IFERROR(__xludf.DUMMYFUNCTION("REGEXEXTRACT(C1892,""\d+\.\d+\.\d+"")"),"3.1.22")</f>
        <v>3.1.22</v>
      </c>
    </row>
    <row r="1893" spans="1:6" ht="15.75" customHeight="1">
      <c r="A1893" s="171" t="str">
        <f t="shared" ca="1" si="7"/>
        <v>Hábitat_3.1.23</v>
      </c>
      <c r="B1893" s="171" t="s">
        <v>4484</v>
      </c>
      <c r="C1893" s="171" t="s">
        <v>4560</v>
      </c>
      <c r="D1893" s="171" t="s">
        <v>4488</v>
      </c>
      <c r="E1893" s="171"/>
      <c r="F1893" s="179" t="str">
        <f ca="1">IFERROR(__xludf.DUMMYFUNCTION("REGEXEXTRACT(C1893,""\d+\.\d+\.\d+"")"),"3.1.23")</f>
        <v>3.1.23</v>
      </c>
    </row>
    <row r="1894" spans="1:6" ht="15.75" customHeight="1">
      <c r="A1894" s="199" t="str">
        <f t="shared" ca="1" si="7"/>
        <v>Hábitat_3.1.24</v>
      </c>
      <c r="B1894" s="199" t="s">
        <v>4484</v>
      </c>
      <c r="C1894" s="199" t="s">
        <v>4561</v>
      </c>
      <c r="D1894" s="199" t="s">
        <v>4488</v>
      </c>
      <c r="E1894" s="199"/>
      <c r="F1894" s="201" t="str">
        <f ca="1">IFERROR(__xludf.DUMMYFUNCTION("REGEXEXTRACT(C1894,""\d+\.\d+\.\d+"")"),"3.1.24")</f>
        <v>3.1.24</v>
      </c>
    </row>
    <row r="1895" spans="1:6" ht="15.75" customHeight="1">
      <c r="A1895" s="171" t="str">
        <f t="shared" ca="1" si="7"/>
        <v>Hábitat_3.1.25</v>
      </c>
      <c r="B1895" s="171" t="s">
        <v>4484</v>
      </c>
      <c r="C1895" s="171" t="s">
        <v>4562</v>
      </c>
      <c r="D1895" s="171" t="s">
        <v>4488</v>
      </c>
      <c r="E1895" s="171"/>
      <c r="F1895" s="179" t="str">
        <f ca="1">IFERROR(__xludf.DUMMYFUNCTION("REGEXEXTRACT(C1895,""\d+\.\d+\.\d+"")"),"3.1.25")</f>
        <v>3.1.25</v>
      </c>
    </row>
    <row r="1896" spans="1:6" ht="15.75" customHeight="1">
      <c r="A1896" s="199" t="str">
        <f t="shared" ca="1" si="7"/>
        <v>Hábitat_3.1.26</v>
      </c>
      <c r="B1896" s="199" t="s">
        <v>4484</v>
      </c>
      <c r="C1896" s="199" t="s">
        <v>4563</v>
      </c>
      <c r="D1896" s="199" t="s">
        <v>4542</v>
      </c>
      <c r="E1896" s="199"/>
      <c r="F1896" s="201" t="str">
        <f ca="1">IFERROR(__xludf.DUMMYFUNCTION("REGEXEXTRACT(C1896,""\d+\.\d+\.\d+"")"),"3.1.26")</f>
        <v>3.1.26</v>
      </c>
    </row>
    <row r="1897" spans="1:6" ht="15.75" customHeight="1">
      <c r="A1897" s="171" t="str">
        <f t="shared" ca="1" si="7"/>
        <v>Hábitat_3.1.27</v>
      </c>
      <c r="B1897" s="171" t="s">
        <v>4484</v>
      </c>
      <c r="C1897" s="171" t="s">
        <v>4564</v>
      </c>
      <c r="D1897" s="171" t="s">
        <v>4542</v>
      </c>
      <c r="E1897" s="171"/>
      <c r="F1897" s="179" t="str">
        <f ca="1">IFERROR(__xludf.DUMMYFUNCTION("REGEXEXTRACT(C1897,""\d+\.\d+\.\d+"")"),"3.1.27")</f>
        <v>3.1.27</v>
      </c>
    </row>
    <row r="1898" spans="1:6" ht="15.75" customHeight="1">
      <c r="A1898" s="199" t="str">
        <f t="shared" ca="1" si="7"/>
        <v>Habitabilidad en calle_1.1.1</v>
      </c>
      <c r="B1898" s="199" t="s">
        <v>4565</v>
      </c>
      <c r="C1898" s="199" t="s">
        <v>4566</v>
      </c>
      <c r="D1898" s="199" t="s">
        <v>4567</v>
      </c>
      <c r="E1898" s="199"/>
      <c r="F1898" s="201" t="str">
        <f ca="1">IFERROR(__xludf.DUMMYFUNCTION("REGEXEXTRACT(C1898,""\d+\.\d+\.\d+"")"),"1.1.1")</f>
        <v>1.1.1</v>
      </c>
    </row>
    <row r="1899" spans="1:6" ht="15.75" customHeight="1">
      <c r="A1899" s="171" t="str">
        <f t="shared" ca="1" si="7"/>
        <v>Habitabilidad en calle_1.1.2</v>
      </c>
      <c r="B1899" s="171" t="s">
        <v>4565</v>
      </c>
      <c r="C1899" s="171" t="s">
        <v>4568</v>
      </c>
      <c r="D1899" s="171" t="s">
        <v>4567</v>
      </c>
      <c r="E1899" s="171"/>
      <c r="F1899" s="179" t="str">
        <f ca="1">IFERROR(__xludf.DUMMYFUNCTION("REGEXEXTRACT(C1899,""\d+\.\d+\.\d+"")"),"1.1.2")</f>
        <v>1.1.2</v>
      </c>
    </row>
    <row r="1900" spans="1:6" ht="15.75" customHeight="1">
      <c r="A1900" s="199" t="str">
        <f t="shared" ca="1" si="7"/>
        <v>Habitabilidad en calle_1.2.1</v>
      </c>
      <c r="B1900" s="199" t="s">
        <v>4565</v>
      </c>
      <c r="C1900" s="199" t="s">
        <v>4569</v>
      </c>
      <c r="D1900" s="199" t="s">
        <v>117</v>
      </c>
      <c r="E1900" s="199"/>
      <c r="F1900" s="201" t="str">
        <f ca="1">IFERROR(__xludf.DUMMYFUNCTION("REGEXEXTRACT(C1900,""\d+\.\d+\.\d+"")"),"1.2.1")</f>
        <v>1.2.1</v>
      </c>
    </row>
    <row r="1901" spans="1:6" ht="15.75" customHeight="1">
      <c r="A1901" s="171" t="str">
        <f t="shared" ca="1" si="7"/>
        <v>Habitabilidad en calle_1.2.2</v>
      </c>
      <c r="B1901" s="171" t="s">
        <v>4565</v>
      </c>
      <c r="C1901" s="171" t="s">
        <v>4570</v>
      </c>
      <c r="D1901" s="171" t="s">
        <v>117</v>
      </c>
      <c r="E1901" s="171"/>
      <c r="F1901" s="179" t="str">
        <f ca="1">IFERROR(__xludf.DUMMYFUNCTION("REGEXEXTRACT(C1901,""\d+\.\d+\.\d+"")"),"1.2.2")</f>
        <v>1.2.2</v>
      </c>
    </row>
    <row r="1902" spans="1:6" ht="15.75" customHeight="1">
      <c r="A1902" s="199" t="str">
        <f t="shared" ca="1" si="7"/>
        <v>Habitabilidad en calle_1.2.3</v>
      </c>
      <c r="B1902" s="199" t="s">
        <v>4565</v>
      </c>
      <c r="C1902" s="199" t="s">
        <v>4571</v>
      </c>
      <c r="D1902" s="199" t="s">
        <v>117</v>
      </c>
      <c r="E1902" s="199"/>
      <c r="F1902" s="201" t="str">
        <f ca="1">IFERROR(__xludf.DUMMYFUNCTION("REGEXEXTRACT(C1902,""\d+\.\d+\.\d+"")"),"1.2.3")</f>
        <v>1.2.3</v>
      </c>
    </row>
    <row r="1903" spans="1:6" ht="15.75" customHeight="1">
      <c r="A1903" s="171" t="str">
        <f t="shared" ca="1" si="7"/>
        <v>Habitabilidad en calle_1.2.4</v>
      </c>
      <c r="B1903" s="171" t="s">
        <v>4565</v>
      </c>
      <c r="C1903" s="171" t="s">
        <v>4572</v>
      </c>
      <c r="D1903" s="171" t="s">
        <v>117</v>
      </c>
      <c r="E1903" s="171"/>
      <c r="F1903" s="179" t="str">
        <f ca="1">IFERROR(__xludf.DUMMYFUNCTION("REGEXEXTRACT(C1903,""\d+\.\d+\.\d+"")"),"1.2.4")</f>
        <v>1.2.4</v>
      </c>
    </row>
    <row r="1904" spans="1:6" ht="15.75" customHeight="1">
      <c r="A1904" s="199" t="str">
        <f t="shared" ca="1" si="7"/>
        <v>Habitabilidad en calle_1.2.5</v>
      </c>
      <c r="B1904" s="199" t="s">
        <v>4565</v>
      </c>
      <c r="C1904" s="199" t="s">
        <v>4573</v>
      </c>
      <c r="D1904" s="199" t="s">
        <v>3985</v>
      </c>
      <c r="E1904" s="199"/>
      <c r="F1904" s="201" t="str">
        <f ca="1">IFERROR(__xludf.DUMMYFUNCTION("REGEXEXTRACT(C1904,""\d+\.\d+\.\d+"")"),"1.2.5")</f>
        <v>1.2.5</v>
      </c>
    </row>
    <row r="1905" spans="1:6" ht="15.75" customHeight="1">
      <c r="A1905" s="171" t="str">
        <f t="shared" ca="1" si="7"/>
        <v>Habitabilidad en calle_1.2.6</v>
      </c>
      <c r="B1905" s="171" t="s">
        <v>4565</v>
      </c>
      <c r="C1905" s="171" t="s">
        <v>4574</v>
      </c>
      <c r="D1905" s="171" t="s">
        <v>117</v>
      </c>
      <c r="E1905" s="171"/>
      <c r="F1905" s="179" t="str">
        <f ca="1">IFERROR(__xludf.DUMMYFUNCTION("REGEXEXTRACT(C1905,""\d+\.\d+\.\d+"")"),"1.2.6")</f>
        <v>1.2.6</v>
      </c>
    </row>
    <row r="1906" spans="1:6" ht="15.75" customHeight="1">
      <c r="A1906" s="199" t="str">
        <f t="shared" ca="1" si="7"/>
        <v>Habitabilidad en calle_1.2.7</v>
      </c>
      <c r="B1906" s="199" t="s">
        <v>4565</v>
      </c>
      <c r="C1906" s="199" t="s">
        <v>4575</v>
      </c>
      <c r="D1906" s="199" t="s">
        <v>117</v>
      </c>
      <c r="E1906" s="199"/>
      <c r="F1906" s="201" t="str">
        <f ca="1">IFERROR(__xludf.DUMMYFUNCTION("REGEXEXTRACT(C1906,""\d+\.\d+\.\d+"")"),"1.2.7")</f>
        <v>1.2.7</v>
      </c>
    </row>
    <row r="1907" spans="1:6" ht="15.75" customHeight="1">
      <c r="A1907" s="171" t="str">
        <f t="shared" ca="1" si="7"/>
        <v>Habitabilidad en calle_1.2.8</v>
      </c>
      <c r="B1907" s="171" t="s">
        <v>4565</v>
      </c>
      <c r="C1907" s="171" t="s">
        <v>4576</v>
      </c>
      <c r="D1907" s="171" t="s">
        <v>117</v>
      </c>
      <c r="E1907" s="171"/>
      <c r="F1907" s="179" t="str">
        <f ca="1">IFERROR(__xludf.DUMMYFUNCTION("REGEXEXTRACT(C1907,""\d+\.\d+\.\d+"")"),"1.2.8")</f>
        <v>1.2.8</v>
      </c>
    </row>
    <row r="1908" spans="1:6" ht="15.75" customHeight="1">
      <c r="A1908" s="199" t="str">
        <f t="shared" ca="1" si="7"/>
        <v>Habitabilidad en calle_1.2.9</v>
      </c>
      <c r="B1908" s="199" t="s">
        <v>4565</v>
      </c>
      <c r="C1908" s="199" t="s">
        <v>4577</v>
      </c>
      <c r="D1908" s="199" t="s">
        <v>117</v>
      </c>
      <c r="E1908" s="199"/>
      <c r="F1908" s="201" t="str">
        <f ca="1">IFERROR(__xludf.DUMMYFUNCTION("REGEXEXTRACT(C1908,""\d+\.\d+\.\d+"")"),"1.2.9")</f>
        <v>1.2.9</v>
      </c>
    </row>
    <row r="1909" spans="1:6" ht="15.75" customHeight="1">
      <c r="A1909" s="171" t="str">
        <f t="shared" ca="1" si="7"/>
        <v>Habitabilidad en calle_1.2.10</v>
      </c>
      <c r="B1909" s="171" t="s">
        <v>4565</v>
      </c>
      <c r="C1909" s="171" t="s">
        <v>4578</v>
      </c>
      <c r="D1909" s="171" t="s">
        <v>117</v>
      </c>
      <c r="E1909" s="171"/>
      <c r="F1909" s="179" t="str">
        <f ca="1">IFERROR(__xludf.DUMMYFUNCTION("REGEXEXTRACT(C1909,""\d+\.\d+\.\d+"")"),"1.2.10")</f>
        <v>1.2.10</v>
      </c>
    </row>
    <row r="1910" spans="1:6" ht="15.75" customHeight="1">
      <c r="A1910" s="199" t="str">
        <f t="shared" ca="1" si="7"/>
        <v>Habitabilidad en calle_1.2.11</v>
      </c>
      <c r="B1910" s="199" t="s">
        <v>4565</v>
      </c>
      <c r="C1910" s="199" t="s">
        <v>4579</v>
      </c>
      <c r="D1910" s="199" t="s">
        <v>4580</v>
      </c>
      <c r="E1910" s="199"/>
      <c r="F1910" s="201" t="str">
        <f ca="1">IFERROR(__xludf.DUMMYFUNCTION("REGEXEXTRACT(C1910,""\d+\.\d+\.\d+"")"),"1.2.11")</f>
        <v>1.2.11</v>
      </c>
    </row>
    <row r="1911" spans="1:6" ht="15.75" customHeight="1">
      <c r="A1911" s="171" t="str">
        <f t="shared" ca="1" si="7"/>
        <v>Habitabilidad en calle_1.2.12</v>
      </c>
      <c r="B1911" s="171" t="s">
        <v>4565</v>
      </c>
      <c r="C1911" s="171" t="s">
        <v>4581</v>
      </c>
      <c r="D1911" s="171" t="s">
        <v>4580</v>
      </c>
      <c r="E1911" s="171"/>
      <c r="F1911" s="179" t="str">
        <f ca="1">IFERROR(__xludf.DUMMYFUNCTION("REGEXEXTRACT(C1911,""\d+\.\d+\.\d+"")"),"1.2.12")</f>
        <v>1.2.12</v>
      </c>
    </row>
    <row r="1912" spans="1:6" ht="15.75" customHeight="1">
      <c r="A1912" s="199" t="str">
        <f t="shared" ca="1" si="7"/>
        <v>Habitabilidad en calle_1.2.13</v>
      </c>
      <c r="B1912" s="199" t="s">
        <v>4565</v>
      </c>
      <c r="C1912" s="199" t="s">
        <v>4582</v>
      </c>
      <c r="D1912" s="199" t="s">
        <v>4583</v>
      </c>
      <c r="E1912" s="199"/>
      <c r="F1912" s="201" t="str">
        <f ca="1">IFERROR(__xludf.DUMMYFUNCTION("REGEXEXTRACT(C1912,""\d+\.\d+\.\d+"")"),"1.2.13")</f>
        <v>1.2.13</v>
      </c>
    </row>
    <row r="1913" spans="1:6" ht="15.75" customHeight="1">
      <c r="A1913" s="171" t="str">
        <f t="shared" ca="1" si="7"/>
        <v>Habitabilidad en calle_1.2.14</v>
      </c>
      <c r="B1913" s="171" t="s">
        <v>4565</v>
      </c>
      <c r="C1913" s="171" t="s">
        <v>4584</v>
      </c>
      <c r="D1913" s="171" t="s">
        <v>4583</v>
      </c>
      <c r="E1913" s="171"/>
      <c r="F1913" s="179" t="str">
        <f ca="1">IFERROR(__xludf.DUMMYFUNCTION("REGEXEXTRACT(C1913,""\d+\.\d+\.\d+"")"),"1.2.14")</f>
        <v>1.2.14</v>
      </c>
    </row>
    <row r="1914" spans="1:6" ht="15.75" customHeight="1">
      <c r="A1914" s="199" t="str">
        <f t="shared" ca="1" si="7"/>
        <v>Habitabilidad en calle_1.2.15</v>
      </c>
      <c r="B1914" s="199" t="s">
        <v>4565</v>
      </c>
      <c r="C1914" s="199" t="s">
        <v>4585</v>
      </c>
      <c r="D1914" s="199" t="s">
        <v>4583</v>
      </c>
      <c r="E1914" s="199"/>
      <c r="F1914" s="201" t="str">
        <f ca="1">IFERROR(__xludf.DUMMYFUNCTION("REGEXEXTRACT(C1914,""\d+\.\d+\.\d+"")"),"1.2.15")</f>
        <v>1.2.15</v>
      </c>
    </row>
    <row r="1915" spans="1:6" ht="15.75" customHeight="1">
      <c r="A1915" s="171" t="str">
        <f t="shared" ca="1" si="7"/>
        <v>Habitabilidad en calle_1.2.16</v>
      </c>
      <c r="B1915" s="171" t="s">
        <v>4565</v>
      </c>
      <c r="C1915" s="171" t="s">
        <v>4586</v>
      </c>
      <c r="D1915" s="171" t="s">
        <v>117</v>
      </c>
      <c r="E1915" s="171"/>
      <c r="F1915" s="179" t="str">
        <f ca="1">IFERROR(__xludf.DUMMYFUNCTION("REGEXEXTRACT(C1915,""\d+\.\d+\.\d+"")"),"1.2.16")</f>
        <v>1.2.16</v>
      </c>
    </row>
    <row r="1916" spans="1:6" ht="15.75" customHeight="1">
      <c r="A1916" s="199" t="str">
        <f t="shared" ca="1" si="7"/>
        <v>Habitabilidad en calle_1.2.17</v>
      </c>
      <c r="B1916" s="199" t="s">
        <v>4565</v>
      </c>
      <c r="C1916" s="199" t="s">
        <v>4587</v>
      </c>
      <c r="D1916" s="199" t="s">
        <v>117</v>
      </c>
      <c r="E1916" s="199"/>
      <c r="F1916" s="201" t="str">
        <f ca="1">IFERROR(__xludf.DUMMYFUNCTION("REGEXEXTRACT(C1916,""\d+\.\d+\.\d+"")"),"1.2.17")</f>
        <v>1.2.17</v>
      </c>
    </row>
    <row r="1917" spans="1:6" ht="15.75" customHeight="1">
      <c r="A1917" s="171" t="str">
        <f t="shared" ca="1" si="7"/>
        <v>Habitabilidad en calle_1.2.18</v>
      </c>
      <c r="B1917" s="171" t="s">
        <v>4565</v>
      </c>
      <c r="C1917" s="171" t="s">
        <v>4588</v>
      </c>
      <c r="D1917" s="171" t="s">
        <v>117</v>
      </c>
      <c r="E1917" s="171"/>
      <c r="F1917" s="179" t="str">
        <f ca="1">IFERROR(__xludf.DUMMYFUNCTION("REGEXEXTRACT(C1917,""\d+\.\d+\.\d+"")"),"1.2.18")</f>
        <v>1.2.18</v>
      </c>
    </row>
    <row r="1918" spans="1:6" ht="15.75" customHeight="1">
      <c r="A1918" s="199" t="str">
        <f t="shared" ca="1" si="7"/>
        <v>Habitabilidad en calle_1.2.19</v>
      </c>
      <c r="B1918" s="199" t="s">
        <v>4565</v>
      </c>
      <c r="C1918" s="199" t="s">
        <v>4589</v>
      </c>
      <c r="D1918" s="199" t="s">
        <v>117</v>
      </c>
      <c r="E1918" s="199"/>
      <c r="F1918" s="201" t="str">
        <f ca="1">IFERROR(__xludf.DUMMYFUNCTION("REGEXEXTRACT(C1918,""\d+\.\d+\.\d+"")"),"1.2.19")</f>
        <v>1.2.19</v>
      </c>
    </row>
    <row r="1919" spans="1:6" ht="15.75" customHeight="1">
      <c r="A1919" s="171" t="str">
        <f t="shared" ca="1" si="7"/>
        <v>Habitabilidad en calle_1.2.20</v>
      </c>
      <c r="B1919" s="171" t="s">
        <v>4565</v>
      </c>
      <c r="C1919" s="171" t="s">
        <v>4590</v>
      </c>
      <c r="D1919" s="171" t="s">
        <v>117</v>
      </c>
      <c r="E1919" s="171"/>
      <c r="F1919" s="179" t="str">
        <f ca="1">IFERROR(__xludf.DUMMYFUNCTION("REGEXEXTRACT(C1919,""\d+\.\d+\.\d+"")"),"1.2.20")</f>
        <v>1.2.20</v>
      </c>
    </row>
    <row r="1920" spans="1:6" ht="15.75" customHeight="1">
      <c r="A1920" s="199" t="str">
        <f t="shared" ca="1" si="7"/>
        <v>Habitabilidad en calle_1.2.21</v>
      </c>
      <c r="B1920" s="199" t="s">
        <v>4565</v>
      </c>
      <c r="C1920" s="199" t="s">
        <v>4591</v>
      </c>
      <c r="D1920" s="199" t="s">
        <v>117</v>
      </c>
      <c r="E1920" s="199"/>
      <c r="F1920" s="201" t="str">
        <f ca="1">IFERROR(__xludf.DUMMYFUNCTION("REGEXEXTRACT(C1920,""\d+\.\d+\.\d+"")"),"1.2.21")</f>
        <v>1.2.21</v>
      </c>
    </row>
    <row r="1921" spans="1:6" ht="15.75" customHeight="1">
      <c r="A1921" s="171" t="str">
        <f t="shared" ca="1" si="7"/>
        <v>Habitabilidad en calle_1.2.22</v>
      </c>
      <c r="B1921" s="171" t="s">
        <v>4565</v>
      </c>
      <c r="C1921" s="171" t="s">
        <v>4592</v>
      </c>
      <c r="D1921" s="171" t="s">
        <v>117</v>
      </c>
      <c r="E1921" s="171"/>
      <c r="F1921" s="179" t="str">
        <f ca="1">IFERROR(__xludf.DUMMYFUNCTION("REGEXEXTRACT(C1921,""\d+\.\d+\.\d+"")"),"1.2.22")</f>
        <v>1.2.22</v>
      </c>
    </row>
    <row r="1922" spans="1:6" ht="15.75" customHeight="1">
      <c r="A1922" s="199" t="str">
        <f t="shared" ca="1" si="7"/>
        <v>Habitabilidad en calle_1.2.23</v>
      </c>
      <c r="B1922" s="199" t="s">
        <v>4565</v>
      </c>
      <c r="C1922" s="199" t="s">
        <v>4593</v>
      </c>
      <c r="D1922" s="199" t="s">
        <v>117</v>
      </c>
      <c r="E1922" s="199"/>
      <c r="F1922" s="201" t="str">
        <f ca="1">IFERROR(__xludf.DUMMYFUNCTION("REGEXEXTRACT(C1922,""\d+\.\d+\.\d+"")"),"1.2.23")</f>
        <v>1.2.23</v>
      </c>
    </row>
    <row r="1923" spans="1:6" ht="15.75" customHeight="1">
      <c r="A1923" s="171" t="str">
        <f t="shared" ca="1" si="7"/>
        <v>Habitabilidad en calle_1.2.24</v>
      </c>
      <c r="B1923" s="171" t="s">
        <v>4565</v>
      </c>
      <c r="C1923" s="171" t="s">
        <v>4594</v>
      </c>
      <c r="D1923" s="171" t="s">
        <v>105</v>
      </c>
      <c r="E1923" s="171"/>
      <c r="F1923" s="179" t="str">
        <f ca="1">IFERROR(__xludf.DUMMYFUNCTION("REGEXEXTRACT(C1923,""\d+\.\d+\.\d+"")"),"1.2.24")</f>
        <v>1.2.24</v>
      </c>
    </row>
    <row r="1924" spans="1:6" ht="15.75" customHeight="1">
      <c r="A1924" s="199" t="str">
        <f t="shared" ca="1" si="7"/>
        <v>Habitabilidad en calle_1.2.25</v>
      </c>
      <c r="B1924" s="199" t="s">
        <v>4565</v>
      </c>
      <c r="C1924" s="199" t="s">
        <v>4595</v>
      </c>
      <c r="D1924" s="199" t="s">
        <v>4567</v>
      </c>
      <c r="E1924" s="199"/>
      <c r="F1924" s="201" t="str">
        <f ca="1">IFERROR(__xludf.DUMMYFUNCTION("REGEXEXTRACT(C1924,""\d+\.\d+\.\d+"")"),"1.2.25")</f>
        <v>1.2.25</v>
      </c>
    </row>
    <row r="1925" spans="1:6" ht="15.75" customHeight="1">
      <c r="A1925" s="171" t="str">
        <f t="shared" ca="1" si="7"/>
        <v>Habitabilidad en calle_1.2.26</v>
      </c>
      <c r="B1925" s="171" t="s">
        <v>4565</v>
      </c>
      <c r="C1925" s="171" t="s">
        <v>4596</v>
      </c>
      <c r="D1925" s="171" t="s">
        <v>117</v>
      </c>
      <c r="E1925" s="171"/>
      <c r="F1925" s="179" t="str">
        <f ca="1">IFERROR(__xludf.DUMMYFUNCTION("REGEXEXTRACT(C1925,""\d+\.\d+\.\d+"")"),"1.2.26")</f>
        <v>1.2.26</v>
      </c>
    </row>
    <row r="1926" spans="1:6" ht="15.75" customHeight="1">
      <c r="A1926" s="199" t="str">
        <f t="shared" ca="1" si="7"/>
        <v>Habitabilidad en calle_1.2.27</v>
      </c>
      <c r="B1926" s="199" t="s">
        <v>4565</v>
      </c>
      <c r="C1926" s="199" t="s">
        <v>4597</v>
      </c>
      <c r="D1926" s="199" t="s">
        <v>4567</v>
      </c>
      <c r="E1926" s="199"/>
      <c r="F1926" s="201" t="str">
        <f ca="1">IFERROR(__xludf.DUMMYFUNCTION("REGEXEXTRACT(C1926,""\d+\.\d+\.\d+"")"),"1.2.27")</f>
        <v>1.2.27</v>
      </c>
    </row>
    <row r="1927" spans="1:6" ht="15.75" customHeight="1">
      <c r="A1927" s="171" t="str">
        <f t="shared" ca="1" si="7"/>
        <v>Habitabilidad en calle_2.1.1</v>
      </c>
      <c r="B1927" s="171" t="s">
        <v>4565</v>
      </c>
      <c r="C1927" s="171" t="s">
        <v>4598</v>
      </c>
      <c r="D1927" s="171" t="s">
        <v>117</v>
      </c>
      <c r="E1927" s="171"/>
      <c r="F1927" s="179" t="str">
        <f ca="1">IFERROR(__xludf.DUMMYFUNCTION("REGEXEXTRACT(C1927,""\d+\.\d+\.\d+"")"),"2.1.1")</f>
        <v>2.1.1</v>
      </c>
    </row>
    <row r="1928" spans="1:6" ht="15.75" customHeight="1">
      <c r="A1928" s="199" t="str">
        <f t="shared" ca="1" si="7"/>
        <v>Habitabilidad en calle_2.1.2</v>
      </c>
      <c r="B1928" s="199" t="s">
        <v>4565</v>
      </c>
      <c r="C1928" s="199" t="s">
        <v>4599</v>
      </c>
      <c r="D1928" s="199" t="s">
        <v>4600</v>
      </c>
      <c r="E1928" s="199"/>
      <c r="F1928" s="201" t="str">
        <f ca="1">IFERROR(__xludf.DUMMYFUNCTION("REGEXEXTRACT(C1928,""\d+\.\d+\.\d+"")"),"2.1.2")</f>
        <v>2.1.2</v>
      </c>
    </row>
    <row r="1929" spans="1:6" ht="15.75" customHeight="1">
      <c r="A1929" s="171" t="str">
        <f t="shared" ca="1" si="7"/>
        <v>Habitabilidad en calle_2.2.1</v>
      </c>
      <c r="B1929" s="171" t="s">
        <v>4565</v>
      </c>
      <c r="C1929" s="171" t="s">
        <v>4601</v>
      </c>
      <c r="D1929" s="171" t="s">
        <v>4567</v>
      </c>
      <c r="E1929" s="171"/>
      <c r="F1929" s="179" t="str">
        <f ca="1">IFERROR(__xludf.DUMMYFUNCTION("REGEXEXTRACT(C1929,""\d+\.\d+\.\d+"")"),"2.2.1")</f>
        <v>2.2.1</v>
      </c>
    </row>
    <row r="1930" spans="1:6" ht="15.75" customHeight="1">
      <c r="A1930" s="199" t="str">
        <f t="shared" ca="1" si="7"/>
        <v>Habitabilidad en calle_2.2.2</v>
      </c>
      <c r="B1930" s="199" t="s">
        <v>4565</v>
      </c>
      <c r="C1930" s="199" t="s">
        <v>4602</v>
      </c>
      <c r="D1930" s="199" t="s">
        <v>4567</v>
      </c>
      <c r="E1930" s="199"/>
      <c r="F1930" s="201" t="str">
        <f ca="1">IFERROR(__xludf.DUMMYFUNCTION("REGEXEXTRACT(C1930,""\d+\.\d+\.\d+"")"),"2.2.2")</f>
        <v>2.2.2</v>
      </c>
    </row>
    <row r="1931" spans="1:6" ht="15.75" customHeight="1">
      <c r="A1931" s="171" t="str">
        <f t="shared" ca="1" si="7"/>
        <v>Habitabilidad en calle_2.2.3</v>
      </c>
      <c r="B1931" s="171" t="s">
        <v>4565</v>
      </c>
      <c r="C1931" s="171" t="s">
        <v>4603</v>
      </c>
      <c r="D1931" s="171" t="s">
        <v>4600</v>
      </c>
      <c r="E1931" s="171"/>
      <c r="F1931" s="179" t="str">
        <f ca="1">IFERROR(__xludf.DUMMYFUNCTION("REGEXEXTRACT(C1931,""\d+\.\d+\.\d+"")"),"2.2.3")</f>
        <v>2.2.3</v>
      </c>
    </row>
    <row r="1932" spans="1:6" ht="15.75" customHeight="1">
      <c r="A1932" s="199" t="str">
        <f t="shared" ca="1" si="7"/>
        <v>Habitabilidad en calle_2.2.4</v>
      </c>
      <c r="B1932" s="199" t="s">
        <v>4565</v>
      </c>
      <c r="C1932" s="199" t="s">
        <v>4604</v>
      </c>
      <c r="D1932" s="199" t="s">
        <v>117</v>
      </c>
      <c r="E1932" s="199"/>
      <c r="F1932" s="201" t="str">
        <f ca="1">IFERROR(__xludf.DUMMYFUNCTION("REGEXEXTRACT(C1932,""\d+\.\d+\.\d+"")"),"2.2.4")</f>
        <v>2.2.4</v>
      </c>
    </row>
    <row r="1933" spans="1:6" ht="15.75" customHeight="1">
      <c r="A1933" s="171" t="str">
        <f t="shared" ca="1" si="7"/>
        <v>Habitabilidad en calle_3.1.1</v>
      </c>
      <c r="B1933" s="171" t="s">
        <v>4565</v>
      </c>
      <c r="C1933" s="171" t="s">
        <v>4605</v>
      </c>
      <c r="D1933" s="171" t="s">
        <v>3170</v>
      </c>
      <c r="E1933" s="171"/>
      <c r="F1933" s="179" t="str">
        <f ca="1">IFERROR(__xludf.DUMMYFUNCTION("REGEXEXTRACT(C1933,""\d+\.\d+\.\d+"")"),"3.1.1")</f>
        <v>3.1.1</v>
      </c>
    </row>
    <row r="1934" spans="1:6" ht="15.75" customHeight="1">
      <c r="A1934" s="199" t="str">
        <f t="shared" ca="1" si="7"/>
        <v>Habitabilidad en calle_3.1.2</v>
      </c>
      <c r="B1934" s="199" t="s">
        <v>4565</v>
      </c>
      <c r="C1934" s="199" t="s">
        <v>4606</v>
      </c>
      <c r="D1934" s="199" t="s">
        <v>3170</v>
      </c>
      <c r="E1934" s="199"/>
      <c r="F1934" s="201" t="str">
        <f ca="1">IFERROR(__xludf.DUMMYFUNCTION("REGEXEXTRACT(C1934,""\d+\.\d+\.\d+"")"),"3.1.2")</f>
        <v>3.1.2</v>
      </c>
    </row>
    <row r="1935" spans="1:6" ht="15.75" customHeight="1">
      <c r="A1935" s="171" t="str">
        <f t="shared" ca="1" si="7"/>
        <v>Habitabilidad en calle_3.1.3</v>
      </c>
      <c r="B1935" s="171" t="s">
        <v>4565</v>
      </c>
      <c r="C1935" s="171" t="s">
        <v>4607</v>
      </c>
      <c r="D1935" s="171" t="s">
        <v>3170</v>
      </c>
      <c r="E1935" s="171"/>
      <c r="F1935" s="179" t="str">
        <f ca="1">IFERROR(__xludf.DUMMYFUNCTION("REGEXEXTRACT(C1935,""\d+\.\d+\.\d+"")"),"3.1.3")</f>
        <v>3.1.3</v>
      </c>
    </row>
    <row r="1936" spans="1:6" ht="15.75" customHeight="1">
      <c r="A1936" s="199" t="str">
        <f t="shared" ca="1" si="7"/>
        <v>Habitabilidad en calle_3.1.4</v>
      </c>
      <c r="B1936" s="199" t="s">
        <v>4565</v>
      </c>
      <c r="C1936" s="199" t="s">
        <v>4608</v>
      </c>
      <c r="D1936" s="199" t="s">
        <v>3170</v>
      </c>
      <c r="E1936" s="199"/>
      <c r="F1936" s="201" t="str">
        <f ca="1">IFERROR(__xludf.DUMMYFUNCTION("REGEXEXTRACT(C1936,""\d+\.\d+\.\d+"")"),"3.1.4")</f>
        <v>3.1.4</v>
      </c>
    </row>
    <row r="1937" spans="1:6" ht="15.75" customHeight="1">
      <c r="A1937" s="171" t="str">
        <f t="shared" ca="1" si="7"/>
        <v>Habitabilidad en calle_3.1.5</v>
      </c>
      <c r="B1937" s="171" t="s">
        <v>4565</v>
      </c>
      <c r="C1937" s="171" t="s">
        <v>4609</v>
      </c>
      <c r="D1937" s="171" t="s">
        <v>117</v>
      </c>
      <c r="E1937" s="171"/>
      <c r="F1937" s="179" t="str">
        <f ca="1">IFERROR(__xludf.DUMMYFUNCTION("REGEXEXTRACT(C1937,""\d+\.\d+\.\d+"")"),"3.1.5")</f>
        <v>3.1.5</v>
      </c>
    </row>
    <row r="1938" spans="1:6" ht="15.75" customHeight="1">
      <c r="A1938" s="199" t="str">
        <f t="shared" ca="1" si="7"/>
        <v>Habitabilidad en calle_3.1.6</v>
      </c>
      <c r="B1938" s="199" t="s">
        <v>4565</v>
      </c>
      <c r="C1938" s="199" t="s">
        <v>4610</v>
      </c>
      <c r="D1938" s="199" t="s">
        <v>1859</v>
      </c>
      <c r="E1938" s="199"/>
      <c r="F1938" s="201" t="str">
        <f ca="1">IFERROR(__xludf.DUMMYFUNCTION("REGEXEXTRACT(C1938,""\d+\.\d+\.\d+"")"),"3.1.6")</f>
        <v>3.1.6</v>
      </c>
    </row>
    <row r="1939" spans="1:6" ht="15.75" customHeight="1">
      <c r="A1939" s="171" t="str">
        <f t="shared" ca="1" si="7"/>
        <v>Habitabilidad en calle_3.1.7</v>
      </c>
      <c r="B1939" s="171" t="s">
        <v>4565</v>
      </c>
      <c r="C1939" s="171" t="s">
        <v>4611</v>
      </c>
      <c r="D1939" s="171" t="s">
        <v>105</v>
      </c>
      <c r="E1939" s="171"/>
      <c r="F1939" s="179" t="str">
        <f ca="1">IFERROR(__xludf.DUMMYFUNCTION("REGEXEXTRACT(C1939,""\d+\.\d+\.\d+"")"),"3.1.7")</f>
        <v>3.1.7</v>
      </c>
    </row>
    <row r="1940" spans="1:6" ht="15.75" customHeight="1">
      <c r="A1940" s="199" t="str">
        <f t="shared" ca="1" si="7"/>
        <v>Habitabilidad en calle_3.1.8</v>
      </c>
      <c r="B1940" s="199" t="s">
        <v>4565</v>
      </c>
      <c r="C1940" s="199" t="s">
        <v>4612</v>
      </c>
      <c r="D1940" s="199" t="s">
        <v>163</v>
      </c>
      <c r="E1940" s="199"/>
      <c r="F1940" s="201" t="str">
        <f ca="1">IFERROR(__xludf.DUMMYFUNCTION("REGEXEXTRACT(C1940,""\d+\.\d+\.\d+"")"),"3.1.8")</f>
        <v>3.1.8</v>
      </c>
    </row>
    <row r="1941" spans="1:6" ht="15.75" customHeight="1">
      <c r="A1941" s="171" t="str">
        <f t="shared" ca="1" si="7"/>
        <v>Habitabilidad en calle_3.1.9</v>
      </c>
      <c r="B1941" s="171" t="s">
        <v>4565</v>
      </c>
      <c r="C1941" s="171" t="s">
        <v>4613</v>
      </c>
      <c r="D1941" s="171" t="s">
        <v>163</v>
      </c>
      <c r="E1941" s="171"/>
      <c r="F1941" s="179" t="str">
        <f ca="1">IFERROR(__xludf.DUMMYFUNCTION("REGEXEXTRACT(C1941,""\d+\.\d+\.\d+"")"),"3.1.9")</f>
        <v>3.1.9</v>
      </c>
    </row>
    <row r="1942" spans="1:6" ht="15.75" customHeight="1">
      <c r="A1942" s="199" t="str">
        <f t="shared" ca="1" si="7"/>
        <v>Habitabilidad en calle_3.1.10</v>
      </c>
      <c r="B1942" s="199" t="s">
        <v>4565</v>
      </c>
      <c r="C1942" s="199" t="s">
        <v>4614</v>
      </c>
      <c r="D1942" s="199" t="s">
        <v>163</v>
      </c>
      <c r="E1942" s="199"/>
      <c r="F1942" s="201" t="str">
        <f ca="1">IFERROR(__xludf.DUMMYFUNCTION("REGEXEXTRACT(C1942,""\d+\.\d+\.\d+"")"),"3.1.10")</f>
        <v>3.1.10</v>
      </c>
    </row>
    <row r="1943" spans="1:6" ht="15.75" customHeight="1">
      <c r="A1943" s="171" t="str">
        <f t="shared" ca="1" si="7"/>
        <v>Habitabilidad en calle_3.1.11</v>
      </c>
      <c r="B1943" s="171" t="s">
        <v>4565</v>
      </c>
      <c r="C1943" s="171" t="s">
        <v>4615</v>
      </c>
      <c r="D1943" s="171" t="s">
        <v>163</v>
      </c>
      <c r="E1943" s="171"/>
      <c r="F1943" s="179" t="str">
        <f ca="1">IFERROR(__xludf.DUMMYFUNCTION("REGEXEXTRACT(C1943,""\d+\.\d+\.\d+"")"),"3.1.11")</f>
        <v>3.1.11</v>
      </c>
    </row>
    <row r="1944" spans="1:6" ht="15.75" customHeight="1">
      <c r="A1944" s="199" t="str">
        <f t="shared" ca="1" si="7"/>
        <v>Habitabilidad en calle_3.1.12</v>
      </c>
      <c r="B1944" s="199" t="s">
        <v>4565</v>
      </c>
      <c r="C1944" s="199" t="s">
        <v>4616</v>
      </c>
      <c r="D1944" s="199" t="s">
        <v>117</v>
      </c>
      <c r="E1944" s="199"/>
      <c r="F1944" s="201" t="str">
        <f ca="1">IFERROR(__xludf.DUMMYFUNCTION("REGEXEXTRACT(C1944,""\d+\.\d+\.\d+"")"),"3.1.12")</f>
        <v>3.1.12</v>
      </c>
    </row>
    <row r="1945" spans="1:6" ht="15.75" customHeight="1">
      <c r="A1945" s="171" t="str">
        <f t="shared" ca="1" si="7"/>
        <v>Habitabilidad en calle_4.1.1</v>
      </c>
      <c r="B1945" s="171" t="s">
        <v>4565</v>
      </c>
      <c r="C1945" s="171" t="s">
        <v>4617</v>
      </c>
      <c r="D1945" s="171" t="s">
        <v>2519</v>
      </c>
      <c r="E1945" s="171"/>
      <c r="F1945" s="179" t="str">
        <f ca="1">IFERROR(__xludf.DUMMYFUNCTION("REGEXEXTRACT(C1945,""\d+\.\d+\.\d+"")"),"4.1.1")</f>
        <v>4.1.1</v>
      </c>
    </row>
    <row r="1946" spans="1:6" ht="15.75" customHeight="1">
      <c r="A1946" s="199" t="str">
        <f t="shared" ca="1" si="7"/>
        <v>Habitabilidad en calle_4.1.2</v>
      </c>
      <c r="B1946" s="199" t="s">
        <v>4565</v>
      </c>
      <c r="C1946" s="199" t="s">
        <v>4618</v>
      </c>
      <c r="D1946" s="199" t="s">
        <v>2519</v>
      </c>
      <c r="E1946" s="199"/>
      <c r="F1946" s="201" t="str">
        <f ca="1">IFERROR(__xludf.DUMMYFUNCTION("REGEXEXTRACT(C1946,""\d+\.\d+\.\d+"")"),"4.1.2")</f>
        <v>4.1.2</v>
      </c>
    </row>
    <row r="1947" spans="1:6" ht="15.75" customHeight="1">
      <c r="A1947" s="171" t="str">
        <f t="shared" ca="1" si="7"/>
        <v>Habitabilidad en calle_4.1.3</v>
      </c>
      <c r="B1947" s="171" t="s">
        <v>4565</v>
      </c>
      <c r="C1947" s="171" t="s">
        <v>4619</v>
      </c>
      <c r="D1947" s="171" t="s">
        <v>2519</v>
      </c>
      <c r="E1947" s="171"/>
      <c r="F1947" s="179" t="str">
        <f ca="1">IFERROR(__xludf.DUMMYFUNCTION("REGEXEXTRACT(C1947,""\d+\.\d+\.\d+"")"),"4.1.3")</f>
        <v>4.1.3</v>
      </c>
    </row>
    <row r="1948" spans="1:6" ht="15.75" customHeight="1">
      <c r="A1948" s="199" t="str">
        <f t="shared" ca="1" si="7"/>
        <v>Habitabilidad en calle_4.1.4</v>
      </c>
      <c r="B1948" s="199" t="s">
        <v>4565</v>
      </c>
      <c r="C1948" s="199" t="s">
        <v>4620</v>
      </c>
      <c r="D1948" s="199" t="s">
        <v>2519</v>
      </c>
      <c r="E1948" s="199"/>
      <c r="F1948" s="201" t="str">
        <f ca="1">IFERROR(__xludf.DUMMYFUNCTION("REGEXEXTRACT(C1948,""\d+\.\d+\.\d+"")"),"4.1.4")</f>
        <v>4.1.4</v>
      </c>
    </row>
    <row r="1949" spans="1:6" ht="15.75" customHeight="1">
      <c r="A1949" s="171" t="str">
        <f t="shared" ca="1" si="7"/>
        <v>Habitabilidad en calle_4.1.5</v>
      </c>
      <c r="B1949" s="171" t="s">
        <v>4565</v>
      </c>
      <c r="C1949" s="171" t="s">
        <v>4621</v>
      </c>
      <c r="D1949" s="171" t="s">
        <v>77</v>
      </c>
      <c r="E1949" s="171"/>
      <c r="F1949" s="179" t="str">
        <f ca="1">IFERROR(__xludf.DUMMYFUNCTION("REGEXEXTRACT(C1949,""\d+\.\d+\.\d+"")"),"4.1.5")</f>
        <v>4.1.5</v>
      </c>
    </row>
    <row r="1950" spans="1:6" ht="15.75" customHeight="1">
      <c r="A1950" s="199" t="str">
        <f t="shared" ca="1" si="7"/>
        <v>Habitabilidad en calle_4.1.6</v>
      </c>
      <c r="B1950" s="199" t="s">
        <v>4565</v>
      </c>
      <c r="C1950" s="199" t="s">
        <v>4622</v>
      </c>
      <c r="D1950" s="199" t="s">
        <v>4623</v>
      </c>
      <c r="E1950" s="199"/>
      <c r="F1950" s="201" t="str">
        <f ca="1">IFERROR(__xludf.DUMMYFUNCTION("REGEXEXTRACT(C1950,""\d+\.\d+\.\d+"")"),"4.1.6")</f>
        <v>4.1.6</v>
      </c>
    </row>
    <row r="1951" spans="1:6" ht="15.75" customHeight="1">
      <c r="A1951" s="171" t="str">
        <f t="shared" ca="1" si="7"/>
        <v>Habitabilidad en calle_4.1.7</v>
      </c>
      <c r="B1951" s="171" t="s">
        <v>4565</v>
      </c>
      <c r="C1951" s="171" t="s">
        <v>4624</v>
      </c>
      <c r="D1951" s="171" t="s">
        <v>4623</v>
      </c>
      <c r="E1951" s="171"/>
      <c r="F1951" s="179" t="str">
        <f ca="1">IFERROR(__xludf.DUMMYFUNCTION("REGEXEXTRACT(C1951,""\d+\.\d+\.\d+"")"),"4.1.7")</f>
        <v>4.1.7</v>
      </c>
    </row>
    <row r="1952" spans="1:6" ht="15.75" customHeight="1">
      <c r="A1952" s="199" t="str">
        <f t="shared" ca="1" si="7"/>
        <v>Habitabilidad en calle_4.1.8</v>
      </c>
      <c r="B1952" s="199" t="s">
        <v>4565</v>
      </c>
      <c r="C1952" s="199" t="s">
        <v>4625</v>
      </c>
      <c r="D1952" s="199" t="s">
        <v>4567</v>
      </c>
      <c r="E1952" s="199"/>
      <c r="F1952" s="201" t="str">
        <f ca="1">IFERROR(__xludf.DUMMYFUNCTION("REGEXEXTRACT(C1952,""\d+\.\d+\.\d+"")"),"4.1.8")</f>
        <v>4.1.8</v>
      </c>
    </row>
    <row r="1953" spans="1:6" ht="15.75" customHeight="1">
      <c r="A1953" s="171" t="str">
        <f t="shared" ca="1" si="7"/>
        <v>Habitabilidad en calle_4.1.9</v>
      </c>
      <c r="B1953" s="171" t="s">
        <v>4565</v>
      </c>
      <c r="C1953" s="171" t="s">
        <v>4626</v>
      </c>
      <c r="D1953" s="171" t="s">
        <v>117</v>
      </c>
      <c r="E1953" s="171"/>
      <c r="F1953" s="179" t="str">
        <f ca="1">IFERROR(__xludf.DUMMYFUNCTION("REGEXEXTRACT(C1953,""\d+\.\d+\.\d+"")"),"4.1.9")</f>
        <v>4.1.9</v>
      </c>
    </row>
    <row r="1954" spans="1:6" ht="15.75" customHeight="1">
      <c r="A1954" s="199" t="str">
        <f t="shared" ca="1" si="7"/>
        <v>Habitabilidad en calle_4.1.10</v>
      </c>
      <c r="B1954" s="199" t="s">
        <v>4565</v>
      </c>
      <c r="C1954" s="199" t="s">
        <v>4627</v>
      </c>
      <c r="D1954" s="199" t="s">
        <v>117</v>
      </c>
      <c r="E1954" s="199"/>
      <c r="F1954" s="201" t="str">
        <f ca="1">IFERROR(__xludf.DUMMYFUNCTION("REGEXEXTRACT(C1954,""\d+\.\d+\.\d+"")"),"4.1.10")</f>
        <v>4.1.10</v>
      </c>
    </row>
    <row r="1955" spans="1:6" ht="15.75" customHeight="1">
      <c r="A1955" s="171" t="str">
        <f t="shared" ca="1" si="7"/>
        <v>Habitabilidad en calle_5.1.1</v>
      </c>
      <c r="B1955" s="171" t="s">
        <v>4565</v>
      </c>
      <c r="C1955" s="171" t="s">
        <v>4628</v>
      </c>
      <c r="D1955" s="171" t="s">
        <v>4629</v>
      </c>
      <c r="E1955" s="171"/>
      <c r="F1955" s="179" t="str">
        <f ca="1">IFERROR(__xludf.DUMMYFUNCTION("REGEXEXTRACT(C1955,""\d+\.\d+\.\d+"")"),"5.1.1")</f>
        <v>5.1.1</v>
      </c>
    </row>
    <row r="1956" spans="1:6" ht="15.75" customHeight="1">
      <c r="A1956" s="199" t="str">
        <f t="shared" ca="1" si="7"/>
        <v>Habitabilidad en calle_5.1.2</v>
      </c>
      <c r="B1956" s="199" t="s">
        <v>4565</v>
      </c>
      <c r="C1956" s="199" t="s">
        <v>4630</v>
      </c>
      <c r="D1956" s="199" t="s">
        <v>4631</v>
      </c>
      <c r="E1956" s="199" t="s">
        <v>2777</v>
      </c>
      <c r="F1956" s="201" t="str">
        <f ca="1">IFERROR(__xludf.DUMMYFUNCTION("REGEXEXTRACT(C1956,""\d+\.\d+\.\d+"")"),"5.1.2")</f>
        <v>5.1.2</v>
      </c>
    </row>
    <row r="1957" spans="1:6" ht="15.75" customHeight="1">
      <c r="A1957" s="171" t="str">
        <f t="shared" ca="1" si="7"/>
        <v>Habitabilidad en calle_5.1.3</v>
      </c>
      <c r="B1957" s="171" t="s">
        <v>4565</v>
      </c>
      <c r="C1957" s="171" t="s">
        <v>4632</v>
      </c>
      <c r="D1957" s="171" t="s">
        <v>117</v>
      </c>
      <c r="E1957" s="171"/>
      <c r="F1957" s="179" t="str">
        <f ca="1">IFERROR(__xludf.DUMMYFUNCTION("REGEXEXTRACT(C1957,""\d+\.\d+\.\d+"")"),"5.1.3")</f>
        <v>5.1.3</v>
      </c>
    </row>
    <row r="1958" spans="1:6" ht="15.75" customHeight="1">
      <c r="A1958" s="199" t="str">
        <f t="shared" ca="1" si="7"/>
        <v>Habitabilidad en calle_5.1.4</v>
      </c>
      <c r="B1958" s="199" t="s">
        <v>4565</v>
      </c>
      <c r="C1958" s="199" t="s">
        <v>4633</v>
      </c>
      <c r="D1958" s="199" t="s">
        <v>117</v>
      </c>
      <c r="E1958" s="199"/>
      <c r="F1958" s="201" t="str">
        <f ca="1">IFERROR(__xludf.DUMMYFUNCTION("REGEXEXTRACT(C1958,""\d+\.\d+\.\d+"")"),"5.1.4")</f>
        <v>5.1.4</v>
      </c>
    </row>
    <row r="1959" spans="1:6" ht="15.75" customHeight="1">
      <c r="A1959" s="171" t="str">
        <f t="shared" ca="1" si="7"/>
        <v>Habitabilidad en calle_5.1.5</v>
      </c>
      <c r="B1959" s="171" t="s">
        <v>4565</v>
      </c>
      <c r="C1959" s="171" t="s">
        <v>4634</v>
      </c>
      <c r="D1959" s="171" t="s">
        <v>117</v>
      </c>
      <c r="E1959" s="171"/>
      <c r="F1959" s="179" t="str">
        <f ca="1">IFERROR(__xludf.DUMMYFUNCTION("REGEXEXTRACT(C1959,""\d+\.\d+\.\d+"")"),"5.1.5")</f>
        <v>5.1.5</v>
      </c>
    </row>
    <row r="1960" spans="1:6" ht="15.75" customHeight="1">
      <c r="A1960" s="199" t="str">
        <f t="shared" ca="1" si="7"/>
        <v>Habitabilidad en calle_6.1.1</v>
      </c>
      <c r="B1960" s="199" t="s">
        <v>4565</v>
      </c>
      <c r="C1960" s="199" t="s">
        <v>4635</v>
      </c>
      <c r="D1960" s="199" t="s">
        <v>4636</v>
      </c>
      <c r="E1960" s="199"/>
      <c r="F1960" s="201" t="str">
        <f ca="1">IFERROR(__xludf.DUMMYFUNCTION("REGEXEXTRACT(C1960,""\d+\.\d+\.\d+"")"),"6.1.1")</f>
        <v>6.1.1</v>
      </c>
    </row>
    <row r="1961" spans="1:6" ht="15.75" customHeight="1">
      <c r="A1961" s="171" t="str">
        <f t="shared" ca="1" si="7"/>
        <v>Habitabilidad en calle_6.1.2</v>
      </c>
      <c r="B1961" s="171" t="s">
        <v>4565</v>
      </c>
      <c r="C1961" s="171" t="s">
        <v>4637</v>
      </c>
      <c r="D1961" s="171" t="s">
        <v>4636</v>
      </c>
      <c r="E1961" s="171"/>
      <c r="F1961" s="179" t="str">
        <f ca="1">IFERROR(__xludf.DUMMYFUNCTION("REGEXEXTRACT(C1961,""\d+\.\d+\.\d+"")"),"6.1.2")</f>
        <v>6.1.2</v>
      </c>
    </row>
    <row r="1962" spans="1:6" ht="15.75" customHeight="1">
      <c r="A1962" s="199" t="str">
        <f t="shared" ca="1" si="7"/>
        <v>Habitabilidad en calle_6.1.3</v>
      </c>
      <c r="B1962" s="199" t="s">
        <v>4565</v>
      </c>
      <c r="C1962" s="199" t="s">
        <v>4638</v>
      </c>
      <c r="D1962" s="199" t="s">
        <v>4636</v>
      </c>
      <c r="E1962" s="199"/>
      <c r="F1962" s="201" t="str">
        <f ca="1">IFERROR(__xludf.DUMMYFUNCTION("REGEXEXTRACT(C1962,""\d+\.\d+\.\d+"")"),"6.1.3")</f>
        <v>6.1.3</v>
      </c>
    </row>
    <row r="1963" spans="1:6" ht="15.75" customHeight="1">
      <c r="A1963" s="171" t="str">
        <f t="shared" ca="1" si="7"/>
        <v>Habitabilidad en calle_6.1.4</v>
      </c>
      <c r="B1963" s="171" t="s">
        <v>4565</v>
      </c>
      <c r="C1963" s="171" t="s">
        <v>4639</v>
      </c>
      <c r="D1963" s="171" t="s">
        <v>2807</v>
      </c>
      <c r="E1963" s="171"/>
      <c r="F1963" s="179" t="str">
        <f ca="1">IFERROR(__xludf.DUMMYFUNCTION("REGEXEXTRACT(C1963,""\d+\.\d+\.\d+"")"),"6.1.4")</f>
        <v>6.1.4</v>
      </c>
    </row>
    <row r="1964" spans="1:6" ht="15.75" customHeight="1">
      <c r="A1964" s="199" t="str">
        <f t="shared" ca="1" si="7"/>
        <v>Habitabilidad en calle_6.1.5</v>
      </c>
      <c r="B1964" s="199" t="s">
        <v>4565</v>
      </c>
      <c r="C1964" s="199" t="s">
        <v>4640</v>
      </c>
      <c r="D1964" s="199" t="s">
        <v>4641</v>
      </c>
      <c r="E1964" s="199"/>
      <c r="F1964" s="201" t="str">
        <f ca="1">IFERROR(__xludf.DUMMYFUNCTION("REGEXEXTRACT(C1964,""\d+\.\d+\.\d+"")"),"6.1.5")</f>
        <v>6.1.5</v>
      </c>
    </row>
    <row r="1965" spans="1:6" ht="15.75" customHeight="1">
      <c r="A1965" s="171" t="str">
        <f t="shared" ca="1" si="7"/>
        <v>Habitabilidad en calle_6.1.6</v>
      </c>
      <c r="B1965" s="171" t="s">
        <v>4565</v>
      </c>
      <c r="C1965" s="171" t="s">
        <v>4642</v>
      </c>
      <c r="D1965" s="171" t="s">
        <v>4643</v>
      </c>
      <c r="E1965" s="171"/>
      <c r="F1965" s="179" t="str">
        <f ca="1">IFERROR(__xludf.DUMMYFUNCTION("REGEXEXTRACT(C1965,""\d+\.\d+\.\d+"")"),"6.1.6")</f>
        <v>6.1.6</v>
      </c>
    </row>
    <row r="1966" spans="1:6" ht="15.75" customHeight="1">
      <c r="A1966" s="199" t="str">
        <f t="shared" ca="1" si="7"/>
        <v>Habitabilidad en calle_6.1.7</v>
      </c>
      <c r="B1966" s="199" t="s">
        <v>4565</v>
      </c>
      <c r="C1966" s="199" t="s">
        <v>4644</v>
      </c>
      <c r="D1966" s="199" t="s">
        <v>4643</v>
      </c>
      <c r="E1966" s="199"/>
      <c r="F1966" s="201" t="str">
        <f ca="1">IFERROR(__xludf.DUMMYFUNCTION("REGEXEXTRACT(C1966,""\d+\.\d+\.\d+"")"),"6.1.7")</f>
        <v>6.1.7</v>
      </c>
    </row>
    <row r="1967" spans="1:6" ht="15.75" customHeight="1">
      <c r="A1967" s="171" t="str">
        <f t="shared" ca="1" si="7"/>
        <v>Habitabilidad en calle_6.1.8</v>
      </c>
      <c r="B1967" s="171" t="s">
        <v>4565</v>
      </c>
      <c r="C1967" s="171" t="s">
        <v>4645</v>
      </c>
      <c r="D1967" s="171" t="s">
        <v>2544</v>
      </c>
      <c r="E1967" s="171"/>
      <c r="F1967" s="179" t="str">
        <f ca="1">IFERROR(__xludf.DUMMYFUNCTION("REGEXEXTRACT(C1967,""\d+\.\d+\.\d+"")"),"6.1.8")</f>
        <v>6.1.8</v>
      </c>
    </row>
    <row r="1968" spans="1:6" ht="15.75" customHeight="1">
      <c r="A1968" s="199" t="str">
        <f t="shared" ca="1" si="7"/>
        <v>Familias_1.1.1</v>
      </c>
      <c r="B1968" s="199" t="s">
        <v>4646</v>
      </c>
      <c r="C1968" s="199" t="s">
        <v>4647</v>
      </c>
      <c r="D1968" s="199" t="s">
        <v>305</v>
      </c>
      <c r="E1968" s="199"/>
      <c r="F1968" s="201" t="str">
        <f ca="1">IFERROR(__xludf.DUMMYFUNCTION("REGEXEXTRACT(C1968,""\d+\.\d+\.\d+"")"),"1.1.1")</f>
        <v>1.1.1</v>
      </c>
    </row>
    <row r="1969" spans="1:6" ht="15.75" customHeight="1">
      <c r="A1969" s="171" t="str">
        <f t="shared" ca="1" si="7"/>
        <v>Familias_1.1.2</v>
      </c>
      <c r="B1969" s="171" t="s">
        <v>4646</v>
      </c>
      <c r="C1969" s="171" t="s">
        <v>4648</v>
      </c>
      <c r="D1969" s="171" t="s">
        <v>46</v>
      </c>
      <c r="E1969" s="171" t="s">
        <v>2777</v>
      </c>
      <c r="F1969" s="179" t="str">
        <f ca="1">IFERROR(__xludf.DUMMYFUNCTION("REGEXEXTRACT(C1969,""\d+\.\d+\.\d+"")"),"1.1.2")</f>
        <v>1.1.2</v>
      </c>
    </row>
    <row r="1970" spans="1:6" ht="15.75" customHeight="1">
      <c r="A1970" s="199" t="str">
        <f t="shared" ca="1" si="7"/>
        <v>Familias_1.1.3</v>
      </c>
      <c r="B1970" s="199" t="s">
        <v>4646</v>
      </c>
      <c r="C1970" s="199" t="s">
        <v>4649</v>
      </c>
      <c r="D1970" s="199" t="s">
        <v>163</v>
      </c>
      <c r="E1970" s="199"/>
      <c r="F1970" s="201" t="str">
        <f ca="1">IFERROR(__xludf.DUMMYFUNCTION("REGEXEXTRACT(C1970,""\d+\.\d+\.\d+"")"),"1.1.3")</f>
        <v>1.1.3</v>
      </c>
    </row>
    <row r="1971" spans="1:6" ht="15.75" customHeight="1">
      <c r="A1971" s="171" t="str">
        <f t="shared" ca="1" si="7"/>
        <v>Familias_1.1.4</v>
      </c>
      <c r="B1971" s="171" t="s">
        <v>4646</v>
      </c>
      <c r="C1971" s="171" t="s">
        <v>4650</v>
      </c>
      <c r="D1971" s="171" t="s">
        <v>117</v>
      </c>
      <c r="E1971" s="171"/>
      <c r="F1971" s="179" t="str">
        <f ca="1">IFERROR(__xludf.DUMMYFUNCTION("REGEXEXTRACT(C1971,""\d+\.\d+\.\d+"")"),"1.1.4")</f>
        <v>1.1.4</v>
      </c>
    </row>
    <row r="1972" spans="1:6" ht="15.75" customHeight="1">
      <c r="A1972" s="199" t="str">
        <f t="shared" ca="1" si="7"/>
        <v>Familias_1.1.5</v>
      </c>
      <c r="B1972" s="199" t="s">
        <v>4646</v>
      </c>
      <c r="C1972" s="199" t="s">
        <v>4651</v>
      </c>
      <c r="D1972" s="199" t="s">
        <v>117</v>
      </c>
      <c r="E1972" s="199"/>
      <c r="F1972" s="201" t="str">
        <f ca="1">IFERROR(__xludf.DUMMYFUNCTION("REGEXEXTRACT(C1972,""\d+\.\d+\.\d+"")"),"1.1.5")</f>
        <v>1.1.5</v>
      </c>
    </row>
    <row r="1973" spans="1:6" ht="15.75" customHeight="1">
      <c r="A1973" s="171" t="str">
        <f t="shared" ca="1" si="7"/>
        <v>Familias_1.2.1</v>
      </c>
      <c r="B1973" s="171" t="s">
        <v>4646</v>
      </c>
      <c r="C1973" s="171" t="s">
        <v>4652</v>
      </c>
      <c r="D1973" s="171" t="s">
        <v>1569</v>
      </c>
      <c r="E1973" s="171"/>
      <c r="F1973" s="179" t="str">
        <f ca="1">IFERROR(__xludf.DUMMYFUNCTION("REGEXEXTRACT(C1973,""\d+\.\d+\.\d+"")"),"1.2.1")</f>
        <v>1.2.1</v>
      </c>
    </row>
    <row r="1974" spans="1:6" ht="15.75" customHeight="1">
      <c r="A1974" s="199" t="str">
        <f t="shared" ca="1" si="7"/>
        <v>Familias_1.2.2</v>
      </c>
      <c r="B1974" s="199" t="s">
        <v>4646</v>
      </c>
      <c r="C1974" s="199" t="s">
        <v>4653</v>
      </c>
      <c r="D1974" s="199" t="s">
        <v>305</v>
      </c>
      <c r="E1974" s="199"/>
      <c r="F1974" s="201" t="str">
        <f ca="1">IFERROR(__xludf.DUMMYFUNCTION("REGEXEXTRACT(C1974,""\d+\.\d+\.\d+"")"),"1.2.2")</f>
        <v>1.2.2</v>
      </c>
    </row>
    <row r="1975" spans="1:6" ht="15.75" customHeight="1">
      <c r="A1975" s="171" t="str">
        <f t="shared" ca="1" si="7"/>
        <v>Familias_1.2.3</v>
      </c>
      <c r="B1975" s="171" t="s">
        <v>4646</v>
      </c>
      <c r="C1975" s="171" t="s">
        <v>4654</v>
      </c>
      <c r="D1975" s="171" t="s">
        <v>117</v>
      </c>
      <c r="E1975" s="171"/>
      <c r="F1975" s="179" t="str">
        <f ca="1">IFERROR(__xludf.DUMMYFUNCTION("REGEXEXTRACT(C1975,""\d+\.\d+\.\d+"")"),"1.2.3")</f>
        <v>1.2.3</v>
      </c>
    </row>
    <row r="1976" spans="1:6" ht="15.75" customHeight="1">
      <c r="A1976" s="199" t="str">
        <f t="shared" ca="1" si="7"/>
        <v>Familias_1.2.4</v>
      </c>
      <c r="B1976" s="199" t="s">
        <v>4646</v>
      </c>
      <c r="C1976" s="199" t="s">
        <v>4655</v>
      </c>
      <c r="D1976" s="199" t="s">
        <v>117</v>
      </c>
      <c r="E1976" s="199"/>
      <c r="F1976" s="201" t="str">
        <f ca="1">IFERROR(__xludf.DUMMYFUNCTION("REGEXEXTRACT(C1976,""\d+\.\d+\.\d+"")"),"1.2.4")</f>
        <v>1.2.4</v>
      </c>
    </row>
    <row r="1977" spans="1:6" ht="15.75" customHeight="1">
      <c r="A1977" s="171" t="str">
        <f t="shared" ca="1" si="7"/>
        <v>Familias_1.2.5</v>
      </c>
      <c r="B1977" s="171" t="s">
        <v>4646</v>
      </c>
      <c r="C1977" s="171" t="s">
        <v>4656</v>
      </c>
      <c r="D1977" s="171" t="s">
        <v>117</v>
      </c>
      <c r="E1977" s="171"/>
      <c r="F1977" s="179" t="str">
        <f ca="1">IFERROR(__xludf.DUMMYFUNCTION("REGEXEXTRACT(C1977,""\d+\.\d+\.\d+"")"),"1.2.5")</f>
        <v>1.2.5</v>
      </c>
    </row>
    <row r="1978" spans="1:6" ht="15.75" customHeight="1">
      <c r="A1978" s="199" t="str">
        <f t="shared" ca="1" si="7"/>
        <v>Familias_1.2.6</v>
      </c>
      <c r="B1978" s="199" t="s">
        <v>4646</v>
      </c>
      <c r="C1978" s="199" t="s">
        <v>4657</v>
      </c>
      <c r="D1978" s="199" t="s">
        <v>117</v>
      </c>
      <c r="E1978" s="199"/>
      <c r="F1978" s="201" t="str">
        <f ca="1">IFERROR(__xludf.DUMMYFUNCTION("REGEXEXTRACT(C1978,""\d+\.\d+\.\d+"")"),"1.2.6")</f>
        <v>1.2.6</v>
      </c>
    </row>
    <row r="1979" spans="1:6" ht="15.75" customHeight="1">
      <c r="A1979" s="171" t="str">
        <f t="shared" ca="1" si="7"/>
        <v>Familias_1.3.1</v>
      </c>
      <c r="B1979" s="171" t="s">
        <v>4646</v>
      </c>
      <c r="C1979" s="171" t="s">
        <v>4658</v>
      </c>
      <c r="D1979" s="171" t="s">
        <v>195</v>
      </c>
      <c r="E1979" s="171"/>
      <c r="F1979" s="179" t="str">
        <f ca="1">IFERROR(__xludf.DUMMYFUNCTION("REGEXEXTRACT(C1979,""\d+\.\d+\.\d+"")"),"1.3.1")</f>
        <v>1.3.1</v>
      </c>
    </row>
    <row r="1980" spans="1:6" ht="15.75" customHeight="1">
      <c r="A1980" s="199" t="str">
        <f t="shared" ca="1" si="7"/>
        <v>Familias_1.3.2</v>
      </c>
      <c r="B1980" s="199" t="s">
        <v>4646</v>
      </c>
      <c r="C1980" s="199" t="s">
        <v>4659</v>
      </c>
      <c r="D1980" s="199" t="s">
        <v>117</v>
      </c>
      <c r="E1980" s="199"/>
      <c r="F1980" s="201" t="str">
        <f ca="1">IFERROR(__xludf.DUMMYFUNCTION("REGEXEXTRACT(C1980,""\d+\.\d+\.\d+"")"),"1.3.2")</f>
        <v>1.3.2</v>
      </c>
    </row>
    <row r="1981" spans="1:6" ht="15.75" customHeight="1">
      <c r="A1981" s="171" t="str">
        <f t="shared" ca="1" si="7"/>
        <v>Familias_1.3.3</v>
      </c>
      <c r="B1981" s="171" t="s">
        <v>4646</v>
      </c>
      <c r="C1981" s="171" t="s">
        <v>4660</v>
      </c>
      <c r="D1981" s="171" t="s">
        <v>117</v>
      </c>
      <c r="E1981" s="171"/>
      <c r="F1981" s="179" t="str">
        <f ca="1">IFERROR(__xludf.DUMMYFUNCTION("REGEXEXTRACT(C1981,""\d+\.\d+\.\d+"")"),"1.3.3")</f>
        <v>1.3.3</v>
      </c>
    </row>
    <row r="1982" spans="1:6" ht="15.75" customHeight="1">
      <c r="A1982" s="199" t="str">
        <f t="shared" ca="1" si="7"/>
        <v>Familias_1.4.1</v>
      </c>
      <c r="B1982" s="199" t="s">
        <v>4646</v>
      </c>
      <c r="C1982" s="199" t="s">
        <v>4661</v>
      </c>
      <c r="D1982" s="199" t="s">
        <v>305</v>
      </c>
      <c r="E1982" s="199"/>
      <c r="F1982" s="201" t="str">
        <f ca="1">IFERROR(__xludf.DUMMYFUNCTION("REGEXEXTRACT(C1982,""\d+\.\d+\.\d+"")"),"1.4.1")</f>
        <v>1.4.1</v>
      </c>
    </row>
    <row r="1983" spans="1:6" ht="15.75" customHeight="1">
      <c r="A1983" s="171" t="str">
        <f t="shared" ca="1" si="7"/>
        <v>Familias_1.4.2</v>
      </c>
      <c r="B1983" s="171" t="s">
        <v>4646</v>
      </c>
      <c r="C1983" s="171" t="s">
        <v>4662</v>
      </c>
      <c r="D1983" s="171" t="s">
        <v>869</v>
      </c>
      <c r="E1983" s="171"/>
      <c r="F1983" s="179" t="str">
        <f ca="1">IFERROR(__xludf.DUMMYFUNCTION("REGEXEXTRACT(C1983,""\d+\.\d+\.\d+"")"),"1.4.2")</f>
        <v>1.4.2</v>
      </c>
    </row>
    <row r="1984" spans="1:6" ht="15.75" customHeight="1">
      <c r="A1984" s="199" t="str">
        <f t="shared" ca="1" si="7"/>
        <v>Familias_1.4.3</v>
      </c>
      <c r="B1984" s="199" t="s">
        <v>4646</v>
      </c>
      <c r="C1984" s="199" t="s">
        <v>4663</v>
      </c>
      <c r="D1984" s="199" t="s">
        <v>117</v>
      </c>
      <c r="E1984" s="199"/>
      <c r="F1984" s="201" t="str">
        <f ca="1">IFERROR(__xludf.DUMMYFUNCTION("REGEXEXTRACT(C1984,""\d+\.\d+\.\d+"")"),"1.4.3")</f>
        <v>1.4.3</v>
      </c>
    </row>
    <row r="1985" spans="1:6" ht="15.75" customHeight="1">
      <c r="A1985" s="171" t="str">
        <f t="shared" ca="1" si="7"/>
        <v>Familias_2.1.1</v>
      </c>
      <c r="B1985" s="171" t="s">
        <v>4646</v>
      </c>
      <c r="C1985" s="171" t="s">
        <v>4664</v>
      </c>
      <c r="D1985" s="171" t="s">
        <v>3985</v>
      </c>
      <c r="E1985" s="171"/>
      <c r="F1985" s="179" t="str">
        <f ca="1">IFERROR(__xludf.DUMMYFUNCTION("REGEXEXTRACT(C1985,""\d+\.\d+\.\d+"")"),"2.1.1")</f>
        <v>2.1.1</v>
      </c>
    </row>
    <row r="1986" spans="1:6" ht="15.75" customHeight="1">
      <c r="A1986" s="199" t="str">
        <f t="shared" ca="1" si="7"/>
        <v>Familias_2.1.2</v>
      </c>
      <c r="B1986" s="199" t="s">
        <v>4646</v>
      </c>
      <c r="C1986" s="199" t="s">
        <v>4665</v>
      </c>
      <c r="D1986" s="199" t="s">
        <v>305</v>
      </c>
      <c r="E1986" s="199"/>
      <c r="F1986" s="201" t="str">
        <f ca="1">IFERROR(__xludf.DUMMYFUNCTION("REGEXEXTRACT(C1986,""\d+\.\d+\.\d+"")"),"2.1.2")</f>
        <v>2.1.2</v>
      </c>
    </row>
    <row r="1987" spans="1:6" ht="15.75" customHeight="1">
      <c r="A1987" s="171" t="str">
        <f t="shared" ca="1" si="7"/>
        <v>Familias_2.1.3</v>
      </c>
      <c r="B1987" s="171" t="s">
        <v>4646</v>
      </c>
      <c r="C1987" s="171" t="s">
        <v>4666</v>
      </c>
      <c r="D1987" s="171" t="s">
        <v>2765</v>
      </c>
      <c r="E1987" s="171"/>
      <c r="F1987" s="179" t="str">
        <f ca="1">IFERROR(__xludf.DUMMYFUNCTION("REGEXEXTRACT(C1987,""\d+\.\d+\.\d+"")"),"2.1.3")</f>
        <v>2.1.3</v>
      </c>
    </row>
    <row r="1988" spans="1:6" ht="15.75" customHeight="1">
      <c r="A1988" s="199" t="str">
        <f t="shared" ca="1" si="7"/>
        <v>Familias_2.1.4</v>
      </c>
      <c r="B1988" s="199" t="s">
        <v>4646</v>
      </c>
      <c r="C1988" s="199" t="s">
        <v>4667</v>
      </c>
      <c r="D1988" s="199" t="s">
        <v>117</v>
      </c>
      <c r="E1988" s="199"/>
      <c r="F1988" s="201" t="str">
        <f ca="1">IFERROR(__xludf.DUMMYFUNCTION("REGEXEXTRACT(C1988,""\d+\.\d+\.\d+"")"),"2.1.4")</f>
        <v>2.1.4</v>
      </c>
    </row>
    <row r="1989" spans="1:6" ht="15.75" customHeight="1">
      <c r="A1989" s="171" t="str">
        <f t="shared" ca="1" si="7"/>
        <v>Familias_2.1.5</v>
      </c>
      <c r="B1989" s="171" t="s">
        <v>4646</v>
      </c>
      <c r="C1989" s="171" t="s">
        <v>4668</v>
      </c>
      <c r="D1989" s="171" t="s">
        <v>117</v>
      </c>
      <c r="E1989" s="171"/>
      <c r="F1989" s="179" t="str">
        <f ca="1">IFERROR(__xludf.DUMMYFUNCTION("REGEXEXTRACT(C1989,""\d+\.\d+\.\d+"")"),"2.1.5")</f>
        <v>2.1.5</v>
      </c>
    </row>
    <row r="1990" spans="1:6" ht="15.75" customHeight="1">
      <c r="A1990" s="199" t="str">
        <f t="shared" ca="1" si="7"/>
        <v>Familias_2.2.1</v>
      </c>
      <c r="B1990" s="199" t="s">
        <v>4646</v>
      </c>
      <c r="C1990" s="199" t="s">
        <v>4669</v>
      </c>
      <c r="D1990" s="199" t="s">
        <v>305</v>
      </c>
      <c r="E1990" s="199"/>
      <c r="F1990" s="201" t="str">
        <f ca="1">IFERROR(__xludf.DUMMYFUNCTION("REGEXEXTRACT(C1990,""\d+\.\d+\.\d+"")"),"2.2.1")</f>
        <v>2.2.1</v>
      </c>
    </row>
    <row r="1991" spans="1:6" ht="15.75" customHeight="1">
      <c r="A1991" s="171" t="str">
        <f t="shared" ca="1" si="7"/>
        <v>Familias_2.2.2</v>
      </c>
      <c r="B1991" s="171" t="s">
        <v>4646</v>
      </c>
      <c r="C1991" s="171" t="s">
        <v>4670</v>
      </c>
      <c r="D1991" s="171" t="s">
        <v>305</v>
      </c>
      <c r="E1991" s="171"/>
      <c r="F1991" s="179" t="str">
        <f ca="1">IFERROR(__xludf.DUMMYFUNCTION("REGEXEXTRACT(C1991,""\d+\.\d+\.\d+"")"),"2.2.2")</f>
        <v>2.2.2</v>
      </c>
    </row>
    <row r="1992" spans="1:6" ht="15.75" customHeight="1">
      <c r="A1992" s="199" t="str">
        <f t="shared" ca="1" si="7"/>
        <v>Familias_2.2.3</v>
      </c>
      <c r="B1992" s="199" t="s">
        <v>4646</v>
      </c>
      <c r="C1992" s="199" t="s">
        <v>4671</v>
      </c>
      <c r="D1992" s="199" t="s">
        <v>2670</v>
      </c>
      <c r="E1992" s="199"/>
      <c r="F1992" s="201" t="str">
        <f ca="1">IFERROR(__xludf.DUMMYFUNCTION("REGEXEXTRACT(C1992,""\d+\.\d+\.\d+"")"),"2.2.3")</f>
        <v>2.2.3</v>
      </c>
    </row>
    <row r="1993" spans="1:6" ht="15.75" customHeight="1">
      <c r="A1993" s="171" t="str">
        <f t="shared" ca="1" si="7"/>
        <v>Familias_2.2.4</v>
      </c>
      <c r="B1993" s="171" t="s">
        <v>4646</v>
      </c>
      <c r="C1993" s="171" t="s">
        <v>4672</v>
      </c>
      <c r="D1993" s="171" t="s">
        <v>117</v>
      </c>
      <c r="E1993" s="171"/>
      <c r="F1993" s="179" t="str">
        <f ca="1">IFERROR(__xludf.DUMMYFUNCTION("REGEXEXTRACT(C1993,""\d+\.\d+\.\d+"")"),"2.2.4")</f>
        <v>2.2.4</v>
      </c>
    </row>
    <row r="1994" spans="1:6" ht="15.75" customHeight="1">
      <c r="A1994" s="199" t="str">
        <f t="shared" ca="1" si="7"/>
        <v>Familias_2.2.5</v>
      </c>
      <c r="B1994" s="199" t="s">
        <v>4646</v>
      </c>
      <c r="C1994" s="199" t="s">
        <v>4673</v>
      </c>
      <c r="D1994" s="199" t="s">
        <v>117</v>
      </c>
      <c r="E1994" s="199"/>
      <c r="F1994" s="201" t="str">
        <f ca="1">IFERROR(__xludf.DUMMYFUNCTION("REGEXEXTRACT(C1994,""\d+\.\d+\.\d+"")"),"2.2.5")</f>
        <v>2.2.5</v>
      </c>
    </row>
    <row r="1995" spans="1:6" ht="15.75" customHeight="1">
      <c r="A1995" s="171" t="str">
        <f t="shared" ca="1" si="7"/>
        <v>Familias_2.2.6</v>
      </c>
      <c r="B1995" s="171" t="s">
        <v>4646</v>
      </c>
      <c r="C1995" s="171" t="s">
        <v>4674</v>
      </c>
      <c r="D1995" s="171" t="s">
        <v>117</v>
      </c>
      <c r="E1995" s="171"/>
      <c r="F1995" s="179" t="str">
        <f ca="1">IFERROR(__xludf.DUMMYFUNCTION("REGEXEXTRACT(C1995,""\d+\.\d+\.\d+"")"),"2.2.6")</f>
        <v>2.2.6</v>
      </c>
    </row>
    <row r="1996" spans="1:6" ht="15.75" customHeight="1">
      <c r="A1996" s="199" t="str">
        <f t="shared" ca="1" si="7"/>
        <v>Familias_2.3.1</v>
      </c>
      <c r="B1996" s="199" t="s">
        <v>4646</v>
      </c>
      <c r="C1996" s="199" t="s">
        <v>4675</v>
      </c>
      <c r="D1996" s="199" t="s">
        <v>117</v>
      </c>
      <c r="E1996" s="199"/>
      <c r="F1996" s="201" t="str">
        <f ca="1">IFERROR(__xludf.DUMMYFUNCTION("REGEXEXTRACT(C1996,""\d+\.\d+\.\d+"")"),"2.3.1")</f>
        <v>2.3.1</v>
      </c>
    </row>
    <row r="1997" spans="1:6" ht="15.75" customHeight="1">
      <c r="A1997" s="171" t="str">
        <f t="shared" ca="1" si="7"/>
        <v>Familias_2.3.2</v>
      </c>
      <c r="B1997" s="171" t="s">
        <v>4646</v>
      </c>
      <c r="C1997" s="171" t="s">
        <v>4676</v>
      </c>
      <c r="D1997" s="171" t="s">
        <v>4677</v>
      </c>
      <c r="E1997" s="171"/>
      <c r="F1997" s="179" t="str">
        <f ca="1">IFERROR(__xludf.DUMMYFUNCTION("REGEXEXTRACT(C1997,""\d+\.\d+\.\d+"")"),"2.3.2")</f>
        <v>2.3.2</v>
      </c>
    </row>
    <row r="1998" spans="1:6" ht="15.75" customHeight="1">
      <c r="A1998" s="199" t="str">
        <f t="shared" ca="1" si="7"/>
        <v>Familias_2.3.3</v>
      </c>
      <c r="B1998" s="199" t="s">
        <v>4646</v>
      </c>
      <c r="C1998" s="199" t="s">
        <v>4678</v>
      </c>
      <c r="D1998" s="199" t="s">
        <v>117</v>
      </c>
      <c r="E1998" s="199"/>
      <c r="F1998" s="201" t="str">
        <f ca="1">IFERROR(__xludf.DUMMYFUNCTION("REGEXEXTRACT(C1998,""\d+\.\d+\.\d+"")"),"2.3.3")</f>
        <v>2.3.3</v>
      </c>
    </row>
    <row r="1999" spans="1:6" ht="15.75" customHeight="1">
      <c r="A1999" s="171" t="str">
        <f t="shared" ca="1" si="7"/>
        <v>Familias_2.3.4</v>
      </c>
      <c r="B1999" s="171" t="s">
        <v>4646</v>
      </c>
      <c r="C1999" s="171" t="s">
        <v>4679</v>
      </c>
      <c r="D1999" s="171" t="s">
        <v>117</v>
      </c>
      <c r="E1999" s="171"/>
      <c r="F1999" s="179" t="str">
        <f ca="1">IFERROR(__xludf.DUMMYFUNCTION("REGEXEXTRACT(C1999,""\d+\.\d+\.\d+"")"),"2.3.4")</f>
        <v>2.3.4</v>
      </c>
    </row>
    <row r="2000" spans="1:6" ht="15.75" customHeight="1">
      <c r="A2000" s="199" t="str">
        <f t="shared" ca="1" si="7"/>
        <v>Familias_3.1.1</v>
      </c>
      <c r="B2000" s="199" t="s">
        <v>4646</v>
      </c>
      <c r="C2000" s="199" t="s">
        <v>4680</v>
      </c>
      <c r="D2000" s="199" t="s">
        <v>3838</v>
      </c>
      <c r="E2000" s="199"/>
      <c r="F2000" s="201" t="str">
        <f ca="1">IFERROR(__xludf.DUMMYFUNCTION("REGEXEXTRACT(C2000,""\d+\.\d+\.\d+"")"),"3.1.1")</f>
        <v>3.1.1</v>
      </c>
    </row>
    <row r="2001" spans="1:6" ht="15.75" customHeight="1">
      <c r="A2001" s="171" t="str">
        <f t="shared" ca="1" si="7"/>
        <v>Familias_3.1.2</v>
      </c>
      <c r="B2001" s="171" t="s">
        <v>4646</v>
      </c>
      <c r="C2001" s="171" t="s">
        <v>4681</v>
      </c>
      <c r="D2001" s="171" t="s">
        <v>69</v>
      </c>
      <c r="E2001" s="171"/>
      <c r="F2001" s="179" t="str">
        <f ca="1">IFERROR(__xludf.DUMMYFUNCTION("REGEXEXTRACT(C2001,""\d+\.\d+\.\d+"")"),"3.1.2")</f>
        <v>3.1.2</v>
      </c>
    </row>
    <row r="2002" spans="1:6" ht="15.75" customHeight="1">
      <c r="A2002" s="199" t="str">
        <f t="shared" ca="1" si="7"/>
        <v>Familias_3.1.3</v>
      </c>
      <c r="B2002" s="199" t="s">
        <v>4646</v>
      </c>
      <c r="C2002" s="199" t="s">
        <v>4682</v>
      </c>
      <c r="D2002" s="199" t="s">
        <v>117</v>
      </c>
      <c r="E2002" s="199"/>
      <c r="F2002" s="201" t="str">
        <f ca="1">IFERROR(__xludf.DUMMYFUNCTION("REGEXEXTRACT(C2002,""\d+\.\d+\.\d+"")"),"3.1.3")</f>
        <v>3.1.3</v>
      </c>
    </row>
    <row r="2003" spans="1:6" ht="15.75" customHeight="1">
      <c r="A2003" s="171" t="str">
        <f t="shared" ca="1" si="7"/>
        <v>Familias_3.1.4</v>
      </c>
      <c r="B2003" s="171" t="s">
        <v>4646</v>
      </c>
      <c r="C2003" s="171" t="s">
        <v>4683</v>
      </c>
      <c r="D2003" s="171" t="s">
        <v>117</v>
      </c>
      <c r="E2003" s="171"/>
      <c r="F2003" s="179" t="str">
        <f ca="1">IFERROR(__xludf.DUMMYFUNCTION("REGEXEXTRACT(C2003,""\d+\.\d+\.\d+"")"),"3.1.4")</f>
        <v>3.1.4</v>
      </c>
    </row>
    <row r="2004" spans="1:6" ht="15.75" customHeight="1">
      <c r="A2004" s="199" t="str">
        <f t="shared" ca="1" si="7"/>
        <v>Familias_3.1.5</v>
      </c>
      <c r="B2004" s="199" t="s">
        <v>4646</v>
      </c>
      <c r="C2004" s="199" t="s">
        <v>4684</v>
      </c>
      <c r="D2004" s="199" t="s">
        <v>117</v>
      </c>
      <c r="E2004" s="199"/>
      <c r="F2004" s="201" t="str">
        <f ca="1">IFERROR(__xludf.DUMMYFUNCTION("REGEXEXTRACT(C2004,""\d+\.\d+\.\d+"")"),"3.1.5")</f>
        <v>3.1.5</v>
      </c>
    </row>
    <row r="2005" spans="1:6" ht="15.75" customHeight="1">
      <c r="A2005" s="171" t="str">
        <f t="shared" ca="1" si="7"/>
        <v>Familias_3.2.1</v>
      </c>
      <c r="B2005" s="171" t="s">
        <v>4646</v>
      </c>
      <c r="C2005" s="171" t="s">
        <v>4685</v>
      </c>
      <c r="D2005" s="171" t="s">
        <v>201</v>
      </c>
      <c r="E2005" s="171"/>
      <c r="F2005" s="179" t="str">
        <f ca="1">IFERROR(__xludf.DUMMYFUNCTION("REGEXEXTRACT(C2005,""\d+\.\d+\.\d+"")"),"3.2.1")</f>
        <v>3.2.1</v>
      </c>
    </row>
    <row r="2006" spans="1:6" ht="15.75" customHeight="1">
      <c r="A2006" s="199" t="str">
        <f t="shared" ca="1" si="7"/>
        <v>Familias_3.2.2</v>
      </c>
      <c r="B2006" s="199" t="s">
        <v>4646</v>
      </c>
      <c r="C2006" s="199" t="s">
        <v>4686</v>
      </c>
      <c r="D2006" s="199" t="s">
        <v>201</v>
      </c>
      <c r="E2006" s="199"/>
      <c r="F2006" s="201" t="str">
        <f ca="1">IFERROR(__xludf.DUMMYFUNCTION("REGEXEXTRACT(C2006,""\d+\.\d+\.\d+"")"),"3.2.2")</f>
        <v>3.2.2</v>
      </c>
    </row>
    <row r="2007" spans="1:6" ht="15.75" customHeight="1">
      <c r="A2007" s="171" t="str">
        <f t="shared" ca="1" si="7"/>
        <v>Familias_3.2.3</v>
      </c>
      <c r="B2007" s="171" t="s">
        <v>4646</v>
      </c>
      <c r="C2007" s="171" t="s">
        <v>4687</v>
      </c>
      <c r="D2007" s="171" t="s">
        <v>201</v>
      </c>
      <c r="E2007" s="171" t="s">
        <v>4688</v>
      </c>
      <c r="F2007" s="179" t="str">
        <f ca="1">IFERROR(__xludf.DUMMYFUNCTION("REGEXEXTRACT(C2007,""\d+\.\d+\.\d+"")"),"3.2.3")</f>
        <v>3.2.3</v>
      </c>
    </row>
    <row r="2008" spans="1:6" ht="15.75" customHeight="1">
      <c r="A2008" s="199" t="str">
        <f t="shared" ca="1" si="7"/>
        <v>Familias_3.2.4</v>
      </c>
      <c r="B2008" s="199" t="s">
        <v>4646</v>
      </c>
      <c r="C2008" s="199" t="s">
        <v>4689</v>
      </c>
      <c r="D2008" s="199" t="s">
        <v>201</v>
      </c>
      <c r="E2008" s="199"/>
      <c r="F2008" s="201" t="str">
        <f ca="1">IFERROR(__xludf.DUMMYFUNCTION("REGEXEXTRACT(C2008,""\d+\.\d+\.\d+"")"),"3.2.4")</f>
        <v>3.2.4</v>
      </c>
    </row>
    <row r="2009" spans="1:6" ht="15.75" customHeight="1">
      <c r="A2009" s="171" t="str">
        <f t="shared" ca="1" si="7"/>
        <v>Familias_3.2.5</v>
      </c>
      <c r="B2009" s="171" t="s">
        <v>4646</v>
      </c>
      <c r="C2009" s="171" t="s">
        <v>4690</v>
      </c>
      <c r="D2009" s="171" t="s">
        <v>305</v>
      </c>
      <c r="E2009" s="171"/>
      <c r="F2009" s="179" t="str">
        <f ca="1">IFERROR(__xludf.DUMMYFUNCTION("REGEXEXTRACT(C2009,""\d+\.\d+\.\d+"")"),"3.2.5")</f>
        <v>3.2.5</v>
      </c>
    </row>
    <row r="2010" spans="1:6" ht="15.75" customHeight="1">
      <c r="A2010" s="199" t="str">
        <f t="shared" ca="1" si="7"/>
        <v>Familias_3.2.6</v>
      </c>
      <c r="B2010" s="199" t="s">
        <v>4646</v>
      </c>
      <c r="C2010" s="199" t="s">
        <v>4691</v>
      </c>
      <c r="D2010" s="199" t="s">
        <v>305</v>
      </c>
      <c r="E2010" s="199"/>
      <c r="F2010" s="201" t="str">
        <f ca="1">IFERROR(__xludf.DUMMYFUNCTION("REGEXEXTRACT(C2010,""\d+\.\d+\.\d+"")"),"3.2.6")</f>
        <v>3.2.6</v>
      </c>
    </row>
    <row r="2011" spans="1:6" ht="15.75" customHeight="1">
      <c r="A2011" s="171" t="str">
        <f t="shared" ca="1" si="7"/>
        <v>Familias_3.2.7</v>
      </c>
      <c r="B2011" s="171" t="s">
        <v>4646</v>
      </c>
      <c r="C2011" s="171" t="s">
        <v>4692</v>
      </c>
      <c r="D2011" s="171" t="s">
        <v>117</v>
      </c>
      <c r="E2011" s="171"/>
      <c r="F2011" s="179" t="str">
        <f ca="1">IFERROR(__xludf.DUMMYFUNCTION("REGEXEXTRACT(C2011,""\d+\.\d+\.\d+"")"),"3.2.7")</f>
        <v>3.2.7</v>
      </c>
    </row>
    <row r="2012" spans="1:6" ht="15.75" customHeight="1">
      <c r="A2012" s="199" t="str">
        <f t="shared" ca="1" si="7"/>
        <v>Familias_3.2.8</v>
      </c>
      <c r="B2012" s="199" t="s">
        <v>4646</v>
      </c>
      <c r="C2012" s="199" t="s">
        <v>4693</v>
      </c>
      <c r="D2012" s="199" t="s">
        <v>305</v>
      </c>
      <c r="E2012" s="199"/>
      <c r="F2012" s="201" t="str">
        <f ca="1">IFERROR(__xludf.DUMMYFUNCTION("REGEXEXTRACT(C2012,""\d+\.\d+\.\d+"")"),"3.2.8")</f>
        <v>3.2.8</v>
      </c>
    </row>
    <row r="2013" spans="1:6" ht="15.75" customHeight="1">
      <c r="A2013" s="171" t="str">
        <f t="shared" ca="1" si="7"/>
        <v>Familias_3.2.9</v>
      </c>
      <c r="B2013" s="171" t="s">
        <v>4646</v>
      </c>
      <c r="C2013" s="171" t="s">
        <v>4694</v>
      </c>
      <c r="D2013" s="171" t="s">
        <v>305</v>
      </c>
      <c r="E2013" s="171"/>
      <c r="F2013" s="179" t="str">
        <f ca="1">IFERROR(__xludf.DUMMYFUNCTION("REGEXEXTRACT(C2013,""\d+\.\d+\.\d+"")"),"3.2.9")</f>
        <v>3.2.9</v>
      </c>
    </row>
    <row r="2014" spans="1:6" ht="15.75" customHeight="1">
      <c r="A2014" s="199" t="str">
        <f t="shared" ca="1" si="7"/>
        <v>Familias_3.3.1</v>
      </c>
      <c r="B2014" s="199" t="s">
        <v>4646</v>
      </c>
      <c r="C2014" s="199" t="s">
        <v>4695</v>
      </c>
      <c r="D2014" s="199" t="s">
        <v>301</v>
      </c>
      <c r="E2014" s="199"/>
      <c r="F2014" s="201" t="str">
        <f ca="1">IFERROR(__xludf.DUMMYFUNCTION("REGEXEXTRACT(C2014,""\d+\.\d+\.\d+"")"),"3.3.1")</f>
        <v>3.3.1</v>
      </c>
    </row>
    <row r="2015" spans="1:6" ht="15.75" customHeight="1">
      <c r="A2015" s="171" t="str">
        <f t="shared" ca="1" si="7"/>
        <v>Familias_3.3.2</v>
      </c>
      <c r="B2015" s="171" t="s">
        <v>4646</v>
      </c>
      <c r="C2015" s="171" t="s">
        <v>4696</v>
      </c>
      <c r="D2015" s="171" t="s">
        <v>3662</v>
      </c>
      <c r="E2015" s="171"/>
      <c r="F2015" s="179" t="str">
        <f ca="1">IFERROR(__xludf.DUMMYFUNCTION("REGEXEXTRACT(C2015,""\d+\.\d+\.\d+"")"),"3.3.2")</f>
        <v>3.3.2</v>
      </c>
    </row>
    <row r="2016" spans="1:6" ht="15.75" customHeight="1">
      <c r="A2016" s="199" t="str">
        <f t="shared" ca="1" si="7"/>
        <v>Familias_3.3.3</v>
      </c>
      <c r="B2016" s="199" t="s">
        <v>4646</v>
      </c>
      <c r="C2016" s="199" t="s">
        <v>4697</v>
      </c>
      <c r="D2016" s="199" t="s">
        <v>3662</v>
      </c>
      <c r="E2016" s="199"/>
      <c r="F2016" s="201" t="str">
        <f ca="1">IFERROR(__xludf.DUMMYFUNCTION("REGEXEXTRACT(C2016,""\d+\.\d+\.\d+"")"),"3.3.3")</f>
        <v>3.3.3</v>
      </c>
    </row>
    <row r="2017" spans="1:6" ht="15.75" customHeight="1">
      <c r="A2017" s="171" t="str">
        <f t="shared" ca="1" si="7"/>
        <v>Familias_3.3.4</v>
      </c>
      <c r="B2017" s="171" t="s">
        <v>4646</v>
      </c>
      <c r="C2017" s="171" t="s">
        <v>4698</v>
      </c>
      <c r="D2017" s="171" t="s">
        <v>3662</v>
      </c>
      <c r="E2017" s="171"/>
      <c r="F2017" s="179" t="str">
        <f ca="1">IFERROR(__xludf.DUMMYFUNCTION("REGEXEXTRACT(C2017,""\d+\.\d+\.\d+"")"),"3.3.4")</f>
        <v>3.3.4</v>
      </c>
    </row>
    <row r="2018" spans="1:6" ht="15.75" customHeight="1">
      <c r="A2018" s="199" t="str">
        <f t="shared" ca="1" si="7"/>
        <v>Familias_3.4.1</v>
      </c>
      <c r="B2018" s="199" t="s">
        <v>4646</v>
      </c>
      <c r="C2018" s="199" t="s">
        <v>4699</v>
      </c>
      <c r="D2018" s="199" t="s">
        <v>3662</v>
      </c>
      <c r="E2018" s="199"/>
      <c r="F2018" s="201" t="str">
        <f ca="1">IFERROR(__xludf.DUMMYFUNCTION("REGEXEXTRACT(C2018,""\d+\.\d+\.\d+"")"),"3.4.1")</f>
        <v>3.4.1</v>
      </c>
    </row>
    <row r="2019" spans="1:6" ht="15.75" customHeight="1">
      <c r="A2019" s="171" t="str">
        <f t="shared" ca="1" si="7"/>
        <v>Familias_3.4.2</v>
      </c>
      <c r="B2019" s="171" t="s">
        <v>4646</v>
      </c>
      <c r="C2019" s="171" t="s">
        <v>4700</v>
      </c>
      <c r="D2019" s="171" t="s">
        <v>1019</v>
      </c>
      <c r="E2019" s="171"/>
      <c r="F2019" s="179" t="str">
        <f ca="1">IFERROR(__xludf.DUMMYFUNCTION("REGEXEXTRACT(C2019,""\d+\.\d+\.\d+"")"),"3.4.2")</f>
        <v>3.4.2</v>
      </c>
    </row>
    <row r="2020" spans="1:6" ht="15.75" customHeight="1">
      <c r="A2020" s="199" t="str">
        <f t="shared" ca="1" si="7"/>
        <v>Familias_3.4.3</v>
      </c>
      <c r="B2020" s="199" t="s">
        <v>4646</v>
      </c>
      <c r="C2020" s="199" t="s">
        <v>4701</v>
      </c>
      <c r="D2020" s="199" t="s">
        <v>1019</v>
      </c>
      <c r="E2020" s="199"/>
      <c r="F2020" s="201" t="str">
        <f ca="1">IFERROR(__xludf.DUMMYFUNCTION("REGEXEXTRACT(C2020,""\d+\.\d+\.\d+"")"),"3.4.3")</f>
        <v>3.4.3</v>
      </c>
    </row>
    <row r="2021" spans="1:6" ht="15.75" customHeight="1">
      <c r="A2021" s="171" t="str">
        <f t="shared" ca="1" si="7"/>
        <v>Familias_3.4.4</v>
      </c>
      <c r="B2021" s="171" t="s">
        <v>4646</v>
      </c>
      <c r="C2021" s="171" t="s">
        <v>4702</v>
      </c>
      <c r="D2021" s="171" t="s">
        <v>1019</v>
      </c>
      <c r="E2021" s="171"/>
      <c r="F2021" s="179" t="str">
        <f ca="1">IFERROR(__xludf.DUMMYFUNCTION("REGEXEXTRACT(C2021,""\d+\.\d+\.\d+"")"),"3.4.4")</f>
        <v>3.4.4</v>
      </c>
    </row>
    <row r="2022" spans="1:6" ht="15.75" customHeight="1">
      <c r="A2022" s="199" t="str">
        <f t="shared" ca="1" si="7"/>
        <v>Familias_3.4.5</v>
      </c>
      <c r="B2022" s="199" t="s">
        <v>4646</v>
      </c>
      <c r="C2022" s="199" t="s">
        <v>4703</v>
      </c>
      <c r="D2022" s="199" t="s">
        <v>3662</v>
      </c>
      <c r="E2022" s="199"/>
      <c r="F2022" s="201" t="str">
        <f ca="1">IFERROR(__xludf.DUMMYFUNCTION("REGEXEXTRACT(C2022,""\d+\.\d+\.\d+"")"),"3.4.5")</f>
        <v>3.4.5</v>
      </c>
    </row>
    <row r="2023" spans="1:6" ht="15.75" customHeight="1">
      <c r="A2023" s="171" t="str">
        <f t="shared" ca="1" si="7"/>
        <v>Espacio Público_1.1.1</v>
      </c>
      <c r="B2023" s="171" t="s">
        <v>4704</v>
      </c>
      <c r="C2023" s="171" t="s">
        <v>4705</v>
      </c>
      <c r="D2023" s="171" t="s">
        <v>4706</v>
      </c>
      <c r="E2023" s="171"/>
      <c r="F2023" s="179" t="str">
        <f ca="1">IFERROR(__xludf.DUMMYFUNCTION("REGEXEXTRACT(C2023,""\d+\.\d+\.\d+"")"),"1.1.1")</f>
        <v>1.1.1</v>
      </c>
    </row>
    <row r="2024" spans="1:6" ht="15.75" customHeight="1">
      <c r="A2024" s="199" t="str">
        <f t="shared" ca="1" si="7"/>
        <v>Espacio Público_1.2.1</v>
      </c>
      <c r="B2024" s="199" t="s">
        <v>4704</v>
      </c>
      <c r="C2024" s="199" t="s">
        <v>4707</v>
      </c>
      <c r="D2024" s="199" t="s">
        <v>195</v>
      </c>
      <c r="E2024" s="199"/>
      <c r="F2024" s="201" t="str">
        <f ca="1">IFERROR(__xludf.DUMMYFUNCTION("REGEXEXTRACT(C2024,""\d+\.\d+\.\d+"")"),"1.2.1")</f>
        <v>1.2.1</v>
      </c>
    </row>
    <row r="2025" spans="1:6" ht="15.75" customHeight="1">
      <c r="A2025" s="171" t="str">
        <f t="shared" ca="1" si="7"/>
        <v>Espacio Público_1.2.2</v>
      </c>
      <c r="B2025" s="171" t="s">
        <v>4704</v>
      </c>
      <c r="C2025" s="171" t="s">
        <v>4708</v>
      </c>
      <c r="D2025" s="171" t="s">
        <v>869</v>
      </c>
      <c r="E2025" s="171"/>
      <c r="F2025" s="179" t="str">
        <f ca="1">IFERROR(__xludf.DUMMYFUNCTION("REGEXEXTRACT(C2025,""\d+\.\d+\.\d+"")"),"1.2.2")</f>
        <v>1.2.2</v>
      </c>
    </row>
    <row r="2026" spans="1:6" ht="15.75" customHeight="1">
      <c r="A2026" s="199" t="str">
        <f t="shared" ca="1" si="7"/>
        <v>Espacio Público_1.2.3</v>
      </c>
      <c r="B2026" s="199" t="s">
        <v>4704</v>
      </c>
      <c r="C2026" s="199" t="s">
        <v>4709</v>
      </c>
      <c r="D2026" s="199" t="s">
        <v>4706</v>
      </c>
      <c r="E2026" s="199"/>
      <c r="F2026" s="201" t="str">
        <f ca="1">IFERROR(__xludf.DUMMYFUNCTION("REGEXEXTRACT(C2026,""\d+\.\d+\.\d+"")"),"1.2.3")</f>
        <v>1.2.3</v>
      </c>
    </row>
    <row r="2027" spans="1:6" ht="15.75" customHeight="1">
      <c r="A2027" s="171" t="str">
        <f t="shared" ca="1" si="7"/>
        <v>Espacio Público_1.2.4</v>
      </c>
      <c r="B2027" s="171" t="s">
        <v>4704</v>
      </c>
      <c r="C2027" s="171" t="s">
        <v>4710</v>
      </c>
      <c r="D2027" s="171" t="s">
        <v>4706</v>
      </c>
      <c r="E2027" s="171"/>
      <c r="F2027" s="179" t="str">
        <f ca="1">IFERROR(__xludf.DUMMYFUNCTION("REGEXEXTRACT(C2027,""\d+\.\d+\.\d+"")"),"1.2.4")</f>
        <v>1.2.4</v>
      </c>
    </row>
    <row r="2028" spans="1:6" ht="15.75" customHeight="1">
      <c r="A2028" s="199" t="str">
        <f t="shared" ca="1" si="7"/>
        <v>Espacio Público_1.2.5</v>
      </c>
      <c r="B2028" s="199" t="s">
        <v>4704</v>
      </c>
      <c r="C2028" s="199" t="s">
        <v>4711</v>
      </c>
      <c r="D2028" s="199" t="s">
        <v>1569</v>
      </c>
      <c r="E2028" s="199"/>
      <c r="F2028" s="201" t="str">
        <f ca="1">IFERROR(__xludf.DUMMYFUNCTION("REGEXEXTRACT(C2028,""\d+\.\d+\.\d+"")"),"1.2.5")</f>
        <v>1.2.5</v>
      </c>
    </row>
    <row r="2029" spans="1:6" ht="15.75" customHeight="1">
      <c r="A2029" s="171" t="str">
        <f t="shared" ca="1" si="7"/>
        <v>Espacio Público_2.1.1</v>
      </c>
      <c r="B2029" s="171" t="s">
        <v>4704</v>
      </c>
      <c r="C2029" s="171" t="s">
        <v>4712</v>
      </c>
      <c r="D2029" s="171" t="s">
        <v>4706</v>
      </c>
      <c r="E2029" s="171"/>
      <c r="F2029" s="179" t="str">
        <f ca="1">IFERROR(__xludf.DUMMYFUNCTION("REGEXEXTRACT(C2029,""\d+\.\d+\.\d+"")"),"2.1.1")</f>
        <v>2.1.1</v>
      </c>
    </row>
    <row r="2030" spans="1:6" ht="15.75" customHeight="1">
      <c r="A2030" s="199" t="str">
        <f t="shared" ca="1" si="7"/>
        <v>Espacio Público_2.1.2</v>
      </c>
      <c r="B2030" s="199" t="s">
        <v>4704</v>
      </c>
      <c r="C2030" s="199" t="s">
        <v>4713</v>
      </c>
      <c r="D2030" s="199" t="s">
        <v>4714</v>
      </c>
      <c r="E2030" s="199"/>
      <c r="F2030" s="201" t="str">
        <f ca="1">IFERROR(__xludf.DUMMYFUNCTION("REGEXEXTRACT(C2030,""\d+\.\d+\.\d+"")"),"2.1.2")</f>
        <v>2.1.2</v>
      </c>
    </row>
    <row r="2031" spans="1:6" ht="15.75" customHeight="1">
      <c r="A2031" s="171" t="str">
        <f t="shared" ca="1" si="7"/>
        <v>Espacio Público_2.1.2</v>
      </c>
      <c r="B2031" s="171" t="s">
        <v>4704</v>
      </c>
      <c r="C2031" s="171" t="s">
        <v>4715</v>
      </c>
      <c r="D2031" s="171" t="s">
        <v>4714</v>
      </c>
      <c r="E2031" s="171"/>
      <c r="F2031" s="179" t="str">
        <f ca="1">IFERROR(__xludf.DUMMYFUNCTION("REGEXEXTRACT(C2031,""\d+\.\d+\.\d+"")"),"2.1.2")</f>
        <v>2.1.2</v>
      </c>
    </row>
    <row r="2032" spans="1:6" ht="15.75" customHeight="1">
      <c r="A2032" s="199" t="str">
        <f t="shared" ca="1" si="7"/>
        <v>Espacio Público_2.1.3</v>
      </c>
      <c r="B2032" s="199" t="s">
        <v>4704</v>
      </c>
      <c r="C2032" s="199" t="s">
        <v>4716</v>
      </c>
      <c r="D2032" s="199" t="s">
        <v>4717</v>
      </c>
      <c r="E2032" s="199"/>
      <c r="F2032" s="201" t="str">
        <f ca="1">IFERROR(__xludf.DUMMYFUNCTION("REGEXEXTRACT(C2032,""\d+\.\d+\.\d+"")"),"2.1.3")</f>
        <v>2.1.3</v>
      </c>
    </row>
    <row r="2033" spans="1:6" ht="15.75" customHeight="1">
      <c r="A2033" s="171" t="str">
        <f t="shared" ca="1" si="7"/>
        <v>Espacio Público_2.1.4</v>
      </c>
      <c r="B2033" s="171" t="s">
        <v>4704</v>
      </c>
      <c r="C2033" s="171" t="s">
        <v>4718</v>
      </c>
      <c r="D2033" s="171" t="s">
        <v>4714</v>
      </c>
      <c r="E2033" s="171"/>
      <c r="F2033" s="179" t="str">
        <f ca="1">IFERROR(__xludf.DUMMYFUNCTION("REGEXEXTRACT(C2033,""\d+\.\d+\.\d+"")"),"2.1.4")</f>
        <v>2.1.4</v>
      </c>
    </row>
    <row r="2034" spans="1:6" ht="15.75" customHeight="1">
      <c r="A2034" s="199" t="str">
        <f t="shared" ca="1" si="7"/>
        <v>Espacio Público_2.1.5</v>
      </c>
      <c r="B2034" s="199" t="s">
        <v>4704</v>
      </c>
      <c r="C2034" s="199" t="s">
        <v>4719</v>
      </c>
      <c r="D2034" s="199" t="s">
        <v>3175</v>
      </c>
      <c r="E2034" s="199"/>
      <c r="F2034" s="201" t="str">
        <f ca="1">IFERROR(__xludf.DUMMYFUNCTION("REGEXEXTRACT(C2034,""\d+\.\d+\.\d+"")"),"2.1.5")</f>
        <v>2.1.5</v>
      </c>
    </row>
    <row r="2035" spans="1:6" ht="15.75" customHeight="1">
      <c r="A2035" s="171" t="str">
        <f t="shared" ca="1" si="7"/>
        <v>Espacio Público_2.1.6</v>
      </c>
      <c r="B2035" s="171" t="s">
        <v>4704</v>
      </c>
      <c r="C2035" s="171" t="s">
        <v>4720</v>
      </c>
      <c r="D2035" s="171" t="s">
        <v>4714</v>
      </c>
      <c r="E2035" s="171"/>
      <c r="F2035" s="179" t="str">
        <f ca="1">IFERROR(__xludf.DUMMYFUNCTION("REGEXEXTRACT(C2035,""\d+\.\d+\.\d+"")"),"2.1.6")</f>
        <v>2.1.6</v>
      </c>
    </row>
    <row r="2036" spans="1:6" ht="15.75" customHeight="1">
      <c r="A2036" s="199" t="str">
        <f t="shared" ca="1" si="7"/>
        <v>Espacio Público_2.2.1</v>
      </c>
      <c r="B2036" s="199" t="s">
        <v>4704</v>
      </c>
      <c r="C2036" s="199" t="s">
        <v>4721</v>
      </c>
      <c r="D2036" s="199" t="s">
        <v>4722</v>
      </c>
      <c r="E2036" s="199"/>
      <c r="F2036" s="201" t="str">
        <f ca="1">IFERROR(__xludf.DUMMYFUNCTION("REGEXEXTRACT(C2036,""\d+\.\d+\.\d+"")"),"2.2.1")</f>
        <v>2.2.1</v>
      </c>
    </row>
    <row r="2037" spans="1:6" ht="15.75" customHeight="1">
      <c r="A2037" s="171" t="str">
        <f t="shared" ca="1" si="7"/>
        <v>Espacio Público_2.2.2</v>
      </c>
      <c r="B2037" s="171" t="s">
        <v>4704</v>
      </c>
      <c r="C2037" s="171" t="s">
        <v>4723</v>
      </c>
      <c r="D2037" s="171" t="s">
        <v>4722</v>
      </c>
      <c r="E2037" s="171"/>
      <c r="F2037" s="179" t="str">
        <f ca="1">IFERROR(__xludf.DUMMYFUNCTION("REGEXEXTRACT(C2037,""\d+\.\d+\.\d+"")"),"2.2.2")</f>
        <v>2.2.2</v>
      </c>
    </row>
    <row r="2038" spans="1:6" ht="15.75" customHeight="1">
      <c r="A2038" s="199" t="str">
        <f t="shared" ca="1" si="7"/>
        <v>Espacio Público_2.2.3</v>
      </c>
      <c r="B2038" s="199" t="s">
        <v>4704</v>
      </c>
      <c r="C2038" s="199" t="s">
        <v>4724</v>
      </c>
      <c r="D2038" s="199" t="s">
        <v>4725</v>
      </c>
      <c r="E2038" s="199"/>
      <c r="F2038" s="201" t="str">
        <f ca="1">IFERROR(__xludf.DUMMYFUNCTION("REGEXEXTRACT(C2038,""\d+\.\d+\.\d+"")"),"2.2.3")</f>
        <v>2.2.3</v>
      </c>
    </row>
    <row r="2039" spans="1:6" ht="15.75" customHeight="1">
      <c r="A2039" s="171" t="str">
        <f t="shared" ca="1" si="7"/>
        <v>Espacio Público_2.2.4</v>
      </c>
      <c r="B2039" s="171" t="s">
        <v>4704</v>
      </c>
      <c r="C2039" s="171" t="s">
        <v>4726</v>
      </c>
      <c r="D2039" s="171" t="s">
        <v>869</v>
      </c>
      <c r="E2039" s="171"/>
      <c r="F2039" s="179" t="str">
        <f ca="1">IFERROR(__xludf.DUMMYFUNCTION("REGEXEXTRACT(C2039,""\d+\.\d+\.\d+"")"),"2.2.4")</f>
        <v>2.2.4</v>
      </c>
    </row>
    <row r="2040" spans="1:6" ht="15.75" customHeight="1">
      <c r="A2040" s="199" t="str">
        <f t="shared" ca="1" si="7"/>
        <v>Espacio Público_2.2.5</v>
      </c>
      <c r="B2040" s="199" t="s">
        <v>4704</v>
      </c>
      <c r="C2040" s="199" t="s">
        <v>4727</v>
      </c>
      <c r="D2040" s="199" t="s">
        <v>4722</v>
      </c>
      <c r="E2040" s="199"/>
      <c r="F2040" s="201" t="str">
        <f ca="1">IFERROR(__xludf.DUMMYFUNCTION("REGEXEXTRACT(C2040,""\d+\.\d+\.\d+"")"),"2.2.5")</f>
        <v>2.2.5</v>
      </c>
    </row>
    <row r="2041" spans="1:6" ht="15.75" customHeight="1">
      <c r="A2041" s="171" t="str">
        <f t="shared" ca="1" si="7"/>
        <v>Espacio Público_2.2.6</v>
      </c>
      <c r="B2041" s="171" t="s">
        <v>4704</v>
      </c>
      <c r="C2041" s="171" t="s">
        <v>4728</v>
      </c>
      <c r="D2041" s="171" t="s">
        <v>4706</v>
      </c>
      <c r="E2041" s="171"/>
      <c r="F2041" s="179" t="str">
        <f ca="1">IFERROR(__xludf.DUMMYFUNCTION("REGEXEXTRACT(C2041,""\d+\.\d+\.\d+"")"),"2.2.6")</f>
        <v>2.2.6</v>
      </c>
    </row>
    <row r="2042" spans="1:6" ht="15.75" customHeight="1">
      <c r="A2042" s="199" t="str">
        <f t="shared" ref="A2042:A2296" ca="1" si="8">CONCATENATE(B2042,"_",F2042)</f>
        <v>Espacio Público_3.1.1</v>
      </c>
      <c r="B2042" s="199" t="s">
        <v>4704</v>
      </c>
      <c r="C2042" s="199" t="s">
        <v>4729</v>
      </c>
      <c r="D2042" s="199" t="s">
        <v>4706</v>
      </c>
      <c r="E2042" s="199"/>
      <c r="F2042" s="201" t="str">
        <f ca="1">IFERROR(__xludf.DUMMYFUNCTION("REGEXEXTRACT(C2042,""\d+\.\d+\.\d+"")"),"3.1.1")</f>
        <v>3.1.1</v>
      </c>
    </row>
    <row r="2043" spans="1:6" ht="15.75" customHeight="1">
      <c r="A2043" s="171" t="str">
        <f t="shared" ca="1" si="8"/>
        <v>Espacio Público_3.1.2</v>
      </c>
      <c r="B2043" s="171" t="s">
        <v>4704</v>
      </c>
      <c r="C2043" s="171" t="s">
        <v>4730</v>
      </c>
      <c r="D2043" s="171" t="s">
        <v>4706</v>
      </c>
      <c r="E2043" s="171"/>
      <c r="F2043" s="179" t="str">
        <f ca="1">IFERROR(__xludf.DUMMYFUNCTION("REGEXEXTRACT(C2043,""\d+\.\d+\.\d+"")"),"3.1.2")</f>
        <v>3.1.2</v>
      </c>
    </row>
    <row r="2044" spans="1:6" ht="15.75" customHeight="1">
      <c r="A2044" s="199" t="str">
        <f t="shared" ca="1" si="8"/>
        <v>Espacio Público_3.1.3</v>
      </c>
      <c r="B2044" s="199" t="s">
        <v>4704</v>
      </c>
      <c r="C2044" s="199" t="s">
        <v>4731</v>
      </c>
      <c r="D2044" s="199" t="s">
        <v>4706</v>
      </c>
      <c r="E2044" s="199"/>
      <c r="F2044" s="201" t="str">
        <f ca="1">IFERROR(__xludf.DUMMYFUNCTION("REGEXEXTRACT(C2044,""\d+\.\d+\.\d+"")"),"3.1.3")</f>
        <v>3.1.3</v>
      </c>
    </row>
    <row r="2045" spans="1:6" ht="15.75" customHeight="1">
      <c r="A2045" s="171" t="str">
        <f t="shared" ca="1" si="8"/>
        <v>Espacio Público_3.1.4</v>
      </c>
      <c r="B2045" s="171" t="s">
        <v>4704</v>
      </c>
      <c r="C2045" s="171" t="s">
        <v>4732</v>
      </c>
      <c r="D2045" s="171" t="s">
        <v>3175</v>
      </c>
      <c r="E2045" s="171"/>
      <c r="F2045" s="179" t="str">
        <f ca="1">IFERROR(__xludf.DUMMYFUNCTION("REGEXEXTRACT(C2045,""\d+\.\d+\.\d+"")"),"3.1.4")</f>
        <v>3.1.4</v>
      </c>
    </row>
    <row r="2046" spans="1:6" ht="15.75" customHeight="1">
      <c r="A2046" s="199" t="str">
        <f t="shared" ca="1" si="8"/>
        <v>Espacio Público_3.1.5</v>
      </c>
      <c r="B2046" s="199" t="s">
        <v>4704</v>
      </c>
      <c r="C2046" s="199" t="s">
        <v>4733</v>
      </c>
      <c r="D2046" s="199" t="s">
        <v>163</v>
      </c>
      <c r="E2046" s="199"/>
      <c r="F2046" s="201" t="str">
        <f ca="1">IFERROR(__xludf.DUMMYFUNCTION("REGEXEXTRACT(C2046,""\d+\.\d+\.\d+"")"),"3.1.5")</f>
        <v>3.1.5</v>
      </c>
    </row>
    <row r="2047" spans="1:6" ht="15.75" customHeight="1">
      <c r="A2047" s="171" t="str">
        <f t="shared" ca="1" si="8"/>
        <v>Espacio Público_3.1.6</v>
      </c>
      <c r="B2047" s="171" t="s">
        <v>4704</v>
      </c>
      <c r="C2047" s="171" t="s">
        <v>4734</v>
      </c>
      <c r="D2047" s="171" t="s">
        <v>4706</v>
      </c>
      <c r="E2047" s="171"/>
      <c r="F2047" s="179" t="str">
        <f ca="1">IFERROR(__xludf.DUMMYFUNCTION("REGEXEXTRACT(C2047,""\d+\.\d+\.\d+"")"),"3.1.6")</f>
        <v>3.1.6</v>
      </c>
    </row>
    <row r="2048" spans="1:6" ht="15.75" customHeight="1">
      <c r="A2048" s="199" t="str">
        <f t="shared" ca="1" si="8"/>
        <v>Espacio Público_3.2.1</v>
      </c>
      <c r="B2048" s="199" t="s">
        <v>4704</v>
      </c>
      <c r="C2048" s="199" t="s">
        <v>4735</v>
      </c>
      <c r="D2048" s="199" t="s">
        <v>4706</v>
      </c>
      <c r="E2048" s="199"/>
      <c r="F2048" s="201" t="str">
        <f ca="1">IFERROR(__xludf.DUMMYFUNCTION("REGEXEXTRACT(C2048,""\d+\.\d+\.\d+"")"),"3.2.1")</f>
        <v>3.2.1</v>
      </c>
    </row>
    <row r="2049" spans="1:6" ht="15.75" customHeight="1">
      <c r="A2049" s="171" t="str">
        <f t="shared" ca="1" si="8"/>
        <v>Espacio Público_3.2.2</v>
      </c>
      <c r="B2049" s="171" t="s">
        <v>4704</v>
      </c>
      <c r="C2049" s="171" t="s">
        <v>4736</v>
      </c>
      <c r="D2049" s="171" t="s">
        <v>4706</v>
      </c>
      <c r="E2049" s="171"/>
      <c r="F2049" s="179" t="str">
        <f ca="1">IFERROR(__xludf.DUMMYFUNCTION("REGEXEXTRACT(C2049,""\d+\.\d+\.\d+"")"),"3.2.2")</f>
        <v>3.2.2</v>
      </c>
    </row>
    <row r="2050" spans="1:6" ht="15.75" customHeight="1">
      <c r="A2050" s="199" t="str">
        <f t="shared" ca="1" si="8"/>
        <v>Espacio Público_3.3.1</v>
      </c>
      <c r="B2050" s="199" t="s">
        <v>4704</v>
      </c>
      <c r="C2050" s="199" t="s">
        <v>4737</v>
      </c>
      <c r="D2050" s="199" t="s">
        <v>4706</v>
      </c>
      <c r="E2050" s="199"/>
      <c r="F2050" s="201" t="str">
        <f ca="1">IFERROR(__xludf.DUMMYFUNCTION("REGEXEXTRACT(C2050,""\d+\.\d+\.\d+"")"),"3.3.1")</f>
        <v>3.3.1</v>
      </c>
    </row>
    <row r="2051" spans="1:6" ht="15.75" customHeight="1">
      <c r="A2051" s="171" t="str">
        <f t="shared" ca="1" si="8"/>
        <v>Espacio Público_3.3.2</v>
      </c>
      <c r="B2051" s="171" t="s">
        <v>4704</v>
      </c>
      <c r="C2051" s="171" t="s">
        <v>4738</v>
      </c>
      <c r="D2051" s="171" t="s">
        <v>117</v>
      </c>
      <c r="E2051" s="171"/>
      <c r="F2051" s="179" t="str">
        <f ca="1">IFERROR(__xludf.DUMMYFUNCTION("REGEXEXTRACT(C2051,""\d+\.\d+\.\d+"")"),"3.3.2")</f>
        <v>3.3.2</v>
      </c>
    </row>
    <row r="2052" spans="1:6" ht="15.75" customHeight="1">
      <c r="A2052" s="199" t="str">
        <f t="shared" ca="1" si="8"/>
        <v>Espacio Público_3.3.3</v>
      </c>
      <c r="B2052" s="199" t="s">
        <v>4704</v>
      </c>
      <c r="C2052" s="199" t="s">
        <v>4739</v>
      </c>
      <c r="D2052" s="199" t="s">
        <v>3824</v>
      </c>
      <c r="E2052" s="199"/>
      <c r="F2052" s="201" t="str">
        <f ca="1">IFERROR(__xludf.DUMMYFUNCTION("REGEXEXTRACT(C2052,""\d+\.\d+\.\d+"")"),"3.3.3")</f>
        <v>3.3.3</v>
      </c>
    </row>
    <row r="2053" spans="1:6" ht="15.75" customHeight="1">
      <c r="A2053" s="171" t="str">
        <f t="shared" ca="1" si="8"/>
        <v>Espacio Público_3.3.4</v>
      </c>
      <c r="B2053" s="171" t="s">
        <v>4704</v>
      </c>
      <c r="C2053" s="171" t="s">
        <v>4740</v>
      </c>
      <c r="D2053" s="171" t="s">
        <v>46</v>
      </c>
      <c r="E2053" s="171"/>
      <c r="F2053" s="179" t="str">
        <f ca="1">IFERROR(__xludf.DUMMYFUNCTION("REGEXEXTRACT(C2053,""\d+\.\d+\.\d+"")"),"3.3.4")</f>
        <v>3.3.4</v>
      </c>
    </row>
    <row r="2054" spans="1:6" ht="15.75" customHeight="1">
      <c r="A2054" s="199" t="str">
        <f t="shared" ca="1" si="8"/>
        <v>Espacio Público_3.3.6</v>
      </c>
      <c r="B2054" s="199" t="s">
        <v>4704</v>
      </c>
      <c r="C2054" s="199" t="s">
        <v>4741</v>
      </c>
      <c r="D2054" s="199" t="s">
        <v>46</v>
      </c>
      <c r="E2054" s="199"/>
      <c r="F2054" s="201" t="str">
        <f ca="1">IFERROR(__xludf.DUMMYFUNCTION("REGEXEXTRACT(C2054,""\d+\.\d+\.\d+"")"),"3.3.6")</f>
        <v>3.3.6</v>
      </c>
    </row>
    <row r="2055" spans="1:6" ht="15.75" customHeight="1">
      <c r="A2055" s="171" t="str">
        <f t="shared" ca="1" si="8"/>
        <v>Espacio Público_3.3.7</v>
      </c>
      <c r="B2055" s="171" t="s">
        <v>4704</v>
      </c>
      <c r="C2055" s="171" t="s">
        <v>4742</v>
      </c>
      <c r="D2055" s="171" t="s">
        <v>4743</v>
      </c>
      <c r="E2055" s="171"/>
      <c r="F2055" s="179" t="str">
        <f ca="1">IFERROR(__xludf.DUMMYFUNCTION("REGEXEXTRACT(C2055,""\d+\.\d+\.\d+"")"),"3.3.7")</f>
        <v>3.3.7</v>
      </c>
    </row>
    <row r="2056" spans="1:6" ht="15.75" customHeight="1">
      <c r="A2056" s="199" t="str">
        <f t="shared" ca="1" si="8"/>
        <v>Espacio Público_3.4.1</v>
      </c>
      <c r="B2056" s="199" t="s">
        <v>4704</v>
      </c>
      <c r="C2056" s="199" t="s">
        <v>4744</v>
      </c>
      <c r="D2056" s="199" t="s">
        <v>4706</v>
      </c>
      <c r="E2056" s="199"/>
      <c r="F2056" s="201" t="str">
        <f ca="1">IFERROR(__xludf.DUMMYFUNCTION("REGEXEXTRACT(C2056,""\d+\.\d+\.\d+"")"),"3.4.1")</f>
        <v>3.4.1</v>
      </c>
    </row>
    <row r="2057" spans="1:6" ht="15.75" customHeight="1">
      <c r="A2057" s="171" t="str">
        <f t="shared" ca="1" si="8"/>
        <v>Espacio Público_3.4.2</v>
      </c>
      <c r="B2057" s="171" t="s">
        <v>4704</v>
      </c>
      <c r="C2057" s="171" t="s">
        <v>4745</v>
      </c>
      <c r="D2057" s="171" t="s">
        <v>69</v>
      </c>
      <c r="E2057" s="171"/>
      <c r="F2057" s="179" t="str">
        <f ca="1">IFERROR(__xludf.DUMMYFUNCTION("REGEXEXTRACT(C2057,""\d+\.\d+\.\d+"")"),"3.4.2")</f>
        <v>3.4.2</v>
      </c>
    </row>
    <row r="2058" spans="1:6" ht="15.75" customHeight="1">
      <c r="A2058" s="199" t="str">
        <f t="shared" ca="1" si="8"/>
        <v>Espacio Público_3.4.3</v>
      </c>
      <c r="B2058" s="199" t="s">
        <v>4704</v>
      </c>
      <c r="C2058" s="199" t="s">
        <v>4746</v>
      </c>
      <c r="D2058" s="199" t="s">
        <v>46</v>
      </c>
      <c r="E2058" s="199"/>
      <c r="F2058" s="201" t="str">
        <f ca="1">IFERROR(__xludf.DUMMYFUNCTION("REGEXEXTRACT(C2058,""\d+\.\d+\.\d+"")"),"3.4.3")</f>
        <v>3.4.3</v>
      </c>
    </row>
    <row r="2059" spans="1:6" ht="15.75" customHeight="1">
      <c r="A2059" s="171" t="str">
        <f t="shared" ca="1" si="8"/>
        <v>Educación Ambiental_1.1.1</v>
      </c>
      <c r="B2059" s="171" t="s">
        <v>4747</v>
      </c>
      <c r="C2059" s="171" t="s">
        <v>4748</v>
      </c>
      <c r="D2059" s="171" t="s">
        <v>869</v>
      </c>
      <c r="E2059" s="171"/>
      <c r="F2059" s="179" t="str">
        <f ca="1">IFERROR(__xludf.DUMMYFUNCTION("REGEXEXTRACT(C2059,""\d+\.\d+\.\d+"")"),"1.1.1")</f>
        <v>1.1.1</v>
      </c>
    </row>
    <row r="2060" spans="1:6" ht="15.75" customHeight="1">
      <c r="A2060" s="199" t="str">
        <f t="shared" ca="1" si="8"/>
        <v>Educación Ambiental_1.1.2</v>
      </c>
      <c r="B2060" s="199" t="s">
        <v>4747</v>
      </c>
      <c r="C2060" s="199" t="s">
        <v>4749</v>
      </c>
      <c r="D2060" s="199" t="s">
        <v>869</v>
      </c>
      <c r="E2060" s="199"/>
      <c r="F2060" s="201" t="str">
        <f ca="1">IFERROR(__xludf.DUMMYFUNCTION("REGEXEXTRACT(C2060,""\d+\.\d+\.\d+"")"),"1.1.2")</f>
        <v>1.1.2</v>
      </c>
    </row>
    <row r="2061" spans="1:6" ht="15.75" customHeight="1">
      <c r="A2061" s="171" t="str">
        <f t="shared" ca="1" si="8"/>
        <v>Educación Ambiental_1.1.3</v>
      </c>
      <c r="B2061" s="171" t="s">
        <v>4747</v>
      </c>
      <c r="C2061" s="171" t="s">
        <v>4750</v>
      </c>
      <c r="D2061" s="171" t="s">
        <v>869</v>
      </c>
      <c r="E2061" s="171"/>
      <c r="F2061" s="179" t="str">
        <f ca="1">IFERROR(__xludf.DUMMYFUNCTION("REGEXEXTRACT(C2061,""\d+\.\d+\.\d+"")"),"1.1.3")</f>
        <v>1.1.3</v>
      </c>
    </row>
    <row r="2062" spans="1:6" ht="15.75" customHeight="1">
      <c r="A2062" s="199" t="str">
        <f t="shared" ca="1" si="8"/>
        <v>Educación Ambiental_2.1.5</v>
      </c>
      <c r="B2062" s="199" t="s">
        <v>4747</v>
      </c>
      <c r="C2062" s="199" t="s">
        <v>4751</v>
      </c>
      <c r="D2062" s="199" t="s">
        <v>4752</v>
      </c>
      <c r="E2062" s="199"/>
      <c r="F2062" s="201" t="str">
        <f ca="1">IFERROR(__xludf.DUMMYFUNCTION("REGEXEXTRACT(C2062,""\d+\.\d+\.\d+"")"),"2.1.5")</f>
        <v>2.1.5</v>
      </c>
    </row>
    <row r="2063" spans="1:6" ht="15.75" customHeight="1">
      <c r="A2063" s="171" t="str">
        <f t="shared" ca="1" si="8"/>
        <v>Educación Ambiental_2.1.8</v>
      </c>
      <c r="B2063" s="171" t="s">
        <v>4747</v>
      </c>
      <c r="C2063" s="171" t="s">
        <v>4753</v>
      </c>
      <c r="D2063" s="171" t="s">
        <v>4754</v>
      </c>
      <c r="E2063" s="171"/>
      <c r="F2063" s="179" t="str">
        <f ca="1">IFERROR(__xludf.DUMMYFUNCTION("REGEXEXTRACT(C2063,""\d+\.\d+\.\d+"")"),"2.1.8")</f>
        <v>2.1.8</v>
      </c>
    </row>
    <row r="2064" spans="1:6" ht="15.75" customHeight="1">
      <c r="A2064" s="199" t="str">
        <f t="shared" ca="1" si="8"/>
        <v>Educación Ambiental_2.1.9</v>
      </c>
      <c r="B2064" s="199" t="s">
        <v>4747</v>
      </c>
      <c r="C2064" s="199" t="s">
        <v>4755</v>
      </c>
      <c r="D2064" s="199" t="s">
        <v>2807</v>
      </c>
      <c r="E2064" s="199"/>
      <c r="F2064" s="201" t="str">
        <f ca="1">IFERROR(__xludf.DUMMYFUNCTION("REGEXEXTRACT(C2064,""\d+\.\d+\.\d+"")"),"2.1.9")</f>
        <v>2.1.9</v>
      </c>
    </row>
    <row r="2065" spans="1:6" ht="15.75" customHeight="1">
      <c r="A2065" s="171" t="str">
        <f t="shared" ca="1" si="8"/>
        <v>Educación Ambiental_2.1.10</v>
      </c>
      <c r="B2065" s="171" t="s">
        <v>4747</v>
      </c>
      <c r="C2065" s="171" t="s">
        <v>4756</v>
      </c>
      <c r="D2065" s="171" t="s">
        <v>117</v>
      </c>
      <c r="E2065" s="171"/>
      <c r="F2065" s="179" t="str">
        <f ca="1">IFERROR(__xludf.DUMMYFUNCTION("REGEXEXTRACT(C2065,""\d+\.\d+\.\d+"")"),"2.1.10")</f>
        <v>2.1.10</v>
      </c>
    </row>
    <row r="2066" spans="1:6" ht="15.75" customHeight="1">
      <c r="A2066" s="199" t="str">
        <f t="shared" ca="1" si="8"/>
        <v>Educación Ambiental_2.1.12</v>
      </c>
      <c r="B2066" s="199" t="s">
        <v>4747</v>
      </c>
      <c r="C2066" s="199" t="s">
        <v>4757</v>
      </c>
      <c r="D2066" s="199" t="s">
        <v>4758</v>
      </c>
      <c r="E2066" s="199"/>
      <c r="F2066" s="201" t="str">
        <f ca="1">IFERROR(__xludf.DUMMYFUNCTION("REGEXEXTRACT(C2066,""\d+\.\d+\.\d+"")"),"2.1.12")</f>
        <v>2.1.12</v>
      </c>
    </row>
    <row r="2067" spans="1:6" ht="15.75" customHeight="1">
      <c r="A2067" s="171" t="str">
        <f t="shared" ca="1" si="8"/>
        <v>Educación Ambiental_2.1.13</v>
      </c>
      <c r="B2067" s="171" t="s">
        <v>4747</v>
      </c>
      <c r="C2067" s="171" t="s">
        <v>4759</v>
      </c>
      <c r="D2067" s="171" t="s">
        <v>869</v>
      </c>
      <c r="E2067" s="171"/>
      <c r="F2067" s="179" t="str">
        <f ca="1">IFERROR(__xludf.DUMMYFUNCTION("REGEXEXTRACT(C2067,""\d+\.\d+\.\d+"")"),"2.1.13")</f>
        <v>2.1.13</v>
      </c>
    </row>
    <row r="2068" spans="1:6" ht="15.75" customHeight="1">
      <c r="A2068" s="199" t="str">
        <f t="shared" ca="1" si="8"/>
        <v>Educación Ambiental_2.1.14</v>
      </c>
      <c r="B2068" s="199" t="s">
        <v>4747</v>
      </c>
      <c r="C2068" s="199" t="s">
        <v>4760</v>
      </c>
      <c r="D2068" s="199" t="s">
        <v>4752</v>
      </c>
      <c r="E2068" s="199"/>
      <c r="F2068" s="201" t="str">
        <f ca="1">IFERROR(__xludf.DUMMYFUNCTION("REGEXEXTRACT(C2068,""\d+\.\d+\.\d+"")"),"2.1.14")</f>
        <v>2.1.14</v>
      </c>
    </row>
    <row r="2069" spans="1:6" ht="15.75" customHeight="1">
      <c r="A2069" s="171" t="str">
        <f t="shared" ca="1" si="8"/>
        <v>Educación Ambiental_3.2.1</v>
      </c>
      <c r="B2069" s="171" t="s">
        <v>4747</v>
      </c>
      <c r="C2069" s="171" t="s">
        <v>4761</v>
      </c>
      <c r="D2069" s="171" t="s">
        <v>869</v>
      </c>
      <c r="E2069" s="171"/>
      <c r="F2069" s="179" t="str">
        <f ca="1">IFERROR(__xludf.DUMMYFUNCTION("REGEXEXTRACT(C2069,""\d+\.\d+\.\d+"")"),"3.2.1")</f>
        <v>3.2.1</v>
      </c>
    </row>
    <row r="2070" spans="1:6" ht="15.75" customHeight="1">
      <c r="A2070" s="199" t="str">
        <f t="shared" ca="1" si="8"/>
        <v>Educación Ambiental_3.2.2</v>
      </c>
      <c r="B2070" s="199" t="s">
        <v>4747</v>
      </c>
      <c r="C2070" s="199" t="s">
        <v>4762</v>
      </c>
      <c r="D2070" s="199" t="s">
        <v>869</v>
      </c>
      <c r="E2070" s="199"/>
      <c r="F2070" s="201" t="str">
        <f ca="1">IFERROR(__xludf.DUMMYFUNCTION("REGEXEXTRACT(C2070,""\d+\.\d+\.\d+"")"),"3.2.2")</f>
        <v>3.2.2</v>
      </c>
    </row>
    <row r="2071" spans="1:6" ht="15.75" customHeight="1">
      <c r="A2071" s="171" t="str">
        <f t="shared" ca="1" si="8"/>
        <v>Educación_1.1.1</v>
      </c>
      <c r="B2071" s="171" t="s">
        <v>4763</v>
      </c>
      <c r="C2071" s="171" t="s">
        <v>4764</v>
      </c>
      <c r="D2071" s="171" t="s">
        <v>305</v>
      </c>
      <c r="E2071" s="171"/>
      <c r="F2071" s="179" t="str">
        <f ca="1">IFERROR(__xludf.DUMMYFUNCTION("REGEXEXTRACT(C2071,""\d+\.\d+\.\d+"")"),"1.1.1")</f>
        <v>1.1.1</v>
      </c>
    </row>
    <row r="2072" spans="1:6" ht="15.75" customHeight="1">
      <c r="A2072" s="199" t="str">
        <f t="shared" ca="1" si="8"/>
        <v>Educación_1.1.2</v>
      </c>
      <c r="B2072" s="199" t="s">
        <v>4763</v>
      </c>
      <c r="C2072" s="199" t="s">
        <v>4765</v>
      </c>
      <c r="D2072" s="199" t="s">
        <v>305</v>
      </c>
      <c r="E2072" s="199"/>
      <c r="F2072" s="201" t="str">
        <f ca="1">IFERROR(__xludf.DUMMYFUNCTION("REGEXEXTRACT(C2072,""\d+\.\d+\.\d+"")"),"1.1.2")</f>
        <v>1.1.2</v>
      </c>
    </row>
    <row r="2073" spans="1:6" ht="15.75" customHeight="1">
      <c r="A2073" s="171" t="str">
        <f t="shared" ca="1" si="8"/>
        <v>Educación_1.1.3</v>
      </c>
      <c r="B2073" s="171" t="s">
        <v>4763</v>
      </c>
      <c r="C2073" s="171" t="s">
        <v>4766</v>
      </c>
      <c r="D2073" s="171" t="s">
        <v>305</v>
      </c>
      <c r="E2073" s="171"/>
      <c r="F2073" s="179" t="str">
        <f ca="1">IFERROR(__xludf.DUMMYFUNCTION("REGEXEXTRACT(C2073,""\d+\.\d+\.\d+"")"),"1.1.3")</f>
        <v>1.1.3</v>
      </c>
    </row>
    <row r="2074" spans="1:6" ht="15.75" customHeight="1">
      <c r="A2074" s="199" t="str">
        <f t="shared" ca="1" si="8"/>
        <v>Educación_1.1.4</v>
      </c>
      <c r="B2074" s="199" t="s">
        <v>4763</v>
      </c>
      <c r="C2074" s="199" t="s">
        <v>4767</v>
      </c>
      <c r="D2074" s="199" t="s">
        <v>305</v>
      </c>
      <c r="E2074" s="199"/>
      <c r="F2074" s="201" t="str">
        <f ca="1">IFERROR(__xludf.DUMMYFUNCTION("REGEXEXTRACT(C2074,""\d+\.\d+\.\d+"")"),"1.1.4")</f>
        <v>1.1.4</v>
      </c>
    </row>
    <row r="2075" spans="1:6" ht="15.75" customHeight="1">
      <c r="A2075" s="171" t="str">
        <f t="shared" ca="1" si="8"/>
        <v>Educación_1.1.5</v>
      </c>
      <c r="B2075" s="171" t="s">
        <v>4763</v>
      </c>
      <c r="C2075" s="171" t="s">
        <v>4768</v>
      </c>
      <c r="D2075" s="171" t="s">
        <v>305</v>
      </c>
      <c r="E2075" s="171"/>
      <c r="F2075" s="179" t="str">
        <f ca="1">IFERROR(__xludf.DUMMYFUNCTION("REGEXEXTRACT(C2075,""\d+\.\d+\.\d+"")"),"1.1.5")</f>
        <v>1.1.5</v>
      </c>
    </row>
    <row r="2076" spans="1:6" ht="15.75" customHeight="1">
      <c r="A2076" s="199" t="str">
        <f t="shared" ca="1" si="8"/>
        <v>Educación_1.1.6</v>
      </c>
      <c r="B2076" s="199" t="s">
        <v>4763</v>
      </c>
      <c r="C2076" s="199" t="s">
        <v>4769</v>
      </c>
      <c r="D2076" s="199" t="s">
        <v>305</v>
      </c>
      <c r="E2076" s="199"/>
      <c r="F2076" s="201" t="str">
        <f ca="1">IFERROR(__xludf.DUMMYFUNCTION("REGEXEXTRACT(C2076,""\d+\.\d+\.\d+"")"),"1.1.6")</f>
        <v>1.1.6</v>
      </c>
    </row>
    <row r="2077" spans="1:6" ht="15.75" customHeight="1">
      <c r="A2077" s="171" t="str">
        <f t="shared" ca="1" si="8"/>
        <v>Educación_1.1.7</v>
      </c>
      <c r="B2077" s="171" t="s">
        <v>4763</v>
      </c>
      <c r="C2077" s="171" t="s">
        <v>4770</v>
      </c>
      <c r="D2077" s="171" t="s">
        <v>305</v>
      </c>
      <c r="E2077" s="171"/>
      <c r="F2077" s="179" t="str">
        <f ca="1">IFERROR(__xludf.DUMMYFUNCTION("REGEXEXTRACT(C2077,""\d+\.\d+\.\d+"")"),"1.1.7")</f>
        <v>1.1.7</v>
      </c>
    </row>
    <row r="2078" spans="1:6" ht="15.75" customHeight="1">
      <c r="A2078" s="199" t="str">
        <f t="shared" ca="1" si="8"/>
        <v>Educación_1.2.1</v>
      </c>
      <c r="B2078" s="199" t="s">
        <v>4763</v>
      </c>
      <c r="C2078" s="199" t="s">
        <v>4771</v>
      </c>
      <c r="D2078" s="199" t="s">
        <v>305</v>
      </c>
      <c r="E2078" s="199"/>
      <c r="F2078" s="201" t="str">
        <f ca="1">IFERROR(__xludf.DUMMYFUNCTION("REGEXEXTRACT(C2078,""\d+\.\d+\.\d+"")"),"1.2.1")</f>
        <v>1.2.1</v>
      </c>
    </row>
    <row r="2079" spans="1:6" ht="15.75" customHeight="1">
      <c r="A2079" s="171" t="str">
        <f t="shared" ca="1" si="8"/>
        <v>Educación_1.2.2</v>
      </c>
      <c r="B2079" s="171" t="s">
        <v>4763</v>
      </c>
      <c r="C2079" s="171" t="s">
        <v>4772</v>
      </c>
      <c r="D2079" s="171" t="s">
        <v>305</v>
      </c>
      <c r="E2079" s="171"/>
      <c r="F2079" s="179" t="str">
        <f ca="1">IFERROR(__xludf.DUMMYFUNCTION("REGEXEXTRACT(C2079,""\d+\.\d+\.\d+"")"),"1.2.2")</f>
        <v>1.2.2</v>
      </c>
    </row>
    <row r="2080" spans="1:6" ht="15.75" customHeight="1">
      <c r="A2080" s="199" t="str">
        <f t="shared" ca="1" si="8"/>
        <v>Educación_1.2.3</v>
      </c>
      <c r="B2080" s="199" t="s">
        <v>4763</v>
      </c>
      <c r="C2080" s="199" t="s">
        <v>4773</v>
      </c>
      <c r="D2080" s="199" t="s">
        <v>305</v>
      </c>
      <c r="E2080" s="199"/>
      <c r="F2080" s="201" t="str">
        <f ca="1">IFERROR(__xludf.DUMMYFUNCTION("REGEXEXTRACT(C2080,""\d+\.\d+\.\d+"")"),"1.2.3")</f>
        <v>1.2.3</v>
      </c>
    </row>
    <row r="2081" spans="1:6" ht="15.75" customHeight="1">
      <c r="A2081" s="171" t="str">
        <f t="shared" ca="1" si="8"/>
        <v>Educación_1.2.4</v>
      </c>
      <c r="B2081" s="171" t="s">
        <v>4763</v>
      </c>
      <c r="C2081" s="171" t="s">
        <v>4774</v>
      </c>
      <c r="D2081" s="171" t="s">
        <v>305</v>
      </c>
      <c r="E2081" s="171"/>
      <c r="F2081" s="179" t="str">
        <f ca="1">IFERROR(__xludf.DUMMYFUNCTION("REGEXEXTRACT(C2081,""\d+\.\d+\.\d+"")"),"1.2.4")</f>
        <v>1.2.4</v>
      </c>
    </row>
    <row r="2082" spans="1:6" ht="15.75" customHeight="1">
      <c r="A2082" s="199" t="str">
        <f t="shared" ca="1" si="8"/>
        <v>Educación_1.2.5</v>
      </c>
      <c r="B2082" s="199" t="s">
        <v>4763</v>
      </c>
      <c r="C2082" s="199" t="s">
        <v>4775</v>
      </c>
      <c r="D2082" s="199" t="s">
        <v>305</v>
      </c>
      <c r="E2082" s="199"/>
      <c r="F2082" s="201" t="str">
        <f ca="1">IFERROR(__xludf.DUMMYFUNCTION("REGEXEXTRACT(C2082,""\d+\.\d+\.\d+"")"),"1.2.5")</f>
        <v>1.2.5</v>
      </c>
    </row>
    <row r="2083" spans="1:6" ht="15.75" customHeight="1">
      <c r="A2083" s="171" t="str">
        <f t="shared" ca="1" si="8"/>
        <v>Educación_1.3.1</v>
      </c>
      <c r="B2083" s="171" t="s">
        <v>4763</v>
      </c>
      <c r="C2083" s="171" t="s">
        <v>4776</v>
      </c>
      <c r="D2083" s="171" t="s">
        <v>305</v>
      </c>
      <c r="E2083" s="171"/>
      <c r="F2083" s="179" t="str">
        <f ca="1">IFERROR(__xludf.DUMMYFUNCTION("REGEXEXTRACT(C2083,""\d+\.\d+\.\d+"")"),"1.3.1")</f>
        <v>1.3.1</v>
      </c>
    </row>
    <row r="2084" spans="1:6" ht="15.75" customHeight="1">
      <c r="A2084" s="199" t="str">
        <f t="shared" ca="1" si="8"/>
        <v>Educación_1.3.2</v>
      </c>
      <c r="B2084" s="199" t="s">
        <v>4763</v>
      </c>
      <c r="C2084" s="199" t="s">
        <v>4777</v>
      </c>
      <c r="D2084" s="199" t="s">
        <v>305</v>
      </c>
      <c r="E2084" s="199"/>
      <c r="F2084" s="201" t="str">
        <f ca="1">IFERROR(__xludf.DUMMYFUNCTION("REGEXEXTRACT(C2084,""\d+\.\d+\.\d+"")"),"1.3.2")</f>
        <v>1.3.2</v>
      </c>
    </row>
    <row r="2085" spans="1:6" ht="15.75" customHeight="1">
      <c r="A2085" s="171" t="str">
        <f t="shared" ca="1" si="8"/>
        <v>Educación_1.3.3</v>
      </c>
      <c r="B2085" s="171" t="s">
        <v>4763</v>
      </c>
      <c r="C2085" s="171" t="s">
        <v>4778</v>
      </c>
      <c r="D2085" s="171" t="s">
        <v>305</v>
      </c>
      <c r="E2085" s="171"/>
      <c r="F2085" s="179" t="str">
        <f ca="1">IFERROR(__xludf.DUMMYFUNCTION("REGEXEXTRACT(C2085,""\d+\.\d+\.\d+"")"),"1.3.3")</f>
        <v>1.3.3</v>
      </c>
    </row>
    <row r="2086" spans="1:6" ht="15.75" customHeight="1">
      <c r="A2086" s="199" t="str">
        <f t="shared" ca="1" si="8"/>
        <v>Educación_1.3.4</v>
      </c>
      <c r="B2086" s="199" t="s">
        <v>4763</v>
      </c>
      <c r="C2086" s="199" t="s">
        <v>4779</v>
      </c>
      <c r="D2086" s="199" t="s">
        <v>305</v>
      </c>
      <c r="E2086" s="199"/>
      <c r="F2086" s="201" t="str">
        <f ca="1">IFERROR(__xludf.DUMMYFUNCTION("REGEXEXTRACT(C2086,""\d+\.\d+\.\d+"")"),"1.3.4")</f>
        <v>1.3.4</v>
      </c>
    </row>
    <row r="2087" spans="1:6" ht="15.75" customHeight="1">
      <c r="A2087" s="171" t="str">
        <f t="shared" ca="1" si="8"/>
        <v>Educación_1.4.1</v>
      </c>
      <c r="B2087" s="171" t="s">
        <v>4763</v>
      </c>
      <c r="C2087" s="171" t="s">
        <v>4780</v>
      </c>
      <c r="D2087" s="171" t="s">
        <v>305</v>
      </c>
      <c r="E2087" s="171"/>
      <c r="F2087" s="179" t="str">
        <f ca="1">IFERROR(__xludf.DUMMYFUNCTION("REGEXEXTRACT(C2087,""\d+\.\d+\.\d+"")"),"1.4.1")</f>
        <v>1.4.1</v>
      </c>
    </row>
    <row r="2088" spans="1:6" ht="15.75" customHeight="1">
      <c r="A2088" s="199" t="str">
        <f t="shared" ca="1" si="8"/>
        <v>Educación_1.4.2</v>
      </c>
      <c r="B2088" s="199" t="s">
        <v>4763</v>
      </c>
      <c r="C2088" s="199" t="s">
        <v>4781</v>
      </c>
      <c r="D2088" s="199" t="s">
        <v>305</v>
      </c>
      <c r="E2088" s="199"/>
      <c r="F2088" s="201" t="str">
        <f ca="1">IFERROR(__xludf.DUMMYFUNCTION("REGEXEXTRACT(C2088,""\d+\.\d+\.\d+"")"),"1.4.2")</f>
        <v>1.4.2</v>
      </c>
    </row>
    <row r="2089" spans="1:6" ht="15.75" customHeight="1">
      <c r="A2089" s="171" t="str">
        <f t="shared" ca="1" si="8"/>
        <v>Educación_1.4.3</v>
      </c>
      <c r="B2089" s="171" t="s">
        <v>4763</v>
      </c>
      <c r="C2089" s="171" t="s">
        <v>4782</v>
      </c>
      <c r="D2089" s="171" t="s">
        <v>1569</v>
      </c>
      <c r="E2089" s="171"/>
      <c r="F2089" s="179" t="str">
        <f ca="1">IFERROR(__xludf.DUMMYFUNCTION("REGEXEXTRACT(C2089,""\d+\.\d+\.\d+"")"),"1.4.3")</f>
        <v>1.4.3</v>
      </c>
    </row>
    <row r="2090" spans="1:6" ht="15.75" customHeight="1">
      <c r="A2090" s="199" t="str">
        <f t="shared" ca="1" si="8"/>
        <v>Educación_1.4.4</v>
      </c>
      <c r="B2090" s="199" t="s">
        <v>4763</v>
      </c>
      <c r="C2090" s="199" t="s">
        <v>4783</v>
      </c>
      <c r="D2090" s="199" t="s">
        <v>1569</v>
      </c>
      <c r="E2090" s="199"/>
      <c r="F2090" s="201" t="str">
        <f ca="1">IFERROR(__xludf.DUMMYFUNCTION("REGEXEXTRACT(C2090,""\d+\.\d+\.\d+"")"),"1.4.4")</f>
        <v>1.4.4</v>
      </c>
    </row>
    <row r="2091" spans="1:6" ht="15.75" customHeight="1">
      <c r="A2091" s="171" t="str">
        <f t="shared" ca="1" si="8"/>
        <v>Educación_1.4.5</v>
      </c>
      <c r="B2091" s="171" t="s">
        <v>4763</v>
      </c>
      <c r="C2091" s="171" t="s">
        <v>4784</v>
      </c>
      <c r="D2091" s="171" t="s">
        <v>2026</v>
      </c>
      <c r="E2091" s="171"/>
      <c r="F2091" s="179" t="str">
        <f ca="1">IFERROR(__xludf.DUMMYFUNCTION("REGEXEXTRACT(C2091,""\d+\.\d+\.\d+"")"),"1.4.5")</f>
        <v>1.4.5</v>
      </c>
    </row>
    <row r="2092" spans="1:6" ht="15.75" customHeight="1">
      <c r="A2092" s="199" t="str">
        <f t="shared" ca="1" si="8"/>
        <v>Educación_1.4.6</v>
      </c>
      <c r="B2092" s="199" t="s">
        <v>4763</v>
      </c>
      <c r="C2092" s="199" t="s">
        <v>4785</v>
      </c>
      <c r="D2092" s="199" t="s">
        <v>2026</v>
      </c>
      <c r="E2092" s="199"/>
      <c r="F2092" s="201" t="str">
        <f ca="1">IFERROR(__xludf.DUMMYFUNCTION("REGEXEXTRACT(C2092,""\d+\.\d+\.\d+"")"),"1.4.6")</f>
        <v>1.4.6</v>
      </c>
    </row>
    <row r="2093" spans="1:6" ht="15.75" customHeight="1">
      <c r="A2093" s="171" t="str">
        <f t="shared" ca="1" si="8"/>
        <v>Educación_2.1.1</v>
      </c>
      <c r="B2093" s="171" t="s">
        <v>4763</v>
      </c>
      <c r="C2093" s="171" t="s">
        <v>4786</v>
      </c>
      <c r="D2093" s="171" t="s">
        <v>4787</v>
      </c>
      <c r="E2093" s="171"/>
      <c r="F2093" s="179" t="str">
        <f ca="1">IFERROR(__xludf.DUMMYFUNCTION("REGEXEXTRACT(C2093,""\d+\.\d+\.\d+"")"),"2.1.1")</f>
        <v>2.1.1</v>
      </c>
    </row>
    <row r="2094" spans="1:6" ht="15.75" customHeight="1">
      <c r="A2094" s="199" t="str">
        <f t="shared" ca="1" si="8"/>
        <v>Educación_2.1.2</v>
      </c>
      <c r="B2094" s="199" t="s">
        <v>4763</v>
      </c>
      <c r="C2094" s="199" t="s">
        <v>4788</v>
      </c>
      <c r="D2094" s="199" t="s">
        <v>305</v>
      </c>
      <c r="E2094" s="199"/>
      <c r="F2094" s="201" t="str">
        <f ca="1">IFERROR(__xludf.DUMMYFUNCTION("REGEXEXTRACT(C2094,""\d+\.\d+\.\d+"")"),"2.1.2")</f>
        <v>2.1.2</v>
      </c>
    </row>
    <row r="2095" spans="1:6" ht="15.75" customHeight="1">
      <c r="A2095" s="171" t="str">
        <f t="shared" ca="1" si="8"/>
        <v>Educación_2.1.3</v>
      </c>
      <c r="B2095" s="171" t="s">
        <v>4763</v>
      </c>
      <c r="C2095" s="171" t="s">
        <v>4789</v>
      </c>
      <c r="D2095" s="171" t="s">
        <v>305</v>
      </c>
      <c r="E2095" s="171"/>
      <c r="F2095" s="179" t="str">
        <f ca="1">IFERROR(__xludf.DUMMYFUNCTION("REGEXEXTRACT(C2095,""\d+\.\d+\.\d+"")"),"2.1.3")</f>
        <v>2.1.3</v>
      </c>
    </row>
    <row r="2096" spans="1:6" ht="15.75" customHeight="1">
      <c r="A2096" s="199" t="str">
        <f t="shared" ca="1" si="8"/>
        <v>Educación_2.2.1</v>
      </c>
      <c r="B2096" s="199" t="s">
        <v>4763</v>
      </c>
      <c r="C2096" s="199" t="s">
        <v>4790</v>
      </c>
      <c r="D2096" s="199" t="s">
        <v>305</v>
      </c>
      <c r="E2096" s="199"/>
      <c r="F2096" s="201" t="str">
        <f ca="1">IFERROR(__xludf.DUMMYFUNCTION("REGEXEXTRACT(C2096,""\d+\.\d+\.\d+"")"),"2.2.1")</f>
        <v>2.2.1</v>
      </c>
    </row>
    <row r="2097" spans="1:6" ht="15.75" customHeight="1">
      <c r="A2097" s="171" t="str">
        <f t="shared" ca="1" si="8"/>
        <v>Educación_2.2.2</v>
      </c>
      <c r="B2097" s="171" t="s">
        <v>4763</v>
      </c>
      <c r="C2097" s="171" t="s">
        <v>4791</v>
      </c>
      <c r="D2097" s="171" t="s">
        <v>305</v>
      </c>
      <c r="E2097" s="171"/>
      <c r="F2097" s="179" t="str">
        <f ca="1">IFERROR(__xludf.DUMMYFUNCTION("REGEXEXTRACT(C2097,""\d+\.\d+\.\d+"")"),"2.2.2")</f>
        <v>2.2.2</v>
      </c>
    </row>
    <row r="2098" spans="1:6" ht="15.75" customHeight="1">
      <c r="A2098" s="199" t="str">
        <f t="shared" ca="1" si="8"/>
        <v>Educación_2.3.1</v>
      </c>
      <c r="B2098" s="199" t="s">
        <v>4763</v>
      </c>
      <c r="C2098" s="199" t="s">
        <v>4792</v>
      </c>
      <c r="D2098" s="199" t="s">
        <v>305</v>
      </c>
      <c r="E2098" s="199"/>
      <c r="F2098" s="201" t="str">
        <f ca="1">IFERROR(__xludf.DUMMYFUNCTION("REGEXEXTRACT(C2098,""\d+\.\d+\.\d+"")"),"2.3.1")</f>
        <v>2.3.1</v>
      </c>
    </row>
    <row r="2099" spans="1:6" ht="15.75" customHeight="1">
      <c r="A2099" s="171" t="str">
        <f t="shared" ca="1" si="8"/>
        <v>Educación_2.3.2</v>
      </c>
      <c r="B2099" s="171" t="s">
        <v>4763</v>
      </c>
      <c r="C2099" s="171" t="s">
        <v>4793</v>
      </c>
      <c r="D2099" s="171" t="s">
        <v>305</v>
      </c>
      <c r="E2099" s="171"/>
      <c r="F2099" s="179" t="str">
        <f ca="1">IFERROR(__xludf.DUMMYFUNCTION("REGEXEXTRACT(C2099,""\d+\.\d+\.\d+"")"),"2.3.2")</f>
        <v>2.3.2</v>
      </c>
    </row>
    <row r="2100" spans="1:6" ht="15.75" customHeight="1">
      <c r="A2100" s="199" t="str">
        <f t="shared" ca="1" si="8"/>
        <v>Educación_2.3.3</v>
      </c>
      <c r="B2100" s="199" t="s">
        <v>4763</v>
      </c>
      <c r="C2100" s="199" t="s">
        <v>4794</v>
      </c>
      <c r="D2100" s="199" t="s">
        <v>3074</v>
      </c>
      <c r="E2100" s="199"/>
      <c r="F2100" s="201" t="str">
        <f ca="1">IFERROR(__xludf.DUMMYFUNCTION("REGEXEXTRACT(C2100,""\d+\.\d+\.\d+"")"),"2.3.3")</f>
        <v>2.3.3</v>
      </c>
    </row>
    <row r="2101" spans="1:6" ht="15.75" customHeight="1">
      <c r="A2101" s="171" t="str">
        <f t="shared" ca="1" si="8"/>
        <v>Educación_3.1.1</v>
      </c>
      <c r="B2101" s="171" t="s">
        <v>4763</v>
      </c>
      <c r="C2101" s="171" t="s">
        <v>4795</v>
      </c>
      <c r="D2101" s="171" t="s">
        <v>4796</v>
      </c>
      <c r="E2101" s="171"/>
      <c r="F2101" s="179" t="str">
        <f ca="1">IFERROR(__xludf.DUMMYFUNCTION("REGEXEXTRACT(C2101,""\d+\.\d+\.\d+"")"),"3.1.1")</f>
        <v>3.1.1</v>
      </c>
    </row>
    <row r="2102" spans="1:6" ht="15.75" customHeight="1">
      <c r="A2102" s="199" t="str">
        <f t="shared" ca="1" si="8"/>
        <v>Educación_3.1.2</v>
      </c>
      <c r="B2102" s="199" t="s">
        <v>4763</v>
      </c>
      <c r="C2102" s="199" t="s">
        <v>4797</v>
      </c>
      <c r="D2102" s="199" t="s">
        <v>622</v>
      </c>
      <c r="E2102" s="199"/>
      <c r="F2102" s="201" t="str">
        <f ca="1">IFERROR(__xludf.DUMMYFUNCTION("REGEXEXTRACT(C2102,""\d+\.\d+\.\d+"")"),"3.1.2")</f>
        <v>3.1.2</v>
      </c>
    </row>
    <row r="2103" spans="1:6" ht="15.75" customHeight="1">
      <c r="A2103" s="171" t="str">
        <f t="shared" ca="1" si="8"/>
        <v>Educación_3.1.3</v>
      </c>
      <c r="B2103" s="171" t="s">
        <v>4763</v>
      </c>
      <c r="C2103" s="171" t="s">
        <v>4798</v>
      </c>
      <c r="D2103" s="171" t="s">
        <v>4796</v>
      </c>
      <c r="E2103" s="171"/>
      <c r="F2103" s="179" t="str">
        <f ca="1">IFERROR(__xludf.DUMMYFUNCTION("REGEXEXTRACT(C2103,""\d+\.\d+\.\d+"")"),"3.1.3")</f>
        <v>3.1.3</v>
      </c>
    </row>
    <row r="2104" spans="1:6" ht="15.75" customHeight="1">
      <c r="A2104" s="199" t="str">
        <f t="shared" ca="1" si="8"/>
        <v>Educación_3.1.4</v>
      </c>
      <c r="B2104" s="199" t="s">
        <v>4763</v>
      </c>
      <c r="C2104" s="199" t="s">
        <v>4799</v>
      </c>
      <c r="D2104" s="199" t="s">
        <v>4796</v>
      </c>
      <c r="E2104" s="199"/>
      <c r="F2104" s="201" t="str">
        <f ca="1">IFERROR(__xludf.DUMMYFUNCTION("REGEXEXTRACT(C2104,""\d+\.\d+\.\d+"")"),"3.1.4")</f>
        <v>3.1.4</v>
      </c>
    </row>
    <row r="2105" spans="1:6" ht="15.75" customHeight="1">
      <c r="A2105" s="171" t="str">
        <f t="shared" ca="1" si="8"/>
        <v>Educación_3.1.5</v>
      </c>
      <c r="B2105" s="171" t="s">
        <v>4763</v>
      </c>
      <c r="C2105" s="171" t="s">
        <v>4800</v>
      </c>
      <c r="D2105" s="171" t="s">
        <v>4796</v>
      </c>
      <c r="E2105" s="171"/>
      <c r="F2105" s="179" t="str">
        <f ca="1">IFERROR(__xludf.DUMMYFUNCTION("REGEXEXTRACT(C2105,""\d+\.\d+\.\d+"")"),"3.1.5")</f>
        <v>3.1.5</v>
      </c>
    </row>
    <row r="2106" spans="1:6" ht="15.75" customHeight="1">
      <c r="A2106" s="199" t="str">
        <f t="shared" ca="1" si="8"/>
        <v>Educación_3.1.6</v>
      </c>
      <c r="B2106" s="199" t="s">
        <v>4763</v>
      </c>
      <c r="C2106" s="199" t="s">
        <v>4801</v>
      </c>
      <c r="D2106" s="199" t="s">
        <v>4796</v>
      </c>
      <c r="E2106" s="199"/>
      <c r="F2106" s="201" t="str">
        <f ca="1">IFERROR(__xludf.DUMMYFUNCTION("REGEXEXTRACT(C2106,""\d+\.\d+\.\d+"")"),"3.1.6")</f>
        <v>3.1.6</v>
      </c>
    </row>
    <row r="2107" spans="1:6" ht="15.75" customHeight="1">
      <c r="A2107" s="171" t="str">
        <f t="shared" ca="1" si="8"/>
        <v>Educación_3.1.8</v>
      </c>
      <c r="B2107" s="171" t="s">
        <v>4763</v>
      </c>
      <c r="C2107" s="171" t="s">
        <v>4802</v>
      </c>
      <c r="D2107" s="171" t="s">
        <v>4796</v>
      </c>
      <c r="E2107" s="171"/>
      <c r="F2107" s="179" t="str">
        <f ca="1">IFERROR(__xludf.DUMMYFUNCTION("REGEXEXTRACT(C2107,""\d+\.\d+\.\d+"")"),"3.1.8")</f>
        <v>3.1.8</v>
      </c>
    </row>
    <row r="2108" spans="1:6" ht="15.75" customHeight="1">
      <c r="A2108" s="199" t="str">
        <f t="shared" ca="1" si="8"/>
        <v>Educación_3.1.9</v>
      </c>
      <c r="B2108" s="199" t="s">
        <v>4763</v>
      </c>
      <c r="C2108" s="199" t="s">
        <v>4803</v>
      </c>
      <c r="D2108" s="199" t="s">
        <v>4796</v>
      </c>
      <c r="E2108" s="199"/>
      <c r="F2108" s="201" t="str">
        <f ca="1">IFERROR(__xludf.DUMMYFUNCTION("REGEXEXTRACT(C2108,""\d+\.\d+\.\d+"")"),"3.1.9")</f>
        <v>3.1.9</v>
      </c>
    </row>
    <row r="2109" spans="1:6" ht="15.75" customHeight="1">
      <c r="A2109" s="171" t="str">
        <f t="shared" ca="1" si="8"/>
        <v>Educación_3.1.10</v>
      </c>
      <c r="B2109" s="171" t="s">
        <v>4763</v>
      </c>
      <c r="C2109" s="171" t="s">
        <v>4804</v>
      </c>
      <c r="D2109" s="171" t="s">
        <v>4796</v>
      </c>
      <c r="E2109" s="171"/>
      <c r="F2109" s="179" t="str">
        <f ca="1">IFERROR(__xludf.DUMMYFUNCTION("REGEXEXTRACT(C2109,""\d+\.\d+\.\d+"")"),"3.1.10")</f>
        <v>3.1.10</v>
      </c>
    </row>
    <row r="2110" spans="1:6" ht="15.75" customHeight="1">
      <c r="A2110" s="199" t="str">
        <f t="shared" ca="1" si="8"/>
        <v>Educación_3.2.1</v>
      </c>
      <c r="B2110" s="199" t="s">
        <v>4763</v>
      </c>
      <c r="C2110" s="199" t="s">
        <v>4805</v>
      </c>
      <c r="D2110" s="199" t="s">
        <v>4796</v>
      </c>
      <c r="E2110" s="199"/>
      <c r="F2110" s="201" t="str">
        <f ca="1">IFERROR(__xludf.DUMMYFUNCTION("REGEXEXTRACT(C2110,""\d+\.\d+\.\d+"")"),"3.2.1")</f>
        <v>3.2.1</v>
      </c>
    </row>
    <row r="2111" spans="1:6" ht="15.75" customHeight="1">
      <c r="A2111" s="171" t="str">
        <f t="shared" ca="1" si="8"/>
        <v>Educación_3.2.2</v>
      </c>
      <c r="B2111" s="171" t="s">
        <v>4763</v>
      </c>
      <c r="C2111" s="171" t="s">
        <v>4806</v>
      </c>
      <c r="D2111" s="171" t="s">
        <v>4796</v>
      </c>
      <c r="E2111" s="171"/>
      <c r="F2111" s="179" t="str">
        <f ca="1">IFERROR(__xludf.DUMMYFUNCTION("REGEXEXTRACT(C2111,""\d+\.\d+\.\d+"")"),"3.2.2")</f>
        <v>3.2.2</v>
      </c>
    </row>
    <row r="2112" spans="1:6" ht="15.75" customHeight="1">
      <c r="A2112" s="199" t="str">
        <f t="shared" ca="1" si="8"/>
        <v>Educación_3.2.3</v>
      </c>
      <c r="B2112" s="199" t="s">
        <v>4763</v>
      </c>
      <c r="C2112" s="199" t="s">
        <v>4807</v>
      </c>
      <c r="D2112" s="199" t="s">
        <v>4808</v>
      </c>
      <c r="E2112" s="199"/>
      <c r="F2112" s="201" t="str">
        <f ca="1">IFERROR(__xludf.DUMMYFUNCTION("REGEXEXTRACT(C2112,""\d+\.\d+\.\d+"")"),"3.2.3")</f>
        <v>3.2.3</v>
      </c>
    </row>
    <row r="2113" spans="1:6" ht="15.75" customHeight="1">
      <c r="A2113" s="171" t="str">
        <f t="shared" ca="1" si="8"/>
        <v>Educación_3.3.1</v>
      </c>
      <c r="B2113" s="171" t="s">
        <v>4763</v>
      </c>
      <c r="C2113" s="171" t="s">
        <v>4809</v>
      </c>
      <c r="D2113" s="171" t="s">
        <v>4796</v>
      </c>
      <c r="E2113" s="171"/>
      <c r="F2113" s="179" t="str">
        <f ca="1">IFERROR(__xludf.DUMMYFUNCTION("REGEXEXTRACT(C2113,""\d+\.\d+\.\d+"")"),"3.3.1")</f>
        <v>3.3.1</v>
      </c>
    </row>
    <row r="2114" spans="1:6" ht="15.75" customHeight="1">
      <c r="A2114" s="199" t="str">
        <f t="shared" ca="1" si="8"/>
        <v>Educación_3.3.2</v>
      </c>
      <c r="B2114" s="199" t="s">
        <v>4763</v>
      </c>
      <c r="C2114" s="199" t="s">
        <v>4810</v>
      </c>
      <c r="D2114" s="199" t="s">
        <v>4796</v>
      </c>
      <c r="E2114" s="199"/>
      <c r="F2114" s="201" t="str">
        <f ca="1">IFERROR(__xludf.DUMMYFUNCTION("REGEXEXTRACT(C2114,""\d+\.\d+\.\d+"")"),"3.3.2")</f>
        <v>3.3.2</v>
      </c>
    </row>
    <row r="2115" spans="1:6" ht="15.75" customHeight="1">
      <c r="A2115" s="171" t="str">
        <f t="shared" ca="1" si="8"/>
        <v>Educación_3.4.1</v>
      </c>
      <c r="B2115" s="171" t="s">
        <v>4763</v>
      </c>
      <c r="C2115" s="171" t="s">
        <v>4811</v>
      </c>
      <c r="D2115" s="171" t="s">
        <v>4796</v>
      </c>
      <c r="E2115" s="171"/>
      <c r="F2115" s="179" t="str">
        <f ca="1">IFERROR(__xludf.DUMMYFUNCTION("REGEXEXTRACT(C2115,""\d+\.\d+\.\d+"")"),"3.4.1")</f>
        <v>3.4.1</v>
      </c>
    </row>
    <row r="2116" spans="1:6" ht="15.75" customHeight="1">
      <c r="A2116" s="199" t="str">
        <f t="shared" ca="1" si="8"/>
        <v>Educación_3.4.2</v>
      </c>
      <c r="B2116" s="199" t="s">
        <v>4763</v>
      </c>
      <c r="C2116" s="199" t="s">
        <v>4812</v>
      </c>
      <c r="D2116" s="199" t="s">
        <v>4796</v>
      </c>
      <c r="E2116" s="199"/>
      <c r="F2116" s="201" t="str">
        <f ca="1">IFERROR(__xludf.DUMMYFUNCTION("REGEXEXTRACT(C2116,""\d+\.\d+\.\d+"")"),"3.4.2")</f>
        <v>3.4.2</v>
      </c>
    </row>
    <row r="2117" spans="1:6" ht="15.75" customHeight="1">
      <c r="A2117" s="171" t="str">
        <f t="shared" ca="1" si="8"/>
        <v>Educación_3.4.3</v>
      </c>
      <c r="B2117" s="171" t="s">
        <v>4763</v>
      </c>
      <c r="C2117" s="171" t="s">
        <v>4813</v>
      </c>
      <c r="D2117" s="171" t="s">
        <v>4796</v>
      </c>
      <c r="E2117" s="171"/>
      <c r="F2117" s="179" t="str">
        <f ca="1">IFERROR(__xludf.DUMMYFUNCTION("REGEXEXTRACT(C2117,""\d+\.\d+\.\d+"")"),"3.4.3")</f>
        <v>3.4.3</v>
      </c>
    </row>
    <row r="2118" spans="1:6" ht="15.75" customHeight="1">
      <c r="A2118" s="199" t="str">
        <f t="shared" ca="1" si="8"/>
        <v>Educación_3.4.4</v>
      </c>
      <c r="B2118" s="199" t="s">
        <v>4763</v>
      </c>
      <c r="C2118" s="199" t="s">
        <v>4814</v>
      </c>
      <c r="D2118" s="199" t="s">
        <v>4796</v>
      </c>
      <c r="E2118" s="199"/>
      <c r="F2118" s="201" t="str">
        <f ca="1">IFERROR(__xludf.DUMMYFUNCTION("REGEXEXTRACT(C2118,""\d+\.\d+\.\d+"")"),"3.4.4")</f>
        <v>3.4.4</v>
      </c>
    </row>
    <row r="2119" spans="1:6" ht="15.75" customHeight="1">
      <c r="A2119" s="171" t="str">
        <f t="shared" ca="1" si="8"/>
        <v>Educación_3.4.5</v>
      </c>
      <c r="B2119" s="171" t="s">
        <v>4763</v>
      </c>
      <c r="C2119" s="171" t="s">
        <v>4815</v>
      </c>
      <c r="D2119" s="171" t="s">
        <v>622</v>
      </c>
      <c r="E2119" s="171"/>
      <c r="F2119" s="179" t="str">
        <f ca="1">IFERROR(__xludf.DUMMYFUNCTION("REGEXEXTRACT(C2119,""\d+\.\d+\.\d+"")"),"3.4.5")</f>
        <v>3.4.5</v>
      </c>
    </row>
    <row r="2120" spans="1:6" ht="15.75" customHeight="1">
      <c r="A2120" s="199" t="str">
        <f t="shared" ca="1" si="8"/>
        <v>Educación_4.1.1</v>
      </c>
      <c r="B2120" s="199" t="s">
        <v>4763</v>
      </c>
      <c r="C2120" s="199" t="s">
        <v>4816</v>
      </c>
      <c r="D2120" s="199" t="s">
        <v>305</v>
      </c>
      <c r="E2120" s="199"/>
      <c r="F2120" s="201" t="str">
        <f ca="1">IFERROR(__xludf.DUMMYFUNCTION("REGEXEXTRACT(C2120,""\d+\.\d+\.\d+"")"),"4.1.1")</f>
        <v>4.1.1</v>
      </c>
    </row>
    <row r="2121" spans="1:6" ht="15.75" customHeight="1">
      <c r="A2121" s="171" t="str">
        <f t="shared" ca="1" si="8"/>
        <v>Educación_4.1.2</v>
      </c>
      <c r="B2121" s="171" t="s">
        <v>4763</v>
      </c>
      <c r="C2121" s="171" t="s">
        <v>4817</v>
      </c>
      <c r="D2121" s="171" t="s">
        <v>305</v>
      </c>
      <c r="E2121" s="171"/>
      <c r="F2121" s="179" t="str">
        <f ca="1">IFERROR(__xludf.DUMMYFUNCTION("REGEXEXTRACT(C2121,""\d+\.\d+\.\d+"")"),"4.1.2")</f>
        <v>4.1.2</v>
      </c>
    </row>
    <row r="2122" spans="1:6" ht="15.75" customHeight="1">
      <c r="A2122" s="199" t="str">
        <f t="shared" ca="1" si="8"/>
        <v>Educación_4.1.3</v>
      </c>
      <c r="B2122" s="199" t="s">
        <v>4763</v>
      </c>
      <c r="C2122" s="199" t="s">
        <v>4818</v>
      </c>
      <c r="D2122" s="199" t="s">
        <v>305</v>
      </c>
      <c r="E2122" s="199"/>
      <c r="F2122" s="201" t="str">
        <f ca="1">IFERROR(__xludf.DUMMYFUNCTION("REGEXEXTRACT(C2122,""\d+\.\d+\.\d+"")"),"4.1.3")</f>
        <v>4.1.3</v>
      </c>
    </row>
    <row r="2123" spans="1:6" ht="15.75" customHeight="1">
      <c r="A2123" s="171" t="str">
        <f t="shared" ca="1" si="8"/>
        <v>Educación_4.1.4</v>
      </c>
      <c r="B2123" s="171" t="s">
        <v>4763</v>
      </c>
      <c r="C2123" s="171" t="s">
        <v>4819</v>
      </c>
      <c r="D2123" s="171" t="s">
        <v>305</v>
      </c>
      <c r="E2123" s="171"/>
      <c r="F2123" s="179" t="str">
        <f ca="1">IFERROR(__xludf.DUMMYFUNCTION("REGEXEXTRACT(C2123,""\d+\.\d+\.\d+"")"),"4.1.4")</f>
        <v>4.1.4</v>
      </c>
    </row>
    <row r="2124" spans="1:6" ht="15.75" customHeight="1">
      <c r="A2124" s="199" t="str">
        <f t="shared" ca="1" si="8"/>
        <v>Educación_4.1.5</v>
      </c>
      <c r="B2124" s="199" t="s">
        <v>4763</v>
      </c>
      <c r="C2124" s="199" t="s">
        <v>4820</v>
      </c>
      <c r="D2124" s="199" t="s">
        <v>305</v>
      </c>
      <c r="E2124" s="199"/>
      <c r="F2124" s="201" t="str">
        <f ca="1">IFERROR(__xludf.DUMMYFUNCTION("REGEXEXTRACT(C2124,""\d+\.\d+\.\d+"")"),"4.1.5")</f>
        <v>4.1.5</v>
      </c>
    </row>
    <row r="2125" spans="1:6" ht="15.75" customHeight="1">
      <c r="A2125" s="171" t="str">
        <f t="shared" ca="1" si="8"/>
        <v>Educación_4.1.6</v>
      </c>
      <c r="B2125" s="171" t="s">
        <v>4763</v>
      </c>
      <c r="C2125" s="171" t="s">
        <v>4821</v>
      </c>
      <c r="D2125" s="171" t="s">
        <v>305</v>
      </c>
      <c r="E2125" s="171"/>
      <c r="F2125" s="179" t="str">
        <f ca="1">IFERROR(__xludf.DUMMYFUNCTION("REGEXEXTRACT(C2125,""\d+\.\d+\.\d+"")"),"4.1.6")</f>
        <v>4.1.6</v>
      </c>
    </row>
    <row r="2126" spans="1:6" ht="15.75" customHeight="1">
      <c r="A2126" s="199" t="str">
        <f t="shared" ca="1" si="8"/>
        <v>Educación_4.2.1</v>
      </c>
      <c r="B2126" s="199" t="s">
        <v>4763</v>
      </c>
      <c r="C2126" s="199" t="s">
        <v>4822</v>
      </c>
      <c r="D2126" s="199" t="s">
        <v>305</v>
      </c>
      <c r="E2126" s="199"/>
      <c r="F2126" s="201" t="str">
        <f ca="1">IFERROR(__xludf.DUMMYFUNCTION("REGEXEXTRACT(C2126,""\d+\.\d+\.\d+"")"),"4.2.1")</f>
        <v>4.2.1</v>
      </c>
    </row>
    <row r="2127" spans="1:6" ht="15.75" customHeight="1">
      <c r="A2127" s="171" t="str">
        <f t="shared" ca="1" si="8"/>
        <v>Educación_4.2.2</v>
      </c>
      <c r="B2127" s="171" t="s">
        <v>4763</v>
      </c>
      <c r="C2127" s="171" t="s">
        <v>4823</v>
      </c>
      <c r="D2127" s="171" t="s">
        <v>305</v>
      </c>
      <c r="E2127" s="171"/>
      <c r="F2127" s="179" t="str">
        <f ca="1">IFERROR(__xludf.DUMMYFUNCTION("REGEXEXTRACT(C2127,""\d+\.\d+\.\d+"")"),"4.2.2")</f>
        <v>4.2.2</v>
      </c>
    </row>
    <row r="2128" spans="1:6" ht="15.75" customHeight="1">
      <c r="A2128" s="199" t="str">
        <f t="shared" ca="1" si="8"/>
        <v>Educación_4.2.3</v>
      </c>
      <c r="B2128" s="199" t="s">
        <v>4763</v>
      </c>
      <c r="C2128" s="199" t="s">
        <v>4824</v>
      </c>
      <c r="D2128" s="199" t="s">
        <v>4808</v>
      </c>
      <c r="E2128" s="199"/>
      <c r="F2128" s="201" t="str">
        <f ca="1">IFERROR(__xludf.DUMMYFUNCTION("REGEXEXTRACT(C2128,""\d+\.\d+\.\d+"")"),"4.2.3")</f>
        <v>4.2.3</v>
      </c>
    </row>
    <row r="2129" spans="1:6" ht="15.75" customHeight="1">
      <c r="A2129" s="171" t="str">
        <f t="shared" ca="1" si="8"/>
        <v>Educación_4.2.4</v>
      </c>
      <c r="B2129" s="171" t="s">
        <v>4763</v>
      </c>
      <c r="C2129" s="171" t="s">
        <v>4825</v>
      </c>
      <c r="D2129" s="171" t="s">
        <v>2707</v>
      </c>
      <c r="E2129" s="171"/>
      <c r="F2129" s="179" t="str">
        <f ca="1">IFERROR(__xludf.DUMMYFUNCTION("REGEXEXTRACT(C2129,""\d+\.\d+\.\d+"")"),"4.2.4")</f>
        <v>4.2.4</v>
      </c>
    </row>
    <row r="2130" spans="1:6" ht="15.75" customHeight="1">
      <c r="A2130" s="199" t="str">
        <f t="shared" ca="1" si="8"/>
        <v>Educación_4.2.5</v>
      </c>
      <c r="B2130" s="199" t="s">
        <v>4763</v>
      </c>
      <c r="C2130" s="199" t="s">
        <v>4826</v>
      </c>
      <c r="D2130" s="199" t="s">
        <v>2707</v>
      </c>
      <c r="E2130" s="199"/>
      <c r="F2130" s="201" t="str">
        <f ca="1">IFERROR(__xludf.DUMMYFUNCTION("REGEXEXTRACT(C2130,""\d+\.\d+\.\d+"")"),"4.2.5")</f>
        <v>4.2.5</v>
      </c>
    </row>
    <row r="2131" spans="1:6" ht="15.75" customHeight="1">
      <c r="A2131" s="171" t="str">
        <f t="shared" ca="1" si="8"/>
        <v>Educación_4.2.6</v>
      </c>
      <c r="B2131" s="171" t="s">
        <v>4763</v>
      </c>
      <c r="C2131" s="171" t="s">
        <v>4827</v>
      </c>
      <c r="D2131" s="171" t="s">
        <v>2707</v>
      </c>
      <c r="E2131" s="171"/>
      <c r="F2131" s="179" t="str">
        <f ca="1">IFERROR(__xludf.DUMMYFUNCTION("REGEXEXTRACT(C2131,""\d+\.\d+\.\d+"")"),"4.2.6")</f>
        <v>4.2.6</v>
      </c>
    </row>
    <row r="2132" spans="1:6" ht="15.75" customHeight="1">
      <c r="A2132" s="199" t="str">
        <f t="shared" ca="1" si="8"/>
        <v>Educación_4.3.1</v>
      </c>
      <c r="B2132" s="199" t="s">
        <v>4763</v>
      </c>
      <c r="C2132" s="199" t="s">
        <v>4828</v>
      </c>
      <c r="D2132" s="199" t="s">
        <v>305</v>
      </c>
      <c r="E2132" s="199"/>
      <c r="F2132" s="201" t="str">
        <f ca="1">IFERROR(__xludf.DUMMYFUNCTION("REGEXEXTRACT(C2132,""\d+\.\d+\.\d+"")"),"4.3.1")</f>
        <v>4.3.1</v>
      </c>
    </row>
    <row r="2133" spans="1:6" ht="15.75" customHeight="1">
      <c r="A2133" s="171" t="str">
        <f t="shared" ca="1" si="8"/>
        <v>Educación_4.3.2</v>
      </c>
      <c r="B2133" s="171" t="s">
        <v>4763</v>
      </c>
      <c r="C2133" s="171" t="s">
        <v>4829</v>
      </c>
      <c r="D2133" s="171" t="s">
        <v>305</v>
      </c>
      <c r="E2133" s="171"/>
      <c r="F2133" s="179" t="str">
        <f ca="1">IFERROR(__xludf.DUMMYFUNCTION("REGEXEXTRACT(C2133,""\d+\.\d+\.\d+"")"),"4.3.2")</f>
        <v>4.3.2</v>
      </c>
    </row>
    <row r="2134" spans="1:6" ht="15.75" customHeight="1">
      <c r="A2134" s="199" t="str">
        <f t="shared" ca="1" si="8"/>
        <v>Educación_4.3.3</v>
      </c>
      <c r="B2134" s="199" t="s">
        <v>4763</v>
      </c>
      <c r="C2134" s="199" t="s">
        <v>4830</v>
      </c>
      <c r="D2134" s="199" t="s">
        <v>869</v>
      </c>
      <c r="E2134" s="199"/>
      <c r="F2134" s="201" t="str">
        <f ca="1">IFERROR(__xludf.DUMMYFUNCTION("REGEXEXTRACT(C2134,""\d+\.\d+\.\d+"")"),"4.3.3")</f>
        <v>4.3.3</v>
      </c>
    </row>
    <row r="2135" spans="1:6" ht="15.75" customHeight="1">
      <c r="A2135" s="171" t="str">
        <f t="shared" ca="1" si="8"/>
        <v>Educación_4.3.4</v>
      </c>
      <c r="B2135" s="171" t="s">
        <v>4763</v>
      </c>
      <c r="C2135" s="171" t="s">
        <v>4831</v>
      </c>
      <c r="D2135" s="171" t="s">
        <v>3074</v>
      </c>
      <c r="E2135" s="171"/>
      <c r="F2135" s="179" t="str">
        <f ca="1">IFERROR(__xludf.DUMMYFUNCTION("REGEXEXTRACT(C2135,""\d+\.\d+\.\d+"")"),"4.3.4")</f>
        <v>4.3.4</v>
      </c>
    </row>
    <row r="2136" spans="1:6" ht="15.75" customHeight="1">
      <c r="A2136" s="199" t="str">
        <f t="shared" ca="1" si="8"/>
        <v>Educación_4.4.1</v>
      </c>
      <c r="B2136" s="199" t="s">
        <v>4763</v>
      </c>
      <c r="C2136" s="199" t="s">
        <v>4832</v>
      </c>
      <c r="D2136" s="199" t="s">
        <v>305</v>
      </c>
      <c r="E2136" s="199"/>
      <c r="F2136" s="201" t="str">
        <f ca="1">IFERROR(__xludf.DUMMYFUNCTION("REGEXEXTRACT(C2136,""\d+\.\d+\.\d+"")"),"4.4.1")</f>
        <v>4.4.1</v>
      </c>
    </row>
    <row r="2137" spans="1:6" ht="15.75" customHeight="1">
      <c r="A2137" s="171" t="str">
        <f t="shared" ca="1" si="8"/>
        <v>Educación_4.4.2</v>
      </c>
      <c r="B2137" s="171" t="s">
        <v>4763</v>
      </c>
      <c r="C2137" s="171" t="s">
        <v>4833</v>
      </c>
      <c r="D2137" s="171" t="s">
        <v>305</v>
      </c>
      <c r="E2137" s="171"/>
      <c r="F2137" s="179" t="str">
        <f ca="1">IFERROR(__xludf.DUMMYFUNCTION("REGEXEXTRACT(C2137,""\d+\.\d+\.\d+"")"),"4.4.2")</f>
        <v>4.4.2</v>
      </c>
    </row>
    <row r="2138" spans="1:6" ht="15.75" customHeight="1">
      <c r="A2138" s="199" t="str">
        <f t="shared" ca="1" si="8"/>
        <v>Educación_4.5.1</v>
      </c>
      <c r="B2138" s="199" t="s">
        <v>4763</v>
      </c>
      <c r="C2138" s="199" t="s">
        <v>4834</v>
      </c>
      <c r="D2138" s="199" t="s">
        <v>305</v>
      </c>
      <c r="E2138" s="199"/>
      <c r="F2138" s="201" t="str">
        <f ca="1">IFERROR(__xludf.DUMMYFUNCTION("REGEXEXTRACT(C2138,""\d+\.\d+\.\d+"")"),"4.5.1")</f>
        <v>4.5.1</v>
      </c>
    </row>
    <row r="2139" spans="1:6" ht="15.75" customHeight="1">
      <c r="A2139" s="171" t="str">
        <f t="shared" ca="1" si="8"/>
        <v>Educación_4.5.2</v>
      </c>
      <c r="B2139" s="171" t="s">
        <v>4763</v>
      </c>
      <c r="C2139" s="171" t="s">
        <v>4835</v>
      </c>
      <c r="D2139" s="171" t="s">
        <v>305</v>
      </c>
      <c r="E2139" s="171"/>
      <c r="F2139" s="179" t="str">
        <f ca="1">IFERROR(__xludf.DUMMYFUNCTION("REGEXEXTRACT(C2139,""\d+\.\d+\.\d+"")"),"4.5.2")</f>
        <v>4.5.2</v>
      </c>
    </row>
    <row r="2140" spans="1:6" ht="15.75" customHeight="1">
      <c r="A2140" s="199" t="str">
        <f t="shared" ca="1" si="8"/>
        <v>Educación_4.5.3</v>
      </c>
      <c r="B2140" s="199" t="s">
        <v>4763</v>
      </c>
      <c r="C2140" s="199" t="s">
        <v>4836</v>
      </c>
      <c r="D2140" s="199" t="s">
        <v>4837</v>
      </c>
      <c r="E2140" s="199"/>
      <c r="F2140" s="201" t="str">
        <f ca="1">IFERROR(__xludf.DUMMYFUNCTION("REGEXEXTRACT(C2140,""\d+\.\d+\.\d+"")"),"4.5.3")</f>
        <v>4.5.3</v>
      </c>
    </row>
    <row r="2141" spans="1:6" ht="15.75" customHeight="1">
      <c r="A2141" s="171" t="str">
        <f t="shared" ca="1" si="8"/>
        <v>Educación_5.1.1</v>
      </c>
      <c r="B2141" s="171" t="s">
        <v>4763</v>
      </c>
      <c r="C2141" s="171" t="s">
        <v>4838</v>
      </c>
      <c r="D2141" s="171" t="s">
        <v>305</v>
      </c>
      <c r="E2141" s="171"/>
      <c r="F2141" s="179" t="str">
        <f ca="1">IFERROR(__xludf.DUMMYFUNCTION("REGEXEXTRACT(C2141,""\d+\.\d+\.\d+"")"),"5.1.1")</f>
        <v>5.1.1</v>
      </c>
    </row>
    <row r="2142" spans="1:6" ht="15.75" customHeight="1">
      <c r="A2142" s="199" t="str">
        <f t="shared" ca="1" si="8"/>
        <v>Educación_5.1.2</v>
      </c>
      <c r="B2142" s="199" t="s">
        <v>4763</v>
      </c>
      <c r="C2142" s="199" t="s">
        <v>4839</v>
      </c>
      <c r="D2142" s="199" t="s">
        <v>305</v>
      </c>
      <c r="E2142" s="199"/>
      <c r="F2142" s="201" t="str">
        <f ca="1">IFERROR(__xludf.DUMMYFUNCTION("REGEXEXTRACT(C2142,""\d+\.\d+\.\d+"")"),"5.1.2")</f>
        <v>5.1.2</v>
      </c>
    </row>
    <row r="2143" spans="1:6" ht="15.75" customHeight="1">
      <c r="A2143" s="171" t="str">
        <f t="shared" ca="1" si="8"/>
        <v>Educación_5.2.1</v>
      </c>
      <c r="B2143" s="171" t="s">
        <v>4763</v>
      </c>
      <c r="C2143" s="171" t="s">
        <v>4840</v>
      </c>
      <c r="D2143" s="171" t="s">
        <v>305</v>
      </c>
      <c r="E2143" s="171"/>
      <c r="F2143" s="179" t="str">
        <f ca="1">IFERROR(__xludf.DUMMYFUNCTION("REGEXEXTRACT(C2143,""\d+\.\d+\.\d+"")"),"5.2.1")</f>
        <v>5.2.1</v>
      </c>
    </row>
    <row r="2144" spans="1:6" ht="15.75" customHeight="1">
      <c r="A2144" s="199" t="str">
        <f t="shared" ca="1" si="8"/>
        <v>Educación_5.2.2</v>
      </c>
      <c r="B2144" s="199" t="s">
        <v>4763</v>
      </c>
      <c r="C2144" s="199" t="s">
        <v>4841</v>
      </c>
      <c r="D2144" s="199" t="s">
        <v>305</v>
      </c>
      <c r="E2144" s="199"/>
      <c r="F2144" s="201" t="str">
        <f ca="1">IFERROR(__xludf.DUMMYFUNCTION("REGEXEXTRACT(C2144,""\d+\.\d+\.\d+"")"),"5.2.2")</f>
        <v>5.2.2</v>
      </c>
    </row>
    <row r="2145" spans="1:6" ht="15.75" customHeight="1">
      <c r="A2145" s="171" t="str">
        <f t="shared" ca="1" si="8"/>
        <v>Educación_5.3.1</v>
      </c>
      <c r="B2145" s="171" t="s">
        <v>4763</v>
      </c>
      <c r="C2145" s="171" t="s">
        <v>4842</v>
      </c>
      <c r="D2145" s="171" t="s">
        <v>305</v>
      </c>
      <c r="E2145" s="171"/>
      <c r="F2145" s="179" t="str">
        <f ca="1">IFERROR(__xludf.DUMMYFUNCTION("REGEXEXTRACT(C2145,""\d+\.\d+\.\d+"")"),"5.3.1")</f>
        <v>5.3.1</v>
      </c>
    </row>
    <row r="2146" spans="1:6" ht="15.75" customHeight="1">
      <c r="A2146" s="199" t="str">
        <f t="shared" ca="1" si="8"/>
        <v>Educación_5.3.2</v>
      </c>
      <c r="B2146" s="199" t="s">
        <v>4763</v>
      </c>
      <c r="C2146" s="199" t="s">
        <v>4843</v>
      </c>
      <c r="D2146" s="199" t="s">
        <v>305</v>
      </c>
      <c r="E2146" s="199"/>
      <c r="F2146" s="201" t="str">
        <f ca="1">IFERROR(__xludf.DUMMYFUNCTION("REGEXEXTRACT(C2146,""\d+\.\d+\.\d+"")"),"5.3.2")</f>
        <v>5.3.2</v>
      </c>
    </row>
    <row r="2147" spans="1:6" ht="15.75" customHeight="1">
      <c r="A2147" s="171" t="str">
        <f t="shared" ca="1" si="8"/>
        <v>Educación_5.3.3</v>
      </c>
      <c r="B2147" s="171" t="s">
        <v>4763</v>
      </c>
      <c r="C2147" s="171" t="s">
        <v>4844</v>
      </c>
      <c r="D2147" s="171" t="s">
        <v>305</v>
      </c>
      <c r="E2147" s="171"/>
      <c r="F2147" s="179" t="str">
        <f ca="1">IFERROR(__xludf.DUMMYFUNCTION("REGEXEXTRACT(C2147,""\d+\.\d+\.\d+"")"),"5.3.3")</f>
        <v>5.3.3</v>
      </c>
    </row>
    <row r="2148" spans="1:6" ht="15.75" customHeight="1">
      <c r="A2148" s="199" t="str">
        <f t="shared" ca="1" si="8"/>
        <v>Educación_6.1.1</v>
      </c>
      <c r="B2148" s="199" t="s">
        <v>4763</v>
      </c>
      <c r="C2148" s="199" t="s">
        <v>4845</v>
      </c>
      <c r="D2148" s="199" t="s">
        <v>305</v>
      </c>
      <c r="E2148" s="199"/>
      <c r="F2148" s="201" t="str">
        <f ca="1">IFERROR(__xludf.DUMMYFUNCTION("REGEXEXTRACT(C2148,""\d+\.\d+\.\d+"")"),"6.1.1")</f>
        <v>6.1.1</v>
      </c>
    </row>
    <row r="2149" spans="1:6" ht="15.75" customHeight="1">
      <c r="A2149" s="171" t="str">
        <f t="shared" ca="1" si="8"/>
        <v>Educación_6.1.2</v>
      </c>
      <c r="B2149" s="171" t="s">
        <v>4763</v>
      </c>
      <c r="C2149" s="171" t="s">
        <v>4846</v>
      </c>
      <c r="D2149" s="171" t="s">
        <v>305</v>
      </c>
      <c r="E2149" s="171"/>
      <c r="F2149" s="179" t="str">
        <f ca="1">IFERROR(__xludf.DUMMYFUNCTION("REGEXEXTRACT(C2149,""\d+\.\d+\.\d+"")"),"6.1.2")</f>
        <v>6.1.2</v>
      </c>
    </row>
    <row r="2150" spans="1:6" ht="15.75" customHeight="1">
      <c r="A2150" s="199" t="str">
        <f t="shared" ca="1" si="8"/>
        <v>Educación_6.1.3</v>
      </c>
      <c r="B2150" s="199" t="s">
        <v>4763</v>
      </c>
      <c r="C2150" s="199" t="s">
        <v>4847</v>
      </c>
      <c r="D2150" s="199" t="s">
        <v>305</v>
      </c>
      <c r="E2150" s="199"/>
      <c r="F2150" s="201" t="str">
        <f ca="1">IFERROR(__xludf.DUMMYFUNCTION("REGEXEXTRACT(C2150,""\d+\.\d+\.\d+"")"),"6.1.3")</f>
        <v>6.1.3</v>
      </c>
    </row>
    <row r="2151" spans="1:6" ht="15.75" customHeight="1">
      <c r="A2151" s="171" t="str">
        <f t="shared" ca="1" si="8"/>
        <v>Educación_6.1.4</v>
      </c>
      <c r="B2151" s="171" t="s">
        <v>4763</v>
      </c>
      <c r="C2151" s="171" t="s">
        <v>4848</v>
      </c>
      <c r="D2151" s="171" t="s">
        <v>305</v>
      </c>
      <c r="E2151" s="171"/>
      <c r="F2151" s="179" t="str">
        <f ca="1">IFERROR(__xludf.DUMMYFUNCTION("REGEXEXTRACT(C2151,""\d+\.\d+\.\d+"")"),"6.1.4")</f>
        <v>6.1.4</v>
      </c>
    </row>
    <row r="2152" spans="1:6" ht="15.75" customHeight="1">
      <c r="A2152" s="199" t="str">
        <f t="shared" ca="1" si="8"/>
        <v>Educación_6.1.5</v>
      </c>
      <c r="B2152" s="199" t="s">
        <v>4763</v>
      </c>
      <c r="C2152" s="199" t="s">
        <v>4849</v>
      </c>
      <c r="D2152" s="199" t="s">
        <v>305</v>
      </c>
      <c r="E2152" s="199"/>
      <c r="F2152" s="201" t="str">
        <f ca="1">IFERROR(__xludf.DUMMYFUNCTION("REGEXEXTRACT(C2152,""\d+\.\d+\.\d+"")"),"6.1.5")</f>
        <v>6.1.5</v>
      </c>
    </row>
    <row r="2153" spans="1:6" ht="15.75" customHeight="1">
      <c r="A2153" s="171" t="str">
        <f t="shared" ca="1" si="8"/>
        <v>Educación_6.2.1</v>
      </c>
      <c r="B2153" s="171" t="s">
        <v>4763</v>
      </c>
      <c r="C2153" s="171" t="s">
        <v>4850</v>
      </c>
      <c r="D2153" s="171" t="s">
        <v>305</v>
      </c>
      <c r="E2153" s="171"/>
      <c r="F2153" s="179" t="str">
        <f ca="1">IFERROR(__xludf.DUMMYFUNCTION("REGEXEXTRACT(C2153,""\d+\.\d+\.\d+"")"),"6.2.1")</f>
        <v>6.2.1</v>
      </c>
    </row>
    <row r="2154" spans="1:6" ht="15.75" customHeight="1">
      <c r="A2154" s="199" t="str">
        <f t="shared" ca="1" si="8"/>
        <v>Educación_6.2.2</v>
      </c>
      <c r="B2154" s="199" t="s">
        <v>4763</v>
      </c>
      <c r="C2154" s="199" t="s">
        <v>4851</v>
      </c>
      <c r="D2154" s="199" t="s">
        <v>305</v>
      </c>
      <c r="E2154" s="199"/>
      <c r="F2154" s="201" t="str">
        <f ca="1">IFERROR(__xludf.DUMMYFUNCTION("REGEXEXTRACT(C2154,""\d+\.\d+\.\d+"")"),"6.2.2")</f>
        <v>6.2.2</v>
      </c>
    </row>
    <row r="2155" spans="1:6" ht="15.75" customHeight="1">
      <c r="A2155" s="171" t="str">
        <f t="shared" ca="1" si="8"/>
        <v>Educación_6.2.3</v>
      </c>
      <c r="B2155" s="171" t="s">
        <v>4763</v>
      </c>
      <c r="C2155" s="171" t="s">
        <v>4852</v>
      </c>
      <c r="D2155" s="171" t="s">
        <v>305</v>
      </c>
      <c r="E2155" s="171"/>
      <c r="F2155" s="179" t="str">
        <f ca="1">IFERROR(__xludf.DUMMYFUNCTION("REGEXEXTRACT(C2155,""\d+\.\d+\.\d+"")"),"6.2.3")</f>
        <v>6.2.3</v>
      </c>
    </row>
    <row r="2156" spans="1:6" ht="15.75" customHeight="1">
      <c r="A2156" s="199" t="str">
        <f t="shared" ca="1" si="8"/>
        <v>Educación_6.2.4</v>
      </c>
      <c r="B2156" s="199" t="s">
        <v>4763</v>
      </c>
      <c r="C2156" s="199" t="s">
        <v>4853</v>
      </c>
      <c r="D2156" s="199" t="s">
        <v>305</v>
      </c>
      <c r="E2156" s="199"/>
      <c r="F2156" s="201" t="str">
        <f ca="1">IFERROR(__xludf.DUMMYFUNCTION("REGEXEXTRACT(C2156,""\d+\.\d+\.\d+"")"),"6.2.4")</f>
        <v>6.2.4</v>
      </c>
    </row>
    <row r="2157" spans="1:6" ht="15.75" customHeight="1">
      <c r="A2157" s="171" t="str">
        <f t="shared" ca="1" si="8"/>
        <v>Educación_7.1.1</v>
      </c>
      <c r="B2157" s="171" t="s">
        <v>4763</v>
      </c>
      <c r="C2157" s="171" t="s">
        <v>4854</v>
      </c>
      <c r="D2157" s="171" t="s">
        <v>305</v>
      </c>
      <c r="E2157" s="171"/>
      <c r="F2157" s="179" t="str">
        <f ca="1">IFERROR(__xludf.DUMMYFUNCTION("REGEXEXTRACT(C2157,""\d+\.\d+\.\d+"")"),"7.1.1")</f>
        <v>7.1.1</v>
      </c>
    </row>
    <row r="2158" spans="1:6" ht="15.75" customHeight="1">
      <c r="A2158" s="199" t="str">
        <f t="shared" ca="1" si="8"/>
        <v>Educación_7.1.2</v>
      </c>
      <c r="B2158" s="199" t="s">
        <v>4763</v>
      </c>
      <c r="C2158" s="199" t="s">
        <v>4855</v>
      </c>
      <c r="D2158" s="199" t="s">
        <v>305</v>
      </c>
      <c r="E2158" s="199"/>
      <c r="F2158" s="201" t="str">
        <f ca="1">IFERROR(__xludf.DUMMYFUNCTION("REGEXEXTRACT(C2158,""\d+\.\d+\.\d+"")"),"7.1.2")</f>
        <v>7.1.2</v>
      </c>
    </row>
    <row r="2159" spans="1:6" ht="15.75" customHeight="1">
      <c r="A2159" s="171" t="str">
        <f t="shared" ca="1" si="8"/>
        <v>Educación_7.1.3</v>
      </c>
      <c r="B2159" s="171" t="s">
        <v>4763</v>
      </c>
      <c r="C2159" s="171" t="s">
        <v>4856</v>
      </c>
      <c r="D2159" s="171" t="s">
        <v>305</v>
      </c>
      <c r="E2159" s="171"/>
      <c r="F2159" s="179" t="str">
        <f ca="1">IFERROR(__xludf.DUMMYFUNCTION("REGEXEXTRACT(C2159,""\d+\.\d+\.\d+"")"),"7.1.3")</f>
        <v>7.1.3</v>
      </c>
    </row>
    <row r="2160" spans="1:6" ht="15.75" customHeight="1">
      <c r="A2160" s="199" t="str">
        <f t="shared" ca="1" si="8"/>
        <v>Educación_7.1.4</v>
      </c>
      <c r="B2160" s="199" t="s">
        <v>4763</v>
      </c>
      <c r="C2160" s="199" t="s">
        <v>4857</v>
      </c>
      <c r="D2160" s="199" t="s">
        <v>305</v>
      </c>
      <c r="E2160" s="199"/>
      <c r="F2160" s="201" t="str">
        <f ca="1">IFERROR(__xludf.DUMMYFUNCTION("REGEXEXTRACT(C2160,""\d+\.\d+\.\d+"")"),"7.1.4")</f>
        <v>7.1.4</v>
      </c>
    </row>
    <row r="2161" spans="1:6" ht="15.75" customHeight="1">
      <c r="A2161" s="171" t="str">
        <f t="shared" ca="1" si="8"/>
        <v>Educación_7.1.5</v>
      </c>
      <c r="B2161" s="171" t="s">
        <v>4763</v>
      </c>
      <c r="C2161" s="171" t="s">
        <v>4858</v>
      </c>
      <c r="D2161" s="171" t="s">
        <v>305</v>
      </c>
      <c r="E2161" s="171"/>
      <c r="F2161" s="179" t="str">
        <f ca="1">IFERROR(__xludf.DUMMYFUNCTION("REGEXEXTRACT(C2161,""\d+\.\d+\.\d+"")"),"7.1.5")</f>
        <v>7.1.5</v>
      </c>
    </row>
    <row r="2162" spans="1:6" ht="15.75" customHeight="1">
      <c r="A2162" s="199" t="str">
        <f t="shared" ca="1" si="8"/>
        <v>Educación_7.1.6</v>
      </c>
      <c r="B2162" s="199" t="s">
        <v>4763</v>
      </c>
      <c r="C2162" s="199" t="s">
        <v>4859</v>
      </c>
      <c r="D2162" s="199" t="s">
        <v>305</v>
      </c>
      <c r="E2162" s="199"/>
      <c r="F2162" s="201" t="str">
        <f ca="1">IFERROR(__xludf.DUMMYFUNCTION("REGEXEXTRACT(C2162,""\d+\.\d+\.\d+"")"),"7.1.6")</f>
        <v>7.1.6</v>
      </c>
    </row>
    <row r="2163" spans="1:6" ht="15.75" customHeight="1">
      <c r="A2163" s="171" t="str">
        <f t="shared" ca="1" si="8"/>
        <v>Educación_7.1.7</v>
      </c>
      <c r="B2163" s="171" t="s">
        <v>4763</v>
      </c>
      <c r="C2163" s="171" t="s">
        <v>4860</v>
      </c>
      <c r="D2163" s="171" t="s">
        <v>305</v>
      </c>
      <c r="E2163" s="171"/>
      <c r="F2163" s="179" t="str">
        <f ca="1">IFERROR(__xludf.DUMMYFUNCTION("REGEXEXTRACT(C2163,""\d+\.\d+\.\d+"")"),"7.1.7")</f>
        <v>7.1.7</v>
      </c>
    </row>
    <row r="2164" spans="1:6" ht="15.75" customHeight="1">
      <c r="A2164" s="199" t="str">
        <f t="shared" ca="1" si="8"/>
        <v>Educación_7.1.8</v>
      </c>
      <c r="B2164" s="199" t="s">
        <v>4763</v>
      </c>
      <c r="C2164" s="199" t="s">
        <v>4861</v>
      </c>
      <c r="D2164" s="199" t="s">
        <v>305</v>
      </c>
      <c r="E2164" s="199"/>
      <c r="F2164" s="201" t="str">
        <f ca="1">IFERROR(__xludf.DUMMYFUNCTION("REGEXEXTRACT(C2164,""\d+\.\d+\.\d+"")"),"7.1.8")</f>
        <v>7.1.8</v>
      </c>
    </row>
    <row r="2165" spans="1:6" ht="15.75" customHeight="1">
      <c r="A2165" s="171" t="str">
        <f t="shared" ca="1" si="8"/>
        <v>Educación_7.1.9</v>
      </c>
      <c r="B2165" s="171" t="s">
        <v>4763</v>
      </c>
      <c r="C2165" s="171" t="s">
        <v>4862</v>
      </c>
      <c r="D2165" s="171" t="s">
        <v>305</v>
      </c>
      <c r="E2165" s="171"/>
      <c r="F2165" s="179" t="str">
        <f ca="1">IFERROR(__xludf.DUMMYFUNCTION("REGEXEXTRACT(C2165,""\d+\.\d+\.\d+"")"),"7.1.9")</f>
        <v>7.1.9</v>
      </c>
    </row>
    <row r="2166" spans="1:6" ht="15.75" customHeight="1">
      <c r="A2166" s="199" t="str">
        <f t="shared" ca="1" si="8"/>
        <v>Educación_7.1.10</v>
      </c>
      <c r="B2166" s="199" t="s">
        <v>4763</v>
      </c>
      <c r="C2166" s="199" t="s">
        <v>4863</v>
      </c>
      <c r="D2166" s="199" t="s">
        <v>305</v>
      </c>
      <c r="E2166" s="199"/>
      <c r="F2166" s="201" t="str">
        <f ca="1">IFERROR(__xludf.DUMMYFUNCTION("REGEXEXTRACT(C2166,""\d+\.\d+\.\d+"")"),"7.1.10")</f>
        <v>7.1.10</v>
      </c>
    </row>
    <row r="2167" spans="1:6" ht="15.75" customHeight="1">
      <c r="A2167" s="171" t="str">
        <f t="shared" ca="1" si="8"/>
        <v>Educación_7.1.11</v>
      </c>
      <c r="B2167" s="171" t="s">
        <v>4763</v>
      </c>
      <c r="C2167" s="171" t="s">
        <v>4864</v>
      </c>
      <c r="D2167" s="171" t="s">
        <v>305</v>
      </c>
      <c r="E2167" s="171"/>
      <c r="F2167" s="179" t="str">
        <f ca="1">IFERROR(__xludf.DUMMYFUNCTION("REGEXEXTRACT(C2167,""\d+\.\d+\.\d+"")"),"7.1.11")</f>
        <v>7.1.11</v>
      </c>
    </row>
    <row r="2168" spans="1:6" ht="15.75" customHeight="1">
      <c r="A2168" s="199" t="str">
        <f t="shared" ca="1" si="8"/>
        <v>Educación_7.1.12</v>
      </c>
      <c r="B2168" s="199" t="s">
        <v>4763</v>
      </c>
      <c r="C2168" s="199" t="s">
        <v>4865</v>
      </c>
      <c r="D2168" s="199" t="s">
        <v>305</v>
      </c>
      <c r="E2168" s="199"/>
      <c r="F2168" s="201" t="str">
        <f ca="1">IFERROR(__xludf.DUMMYFUNCTION("REGEXEXTRACT(C2168,""\d+\.\d+\.\d+"")"),"7.1.12")</f>
        <v>7.1.12</v>
      </c>
    </row>
    <row r="2169" spans="1:6" ht="15.75" customHeight="1">
      <c r="A2169" s="171" t="str">
        <f t="shared" ca="1" si="8"/>
        <v>Educación_7.1.13</v>
      </c>
      <c r="B2169" s="171" t="s">
        <v>4763</v>
      </c>
      <c r="C2169" s="171" t="s">
        <v>4866</v>
      </c>
      <c r="D2169" s="171" t="s">
        <v>305</v>
      </c>
      <c r="E2169" s="171"/>
      <c r="F2169" s="179" t="str">
        <f ca="1">IFERROR(__xludf.DUMMYFUNCTION("REGEXEXTRACT(C2169,""\d+\.\d+\.\d+"")"),"7.1.13")</f>
        <v>7.1.13</v>
      </c>
    </row>
    <row r="2170" spans="1:6" ht="15.75" customHeight="1">
      <c r="A2170" s="199" t="str">
        <f t="shared" ca="1" si="8"/>
        <v>Educación_7.2.1</v>
      </c>
      <c r="B2170" s="199" t="s">
        <v>4763</v>
      </c>
      <c r="C2170" s="199" t="s">
        <v>4867</v>
      </c>
      <c r="D2170" s="199" t="s">
        <v>305</v>
      </c>
      <c r="E2170" s="199"/>
      <c r="F2170" s="201" t="str">
        <f ca="1">IFERROR(__xludf.DUMMYFUNCTION("REGEXEXTRACT(C2170,""\d+\.\d+\.\d+"")"),"7.2.1")</f>
        <v>7.2.1</v>
      </c>
    </row>
    <row r="2171" spans="1:6" ht="15.75" customHeight="1">
      <c r="A2171" s="171" t="str">
        <f t="shared" ca="1" si="8"/>
        <v>Educación_7.2.2</v>
      </c>
      <c r="B2171" s="171" t="s">
        <v>4763</v>
      </c>
      <c r="C2171" s="171" t="s">
        <v>4868</v>
      </c>
      <c r="D2171" s="171" t="s">
        <v>305</v>
      </c>
      <c r="E2171" s="171"/>
      <c r="F2171" s="179" t="str">
        <f ca="1">IFERROR(__xludf.DUMMYFUNCTION("REGEXEXTRACT(C2171,""\d+\.\d+\.\d+"")"),"7.2.2")</f>
        <v>7.2.2</v>
      </c>
    </row>
    <row r="2172" spans="1:6" ht="15.75" customHeight="1">
      <c r="A2172" s="199" t="str">
        <f t="shared" ca="1" si="8"/>
        <v>Educación_7.2.3</v>
      </c>
      <c r="B2172" s="199" t="s">
        <v>4763</v>
      </c>
      <c r="C2172" s="199" t="s">
        <v>4869</v>
      </c>
      <c r="D2172" s="199" t="s">
        <v>305</v>
      </c>
      <c r="E2172" s="199"/>
      <c r="F2172" s="201" t="str">
        <f ca="1">IFERROR(__xludf.DUMMYFUNCTION("REGEXEXTRACT(C2172,""\d+\.\d+\.\d+"")"),"7.2.3")</f>
        <v>7.2.3</v>
      </c>
    </row>
    <row r="2173" spans="1:6" ht="15.75" customHeight="1">
      <c r="A2173" s="171" t="str">
        <f t="shared" ca="1" si="8"/>
        <v>Educación_7.2.4</v>
      </c>
      <c r="B2173" s="171" t="s">
        <v>4763</v>
      </c>
      <c r="C2173" s="171" t="s">
        <v>4870</v>
      </c>
      <c r="D2173" s="171" t="s">
        <v>305</v>
      </c>
      <c r="E2173" s="171"/>
      <c r="F2173" s="179" t="str">
        <f ca="1">IFERROR(__xludf.DUMMYFUNCTION("REGEXEXTRACT(C2173,""\d+\.\d+\.\d+"")"),"7.2.4")</f>
        <v>7.2.4</v>
      </c>
    </row>
    <row r="2174" spans="1:6" ht="15.75" customHeight="1">
      <c r="A2174" s="199" t="str">
        <f t="shared" ca="1" si="8"/>
        <v>Educación_7.2.5</v>
      </c>
      <c r="B2174" s="199" t="s">
        <v>4763</v>
      </c>
      <c r="C2174" s="199" t="s">
        <v>4871</v>
      </c>
      <c r="D2174" s="199" t="s">
        <v>305</v>
      </c>
      <c r="E2174" s="199"/>
      <c r="F2174" s="201" t="str">
        <f ca="1">IFERROR(__xludf.DUMMYFUNCTION("REGEXEXTRACT(C2174,""\d+\.\d+\.\d+"")"),"7.2.5")</f>
        <v>7.2.5</v>
      </c>
    </row>
    <row r="2175" spans="1:6" ht="15.75" customHeight="1">
      <c r="A2175" s="171" t="str">
        <f t="shared" ca="1" si="8"/>
        <v>Educación_7.2.6</v>
      </c>
      <c r="B2175" s="171" t="s">
        <v>4763</v>
      </c>
      <c r="C2175" s="171" t="s">
        <v>4872</v>
      </c>
      <c r="D2175" s="171" t="s">
        <v>305</v>
      </c>
      <c r="E2175" s="171"/>
      <c r="F2175" s="179" t="str">
        <f ca="1">IFERROR(__xludf.DUMMYFUNCTION("REGEXEXTRACT(C2175,""\d+\.\d+\.\d+"")"),"7.2.6")</f>
        <v>7.2.6</v>
      </c>
    </row>
    <row r="2176" spans="1:6" ht="15.75" customHeight="1">
      <c r="A2176" s="199" t="str">
        <f t="shared" ca="1" si="8"/>
        <v>Educación_7.2.7</v>
      </c>
      <c r="B2176" s="199" t="s">
        <v>4763</v>
      </c>
      <c r="C2176" s="199" t="s">
        <v>4873</v>
      </c>
      <c r="D2176" s="199" t="s">
        <v>305</v>
      </c>
      <c r="E2176" s="199"/>
      <c r="F2176" s="201" t="str">
        <f ca="1">IFERROR(__xludf.DUMMYFUNCTION("REGEXEXTRACT(C2176,""\d+\.\d+\.\d+"")"),"7.2.7")</f>
        <v>7.2.7</v>
      </c>
    </row>
    <row r="2177" spans="1:6" ht="15.75" customHeight="1">
      <c r="A2177" s="171" t="str">
        <f t="shared" ca="1" si="8"/>
        <v>Educación_7.2.8</v>
      </c>
      <c r="B2177" s="171" t="s">
        <v>4763</v>
      </c>
      <c r="C2177" s="171" t="s">
        <v>4874</v>
      </c>
      <c r="D2177" s="171" t="s">
        <v>305</v>
      </c>
      <c r="E2177" s="171"/>
      <c r="F2177" s="179" t="str">
        <f ca="1">IFERROR(__xludf.DUMMYFUNCTION("REGEXEXTRACT(C2177,""\d+\.\d+\.\d+"")"),"7.2.8")</f>
        <v>7.2.8</v>
      </c>
    </row>
    <row r="2178" spans="1:6" ht="15.75" customHeight="1">
      <c r="A2178" s="199" t="str">
        <f t="shared" ca="1" si="8"/>
        <v>Educación_7.2.9</v>
      </c>
      <c r="B2178" s="199" t="s">
        <v>4763</v>
      </c>
      <c r="C2178" s="199" t="s">
        <v>4875</v>
      </c>
      <c r="D2178" s="199" t="s">
        <v>305</v>
      </c>
      <c r="E2178" s="199"/>
      <c r="F2178" s="201" t="str">
        <f ca="1">IFERROR(__xludf.DUMMYFUNCTION("REGEXEXTRACT(C2178,""\d+\.\d+\.\d+"")"),"7.2.9")</f>
        <v>7.2.9</v>
      </c>
    </row>
    <row r="2179" spans="1:6" ht="15.75" customHeight="1">
      <c r="A2179" s="171" t="str">
        <f t="shared" ca="1" si="8"/>
        <v>Educación_7.2.10</v>
      </c>
      <c r="B2179" s="171" t="s">
        <v>4763</v>
      </c>
      <c r="C2179" s="171" t="s">
        <v>4876</v>
      </c>
      <c r="D2179" s="171" t="s">
        <v>305</v>
      </c>
      <c r="E2179" s="171"/>
      <c r="F2179" s="179" t="str">
        <f ca="1">IFERROR(__xludf.DUMMYFUNCTION("REGEXEXTRACT(C2179,""\d+\.\d+\.\d+"")"),"7.2.10")</f>
        <v>7.2.10</v>
      </c>
    </row>
    <row r="2180" spans="1:6" ht="15.75" customHeight="1">
      <c r="A2180" s="199" t="str">
        <f t="shared" ca="1" si="8"/>
        <v>Educación_7.3.1</v>
      </c>
      <c r="B2180" s="199" t="s">
        <v>4763</v>
      </c>
      <c r="C2180" s="199" t="s">
        <v>4877</v>
      </c>
      <c r="D2180" s="199" t="s">
        <v>305</v>
      </c>
      <c r="E2180" s="199"/>
      <c r="F2180" s="201" t="str">
        <f ca="1">IFERROR(__xludf.DUMMYFUNCTION("REGEXEXTRACT(C2180,""\d+\.\d+\.\d+"")"),"7.3.1")</f>
        <v>7.3.1</v>
      </c>
    </row>
    <row r="2181" spans="1:6" ht="15.75" customHeight="1">
      <c r="A2181" s="171" t="str">
        <f t="shared" ca="1" si="8"/>
        <v>Educación_7.3.2</v>
      </c>
      <c r="B2181" s="171" t="s">
        <v>4763</v>
      </c>
      <c r="C2181" s="171" t="s">
        <v>4878</v>
      </c>
      <c r="D2181" s="171" t="s">
        <v>305</v>
      </c>
      <c r="E2181" s="171"/>
      <c r="F2181" s="179" t="str">
        <f ca="1">IFERROR(__xludf.DUMMYFUNCTION("REGEXEXTRACT(C2181,""\d+\.\d+\.\d+"")"),"7.3.2")</f>
        <v>7.3.2</v>
      </c>
    </row>
    <row r="2182" spans="1:6" ht="15.75" customHeight="1">
      <c r="A2182" s="199" t="str">
        <f t="shared" ca="1" si="8"/>
        <v>Educación_8.1.1</v>
      </c>
      <c r="B2182" s="199" t="s">
        <v>4763</v>
      </c>
      <c r="C2182" s="199" t="s">
        <v>4879</v>
      </c>
      <c r="D2182" s="199" t="s">
        <v>4796</v>
      </c>
      <c r="E2182" s="199"/>
      <c r="F2182" s="201" t="str">
        <f ca="1">IFERROR(__xludf.DUMMYFUNCTION("REGEXEXTRACT(C2182,""\d+\.\d+\.\d+"")"),"8.1.1")</f>
        <v>8.1.1</v>
      </c>
    </row>
    <row r="2183" spans="1:6" ht="15.75" customHeight="1">
      <c r="A2183" s="171" t="str">
        <f t="shared" ca="1" si="8"/>
        <v>Educación_8.1.2</v>
      </c>
      <c r="B2183" s="171" t="s">
        <v>4763</v>
      </c>
      <c r="C2183" s="171" t="s">
        <v>4880</v>
      </c>
      <c r="D2183" s="171" t="s">
        <v>4881</v>
      </c>
      <c r="E2183" s="171"/>
      <c r="F2183" s="179" t="str">
        <f ca="1">IFERROR(__xludf.DUMMYFUNCTION("REGEXEXTRACT(C2183,""\d+\.\d+\.\d+"")"),"8.1.2")</f>
        <v>8.1.2</v>
      </c>
    </row>
    <row r="2184" spans="1:6" ht="15.75" customHeight="1">
      <c r="A2184" s="199" t="str">
        <f t="shared" ca="1" si="8"/>
        <v>Educación_8.1.3</v>
      </c>
      <c r="B2184" s="199" t="s">
        <v>4763</v>
      </c>
      <c r="C2184" s="199" t="s">
        <v>4882</v>
      </c>
      <c r="D2184" s="199" t="s">
        <v>4796</v>
      </c>
      <c r="E2184" s="199"/>
      <c r="F2184" s="201" t="str">
        <f ca="1">IFERROR(__xludf.DUMMYFUNCTION("REGEXEXTRACT(C2184,""\d+\.\d+\.\d+"")"),"8.1.3")</f>
        <v>8.1.3</v>
      </c>
    </row>
    <row r="2185" spans="1:6" ht="15.75" customHeight="1">
      <c r="A2185" s="171" t="str">
        <f t="shared" ca="1" si="8"/>
        <v>Educación_8.1.4</v>
      </c>
      <c r="B2185" s="171" t="s">
        <v>4763</v>
      </c>
      <c r="C2185" s="171" t="s">
        <v>4883</v>
      </c>
      <c r="D2185" s="171" t="s">
        <v>4796</v>
      </c>
      <c r="E2185" s="171"/>
      <c r="F2185" s="179" t="str">
        <f ca="1">IFERROR(__xludf.DUMMYFUNCTION("REGEXEXTRACT(C2185,""\d+\.\d+\.\d+"")"),"8.1.4")</f>
        <v>8.1.4</v>
      </c>
    </row>
    <row r="2186" spans="1:6" ht="15.75" customHeight="1">
      <c r="A2186" s="199" t="str">
        <f t="shared" ca="1" si="8"/>
        <v>Educación_8.1.5</v>
      </c>
      <c r="B2186" s="199" t="s">
        <v>4763</v>
      </c>
      <c r="C2186" s="199" t="s">
        <v>4884</v>
      </c>
      <c r="D2186" s="199" t="s">
        <v>4796</v>
      </c>
      <c r="E2186" s="199"/>
      <c r="F2186" s="201" t="str">
        <f ca="1">IFERROR(__xludf.DUMMYFUNCTION("REGEXEXTRACT(C2186,""\d+\.\d+\.\d+"")"),"8.1.5")</f>
        <v>8.1.5</v>
      </c>
    </row>
    <row r="2187" spans="1:6" ht="15.75" customHeight="1">
      <c r="A2187" s="171" t="str">
        <f t="shared" ca="1" si="8"/>
        <v>Educación_8.1.6</v>
      </c>
      <c r="B2187" s="171" t="s">
        <v>4763</v>
      </c>
      <c r="C2187" s="171" t="s">
        <v>4885</v>
      </c>
      <c r="D2187" s="171" t="s">
        <v>4796</v>
      </c>
      <c r="E2187" s="171"/>
      <c r="F2187" s="179" t="str">
        <f ca="1">IFERROR(__xludf.DUMMYFUNCTION("REGEXEXTRACT(C2187,""\d+\.\d+\.\d+"")"),"8.1.6")</f>
        <v>8.1.6</v>
      </c>
    </row>
    <row r="2188" spans="1:6" ht="15.75" customHeight="1">
      <c r="A2188" s="199" t="str">
        <f t="shared" ca="1" si="8"/>
        <v>Educación_8.1.7</v>
      </c>
      <c r="B2188" s="199" t="s">
        <v>4763</v>
      </c>
      <c r="C2188" s="199" t="s">
        <v>4886</v>
      </c>
      <c r="D2188" s="199" t="s">
        <v>4796</v>
      </c>
      <c r="E2188" s="199"/>
      <c r="F2188" s="201" t="str">
        <f ca="1">IFERROR(__xludf.DUMMYFUNCTION("REGEXEXTRACT(C2188,""\d+\.\d+\.\d+"")"),"8.1.7")</f>
        <v>8.1.7</v>
      </c>
    </row>
    <row r="2189" spans="1:6" ht="15.75" customHeight="1">
      <c r="A2189" s="171" t="str">
        <f t="shared" ca="1" si="8"/>
        <v>Educación_8.1.8</v>
      </c>
      <c r="B2189" s="171" t="s">
        <v>4763</v>
      </c>
      <c r="C2189" s="171" t="s">
        <v>4887</v>
      </c>
      <c r="D2189" s="171" t="s">
        <v>4796</v>
      </c>
      <c r="E2189" s="171"/>
      <c r="F2189" s="179" t="str">
        <f ca="1">IFERROR(__xludf.DUMMYFUNCTION("REGEXEXTRACT(C2189,""\d+\.\d+\.\d+"")"),"8.1.8")</f>
        <v>8.1.8</v>
      </c>
    </row>
    <row r="2190" spans="1:6" ht="15.75" customHeight="1">
      <c r="A2190" s="199" t="str">
        <f t="shared" ca="1" si="8"/>
        <v>Educación_8.2.1</v>
      </c>
      <c r="B2190" s="199" t="s">
        <v>4763</v>
      </c>
      <c r="C2190" s="199" t="s">
        <v>4888</v>
      </c>
      <c r="D2190" s="199" t="s">
        <v>4881</v>
      </c>
      <c r="E2190" s="199"/>
      <c r="F2190" s="201" t="str">
        <f ca="1">IFERROR(__xludf.DUMMYFUNCTION("REGEXEXTRACT(C2190,""\d+\.\d+\.\d+"")"),"8.2.1")</f>
        <v>8.2.1</v>
      </c>
    </row>
    <row r="2191" spans="1:6" ht="15.75" customHeight="1">
      <c r="A2191" s="171" t="str">
        <f t="shared" ca="1" si="8"/>
        <v>Educación_8.2.2</v>
      </c>
      <c r="B2191" s="171" t="s">
        <v>4763</v>
      </c>
      <c r="C2191" s="171" t="s">
        <v>4889</v>
      </c>
      <c r="D2191" s="171" t="s">
        <v>4881</v>
      </c>
      <c r="E2191" s="171"/>
      <c r="F2191" s="179" t="str">
        <f ca="1">IFERROR(__xludf.DUMMYFUNCTION("REGEXEXTRACT(C2191,""\d+\.\d+\.\d+"")"),"8.2.2")</f>
        <v>8.2.2</v>
      </c>
    </row>
    <row r="2192" spans="1:6" ht="15.75" customHeight="1">
      <c r="A2192" s="199" t="str">
        <f t="shared" ca="1" si="8"/>
        <v>Educación_8.2.3</v>
      </c>
      <c r="B2192" s="199" t="s">
        <v>4763</v>
      </c>
      <c r="C2192" s="199" t="s">
        <v>4890</v>
      </c>
      <c r="D2192" s="199" t="s">
        <v>4881</v>
      </c>
      <c r="E2192" s="199"/>
      <c r="F2192" s="201" t="str">
        <f ca="1">IFERROR(__xludf.DUMMYFUNCTION("REGEXEXTRACT(C2192,""\d+\.\d+\.\d+"")"),"8.2.3")</f>
        <v>8.2.3</v>
      </c>
    </row>
    <row r="2193" spans="1:6" ht="15.75" customHeight="1">
      <c r="A2193" s="171" t="str">
        <f t="shared" ca="1" si="8"/>
        <v>Educación_8.2.4</v>
      </c>
      <c r="B2193" s="171" t="s">
        <v>4763</v>
      </c>
      <c r="C2193" s="171" t="s">
        <v>4891</v>
      </c>
      <c r="D2193" s="171" t="s">
        <v>4796</v>
      </c>
      <c r="E2193" s="171"/>
      <c r="F2193" s="179" t="str">
        <f ca="1">IFERROR(__xludf.DUMMYFUNCTION("REGEXEXTRACT(C2193,""\d+\.\d+\.\d+"")"),"8.2.4")</f>
        <v>8.2.4</v>
      </c>
    </row>
    <row r="2194" spans="1:6" ht="15.75" customHeight="1">
      <c r="A2194" s="199" t="str">
        <f t="shared" ca="1" si="8"/>
        <v>Educación_8.2.5</v>
      </c>
      <c r="B2194" s="199" t="s">
        <v>4763</v>
      </c>
      <c r="C2194" s="199" t="s">
        <v>4892</v>
      </c>
      <c r="D2194" s="199" t="s">
        <v>305</v>
      </c>
      <c r="E2194" s="199"/>
      <c r="F2194" s="201" t="str">
        <f ca="1">IFERROR(__xludf.DUMMYFUNCTION("REGEXEXTRACT(C2194,""\d+\.\d+\.\d+"")"),"8.2.5")</f>
        <v>8.2.5</v>
      </c>
    </row>
    <row r="2195" spans="1:6" ht="15.75" customHeight="1">
      <c r="A2195" s="171" t="str">
        <f t="shared" ca="1" si="8"/>
        <v>Educación_8.2.6</v>
      </c>
      <c r="B2195" s="171" t="s">
        <v>4763</v>
      </c>
      <c r="C2195" s="171" t="s">
        <v>4893</v>
      </c>
      <c r="D2195" s="171" t="s">
        <v>4881</v>
      </c>
      <c r="E2195" s="171"/>
      <c r="F2195" s="179" t="str">
        <f ca="1">IFERROR(__xludf.DUMMYFUNCTION("REGEXEXTRACT(C2195,""\d+\.\d+\.\d+"")"),"8.2.6")</f>
        <v>8.2.6</v>
      </c>
    </row>
    <row r="2196" spans="1:6" ht="15.75" customHeight="1">
      <c r="A2196" s="199" t="str">
        <f t="shared" ca="1" si="8"/>
        <v>Educación_8.2.7</v>
      </c>
      <c r="B2196" s="199" t="s">
        <v>4763</v>
      </c>
      <c r="C2196" s="199" t="s">
        <v>4894</v>
      </c>
      <c r="D2196" s="199" t="s">
        <v>305</v>
      </c>
      <c r="E2196" s="199"/>
      <c r="F2196" s="201" t="str">
        <f ca="1">IFERROR(__xludf.DUMMYFUNCTION("REGEXEXTRACT(C2196,""\d+\.\d+\.\d+"")"),"8.2.7")</f>
        <v>8.2.7</v>
      </c>
    </row>
    <row r="2197" spans="1:6" ht="15.75" customHeight="1">
      <c r="A2197" s="171" t="str">
        <f t="shared" ca="1" si="8"/>
        <v>Educación_8.2.8</v>
      </c>
      <c r="B2197" s="171" t="s">
        <v>4763</v>
      </c>
      <c r="C2197" s="171" t="s">
        <v>4895</v>
      </c>
      <c r="D2197" s="171" t="s">
        <v>305</v>
      </c>
      <c r="E2197" s="171"/>
      <c r="F2197" s="179" t="str">
        <f ca="1">IFERROR(__xludf.DUMMYFUNCTION("REGEXEXTRACT(C2197,""\d+\.\d+\.\d+"")"),"8.2.8")</f>
        <v>8.2.8</v>
      </c>
    </row>
    <row r="2198" spans="1:6" ht="15.75" customHeight="1">
      <c r="A2198" s="199" t="str">
        <f t="shared" ca="1" si="8"/>
        <v>Educación_8.3.1</v>
      </c>
      <c r="B2198" s="199" t="s">
        <v>4763</v>
      </c>
      <c r="C2198" s="199" t="s">
        <v>4896</v>
      </c>
      <c r="D2198" s="199" t="s">
        <v>4796</v>
      </c>
      <c r="E2198" s="199"/>
      <c r="F2198" s="201" t="str">
        <f ca="1">IFERROR(__xludf.DUMMYFUNCTION("REGEXEXTRACT(C2198,""\d+\.\d+\.\d+"")"),"8.3.1")</f>
        <v>8.3.1</v>
      </c>
    </row>
    <row r="2199" spans="1:6" ht="15.75" customHeight="1">
      <c r="A2199" s="171" t="str">
        <f t="shared" ca="1" si="8"/>
        <v>Educación_8.3.2</v>
      </c>
      <c r="B2199" s="171" t="s">
        <v>4763</v>
      </c>
      <c r="C2199" s="171" t="s">
        <v>4897</v>
      </c>
      <c r="D2199" s="171" t="s">
        <v>4881</v>
      </c>
      <c r="E2199" s="171"/>
      <c r="F2199" s="179" t="str">
        <f ca="1">IFERROR(__xludf.DUMMYFUNCTION("REGEXEXTRACT(C2199,""\d+\.\d+\.\d+"")"),"8.3.2")</f>
        <v>8.3.2</v>
      </c>
    </row>
    <row r="2200" spans="1:6" ht="15.75" customHeight="1">
      <c r="A2200" s="199" t="str">
        <f t="shared" ca="1" si="8"/>
        <v>Educación_8.3.3</v>
      </c>
      <c r="B2200" s="199" t="s">
        <v>4763</v>
      </c>
      <c r="C2200" s="199" t="s">
        <v>4898</v>
      </c>
      <c r="D2200" s="199" t="s">
        <v>4796</v>
      </c>
      <c r="E2200" s="199"/>
      <c r="F2200" s="201" t="str">
        <f ca="1">IFERROR(__xludf.DUMMYFUNCTION("REGEXEXTRACT(C2200,""\d+\.\d+\.\d+"")"),"8.3.3")</f>
        <v>8.3.3</v>
      </c>
    </row>
    <row r="2201" spans="1:6" ht="15.75" customHeight="1">
      <c r="A2201" s="171" t="str">
        <f t="shared" ca="1" si="8"/>
        <v>Educación_8.3.4</v>
      </c>
      <c r="B2201" s="171" t="s">
        <v>4763</v>
      </c>
      <c r="C2201" s="171" t="s">
        <v>4899</v>
      </c>
      <c r="D2201" s="171" t="s">
        <v>305</v>
      </c>
      <c r="E2201" s="171"/>
      <c r="F2201" s="179" t="str">
        <f ca="1">IFERROR(__xludf.DUMMYFUNCTION("REGEXEXTRACT(C2201,""\d+\.\d+\.\d+"")"),"8.3.4")</f>
        <v>8.3.4</v>
      </c>
    </row>
    <row r="2202" spans="1:6" ht="15.75" customHeight="1">
      <c r="A2202" s="199" t="str">
        <f t="shared" ca="1" si="8"/>
        <v>Educación_8.3.5</v>
      </c>
      <c r="B2202" s="199" t="s">
        <v>4763</v>
      </c>
      <c r="C2202" s="199" t="s">
        <v>4900</v>
      </c>
      <c r="D2202" s="199" t="s">
        <v>305</v>
      </c>
      <c r="E2202" s="199"/>
      <c r="F2202" s="201" t="str">
        <f ca="1">IFERROR(__xludf.DUMMYFUNCTION("REGEXEXTRACT(C2202,""\d+\.\d+\.\d+"")"),"8.3.5")</f>
        <v>8.3.5</v>
      </c>
    </row>
    <row r="2203" spans="1:6" ht="15.75" customHeight="1">
      <c r="A2203" s="171" t="str">
        <f t="shared" ca="1" si="8"/>
        <v>Economía Cultural_1.3.1</v>
      </c>
      <c r="B2203" s="171" t="s">
        <v>4901</v>
      </c>
      <c r="C2203" s="171" t="s">
        <v>4902</v>
      </c>
      <c r="D2203" s="171" t="s">
        <v>46</v>
      </c>
      <c r="E2203" s="171"/>
      <c r="F2203" s="179" t="str">
        <f ca="1">IFERROR(__xludf.DUMMYFUNCTION("REGEXEXTRACT(C2203,""\d+\.\d+\.\d+"")"),"1.3.1")</f>
        <v>1.3.1</v>
      </c>
    </row>
    <row r="2204" spans="1:6" ht="15.75" customHeight="1">
      <c r="A2204" s="199" t="str">
        <f t="shared" ca="1" si="8"/>
        <v>Economía Cultural_2.1.5</v>
      </c>
      <c r="B2204" s="199" t="s">
        <v>4901</v>
      </c>
      <c r="C2204" s="199" t="s">
        <v>4903</v>
      </c>
      <c r="D2204" s="199" t="s">
        <v>2707</v>
      </c>
      <c r="E2204" s="199"/>
      <c r="F2204" s="201" t="str">
        <f ca="1">IFERROR(__xludf.DUMMYFUNCTION("REGEXEXTRACT(C2204,""\d+\.\d+\.\d+"")"),"2.1.5")</f>
        <v>2.1.5</v>
      </c>
    </row>
    <row r="2205" spans="1:6" ht="15.75" customHeight="1">
      <c r="A2205" s="171" t="str">
        <f t="shared" ca="1" si="8"/>
        <v>Economía Cultural_2.2.1</v>
      </c>
      <c r="B2205" s="171" t="s">
        <v>4901</v>
      </c>
      <c r="C2205" s="171" t="s">
        <v>4904</v>
      </c>
      <c r="D2205" s="171" t="s">
        <v>3329</v>
      </c>
      <c r="E2205" s="171" t="s">
        <v>4688</v>
      </c>
      <c r="F2205" s="179" t="str">
        <f ca="1">IFERROR(__xludf.DUMMYFUNCTION("REGEXEXTRACT(C2205,""\d+\.\d+\.\d+"")"),"2.2.1")</f>
        <v>2.2.1</v>
      </c>
    </row>
    <row r="2206" spans="1:6" ht="15.75" customHeight="1">
      <c r="A2206" s="199" t="str">
        <f t="shared" ca="1" si="8"/>
        <v>Economía Cultural_3.1.4</v>
      </c>
      <c r="B2206" s="199" t="s">
        <v>4901</v>
      </c>
      <c r="C2206" s="199" t="s">
        <v>4905</v>
      </c>
      <c r="D2206" s="199" t="s">
        <v>2707</v>
      </c>
      <c r="E2206" s="199"/>
      <c r="F2206" s="201" t="str">
        <f ca="1">IFERROR(__xludf.DUMMYFUNCTION("REGEXEXTRACT(C2206,""\d+\.\d+\.\d+"")"),"3.1.4")</f>
        <v>3.1.4</v>
      </c>
    </row>
    <row r="2207" spans="1:6" ht="15.75" customHeight="1">
      <c r="A2207" s="171" t="str">
        <f t="shared" ca="1" si="8"/>
        <v>Economía Cultural_4.2.6</v>
      </c>
      <c r="B2207" s="171" t="s">
        <v>4901</v>
      </c>
      <c r="C2207" s="171" t="s">
        <v>4906</v>
      </c>
      <c r="D2207" s="171" t="s">
        <v>2707</v>
      </c>
      <c r="E2207" s="171"/>
      <c r="F2207" s="179" t="str">
        <f ca="1">IFERROR(__xludf.DUMMYFUNCTION("REGEXEXTRACT(C2207,""\d+\.\d+\.\d+"")"),"4.2.6")</f>
        <v>4.2.6</v>
      </c>
    </row>
    <row r="2208" spans="1:6" ht="15.75" customHeight="1">
      <c r="A2208" s="199" t="str">
        <f t="shared" ca="1" si="8"/>
        <v>Economía Cultural_4.3.1</v>
      </c>
      <c r="B2208" s="199" t="s">
        <v>4901</v>
      </c>
      <c r="C2208" s="199" t="s">
        <v>4907</v>
      </c>
      <c r="D2208" s="199" t="s">
        <v>46</v>
      </c>
      <c r="E2208" s="199"/>
      <c r="F2208" s="201" t="str">
        <f ca="1">IFERROR(__xludf.DUMMYFUNCTION("REGEXEXTRACT(C2208,""\d+\.\d+\.\d+"")"),"4.3.1")</f>
        <v>4.3.1</v>
      </c>
    </row>
    <row r="2209" spans="1:6" ht="15.75" customHeight="1">
      <c r="A2209" s="171" t="str">
        <f t="shared" ca="1" si="8"/>
        <v>Economía Cultural_5.1.1</v>
      </c>
      <c r="B2209" s="171" t="s">
        <v>4901</v>
      </c>
      <c r="C2209" s="171" t="s">
        <v>4908</v>
      </c>
      <c r="D2209" s="171" t="s">
        <v>46</v>
      </c>
      <c r="E2209" s="171"/>
      <c r="F2209" s="179" t="str">
        <f ca="1">IFERROR(__xludf.DUMMYFUNCTION("REGEXEXTRACT(C2209,""\d+\.\d+\.\d+"")"),"5.1.1")</f>
        <v>5.1.1</v>
      </c>
    </row>
    <row r="2210" spans="1:6" ht="15.75" customHeight="1">
      <c r="A2210" s="199" t="str">
        <f t="shared" ca="1" si="8"/>
        <v>Economía Cultural_5.1.2</v>
      </c>
      <c r="B2210" s="199" t="s">
        <v>4901</v>
      </c>
      <c r="C2210" s="199" t="s">
        <v>4909</v>
      </c>
      <c r="D2210" s="199" t="s">
        <v>46</v>
      </c>
      <c r="E2210" s="199"/>
      <c r="F2210" s="201" t="str">
        <f ca="1">IFERROR(__xludf.DUMMYFUNCTION("REGEXEXTRACT(C2210,""\d+\.\d+\.\d+"")"),"5.1.2")</f>
        <v>5.1.2</v>
      </c>
    </row>
    <row r="2211" spans="1:6" ht="15.75" customHeight="1">
      <c r="A2211" s="171" t="str">
        <f t="shared" ca="1" si="8"/>
        <v>Economia Circular_1.1.1</v>
      </c>
      <c r="B2211" s="171" t="s">
        <v>4910</v>
      </c>
      <c r="C2211" s="171" t="s">
        <v>4911</v>
      </c>
      <c r="D2211" s="171" t="s">
        <v>46</v>
      </c>
      <c r="E2211" s="171"/>
      <c r="F2211" s="179" t="str">
        <f ca="1">IFERROR(__xludf.DUMMYFUNCTION("REGEXEXTRACT(C2211,""\d+\.\d+\.\d+"")"),"1.1.1")</f>
        <v>1.1.1</v>
      </c>
    </row>
    <row r="2212" spans="1:6" ht="15.75" customHeight="1">
      <c r="A2212" s="199" t="str">
        <f t="shared" ca="1" si="8"/>
        <v>Economia Circular_1.1.2</v>
      </c>
      <c r="B2212" s="199" t="s">
        <v>4910</v>
      </c>
      <c r="C2212" s="199" t="s">
        <v>4912</v>
      </c>
      <c r="D2212" s="199" t="s">
        <v>869</v>
      </c>
      <c r="E2212" s="199"/>
      <c r="F2212" s="201" t="str">
        <f ca="1">IFERROR(__xludf.DUMMYFUNCTION("REGEXEXTRACT(C2212,""\d+\.\d+\.\d+"")"),"1.1.2")</f>
        <v>1.1.2</v>
      </c>
    </row>
    <row r="2213" spans="1:6" ht="15.75" customHeight="1">
      <c r="A2213" s="171" t="str">
        <f t="shared" ca="1" si="8"/>
        <v>Economia Circular_1.1.4</v>
      </c>
      <c r="B2213" s="171" t="s">
        <v>4910</v>
      </c>
      <c r="C2213" s="171" t="s">
        <v>4913</v>
      </c>
      <c r="D2213" s="171" t="s">
        <v>869</v>
      </c>
      <c r="E2213" s="171"/>
      <c r="F2213" s="179" t="str">
        <f ca="1">IFERROR(__xludf.DUMMYFUNCTION("REGEXEXTRACT(C2213,""\d+\.\d+\.\d+"")"),"1.1.4")</f>
        <v>1.1.4</v>
      </c>
    </row>
    <row r="2214" spans="1:6" ht="15.75" customHeight="1">
      <c r="A2214" s="199" t="str">
        <f t="shared" ca="1" si="8"/>
        <v>Economia Circular_1.3.1</v>
      </c>
      <c r="B2214" s="199" t="s">
        <v>4910</v>
      </c>
      <c r="C2214" s="199" t="s">
        <v>4914</v>
      </c>
      <c r="D2214" s="199" t="s">
        <v>3249</v>
      </c>
      <c r="E2214" s="199"/>
      <c r="F2214" s="201" t="str">
        <f ca="1">IFERROR(__xludf.DUMMYFUNCTION("REGEXEXTRACT(C2214,""\d+\.\d+\.\d+"")"),"1.3.1")</f>
        <v>1.3.1</v>
      </c>
    </row>
    <row r="2215" spans="1:6" ht="15.75" customHeight="1">
      <c r="A2215" s="171" t="str">
        <f t="shared" ca="1" si="8"/>
        <v>Economia Circular_2.2.3</v>
      </c>
      <c r="B2215" s="171" t="s">
        <v>4910</v>
      </c>
      <c r="C2215" s="171" t="s">
        <v>4915</v>
      </c>
      <c r="D2215" s="171" t="s">
        <v>69</v>
      </c>
      <c r="E2215" s="171"/>
      <c r="F2215" s="179" t="str">
        <f ca="1">IFERROR(__xludf.DUMMYFUNCTION("REGEXEXTRACT(C2215,""\d+\.\d+\.\d+"")"),"2.2.3")</f>
        <v>2.2.3</v>
      </c>
    </row>
    <row r="2216" spans="1:6" ht="15.75" customHeight="1">
      <c r="A2216" s="199" t="str">
        <f t="shared" ca="1" si="8"/>
        <v>Economia Circular_2.2.4</v>
      </c>
      <c r="B2216" s="199" t="s">
        <v>4910</v>
      </c>
      <c r="C2216" s="199" t="s">
        <v>4916</v>
      </c>
      <c r="D2216" s="199" t="s">
        <v>4917</v>
      </c>
      <c r="E2216" s="199"/>
      <c r="F2216" s="201" t="str">
        <f ca="1">IFERROR(__xludf.DUMMYFUNCTION("REGEXEXTRACT(C2216,""\d+\.\d+\.\d+"")"),"2.2.4")</f>
        <v>2.2.4</v>
      </c>
    </row>
    <row r="2217" spans="1:6" ht="15.75" customHeight="1">
      <c r="A2217" s="171" t="str">
        <f t="shared" ca="1" si="8"/>
        <v>Economia Circular_2.2.5</v>
      </c>
      <c r="B2217" s="171" t="s">
        <v>4910</v>
      </c>
      <c r="C2217" s="171" t="s">
        <v>4918</v>
      </c>
      <c r="D2217" s="171" t="s">
        <v>869</v>
      </c>
      <c r="E2217" s="171"/>
      <c r="F2217" s="179" t="str">
        <f ca="1">IFERROR(__xludf.DUMMYFUNCTION("REGEXEXTRACT(C2217,""\d+\.\d+\.\d+"")"),"2.2.5")</f>
        <v>2.2.5</v>
      </c>
    </row>
    <row r="2218" spans="1:6" ht="15.75" customHeight="1">
      <c r="A2218" s="199" t="str">
        <f t="shared" ca="1" si="8"/>
        <v>Economia Circular_2.2.6</v>
      </c>
      <c r="B2218" s="199" t="s">
        <v>4910</v>
      </c>
      <c r="C2218" s="199" t="s">
        <v>4919</v>
      </c>
      <c r="D2218" s="199" t="s">
        <v>69</v>
      </c>
      <c r="E2218" s="199"/>
      <c r="F2218" s="201" t="str">
        <f ca="1">IFERROR(__xludf.DUMMYFUNCTION("REGEXEXTRACT(C2218,""\d+\.\d+\.\d+"")"),"2.2.6")</f>
        <v>2.2.6</v>
      </c>
    </row>
    <row r="2219" spans="1:6" ht="15.75" customHeight="1">
      <c r="A2219" s="171" t="str">
        <f t="shared" ca="1" si="8"/>
        <v>Economia Circular_2.2.9</v>
      </c>
      <c r="B2219" s="171" t="s">
        <v>4910</v>
      </c>
      <c r="C2219" s="171" t="s">
        <v>4920</v>
      </c>
      <c r="D2219" s="171" t="s">
        <v>69</v>
      </c>
      <c r="E2219" s="171"/>
      <c r="F2219" s="179" t="str">
        <f ca="1">IFERROR(__xludf.DUMMYFUNCTION("REGEXEXTRACT(C2219,""\d+\.\d+\.\d+"")"),"2.2.9")</f>
        <v>2.2.9</v>
      </c>
    </row>
    <row r="2220" spans="1:6" ht="15.75" customHeight="1">
      <c r="A2220" s="199" t="str">
        <f t="shared" ca="1" si="8"/>
        <v>Economia Circular_2.2.10</v>
      </c>
      <c r="B2220" s="199" t="s">
        <v>4910</v>
      </c>
      <c r="C2220" s="199" t="s">
        <v>4921</v>
      </c>
      <c r="D2220" s="199" t="s">
        <v>69</v>
      </c>
      <c r="E2220" s="199"/>
      <c r="F2220" s="201" t="str">
        <f ca="1">IFERROR(__xludf.DUMMYFUNCTION("REGEXEXTRACT(C2220,""\d+\.\d+\.\d+"")"),"2.2.10")</f>
        <v>2.2.10</v>
      </c>
    </row>
    <row r="2221" spans="1:6" ht="15.75" customHeight="1">
      <c r="A2221" s="171" t="str">
        <f t="shared" ca="1" si="8"/>
        <v>Economia Circular_3.1.1</v>
      </c>
      <c r="B2221" s="171" t="s">
        <v>4910</v>
      </c>
      <c r="C2221" s="171" t="s">
        <v>4922</v>
      </c>
      <c r="D2221" s="171" t="s">
        <v>2637</v>
      </c>
      <c r="E2221" s="171"/>
      <c r="F2221" s="179" t="str">
        <f ca="1">IFERROR(__xludf.DUMMYFUNCTION("REGEXEXTRACT(C2221,""\d+\.\d+\.\d+"")"),"3.1.1")</f>
        <v>3.1.1</v>
      </c>
    </row>
    <row r="2222" spans="1:6" ht="15.75" customHeight="1">
      <c r="A2222" s="199" t="str">
        <f t="shared" ca="1" si="8"/>
        <v>Economia Circular_3.1.2</v>
      </c>
      <c r="B2222" s="199" t="s">
        <v>4910</v>
      </c>
      <c r="C2222" s="199" t="s">
        <v>4923</v>
      </c>
      <c r="D2222" s="199" t="s">
        <v>2637</v>
      </c>
      <c r="E2222" s="199"/>
      <c r="F2222" s="201" t="str">
        <f ca="1">IFERROR(__xludf.DUMMYFUNCTION("REGEXEXTRACT(C2222,""\d+\.\d+\.\d+"")"),"3.1.2")</f>
        <v>3.1.2</v>
      </c>
    </row>
    <row r="2223" spans="1:6" ht="15.75" customHeight="1">
      <c r="A2223" s="171" t="str">
        <f t="shared" ca="1" si="8"/>
        <v>Economia Circular_3.1.3</v>
      </c>
      <c r="B2223" s="171" t="s">
        <v>4910</v>
      </c>
      <c r="C2223" s="171" t="s">
        <v>4924</v>
      </c>
      <c r="D2223" s="171" t="s">
        <v>2637</v>
      </c>
      <c r="E2223" s="171"/>
      <c r="F2223" s="179" t="str">
        <f ca="1">IFERROR(__xludf.DUMMYFUNCTION("REGEXEXTRACT(C2223,""\d+\.\d+\.\d+"")"),"3.1.3")</f>
        <v>3.1.3</v>
      </c>
    </row>
    <row r="2224" spans="1:6" ht="15.75" customHeight="1">
      <c r="A2224" s="199" t="str">
        <f t="shared" ca="1" si="8"/>
        <v>Economia Circular_3.1.5</v>
      </c>
      <c r="B2224" s="199" t="s">
        <v>4910</v>
      </c>
      <c r="C2224" s="199" t="s">
        <v>4925</v>
      </c>
      <c r="D2224" s="199" t="s">
        <v>2637</v>
      </c>
      <c r="E2224" s="199"/>
      <c r="F2224" s="201" t="str">
        <f ca="1">IFERROR(__xludf.DUMMYFUNCTION("REGEXEXTRACT(C2224,""\d+\.\d+\.\d+"")"),"3.1.5")</f>
        <v>3.1.5</v>
      </c>
    </row>
    <row r="2225" spans="1:6" ht="15.75" customHeight="1">
      <c r="A2225" s="171" t="str">
        <f t="shared" ca="1" si="8"/>
        <v>Economia Circular_3.1.9</v>
      </c>
      <c r="B2225" s="171" t="s">
        <v>4910</v>
      </c>
      <c r="C2225" s="171" t="s">
        <v>4926</v>
      </c>
      <c r="D2225" s="171" t="s">
        <v>2637</v>
      </c>
      <c r="E2225" s="171"/>
      <c r="F2225" s="179" t="str">
        <f ca="1">IFERROR(__xludf.DUMMYFUNCTION("REGEXEXTRACT(C2225,""\d+\.\d+\.\d+"")"),"3.1.9")</f>
        <v>3.1.9</v>
      </c>
    </row>
    <row r="2226" spans="1:6" ht="15.75" customHeight="1">
      <c r="A2226" s="199" t="str">
        <f t="shared" ca="1" si="8"/>
        <v>Economia Circular_3.1.10</v>
      </c>
      <c r="B2226" s="199" t="s">
        <v>4910</v>
      </c>
      <c r="C2226" s="199" t="s">
        <v>4927</v>
      </c>
      <c r="D2226" s="199" t="s">
        <v>2637</v>
      </c>
      <c r="E2226" s="199"/>
      <c r="F2226" s="201" t="str">
        <f ca="1">IFERROR(__xludf.DUMMYFUNCTION("REGEXEXTRACT(C2226,""\d+\.\d+\.\d+"")"),"3.1.10")</f>
        <v>3.1.10</v>
      </c>
    </row>
    <row r="2227" spans="1:6" ht="15.75" customHeight="1">
      <c r="A2227" s="171" t="str">
        <f t="shared" ca="1" si="8"/>
        <v>Economia Circular_3.2.1</v>
      </c>
      <c r="B2227" s="171" t="s">
        <v>4910</v>
      </c>
      <c r="C2227" s="171" t="s">
        <v>4928</v>
      </c>
      <c r="D2227" s="171" t="s">
        <v>3249</v>
      </c>
      <c r="E2227" s="171"/>
      <c r="F2227" s="179" t="str">
        <f ca="1">IFERROR(__xludf.DUMMYFUNCTION("REGEXEXTRACT(C2227,""\d+\.\d+\.\d+"")"),"3.2.1")</f>
        <v>3.2.1</v>
      </c>
    </row>
    <row r="2228" spans="1:6" ht="15.75" customHeight="1">
      <c r="A2228" s="199" t="str">
        <f t="shared" ca="1" si="8"/>
        <v>Economia Circular_3.2.2</v>
      </c>
      <c r="B2228" s="199" t="s">
        <v>4910</v>
      </c>
      <c r="C2228" s="199" t="s">
        <v>4929</v>
      </c>
      <c r="D2228" s="199" t="s">
        <v>3249</v>
      </c>
      <c r="E2228" s="199"/>
      <c r="F2228" s="201" t="str">
        <f ca="1">IFERROR(__xludf.DUMMYFUNCTION("REGEXEXTRACT(C2228,""\d+\.\d+\.\d+"")"),"3.2.2")</f>
        <v>3.2.2</v>
      </c>
    </row>
    <row r="2229" spans="1:6" ht="15.75" customHeight="1">
      <c r="A2229" s="171" t="str">
        <f t="shared" ca="1" si="8"/>
        <v>Economia Circular_4.1.2</v>
      </c>
      <c r="B2229" s="171" t="s">
        <v>4910</v>
      </c>
      <c r="C2229" s="171" t="s">
        <v>4930</v>
      </c>
      <c r="D2229" s="171" t="s">
        <v>622</v>
      </c>
      <c r="E2229" s="171"/>
      <c r="F2229" s="179" t="str">
        <f ca="1">IFERROR(__xludf.DUMMYFUNCTION("REGEXEXTRACT(C2229,""\d+\.\d+\.\d+"")"),"4.1.2")</f>
        <v>4.1.2</v>
      </c>
    </row>
    <row r="2230" spans="1:6" ht="15.75" customHeight="1">
      <c r="A2230" s="199" t="str">
        <f t="shared" ca="1" si="8"/>
        <v>Discapacidad_1.1</v>
      </c>
      <c r="B2230" s="199" t="s">
        <v>4931</v>
      </c>
      <c r="C2230" s="199" t="s">
        <v>4932</v>
      </c>
      <c r="D2230" s="199" t="s">
        <v>201</v>
      </c>
      <c r="E2230" s="199"/>
      <c r="F2230" s="201" t="str">
        <f ca="1">IFERROR(__xludf.DUMMYFUNCTION("REGEXEXTRACT(C2230,""\d+\.\d+"")"),"1.1")</f>
        <v>1.1</v>
      </c>
    </row>
    <row r="2231" spans="1:6" ht="15.75" customHeight="1">
      <c r="A2231" s="171" t="str">
        <f t="shared" ca="1" si="8"/>
        <v>Discapacidad_1.2</v>
      </c>
      <c r="B2231" s="171" t="s">
        <v>4931</v>
      </c>
      <c r="C2231" s="171" t="s">
        <v>4933</v>
      </c>
      <c r="D2231" s="171" t="s">
        <v>201</v>
      </c>
      <c r="E2231" s="171"/>
      <c r="F2231" s="179" t="str">
        <f ca="1">IFERROR(__xludf.DUMMYFUNCTION("REGEXEXTRACT(C2231,""\d+\.\d+"")"),"1.2")</f>
        <v>1.2</v>
      </c>
    </row>
    <row r="2232" spans="1:6" ht="15.75" customHeight="1">
      <c r="A2232" s="199" t="str">
        <f t="shared" ca="1" si="8"/>
        <v>Discapacidad_1.3</v>
      </c>
      <c r="B2232" s="199" t="s">
        <v>4931</v>
      </c>
      <c r="C2232" s="199" t="s">
        <v>4934</v>
      </c>
      <c r="D2232" s="199" t="s">
        <v>2507</v>
      </c>
      <c r="E2232" s="199"/>
      <c r="F2232" s="201" t="str">
        <f ca="1">IFERROR(__xludf.DUMMYFUNCTION("REGEXEXTRACT(C2232,""\d+\.\d+"")"),"1.3")</f>
        <v>1.3</v>
      </c>
    </row>
    <row r="2233" spans="1:6" ht="15.75" customHeight="1">
      <c r="A2233" s="171" t="str">
        <f t="shared" ca="1" si="8"/>
        <v>Discapacidad_1.4</v>
      </c>
      <c r="B2233" s="171" t="s">
        <v>4931</v>
      </c>
      <c r="C2233" s="171" t="s">
        <v>4935</v>
      </c>
      <c r="D2233" s="171" t="s">
        <v>2507</v>
      </c>
      <c r="E2233" s="171"/>
      <c r="F2233" s="179" t="str">
        <f ca="1">IFERROR(__xludf.DUMMYFUNCTION("REGEXEXTRACT(C2233,""\d+\.\d+"")"),"1.4")</f>
        <v>1.4</v>
      </c>
    </row>
    <row r="2234" spans="1:6" ht="15.75" customHeight="1">
      <c r="A2234" s="199" t="str">
        <f t="shared" ca="1" si="8"/>
        <v>Discapacidad_1.5</v>
      </c>
      <c r="B2234" s="199" t="s">
        <v>4931</v>
      </c>
      <c r="C2234" s="199" t="s">
        <v>4936</v>
      </c>
      <c r="D2234" s="199" t="s">
        <v>2507</v>
      </c>
      <c r="E2234" s="199"/>
      <c r="F2234" s="201" t="str">
        <f ca="1">IFERROR(__xludf.DUMMYFUNCTION("REGEXEXTRACT(C2234,""\d+\.\d+"")"),"1.5")</f>
        <v>1.5</v>
      </c>
    </row>
    <row r="2235" spans="1:6" ht="15.75" customHeight="1">
      <c r="A2235" s="171" t="str">
        <f t="shared" ca="1" si="8"/>
        <v>Discapacidad_1.6</v>
      </c>
      <c r="B2235" s="171" t="s">
        <v>4931</v>
      </c>
      <c r="C2235" s="171" t="s">
        <v>4937</v>
      </c>
      <c r="D2235" s="171" t="s">
        <v>4938</v>
      </c>
      <c r="E2235" s="171"/>
      <c r="F2235" s="179" t="str">
        <f ca="1">IFERROR(__xludf.DUMMYFUNCTION("REGEXEXTRACT(C2235,""\d+\.\d+"")"),"1.6")</f>
        <v>1.6</v>
      </c>
    </row>
    <row r="2236" spans="1:6" ht="15.75" customHeight="1">
      <c r="A2236" s="199" t="str">
        <f t="shared" ca="1" si="8"/>
        <v>Discapacidad_1.7</v>
      </c>
      <c r="B2236" s="199" t="s">
        <v>4931</v>
      </c>
      <c r="C2236" s="199" t="s">
        <v>4939</v>
      </c>
      <c r="D2236" s="199" t="s">
        <v>4940</v>
      </c>
      <c r="E2236" s="199"/>
      <c r="F2236" s="201" t="str">
        <f ca="1">IFERROR(__xludf.DUMMYFUNCTION("REGEXEXTRACT(C2236,""\d+\.\d+"")"),"1.7")</f>
        <v>1.7</v>
      </c>
    </row>
    <row r="2237" spans="1:6" ht="15.75" customHeight="1">
      <c r="A2237" s="171" t="str">
        <f t="shared" ca="1" si="8"/>
        <v>Discapacidad_1.8</v>
      </c>
      <c r="B2237" s="171" t="s">
        <v>4931</v>
      </c>
      <c r="C2237" s="171" t="s">
        <v>4941</v>
      </c>
      <c r="D2237" s="171" t="s">
        <v>4940</v>
      </c>
      <c r="E2237" s="171"/>
      <c r="F2237" s="179" t="str">
        <f ca="1">IFERROR(__xludf.DUMMYFUNCTION("REGEXEXTRACT(C2237,""\d+\.\d+"")"),"1.8")</f>
        <v>1.8</v>
      </c>
    </row>
    <row r="2238" spans="1:6" ht="15.75" customHeight="1">
      <c r="A2238" s="199" t="str">
        <f t="shared" ca="1" si="8"/>
        <v>Discapacidad_1.9</v>
      </c>
      <c r="B2238" s="199" t="s">
        <v>4931</v>
      </c>
      <c r="C2238" s="199" t="s">
        <v>4942</v>
      </c>
      <c r="D2238" s="199" t="s">
        <v>4940</v>
      </c>
      <c r="E2238" s="199"/>
      <c r="F2238" s="201" t="str">
        <f ca="1">IFERROR(__xludf.DUMMYFUNCTION("REGEXEXTRACT(C2238,""\d+\.\d+"")"),"1.9")</f>
        <v>1.9</v>
      </c>
    </row>
    <row r="2239" spans="1:6" ht="15.75" customHeight="1">
      <c r="A2239" s="171" t="str">
        <f t="shared" ca="1" si="8"/>
        <v>Discapacidad_1.10</v>
      </c>
      <c r="B2239" s="171" t="s">
        <v>4931</v>
      </c>
      <c r="C2239" s="171" t="s">
        <v>4943</v>
      </c>
      <c r="D2239" s="171" t="s">
        <v>4940</v>
      </c>
      <c r="E2239" s="171"/>
      <c r="F2239" s="179" t="str">
        <f ca="1">IFERROR(__xludf.DUMMYFUNCTION("REGEXEXTRACT(C2239,""\d+\.\d+"")"),"1.10")</f>
        <v>1.10</v>
      </c>
    </row>
    <row r="2240" spans="1:6" ht="15.75" customHeight="1">
      <c r="A2240" s="199" t="str">
        <f t="shared" ca="1" si="8"/>
        <v>Discapacidad_1.11</v>
      </c>
      <c r="B2240" s="199" t="s">
        <v>4931</v>
      </c>
      <c r="C2240" s="199" t="s">
        <v>4944</v>
      </c>
      <c r="D2240" s="199" t="s">
        <v>4940</v>
      </c>
      <c r="E2240" s="199"/>
      <c r="F2240" s="201" t="str">
        <f ca="1">IFERROR(__xludf.DUMMYFUNCTION("REGEXEXTRACT(C2240,""\d+\.\d+"")"),"1.11")</f>
        <v>1.11</v>
      </c>
    </row>
    <row r="2241" spans="1:6" ht="15.75" customHeight="1">
      <c r="A2241" s="171" t="str">
        <f t="shared" ca="1" si="8"/>
        <v>Discapacidad_1.12</v>
      </c>
      <c r="B2241" s="171" t="s">
        <v>4931</v>
      </c>
      <c r="C2241" s="171" t="s">
        <v>4945</v>
      </c>
      <c r="D2241" s="171" t="s">
        <v>252</v>
      </c>
      <c r="E2241" s="171"/>
      <c r="F2241" s="179" t="str">
        <f ca="1">IFERROR(__xludf.DUMMYFUNCTION("REGEXEXTRACT(C2241,""\d+\.\d+"")"),"1.12")</f>
        <v>1.12</v>
      </c>
    </row>
    <row r="2242" spans="1:6" ht="15.75" customHeight="1">
      <c r="A2242" s="199" t="str">
        <f t="shared" ca="1" si="8"/>
        <v>Discapacidad_1.13</v>
      </c>
      <c r="B2242" s="199" t="s">
        <v>4931</v>
      </c>
      <c r="C2242" s="199" t="s">
        <v>4946</v>
      </c>
      <c r="D2242" s="199" t="s">
        <v>252</v>
      </c>
      <c r="E2242" s="199"/>
      <c r="F2242" s="201" t="str">
        <f ca="1">IFERROR(__xludf.DUMMYFUNCTION("REGEXEXTRACT(C2242,""\d+\.\d+"")"),"1.13")</f>
        <v>1.13</v>
      </c>
    </row>
    <row r="2243" spans="1:6" ht="15.75" customHeight="1">
      <c r="A2243" s="171" t="str">
        <f t="shared" ca="1" si="8"/>
        <v>Discapacidad_3.4.1</v>
      </c>
      <c r="B2243" s="171" t="s">
        <v>4931</v>
      </c>
      <c r="C2243" s="171" t="s">
        <v>4947</v>
      </c>
      <c r="D2243" s="171" t="s">
        <v>252</v>
      </c>
      <c r="E2243" s="171"/>
      <c r="F2243" s="179" t="str">
        <f ca="1">IFERROR(__xludf.DUMMYFUNCTION("REGEXEXTRACT(C2243,""\d+\.\d+\.\d+"")"),"3.4.1")</f>
        <v>3.4.1</v>
      </c>
    </row>
    <row r="2244" spans="1:6" ht="15.75" customHeight="1">
      <c r="A2244" s="199" t="str">
        <f t="shared" ca="1" si="8"/>
        <v>Discapacidad_1.14</v>
      </c>
      <c r="B2244" s="199" t="s">
        <v>4931</v>
      </c>
      <c r="C2244" s="199" t="s">
        <v>4948</v>
      </c>
      <c r="D2244" s="199" t="s">
        <v>77</v>
      </c>
      <c r="E2244" s="199"/>
      <c r="F2244" s="201" t="str">
        <f ca="1">IFERROR(__xludf.DUMMYFUNCTION("REGEXEXTRACT(C2244,""\d+\.\d+"")"),"1.14")</f>
        <v>1.14</v>
      </c>
    </row>
    <row r="2245" spans="1:6" ht="15.75" customHeight="1">
      <c r="A2245" s="171" t="str">
        <f t="shared" ca="1" si="8"/>
        <v>Discapacidad_1.15</v>
      </c>
      <c r="B2245" s="171" t="s">
        <v>4931</v>
      </c>
      <c r="C2245" s="171" t="s">
        <v>4949</v>
      </c>
      <c r="D2245" s="171" t="s">
        <v>77</v>
      </c>
      <c r="E2245" s="171"/>
      <c r="F2245" s="179" t="str">
        <f ca="1">IFERROR(__xludf.DUMMYFUNCTION("REGEXEXTRACT(C2245,""\d+\.\d+"")"),"1.15")</f>
        <v>1.15</v>
      </c>
    </row>
    <row r="2246" spans="1:6" ht="15.75" customHeight="1">
      <c r="A2246" s="199" t="str">
        <f t="shared" ca="1" si="8"/>
        <v>Discapacidad_1.16</v>
      </c>
      <c r="B2246" s="199" t="s">
        <v>4931</v>
      </c>
      <c r="C2246" s="199" t="s">
        <v>4950</v>
      </c>
      <c r="D2246" s="199" t="s">
        <v>77</v>
      </c>
      <c r="E2246" s="199"/>
      <c r="F2246" s="201" t="str">
        <f ca="1">IFERROR(__xludf.DUMMYFUNCTION("REGEXEXTRACT(C2246,""\d+\.\d+"")"),"1.16")</f>
        <v>1.16</v>
      </c>
    </row>
    <row r="2247" spans="1:6" ht="15.75" customHeight="1">
      <c r="A2247" s="171" t="str">
        <f t="shared" ca="1" si="8"/>
        <v>Discapacidad_1.17</v>
      </c>
      <c r="B2247" s="171" t="s">
        <v>4931</v>
      </c>
      <c r="C2247" s="171" t="s">
        <v>4951</v>
      </c>
      <c r="D2247" s="171" t="s">
        <v>69</v>
      </c>
      <c r="E2247" s="171"/>
      <c r="F2247" s="179" t="str">
        <f ca="1">IFERROR(__xludf.DUMMYFUNCTION("REGEXEXTRACT(C2247,""\d+\.\d+"")"),"1.17")</f>
        <v>1.17</v>
      </c>
    </row>
    <row r="2248" spans="1:6" ht="15.75" customHeight="1">
      <c r="A2248" s="199" t="str">
        <f t="shared" ca="1" si="8"/>
        <v>Discapacidad_1.18</v>
      </c>
      <c r="B2248" s="199" t="s">
        <v>4931</v>
      </c>
      <c r="C2248" s="199" t="s">
        <v>4952</v>
      </c>
      <c r="D2248" s="199" t="s">
        <v>69</v>
      </c>
      <c r="E2248" s="199"/>
      <c r="F2248" s="201" t="str">
        <f ca="1">IFERROR(__xludf.DUMMYFUNCTION("REGEXEXTRACT(C2248,""\d+\.\d+"")"),"1.18")</f>
        <v>1.18</v>
      </c>
    </row>
    <row r="2249" spans="1:6" ht="15.75" customHeight="1">
      <c r="A2249" s="171" t="str">
        <f t="shared" ca="1" si="8"/>
        <v>Discapacidad_1.19</v>
      </c>
      <c r="B2249" s="171" t="s">
        <v>4931</v>
      </c>
      <c r="C2249" s="171" t="s">
        <v>4953</v>
      </c>
      <c r="D2249" s="171" t="s">
        <v>69</v>
      </c>
      <c r="E2249" s="171"/>
      <c r="F2249" s="179" t="str">
        <f ca="1">IFERROR(__xludf.DUMMYFUNCTION("REGEXEXTRACT(C2249,""\d+\.\d+"")"),"1.19")</f>
        <v>1.19</v>
      </c>
    </row>
    <row r="2250" spans="1:6" ht="15.75" customHeight="1">
      <c r="A2250" s="199" t="str">
        <f t="shared" ca="1" si="8"/>
        <v>Discapacidad_1.20</v>
      </c>
      <c r="B2250" s="199" t="s">
        <v>4931</v>
      </c>
      <c r="C2250" s="199" t="s">
        <v>4954</v>
      </c>
      <c r="D2250" s="199" t="s">
        <v>69</v>
      </c>
      <c r="E2250" s="199"/>
      <c r="F2250" s="201" t="str">
        <f ca="1">IFERROR(__xludf.DUMMYFUNCTION("REGEXEXTRACT(C2250,""\d+\.\d+"")"),"1.20")</f>
        <v>1.20</v>
      </c>
    </row>
    <row r="2251" spans="1:6" ht="15.75" customHeight="1">
      <c r="A2251" s="171" t="str">
        <f t="shared" ca="1" si="8"/>
        <v>Discapacidad_1.21</v>
      </c>
      <c r="B2251" s="171" t="s">
        <v>4931</v>
      </c>
      <c r="C2251" s="171" t="s">
        <v>4955</v>
      </c>
      <c r="D2251" s="171" t="s">
        <v>69</v>
      </c>
      <c r="E2251" s="171"/>
      <c r="F2251" s="179" t="str">
        <f ca="1">IFERROR(__xludf.DUMMYFUNCTION("REGEXEXTRACT(C2251,""\d+\.\d+"")"),"1.21")</f>
        <v>1.21</v>
      </c>
    </row>
    <row r="2252" spans="1:6" ht="15.75" customHeight="1">
      <c r="A2252" s="199" t="str">
        <f t="shared" ca="1" si="8"/>
        <v>Discapacidad_1.22</v>
      </c>
      <c r="B2252" s="199" t="s">
        <v>4931</v>
      </c>
      <c r="C2252" s="199" t="s">
        <v>4956</v>
      </c>
      <c r="D2252" s="199" t="s">
        <v>69</v>
      </c>
      <c r="E2252" s="199"/>
      <c r="F2252" s="201" t="str">
        <f ca="1">IFERROR(__xludf.DUMMYFUNCTION("REGEXEXTRACT(C2252,""\d+\.\d+"")"),"1.22")</f>
        <v>1.22</v>
      </c>
    </row>
    <row r="2253" spans="1:6" ht="15.75" customHeight="1">
      <c r="A2253" s="171" t="str">
        <f t="shared" ca="1" si="8"/>
        <v>Discapacidad_1.23</v>
      </c>
      <c r="B2253" s="171" t="s">
        <v>4931</v>
      </c>
      <c r="C2253" s="171" t="s">
        <v>4957</v>
      </c>
      <c r="D2253" s="171" t="s">
        <v>46</v>
      </c>
      <c r="E2253" s="171"/>
      <c r="F2253" s="179" t="str">
        <f ca="1">IFERROR(__xludf.DUMMYFUNCTION("REGEXEXTRACT(C2253,""\d+\.\d+"")"),"1.23")</f>
        <v>1.23</v>
      </c>
    </row>
    <row r="2254" spans="1:6" ht="15.75" customHeight="1">
      <c r="A2254" s="199" t="str">
        <f t="shared" ca="1" si="8"/>
        <v>Discapacidad_1.24</v>
      </c>
      <c r="B2254" s="199" t="s">
        <v>4931</v>
      </c>
      <c r="C2254" s="199" t="s">
        <v>4958</v>
      </c>
      <c r="D2254" s="199" t="s">
        <v>2555</v>
      </c>
      <c r="E2254" s="199"/>
      <c r="F2254" s="201" t="str">
        <f ca="1">IFERROR(__xludf.DUMMYFUNCTION("REGEXEXTRACT(C2254,""\d+\.\d+"")"),"1.24")</f>
        <v>1.24</v>
      </c>
    </row>
    <row r="2255" spans="1:6" ht="15.75" customHeight="1">
      <c r="A2255" s="171" t="str">
        <f t="shared" ca="1" si="8"/>
        <v>Discapacidad_3.5.1</v>
      </c>
      <c r="B2255" s="171" t="s">
        <v>4931</v>
      </c>
      <c r="C2255" s="171" t="s">
        <v>4959</v>
      </c>
      <c r="D2255" s="171" t="s">
        <v>46</v>
      </c>
      <c r="E2255" s="171"/>
      <c r="F2255" s="179" t="str">
        <f ca="1">IFERROR(__xludf.DUMMYFUNCTION("REGEXEXTRACT(C2255,""\d+\.\d+\.\d+"")"),"3.5.1")</f>
        <v>3.5.1</v>
      </c>
    </row>
    <row r="2256" spans="1:6" ht="15.75" customHeight="1">
      <c r="A2256" s="199" t="str">
        <f t="shared" ca="1" si="8"/>
        <v>Discapacidad_1.25</v>
      </c>
      <c r="B2256" s="199" t="s">
        <v>4931</v>
      </c>
      <c r="C2256" s="199" t="s">
        <v>4960</v>
      </c>
      <c r="D2256" s="199" t="s">
        <v>46</v>
      </c>
      <c r="E2256" s="199"/>
      <c r="F2256" s="201" t="str">
        <f ca="1">IFERROR(__xludf.DUMMYFUNCTION("REGEXEXTRACT(C2256,""\d+\.\d+"")"),"1.25")</f>
        <v>1.25</v>
      </c>
    </row>
    <row r="2257" spans="1:6" ht="15.75" customHeight="1">
      <c r="A2257" s="171" t="str">
        <f t="shared" ca="1" si="8"/>
        <v>Discapacidad_1.26</v>
      </c>
      <c r="B2257" s="171" t="s">
        <v>4931</v>
      </c>
      <c r="C2257" s="171" t="s">
        <v>4961</v>
      </c>
      <c r="D2257" s="171" t="s">
        <v>46</v>
      </c>
      <c r="E2257" s="171"/>
      <c r="F2257" s="179" t="str">
        <f ca="1">IFERROR(__xludf.DUMMYFUNCTION("REGEXEXTRACT(C2257,""\d+\.\d+"")"),"1.26")</f>
        <v>1.26</v>
      </c>
    </row>
    <row r="2258" spans="1:6" ht="15.75" customHeight="1">
      <c r="A2258" s="199" t="str">
        <f t="shared" ca="1" si="8"/>
        <v>Discapacidad_1.27</v>
      </c>
      <c r="B2258" s="199" t="s">
        <v>4931</v>
      </c>
      <c r="C2258" s="199" t="s">
        <v>4962</v>
      </c>
      <c r="D2258" s="199" t="s">
        <v>117</v>
      </c>
      <c r="E2258" s="199"/>
      <c r="F2258" s="201" t="str">
        <f ca="1">IFERROR(__xludf.DUMMYFUNCTION("REGEXEXTRACT(C2258,""\d+\.\d+"")"),"1.27")</f>
        <v>1.27</v>
      </c>
    </row>
    <row r="2259" spans="1:6" ht="15.75" customHeight="1">
      <c r="A2259" s="171" t="str">
        <f t="shared" ca="1" si="8"/>
        <v>Discapacidad_1.28</v>
      </c>
      <c r="B2259" s="171" t="s">
        <v>4931</v>
      </c>
      <c r="C2259" s="171" t="s">
        <v>4963</v>
      </c>
      <c r="D2259" s="171" t="s">
        <v>117</v>
      </c>
      <c r="E2259" s="171"/>
      <c r="F2259" s="179" t="str">
        <f ca="1">IFERROR(__xludf.DUMMYFUNCTION("REGEXEXTRACT(C2259,""\d+\.\d+"")"),"1.28")</f>
        <v>1.28</v>
      </c>
    </row>
    <row r="2260" spans="1:6" ht="15.75" customHeight="1">
      <c r="A2260" s="199" t="str">
        <f t="shared" ca="1" si="8"/>
        <v>Discapacidad_1.29</v>
      </c>
      <c r="B2260" s="199" t="s">
        <v>4931</v>
      </c>
      <c r="C2260" s="199" t="s">
        <v>4964</v>
      </c>
      <c r="D2260" s="199" t="s">
        <v>117</v>
      </c>
      <c r="E2260" s="199"/>
      <c r="F2260" s="201" t="str">
        <f ca="1">IFERROR(__xludf.DUMMYFUNCTION("REGEXEXTRACT(C2260,""\d+\.\d+"")"),"1.29")</f>
        <v>1.29</v>
      </c>
    </row>
    <row r="2261" spans="1:6" ht="15.75" customHeight="1">
      <c r="A2261" s="171" t="str">
        <f t="shared" ca="1" si="8"/>
        <v>Discapacidad_1.30</v>
      </c>
      <c r="B2261" s="171" t="s">
        <v>4931</v>
      </c>
      <c r="C2261" s="171" t="s">
        <v>4965</v>
      </c>
      <c r="D2261" s="171" t="s">
        <v>117</v>
      </c>
      <c r="E2261" s="171"/>
      <c r="F2261" s="179" t="str">
        <f ca="1">IFERROR(__xludf.DUMMYFUNCTION("REGEXEXTRACT(C2261,""\d+\.\d+"")"),"1.30")</f>
        <v>1.30</v>
      </c>
    </row>
    <row r="2262" spans="1:6" ht="15.75" customHeight="1">
      <c r="A2262" s="199" t="str">
        <f t="shared" ca="1" si="8"/>
        <v>Discapacidad_1.31</v>
      </c>
      <c r="B2262" s="199" t="s">
        <v>4931</v>
      </c>
      <c r="C2262" s="199" t="s">
        <v>4966</v>
      </c>
      <c r="D2262" s="199" t="s">
        <v>117</v>
      </c>
      <c r="E2262" s="199"/>
      <c r="F2262" s="201" t="str">
        <f ca="1">IFERROR(__xludf.DUMMYFUNCTION("REGEXEXTRACT(C2262,""\d+\.\d+"")"),"1.31")</f>
        <v>1.31</v>
      </c>
    </row>
    <row r="2263" spans="1:6" ht="15.75" customHeight="1">
      <c r="A2263" s="171" t="str">
        <f t="shared" ca="1" si="8"/>
        <v>Discapacidad_4.2.1</v>
      </c>
      <c r="B2263" s="171" t="s">
        <v>4931</v>
      </c>
      <c r="C2263" s="171" t="s">
        <v>4967</v>
      </c>
      <c r="D2263" s="171" t="s">
        <v>117</v>
      </c>
      <c r="E2263" s="171"/>
      <c r="F2263" s="179" t="str">
        <f ca="1">IFERROR(__xludf.DUMMYFUNCTION("REGEXEXTRACT(C2263,""\d+\.\d+\.\d+"")"),"4.2.1")</f>
        <v>4.2.1</v>
      </c>
    </row>
    <row r="2264" spans="1:6" ht="15.75" customHeight="1">
      <c r="A2264" s="199" t="str">
        <f t="shared" ca="1" si="8"/>
        <v>Discapacidad_1.32</v>
      </c>
      <c r="B2264" s="199" t="s">
        <v>4931</v>
      </c>
      <c r="C2264" s="199" t="s">
        <v>4968</v>
      </c>
      <c r="D2264" s="199" t="s">
        <v>2670</v>
      </c>
      <c r="E2264" s="199"/>
      <c r="F2264" s="201" t="str">
        <f ca="1">IFERROR(__xludf.DUMMYFUNCTION("REGEXEXTRACT(C2264,""\d+\.\d+"")"),"1.32")</f>
        <v>1.32</v>
      </c>
    </row>
    <row r="2265" spans="1:6" ht="15.75" customHeight="1">
      <c r="A2265" s="171" t="str">
        <f t="shared" ca="1" si="8"/>
        <v>Discapacidad_1.33</v>
      </c>
      <c r="B2265" s="171" t="s">
        <v>4931</v>
      </c>
      <c r="C2265" s="171" t="s">
        <v>4969</v>
      </c>
      <c r="D2265" s="171" t="s">
        <v>2765</v>
      </c>
      <c r="E2265" s="171"/>
      <c r="F2265" s="179" t="str">
        <f ca="1">IFERROR(__xludf.DUMMYFUNCTION("REGEXEXTRACT(C2265,""\d+\.\d+"")"),"1.33")</f>
        <v>1.33</v>
      </c>
    </row>
    <row r="2266" spans="1:6" ht="15.75" customHeight="1">
      <c r="A2266" s="199" t="str">
        <f t="shared" ca="1" si="8"/>
        <v>Discapacidad_1.34</v>
      </c>
      <c r="B2266" s="199" t="s">
        <v>4931</v>
      </c>
      <c r="C2266" s="199" t="s">
        <v>4970</v>
      </c>
      <c r="D2266" s="199" t="s">
        <v>4938</v>
      </c>
      <c r="E2266" s="199"/>
      <c r="F2266" s="201" t="str">
        <f ca="1">IFERROR(__xludf.DUMMYFUNCTION("REGEXEXTRACT(C2266,""\d+\.\d+"")"),"1.34")</f>
        <v>1.34</v>
      </c>
    </row>
    <row r="2267" spans="1:6" ht="15.75" customHeight="1">
      <c r="A2267" s="171" t="str">
        <f t="shared" ca="1" si="8"/>
        <v>Discapacidad_1.35</v>
      </c>
      <c r="B2267" s="171" t="s">
        <v>4931</v>
      </c>
      <c r="C2267" s="171" t="s">
        <v>4971</v>
      </c>
      <c r="D2267" s="171" t="s">
        <v>117</v>
      </c>
      <c r="E2267" s="171"/>
      <c r="F2267" s="179" t="str">
        <f ca="1">IFERROR(__xludf.DUMMYFUNCTION("REGEXEXTRACT(C2267,""\d+\.\d+"")"),"1.35")</f>
        <v>1.35</v>
      </c>
    </row>
    <row r="2268" spans="1:6" ht="15.75" customHeight="1">
      <c r="A2268" s="199" t="str">
        <f t="shared" ca="1" si="8"/>
        <v>Discapacidad_1.37</v>
      </c>
      <c r="B2268" s="199" t="s">
        <v>4931</v>
      </c>
      <c r="C2268" s="199" t="s">
        <v>4972</v>
      </c>
      <c r="D2268" s="199" t="s">
        <v>3008</v>
      </c>
      <c r="E2268" s="199"/>
      <c r="F2268" s="201" t="str">
        <f ca="1">IFERROR(__xludf.DUMMYFUNCTION("REGEXEXTRACT(C2268,""\d+\.\d+"")"),"1.37")</f>
        <v>1.37</v>
      </c>
    </row>
    <row r="2269" spans="1:6" ht="15.75" customHeight="1">
      <c r="A2269" s="171" t="str">
        <f t="shared" ca="1" si="8"/>
        <v>Discapacidad_1.38</v>
      </c>
      <c r="B2269" s="171" t="s">
        <v>4931</v>
      </c>
      <c r="C2269" s="171" t="s">
        <v>4973</v>
      </c>
      <c r="D2269" s="171" t="s">
        <v>3008</v>
      </c>
      <c r="E2269" s="171"/>
      <c r="F2269" s="179" t="str">
        <f ca="1">IFERROR(__xludf.DUMMYFUNCTION("REGEXEXTRACT(C2269,""\d+\.\d+"")"),"1.38")</f>
        <v>1.38</v>
      </c>
    </row>
    <row r="2270" spans="1:6" ht="15.75" customHeight="1">
      <c r="A2270" s="199" t="str">
        <f t="shared" ca="1" si="8"/>
        <v>Discapacidad_1.39</v>
      </c>
      <c r="B2270" s="199" t="s">
        <v>4931</v>
      </c>
      <c r="C2270" s="199" t="s">
        <v>4974</v>
      </c>
      <c r="D2270" s="199" t="s">
        <v>3008</v>
      </c>
      <c r="E2270" s="199"/>
      <c r="F2270" s="201" t="str">
        <f ca="1">IFERROR(__xludf.DUMMYFUNCTION("REGEXEXTRACT(C2270,""\d+\.\d+"")"),"1.39")</f>
        <v>1.39</v>
      </c>
    </row>
    <row r="2271" spans="1:6" ht="15.75" customHeight="1">
      <c r="A2271" s="171" t="str">
        <f t="shared" ca="1" si="8"/>
        <v>Discapacidad_2.1</v>
      </c>
      <c r="B2271" s="171" t="s">
        <v>4931</v>
      </c>
      <c r="C2271" s="171" t="s">
        <v>4975</v>
      </c>
      <c r="D2271" s="171" t="s">
        <v>201</v>
      </c>
      <c r="E2271" s="171"/>
      <c r="F2271" s="179" t="str">
        <f ca="1">IFERROR(__xludf.DUMMYFUNCTION("REGEXEXTRACT(C2271,""\d+\.\d+"")"),"2.1")</f>
        <v>2.1</v>
      </c>
    </row>
    <row r="2272" spans="1:6" ht="15.75" customHeight="1">
      <c r="A2272" s="199" t="str">
        <f t="shared" ca="1" si="8"/>
        <v>Discapacidad_2.2</v>
      </c>
      <c r="B2272" s="199" t="s">
        <v>4931</v>
      </c>
      <c r="C2272" s="199" t="s">
        <v>4976</v>
      </c>
      <c r="D2272" s="199" t="s">
        <v>201</v>
      </c>
      <c r="E2272" s="199"/>
      <c r="F2272" s="201" t="str">
        <f ca="1">IFERROR(__xludf.DUMMYFUNCTION("REGEXEXTRACT(C2272,""\d+\.\d+"")"),"2.2")</f>
        <v>2.2</v>
      </c>
    </row>
    <row r="2273" spans="1:6" ht="15.75" customHeight="1">
      <c r="A2273" s="171" t="str">
        <f t="shared" ca="1" si="8"/>
        <v>Discapacidad_2.3</v>
      </c>
      <c r="B2273" s="171" t="s">
        <v>4931</v>
      </c>
      <c r="C2273" s="171" t="s">
        <v>4977</v>
      </c>
      <c r="D2273" s="171" t="s">
        <v>2511</v>
      </c>
      <c r="E2273" s="171"/>
      <c r="F2273" s="179" t="str">
        <f ca="1">IFERROR(__xludf.DUMMYFUNCTION("REGEXEXTRACT(C2273,""\d+\.\d+"")"),"2.3")</f>
        <v>2.3</v>
      </c>
    </row>
    <row r="2274" spans="1:6" ht="15.75" customHeight="1">
      <c r="A2274" s="199" t="str">
        <f t="shared" ca="1" si="8"/>
        <v>Discapacidad_2.4</v>
      </c>
      <c r="B2274" s="199" t="s">
        <v>4931</v>
      </c>
      <c r="C2274" s="199" t="s">
        <v>4978</v>
      </c>
      <c r="D2274" s="199" t="s">
        <v>2511</v>
      </c>
      <c r="E2274" s="199"/>
      <c r="F2274" s="201" t="str">
        <f ca="1">IFERROR(__xludf.DUMMYFUNCTION("REGEXEXTRACT(C2274,""\d+\.\d+"")"),"2.4")</f>
        <v>2.4</v>
      </c>
    </row>
    <row r="2275" spans="1:6" ht="15.75" customHeight="1">
      <c r="A2275" s="171" t="str">
        <f t="shared" ca="1" si="8"/>
        <v>Discapacidad_2.5</v>
      </c>
      <c r="B2275" s="171" t="s">
        <v>4931</v>
      </c>
      <c r="C2275" s="171" t="s">
        <v>4979</v>
      </c>
      <c r="D2275" s="171" t="s">
        <v>2511</v>
      </c>
      <c r="E2275" s="171"/>
      <c r="F2275" s="179" t="str">
        <f ca="1">IFERROR(__xludf.DUMMYFUNCTION("REGEXEXTRACT(C2275,""\d+\.\d+"")"),"2.5")</f>
        <v>2.5</v>
      </c>
    </row>
    <row r="2276" spans="1:6" ht="15.75" customHeight="1">
      <c r="A2276" s="199" t="str">
        <f t="shared" ca="1" si="8"/>
        <v>Discapacidad_2.6</v>
      </c>
      <c r="B2276" s="199" t="s">
        <v>4931</v>
      </c>
      <c r="C2276" s="199" t="s">
        <v>4980</v>
      </c>
      <c r="D2276" s="199" t="s">
        <v>195</v>
      </c>
      <c r="E2276" s="199"/>
      <c r="F2276" s="201" t="str">
        <f ca="1">IFERROR(__xludf.DUMMYFUNCTION("REGEXEXTRACT(C2276,""\d+\.\d+"")"),"2.6")</f>
        <v>2.6</v>
      </c>
    </row>
    <row r="2277" spans="1:6" ht="15.75" customHeight="1">
      <c r="A2277" s="171" t="str">
        <f t="shared" ca="1" si="8"/>
        <v>Discapacidad_3.5.2</v>
      </c>
      <c r="B2277" s="171" t="s">
        <v>4931</v>
      </c>
      <c r="C2277" s="171" t="s">
        <v>4981</v>
      </c>
      <c r="D2277" s="171" t="s">
        <v>2507</v>
      </c>
      <c r="E2277" s="171"/>
      <c r="F2277" s="179" t="str">
        <f ca="1">IFERROR(__xludf.DUMMYFUNCTION("REGEXEXTRACT(C2277,""\d+\.\d+\.\d+"")"),"3.5.2")</f>
        <v>3.5.2</v>
      </c>
    </row>
    <row r="2278" spans="1:6" ht="15.75" customHeight="1">
      <c r="A2278" s="199" t="str">
        <f t="shared" ca="1" si="8"/>
        <v>Discapacidad_2.8</v>
      </c>
      <c r="B2278" s="199" t="s">
        <v>4931</v>
      </c>
      <c r="C2278" s="199" t="s">
        <v>4982</v>
      </c>
      <c r="D2278" s="199" t="s">
        <v>46</v>
      </c>
      <c r="E2278" s="199"/>
      <c r="F2278" s="201" t="str">
        <f ca="1">IFERROR(__xludf.DUMMYFUNCTION("REGEXEXTRACT(C2278,""\d+\.\d+"")"),"2.8")</f>
        <v>2.8</v>
      </c>
    </row>
    <row r="2279" spans="1:6" ht="15.75" customHeight="1">
      <c r="A2279" s="171" t="str">
        <f t="shared" ca="1" si="8"/>
        <v>Discapacidad_4.1.1</v>
      </c>
      <c r="B2279" s="171" t="s">
        <v>4931</v>
      </c>
      <c r="C2279" s="171" t="s">
        <v>4983</v>
      </c>
      <c r="D2279" s="171" t="s">
        <v>252</v>
      </c>
      <c r="E2279" s="171"/>
      <c r="F2279" s="179" t="str">
        <f ca="1">IFERROR(__xludf.DUMMYFUNCTION("REGEXEXTRACT(C2279,""\d+\.\d+\.\d+"")"),"4.1.1")</f>
        <v>4.1.1</v>
      </c>
    </row>
    <row r="2280" spans="1:6" ht="15.75" customHeight="1">
      <c r="A2280" s="199" t="str">
        <f t="shared" ca="1" si="8"/>
        <v>Discapacidad_3.3.1</v>
      </c>
      <c r="B2280" s="199" t="s">
        <v>4931</v>
      </c>
      <c r="C2280" s="199" t="s">
        <v>4984</v>
      </c>
      <c r="D2280" s="199" t="s">
        <v>1569</v>
      </c>
      <c r="E2280" s="199"/>
      <c r="F2280" s="201" t="str">
        <f ca="1">IFERROR(__xludf.DUMMYFUNCTION("REGEXEXTRACT(C2280,""\d+\.\d+\.\d+"")"),"3.3.1")</f>
        <v>3.3.1</v>
      </c>
    </row>
    <row r="2281" spans="1:6" ht="15.75" customHeight="1">
      <c r="A2281" s="171" t="str">
        <f t="shared" ca="1" si="8"/>
        <v>Discapacidad_3.3.2</v>
      </c>
      <c r="B2281" s="171" t="s">
        <v>4931</v>
      </c>
      <c r="C2281" s="171" t="s">
        <v>4985</v>
      </c>
      <c r="D2281" s="171" t="s">
        <v>1569</v>
      </c>
      <c r="E2281" s="171"/>
      <c r="F2281" s="179" t="str">
        <f ca="1">IFERROR(__xludf.DUMMYFUNCTION("REGEXEXTRACT(C2281,""\d+\.\d+\.\d+"")"),"3.3.2")</f>
        <v>3.3.2</v>
      </c>
    </row>
    <row r="2282" spans="1:6" ht="15.75" customHeight="1">
      <c r="A2282" s="199" t="str">
        <f t="shared" ca="1" si="8"/>
        <v>Discapacidad_3.1.1</v>
      </c>
      <c r="B2282" s="199" t="s">
        <v>4931</v>
      </c>
      <c r="C2282" s="199" t="s">
        <v>4986</v>
      </c>
      <c r="D2282" s="199" t="s">
        <v>1569</v>
      </c>
      <c r="E2282" s="199"/>
      <c r="F2282" s="201" t="str">
        <f ca="1">IFERROR(__xludf.DUMMYFUNCTION("REGEXEXTRACT(C2282,""\d+\.\d+\.\d+"")"),"3.1.1")</f>
        <v>3.1.1</v>
      </c>
    </row>
    <row r="2283" spans="1:6" ht="15.75" customHeight="1">
      <c r="A2283" s="171" t="str">
        <f t="shared" ca="1" si="8"/>
        <v>Discapacidad_3.3.3</v>
      </c>
      <c r="B2283" s="171" t="s">
        <v>4931</v>
      </c>
      <c r="C2283" s="171" t="s">
        <v>4987</v>
      </c>
      <c r="D2283" s="171" t="s">
        <v>1569</v>
      </c>
      <c r="E2283" s="171"/>
      <c r="F2283" s="179" t="str">
        <f ca="1">IFERROR(__xludf.DUMMYFUNCTION("REGEXEXTRACT(C2283,""\d+\.\d+\.\d+"")"),"3.3.3")</f>
        <v>3.3.3</v>
      </c>
    </row>
    <row r="2284" spans="1:6" ht="15.75" customHeight="1">
      <c r="A2284" s="199" t="str">
        <f t="shared" ca="1" si="8"/>
        <v>Discapacidad_3.3.4</v>
      </c>
      <c r="B2284" s="199" t="s">
        <v>4931</v>
      </c>
      <c r="C2284" s="199" t="s">
        <v>4988</v>
      </c>
      <c r="D2284" s="199" t="s">
        <v>2544</v>
      </c>
      <c r="E2284" s="199"/>
      <c r="F2284" s="201" t="str">
        <f ca="1">IFERROR(__xludf.DUMMYFUNCTION("REGEXEXTRACT(C2284,""\d+\.\d+\.\d+"")"),"3.3.4")</f>
        <v>3.3.4</v>
      </c>
    </row>
    <row r="2285" spans="1:6" ht="15.75" customHeight="1">
      <c r="A2285" s="171" t="str">
        <f t="shared" ca="1" si="8"/>
        <v>Discapacidad_1.40</v>
      </c>
      <c r="B2285" s="171" t="s">
        <v>4931</v>
      </c>
      <c r="C2285" s="171" t="s">
        <v>4989</v>
      </c>
      <c r="D2285" s="171" t="s">
        <v>2544</v>
      </c>
      <c r="E2285" s="171"/>
      <c r="F2285" s="179" t="str">
        <f ca="1">IFERROR(__xludf.DUMMYFUNCTION("REGEXEXTRACT(C2285,""\d+\.\d+"")"),"1.40")</f>
        <v>1.40</v>
      </c>
    </row>
    <row r="2286" spans="1:6" ht="15.75" customHeight="1">
      <c r="A2286" s="199" t="str">
        <f t="shared" ca="1" si="8"/>
        <v>Discapacidad_3.1.2</v>
      </c>
      <c r="B2286" s="199" t="s">
        <v>4931</v>
      </c>
      <c r="C2286" s="199" t="s">
        <v>4990</v>
      </c>
      <c r="D2286" s="199" t="s">
        <v>2544</v>
      </c>
      <c r="E2286" s="199" t="s">
        <v>4991</v>
      </c>
      <c r="F2286" s="201" t="str">
        <f ca="1">IFERROR(__xludf.DUMMYFUNCTION("REGEXEXTRACT(C2286,""\d+\.\d+\.\d+"")"),"3.1.2")</f>
        <v>3.1.2</v>
      </c>
    </row>
    <row r="2287" spans="1:6" ht="15.75" customHeight="1">
      <c r="A2287" s="171" t="str">
        <f t="shared" ca="1" si="8"/>
        <v>Discapacidad_3.2.1</v>
      </c>
      <c r="B2287" s="171" t="s">
        <v>4931</v>
      </c>
      <c r="C2287" s="171" t="s">
        <v>4992</v>
      </c>
      <c r="D2287" s="171" t="s">
        <v>2544</v>
      </c>
      <c r="E2287" s="171" t="s">
        <v>4993</v>
      </c>
      <c r="F2287" s="179" t="str">
        <f ca="1">IFERROR(__xludf.DUMMYFUNCTION("REGEXEXTRACT(C2287,""\d+\.\d+\.\d+"")"),"3.2.1")</f>
        <v>3.2.1</v>
      </c>
    </row>
    <row r="2288" spans="1:6" ht="15.75" customHeight="1">
      <c r="A2288" s="199" t="str">
        <f t="shared" ca="1" si="8"/>
        <v>Discapacidad_2.9</v>
      </c>
      <c r="B2288" s="199" t="s">
        <v>4931</v>
      </c>
      <c r="C2288" s="199" t="s">
        <v>4994</v>
      </c>
      <c r="D2288" s="199" t="s">
        <v>869</v>
      </c>
      <c r="E2288" s="199"/>
      <c r="F2288" s="201" t="str">
        <f ca="1">IFERROR(__xludf.DUMMYFUNCTION("REGEXEXTRACT(C2288,""\d+\.\d+"")"),"2.9")</f>
        <v>2.9</v>
      </c>
    </row>
    <row r="2289" spans="1:6" ht="15.75" customHeight="1">
      <c r="A2289" s="171" t="str">
        <f t="shared" ca="1" si="8"/>
        <v>Discapacidad_2.10</v>
      </c>
      <c r="B2289" s="171" t="s">
        <v>4931</v>
      </c>
      <c r="C2289" s="171" t="s">
        <v>4995</v>
      </c>
      <c r="D2289" s="171" t="s">
        <v>869</v>
      </c>
      <c r="E2289" s="171"/>
      <c r="F2289" s="179" t="str">
        <f ca="1">IFERROR(__xludf.DUMMYFUNCTION("REGEXEXTRACT(C2289,""\d+\.\d+"")"),"2.10")</f>
        <v>2.10</v>
      </c>
    </row>
    <row r="2290" spans="1:6" ht="15.75" customHeight="1">
      <c r="A2290" s="199" t="str">
        <f t="shared" ca="1" si="8"/>
        <v>Discapacidad_1.41</v>
      </c>
      <c r="B2290" s="199" t="s">
        <v>4931</v>
      </c>
      <c r="C2290" s="199" t="s">
        <v>4996</v>
      </c>
      <c r="D2290" s="199" t="s">
        <v>301</v>
      </c>
      <c r="E2290" s="199"/>
      <c r="F2290" s="201" t="str">
        <f ca="1">IFERROR(__xludf.DUMMYFUNCTION("REGEXEXTRACT(C2290,""\d+\.\d+"")"),"1.41")</f>
        <v>1.41</v>
      </c>
    </row>
    <row r="2291" spans="1:6" ht="15.75" customHeight="1">
      <c r="A2291" s="171" t="str">
        <f t="shared" ca="1" si="8"/>
        <v>Discapacidad_3.5.3</v>
      </c>
      <c r="B2291" s="171" t="s">
        <v>4931</v>
      </c>
      <c r="C2291" s="171" t="s">
        <v>4997</v>
      </c>
      <c r="D2291" s="171" t="s">
        <v>201</v>
      </c>
      <c r="E2291" s="171"/>
      <c r="F2291" s="179" t="str">
        <f ca="1">IFERROR(__xludf.DUMMYFUNCTION("REGEXEXTRACT(C2291,""\d+\.\d+\.\d+"")"),"3.5.3")</f>
        <v>3.5.3</v>
      </c>
    </row>
    <row r="2292" spans="1:6" ht="15.75" customHeight="1">
      <c r="A2292" s="199" t="str">
        <f t="shared" ca="1" si="8"/>
        <v>Discapacidad_1.42</v>
      </c>
      <c r="B2292" s="199" t="s">
        <v>4931</v>
      </c>
      <c r="C2292" s="199" t="s">
        <v>4998</v>
      </c>
      <c r="D2292" s="199" t="s">
        <v>301</v>
      </c>
      <c r="E2292" s="199"/>
      <c r="F2292" s="201" t="str">
        <f ca="1">IFERROR(__xludf.DUMMYFUNCTION("REGEXEXTRACT(C2292,""\d+\.\d+"")"),"1.42")</f>
        <v>1.42</v>
      </c>
    </row>
    <row r="2293" spans="1:6" ht="15.75" customHeight="1">
      <c r="A2293" s="171" t="str">
        <f t="shared" ca="1" si="8"/>
        <v>Discapacidad_4.1.2</v>
      </c>
      <c r="B2293" s="171" t="s">
        <v>4931</v>
      </c>
      <c r="C2293" s="171" t="s">
        <v>4999</v>
      </c>
      <c r="D2293" s="171" t="s">
        <v>252</v>
      </c>
      <c r="E2293" s="171"/>
      <c r="F2293" s="179" t="str">
        <f ca="1">IFERROR(__xludf.DUMMYFUNCTION("REGEXEXTRACT(C2293,""\d+\.\d+\.\d+"")"),"4.1.2")</f>
        <v>4.1.2</v>
      </c>
    </row>
    <row r="2294" spans="1:6" ht="15.75" customHeight="1">
      <c r="A2294" s="199" t="str">
        <f t="shared" ca="1" si="8"/>
        <v>Discapacidad_4.2.2</v>
      </c>
      <c r="B2294" s="199" t="s">
        <v>4931</v>
      </c>
      <c r="C2294" s="199" t="s">
        <v>5000</v>
      </c>
      <c r="D2294" s="199" t="s">
        <v>4940</v>
      </c>
      <c r="E2294" s="199"/>
      <c r="F2294" s="201" t="str">
        <f ca="1">IFERROR(__xludf.DUMMYFUNCTION("REGEXEXTRACT(C2294,""\d+\.\d+\.\d+"")"),"4.2.2")</f>
        <v>4.2.2</v>
      </c>
    </row>
    <row r="2295" spans="1:6" ht="15.75" customHeight="1">
      <c r="A2295" s="171" t="str">
        <f t="shared" ca="1" si="8"/>
        <v>Discapacidad_4.2.3</v>
      </c>
      <c r="B2295" s="171" t="s">
        <v>4931</v>
      </c>
      <c r="C2295" s="171" t="s">
        <v>5001</v>
      </c>
      <c r="D2295" s="171" t="s">
        <v>2555</v>
      </c>
      <c r="E2295" s="171"/>
      <c r="F2295" s="179" t="str">
        <f ca="1">IFERROR(__xludf.DUMMYFUNCTION("REGEXEXTRACT(C2295,""\d+\.\d+\.\d+"")"),"4.2.3")</f>
        <v>4.2.3</v>
      </c>
    </row>
    <row r="2296" spans="1:6" ht="15.75" customHeight="1">
      <c r="A2296" s="199" t="str">
        <f t="shared" ca="1" si="8"/>
        <v>Discapacidad_4.2.4</v>
      </c>
      <c r="B2296" s="199" t="s">
        <v>4931</v>
      </c>
      <c r="C2296" s="199" t="s">
        <v>5002</v>
      </c>
      <c r="D2296" s="199" t="s">
        <v>5003</v>
      </c>
      <c r="E2296" s="199"/>
      <c r="F2296" s="201" t="str">
        <f ca="1">IFERROR(__xludf.DUMMYFUNCTION("REGEXEXTRACT(C2296,""\d+\.\d+\.\d+"")"),"4.2.4")</f>
        <v>4.2.4</v>
      </c>
    </row>
    <row r="2297" spans="1:6" ht="15.75" customHeight="1">
      <c r="A2297" s="171" t="str">
        <f t="shared" ref="A2297:A2551" ca="1" si="9">CONCATENATE(B2297,"_",F2297)</f>
        <v>Discapacidad_4.2.5</v>
      </c>
      <c r="B2297" s="171" t="s">
        <v>4931</v>
      </c>
      <c r="C2297" s="171" t="s">
        <v>5004</v>
      </c>
      <c r="D2297" s="171" t="s">
        <v>5005</v>
      </c>
      <c r="E2297" s="171"/>
      <c r="F2297" s="179" t="str">
        <f ca="1">IFERROR(__xludf.DUMMYFUNCTION("REGEXEXTRACT(C2297,""\d+\.\d+\.\d+"")"),"4.2.5")</f>
        <v>4.2.5</v>
      </c>
    </row>
    <row r="2298" spans="1:6" ht="15.75" customHeight="1">
      <c r="A2298" s="199" t="str">
        <f t="shared" ca="1" si="9"/>
        <v>Discapacidad_4.1.3</v>
      </c>
      <c r="B2298" s="199" t="s">
        <v>4931</v>
      </c>
      <c r="C2298" s="199" t="s">
        <v>5006</v>
      </c>
      <c r="D2298" s="199" t="s">
        <v>46</v>
      </c>
      <c r="E2298" s="199"/>
      <c r="F2298" s="201" t="str">
        <f ca="1">IFERROR(__xludf.DUMMYFUNCTION("REGEXEXTRACT(C2298,""\d+\.\d+\.\d+"")"),"4.1.3")</f>
        <v>4.1.3</v>
      </c>
    </row>
    <row r="2299" spans="1:6" ht="15.75" customHeight="1">
      <c r="A2299" s="171" t="str">
        <f t="shared" ca="1" si="9"/>
        <v>Discapacidad_4.2.6</v>
      </c>
      <c r="B2299" s="171" t="s">
        <v>4931</v>
      </c>
      <c r="C2299" s="171" t="s">
        <v>5007</v>
      </c>
      <c r="D2299" s="171" t="s">
        <v>3008</v>
      </c>
      <c r="E2299" s="171"/>
      <c r="F2299" s="179" t="str">
        <f ca="1">IFERROR(__xludf.DUMMYFUNCTION("REGEXEXTRACT(C2299,""\d+\.\d+\.\d+"")"),"4.2.6")</f>
        <v>4.2.6</v>
      </c>
    </row>
    <row r="2300" spans="1:6" ht="15.75" customHeight="1">
      <c r="A2300" s="199" t="str">
        <f t="shared" ca="1" si="9"/>
        <v>Discapacidad_4.1.4</v>
      </c>
      <c r="B2300" s="199" t="s">
        <v>4931</v>
      </c>
      <c r="C2300" s="199" t="s">
        <v>5008</v>
      </c>
      <c r="D2300" s="199" t="s">
        <v>3008</v>
      </c>
      <c r="E2300" s="199"/>
      <c r="F2300" s="201" t="str">
        <f ca="1">IFERROR(__xludf.DUMMYFUNCTION("REGEXEXTRACT(C2300,""\d+\.\d+\.\d+"")"),"4.1.4")</f>
        <v>4.1.4</v>
      </c>
    </row>
    <row r="2301" spans="1:6" ht="15.75" customHeight="1">
      <c r="A2301" s="171" t="str">
        <f t="shared" ca="1" si="9"/>
        <v>Discapacidad_4.2.7</v>
      </c>
      <c r="B2301" s="171" t="s">
        <v>4931</v>
      </c>
      <c r="C2301" s="171" t="s">
        <v>5009</v>
      </c>
      <c r="D2301" s="171" t="s">
        <v>3008</v>
      </c>
      <c r="E2301" s="171"/>
      <c r="F2301" s="179" t="str">
        <f ca="1">IFERROR(__xludf.DUMMYFUNCTION("REGEXEXTRACT(C2301,""\d+\.\d+\.\d+"")"),"4.2.7")</f>
        <v>4.2.7</v>
      </c>
    </row>
    <row r="2302" spans="1:6" ht="15.75" customHeight="1">
      <c r="A2302" s="199" t="str">
        <f t="shared" ca="1" si="9"/>
        <v>Discapacidad_5.1.1</v>
      </c>
      <c r="B2302" s="199" t="s">
        <v>4931</v>
      </c>
      <c r="C2302" s="199" t="s">
        <v>5010</v>
      </c>
      <c r="D2302" s="199" t="s">
        <v>117</v>
      </c>
      <c r="E2302" s="199"/>
      <c r="F2302" s="201" t="str">
        <f ca="1">IFERROR(__xludf.DUMMYFUNCTION("REGEXEXTRACT(C2302,""\d+\.\d+\.\d+"")"),"5.1.1")</f>
        <v>5.1.1</v>
      </c>
    </row>
    <row r="2303" spans="1:6" ht="15.75" customHeight="1">
      <c r="A2303" s="171" t="str">
        <f t="shared" ca="1" si="9"/>
        <v>Discapacidad_5.1.2</v>
      </c>
      <c r="B2303" s="171" t="s">
        <v>4931</v>
      </c>
      <c r="C2303" s="171" t="s">
        <v>5011</v>
      </c>
      <c r="D2303" s="171" t="s">
        <v>117</v>
      </c>
      <c r="E2303" s="171"/>
      <c r="F2303" s="179" t="str">
        <f ca="1">IFERROR(__xludf.DUMMYFUNCTION("REGEXEXTRACT(C2303,""\d+\.\d+\.\d+"")"),"5.1.2")</f>
        <v>5.1.2</v>
      </c>
    </row>
    <row r="2304" spans="1:6" ht="15.75" customHeight="1">
      <c r="A2304" s="199" t="str">
        <f t="shared" ca="1" si="9"/>
        <v>Discapacidad_5.1.3</v>
      </c>
      <c r="B2304" s="199" t="s">
        <v>4931</v>
      </c>
      <c r="C2304" s="199" t="s">
        <v>5012</v>
      </c>
      <c r="D2304" s="199" t="s">
        <v>117</v>
      </c>
      <c r="E2304" s="199"/>
      <c r="F2304" s="201" t="str">
        <f ca="1">IFERROR(__xludf.DUMMYFUNCTION("REGEXEXTRACT(C2304,""\d+\.\d+\.\d+"")"),"5.1.3")</f>
        <v>5.1.3</v>
      </c>
    </row>
    <row r="2305" spans="1:6" ht="15.75" customHeight="1">
      <c r="A2305" s="171" t="str">
        <f t="shared" ca="1" si="9"/>
        <v>Discapacidad_5.1.4</v>
      </c>
      <c r="B2305" s="171" t="s">
        <v>4931</v>
      </c>
      <c r="C2305" s="171" t="s">
        <v>5013</v>
      </c>
      <c r="D2305" s="171" t="s">
        <v>117</v>
      </c>
      <c r="E2305" s="171"/>
      <c r="F2305" s="179" t="str">
        <f ca="1">IFERROR(__xludf.DUMMYFUNCTION("REGEXEXTRACT(C2305,""\d+\.\d+\.\d+"")"),"5.1.4")</f>
        <v>5.1.4</v>
      </c>
    </row>
    <row r="2306" spans="1:6" ht="15.75" customHeight="1">
      <c r="A2306" s="199" t="str">
        <f t="shared" ca="1" si="9"/>
        <v>Discapacidad_5.1.5</v>
      </c>
      <c r="B2306" s="199" t="s">
        <v>4931</v>
      </c>
      <c r="C2306" s="199" t="s">
        <v>5014</v>
      </c>
      <c r="D2306" s="199" t="s">
        <v>117</v>
      </c>
      <c r="E2306" s="199"/>
      <c r="F2306" s="201" t="str">
        <f ca="1">IFERROR(__xludf.DUMMYFUNCTION("REGEXEXTRACT(C2306,""\d+\.\d+\.\d+"")"),"5.1.5")</f>
        <v>5.1.5</v>
      </c>
    </row>
    <row r="2307" spans="1:6" ht="15.75" customHeight="1">
      <c r="A2307" s="171" t="str">
        <f t="shared" ca="1" si="9"/>
        <v>Discapacidad_5.1.6</v>
      </c>
      <c r="B2307" s="171" t="s">
        <v>4931</v>
      </c>
      <c r="C2307" s="171" t="s">
        <v>5015</v>
      </c>
      <c r="D2307" s="171" t="s">
        <v>201</v>
      </c>
      <c r="E2307" s="171"/>
      <c r="F2307" s="179" t="str">
        <f ca="1">IFERROR(__xludf.DUMMYFUNCTION("REGEXEXTRACT(C2307,""\d+\.\d+\.\d+"")"),"5.1.6")</f>
        <v>5.1.6</v>
      </c>
    </row>
    <row r="2308" spans="1:6" ht="15.75" customHeight="1">
      <c r="A2308" s="199" t="str">
        <f t="shared" ca="1" si="9"/>
        <v>Discapacidad_5.1.7</v>
      </c>
      <c r="B2308" s="199" t="s">
        <v>4931</v>
      </c>
      <c r="C2308" s="199" t="s">
        <v>5016</v>
      </c>
      <c r="D2308" s="199" t="s">
        <v>117</v>
      </c>
      <c r="E2308" s="199"/>
      <c r="F2308" s="201" t="str">
        <f ca="1">IFERROR(__xludf.DUMMYFUNCTION("REGEXEXTRACT(C2308,""\d+\.\d+\.\d+"")"),"5.1.7")</f>
        <v>5.1.7</v>
      </c>
    </row>
    <row r="2309" spans="1:6" ht="15.75" customHeight="1">
      <c r="A2309" s="171" t="str">
        <f t="shared" ca="1" si="9"/>
        <v>Deporte_1.1.1</v>
      </c>
      <c r="B2309" s="171" t="s">
        <v>5017</v>
      </c>
      <c r="C2309" s="171" t="s">
        <v>5018</v>
      </c>
      <c r="D2309" s="171" t="s">
        <v>2074</v>
      </c>
      <c r="E2309" s="171" t="s">
        <v>2743</v>
      </c>
      <c r="F2309" s="179" t="str">
        <f ca="1">IFERROR(__xludf.DUMMYFUNCTION("REGEXEXTRACT(C2309,""\d+\.\d+\.\d+"")"),"1.1.1")</f>
        <v>1.1.1</v>
      </c>
    </row>
    <row r="2310" spans="1:6" ht="15.75" customHeight="1">
      <c r="A2310" s="199" t="str">
        <f t="shared" ca="1" si="9"/>
        <v>Deporte_1.1.2</v>
      </c>
      <c r="B2310" s="199" t="s">
        <v>5017</v>
      </c>
      <c r="C2310" s="199" t="s">
        <v>5019</v>
      </c>
      <c r="D2310" s="199" t="s">
        <v>46</v>
      </c>
      <c r="E2310" s="199"/>
      <c r="F2310" s="201" t="str">
        <f ca="1">IFERROR(__xludf.DUMMYFUNCTION("REGEXEXTRACT(C2310,""\d+\.\d+\.\d+"")"),"1.1.2")</f>
        <v>1.1.2</v>
      </c>
    </row>
    <row r="2311" spans="1:6" ht="15.75" customHeight="1">
      <c r="A2311" s="171" t="str">
        <f t="shared" ca="1" si="9"/>
        <v>Deporte_1.1.3</v>
      </c>
      <c r="B2311" s="171" t="s">
        <v>5017</v>
      </c>
      <c r="C2311" s="171" t="s">
        <v>5020</v>
      </c>
      <c r="D2311" s="171" t="s">
        <v>2982</v>
      </c>
      <c r="E2311" s="171"/>
      <c r="F2311" s="179" t="str">
        <f ca="1">IFERROR(__xludf.DUMMYFUNCTION("REGEXEXTRACT(C2311,""\d+\.\d+\.\d+"")"),"1.1.3")</f>
        <v>1.1.3</v>
      </c>
    </row>
    <row r="2312" spans="1:6" ht="15.75" customHeight="1">
      <c r="A2312" s="199" t="str">
        <f t="shared" ca="1" si="9"/>
        <v>Deporte_1.1.4</v>
      </c>
      <c r="B2312" s="199" t="s">
        <v>5017</v>
      </c>
      <c r="C2312" s="199" t="s">
        <v>5021</v>
      </c>
      <c r="D2312" s="199" t="s">
        <v>5022</v>
      </c>
      <c r="E2312" s="199"/>
      <c r="F2312" s="201" t="str">
        <f ca="1">IFERROR(__xludf.DUMMYFUNCTION("REGEXEXTRACT(C2312,""\d+\.\d+\.\d+"")"),"1.1.4")</f>
        <v>1.1.4</v>
      </c>
    </row>
    <row r="2313" spans="1:6" ht="15.75" customHeight="1">
      <c r="A2313" s="171" t="str">
        <f t="shared" ca="1" si="9"/>
        <v>Deporte_1.1.5</v>
      </c>
      <c r="B2313" s="171" t="s">
        <v>5017</v>
      </c>
      <c r="C2313" s="171" t="s">
        <v>5023</v>
      </c>
      <c r="D2313" s="171" t="s">
        <v>5024</v>
      </c>
      <c r="E2313" s="171"/>
      <c r="F2313" s="179" t="str">
        <f ca="1">IFERROR(__xludf.DUMMYFUNCTION("REGEXEXTRACT(C2313,""\d+\.\d+\.\d+"")"),"1.1.5")</f>
        <v>1.1.5</v>
      </c>
    </row>
    <row r="2314" spans="1:6" ht="15.75" customHeight="1">
      <c r="A2314" s="199" t="str">
        <f t="shared" ca="1" si="9"/>
        <v>Deporte_1.1.6</v>
      </c>
      <c r="B2314" s="199" t="s">
        <v>5017</v>
      </c>
      <c r="C2314" s="199" t="s">
        <v>5025</v>
      </c>
      <c r="D2314" s="199" t="s">
        <v>2026</v>
      </c>
      <c r="E2314" s="199"/>
      <c r="F2314" s="201" t="str">
        <f ca="1">IFERROR(__xludf.DUMMYFUNCTION("REGEXEXTRACT(C2314,""\d+\.\d+\.\d+"")"),"1.1.6")</f>
        <v>1.1.6</v>
      </c>
    </row>
    <row r="2315" spans="1:6" ht="15.75" customHeight="1">
      <c r="A2315" s="171" t="str">
        <f t="shared" ca="1" si="9"/>
        <v>Deporte_1.1.7</v>
      </c>
      <c r="B2315" s="171" t="s">
        <v>5017</v>
      </c>
      <c r="C2315" s="171" t="s">
        <v>5026</v>
      </c>
      <c r="D2315" s="171" t="s">
        <v>2026</v>
      </c>
      <c r="E2315" s="171"/>
      <c r="F2315" s="179" t="str">
        <f ca="1">IFERROR(__xludf.DUMMYFUNCTION("REGEXEXTRACT(C2315,""\d+\.\d+\.\d+"")"),"1.1.7")</f>
        <v>1.1.7</v>
      </c>
    </row>
    <row r="2316" spans="1:6" ht="15.75" customHeight="1">
      <c r="A2316" s="199" t="str">
        <f t="shared" ca="1" si="9"/>
        <v>Deporte_1.1.8</v>
      </c>
      <c r="B2316" s="199" t="s">
        <v>5017</v>
      </c>
      <c r="C2316" s="199" t="s">
        <v>5027</v>
      </c>
      <c r="D2316" s="199" t="s">
        <v>5028</v>
      </c>
      <c r="E2316" s="199"/>
      <c r="F2316" s="201" t="str">
        <f ca="1">IFERROR(__xludf.DUMMYFUNCTION("REGEXEXTRACT(C2316,""\d+\.\d+\.\d+"")"),"1.1.8")</f>
        <v>1.1.8</v>
      </c>
    </row>
    <row r="2317" spans="1:6" ht="15.75" customHeight="1">
      <c r="A2317" s="171" t="str">
        <f t="shared" ca="1" si="9"/>
        <v>Deporte_1.1.9</v>
      </c>
      <c r="B2317" s="171" t="s">
        <v>5017</v>
      </c>
      <c r="C2317" s="171" t="s">
        <v>5029</v>
      </c>
      <c r="D2317" s="171" t="s">
        <v>986</v>
      </c>
      <c r="E2317" s="171"/>
      <c r="F2317" s="179" t="str">
        <f ca="1">IFERROR(__xludf.DUMMYFUNCTION("REGEXEXTRACT(C2317,""\d+\.\d+\.\d+"")"),"1.1.9")</f>
        <v>1.1.9</v>
      </c>
    </row>
    <row r="2318" spans="1:6" ht="15.75" customHeight="1">
      <c r="A2318" s="199" t="str">
        <f t="shared" ca="1" si="9"/>
        <v>Deporte_1.1.10</v>
      </c>
      <c r="B2318" s="199" t="s">
        <v>5017</v>
      </c>
      <c r="C2318" s="199" t="s">
        <v>5030</v>
      </c>
      <c r="D2318" s="199" t="s">
        <v>986</v>
      </c>
      <c r="E2318" s="199"/>
      <c r="F2318" s="201" t="str">
        <f ca="1">IFERROR(__xludf.DUMMYFUNCTION("REGEXEXTRACT(C2318,""\d+\.\d+\.\d+"")"),"1.1.10")</f>
        <v>1.1.10</v>
      </c>
    </row>
    <row r="2319" spans="1:6" ht="15.75" customHeight="1">
      <c r="A2319" s="171" t="str">
        <f t="shared" ca="1" si="9"/>
        <v>Deporte_1.1.11</v>
      </c>
      <c r="B2319" s="171" t="s">
        <v>5017</v>
      </c>
      <c r="C2319" s="171" t="s">
        <v>5031</v>
      </c>
      <c r="D2319" s="171" t="s">
        <v>5022</v>
      </c>
      <c r="E2319" s="171"/>
      <c r="F2319" s="179" t="str">
        <f ca="1">IFERROR(__xludf.DUMMYFUNCTION("REGEXEXTRACT(C2319,""\d+\.\d+\.\d+"")"),"1.1.11")</f>
        <v>1.1.11</v>
      </c>
    </row>
    <row r="2320" spans="1:6" ht="15.75" customHeight="1">
      <c r="A2320" s="199" t="str">
        <f t="shared" ca="1" si="9"/>
        <v>Deporte_1.2.1</v>
      </c>
      <c r="B2320" s="199" t="s">
        <v>5017</v>
      </c>
      <c r="C2320" s="199" t="s">
        <v>5032</v>
      </c>
      <c r="D2320" s="199" t="s">
        <v>1705</v>
      </c>
      <c r="E2320" s="199"/>
      <c r="F2320" s="201" t="str">
        <f ca="1">IFERROR(__xludf.DUMMYFUNCTION("REGEXEXTRACT(C2320,""\d+\.\d+\.\d+"")"),"1.2.1")</f>
        <v>1.2.1</v>
      </c>
    </row>
    <row r="2321" spans="1:6" ht="15.75" customHeight="1">
      <c r="A2321" s="171" t="str">
        <f t="shared" ca="1" si="9"/>
        <v>Deporte_1.2.2</v>
      </c>
      <c r="B2321" s="171" t="s">
        <v>5017</v>
      </c>
      <c r="C2321" s="171" t="s">
        <v>5033</v>
      </c>
      <c r="D2321" s="171" t="s">
        <v>5022</v>
      </c>
      <c r="E2321" s="171"/>
      <c r="F2321" s="179" t="str">
        <f ca="1">IFERROR(__xludf.DUMMYFUNCTION("REGEXEXTRACT(C2321,""\d+\.\d+\.\d+"")"),"1.2.2")</f>
        <v>1.2.2</v>
      </c>
    </row>
    <row r="2322" spans="1:6" ht="15.75" customHeight="1">
      <c r="A2322" s="199" t="str">
        <f t="shared" ca="1" si="9"/>
        <v>Deporte_2.1.1</v>
      </c>
      <c r="B2322" s="199" t="s">
        <v>5017</v>
      </c>
      <c r="C2322" s="199" t="s">
        <v>5034</v>
      </c>
      <c r="D2322" s="199" t="s">
        <v>5022</v>
      </c>
      <c r="E2322" s="199"/>
      <c r="F2322" s="201" t="str">
        <f ca="1">IFERROR(__xludf.DUMMYFUNCTION("REGEXEXTRACT(C2322,""\d+\.\d+\.\d+"")"),"2.1.1")</f>
        <v>2.1.1</v>
      </c>
    </row>
    <row r="2323" spans="1:6" ht="15.75" customHeight="1">
      <c r="A2323" s="171" t="str">
        <f t="shared" ca="1" si="9"/>
        <v>Deporte_2.1.2</v>
      </c>
      <c r="B2323" s="171" t="s">
        <v>5017</v>
      </c>
      <c r="C2323" s="171" t="s">
        <v>5035</v>
      </c>
      <c r="D2323" s="171" t="s">
        <v>5022</v>
      </c>
      <c r="E2323" s="171"/>
      <c r="F2323" s="179" t="str">
        <f ca="1">IFERROR(__xludf.DUMMYFUNCTION("REGEXEXTRACT(C2323,""\d+\.\d+\.\d+"")"),"2.1.2")</f>
        <v>2.1.2</v>
      </c>
    </row>
    <row r="2324" spans="1:6" ht="15.75" customHeight="1">
      <c r="A2324" s="199" t="str">
        <f t="shared" ca="1" si="9"/>
        <v>Deporte_2.2.1</v>
      </c>
      <c r="B2324" s="199" t="s">
        <v>5017</v>
      </c>
      <c r="C2324" s="199" t="s">
        <v>5036</v>
      </c>
      <c r="D2324" s="199" t="s">
        <v>5022</v>
      </c>
      <c r="E2324" s="199"/>
      <c r="F2324" s="201" t="str">
        <f ca="1">IFERROR(__xludf.DUMMYFUNCTION("REGEXEXTRACT(C2324,""\d+\.\d+\.\d+"")"),"2.2.1")</f>
        <v>2.2.1</v>
      </c>
    </row>
    <row r="2325" spans="1:6" ht="15.75" customHeight="1">
      <c r="A2325" s="171" t="str">
        <f t="shared" ca="1" si="9"/>
        <v>Deporte_2.2.2</v>
      </c>
      <c r="B2325" s="171" t="s">
        <v>5017</v>
      </c>
      <c r="C2325" s="171" t="s">
        <v>5037</v>
      </c>
      <c r="D2325" s="171" t="s">
        <v>5022</v>
      </c>
      <c r="E2325" s="171"/>
      <c r="F2325" s="179" t="str">
        <f ca="1">IFERROR(__xludf.DUMMYFUNCTION("REGEXEXTRACT(C2325,""\d+\.\d+\.\d+"")"),"2.2.2")</f>
        <v>2.2.2</v>
      </c>
    </row>
    <row r="2326" spans="1:6" ht="15.75" customHeight="1">
      <c r="A2326" s="199" t="str">
        <f t="shared" ca="1" si="9"/>
        <v>Deporte_2.2.3</v>
      </c>
      <c r="B2326" s="199" t="s">
        <v>5017</v>
      </c>
      <c r="C2326" s="199" t="s">
        <v>5038</v>
      </c>
      <c r="D2326" s="199" t="s">
        <v>5022</v>
      </c>
      <c r="E2326" s="199"/>
      <c r="F2326" s="201" t="str">
        <f ca="1">IFERROR(__xludf.DUMMYFUNCTION("REGEXEXTRACT(C2326,""\d+\.\d+\.\d+"")"),"2.2.3")</f>
        <v>2.2.3</v>
      </c>
    </row>
    <row r="2327" spans="1:6" ht="15.75" customHeight="1">
      <c r="A2327" s="171" t="str">
        <f t="shared" ca="1" si="9"/>
        <v>Deporte_3.1.1</v>
      </c>
      <c r="B2327" s="171" t="s">
        <v>5017</v>
      </c>
      <c r="C2327" s="171" t="s">
        <v>5039</v>
      </c>
      <c r="D2327" s="171" t="s">
        <v>5022</v>
      </c>
      <c r="E2327" s="171"/>
      <c r="F2327" s="179" t="str">
        <f ca="1">IFERROR(__xludf.DUMMYFUNCTION("REGEXEXTRACT(C2327,""\d+\.\d+\.\d+"")"),"3.1.1")</f>
        <v>3.1.1</v>
      </c>
    </row>
    <row r="2328" spans="1:6" ht="15.75" customHeight="1">
      <c r="A2328" s="199" t="str">
        <f t="shared" ca="1" si="9"/>
        <v>Deporte_3.1.2</v>
      </c>
      <c r="B2328" s="199" t="s">
        <v>5017</v>
      </c>
      <c r="C2328" s="199" t="s">
        <v>5040</v>
      </c>
      <c r="D2328" s="199" t="s">
        <v>201</v>
      </c>
      <c r="E2328" s="199"/>
      <c r="F2328" s="201" t="str">
        <f ca="1">IFERROR(__xludf.DUMMYFUNCTION("REGEXEXTRACT(C2328,""\d+\.\d+\.\d+"")"),"3.1.2")</f>
        <v>3.1.2</v>
      </c>
    </row>
    <row r="2329" spans="1:6" ht="15.75" customHeight="1">
      <c r="A2329" s="171" t="str">
        <f t="shared" ca="1" si="9"/>
        <v>Deporte_3.1.3</v>
      </c>
      <c r="B2329" s="171" t="s">
        <v>5017</v>
      </c>
      <c r="C2329" s="171" t="s">
        <v>5041</v>
      </c>
      <c r="D2329" s="171" t="s">
        <v>46</v>
      </c>
      <c r="E2329" s="171"/>
      <c r="F2329" s="179" t="str">
        <f ca="1">IFERROR(__xludf.DUMMYFUNCTION("REGEXEXTRACT(C2329,""\d+\.\d+\.\d+"")"),"3.1.3")</f>
        <v>3.1.3</v>
      </c>
    </row>
    <row r="2330" spans="1:6" ht="15.75" customHeight="1">
      <c r="A2330" s="199" t="str">
        <f t="shared" ca="1" si="9"/>
        <v>Deporte_4.1.1</v>
      </c>
      <c r="B2330" s="199" t="s">
        <v>5017</v>
      </c>
      <c r="C2330" s="199" t="s">
        <v>5042</v>
      </c>
      <c r="D2330" s="199" t="s">
        <v>5043</v>
      </c>
      <c r="E2330" s="199"/>
      <c r="F2330" s="201" t="str">
        <f ca="1">IFERROR(__xludf.DUMMYFUNCTION("REGEXEXTRACT(C2330,""\d+\.\d+\.\d+"")"),"4.1.1")</f>
        <v>4.1.1</v>
      </c>
    </row>
    <row r="2331" spans="1:6" ht="15.75" customHeight="1">
      <c r="A2331" s="171" t="str">
        <f t="shared" ca="1" si="9"/>
        <v>Deporte_4.1.2</v>
      </c>
      <c r="B2331" s="171" t="s">
        <v>5017</v>
      </c>
      <c r="C2331" s="171" t="s">
        <v>5044</v>
      </c>
      <c r="D2331" s="171" t="s">
        <v>5022</v>
      </c>
      <c r="E2331" s="171"/>
      <c r="F2331" s="179" t="str">
        <f ca="1">IFERROR(__xludf.DUMMYFUNCTION("REGEXEXTRACT(C2331,""\d+\.\d+\.\d+"")"),"4.1.2")</f>
        <v>4.1.2</v>
      </c>
    </row>
    <row r="2332" spans="1:6" ht="15.75" customHeight="1">
      <c r="A2332" s="199" t="str">
        <f t="shared" ca="1" si="9"/>
        <v>Deporte_4.1.3</v>
      </c>
      <c r="B2332" s="199" t="s">
        <v>5017</v>
      </c>
      <c r="C2332" s="199" t="s">
        <v>5045</v>
      </c>
      <c r="D2332" s="199" t="s">
        <v>105</v>
      </c>
      <c r="E2332" s="199"/>
      <c r="F2332" s="201" t="str">
        <f ca="1">IFERROR(__xludf.DUMMYFUNCTION("REGEXEXTRACT(C2332,""\d+\.\d+\.\d+"")"),"4.1.3")</f>
        <v>4.1.3</v>
      </c>
    </row>
    <row r="2333" spans="1:6" ht="15.75" customHeight="1">
      <c r="A2333" s="171" t="str">
        <f t="shared" ca="1" si="9"/>
        <v>Deporte_5.1.1</v>
      </c>
      <c r="B2333" s="171" t="s">
        <v>5017</v>
      </c>
      <c r="C2333" s="171" t="s">
        <v>5046</v>
      </c>
      <c r="D2333" s="171" t="s">
        <v>5022</v>
      </c>
      <c r="E2333" s="171"/>
      <c r="F2333" s="179" t="str">
        <f ca="1">IFERROR(__xludf.DUMMYFUNCTION("REGEXEXTRACT(C2333,""\d+\.\d+\.\d+"")"),"5.1.1")</f>
        <v>5.1.1</v>
      </c>
    </row>
    <row r="2334" spans="1:6" ht="15.75" customHeight="1">
      <c r="A2334" s="199" t="str">
        <f t="shared" ca="1" si="9"/>
        <v>Deporte_5.1.2</v>
      </c>
      <c r="B2334" s="199" t="s">
        <v>5017</v>
      </c>
      <c r="C2334" s="199" t="s">
        <v>5047</v>
      </c>
      <c r="D2334" s="199" t="s">
        <v>46</v>
      </c>
      <c r="E2334" s="199"/>
      <c r="F2334" s="201" t="str">
        <f ca="1">IFERROR(__xludf.DUMMYFUNCTION("REGEXEXTRACT(C2334,""\d+\.\d+\.\d+"")"),"5.1.2")</f>
        <v>5.1.2</v>
      </c>
    </row>
    <row r="2335" spans="1:6" ht="15.75" customHeight="1">
      <c r="A2335" s="171" t="str">
        <f t="shared" ca="1" si="9"/>
        <v>Deporte_5.1.3</v>
      </c>
      <c r="B2335" s="171" t="s">
        <v>5017</v>
      </c>
      <c r="C2335" s="171" t="s">
        <v>5048</v>
      </c>
      <c r="D2335" s="171" t="s">
        <v>5022</v>
      </c>
      <c r="E2335" s="171"/>
      <c r="F2335" s="179" t="str">
        <f ca="1">IFERROR(__xludf.DUMMYFUNCTION("REGEXEXTRACT(C2335,""\d+\.\d+\.\d+"")"),"5.1.3")</f>
        <v>5.1.3</v>
      </c>
    </row>
    <row r="2336" spans="1:6" ht="15.75" customHeight="1">
      <c r="A2336" s="199" t="str">
        <f t="shared" ca="1" si="9"/>
        <v>Deporte_5.1.4</v>
      </c>
      <c r="B2336" s="199" t="s">
        <v>5017</v>
      </c>
      <c r="C2336" s="199" t="s">
        <v>5049</v>
      </c>
      <c r="D2336" s="199" t="s">
        <v>5022</v>
      </c>
      <c r="E2336" s="199"/>
      <c r="F2336" s="201" t="str">
        <f ca="1">IFERROR(__xludf.DUMMYFUNCTION("REGEXEXTRACT(C2336,""\d+\.\d+\.\d+"")"),"5.1.4")</f>
        <v>5.1.4</v>
      </c>
    </row>
    <row r="2337" spans="1:6" ht="15.75" customHeight="1">
      <c r="A2337" s="171" t="str">
        <f t="shared" ca="1" si="9"/>
        <v>Deporte_5.2.1</v>
      </c>
      <c r="B2337" s="171" t="s">
        <v>5017</v>
      </c>
      <c r="C2337" s="171" t="s">
        <v>5050</v>
      </c>
      <c r="D2337" s="171" t="s">
        <v>5022</v>
      </c>
      <c r="E2337" s="171"/>
      <c r="F2337" s="179" t="str">
        <f ca="1">IFERROR(__xludf.DUMMYFUNCTION("REGEXEXTRACT(C2337,""\d+\.\d+\.\d+"")"),"5.2.1")</f>
        <v>5.2.1</v>
      </c>
    </row>
    <row r="2338" spans="1:6" ht="15.75" customHeight="1">
      <c r="A2338" s="199" t="str">
        <f t="shared" ca="1" si="9"/>
        <v>Deporte_5.2.2</v>
      </c>
      <c r="B2338" s="199" t="s">
        <v>5017</v>
      </c>
      <c r="C2338" s="199" t="s">
        <v>5051</v>
      </c>
      <c r="D2338" s="199" t="s">
        <v>986</v>
      </c>
      <c r="E2338" s="199"/>
      <c r="F2338" s="201" t="str">
        <f ca="1">IFERROR(__xludf.DUMMYFUNCTION("REGEXEXTRACT(C2338,""\d+\.\d+\.\d+"")"),"5.2.2")</f>
        <v>5.2.2</v>
      </c>
    </row>
    <row r="2339" spans="1:6" ht="15.75" customHeight="1">
      <c r="A2339" s="171" t="str">
        <f t="shared" ca="1" si="9"/>
        <v>Derechos Humanos_1.1.2</v>
      </c>
      <c r="B2339" s="171" t="s">
        <v>5052</v>
      </c>
      <c r="C2339" s="171" t="s">
        <v>5053</v>
      </c>
      <c r="D2339" s="171" t="s">
        <v>105</v>
      </c>
      <c r="E2339" s="171"/>
      <c r="F2339" s="179" t="str">
        <f ca="1">IFERROR(__xludf.DUMMYFUNCTION("REGEXEXTRACT(C2339,""\d+\.\d+\.\d+"")"),"1.1.2")</f>
        <v>1.1.2</v>
      </c>
    </row>
    <row r="2340" spans="1:6" ht="15.75" customHeight="1">
      <c r="A2340" s="199" t="str">
        <f t="shared" ca="1" si="9"/>
        <v>Derechos Humanos_1.1.4</v>
      </c>
      <c r="B2340" s="199" t="s">
        <v>5052</v>
      </c>
      <c r="C2340" s="199" t="s">
        <v>5054</v>
      </c>
      <c r="D2340" s="199" t="s">
        <v>2026</v>
      </c>
      <c r="E2340" s="199"/>
      <c r="F2340" s="201" t="str">
        <f ca="1">IFERROR(__xludf.DUMMYFUNCTION("REGEXEXTRACT(C2340,""\d+\.\d+\.\d+"")"),"1.1.4")</f>
        <v>1.1.4</v>
      </c>
    </row>
    <row r="2341" spans="1:6" ht="15.75" customHeight="1">
      <c r="A2341" s="171" t="str">
        <f t="shared" ca="1" si="9"/>
        <v>Derechos Humanos_1.1.5</v>
      </c>
      <c r="B2341" s="171" t="s">
        <v>5052</v>
      </c>
      <c r="C2341" s="171" t="s">
        <v>5055</v>
      </c>
      <c r="D2341" s="171" t="s">
        <v>3107</v>
      </c>
      <c r="E2341" s="171"/>
      <c r="F2341" s="179" t="str">
        <f ca="1">IFERROR(__xludf.DUMMYFUNCTION("REGEXEXTRACT(C2341,""\d+\.\d+\.\d+"")"),"1.1.5")</f>
        <v>1.1.5</v>
      </c>
    </row>
    <row r="2342" spans="1:6" ht="15.75" customHeight="1">
      <c r="A2342" s="199" t="str">
        <f t="shared" ca="1" si="9"/>
        <v>Derechos Humanos_1.1.6</v>
      </c>
      <c r="B2342" s="199" t="s">
        <v>5052</v>
      </c>
      <c r="C2342" s="199" t="s">
        <v>5056</v>
      </c>
      <c r="D2342" s="199" t="s">
        <v>2026</v>
      </c>
      <c r="E2342" s="199"/>
      <c r="F2342" s="201" t="str">
        <f ca="1">IFERROR(__xludf.DUMMYFUNCTION("REGEXEXTRACT(C2342,""\d+\.\d+\.\d+"")"),"1.1.6")</f>
        <v>1.1.6</v>
      </c>
    </row>
    <row r="2343" spans="1:6" ht="15.75" customHeight="1">
      <c r="A2343" s="171" t="str">
        <f t="shared" ca="1" si="9"/>
        <v>Derechos Humanos_1.1.7</v>
      </c>
      <c r="B2343" s="171" t="s">
        <v>5052</v>
      </c>
      <c r="C2343" s="171" t="s">
        <v>5057</v>
      </c>
      <c r="D2343" s="171" t="s">
        <v>2026</v>
      </c>
      <c r="E2343" s="171"/>
      <c r="F2343" s="179" t="str">
        <f ca="1">IFERROR(__xludf.DUMMYFUNCTION("REGEXEXTRACT(C2343,""\d+\.\d+\.\d+"")"),"1.1.7")</f>
        <v>1.1.7</v>
      </c>
    </row>
    <row r="2344" spans="1:6" ht="15.75" customHeight="1">
      <c r="A2344" s="199" t="str">
        <f t="shared" ca="1" si="9"/>
        <v>Derechos Humanos_1.2.1</v>
      </c>
      <c r="B2344" s="199" t="s">
        <v>5052</v>
      </c>
      <c r="C2344" s="199" t="s">
        <v>5058</v>
      </c>
      <c r="D2344" s="199" t="s">
        <v>2074</v>
      </c>
      <c r="E2344" s="199" t="s">
        <v>2743</v>
      </c>
      <c r="F2344" s="201" t="str">
        <f ca="1">IFERROR(__xludf.DUMMYFUNCTION("REGEXEXTRACT(C2344,""\d+\.\d+\.\d+"")"),"1.2.1")</f>
        <v>1.2.1</v>
      </c>
    </row>
    <row r="2345" spans="1:6" ht="15.75" customHeight="1">
      <c r="A2345" s="171" t="str">
        <f t="shared" ca="1" si="9"/>
        <v>Derechos Humanos_1.3.1</v>
      </c>
      <c r="B2345" s="171" t="s">
        <v>5052</v>
      </c>
      <c r="C2345" s="171" t="s">
        <v>5059</v>
      </c>
      <c r="D2345" s="171" t="s">
        <v>105</v>
      </c>
      <c r="E2345" s="171"/>
      <c r="F2345" s="179" t="str">
        <f ca="1">IFERROR(__xludf.DUMMYFUNCTION("REGEXEXTRACT(C2345,""\d+\.\d+\.\d+"")"),"1.3.1")</f>
        <v>1.3.1</v>
      </c>
    </row>
    <row r="2346" spans="1:6" ht="15.75" customHeight="1">
      <c r="A2346" s="199" t="str">
        <f t="shared" ca="1" si="9"/>
        <v>Derechos Humanos_1.3.2</v>
      </c>
      <c r="B2346" s="199" t="s">
        <v>5052</v>
      </c>
      <c r="C2346" s="199" t="s">
        <v>5060</v>
      </c>
      <c r="D2346" s="199" t="s">
        <v>105</v>
      </c>
      <c r="E2346" s="199"/>
      <c r="F2346" s="201" t="str">
        <f ca="1">IFERROR(__xludf.DUMMYFUNCTION("REGEXEXTRACT(C2346,""\d+\.\d+\.\d+"")"),"1.3.2")</f>
        <v>1.3.2</v>
      </c>
    </row>
    <row r="2347" spans="1:6" ht="15.75" customHeight="1">
      <c r="A2347" s="171" t="str">
        <f t="shared" ca="1" si="9"/>
        <v>Derechos Humanos_1.3.4</v>
      </c>
      <c r="B2347" s="171" t="s">
        <v>5052</v>
      </c>
      <c r="C2347" s="171" t="s">
        <v>5061</v>
      </c>
      <c r="D2347" s="171" t="s">
        <v>105</v>
      </c>
      <c r="E2347" s="171"/>
      <c r="F2347" s="179" t="str">
        <f ca="1">IFERROR(__xludf.DUMMYFUNCTION("REGEXEXTRACT(C2347,""\d+\.\d+\.\d+"")"),"1.3.4")</f>
        <v>1.3.4</v>
      </c>
    </row>
    <row r="2348" spans="1:6" ht="15.75" customHeight="1">
      <c r="A2348" s="199" t="str">
        <f t="shared" ca="1" si="9"/>
        <v>Derechos Humanos_1.4.1</v>
      </c>
      <c r="B2348" s="199" t="s">
        <v>5052</v>
      </c>
      <c r="C2348" s="199" t="s">
        <v>5062</v>
      </c>
      <c r="D2348" s="199" t="s">
        <v>105</v>
      </c>
      <c r="E2348" s="199"/>
      <c r="F2348" s="201" t="str">
        <f ca="1">IFERROR(__xludf.DUMMYFUNCTION("REGEXEXTRACT(C2348,""\d+\.\d+\.\d+"")"),"1.4.1")</f>
        <v>1.4.1</v>
      </c>
    </row>
    <row r="2349" spans="1:6" ht="15.75" customHeight="1">
      <c r="A2349" s="171" t="str">
        <f t="shared" ca="1" si="9"/>
        <v>Derechos Humanos_2.1.1</v>
      </c>
      <c r="B2349" s="171" t="s">
        <v>5052</v>
      </c>
      <c r="C2349" s="171" t="s">
        <v>5063</v>
      </c>
      <c r="D2349" s="171" t="s">
        <v>201</v>
      </c>
      <c r="E2349" s="171"/>
      <c r="F2349" s="179" t="str">
        <f ca="1">IFERROR(__xludf.DUMMYFUNCTION("REGEXEXTRACT(C2349,""\d+\.\d+\.\d+"")"),"2.1.1")</f>
        <v>2.1.1</v>
      </c>
    </row>
    <row r="2350" spans="1:6" ht="15.75" customHeight="1">
      <c r="A2350" s="199" t="str">
        <f t="shared" ca="1" si="9"/>
        <v>Derechos Humanos_2.1.2</v>
      </c>
      <c r="B2350" s="199" t="s">
        <v>5052</v>
      </c>
      <c r="C2350" s="199" t="s">
        <v>5064</v>
      </c>
      <c r="D2350" s="199" t="s">
        <v>201</v>
      </c>
      <c r="E2350" s="199"/>
      <c r="F2350" s="201" t="str">
        <f ca="1">IFERROR(__xludf.DUMMYFUNCTION("REGEXEXTRACT(C2350,""\d+\.\d+\.\d+"")"),"2.1.2")</f>
        <v>2.1.2</v>
      </c>
    </row>
    <row r="2351" spans="1:6" ht="15.75" customHeight="1">
      <c r="A2351" s="171" t="str">
        <f t="shared" ca="1" si="9"/>
        <v>Derechos Humanos_2.1.3</v>
      </c>
      <c r="B2351" s="171" t="s">
        <v>5052</v>
      </c>
      <c r="C2351" s="171" t="s">
        <v>5065</v>
      </c>
      <c r="D2351" s="171" t="s">
        <v>163</v>
      </c>
      <c r="E2351" s="171"/>
      <c r="F2351" s="179" t="str">
        <f ca="1">IFERROR(__xludf.DUMMYFUNCTION("REGEXEXTRACT(C2351,""\d+\.\d+\.\d+"")"),"2.1.3")</f>
        <v>2.1.3</v>
      </c>
    </row>
    <row r="2352" spans="1:6" ht="15.75" customHeight="1">
      <c r="A2352" s="199" t="str">
        <f t="shared" ca="1" si="9"/>
        <v>Derechos Humanos_2.1.4</v>
      </c>
      <c r="B2352" s="199" t="s">
        <v>5052</v>
      </c>
      <c r="C2352" s="199" t="s">
        <v>5066</v>
      </c>
      <c r="D2352" s="199" t="s">
        <v>163</v>
      </c>
      <c r="E2352" s="199"/>
      <c r="F2352" s="201" t="str">
        <f ca="1">IFERROR(__xludf.DUMMYFUNCTION("REGEXEXTRACT(C2352,""\d+\.\d+\.\d+"")"),"2.1.4")</f>
        <v>2.1.4</v>
      </c>
    </row>
    <row r="2353" spans="1:6" ht="15.75" customHeight="1">
      <c r="A2353" s="171" t="str">
        <f t="shared" ca="1" si="9"/>
        <v>Derechos Humanos_2.2.1</v>
      </c>
      <c r="B2353" s="171" t="s">
        <v>5052</v>
      </c>
      <c r="C2353" s="171" t="s">
        <v>5067</v>
      </c>
      <c r="D2353" s="171" t="s">
        <v>3107</v>
      </c>
      <c r="E2353" s="171"/>
      <c r="F2353" s="179" t="str">
        <f ca="1">IFERROR(__xludf.DUMMYFUNCTION("REGEXEXTRACT(C2353,""\d+\.\d+\.\d+"")"),"2.2.1")</f>
        <v>2.2.1</v>
      </c>
    </row>
    <row r="2354" spans="1:6" ht="15.75" customHeight="1">
      <c r="A2354" s="199" t="str">
        <f t="shared" ca="1" si="9"/>
        <v>Derechos Humanos_2.3.1</v>
      </c>
      <c r="B2354" s="199" t="s">
        <v>5052</v>
      </c>
      <c r="C2354" s="199" t="s">
        <v>5068</v>
      </c>
      <c r="D2354" s="199" t="s">
        <v>3107</v>
      </c>
      <c r="E2354" s="199"/>
      <c r="F2354" s="201" t="str">
        <f ca="1">IFERROR(__xludf.DUMMYFUNCTION("REGEXEXTRACT(C2354,""\d+\.\d+\.\d+"")"),"2.3.1")</f>
        <v>2.3.1</v>
      </c>
    </row>
    <row r="2355" spans="1:6" ht="15.75" customHeight="1">
      <c r="A2355" s="171" t="str">
        <f t="shared" ca="1" si="9"/>
        <v>Derechos Humanos_2.3.2</v>
      </c>
      <c r="B2355" s="171" t="s">
        <v>5052</v>
      </c>
      <c r="C2355" s="171" t="s">
        <v>5069</v>
      </c>
      <c r="D2355" s="171" t="s">
        <v>3107</v>
      </c>
      <c r="E2355" s="171"/>
      <c r="F2355" s="179" t="str">
        <f ca="1">IFERROR(__xludf.DUMMYFUNCTION("REGEXEXTRACT(C2355,""\d+\.\d+\.\d+"")"),"2.3.2")</f>
        <v>2.3.2</v>
      </c>
    </row>
    <row r="2356" spans="1:6" ht="15.75" customHeight="1">
      <c r="A2356" s="199" t="str">
        <f t="shared" ca="1" si="9"/>
        <v>Derechos Humanos_2.4.1</v>
      </c>
      <c r="B2356" s="199" t="s">
        <v>5052</v>
      </c>
      <c r="C2356" s="199" t="s">
        <v>5070</v>
      </c>
      <c r="D2356" s="199" t="s">
        <v>3107</v>
      </c>
      <c r="E2356" s="199"/>
      <c r="F2356" s="201" t="str">
        <f ca="1">IFERROR(__xludf.DUMMYFUNCTION("REGEXEXTRACT(C2356,""\d+\.\d+\.\d+"")"),"2.4.1")</f>
        <v>2.4.1</v>
      </c>
    </row>
    <row r="2357" spans="1:6" ht="15.75" customHeight="1">
      <c r="A2357" s="171" t="str">
        <f t="shared" ca="1" si="9"/>
        <v>Derechos Humanos_2.5.5</v>
      </c>
      <c r="B2357" s="171" t="s">
        <v>5052</v>
      </c>
      <c r="C2357" s="171" t="s">
        <v>5071</v>
      </c>
      <c r="D2357" s="171" t="s">
        <v>69</v>
      </c>
      <c r="E2357" s="171"/>
      <c r="F2357" s="179" t="str">
        <f ca="1">IFERROR(__xludf.DUMMYFUNCTION("REGEXEXTRACT(C2357,""\d+\.\d+\.\d+"")"),"2.5.5")</f>
        <v>2.5.5</v>
      </c>
    </row>
    <row r="2358" spans="1:6" ht="15.75" customHeight="1">
      <c r="A2358" s="199" t="str">
        <f t="shared" ca="1" si="9"/>
        <v>Derechos Humanos_2.6.1</v>
      </c>
      <c r="B2358" s="199" t="s">
        <v>5052</v>
      </c>
      <c r="C2358" s="199" t="s">
        <v>5072</v>
      </c>
      <c r="D2358" s="199" t="s">
        <v>2807</v>
      </c>
      <c r="E2358" s="199"/>
      <c r="F2358" s="201" t="str">
        <f ca="1">IFERROR(__xludf.DUMMYFUNCTION("REGEXEXTRACT(C2358,""\d+\.\d+\.\d+"")"),"2.6.1")</f>
        <v>2.6.1</v>
      </c>
    </row>
    <row r="2359" spans="1:6" ht="15.75" customHeight="1">
      <c r="A2359" s="171" t="str">
        <f t="shared" ca="1" si="9"/>
        <v>Derechos Humanos_2.6.2</v>
      </c>
      <c r="B2359" s="171" t="s">
        <v>5052</v>
      </c>
      <c r="C2359" s="171" t="s">
        <v>5073</v>
      </c>
      <c r="D2359" s="171" t="s">
        <v>2807</v>
      </c>
      <c r="E2359" s="171"/>
      <c r="F2359" s="179" t="str">
        <f ca="1">IFERROR(__xludf.DUMMYFUNCTION("REGEXEXTRACT(C2359,""\d+\.\d+\.\d+"")"),"2.6.2")</f>
        <v>2.6.2</v>
      </c>
    </row>
    <row r="2360" spans="1:6" ht="15.75" customHeight="1">
      <c r="A2360" s="199" t="str">
        <f t="shared" ca="1" si="9"/>
        <v>Derechos Humanos_2.7.1</v>
      </c>
      <c r="B2360" s="199" t="s">
        <v>5052</v>
      </c>
      <c r="C2360" s="199" t="s">
        <v>5074</v>
      </c>
      <c r="D2360" s="199" t="s">
        <v>46</v>
      </c>
      <c r="E2360" s="199"/>
      <c r="F2360" s="201" t="str">
        <f ca="1">IFERROR(__xludf.DUMMYFUNCTION("REGEXEXTRACT(C2360,""\d+\.\d+\.\d+"")"),"2.7.1")</f>
        <v>2.7.1</v>
      </c>
    </row>
    <row r="2361" spans="1:6" ht="15.75" customHeight="1">
      <c r="A2361" s="171" t="str">
        <f t="shared" ca="1" si="9"/>
        <v>Derechos Humanos_2.7.2</v>
      </c>
      <c r="B2361" s="171" t="s">
        <v>5052</v>
      </c>
      <c r="C2361" s="171" t="s">
        <v>5075</v>
      </c>
      <c r="D2361" s="171" t="s">
        <v>46</v>
      </c>
      <c r="E2361" s="171"/>
      <c r="F2361" s="179" t="str">
        <f ca="1">IFERROR(__xludf.DUMMYFUNCTION("REGEXEXTRACT(C2361,""\d+\.\d+\.\d+"")"),"2.7.2")</f>
        <v>2.7.2</v>
      </c>
    </row>
    <row r="2362" spans="1:6" ht="15.75" customHeight="1">
      <c r="A2362" s="199" t="str">
        <f t="shared" ca="1" si="9"/>
        <v>Derechos Humanos_2.8.1</v>
      </c>
      <c r="B2362" s="199" t="s">
        <v>5052</v>
      </c>
      <c r="C2362" s="199" t="s">
        <v>5076</v>
      </c>
      <c r="D2362" s="199" t="s">
        <v>869</v>
      </c>
      <c r="E2362" s="199"/>
      <c r="F2362" s="201" t="str">
        <f ca="1">IFERROR(__xludf.DUMMYFUNCTION("REGEXEXTRACT(C2362,""\d+\.\d+\.\d+"")"),"2.8.1")</f>
        <v>2.8.1</v>
      </c>
    </row>
    <row r="2363" spans="1:6" ht="15.75" customHeight="1">
      <c r="A2363" s="171" t="str">
        <f t="shared" ca="1" si="9"/>
        <v>Derechos Humanos_2.8.2</v>
      </c>
      <c r="B2363" s="171" t="s">
        <v>5052</v>
      </c>
      <c r="C2363" s="171" t="s">
        <v>5077</v>
      </c>
      <c r="D2363" s="171" t="s">
        <v>869</v>
      </c>
      <c r="E2363" s="171"/>
      <c r="F2363" s="179" t="str">
        <f ca="1">IFERROR(__xludf.DUMMYFUNCTION("REGEXEXTRACT(C2363,""\d+\.\d+\.\d+"")"),"2.8.2")</f>
        <v>2.8.2</v>
      </c>
    </row>
    <row r="2364" spans="1:6" ht="15.75" customHeight="1">
      <c r="A2364" s="199" t="str">
        <f t="shared" ca="1" si="9"/>
        <v>Derechos Humanos_3.1.1</v>
      </c>
      <c r="B2364" s="199" t="s">
        <v>5052</v>
      </c>
      <c r="C2364" s="199" t="s">
        <v>5078</v>
      </c>
      <c r="D2364" s="199" t="s">
        <v>2026</v>
      </c>
      <c r="E2364" s="199"/>
      <c r="F2364" s="201" t="str">
        <f ca="1">IFERROR(__xludf.DUMMYFUNCTION("REGEXEXTRACT(C2364,""\d+\.\d+\.\d+"")"),"3.1.1")</f>
        <v>3.1.1</v>
      </c>
    </row>
    <row r="2365" spans="1:6" ht="15.75" customHeight="1">
      <c r="A2365" s="171" t="str">
        <f t="shared" ca="1" si="9"/>
        <v>Derechos Humanos_3.1.2</v>
      </c>
      <c r="B2365" s="171" t="s">
        <v>5052</v>
      </c>
      <c r="C2365" s="171" t="s">
        <v>5079</v>
      </c>
      <c r="D2365" s="171" t="s">
        <v>2026</v>
      </c>
      <c r="E2365" s="171"/>
      <c r="F2365" s="179" t="str">
        <f ca="1">IFERROR(__xludf.DUMMYFUNCTION("REGEXEXTRACT(C2365,""\d+\.\d+\.\d+"")"),"3.1.2")</f>
        <v>3.1.2</v>
      </c>
    </row>
    <row r="2366" spans="1:6" ht="15.75" customHeight="1">
      <c r="A2366" s="199" t="str">
        <f t="shared" ca="1" si="9"/>
        <v>Derechos Humanos_3.1.3</v>
      </c>
      <c r="B2366" s="199" t="s">
        <v>5052</v>
      </c>
      <c r="C2366" s="199" t="s">
        <v>5080</v>
      </c>
      <c r="D2366" s="199" t="s">
        <v>2026</v>
      </c>
      <c r="E2366" s="199"/>
      <c r="F2366" s="201" t="str">
        <f ca="1">IFERROR(__xludf.DUMMYFUNCTION("REGEXEXTRACT(C2366,""\d+\.\d+\.\d+"")"),"3.1.3")</f>
        <v>3.1.3</v>
      </c>
    </row>
    <row r="2367" spans="1:6" ht="15.75" customHeight="1">
      <c r="A2367" s="171" t="str">
        <f t="shared" ca="1" si="9"/>
        <v>Derechos Humanos_3.3.1</v>
      </c>
      <c r="B2367" s="171" t="s">
        <v>5052</v>
      </c>
      <c r="C2367" s="171" t="s">
        <v>5081</v>
      </c>
      <c r="D2367" s="171" t="s">
        <v>2026</v>
      </c>
      <c r="E2367" s="171"/>
      <c r="F2367" s="179" t="str">
        <f ca="1">IFERROR(__xludf.DUMMYFUNCTION("REGEXEXTRACT(C2367,""\d+\.\d+\.\d+"")"),"3.3.1")</f>
        <v>3.3.1</v>
      </c>
    </row>
    <row r="2368" spans="1:6" ht="15.75" customHeight="1">
      <c r="A2368" s="199" t="str">
        <f t="shared" ca="1" si="9"/>
        <v>Derechos Humanos_3.4.1</v>
      </c>
      <c r="B2368" s="199" t="s">
        <v>5052</v>
      </c>
      <c r="C2368" s="199" t="s">
        <v>5082</v>
      </c>
      <c r="D2368" s="199" t="s">
        <v>2026</v>
      </c>
      <c r="E2368" s="199"/>
      <c r="F2368" s="201" t="str">
        <f ca="1">IFERROR(__xludf.DUMMYFUNCTION("REGEXEXTRACT(C2368,""\d+\.\d+\.\d+"")"),"3.4.1")</f>
        <v>3.4.1</v>
      </c>
    </row>
    <row r="2369" spans="1:6" ht="15.75" customHeight="1">
      <c r="A2369" s="171" t="str">
        <f t="shared" ca="1" si="9"/>
        <v>Derechos Humanos_4.1.1</v>
      </c>
      <c r="B2369" s="171" t="s">
        <v>5052</v>
      </c>
      <c r="C2369" s="171" t="s">
        <v>5083</v>
      </c>
      <c r="D2369" s="171" t="s">
        <v>3107</v>
      </c>
      <c r="E2369" s="171"/>
      <c r="F2369" s="179" t="str">
        <f ca="1">IFERROR(__xludf.DUMMYFUNCTION("REGEXEXTRACT(C2369,""\d+\.\d+\.\d+"")"),"4.1.1")</f>
        <v>4.1.1</v>
      </c>
    </row>
    <row r="2370" spans="1:6" ht="15.75" customHeight="1">
      <c r="A2370" s="199" t="str">
        <f t="shared" ca="1" si="9"/>
        <v>Derechos Humanos_4.1.4</v>
      </c>
      <c r="B2370" s="199" t="s">
        <v>5052</v>
      </c>
      <c r="C2370" s="199" t="s">
        <v>5084</v>
      </c>
      <c r="D2370" s="199" t="s">
        <v>105</v>
      </c>
      <c r="E2370" s="199"/>
      <c r="F2370" s="201" t="str">
        <f ca="1">IFERROR(__xludf.DUMMYFUNCTION("REGEXEXTRACT(C2370,""\d+\.\d+\.\d+"")"),"4.1.4")</f>
        <v>4.1.4</v>
      </c>
    </row>
    <row r="2371" spans="1:6" ht="15.75" customHeight="1">
      <c r="A2371" s="171" t="str">
        <f t="shared" ca="1" si="9"/>
        <v>Derechos Humanos_4.2.1</v>
      </c>
      <c r="B2371" s="171" t="s">
        <v>5052</v>
      </c>
      <c r="C2371" s="171" t="s">
        <v>5085</v>
      </c>
      <c r="D2371" s="171" t="s">
        <v>2700</v>
      </c>
      <c r="E2371" s="171" t="s">
        <v>2724</v>
      </c>
      <c r="F2371" s="179" t="str">
        <f ca="1">IFERROR(__xludf.DUMMYFUNCTION("REGEXEXTRACT(C2371,""\d+\.\d+\.\d+"")"),"4.2.1")</f>
        <v>4.2.1</v>
      </c>
    </row>
    <row r="2372" spans="1:6" ht="15.75" customHeight="1">
      <c r="A2372" s="199" t="str">
        <f t="shared" ca="1" si="9"/>
        <v>Derechos Humanos_4.2.2</v>
      </c>
      <c r="B2372" s="199" t="s">
        <v>5052</v>
      </c>
      <c r="C2372" s="199" t="s">
        <v>5086</v>
      </c>
      <c r="D2372" s="199" t="s">
        <v>105</v>
      </c>
      <c r="E2372" s="199"/>
      <c r="F2372" s="201" t="str">
        <f ca="1">IFERROR(__xludf.DUMMYFUNCTION("REGEXEXTRACT(C2372,""\d+\.\d+\.\d+"")"),"4.2.2")</f>
        <v>4.2.2</v>
      </c>
    </row>
    <row r="2373" spans="1:6" ht="15.75" customHeight="1">
      <c r="A2373" s="171" t="str">
        <f t="shared" ca="1" si="9"/>
        <v>Derechos Humanos_4.2.3</v>
      </c>
      <c r="B2373" s="171" t="s">
        <v>5052</v>
      </c>
      <c r="C2373" s="171" t="s">
        <v>5087</v>
      </c>
      <c r="D2373" s="171" t="s">
        <v>2700</v>
      </c>
      <c r="E2373" s="171" t="s">
        <v>2722</v>
      </c>
      <c r="F2373" s="179" t="str">
        <f ca="1">IFERROR(__xludf.DUMMYFUNCTION("REGEXEXTRACT(C2373,""\d+\.\d+\.\d+"")"),"4.2.3")</f>
        <v>4.2.3</v>
      </c>
    </row>
    <row r="2374" spans="1:6" ht="15.75" customHeight="1">
      <c r="A2374" s="199" t="str">
        <f t="shared" ca="1" si="9"/>
        <v>Derechos Humanos_4.3.1</v>
      </c>
      <c r="B2374" s="199" t="s">
        <v>5052</v>
      </c>
      <c r="C2374" s="199" t="s">
        <v>5088</v>
      </c>
      <c r="D2374" s="199" t="s">
        <v>2700</v>
      </c>
      <c r="E2374" s="199" t="s">
        <v>2722</v>
      </c>
      <c r="F2374" s="201" t="str">
        <f ca="1">IFERROR(__xludf.DUMMYFUNCTION("REGEXEXTRACT(C2374,""\d+\.\d+\.\d+"")"),"4.3.1")</f>
        <v>4.3.1</v>
      </c>
    </row>
    <row r="2375" spans="1:6" ht="15.75" customHeight="1">
      <c r="A2375" s="171" t="str">
        <f t="shared" ca="1" si="9"/>
        <v>Derechos Humanos_4.3.2</v>
      </c>
      <c r="B2375" s="171" t="s">
        <v>5052</v>
      </c>
      <c r="C2375" s="171" t="s">
        <v>5089</v>
      </c>
      <c r="D2375" s="171" t="s">
        <v>2700</v>
      </c>
      <c r="E2375" s="171" t="s">
        <v>2722</v>
      </c>
      <c r="F2375" s="179" t="str">
        <f ca="1">IFERROR(__xludf.DUMMYFUNCTION("REGEXEXTRACT(C2375,""\d+\.\d+\.\d+"")"),"4.3.2")</f>
        <v>4.3.2</v>
      </c>
    </row>
    <row r="2376" spans="1:6" ht="15.75" customHeight="1">
      <c r="A2376" s="199" t="str">
        <f t="shared" ca="1" si="9"/>
        <v>Derechos Humanos_4.3.3</v>
      </c>
      <c r="B2376" s="199" t="s">
        <v>5052</v>
      </c>
      <c r="C2376" s="199" t="s">
        <v>5090</v>
      </c>
      <c r="D2376" s="199" t="s">
        <v>2700</v>
      </c>
      <c r="E2376" s="199" t="s">
        <v>2722</v>
      </c>
      <c r="F2376" s="201" t="str">
        <f ca="1">IFERROR(__xludf.DUMMYFUNCTION("REGEXEXTRACT(C2376,""\d+\.\d+\.\d+"")"),"4.3.3")</f>
        <v>4.3.3</v>
      </c>
    </row>
    <row r="2377" spans="1:6" ht="15.75" customHeight="1">
      <c r="A2377" s="171" t="str">
        <f t="shared" ca="1" si="9"/>
        <v>Derechos Humanos_4.5.1</v>
      </c>
      <c r="B2377" s="171" t="s">
        <v>5052</v>
      </c>
      <c r="C2377" s="171" t="s">
        <v>5091</v>
      </c>
      <c r="D2377" s="171" t="s">
        <v>105</v>
      </c>
      <c r="E2377" s="171"/>
      <c r="F2377" s="179" t="str">
        <f ca="1">IFERROR(__xludf.DUMMYFUNCTION("REGEXEXTRACT(C2377,""\d+\.\d+\.\d+"")"),"4.5.1")</f>
        <v>4.5.1</v>
      </c>
    </row>
    <row r="2378" spans="1:6" ht="15.75" customHeight="1">
      <c r="A2378" s="199" t="str">
        <f t="shared" ca="1" si="9"/>
        <v>Derechos Humanos_4.5.2</v>
      </c>
      <c r="B2378" s="199" t="s">
        <v>5052</v>
      </c>
      <c r="C2378" s="199" t="s">
        <v>5092</v>
      </c>
      <c r="D2378" s="199" t="s">
        <v>105</v>
      </c>
      <c r="E2378" s="199"/>
      <c r="F2378" s="201" t="str">
        <f ca="1">IFERROR(__xludf.DUMMYFUNCTION("REGEXEXTRACT(C2378,""\d+\.\d+\.\d+"")"),"4.5.2")</f>
        <v>4.5.2</v>
      </c>
    </row>
    <row r="2379" spans="1:6" ht="15.75" customHeight="1">
      <c r="A2379" s="171" t="str">
        <f t="shared" ca="1" si="9"/>
        <v>Derechos Humanos_5.1.1</v>
      </c>
      <c r="B2379" s="171" t="s">
        <v>5052</v>
      </c>
      <c r="C2379" s="171" t="s">
        <v>5093</v>
      </c>
      <c r="D2379" s="171" t="s">
        <v>3653</v>
      </c>
      <c r="E2379" s="171"/>
      <c r="F2379" s="179" t="str">
        <f ca="1">IFERROR(__xludf.DUMMYFUNCTION("REGEXEXTRACT(C2379,""\d+\.\d+\.\d+"")"),"5.1.1")</f>
        <v>5.1.1</v>
      </c>
    </row>
    <row r="2380" spans="1:6" ht="15.75" customHeight="1">
      <c r="A2380" s="199" t="str">
        <f t="shared" ca="1" si="9"/>
        <v>Derechos Humanos_5.1.3</v>
      </c>
      <c r="B2380" s="199" t="s">
        <v>5052</v>
      </c>
      <c r="C2380" s="199" t="s">
        <v>5094</v>
      </c>
      <c r="D2380" s="199" t="s">
        <v>46</v>
      </c>
      <c r="E2380" s="199" t="s">
        <v>5095</v>
      </c>
      <c r="F2380" s="201" t="str">
        <f ca="1">IFERROR(__xludf.DUMMYFUNCTION("REGEXEXTRACT(C2380,""\d+\.\d+\.\d+"")"),"5.1.3")</f>
        <v>5.1.3</v>
      </c>
    </row>
    <row r="2381" spans="1:6" ht="15.75" customHeight="1">
      <c r="A2381" s="171" t="str">
        <f t="shared" ca="1" si="9"/>
        <v>Derechos Humanos_5.1.4</v>
      </c>
      <c r="B2381" s="171" t="s">
        <v>5052</v>
      </c>
      <c r="C2381" s="171" t="s">
        <v>5096</v>
      </c>
      <c r="D2381" s="171" t="s">
        <v>3107</v>
      </c>
      <c r="E2381" s="171"/>
      <c r="F2381" s="179" t="str">
        <f ca="1">IFERROR(__xludf.DUMMYFUNCTION("REGEXEXTRACT(C2381,""\d+\.\d+\.\d+"")"),"5.1.4")</f>
        <v>5.1.4</v>
      </c>
    </row>
    <row r="2382" spans="1:6" ht="15.75" customHeight="1">
      <c r="A2382" s="199" t="str">
        <f t="shared" ca="1" si="9"/>
        <v>Derechos Humanos_5.1.5</v>
      </c>
      <c r="B2382" s="199" t="s">
        <v>5052</v>
      </c>
      <c r="C2382" s="199" t="s">
        <v>5097</v>
      </c>
      <c r="D2382" s="199" t="s">
        <v>117</v>
      </c>
      <c r="E2382" s="199"/>
      <c r="F2382" s="201" t="str">
        <f ca="1">IFERROR(__xludf.DUMMYFUNCTION("REGEXEXTRACT(C2382,""\d+\.\d+\.\d+"")"),"5.1.5")</f>
        <v>5.1.5</v>
      </c>
    </row>
    <row r="2383" spans="1:6" ht="15.75" customHeight="1">
      <c r="A2383" s="171" t="str">
        <f t="shared" ca="1" si="9"/>
        <v>Derechos Humanos_5.2.2</v>
      </c>
      <c r="B2383" s="171" t="s">
        <v>5052</v>
      </c>
      <c r="C2383" s="171" t="s">
        <v>5098</v>
      </c>
      <c r="D2383" s="171" t="s">
        <v>105</v>
      </c>
      <c r="E2383" s="171"/>
      <c r="F2383" s="179" t="str">
        <f ca="1">IFERROR(__xludf.DUMMYFUNCTION("REGEXEXTRACT(C2383,""\d+\.\d+\.\d+"")"),"5.2.2")</f>
        <v>5.2.2</v>
      </c>
    </row>
    <row r="2384" spans="1:6" ht="15.75" customHeight="1">
      <c r="A2384" s="199" t="str">
        <f t="shared" ca="1" si="9"/>
        <v>Derechos Humanos_5.3.1</v>
      </c>
      <c r="B2384" s="199" t="s">
        <v>5052</v>
      </c>
      <c r="C2384" s="199" t="s">
        <v>5099</v>
      </c>
      <c r="D2384" s="199" t="s">
        <v>3653</v>
      </c>
      <c r="E2384" s="199"/>
      <c r="F2384" s="201" t="str">
        <f ca="1">IFERROR(__xludf.DUMMYFUNCTION("REGEXEXTRACT(C2384,""\d+\.\d+\.\d+"")"),"5.3.1")</f>
        <v>5.3.1</v>
      </c>
    </row>
    <row r="2385" spans="1:6" ht="15.75" customHeight="1">
      <c r="A2385" s="171" t="str">
        <f t="shared" ca="1" si="9"/>
        <v>Derechos Humanos_5.3.2</v>
      </c>
      <c r="B2385" s="171" t="s">
        <v>5052</v>
      </c>
      <c r="C2385" s="171" t="s">
        <v>5100</v>
      </c>
      <c r="D2385" s="171" t="s">
        <v>3653</v>
      </c>
      <c r="E2385" s="171"/>
      <c r="F2385" s="179" t="str">
        <f ca="1">IFERROR(__xludf.DUMMYFUNCTION("REGEXEXTRACT(C2385,""\d+\.\d+\.\d+"")"),"5.3.2")</f>
        <v>5.3.2</v>
      </c>
    </row>
    <row r="2386" spans="1:6" ht="15.75" customHeight="1">
      <c r="A2386" s="199" t="str">
        <f t="shared" ca="1" si="9"/>
        <v>Derechos Humanos_5.4.1</v>
      </c>
      <c r="B2386" s="199" t="s">
        <v>5052</v>
      </c>
      <c r="C2386" s="199" t="s">
        <v>5101</v>
      </c>
      <c r="D2386" s="199" t="s">
        <v>105</v>
      </c>
      <c r="E2386" s="199"/>
      <c r="F2386" s="201" t="str">
        <f ca="1">IFERROR(__xludf.DUMMYFUNCTION("REGEXEXTRACT(C2386,""\d+\.\d+\.\d+"")"),"5.4.1")</f>
        <v>5.4.1</v>
      </c>
    </row>
    <row r="2387" spans="1:6" ht="15.75" customHeight="1">
      <c r="A2387" s="171" t="str">
        <f t="shared" ca="1" si="9"/>
        <v>Derechos Humanos_5.6.1</v>
      </c>
      <c r="B2387" s="171" t="s">
        <v>5052</v>
      </c>
      <c r="C2387" s="171" t="s">
        <v>5102</v>
      </c>
      <c r="D2387" s="171" t="s">
        <v>201</v>
      </c>
      <c r="E2387" s="171"/>
      <c r="F2387" s="179" t="str">
        <f ca="1">IFERROR(__xludf.DUMMYFUNCTION("REGEXEXTRACT(C2387,""\d+\.\d+\.\d+"")"),"5.6.1")</f>
        <v>5.6.1</v>
      </c>
    </row>
    <row r="2388" spans="1:6" ht="15.75" customHeight="1">
      <c r="A2388" s="199" t="str">
        <f t="shared" ca="1" si="9"/>
        <v>Derechos Humanos_5.6.2</v>
      </c>
      <c r="B2388" s="199" t="s">
        <v>5052</v>
      </c>
      <c r="C2388" s="199" t="s">
        <v>5103</v>
      </c>
      <c r="D2388" s="199" t="s">
        <v>201</v>
      </c>
      <c r="E2388" s="199"/>
      <c r="F2388" s="201" t="str">
        <f ca="1">IFERROR(__xludf.DUMMYFUNCTION("REGEXEXTRACT(C2388,""\d+\.\d+\.\d+"")"),"5.6.2")</f>
        <v>5.6.2</v>
      </c>
    </row>
    <row r="2389" spans="1:6" ht="15.75" customHeight="1">
      <c r="A2389" s="171" t="str">
        <f t="shared" ca="1" si="9"/>
        <v>Derechos Humanos_5.6.4</v>
      </c>
      <c r="B2389" s="171" t="s">
        <v>5052</v>
      </c>
      <c r="C2389" s="171" t="s">
        <v>5104</v>
      </c>
      <c r="D2389" s="171" t="s">
        <v>3107</v>
      </c>
      <c r="E2389" s="171"/>
      <c r="F2389" s="179" t="str">
        <f ca="1">IFERROR(__xludf.DUMMYFUNCTION("REGEXEXTRACT(C2389,""\d+\.\d+\.\d+"")"),"5.6.4")</f>
        <v>5.6.4</v>
      </c>
    </row>
    <row r="2390" spans="1:6" ht="15.75" customHeight="1">
      <c r="A2390" s="199" t="str">
        <f t="shared" ca="1" si="9"/>
        <v>Derechos Humanos_5.7.1</v>
      </c>
      <c r="B2390" s="199" t="s">
        <v>5052</v>
      </c>
      <c r="C2390" s="199" t="s">
        <v>5105</v>
      </c>
      <c r="D2390" s="199" t="s">
        <v>1859</v>
      </c>
      <c r="E2390" s="199"/>
      <c r="F2390" s="201" t="str">
        <f ca="1">IFERROR(__xludf.DUMMYFUNCTION("REGEXEXTRACT(C2390,""\d+\.\d+\.\d+"")"),"5.7.1")</f>
        <v>5.7.1</v>
      </c>
    </row>
    <row r="2391" spans="1:6" ht="15.75" customHeight="1">
      <c r="A2391" s="171" t="str">
        <f t="shared" ca="1" si="9"/>
        <v>Derechos Humanos_5.7.2</v>
      </c>
      <c r="B2391" s="171" t="s">
        <v>5052</v>
      </c>
      <c r="C2391" s="171" t="s">
        <v>5106</v>
      </c>
      <c r="D2391" s="171" t="s">
        <v>163</v>
      </c>
      <c r="E2391" s="171"/>
      <c r="F2391" s="179" t="str">
        <f ca="1">IFERROR(__xludf.DUMMYFUNCTION("REGEXEXTRACT(C2391,""\d+\.\d+\.\d+"")"),"5.7.2")</f>
        <v>5.7.2</v>
      </c>
    </row>
    <row r="2392" spans="1:6" ht="15.75" customHeight="1">
      <c r="A2392" s="199" t="str">
        <f t="shared" ca="1" si="9"/>
        <v>Derechos Humanos_5.7.3</v>
      </c>
      <c r="B2392" s="199" t="s">
        <v>5052</v>
      </c>
      <c r="C2392" s="199" t="s">
        <v>5107</v>
      </c>
      <c r="D2392" s="199" t="s">
        <v>105</v>
      </c>
      <c r="E2392" s="199"/>
      <c r="F2392" s="201" t="str">
        <f ca="1">IFERROR(__xludf.DUMMYFUNCTION("REGEXEXTRACT(C2392,""\d+\.\d+\.\d+"")"),"5.7.3")</f>
        <v>5.7.3</v>
      </c>
    </row>
    <row r="2393" spans="1:6" ht="15.75" customHeight="1">
      <c r="A2393" s="171" t="str">
        <f t="shared" ca="1" si="9"/>
        <v>Derechos Humanos_5.7.4</v>
      </c>
      <c r="B2393" s="171" t="s">
        <v>5052</v>
      </c>
      <c r="C2393" s="171" t="s">
        <v>5108</v>
      </c>
      <c r="D2393" s="171" t="s">
        <v>1859</v>
      </c>
      <c r="E2393" s="171"/>
      <c r="F2393" s="179" t="str">
        <f ca="1">IFERROR(__xludf.DUMMYFUNCTION("REGEXEXTRACT(C2393,""\d+\.\d+\.\d+"")"),"5.7.4")</f>
        <v>5.7.4</v>
      </c>
    </row>
    <row r="2394" spans="1:6" ht="15.75" customHeight="1">
      <c r="A2394" s="199" t="str">
        <f t="shared" ca="1" si="9"/>
        <v>Cultura Ciudadana_1.1.1</v>
      </c>
      <c r="B2394" s="199" t="s">
        <v>5109</v>
      </c>
      <c r="C2394" s="199" t="s">
        <v>5110</v>
      </c>
      <c r="D2394" s="199" t="s">
        <v>46</v>
      </c>
      <c r="E2394" s="199"/>
      <c r="F2394" s="201" t="str">
        <f ca="1">IFERROR(__xludf.DUMMYFUNCTION("REGEXEXTRACT(C2394,""\d+\.\d+\.\d+"")"),"1.1.1")</f>
        <v>1.1.1</v>
      </c>
    </row>
    <row r="2395" spans="1:6" ht="15.75" customHeight="1">
      <c r="A2395" s="171" t="str">
        <f t="shared" ca="1" si="9"/>
        <v>Cultura Ciudadana_1.1.2</v>
      </c>
      <c r="B2395" s="171" t="s">
        <v>5109</v>
      </c>
      <c r="C2395" s="171" t="s">
        <v>5111</v>
      </c>
      <c r="D2395" s="171" t="s">
        <v>46</v>
      </c>
      <c r="E2395" s="171"/>
      <c r="F2395" s="179" t="str">
        <f ca="1">IFERROR(__xludf.DUMMYFUNCTION("REGEXEXTRACT(C2395,""\d+\.\d+\.\d+"")"),"1.1.2")</f>
        <v>1.1.2</v>
      </c>
    </row>
    <row r="2396" spans="1:6" ht="15.75" customHeight="1">
      <c r="A2396" s="199" t="str">
        <f t="shared" ca="1" si="9"/>
        <v>Cultura Ciudadana_2.1.1</v>
      </c>
      <c r="B2396" s="199" t="s">
        <v>5109</v>
      </c>
      <c r="C2396" s="199" t="s">
        <v>5112</v>
      </c>
      <c r="D2396" s="199" t="s">
        <v>195</v>
      </c>
      <c r="E2396" s="199"/>
      <c r="F2396" s="201" t="str">
        <f ca="1">IFERROR(__xludf.DUMMYFUNCTION("REGEXEXTRACT(C2396,""\d+\.\d+\.\d+"")"),"2.1.1")</f>
        <v>2.1.1</v>
      </c>
    </row>
    <row r="2397" spans="1:6" ht="15.75" customHeight="1">
      <c r="A2397" s="171" t="str">
        <f t="shared" ca="1" si="9"/>
        <v>Cultura Ciudadana_2.1.2</v>
      </c>
      <c r="B2397" s="171" t="s">
        <v>5109</v>
      </c>
      <c r="C2397" s="171" t="s">
        <v>5113</v>
      </c>
      <c r="D2397" s="171" t="s">
        <v>46</v>
      </c>
      <c r="E2397" s="171"/>
      <c r="F2397" s="179" t="str">
        <f ca="1">IFERROR(__xludf.DUMMYFUNCTION("REGEXEXTRACT(C2397,""\d+\.\d+\.\d+"")"),"2.1.2")</f>
        <v>2.1.2</v>
      </c>
    </row>
    <row r="2398" spans="1:6" ht="15.75" customHeight="1">
      <c r="A2398" s="199" t="str">
        <f t="shared" ca="1" si="9"/>
        <v>Cultura Ciudadana_2.2.1</v>
      </c>
      <c r="B2398" s="199" t="s">
        <v>5109</v>
      </c>
      <c r="C2398" s="199" t="s">
        <v>5114</v>
      </c>
      <c r="D2398" s="199" t="s">
        <v>46</v>
      </c>
      <c r="E2398" s="199"/>
      <c r="F2398" s="201" t="str">
        <f ca="1">IFERROR(__xludf.DUMMYFUNCTION("REGEXEXTRACT(C2398,""\d+\.\d+\.\d+"")"),"2.2.1")</f>
        <v>2.2.1</v>
      </c>
    </row>
    <row r="2399" spans="1:6" ht="15.75" customHeight="1">
      <c r="A2399" s="171" t="str">
        <f t="shared" ca="1" si="9"/>
        <v>Cultura Ciudadana_2.2.2</v>
      </c>
      <c r="B2399" s="171" t="s">
        <v>5109</v>
      </c>
      <c r="C2399" s="171" t="s">
        <v>5115</v>
      </c>
      <c r="D2399" s="171" t="s">
        <v>46</v>
      </c>
      <c r="E2399" s="171"/>
      <c r="F2399" s="179" t="str">
        <f ca="1">IFERROR(__xludf.DUMMYFUNCTION("REGEXEXTRACT(C2399,""\d+\.\d+\.\d+"")"),"2.2.2")</f>
        <v>2.2.2</v>
      </c>
    </row>
    <row r="2400" spans="1:6" ht="15.75" customHeight="1">
      <c r="A2400" s="199" t="str">
        <f t="shared" ca="1" si="9"/>
        <v>Cultura Ciudadana_2.2.3</v>
      </c>
      <c r="B2400" s="199" t="s">
        <v>5109</v>
      </c>
      <c r="C2400" s="199" t="s">
        <v>5116</v>
      </c>
      <c r="D2400" s="199" t="s">
        <v>46</v>
      </c>
      <c r="E2400" s="199"/>
      <c r="F2400" s="201" t="str">
        <f ca="1">IFERROR(__xludf.DUMMYFUNCTION("REGEXEXTRACT(C2400,""\d+\.\d+\.\d+"")"),"2.2.3")</f>
        <v>2.2.3</v>
      </c>
    </row>
    <row r="2401" spans="1:6" ht="15.75" customHeight="1">
      <c r="A2401" s="171" t="str">
        <f t="shared" ca="1" si="9"/>
        <v>Cultura Ciudadana_2.2.5</v>
      </c>
      <c r="B2401" s="171" t="s">
        <v>5109</v>
      </c>
      <c r="C2401" s="171" t="s">
        <v>5117</v>
      </c>
      <c r="D2401" s="171" t="s">
        <v>46</v>
      </c>
      <c r="E2401" s="171"/>
      <c r="F2401" s="179" t="str">
        <f ca="1">IFERROR(__xludf.DUMMYFUNCTION("REGEXEXTRACT(C2401,""\d+\.\d+\.\d+"")"),"2.2.5")</f>
        <v>2.2.5</v>
      </c>
    </row>
    <row r="2402" spans="1:6" ht="15.75" customHeight="1">
      <c r="A2402" s="199" t="str">
        <f t="shared" ca="1" si="9"/>
        <v>Cultura Ciudadana_2.2.6</v>
      </c>
      <c r="B2402" s="199" t="s">
        <v>5109</v>
      </c>
      <c r="C2402" s="199" t="s">
        <v>5118</v>
      </c>
      <c r="D2402" s="199" t="s">
        <v>46</v>
      </c>
      <c r="E2402" s="199"/>
      <c r="F2402" s="201" t="str">
        <f ca="1">IFERROR(__xludf.DUMMYFUNCTION("REGEXEXTRACT(C2402,""\d+\.\d+\.\d+"")"),"2.2.6")</f>
        <v>2.2.6</v>
      </c>
    </row>
    <row r="2403" spans="1:6" ht="15.75" customHeight="1">
      <c r="A2403" s="171" t="str">
        <f t="shared" ca="1" si="9"/>
        <v>Cultura Ciudadana_3.1.1</v>
      </c>
      <c r="B2403" s="171" t="s">
        <v>5109</v>
      </c>
      <c r="C2403" s="171" t="s">
        <v>5119</v>
      </c>
      <c r="D2403" s="171" t="s">
        <v>46</v>
      </c>
      <c r="E2403" s="171"/>
      <c r="F2403" s="179" t="str">
        <f ca="1">IFERROR(__xludf.DUMMYFUNCTION("REGEXEXTRACT(C2403,""\d+\.\d+\.\d+"")"),"3.1.1")</f>
        <v>3.1.1</v>
      </c>
    </row>
    <row r="2404" spans="1:6" ht="15.75" customHeight="1">
      <c r="A2404" s="199" t="str">
        <f t="shared" ca="1" si="9"/>
        <v>Cultura Ciudadana_3.1.2</v>
      </c>
      <c r="B2404" s="199" t="s">
        <v>5109</v>
      </c>
      <c r="C2404" s="199" t="s">
        <v>5120</v>
      </c>
      <c r="D2404" s="199" t="s">
        <v>46</v>
      </c>
      <c r="E2404" s="199"/>
      <c r="F2404" s="201" t="str">
        <f ca="1">IFERROR(__xludf.DUMMYFUNCTION("REGEXEXTRACT(C2404,""\d+\.\d+\.\d+"")"),"3.1.2")</f>
        <v>3.1.2</v>
      </c>
    </row>
    <row r="2405" spans="1:6" ht="15.75" customHeight="1">
      <c r="A2405" s="171" t="str">
        <f t="shared" ca="1" si="9"/>
        <v>Cultura Ciudadana_3.1.3</v>
      </c>
      <c r="B2405" s="171" t="s">
        <v>5109</v>
      </c>
      <c r="C2405" s="171" t="s">
        <v>5121</v>
      </c>
      <c r="D2405" s="171" t="s">
        <v>46</v>
      </c>
      <c r="E2405" s="171"/>
      <c r="F2405" s="179" t="str">
        <f ca="1">IFERROR(__xludf.DUMMYFUNCTION("REGEXEXTRACT(C2405,""\d+\.\d+\.\d+"")"),"3.1.3")</f>
        <v>3.1.3</v>
      </c>
    </row>
    <row r="2406" spans="1:6" ht="15.75" customHeight="1">
      <c r="A2406" s="199" t="str">
        <f t="shared" ca="1" si="9"/>
        <v>Cultura Ciudadana_4.1.1</v>
      </c>
      <c r="B2406" s="199" t="s">
        <v>5109</v>
      </c>
      <c r="C2406" s="199" t="s">
        <v>5122</v>
      </c>
      <c r="D2406" s="199" t="s">
        <v>46</v>
      </c>
      <c r="E2406" s="199"/>
      <c r="F2406" s="201" t="str">
        <f ca="1">IFERROR(__xludf.DUMMYFUNCTION("REGEXEXTRACT(C2406,""\d+\.\d+\.\d+"")"),"4.1.1")</f>
        <v>4.1.1</v>
      </c>
    </row>
    <row r="2407" spans="1:6" ht="15.75" customHeight="1">
      <c r="A2407" s="171" t="str">
        <f t="shared" ca="1" si="9"/>
        <v>Cultura Ciudadana_4.1.2</v>
      </c>
      <c r="B2407" s="171" t="s">
        <v>5109</v>
      </c>
      <c r="C2407" s="171" t="s">
        <v>5123</v>
      </c>
      <c r="D2407" s="171" t="s">
        <v>46</v>
      </c>
      <c r="E2407" s="171"/>
      <c r="F2407" s="179" t="str">
        <f ca="1">IFERROR(__xludf.DUMMYFUNCTION("REGEXEXTRACT(C2407,""\d+\.\d+\.\d+"")"),"4.1.2")</f>
        <v>4.1.2</v>
      </c>
    </row>
    <row r="2408" spans="1:6" ht="15.75" customHeight="1">
      <c r="A2408" s="199" t="str">
        <f t="shared" ca="1" si="9"/>
        <v>Cultura Ciudadana_4.1.3</v>
      </c>
      <c r="B2408" s="199" t="s">
        <v>5109</v>
      </c>
      <c r="C2408" s="199" t="s">
        <v>5124</v>
      </c>
      <c r="D2408" s="199" t="s">
        <v>46</v>
      </c>
      <c r="E2408" s="199"/>
      <c r="F2408" s="201" t="str">
        <f ca="1">IFERROR(__xludf.DUMMYFUNCTION("REGEXEXTRACT(C2408,""\d+\.\d+\.\d+"")"),"4.1.3")</f>
        <v>4.1.3</v>
      </c>
    </row>
    <row r="2409" spans="1:6" ht="15.75" customHeight="1">
      <c r="A2409" s="171" t="str">
        <f t="shared" ca="1" si="9"/>
        <v>Cultura Ciudadana_4.1.4</v>
      </c>
      <c r="B2409" s="171" t="s">
        <v>5109</v>
      </c>
      <c r="C2409" s="171" t="s">
        <v>5125</v>
      </c>
      <c r="D2409" s="171" t="s">
        <v>46</v>
      </c>
      <c r="E2409" s="171"/>
      <c r="F2409" s="179" t="str">
        <f ca="1">IFERROR(__xludf.DUMMYFUNCTION("REGEXEXTRACT(C2409,""\d+\.\d+\.\d+"")"),"4.1.4")</f>
        <v>4.1.4</v>
      </c>
    </row>
    <row r="2410" spans="1:6" ht="15.75" customHeight="1">
      <c r="A2410" s="199" t="str">
        <f t="shared" ca="1" si="9"/>
        <v>Cultura Ciudadana_5.1.1</v>
      </c>
      <c r="B2410" s="199" t="s">
        <v>5109</v>
      </c>
      <c r="C2410" s="199" t="s">
        <v>5126</v>
      </c>
      <c r="D2410" s="199" t="s">
        <v>46</v>
      </c>
      <c r="E2410" s="199"/>
      <c r="F2410" s="201" t="str">
        <f ca="1">IFERROR(__xludf.DUMMYFUNCTION("REGEXEXTRACT(C2410,""\d+\.\d+\.\d+"")"),"5.1.1")</f>
        <v>5.1.1</v>
      </c>
    </row>
    <row r="2411" spans="1:6" ht="15.75" customHeight="1">
      <c r="A2411" s="171" t="str">
        <f t="shared" ca="1" si="9"/>
        <v>Cultura Ciudadana_5.1.3</v>
      </c>
      <c r="B2411" s="171" t="s">
        <v>5109</v>
      </c>
      <c r="C2411" s="171" t="s">
        <v>5127</v>
      </c>
      <c r="D2411" s="171" t="s">
        <v>46</v>
      </c>
      <c r="E2411" s="171"/>
      <c r="F2411" s="179" t="str">
        <f ca="1">IFERROR(__xludf.DUMMYFUNCTION("REGEXEXTRACT(C2411,""\d+\.\d+\.\d+"")"),"5.1.3")</f>
        <v>5.1.3</v>
      </c>
    </row>
    <row r="2412" spans="1:6" ht="15.75" customHeight="1">
      <c r="A2412" s="199" t="str">
        <f t="shared" ca="1" si="9"/>
        <v>Cultura Ciudadana_5.1.4</v>
      </c>
      <c r="B2412" s="199" t="s">
        <v>5109</v>
      </c>
      <c r="C2412" s="199" t="s">
        <v>5128</v>
      </c>
      <c r="D2412" s="199" t="s">
        <v>46</v>
      </c>
      <c r="E2412" s="199"/>
      <c r="F2412" s="201" t="str">
        <f ca="1">IFERROR(__xludf.DUMMYFUNCTION("REGEXEXTRACT(C2412,""\d+\.\d+\.\d+"")"),"5.1.4")</f>
        <v>5.1.4</v>
      </c>
    </row>
    <row r="2413" spans="1:6" ht="15.75" customHeight="1">
      <c r="A2413" s="171" t="str">
        <f t="shared" ca="1" si="9"/>
        <v>Cultos_1.1.1</v>
      </c>
      <c r="B2413" s="171" t="s">
        <v>5129</v>
      </c>
      <c r="C2413" s="171" t="s">
        <v>5130</v>
      </c>
      <c r="D2413" s="171" t="s">
        <v>2707</v>
      </c>
      <c r="E2413" s="171"/>
      <c r="F2413" s="179" t="str">
        <f ca="1">IFERROR(__xludf.DUMMYFUNCTION("REGEXEXTRACT(C2413,""\d+\.\d+\.\d+"")"),"1.1.1")</f>
        <v>1.1.1</v>
      </c>
    </row>
    <row r="2414" spans="1:6" ht="15.75" customHeight="1">
      <c r="A2414" s="199" t="str">
        <f t="shared" ca="1" si="9"/>
        <v>Cultos_2.2.2</v>
      </c>
      <c r="B2414" s="199" t="s">
        <v>5129</v>
      </c>
      <c r="C2414" s="199" t="s">
        <v>5131</v>
      </c>
      <c r="D2414" s="199" t="s">
        <v>2707</v>
      </c>
      <c r="E2414" s="199"/>
      <c r="F2414" s="201" t="str">
        <f ca="1">IFERROR(__xludf.DUMMYFUNCTION("REGEXEXTRACT(C2414,""\d+\.\d+\.\d+"")"),"2.2.2")</f>
        <v>2.2.2</v>
      </c>
    </row>
    <row r="2415" spans="1:6" ht="15.75" customHeight="1">
      <c r="A2415" s="171" t="str">
        <f t="shared" ca="1" si="9"/>
        <v>Cultos_2.2.4</v>
      </c>
      <c r="B2415" s="171" t="s">
        <v>5129</v>
      </c>
      <c r="C2415" s="171" t="s">
        <v>5132</v>
      </c>
      <c r="D2415" s="171" t="s">
        <v>2707</v>
      </c>
      <c r="E2415" s="171"/>
      <c r="F2415" s="179" t="str">
        <f ca="1">IFERROR(__xludf.DUMMYFUNCTION("REGEXEXTRACT(C2415,""\d+\.\d+\.\d+"")"),"2.2.4")</f>
        <v>2.2.4</v>
      </c>
    </row>
    <row r="2416" spans="1:6" ht="15.75" customHeight="1">
      <c r="A2416" s="199" t="str">
        <f t="shared" ca="1" si="9"/>
        <v>Cultos_2.2.5</v>
      </c>
      <c r="B2416" s="199" t="s">
        <v>5129</v>
      </c>
      <c r="C2416" s="199" t="s">
        <v>5133</v>
      </c>
      <c r="D2416" s="199" t="s">
        <v>2707</v>
      </c>
      <c r="E2416" s="199"/>
      <c r="F2416" s="201" t="str">
        <f ca="1">IFERROR(__xludf.DUMMYFUNCTION("REGEXEXTRACT(C2416,""\d+\.\d+\.\d+"")"),"2.2.5")</f>
        <v>2.2.5</v>
      </c>
    </row>
    <row r="2417" spans="1:6" ht="15.75" customHeight="1">
      <c r="A2417" s="171" t="str">
        <f t="shared" ca="1" si="9"/>
        <v>Cultos_2.4.1</v>
      </c>
      <c r="B2417" s="171" t="s">
        <v>5129</v>
      </c>
      <c r="C2417" s="171" t="s">
        <v>5134</v>
      </c>
      <c r="D2417" s="171" t="s">
        <v>2707</v>
      </c>
      <c r="E2417" s="171"/>
      <c r="F2417" s="179" t="str">
        <f ca="1">IFERROR(__xludf.DUMMYFUNCTION("REGEXEXTRACT(C2417,""\d+\.\d+\.\d+"")"),"2.4.1")</f>
        <v>2.4.1</v>
      </c>
    </row>
    <row r="2418" spans="1:6" ht="15.75" customHeight="1">
      <c r="A2418" s="199" t="str">
        <f t="shared" ca="1" si="9"/>
        <v>Cultos_2.4.2</v>
      </c>
      <c r="B2418" s="199" t="s">
        <v>5129</v>
      </c>
      <c r="C2418" s="199" t="s">
        <v>5135</v>
      </c>
      <c r="D2418" s="199" t="s">
        <v>2707</v>
      </c>
      <c r="E2418" s="199"/>
      <c r="F2418" s="201" t="str">
        <f ca="1">IFERROR(__xludf.DUMMYFUNCTION("REGEXEXTRACT(C2418,""\d+\.\d+\.\d+"")"),"2.4.2")</f>
        <v>2.4.2</v>
      </c>
    </row>
    <row r="2419" spans="1:6" ht="15.75" customHeight="1">
      <c r="A2419" s="171" t="str">
        <f t="shared" ca="1" si="9"/>
        <v>Cultos_2.5.1</v>
      </c>
      <c r="B2419" s="171" t="s">
        <v>5129</v>
      </c>
      <c r="C2419" s="171" t="s">
        <v>5136</v>
      </c>
      <c r="D2419" s="171" t="s">
        <v>2707</v>
      </c>
      <c r="E2419" s="171"/>
      <c r="F2419" s="179" t="str">
        <f ca="1">IFERROR(__xludf.DUMMYFUNCTION("REGEXEXTRACT(C2419,""\d+\.\d+\.\d+"")"),"2.5.1")</f>
        <v>2.5.1</v>
      </c>
    </row>
    <row r="2420" spans="1:6" ht="15.75" customHeight="1">
      <c r="A2420" s="199" t="str">
        <f t="shared" ca="1" si="9"/>
        <v>Comunicación Comunitaria_1.1.1</v>
      </c>
      <c r="B2420" s="199" t="s">
        <v>5137</v>
      </c>
      <c r="C2420" s="199" t="s">
        <v>5138</v>
      </c>
      <c r="D2420" s="199" t="s">
        <v>3824</v>
      </c>
      <c r="E2420" s="199"/>
      <c r="F2420" s="201" t="str">
        <f ca="1">IFERROR(__xludf.DUMMYFUNCTION("REGEXEXTRACT(C2420,""\d+\.\d+\.\d+"")"),"1.1.1")</f>
        <v>1.1.1</v>
      </c>
    </row>
    <row r="2421" spans="1:6" ht="15.75" customHeight="1">
      <c r="A2421" s="171" t="str">
        <f t="shared" ca="1" si="9"/>
        <v>Comunicación Comunitaria_1.1.2</v>
      </c>
      <c r="B2421" s="171" t="s">
        <v>5137</v>
      </c>
      <c r="C2421" s="171" t="s">
        <v>5139</v>
      </c>
      <c r="D2421" s="171" t="s">
        <v>3824</v>
      </c>
      <c r="E2421" s="171"/>
      <c r="F2421" s="179" t="str">
        <f ca="1">IFERROR(__xludf.DUMMYFUNCTION("REGEXEXTRACT(C2421,""\d+\.\d+\.\d+"")"),"1.1.2")</f>
        <v>1.1.2</v>
      </c>
    </row>
    <row r="2422" spans="1:6" ht="15.75" customHeight="1">
      <c r="A2422" s="199" t="str">
        <f t="shared" ca="1" si="9"/>
        <v>Comunicación Comunitaria_1.1.3</v>
      </c>
      <c r="B2422" s="199" t="s">
        <v>5137</v>
      </c>
      <c r="C2422" s="199" t="s">
        <v>5140</v>
      </c>
      <c r="D2422" s="199" t="s">
        <v>3640</v>
      </c>
      <c r="E2422" s="199"/>
      <c r="F2422" s="201" t="str">
        <f ca="1">IFERROR(__xludf.DUMMYFUNCTION("REGEXEXTRACT(C2422,""\d+\.\d+\.\d+"")"),"1.1.3")</f>
        <v>1.1.3</v>
      </c>
    </row>
    <row r="2423" spans="1:6" ht="15.75" customHeight="1">
      <c r="A2423" s="171" t="str">
        <f t="shared" ca="1" si="9"/>
        <v>Comunicación Comunitaria_1.1.4</v>
      </c>
      <c r="B2423" s="171" t="s">
        <v>5137</v>
      </c>
      <c r="C2423" s="171" t="s">
        <v>5141</v>
      </c>
      <c r="D2423" s="171" t="s">
        <v>3824</v>
      </c>
      <c r="E2423" s="171"/>
      <c r="F2423" s="179" t="str">
        <f ca="1">IFERROR(__xludf.DUMMYFUNCTION("REGEXEXTRACT(C2423,""\d+\.\d+\.\d+"")"),"1.1.4")</f>
        <v>1.1.4</v>
      </c>
    </row>
    <row r="2424" spans="1:6" ht="15.75" customHeight="1">
      <c r="A2424" s="199" t="str">
        <f t="shared" ca="1" si="9"/>
        <v>Comunicación Comunitaria_2.1.1</v>
      </c>
      <c r="B2424" s="199" t="s">
        <v>5137</v>
      </c>
      <c r="C2424" s="199" t="s">
        <v>5142</v>
      </c>
      <c r="D2424" s="199" t="s">
        <v>3824</v>
      </c>
      <c r="E2424" s="199"/>
      <c r="F2424" s="201" t="str">
        <f ca="1">IFERROR(__xludf.DUMMYFUNCTION("REGEXEXTRACT(C2424,""\d+\.\d+\.\d+"")"),"2.1.1")</f>
        <v>2.1.1</v>
      </c>
    </row>
    <row r="2425" spans="1:6" ht="15.75" customHeight="1">
      <c r="A2425" s="171" t="str">
        <f t="shared" ca="1" si="9"/>
        <v>Comunicación Comunitaria_2.1.2</v>
      </c>
      <c r="B2425" s="171" t="s">
        <v>5137</v>
      </c>
      <c r="C2425" s="171" t="s">
        <v>5143</v>
      </c>
      <c r="D2425" s="171" t="s">
        <v>3824</v>
      </c>
      <c r="E2425" s="171"/>
      <c r="F2425" s="179" t="str">
        <f ca="1">IFERROR(__xludf.DUMMYFUNCTION("REGEXEXTRACT(C2425,""\d+\.\d+\.\d+"")"),"2.1.2")</f>
        <v>2.1.2</v>
      </c>
    </row>
    <row r="2426" spans="1:6" ht="15.75" customHeight="1">
      <c r="A2426" s="199" t="str">
        <f t="shared" ca="1" si="9"/>
        <v>Comunicación Comunitaria_2.1.3</v>
      </c>
      <c r="B2426" s="199" t="s">
        <v>5137</v>
      </c>
      <c r="C2426" s="199" t="s">
        <v>5144</v>
      </c>
      <c r="D2426" s="199" t="s">
        <v>3824</v>
      </c>
      <c r="E2426" s="199"/>
      <c r="F2426" s="201" t="str">
        <f ca="1">IFERROR(__xludf.DUMMYFUNCTION("REGEXEXTRACT(C2426,""\d+\.\d+\.\d+"")"),"2.1.3")</f>
        <v>2.1.3</v>
      </c>
    </row>
    <row r="2427" spans="1:6" ht="15.75" customHeight="1">
      <c r="A2427" s="171" t="str">
        <f t="shared" ca="1" si="9"/>
        <v>Comunicación Comunitaria_3.1.1</v>
      </c>
      <c r="B2427" s="171" t="s">
        <v>5137</v>
      </c>
      <c r="C2427" s="171" t="s">
        <v>5145</v>
      </c>
      <c r="D2427" s="171" t="s">
        <v>3824</v>
      </c>
      <c r="E2427" s="171"/>
      <c r="F2427" s="179" t="str">
        <f ca="1">IFERROR(__xludf.DUMMYFUNCTION("REGEXEXTRACT(C2427,""\d+\.\d+\.\d+"")"),"3.1.1")</f>
        <v>3.1.1</v>
      </c>
    </row>
    <row r="2428" spans="1:6" ht="15.75" customHeight="1">
      <c r="A2428" s="199" t="str">
        <f t="shared" ca="1" si="9"/>
        <v>Comunicación Comunitaria_3.1.2</v>
      </c>
      <c r="B2428" s="199" t="s">
        <v>5137</v>
      </c>
      <c r="C2428" s="199" t="s">
        <v>5146</v>
      </c>
      <c r="D2428" s="199" t="s">
        <v>46</v>
      </c>
      <c r="E2428" s="199"/>
      <c r="F2428" s="201" t="str">
        <f ca="1">IFERROR(__xludf.DUMMYFUNCTION("REGEXEXTRACT(C2428,""\d+\.\d+\.\d+"")"),"3.1.2")</f>
        <v>3.1.2</v>
      </c>
    </row>
    <row r="2429" spans="1:6" ht="15.75" customHeight="1">
      <c r="A2429" s="171" t="str">
        <f t="shared" ca="1" si="9"/>
        <v>Comunicación Comunitaria_3.1.3</v>
      </c>
      <c r="B2429" s="171" t="s">
        <v>5137</v>
      </c>
      <c r="C2429" s="171" t="s">
        <v>5147</v>
      </c>
      <c r="D2429" s="171" t="s">
        <v>3824</v>
      </c>
      <c r="E2429" s="171"/>
      <c r="F2429" s="179" t="str">
        <f ca="1">IFERROR(__xludf.DUMMYFUNCTION("REGEXEXTRACT(C2429,""\d+\.\d+\.\d+"")"),"3.1.3")</f>
        <v>3.1.3</v>
      </c>
    </row>
    <row r="2430" spans="1:6" ht="15.75" customHeight="1">
      <c r="A2430" s="199" t="str">
        <f t="shared" ca="1" si="9"/>
        <v>Comunicación Comunitaria_3.2.1</v>
      </c>
      <c r="B2430" s="199" t="s">
        <v>5137</v>
      </c>
      <c r="C2430" s="199" t="s">
        <v>5148</v>
      </c>
      <c r="D2430" s="199" t="s">
        <v>2700</v>
      </c>
      <c r="E2430" s="199"/>
      <c r="F2430" s="201" t="str">
        <f ca="1">IFERROR(__xludf.DUMMYFUNCTION("REGEXEXTRACT(C2430,""\d+\.\d+\.\d+"")"),"3.2.1")</f>
        <v>3.2.1</v>
      </c>
    </row>
    <row r="2431" spans="1:6" ht="15.75" customHeight="1">
      <c r="A2431" s="171" t="str">
        <f t="shared" ca="1" si="9"/>
        <v>Comunicación Comunitaria_3.2.2</v>
      </c>
      <c r="B2431" s="171" t="s">
        <v>5137</v>
      </c>
      <c r="C2431" s="171" t="s">
        <v>5149</v>
      </c>
      <c r="D2431" s="171" t="s">
        <v>3824</v>
      </c>
      <c r="E2431" s="171"/>
      <c r="F2431" s="179" t="str">
        <f ca="1">IFERROR(__xludf.DUMMYFUNCTION("REGEXEXTRACT(C2431,""\d+\.\d+\.\d+"")"),"3.2.2")</f>
        <v>3.2.2</v>
      </c>
    </row>
    <row r="2432" spans="1:6" ht="15.75" customHeight="1">
      <c r="A2432" s="199" t="str">
        <f t="shared" ca="1" si="9"/>
        <v>Comunicación Comunitaria_3.2.3</v>
      </c>
      <c r="B2432" s="199" t="s">
        <v>5137</v>
      </c>
      <c r="C2432" s="199" t="s">
        <v>5150</v>
      </c>
      <c r="D2432" s="199" t="s">
        <v>3640</v>
      </c>
      <c r="E2432" s="199"/>
      <c r="F2432" s="201" t="str">
        <f ca="1">IFERROR(__xludf.DUMMYFUNCTION("REGEXEXTRACT(C2432,""\d+\.\d+\.\d+"")"),"3.2.3")</f>
        <v>3.2.3</v>
      </c>
    </row>
    <row r="2433" spans="1:6" ht="15.75" customHeight="1">
      <c r="A2433" s="171" t="str">
        <f t="shared" ca="1" si="9"/>
        <v>BTI_1.1</v>
      </c>
      <c r="B2433" s="171" t="s">
        <v>5151</v>
      </c>
      <c r="C2433" s="171" t="s">
        <v>5152</v>
      </c>
      <c r="D2433" s="171" t="s">
        <v>2807</v>
      </c>
      <c r="E2433" s="171"/>
      <c r="F2433" s="179" t="str">
        <f ca="1">IFERROR(__xludf.DUMMYFUNCTION("REGEXEXTRACT(C2433,""\d+\.\d+"")"),"1.1")</f>
        <v>1.1</v>
      </c>
    </row>
    <row r="2434" spans="1:6" ht="15.75" customHeight="1">
      <c r="A2434" s="199" t="str">
        <f t="shared" ca="1" si="9"/>
        <v>BTI_1.1.2</v>
      </c>
      <c r="B2434" s="199" t="s">
        <v>5151</v>
      </c>
      <c r="C2434" s="199" t="s">
        <v>5153</v>
      </c>
      <c r="D2434" s="199" t="s">
        <v>2700</v>
      </c>
      <c r="E2434" s="199"/>
      <c r="F2434" s="201" t="str">
        <f ca="1">IFERROR(__xludf.DUMMYFUNCTION("REGEXEXTRACT(C2434,""\d+\.\d+\.\d+"")"),"1.1.2")</f>
        <v>1.1.2</v>
      </c>
    </row>
    <row r="2435" spans="1:6" ht="15.75" customHeight="1">
      <c r="A2435" s="171" t="str">
        <f t="shared" ca="1" si="9"/>
        <v>BTI_1.1.3</v>
      </c>
      <c r="B2435" s="171" t="s">
        <v>5151</v>
      </c>
      <c r="C2435" s="171" t="s">
        <v>5154</v>
      </c>
      <c r="D2435" s="171" t="s">
        <v>2700</v>
      </c>
      <c r="E2435" s="171"/>
      <c r="F2435" s="179" t="str">
        <f ca="1">IFERROR(__xludf.DUMMYFUNCTION("REGEXEXTRACT(C2435,""\d+\.\d+\.\d+"")"),"1.1.3")</f>
        <v>1.1.3</v>
      </c>
    </row>
    <row r="2436" spans="1:6" ht="15.75" customHeight="1">
      <c r="A2436" s="199" t="str">
        <f t="shared" ca="1" si="9"/>
        <v>BTI_1.1.5</v>
      </c>
      <c r="B2436" s="199" t="s">
        <v>5151</v>
      </c>
      <c r="C2436" s="199" t="s">
        <v>5155</v>
      </c>
      <c r="D2436" s="199" t="s">
        <v>2700</v>
      </c>
      <c r="E2436" s="199"/>
      <c r="F2436" s="201" t="str">
        <f ca="1">IFERROR(__xludf.DUMMYFUNCTION("REGEXEXTRACT(C2436,""\d+\.\d+\.\d+"")"),"1.1.5")</f>
        <v>1.1.5</v>
      </c>
    </row>
    <row r="2437" spans="1:6" ht="15.75" customHeight="1">
      <c r="A2437" s="171" t="str">
        <f t="shared" ca="1" si="9"/>
        <v>BTI_2.1.1</v>
      </c>
      <c r="B2437" s="171" t="s">
        <v>5151</v>
      </c>
      <c r="C2437" s="171" t="s">
        <v>5156</v>
      </c>
      <c r="D2437" s="171" t="s">
        <v>69</v>
      </c>
      <c r="E2437" s="171"/>
      <c r="F2437" s="179" t="str">
        <f ca="1">IFERROR(__xludf.DUMMYFUNCTION("REGEXEXTRACT(C2437,""\d+\.\d+\.\d+"")"),"2.1.1")</f>
        <v>2.1.1</v>
      </c>
    </row>
    <row r="2438" spans="1:6" ht="15.75" customHeight="1">
      <c r="A2438" s="199" t="str">
        <f t="shared" ca="1" si="9"/>
        <v>BTI_2.1.2</v>
      </c>
      <c r="B2438" s="199" t="s">
        <v>5151</v>
      </c>
      <c r="C2438" s="199" t="s">
        <v>5157</v>
      </c>
      <c r="D2438" s="199" t="s">
        <v>69</v>
      </c>
      <c r="E2438" s="199"/>
      <c r="F2438" s="201" t="str">
        <f ca="1">IFERROR(__xludf.DUMMYFUNCTION("REGEXEXTRACT(C2438,""\d+\.\d+\.\d+"")"),"2.1.2")</f>
        <v>2.1.2</v>
      </c>
    </row>
    <row r="2439" spans="1:6" ht="15.75" customHeight="1">
      <c r="A2439" s="171" t="str">
        <f t="shared" ca="1" si="9"/>
        <v>BTI_2.1.3</v>
      </c>
      <c r="B2439" s="171" t="s">
        <v>5151</v>
      </c>
      <c r="C2439" s="171" t="s">
        <v>5158</v>
      </c>
      <c r="D2439" s="171" t="s">
        <v>2700</v>
      </c>
      <c r="E2439" s="171"/>
      <c r="F2439" s="179" t="str">
        <f ca="1">IFERROR(__xludf.DUMMYFUNCTION("REGEXEXTRACT(C2439,""\d+\.\d+\.\d+"")"),"2.1.3")</f>
        <v>2.1.3</v>
      </c>
    </row>
    <row r="2440" spans="1:6" ht="15.75" customHeight="1">
      <c r="A2440" s="199" t="str">
        <f t="shared" ca="1" si="9"/>
        <v>BTI_3.1.1</v>
      </c>
      <c r="B2440" s="199" t="s">
        <v>5151</v>
      </c>
      <c r="C2440" s="199" t="s">
        <v>5159</v>
      </c>
      <c r="D2440" s="199" t="s">
        <v>2700</v>
      </c>
      <c r="E2440" s="199"/>
      <c r="F2440" s="201" t="str">
        <f ca="1">IFERROR(__xludf.DUMMYFUNCTION("REGEXEXTRACT(C2440,""\d+\.\d+\.\d+"")"),"3.1.1")</f>
        <v>3.1.1</v>
      </c>
    </row>
    <row r="2441" spans="1:6" ht="15.75" customHeight="1">
      <c r="A2441" s="171" t="str">
        <f t="shared" ca="1" si="9"/>
        <v>BTI_3.1.2</v>
      </c>
      <c r="B2441" s="171" t="s">
        <v>5151</v>
      </c>
      <c r="C2441" s="171" t="s">
        <v>5160</v>
      </c>
      <c r="D2441" s="171" t="s">
        <v>2700</v>
      </c>
      <c r="E2441" s="171"/>
      <c r="F2441" s="179" t="str">
        <f ca="1">IFERROR(__xludf.DUMMYFUNCTION("REGEXEXTRACT(C2441,""\d+\.\d+\.\d+"")"),"3.1.2")</f>
        <v>3.1.2</v>
      </c>
    </row>
    <row r="2442" spans="1:6" ht="15.75" customHeight="1">
      <c r="A2442" s="199" t="str">
        <f t="shared" ca="1" si="9"/>
        <v>BTI_3.1.3</v>
      </c>
      <c r="B2442" s="199" t="s">
        <v>5151</v>
      </c>
      <c r="C2442" s="199" t="s">
        <v>5161</v>
      </c>
      <c r="D2442" s="199" t="s">
        <v>2700</v>
      </c>
      <c r="E2442" s="199"/>
      <c r="F2442" s="201" t="str">
        <f ca="1">IFERROR(__xludf.DUMMYFUNCTION("REGEXEXTRACT(C2442,""\d+\.\d+\.\d+"")"),"3.1.3")</f>
        <v>3.1.3</v>
      </c>
    </row>
    <row r="2443" spans="1:6" ht="15.75" customHeight="1">
      <c r="A2443" s="171" t="str">
        <f t="shared" ca="1" si="9"/>
        <v>BTI_4.1.1</v>
      </c>
      <c r="B2443" s="171" t="s">
        <v>5151</v>
      </c>
      <c r="C2443" s="171" t="s">
        <v>5162</v>
      </c>
      <c r="D2443" s="171" t="s">
        <v>2700</v>
      </c>
      <c r="E2443" s="171"/>
      <c r="F2443" s="179" t="str">
        <f ca="1">IFERROR(__xludf.DUMMYFUNCTION("REGEXEXTRACT(C2443,""\d+\.\d+\.\d+"")"),"4.1.1")</f>
        <v>4.1.1</v>
      </c>
    </row>
    <row r="2444" spans="1:6" ht="15.75" customHeight="1">
      <c r="A2444" s="199" t="str">
        <f t="shared" ca="1" si="9"/>
        <v>BTI_4.1.2</v>
      </c>
      <c r="B2444" s="199" t="s">
        <v>5151</v>
      </c>
      <c r="C2444" s="199" t="s">
        <v>5163</v>
      </c>
      <c r="D2444" s="199" t="s">
        <v>2700</v>
      </c>
      <c r="E2444" s="199"/>
      <c r="F2444" s="201" t="str">
        <f ca="1">IFERROR(__xludf.DUMMYFUNCTION("REGEXEXTRACT(C2444,""\d+\.\d+\.\d+"")"),"4.1.2")</f>
        <v>4.1.2</v>
      </c>
    </row>
    <row r="2445" spans="1:6" ht="15.75" customHeight="1">
      <c r="A2445" s="171" t="str">
        <f t="shared" ca="1" si="9"/>
        <v>BTI_4.1.3</v>
      </c>
      <c r="B2445" s="171" t="s">
        <v>5151</v>
      </c>
      <c r="C2445" s="171" t="s">
        <v>5164</v>
      </c>
      <c r="D2445" s="171" t="s">
        <v>2700</v>
      </c>
      <c r="E2445" s="171"/>
      <c r="F2445" s="179" t="str">
        <f ca="1">IFERROR(__xludf.DUMMYFUNCTION("REGEXEXTRACT(C2445,""\d+\.\d+\.\d+"")"),"4.1.3")</f>
        <v>4.1.3</v>
      </c>
    </row>
    <row r="2446" spans="1:6" ht="15.75" customHeight="1">
      <c r="A2446" s="199" t="str">
        <f t="shared" ca="1" si="9"/>
        <v>BTI_4.1.4</v>
      </c>
      <c r="B2446" s="199" t="s">
        <v>5151</v>
      </c>
      <c r="C2446" s="199" t="s">
        <v>5165</v>
      </c>
      <c r="D2446" s="199" t="s">
        <v>2700</v>
      </c>
      <c r="E2446" s="199"/>
      <c r="F2446" s="201" t="str">
        <f ca="1">IFERROR(__xludf.DUMMYFUNCTION("REGEXEXTRACT(C2446,""\d+\.\d+\.\d+"")"),"4.1.4")</f>
        <v>4.1.4</v>
      </c>
    </row>
    <row r="2447" spans="1:6" ht="15.75" customHeight="1">
      <c r="A2447" s="171" t="str">
        <f t="shared" ca="1" si="9"/>
        <v>BTI_4.1.5</v>
      </c>
      <c r="B2447" s="171" t="s">
        <v>5151</v>
      </c>
      <c r="C2447" s="171" t="s">
        <v>5166</v>
      </c>
      <c r="D2447" s="171" t="s">
        <v>2700</v>
      </c>
      <c r="E2447" s="171"/>
      <c r="F2447" s="179" t="str">
        <f ca="1">IFERROR(__xludf.DUMMYFUNCTION("REGEXEXTRACT(C2447,""\d+\.\d+\.\d+"")"),"4.1.5")</f>
        <v>4.1.5</v>
      </c>
    </row>
    <row r="2448" spans="1:6" ht="15.75" customHeight="1">
      <c r="A2448" s="199" t="str">
        <f t="shared" ca="1" si="9"/>
        <v>BTI_5.1.1</v>
      </c>
      <c r="B2448" s="199" t="s">
        <v>5151</v>
      </c>
      <c r="C2448" s="199" t="s">
        <v>5167</v>
      </c>
      <c r="D2448" s="199" t="s">
        <v>2700</v>
      </c>
      <c r="E2448" s="199"/>
      <c r="F2448" s="201" t="str">
        <f ca="1">IFERROR(__xludf.DUMMYFUNCTION("REGEXEXTRACT(C2448,""\d+\.\d+\.\d+"")"),"5.1.1")</f>
        <v>5.1.1</v>
      </c>
    </row>
    <row r="2449" spans="1:6" ht="15.75" customHeight="1">
      <c r="A2449" s="171" t="str">
        <f t="shared" ca="1" si="9"/>
        <v>BTI_5.1.2</v>
      </c>
      <c r="B2449" s="171" t="s">
        <v>5151</v>
      </c>
      <c r="C2449" s="171" t="s">
        <v>5168</v>
      </c>
      <c r="D2449" s="171" t="s">
        <v>2700</v>
      </c>
      <c r="E2449" s="171"/>
      <c r="F2449" s="179" t="str">
        <f ca="1">IFERROR(__xludf.DUMMYFUNCTION("REGEXEXTRACT(C2449,""\d+\.\d+\.\d+"")"),"5.1.2")</f>
        <v>5.1.2</v>
      </c>
    </row>
    <row r="2450" spans="1:6" ht="15.75" customHeight="1">
      <c r="A2450" s="199" t="str">
        <f t="shared" ca="1" si="9"/>
        <v>BTI_5.1.3</v>
      </c>
      <c r="B2450" s="199" t="s">
        <v>5151</v>
      </c>
      <c r="C2450" s="199" t="s">
        <v>5169</v>
      </c>
      <c r="D2450" s="199" t="s">
        <v>2700</v>
      </c>
      <c r="E2450" s="199"/>
      <c r="F2450" s="201" t="str">
        <f ca="1">IFERROR(__xludf.DUMMYFUNCTION("REGEXEXTRACT(C2450,""\d+\.\d+\.\d+"")"),"5.1.3")</f>
        <v>5.1.3</v>
      </c>
    </row>
    <row r="2451" spans="1:6" ht="15.75" customHeight="1">
      <c r="A2451" s="171" t="str">
        <f t="shared" ca="1" si="9"/>
        <v>BTI_5.1.4</v>
      </c>
      <c r="B2451" s="171" t="s">
        <v>5151</v>
      </c>
      <c r="C2451" s="171" t="s">
        <v>5170</v>
      </c>
      <c r="D2451" s="171" t="s">
        <v>2700</v>
      </c>
      <c r="E2451" s="171"/>
      <c r="F2451" s="179" t="str">
        <f ca="1">IFERROR(__xludf.DUMMYFUNCTION("REGEXEXTRACT(C2451,""\d+\.\d+\.\d+"")"),"5.1.4")</f>
        <v>5.1.4</v>
      </c>
    </row>
    <row r="2452" spans="1:6" ht="15.75" customHeight="1">
      <c r="A2452" s="199" t="str">
        <f t="shared" ca="1" si="9"/>
        <v>BTI_5.1.5</v>
      </c>
      <c r="B2452" s="199" t="s">
        <v>5151</v>
      </c>
      <c r="C2452" s="199" t="s">
        <v>5171</v>
      </c>
      <c r="D2452" s="199" t="s">
        <v>105</v>
      </c>
      <c r="E2452" s="199"/>
      <c r="F2452" s="201" t="str">
        <f ca="1">IFERROR(__xludf.DUMMYFUNCTION("REGEXEXTRACT(C2452,""\d+\.\d+\.\d+"")"),"5.1.5")</f>
        <v>5.1.5</v>
      </c>
    </row>
    <row r="2453" spans="1:6" ht="15.75" customHeight="1">
      <c r="A2453" s="171" t="str">
        <f t="shared" ca="1" si="9"/>
        <v>BTI_6.1.1</v>
      </c>
      <c r="B2453" s="171" t="s">
        <v>5151</v>
      </c>
      <c r="C2453" s="171" t="s">
        <v>5172</v>
      </c>
      <c r="D2453" s="171" t="s">
        <v>2700</v>
      </c>
      <c r="E2453" s="171"/>
      <c r="F2453" s="179" t="str">
        <f ca="1">IFERROR(__xludf.DUMMYFUNCTION("REGEXEXTRACT(C2453,""\d+\.\d+\.\d+"")"),"6.1.1")</f>
        <v>6.1.1</v>
      </c>
    </row>
    <row r="2454" spans="1:6" ht="15.75" customHeight="1">
      <c r="A2454" s="199" t="str">
        <f t="shared" ca="1" si="9"/>
        <v>BTI_6.1.2</v>
      </c>
      <c r="B2454" s="199" t="s">
        <v>5151</v>
      </c>
      <c r="C2454" s="199" t="s">
        <v>5173</v>
      </c>
      <c r="D2454" s="199" t="s">
        <v>2700</v>
      </c>
      <c r="E2454" s="199"/>
      <c r="F2454" s="201" t="str">
        <f ca="1">IFERROR(__xludf.DUMMYFUNCTION("REGEXEXTRACT(C2454,""\d+\.\d+\.\d+"")"),"6.1.2")</f>
        <v>6.1.2</v>
      </c>
    </row>
    <row r="2455" spans="1:6" ht="15.75" customHeight="1">
      <c r="A2455" s="171" t="str">
        <f t="shared" ca="1" si="9"/>
        <v>BTI_6.1.3</v>
      </c>
      <c r="B2455" s="171" t="s">
        <v>5151</v>
      </c>
      <c r="C2455" s="171" t="s">
        <v>5174</v>
      </c>
      <c r="D2455" s="171" t="s">
        <v>2700</v>
      </c>
      <c r="E2455" s="171"/>
      <c r="F2455" s="179" t="str">
        <f ca="1">IFERROR(__xludf.DUMMYFUNCTION("REGEXEXTRACT(C2455,""\d+\.\d+\.\d+"")"),"6.1.3")</f>
        <v>6.1.3</v>
      </c>
    </row>
    <row r="2456" spans="1:6" ht="15.75" customHeight="1">
      <c r="A2456" s="199" t="str">
        <f t="shared" ca="1" si="9"/>
        <v>BTI_6.1.4</v>
      </c>
      <c r="B2456" s="199" t="s">
        <v>5151</v>
      </c>
      <c r="C2456" s="199" t="s">
        <v>5175</v>
      </c>
      <c r="D2456" s="199" t="s">
        <v>2700</v>
      </c>
      <c r="E2456" s="199"/>
      <c r="F2456" s="201" t="str">
        <f ca="1">IFERROR(__xludf.DUMMYFUNCTION("REGEXEXTRACT(C2456,""\d+\.\d+\.\d+"")"),"6.1.4")</f>
        <v>6.1.4</v>
      </c>
    </row>
    <row r="2457" spans="1:6" ht="15.75" customHeight="1">
      <c r="A2457" s="171" t="str">
        <f t="shared" ca="1" si="9"/>
        <v>BTI_6.1.5</v>
      </c>
      <c r="B2457" s="171" t="s">
        <v>5151</v>
      </c>
      <c r="C2457" s="171" t="s">
        <v>5176</v>
      </c>
      <c r="D2457" s="171" t="s">
        <v>2700</v>
      </c>
      <c r="E2457" s="171"/>
      <c r="F2457" s="179" t="str">
        <f ca="1">IFERROR(__xludf.DUMMYFUNCTION("REGEXEXTRACT(C2457,""\d+\.\d+\.\d+"")"),"6.1.5")</f>
        <v>6.1.5</v>
      </c>
    </row>
    <row r="2458" spans="1:6" ht="15.75" customHeight="1">
      <c r="A2458" s="199" t="str">
        <f t="shared" ca="1" si="9"/>
        <v>BTI_6.1.6</v>
      </c>
      <c r="B2458" s="199" t="s">
        <v>5151</v>
      </c>
      <c r="C2458" s="199" t="s">
        <v>5177</v>
      </c>
      <c r="D2458" s="199" t="s">
        <v>5178</v>
      </c>
      <c r="E2458" s="199"/>
      <c r="F2458" s="201" t="str">
        <f ca="1">IFERROR(__xludf.DUMMYFUNCTION("REGEXEXTRACT(C2458,""\d+\.\d+\.\d+"")"),"6.1.6")</f>
        <v>6.1.6</v>
      </c>
    </row>
    <row r="2459" spans="1:6" ht="15.75" customHeight="1">
      <c r="A2459" s="171" t="str">
        <f t="shared" ca="1" si="9"/>
        <v>BTI_6.1.7</v>
      </c>
      <c r="B2459" s="171" t="s">
        <v>5151</v>
      </c>
      <c r="C2459" s="171" t="s">
        <v>5179</v>
      </c>
      <c r="D2459" s="171" t="s">
        <v>5178</v>
      </c>
      <c r="E2459" s="171"/>
      <c r="F2459" s="179" t="str">
        <f ca="1">IFERROR(__xludf.DUMMYFUNCTION("REGEXEXTRACT(C2459,""\d+\.\d+\.\d+"")"),"6.1.7")</f>
        <v>6.1.7</v>
      </c>
    </row>
    <row r="2460" spans="1:6" ht="15.75" customHeight="1">
      <c r="A2460" s="199" t="str">
        <f t="shared" ca="1" si="9"/>
        <v>BTI_6.1.8</v>
      </c>
      <c r="B2460" s="199" t="s">
        <v>5151</v>
      </c>
      <c r="C2460" s="199" t="s">
        <v>5180</v>
      </c>
      <c r="D2460" s="199" t="s">
        <v>5181</v>
      </c>
      <c r="E2460" s="199"/>
      <c r="F2460" s="201" t="str">
        <f ca="1">IFERROR(__xludf.DUMMYFUNCTION("REGEXEXTRACT(C2460,""\d+\.\d+\.\d+"")"),"6.1.8")</f>
        <v>6.1.8</v>
      </c>
    </row>
    <row r="2461" spans="1:6" ht="15.75" customHeight="1">
      <c r="A2461" s="171" t="str">
        <f t="shared" ca="1" si="9"/>
        <v>BTI_7.1.1</v>
      </c>
      <c r="B2461" s="171" t="s">
        <v>5151</v>
      </c>
      <c r="C2461" s="171" t="s">
        <v>5182</v>
      </c>
      <c r="D2461" s="171" t="s">
        <v>4938</v>
      </c>
      <c r="E2461" s="171"/>
      <c r="F2461" s="179" t="str">
        <f ca="1">IFERROR(__xludf.DUMMYFUNCTION("REGEXEXTRACT(C2461,""\d+\.\d+\.\d+"")"),"7.1.1")</f>
        <v>7.1.1</v>
      </c>
    </row>
    <row r="2462" spans="1:6" ht="15.75" customHeight="1">
      <c r="A2462" s="199" t="str">
        <f t="shared" ca="1" si="9"/>
        <v>BTI_7.1.2</v>
      </c>
      <c r="B2462" s="199" t="s">
        <v>5151</v>
      </c>
      <c r="C2462" s="199" t="s">
        <v>5183</v>
      </c>
      <c r="D2462" s="199" t="s">
        <v>4938</v>
      </c>
      <c r="E2462" s="199"/>
      <c r="F2462" s="201" t="str">
        <f ca="1">IFERROR(__xludf.DUMMYFUNCTION("REGEXEXTRACT(C2462,""\d+\.\d+\.\d+"")"),"7.1.2")</f>
        <v>7.1.2</v>
      </c>
    </row>
    <row r="2463" spans="1:6" ht="15.75" customHeight="1">
      <c r="A2463" s="171" t="str">
        <f t="shared" ca="1" si="9"/>
        <v>BTI_7.1.3</v>
      </c>
      <c r="B2463" s="171" t="s">
        <v>5151</v>
      </c>
      <c r="C2463" s="171" t="s">
        <v>5184</v>
      </c>
      <c r="D2463" s="171" t="s">
        <v>4938</v>
      </c>
      <c r="E2463" s="171"/>
      <c r="F2463" s="179" t="str">
        <f ca="1">IFERROR(__xludf.DUMMYFUNCTION("REGEXEXTRACT(C2463,""\d+\.\d+\.\d+"")"),"7.1.3")</f>
        <v>7.1.3</v>
      </c>
    </row>
    <row r="2464" spans="1:6" ht="15.75" customHeight="1">
      <c r="A2464" s="199" t="str">
        <f t="shared" ca="1" si="9"/>
        <v>BTI_7.1.4</v>
      </c>
      <c r="B2464" s="199" t="s">
        <v>5151</v>
      </c>
      <c r="C2464" s="199" t="s">
        <v>5185</v>
      </c>
      <c r="D2464" s="199" t="s">
        <v>4938</v>
      </c>
      <c r="E2464" s="199"/>
      <c r="F2464" s="201" t="str">
        <f ca="1">IFERROR(__xludf.DUMMYFUNCTION("REGEXEXTRACT(C2464,""\d+\.\d+\.\d+"")"),"7.1.4")</f>
        <v>7.1.4</v>
      </c>
    </row>
    <row r="2465" spans="1:6" ht="15.75" customHeight="1">
      <c r="A2465" s="171" t="str">
        <f t="shared" ca="1" si="9"/>
        <v>BTI_7.1.5</v>
      </c>
      <c r="B2465" s="171" t="s">
        <v>5151</v>
      </c>
      <c r="C2465" s="171" t="s">
        <v>5186</v>
      </c>
      <c r="D2465" s="171" t="s">
        <v>2700</v>
      </c>
      <c r="E2465" s="171"/>
      <c r="F2465" s="179" t="str">
        <f ca="1">IFERROR(__xludf.DUMMYFUNCTION("REGEXEXTRACT(C2465,""\d+\.\d+\.\d+"")"),"7.1.5")</f>
        <v>7.1.5</v>
      </c>
    </row>
    <row r="2466" spans="1:6" ht="15.75" customHeight="1">
      <c r="A2466" s="199" t="str">
        <f t="shared" ca="1" si="9"/>
        <v>BTI_7.1.6</v>
      </c>
      <c r="B2466" s="199" t="s">
        <v>5151</v>
      </c>
      <c r="C2466" s="199" t="s">
        <v>5187</v>
      </c>
      <c r="D2466" s="199" t="s">
        <v>105</v>
      </c>
      <c r="E2466" s="199"/>
      <c r="F2466" s="201" t="str">
        <f ca="1">IFERROR(__xludf.DUMMYFUNCTION("REGEXEXTRACT(C2466,""\d+\.\d+\.\d+"")"),"7.1.6")</f>
        <v>7.1.6</v>
      </c>
    </row>
    <row r="2467" spans="1:6" ht="15.75" customHeight="1">
      <c r="A2467" s="171" t="str">
        <f t="shared" ca="1" si="9"/>
        <v>BTI_7.1.7</v>
      </c>
      <c r="B2467" s="171" t="s">
        <v>5151</v>
      </c>
      <c r="C2467" s="171" t="s">
        <v>5188</v>
      </c>
      <c r="D2467" s="171" t="s">
        <v>105</v>
      </c>
      <c r="E2467" s="171"/>
      <c r="F2467" s="179" t="str">
        <f ca="1">IFERROR(__xludf.DUMMYFUNCTION("REGEXEXTRACT(C2467,""\d+\.\d+\.\d+"")"),"7.1.7")</f>
        <v>7.1.7</v>
      </c>
    </row>
    <row r="2468" spans="1:6" ht="15.75" customHeight="1">
      <c r="A2468" s="199" t="str">
        <f t="shared" ca="1" si="9"/>
        <v>Biodiversidad_1.1.1</v>
      </c>
      <c r="B2468" s="199" t="s">
        <v>5189</v>
      </c>
      <c r="C2468" s="199" t="s">
        <v>5190</v>
      </c>
      <c r="D2468" s="199" t="s">
        <v>3499</v>
      </c>
      <c r="E2468" s="199"/>
      <c r="F2468" s="201" t="str">
        <f ca="1">IFERROR(__xludf.DUMMYFUNCTION("REGEXEXTRACT(C2468,""\d+\.\d+\.\d+"")"),"1.1.1")</f>
        <v>1.1.1</v>
      </c>
    </row>
    <row r="2469" spans="1:6" ht="15.75" customHeight="1">
      <c r="A2469" s="171" t="str">
        <f t="shared" ca="1" si="9"/>
        <v>Biodiversidad_2.1.1</v>
      </c>
      <c r="B2469" s="171" t="s">
        <v>5189</v>
      </c>
      <c r="C2469" s="171" t="s">
        <v>5191</v>
      </c>
      <c r="D2469" s="171" t="s">
        <v>3499</v>
      </c>
      <c r="E2469" s="171"/>
      <c r="F2469" s="179" t="str">
        <f ca="1">IFERROR(__xludf.DUMMYFUNCTION("REGEXEXTRACT(C2469,""\d+\.\d+\.\d+"")"),"2.1.1")</f>
        <v>2.1.1</v>
      </c>
    </row>
    <row r="2470" spans="1:6" ht="15.75" customHeight="1">
      <c r="A2470" s="199" t="str">
        <f t="shared" ca="1" si="9"/>
        <v>Biodiversidad_2.1.2</v>
      </c>
      <c r="B2470" s="199" t="s">
        <v>5189</v>
      </c>
      <c r="C2470" s="199" t="s">
        <v>5192</v>
      </c>
      <c r="D2470" s="199" t="s">
        <v>3499</v>
      </c>
      <c r="E2470" s="199"/>
      <c r="F2470" s="201" t="str">
        <f ca="1">IFERROR(__xludf.DUMMYFUNCTION("REGEXEXTRACT(C2470,""\d+\.\d+\.\d+"")"),"2.1.2")</f>
        <v>2.1.2</v>
      </c>
    </row>
    <row r="2471" spans="1:6" ht="15.75" customHeight="1">
      <c r="A2471" s="171" t="str">
        <f t="shared" ca="1" si="9"/>
        <v>Biodiversidad_2.1.3</v>
      </c>
      <c r="B2471" s="171" t="s">
        <v>5189</v>
      </c>
      <c r="C2471" s="171" t="s">
        <v>5193</v>
      </c>
      <c r="D2471" s="171" t="s">
        <v>3499</v>
      </c>
      <c r="E2471" s="171"/>
      <c r="F2471" s="179" t="str">
        <f ca="1">IFERROR(__xludf.DUMMYFUNCTION("REGEXEXTRACT(C2471,""\d+\.\d+\.\d+"")"),"2.1.3")</f>
        <v>2.1.3</v>
      </c>
    </row>
    <row r="2472" spans="1:6" ht="15.75" customHeight="1">
      <c r="A2472" s="199" t="str">
        <f t="shared" ca="1" si="9"/>
        <v>Biodiversidad_2.1.4</v>
      </c>
      <c r="B2472" s="199" t="s">
        <v>5189</v>
      </c>
      <c r="C2472" s="199" t="s">
        <v>5194</v>
      </c>
      <c r="D2472" s="199" t="s">
        <v>4722</v>
      </c>
      <c r="E2472" s="199"/>
      <c r="F2472" s="201" t="str">
        <f ca="1">IFERROR(__xludf.DUMMYFUNCTION("REGEXEXTRACT(C2472,""\d+\.\d+\.\d+"")"),"2.1.4")</f>
        <v>2.1.4</v>
      </c>
    </row>
    <row r="2473" spans="1:6" ht="15.75" customHeight="1">
      <c r="A2473" s="171" t="str">
        <f t="shared" ca="1" si="9"/>
        <v>Biodiversidad_2.1.5</v>
      </c>
      <c r="B2473" s="171" t="s">
        <v>5189</v>
      </c>
      <c r="C2473" s="171" t="s">
        <v>5195</v>
      </c>
      <c r="D2473" s="171" t="s">
        <v>4722</v>
      </c>
      <c r="E2473" s="171"/>
      <c r="F2473" s="179" t="str">
        <f ca="1">IFERROR(__xludf.DUMMYFUNCTION("REGEXEXTRACT(C2473,""\d+\.\d+\.\d+"")"),"2.1.5")</f>
        <v>2.1.5</v>
      </c>
    </row>
    <row r="2474" spans="1:6" ht="15.75" customHeight="1">
      <c r="A2474" s="199" t="str">
        <f t="shared" ca="1" si="9"/>
        <v>Biodiversidad_2.1.6</v>
      </c>
      <c r="B2474" s="199" t="s">
        <v>5189</v>
      </c>
      <c r="C2474" s="199" t="s">
        <v>5196</v>
      </c>
      <c r="D2474" s="199" t="s">
        <v>3499</v>
      </c>
      <c r="E2474" s="199"/>
      <c r="F2474" s="201" t="str">
        <f ca="1">IFERROR(__xludf.DUMMYFUNCTION("REGEXEXTRACT(C2474,""\d+\.\d+\.\d+"")"),"2.1.6")</f>
        <v>2.1.6</v>
      </c>
    </row>
    <row r="2475" spans="1:6" ht="15.75" customHeight="1">
      <c r="A2475" s="171" t="str">
        <f t="shared" ca="1" si="9"/>
        <v>Biodiversidad_2.1.7</v>
      </c>
      <c r="B2475" s="171" t="s">
        <v>5189</v>
      </c>
      <c r="C2475" s="171" t="s">
        <v>5197</v>
      </c>
      <c r="D2475" s="171" t="s">
        <v>4722</v>
      </c>
      <c r="E2475" s="171"/>
      <c r="F2475" s="179" t="str">
        <f ca="1">IFERROR(__xludf.DUMMYFUNCTION("REGEXEXTRACT(C2475,""\d+\.\d+\.\d+"")"),"2.1.7")</f>
        <v>2.1.7</v>
      </c>
    </row>
    <row r="2476" spans="1:6" ht="15.75" customHeight="1">
      <c r="A2476" s="199" t="str">
        <f t="shared" ca="1" si="9"/>
        <v>Biodiversidad_2.1.8</v>
      </c>
      <c r="B2476" s="199" t="s">
        <v>5189</v>
      </c>
      <c r="C2476" s="199" t="s">
        <v>5198</v>
      </c>
      <c r="D2476" s="199" t="s">
        <v>4722</v>
      </c>
      <c r="E2476" s="199"/>
      <c r="F2476" s="201" t="str">
        <f ca="1">IFERROR(__xludf.DUMMYFUNCTION("REGEXEXTRACT(C2476,""\d+\.\d+\.\d+"")"),"2.1.8")</f>
        <v>2.1.8</v>
      </c>
    </row>
    <row r="2477" spans="1:6" ht="15.75" customHeight="1">
      <c r="A2477" s="171" t="str">
        <f t="shared" ca="1" si="9"/>
        <v>Biodiversidad_2.1.9</v>
      </c>
      <c r="B2477" s="171" t="s">
        <v>5189</v>
      </c>
      <c r="C2477" s="171" t="s">
        <v>5199</v>
      </c>
      <c r="D2477" s="171" t="s">
        <v>869</v>
      </c>
      <c r="E2477" s="171"/>
      <c r="F2477" s="179" t="str">
        <f ca="1">IFERROR(__xludf.DUMMYFUNCTION("REGEXEXTRACT(C2477,""\d+\.\d+\.\d+"")"),"2.1.9")</f>
        <v>2.1.9</v>
      </c>
    </row>
    <row r="2478" spans="1:6" ht="15.75" customHeight="1">
      <c r="A2478" s="199" t="str">
        <f t="shared" ca="1" si="9"/>
        <v>Biodiversidad_2.2.1</v>
      </c>
      <c r="B2478" s="199" t="s">
        <v>5189</v>
      </c>
      <c r="C2478" s="199" t="s">
        <v>5200</v>
      </c>
      <c r="D2478" s="199" t="s">
        <v>3499</v>
      </c>
      <c r="E2478" s="199"/>
      <c r="F2478" s="201" t="str">
        <f ca="1">IFERROR(__xludf.DUMMYFUNCTION("REGEXEXTRACT(C2478,""\d+\.\d+\.\d+"")"),"2.2.1")</f>
        <v>2.2.1</v>
      </c>
    </row>
    <row r="2479" spans="1:6" ht="15.75" customHeight="1">
      <c r="A2479" s="171" t="str">
        <f t="shared" ca="1" si="9"/>
        <v>Biodiversidad_2.2.2</v>
      </c>
      <c r="B2479" s="171" t="s">
        <v>5189</v>
      </c>
      <c r="C2479" s="171" t="s">
        <v>5201</v>
      </c>
      <c r="D2479" s="171" t="s">
        <v>4643</v>
      </c>
      <c r="E2479" s="171"/>
      <c r="F2479" s="179" t="str">
        <f ca="1">IFERROR(__xludf.DUMMYFUNCTION("REGEXEXTRACT(C2479,""\d+\.\d+\.\d+"")"),"2.2.2")</f>
        <v>2.2.2</v>
      </c>
    </row>
    <row r="2480" spans="1:6" ht="15.75" customHeight="1">
      <c r="A2480" s="199" t="str">
        <f t="shared" ca="1" si="9"/>
        <v>Biodiversidad_3.1.1</v>
      </c>
      <c r="B2480" s="199" t="s">
        <v>5189</v>
      </c>
      <c r="C2480" s="199" t="s">
        <v>5202</v>
      </c>
      <c r="D2480" s="199" t="s">
        <v>4643</v>
      </c>
      <c r="E2480" s="199"/>
      <c r="F2480" s="201" t="str">
        <f ca="1">IFERROR(__xludf.DUMMYFUNCTION("REGEXEXTRACT(C2480,""\d+\.\d+\.\d+"")"),"3.1.1")</f>
        <v>3.1.1</v>
      </c>
    </row>
    <row r="2481" spans="1:6" ht="15.75" customHeight="1">
      <c r="A2481" s="171" t="str">
        <f t="shared" ca="1" si="9"/>
        <v>Biodiversidad_3.1.2</v>
      </c>
      <c r="B2481" s="171" t="s">
        <v>5189</v>
      </c>
      <c r="C2481" s="171" t="s">
        <v>5203</v>
      </c>
      <c r="D2481" s="171" t="s">
        <v>3499</v>
      </c>
      <c r="E2481" s="171"/>
      <c r="F2481" s="179" t="str">
        <f ca="1">IFERROR(__xludf.DUMMYFUNCTION("REGEXEXTRACT(C2481,""\d+\.\d+\.\d+"")"),"3.1.2")</f>
        <v>3.1.2</v>
      </c>
    </row>
    <row r="2482" spans="1:6" ht="15.75" customHeight="1">
      <c r="A2482" s="199" t="str">
        <f t="shared" ca="1" si="9"/>
        <v>Biodiversidad_3.1.3</v>
      </c>
      <c r="B2482" s="199" t="s">
        <v>5189</v>
      </c>
      <c r="C2482" s="199" t="s">
        <v>5204</v>
      </c>
      <c r="D2482" s="199" t="s">
        <v>3499</v>
      </c>
      <c r="E2482" s="199"/>
      <c r="F2482" s="201" t="str">
        <f ca="1">IFERROR(__xludf.DUMMYFUNCTION("REGEXEXTRACT(C2482,""\d+\.\d+\.\d+"")"),"3.1.3")</f>
        <v>3.1.3</v>
      </c>
    </row>
    <row r="2483" spans="1:6" ht="15.75" customHeight="1">
      <c r="A2483" s="171" t="str">
        <f t="shared" ca="1" si="9"/>
        <v>Biodiversidad_3.1.4</v>
      </c>
      <c r="B2483" s="171" t="s">
        <v>5189</v>
      </c>
      <c r="C2483" s="171" t="s">
        <v>5205</v>
      </c>
      <c r="D2483" s="171" t="s">
        <v>4643</v>
      </c>
      <c r="E2483" s="171"/>
      <c r="F2483" s="179" t="str">
        <f ca="1">IFERROR(__xludf.DUMMYFUNCTION("REGEXEXTRACT(C2483,""\d+\.\d+\.\d+"")"),"3.1.4")</f>
        <v>3.1.4</v>
      </c>
    </row>
    <row r="2484" spans="1:6" ht="15.75" customHeight="1">
      <c r="A2484" s="199" t="str">
        <f t="shared" ca="1" si="9"/>
        <v>Biodiversidad_3.1.5</v>
      </c>
      <c r="B2484" s="199" t="s">
        <v>5189</v>
      </c>
      <c r="C2484" s="199" t="s">
        <v>5206</v>
      </c>
      <c r="D2484" s="199" t="s">
        <v>4643</v>
      </c>
      <c r="E2484" s="199"/>
      <c r="F2484" s="201" t="str">
        <f ca="1">IFERROR(__xludf.DUMMYFUNCTION("REGEXEXTRACT(C2484,""\d+\.\d+\.\d+"")"),"3.1.5")</f>
        <v>3.1.5</v>
      </c>
    </row>
    <row r="2485" spans="1:6" ht="15.75" customHeight="1">
      <c r="A2485" s="171" t="str">
        <f t="shared" ca="1" si="9"/>
        <v>Biodiversidad_3.1.6</v>
      </c>
      <c r="B2485" s="171" t="s">
        <v>5189</v>
      </c>
      <c r="C2485" s="171" t="s">
        <v>5207</v>
      </c>
      <c r="D2485" s="171" t="s">
        <v>4643</v>
      </c>
      <c r="E2485" s="171"/>
      <c r="F2485" s="179" t="str">
        <f ca="1">IFERROR(__xludf.DUMMYFUNCTION("REGEXEXTRACT(C2485,""\d+\.\d+\.\d+"")"),"3.1.6")</f>
        <v>3.1.6</v>
      </c>
    </row>
    <row r="2486" spans="1:6" ht="15.75" customHeight="1">
      <c r="A2486" s="199" t="str">
        <f t="shared" ca="1" si="9"/>
        <v>Biodiversidad_4.1.1</v>
      </c>
      <c r="B2486" s="199" t="s">
        <v>5189</v>
      </c>
      <c r="C2486" s="199" t="s">
        <v>5208</v>
      </c>
      <c r="D2486" s="199" t="s">
        <v>869</v>
      </c>
      <c r="E2486" s="199"/>
      <c r="F2486" s="201" t="str">
        <f ca="1">IFERROR(__xludf.DUMMYFUNCTION("REGEXEXTRACT(C2486,""\d+\.\d+\.\d+"")"),"4.1.1")</f>
        <v>4.1.1</v>
      </c>
    </row>
    <row r="2487" spans="1:6" ht="15.75" customHeight="1">
      <c r="A2487" s="171" t="str">
        <f t="shared" ca="1" si="9"/>
        <v>Biodiversidad_5.1.1</v>
      </c>
      <c r="B2487" s="171" t="s">
        <v>5189</v>
      </c>
      <c r="C2487" s="171" t="s">
        <v>5209</v>
      </c>
      <c r="D2487" s="171" t="s">
        <v>4722</v>
      </c>
      <c r="E2487" s="171"/>
      <c r="F2487" s="179" t="str">
        <f ca="1">IFERROR(__xludf.DUMMYFUNCTION("REGEXEXTRACT(C2487,""\d+\.\d+\.\d+"")"),"5.1.1")</f>
        <v>5.1.1</v>
      </c>
    </row>
    <row r="2488" spans="1:6" ht="15.75" customHeight="1">
      <c r="A2488" s="199" t="str">
        <f t="shared" ca="1" si="9"/>
        <v>Biodiversidad_5.1.2</v>
      </c>
      <c r="B2488" s="199" t="s">
        <v>5189</v>
      </c>
      <c r="C2488" s="199" t="s">
        <v>5210</v>
      </c>
      <c r="D2488" s="199" t="s">
        <v>869</v>
      </c>
      <c r="E2488" s="199"/>
      <c r="F2488" s="201" t="str">
        <f ca="1">IFERROR(__xludf.DUMMYFUNCTION("REGEXEXTRACT(C2488,""\d+\.\d+\.\d+"")"),"5.1.2")</f>
        <v>5.1.2</v>
      </c>
    </row>
    <row r="2489" spans="1:6" ht="15.75" customHeight="1">
      <c r="A2489" s="171" t="str">
        <f t="shared" ca="1" si="9"/>
        <v>Biodiversidad_5.1.3</v>
      </c>
      <c r="B2489" s="171" t="s">
        <v>5189</v>
      </c>
      <c r="C2489" s="171" t="s">
        <v>5211</v>
      </c>
      <c r="D2489" s="171" t="s">
        <v>869</v>
      </c>
      <c r="E2489" s="171"/>
      <c r="F2489" s="179" t="str">
        <f ca="1">IFERROR(__xludf.DUMMYFUNCTION("REGEXEXTRACT(C2489,""\d+\.\d+\.\d+"")"),"5.1.3")</f>
        <v>5.1.3</v>
      </c>
    </row>
    <row r="2490" spans="1:6" ht="15.75" customHeight="1">
      <c r="A2490" s="199" t="str">
        <f t="shared" ca="1" si="9"/>
        <v>Biodiversidad_5.2.1</v>
      </c>
      <c r="B2490" s="199" t="s">
        <v>5189</v>
      </c>
      <c r="C2490" s="199" t="s">
        <v>5212</v>
      </c>
      <c r="D2490" s="199" t="s">
        <v>3329</v>
      </c>
      <c r="E2490" s="199"/>
      <c r="F2490" s="201" t="str">
        <f ca="1">IFERROR(__xludf.DUMMYFUNCTION("REGEXEXTRACT(C2490,""\d+\.\d+\.\d+"")"),"5.2.1")</f>
        <v>5.2.1</v>
      </c>
    </row>
    <row r="2491" spans="1:6" ht="15.75" customHeight="1">
      <c r="A2491" s="171" t="str">
        <f t="shared" ca="1" si="9"/>
        <v>Biodiversidad_5.2.2</v>
      </c>
      <c r="B2491" s="171" t="s">
        <v>5189</v>
      </c>
      <c r="C2491" s="171" t="s">
        <v>5213</v>
      </c>
      <c r="D2491" s="171" t="s">
        <v>869</v>
      </c>
      <c r="E2491" s="171"/>
      <c r="F2491" s="179" t="str">
        <f ca="1">IFERROR(__xludf.DUMMYFUNCTION("REGEXEXTRACT(C2491,""\d+\.\d+\.\d+"")"),"5.2.2")</f>
        <v>5.2.2</v>
      </c>
    </row>
    <row r="2492" spans="1:6" ht="15.75" customHeight="1">
      <c r="A2492" s="199" t="str">
        <f t="shared" ca="1" si="9"/>
        <v>Biodiversidad_6.1.1</v>
      </c>
      <c r="B2492" s="199" t="s">
        <v>5189</v>
      </c>
      <c r="C2492" s="199" t="s">
        <v>5214</v>
      </c>
      <c r="D2492" s="199" t="s">
        <v>869</v>
      </c>
      <c r="E2492" s="199"/>
      <c r="F2492" s="201" t="str">
        <f ca="1">IFERROR(__xludf.DUMMYFUNCTION("REGEXEXTRACT(C2492,""\d+\.\d+\.\d+"")"),"6.1.1")</f>
        <v>6.1.1</v>
      </c>
    </row>
    <row r="2493" spans="1:6" ht="15.75" customHeight="1">
      <c r="A2493" s="171" t="str">
        <f t="shared" ca="1" si="9"/>
        <v>Biodiversidad_6.1.2</v>
      </c>
      <c r="B2493" s="171" t="s">
        <v>5189</v>
      </c>
      <c r="C2493" s="171" t="s">
        <v>5215</v>
      </c>
      <c r="D2493" s="171" t="s">
        <v>4722</v>
      </c>
      <c r="E2493" s="171"/>
      <c r="F2493" s="179" t="str">
        <f ca="1">IFERROR(__xludf.DUMMYFUNCTION("REGEXEXTRACT(C2493,""\d+\.\d+\.\d+"")"),"6.1.2")</f>
        <v>6.1.2</v>
      </c>
    </row>
    <row r="2494" spans="1:6" ht="15.75" customHeight="1">
      <c r="A2494" s="199" t="str">
        <f t="shared" ca="1" si="9"/>
        <v>Biodiversidad_6.1.3</v>
      </c>
      <c r="B2494" s="199" t="s">
        <v>5189</v>
      </c>
      <c r="C2494" s="199" t="s">
        <v>5216</v>
      </c>
      <c r="D2494" s="199" t="s">
        <v>869</v>
      </c>
      <c r="E2494" s="199"/>
      <c r="F2494" s="201" t="str">
        <f ca="1">IFERROR(__xludf.DUMMYFUNCTION("REGEXEXTRACT(C2494,""\d+\.\d+\.\d+"")"),"6.1.3")</f>
        <v>6.1.3</v>
      </c>
    </row>
    <row r="2495" spans="1:6" ht="15.75" customHeight="1">
      <c r="A2495" s="171" t="str">
        <f t="shared" ca="1" si="9"/>
        <v>Biodiversidad_6.1.4</v>
      </c>
      <c r="B2495" s="171" t="s">
        <v>5189</v>
      </c>
      <c r="C2495" s="171" t="s">
        <v>5217</v>
      </c>
      <c r="D2495" s="171" t="s">
        <v>69</v>
      </c>
      <c r="E2495" s="171"/>
      <c r="F2495" s="179" t="str">
        <f ca="1">IFERROR(__xludf.DUMMYFUNCTION("REGEXEXTRACT(C2495,""\d+\.\d+\.\d+"")"),"6.1.4")</f>
        <v>6.1.4</v>
      </c>
    </row>
    <row r="2496" spans="1:6" ht="15.75" customHeight="1">
      <c r="A2496" s="199" t="str">
        <f t="shared" ca="1" si="9"/>
        <v>Bicicleta_1.1.1</v>
      </c>
      <c r="B2496" s="199" t="s">
        <v>5218</v>
      </c>
      <c r="C2496" s="199" t="s">
        <v>5219</v>
      </c>
      <c r="D2496" s="199" t="s">
        <v>1569</v>
      </c>
      <c r="E2496" s="199"/>
      <c r="F2496" s="201" t="str">
        <f ca="1">IFERROR(__xludf.DUMMYFUNCTION("REGEXEXTRACT(C2496,""\d+\.\d+\.\d+"")"),"1.1.1")</f>
        <v>1.1.1</v>
      </c>
    </row>
    <row r="2497" spans="1:6" ht="15.75" customHeight="1">
      <c r="A2497" s="171" t="str">
        <f t="shared" ca="1" si="9"/>
        <v>Bicicleta_1.1.2</v>
      </c>
      <c r="B2497" s="171" t="s">
        <v>5218</v>
      </c>
      <c r="C2497" s="171" t="s">
        <v>5220</v>
      </c>
      <c r="D2497" s="171" t="s">
        <v>2026</v>
      </c>
      <c r="E2497" s="171"/>
      <c r="F2497" s="179" t="str">
        <f ca="1">IFERROR(__xludf.DUMMYFUNCTION("REGEXEXTRACT(C2497,""\d+\.\d+\.\d+"")"),"1.1.2")</f>
        <v>1.1.2</v>
      </c>
    </row>
    <row r="2498" spans="1:6" ht="15.75" customHeight="1">
      <c r="A2498" s="199" t="str">
        <f t="shared" ca="1" si="9"/>
        <v>Bicicleta_1.1.3</v>
      </c>
      <c r="B2498" s="199" t="s">
        <v>5218</v>
      </c>
      <c r="C2498" s="199" t="s">
        <v>5221</v>
      </c>
      <c r="D2498" s="199" t="s">
        <v>1569</v>
      </c>
      <c r="E2498" s="199"/>
      <c r="F2498" s="201" t="str">
        <f ca="1">IFERROR(__xludf.DUMMYFUNCTION("REGEXEXTRACT(C2498,""\d+\.\d+\.\d+"")"),"1.1.3")</f>
        <v>1.1.3</v>
      </c>
    </row>
    <row r="2499" spans="1:6" ht="15.75" customHeight="1">
      <c r="A2499" s="171" t="str">
        <f t="shared" ca="1" si="9"/>
        <v>Bicicleta_2.1.1</v>
      </c>
      <c r="B2499" s="171" t="s">
        <v>5218</v>
      </c>
      <c r="C2499" s="171" t="s">
        <v>5222</v>
      </c>
      <c r="D2499" s="171" t="s">
        <v>1569</v>
      </c>
      <c r="E2499" s="171"/>
      <c r="F2499" s="179" t="str">
        <f ca="1">IFERROR(__xludf.DUMMYFUNCTION("REGEXEXTRACT(C2499,""\d+\.\d+\.\d+"")"),"2.1.1")</f>
        <v>2.1.1</v>
      </c>
    </row>
    <row r="2500" spans="1:6" ht="15.75" customHeight="1">
      <c r="A2500" s="199" t="str">
        <f t="shared" ca="1" si="9"/>
        <v>Bicicleta_2.1.2</v>
      </c>
      <c r="B2500" s="199" t="s">
        <v>5218</v>
      </c>
      <c r="C2500" s="199" t="s">
        <v>5223</v>
      </c>
      <c r="D2500" s="199" t="s">
        <v>1569</v>
      </c>
      <c r="E2500" s="199"/>
      <c r="F2500" s="201" t="str">
        <f ca="1">IFERROR(__xludf.DUMMYFUNCTION("REGEXEXTRACT(C2500,""\d+\.\d+\.\d+"")"),"2.1.2")</f>
        <v>2.1.2</v>
      </c>
    </row>
    <row r="2501" spans="1:6" ht="15.75" customHeight="1">
      <c r="A2501" s="171" t="str">
        <f t="shared" ca="1" si="9"/>
        <v>Bicicleta_3.1.1</v>
      </c>
      <c r="B2501" s="171" t="s">
        <v>5218</v>
      </c>
      <c r="C2501" s="171" t="s">
        <v>5224</v>
      </c>
      <c r="D2501" s="171" t="s">
        <v>5225</v>
      </c>
      <c r="E2501" s="171"/>
      <c r="F2501" s="179" t="str">
        <f ca="1">IFERROR(__xludf.DUMMYFUNCTION("REGEXEXTRACT(C2501,""\d+\.\d+\.\d+"")"),"3.1.1")</f>
        <v>3.1.1</v>
      </c>
    </row>
    <row r="2502" spans="1:6" ht="15.75" customHeight="1">
      <c r="A2502" s="199" t="str">
        <f t="shared" ca="1" si="9"/>
        <v>Bicicleta_3.1.2</v>
      </c>
      <c r="B2502" s="199" t="s">
        <v>5218</v>
      </c>
      <c r="C2502" s="199" t="s">
        <v>5226</v>
      </c>
      <c r="D2502" s="199" t="s">
        <v>1569</v>
      </c>
      <c r="E2502" s="199"/>
      <c r="F2502" s="201" t="str">
        <f ca="1">IFERROR(__xludf.DUMMYFUNCTION("REGEXEXTRACT(C2502,""\d+\.\d+\.\d+"")"),"3.1.2")</f>
        <v>3.1.2</v>
      </c>
    </row>
    <row r="2503" spans="1:6" ht="15.75" customHeight="1">
      <c r="A2503" s="171" t="str">
        <f t="shared" ca="1" si="9"/>
        <v>Bicicleta_3.1.3</v>
      </c>
      <c r="B2503" s="171" t="s">
        <v>5218</v>
      </c>
      <c r="C2503" s="171" t="s">
        <v>5227</v>
      </c>
      <c r="D2503" s="171" t="s">
        <v>1569</v>
      </c>
      <c r="E2503" s="171"/>
      <c r="F2503" s="179" t="str">
        <f ca="1">IFERROR(__xludf.DUMMYFUNCTION("REGEXEXTRACT(C2503,""\d+\.\d+\.\d+"")"),"3.1.3")</f>
        <v>3.1.3</v>
      </c>
    </row>
    <row r="2504" spans="1:6" ht="15.75" customHeight="1">
      <c r="A2504" s="199" t="str">
        <f t="shared" ca="1" si="9"/>
        <v>Bicicleta_3.1.4</v>
      </c>
      <c r="B2504" s="199" t="s">
        <v>5218</v>
      </c>
      <c r="C2504" s="199" t="s">
        <v>5228</v>
      </c>
      <c r="D2504" s="199" t="s">
        <v>5229</v>
      </c>
      <c r="E2504" s="199"/>
      <c r="F2504" s="201" t="str">
        <f ca="1">IFERROR(__xludf.DUMMYFUNCTION("REGEXEXTRACT(C2504,""\d+\.\d+\.\d+"")"),"3.1.4")</f>
        <v>3.1.4</v>
      </c>
    </row>
    <row r="2505" spans="1:6" ht="15.75" customHeight="1">
      <c r="A2505" s="171" t="str">
        <f t="shared" ca="1" si="9"/>
        <v>Bicicleta_3.1.5</v>
      </c>
      <c r="B2505" s="171" t="s">
        <v>5218</v>
      </c>
      <c r="C2505" s="171" t="s">
        <v>5230</v>
      </c>
      <c r="D2505" s="171" t="s">
        <v>1569</v>
      </c>
      <c r="E2505" s="171"/>
      <c r="F2505" s="179" t="str">
        <f ca="1">IFERROR(__xludf.DUMMYFUNCTION("REGEXEXTRACT(C2505,""\d+\.\d+\.\d+"")"),"3.1.5")</f>
        <v>3.1.5</v>
      </c>
    </row>
    <row r="2506" spans="1:6" ht="15.75" customHeight="1">
      <c r="A2506" s="199" t="str">
        <f t="shared" ca="1" si="9"/>
        <v>Bicicleta_3.2.1</v>
      </c>
      <c r="B2506" s="199" t="s">
        <v>5218</v>
      </c>
      <c r="C2506" s="199" t="s">
        <v>5231</v>
      </c>
      <c r="D2506" s="199" t="s">
        <v>1569</v>
      </c>
      <c r="E2506" s="199"/>
      <c r="F2506" s="201" t="str">
        <f ca="1">IFERROR(__xludf.DUMMYFUNCTION("REGEXEXTRACT(C2506,""\d+\.\d+\.\d+"")"),"3.2.1")</f>
        <v>3.2.1</v>
      </c>
    </row>
    <row r="2507" spans="1:6" ht="15.75" customHeight="1">
      <c r="A2507" s="171" t="str">
        <f t="shared" ca="1" si="9"/>
        <v>Bicicleta_3.2.2</v>
      </c>
      <c r="B2507" s="171" t="s">
        <v>5218</v>
      </c>
      <c r="C2507" s="171" t="s">
        <v>5232</v>
      </c>
      <c r="D2507" s="171" t="s">
        <v>5225</v>
      </c>
      <c r="E2507" s="171"/>
      <c r="F2507" s="179" t="str">
        <f ca="1">IFERROR(__xludf.DUMMYFUNCTION("REGEXEXTRACT(C2507,""\d+\.\d+\.\d+"")"),"3.2.2")</f>
        <v>3.2.2</v>
      </c>
    </row>
    <row r="2508" spans="1:6" ht="15.75" customHeight="1">
      <c r="A2508" s="199" t="str">
        <f t="shared" ca="1" si="9"/>
        <v>Bicicleta_3.2.3</v>
      </c>
      <c r="B2508" s="199" t="s">
        <v>5218</v>
      </c>
      <c r="C2508" s="199" t="s">
        <v>5233</v>
      </c>
      <c r="D2508" s="199" t="s">
        <v>1569</v>
      </c>
      <c r="E2508" s="199"/>
      <c r="F2508" s="201" t="str">
        <f ca="1">IFERROR(__xludf.DUMMYFUNCTION("REGEXEXTRACT(C2508,""\d+\.\d+\.\d+"")"),"3.2.3")</f>
        <v>3.2.3</v>
      </c>
    </row>
    <row r="2509" spans="1:6" ht="15.75" customHeight="1">
      <c r="A2509" s="171" t="str">
        <f t="shared" ca="1" si="9"/>
        <v>Bicicleta_3.2.4</v>
      </c>
      <c r="B2509" s="171" t="s">
        <v>5218</v>
      </c>
      <c r="C2509" s="171" t="s">
        <v>5234</v>
      </c>
      <c r="D2509" s="171" t="s">
        <v>1569</v>
      </c>
      <c r="E2509" s="171"/>
      <c r="F2509" s="179" t="str">
        <f ca="1">IFERROR(__xludf.DUMMYFUNCTION("REGEXEXTRACT(C2509,""\d+\.\d+\.\d+"")"),"3.2.4")</f>
        <v>3.2.4</v>
      </c>
    </row>
    <row r="2510" spans="1:6" ht="15.75" customHeight="1">
      <c r="A2510" s="199" t="str">
        <f t="shared" ca="1" si="9"/>
        <v>Bicicleta_3.2.5</v>
      </c>
      <c r="B2510" s="199" t="s">
        <v>5218</v>
      </c>
      <c r="C2510" s="199" t="s">
        <v>5235</v>
      </c>
      <c r="D2510" s="199" t="s">
        <v>5236</v>
      </c>
      <c r="E2510" s="199"/>
      <c r="F2510" s="201" t="str">
        <f ca="1">IFERROR(__xludf.DUMMYFUNCTION("REGEXEXTRACT(C2510,""\d+\.\d+\.\d+"")"),"3.2.5")</f>
        <v>3.2.5</v>
      </c>
    </row>
    <row r="2511" spans="1:6" ht="15.75" customHeight="1">
      <c r="A2511" s="171" t="str">
        <f t="shared" ca="1" si="9"/>
        <v>Bicicleta_3.2.6</v>
      </c>
      <c r="B2511" s="171" t="s">
        <v>5218</v>
      </c>
      <c r="C2511" s="171" t="s">
        <v>5237</v>
      </c>
      <c r="D2511" s="171" t="s">
        <v>1569</v>
      </c>
      <c r="E2511" s="171"/>
      <c r="F2511" s="179" t="str">
        <f ca="1">IFERROR(__xludf.DUMMYFUNCTION("REGEXEXTRACT(C2511,""\d+\.\d+\.\d+"")"),"3.2.6")</f>
        <v>3.2.6</v>
      </c>
    </row>
    <row r="2512" spans="1:6" ht="15.75" customHeight="1">
      <c r="A2512" s="199" t="str">
        <f t="shared" ca="1" si="9"/>
        <v>Bicicleta_3.2.7</v>
      </c>
      <c r="B2512" s="199" t="s">
        <v>5218</v>
      </c>
      <c r="C2512" s="199" t="s">
        <v>5238</v>
      </c>
      <c r="D2512" s="199" t="s">
        <v>1569</v>
      </c>
      <c r="E2512" s="199"/>
      <c r="F2512" s="201" t="str">
        <f ca="1">IFERROR(__xludf.DUMMYFUNCTION("REGEXEXTRACT(C2512,""\d+\.\d+\.\d+"")"),"3.2.7")</f>
        <v>3.2.7</v>
      </c>
    </row>
    <row r="2513" spans="1:6" ht="15.75" customHeight="1">
      <c r="A2513" s="171" t="str">
        <f t="shared" ca="1" si="9"/>
        <v>Bicicleta_3.2.8</v>
      </c>
      <c r="B2513" s="171" t="s">
        <v>5218</v>
      </c>
      <c r="C2513" s="171" t="s">
        <v>5239</v>
      </c>
      <c r="D2513" s="171" t="s">
        <v>1569</v>
      </c>
      <c r="E2513" s="171"/>
      <c r="F2513" s="179" t="str">
        <f ca="1">IFERROR(__xludf.DUMMYFUNCTION("REGEXEXTRACT(C2513,""\d+\.\d+\.\d+"")"),"3.2.8")</f>
        <v>3.2.8</v>
      </c>
    </row>
    <row r="2514" spans="1:6" ht="15.75" customHeight="1">
      <c r="A2514" s="199" t="str">
        <f t="shared" ca="1" si="9"/>
        <v>Bicicleta_3.2.9</v>
      </c>
      <c r="B2514" s="199" t="s">
        <v>5218</v>
      </c>
      <c r="C2514" s="199" t="s">
        <v>5240</v>
      </c>
      <c r="D2514" s="199" t="s">
        <v>1569</v>
      </c>
      <c r="E2514" s="199"/>
      <c r="F2514" s="201" t="str">
        <f ca="1">IFERROR(__xludf.DUMMYFUNCTION("REGEXEXTRACT(C2514,""\d+\.\d+\.\d+"")"),"3.2.9")</f>
        <v>3.2.9</v>
      </c>
    </row>
    <row r="2515" spans="1:6" ht="15.75" customHeight="1">
      <c r="A2515" s="171" t="str">
        <f t="shared" ca="1" si="9"/>
        <v>Bicicleta_3.2.10</v>
      </c>
      <c r="B2515" s="171" t="s">
        <v>5218</v>
      </c>
      <c r="C2515" s="171" t="s">
        <v>5241</v>
      </c>
      <c r="D2515" s="171" t="s">
        <v>1569</v>
      </c>
      <c r="E2515" s="171"/>
      <c r="F2515" s="179" t="str">
        <f ca="1">IFERROR(__xludf.DUMMYFUNCTION("REGEXEXTRACT(C2515,""\d+\.\d+\.\d+"")"),"3.2.10")</f>
        <v>3.2.10</v>
      </c>
    </row>
    <row r="2516" spans="1:6" ht="15.75" customHeight="1">
      <c r="A2516" s="199" t="str">
        <f t="shared" ca="1" si="9"/>
        <v>Bicicleta_3.3.1</v>
      </c>
      <c r="B2516" s="199" t="s">
        <v>5218</v>
      </c>
      <c r="C2516" s="199" t="s">
        <v>5242</v>
      </c>
      <c r="D2516" s="199" t="s">
        <v>1569</v>
      </c>
      <c r="E2516" s="199"/>
      <c r="F2516" s="201" t="str">
        <f ca="1">IFERROR(__xludf.DUMMYFUNCTION("REGEXEXTRACT(C2516,""\d+\.\d+\.\d+"")"),"3.3.1")</f>
        <v>3.3.1</v>
      </c>
    </row>
    <row r="2517" spans="1:6" ht="15.75" customHeight="1">
      <c r="A2517" s="171" t="str">
        <f t="shared" ca="1" si="9"/>
        <v>Bicicleta_3.3.2</v>
      </c>
      <c r="B2517" s="171" t="s">
        <v>5218</v>
      </c>
      <c r="C2517" s="171" t="s">
        <v>5243</v>
      </c>
      <c r="D2517" s="171" t="s">
        <v>1569</v>
      </c>
      <c r="E2517" s="171"/>
      <c r="F2517" s="179" t="str">
        <f ca="1">IFERROR(__xludf.DUMMYFUNCTION("REGEXEXTRACT(C2517,""\d+\.\d+\.\d+"")"),"3.3.2")</f>
        <v>3.3.2</v>
      </c>
    </row>
    <row r="2518" spans="1:6" ht="15.75" customHeight="1">
      <c r="A2518" s="199" t="str">
        <f t="shared" ca="1" si="9"/>
        <v>Bicicleta_4.1.1</v>
      </c>
      <c r="B2518" s="199" t="s">
        <v>5218</v>
      </c>
      <c r="C2518" s="199" t="s">
        <v>5244</v>
      </c>
      <c r="D2518" s="199" t="s">
        <v>1569</v>
      </c>
      <c r="E2518" s="199"/>
      <c r="F2518" s="201" t="str">
        <f ca="1">IFERROR(__xludf.DUMMYFUNCTION("REGEXEXTRACT(C2518,""\d+\.\d+\.\d+"")"),"4.1.1")</f>
        <v>4.1.1</v>
      </c>
    </row>
    <row r="2519" spans="1:6" ht="15.75" customHeight="1">
      <c r="A2519" s="171" t="str">
        <f t="shared" ca="1" si="9"/>
        <v>Bicicleta_4.1.2</v>
      </c>
      <c r="B2519" s="171" t="s">
        <v>5218</v>
      </c>
      <c r="C2519" s="171" t="s">
        <v>5245</v>
      </c>
      <c r="D2519" s="171" t="s">
        <v>1569</v>
      </c>
      <c r="E2519" s="171"/>
      <c r="F2519" s="179" t="str">
        <f ca="1">IFERROR(__xludf.DUMMYFUNCTION("REGEXEXTRACT(C2519,""\d+\.\d+\.\d+"")"),"4.1.2")</f>
        <v>4.1.2</v>
      </c>
    </row>
    <row r="2520" spans="1:6" ht="15.75" customHeight="1">
      <c r="A2520" s="199" t="str">
        <f t="shared" ca="1" si="9"/>
        <v>Bicicleta_4.1.3</v>
      </c>
      <c r="B2520" s="199" t="s">
        <v>5218</v>
      </c>
      <c r="C2520" s="199" t="s">
        <v>5246</v>
      </c>
      <c r="D2520" s="199" t="s">
        <v>46</v>
      </c>
      <c r="E2520" s="199" t="s">
        <v>5247</v>
      </c>
      <c r="F2520" s="201" t="str">
        <f ca="1">IFERROR(__xludf.DUMMYFUNCTION("REGEXEXTRACT(C2520,""\d+\.\d+\.\d+"")"),"4.1.3")</f>
        <v>4.1.3</v>
      </c>
    </row>
    <row r="2521" spans="1:6" ht="15.75" customHeight="1">
      <c r="A2521" s="171" t="str">
        <f t="shared" ca="1" si="9"/>
        <v>Bicicleta_4.1.4</v>
      </c>
      <c r="B2521" s="171" t="s">
        <v>5218</v>
      </c>
      <c r="C2521" s="171" t="s">
        <v>5248</v>
      </c>
      <c r="D2521" s="171" t="s">
        <v>5249</v>
      </c>
      <c r="E2521" s="171"/>
      <c r="F2521" s="179" t="str">
        <f ca="1">IFERROR(__xludf.DUMMYFUNCTION("REGEXEXTRACT(C2521,""\d+\.\d+\.\d+"")"),"4.1.4")</f>
        <v>4.1.4</v>
      </c>
    </row>
    <row r="2522" spans="1:6" ht="15.75" customHeight="1">
      <c r="A2522" s="199" t="str">
        <f t="shared" ca="1" si="9"/>
        <v>Bicicleta_4.1.5</v>
      </c>
      <c r="B2522" s="199" t="s">
        <v>5218</v>
      </c>
      <c r="C2522" s="199" t="s">
        <v>5250</v>
      </c>
      <c r="D2522" s="199" t="s">
        <v>201</v>
      </c>
      <c r="E2522" s="199"/>
      <c r="F2522" s="201" t="str">
        <f ca="1">IFERROR(__xludf.DUMMYFUNCTION("REGEXEXTRACT(C2522,""\d+\.\d+\.\d+"")"),"4.1.5")</f>
        <v>4.1.5</v>
      </c>
    </row>
    <row r="2523" spans="1:6" ht="15.75" customHeight="1">
      <c r="A2523" s="171" t="str">
        <f t="shared" ca="1" si="9"/>
        <v>Bicicleta_4.1.6</v>
      </c>
      <c r="B2523" s="171" t="s">
        <v>5218</v>
      </c>
      <c r="C2523" s="171" t="s">
        <v>5251</v>
      </c>
      <c r="D2523" s="171" t="s">
        <v>1569</v>
      </c>
      <c r="E2523" s="171"/>
      <c r="F2523" s="179" t="str">
        <f ca="1">IFERROR(__xludf.DUMMYFUNCTION("REGEXEXTRACT(C2523,""\d+\.\d+\.\d+"")"),"4.1.6")</f>
        <v>4.1.6</v>
      </c>
    </row>
    <row r="2524" spans="1:6" ht="15.75" customHeight="1">
      <c r="A2524" s="199" t="str">
        <f t="shared" ca="1" si="9"/>
        <v>Bicicleta_4.1.7</v>
      </c>
      <c r="B2524" s="199" t="s">
        <v>5218</v>
      </c>
      <c r="C2524" s="199" t="s">
        <v>5252</v>
      </c>
      <c r="D2524" s="199" t="s">
        <v>1569</v>
      </c>
      <c r="E2524" s="199"/>
      <c r="F2524" s="201" t="str">
        <f ca="1">IFERROR(__xludf.DUMMYFUNCTION("REGEXEXTRACT(C2524,""\d+\.\d+\.\d+"")"),"4.1.7")</f>
        <v>4.1.7</v>
      </c>
    </row>
    <row r="2525" spans="1:6" ht="15.75" customHeight="1">
      <c r="A2525" s="171" t="str">
        <f t="shared" ca="1" si="9"/>
        <v>Bicicleta_4.1.8</v>
      </c>
      <c r="B2525" s="171" t="s">
        <v>5218</v>
      </c>
      <c r="C2525" s="171" t="s">
        <v>5253</v>
      </c>
      <c r="D2525" s="171" t="s">
        <v>3301</v>
      </c>
      <c r="E2525" s="171"/>
      <c r="F2525" s="179" t="str">
        <f ca="1">IFERROR(__xludf.DUMMYFUNCTION("REGEXEXTRACT(C2525,""\d+\.\d+\.\d+"")"),"4.1.8")</f>
        <v>4.1.8</v>
      </c>
    </row>
    <row r="2526" spans="1:6" ht="15.75" customHeight="1">
      <c r="A2526" s="199" t="str">
        <f t="shared" ca="1" si="9"/>
        <v>Bicicleta_4.2.1</v>
      </c>
      <c r="B2526" s="199" t="s">
        <v>5218</v>
      </c>
      <c r="C2526" s="199" t="s">
        <v>5254</v>
      </c>
      <c r="D2526" s="199" t="s">
        <v>1569</v>
      </c>
      <c r="E2526" s="199"/>
      <c r="F2526" s="201" t="str">
        <f ca="1">IFERROR(__xludf.DUMMYFUNCTION("REGEXEXTRACT(C2526,""\d+\.\d+\.\d+"")"),"4.2.1")</f>
        <v>4.2.1</v>
      </c>
    </row>
    <row r="2527" spans="1:6" ht="15.75" customHeight="1">
      <c r="A2527" s="171" t="str">
        <f t="shared" ca="1" si="9"/>
        <v>Bicicleta_4.2.2</v>
      </c>
      <c r="B2527" s="171" t="s">
        <v>5218</v>
      </c>
      <c r="C2527" s="171" t="s">
        <v>5255</v>
      </c>
      <c r="D2527" s="171" t="s">
        <v>1705</v>
      </c>
      <c r="E2527" s="171"/>
      <c r="F2527" s="179" t="str">
        <f ca="1">IFERROR(__xludf.DUMMYFUNCTION("REGEXEXTRACT(C2527,""\d+\.\d+\.\d+"")"),"4.2.2")</f>
        <v>4.2.2</v>
      </c>
    </row>
    <row r="2528" spans="1:6" ht="15.75" customHeight="1">
      <c r="A2528" s="199" t="str">
        <f t="shared" ca="1" si="9"/>
        <v>Bicicleta_4.3.1</v>
      </c>
      <c r="B2528" s="199" t="s">
        <v>5218</v>
      </c>
      <c r="C2528" s="199" t="s">
        <v>5256</v>
      </c>
      <c r="D2528" s="199" t="s">
        <v>1569</v>
      </c>
      <c r="E2528" s="199"/>
      <c r="F2528" s="201" t="str">
        <f ca="1">IFERROR(__xludf.DUMMYFUNCTION("REGEXEXTRACT(C2528,""\d+\.\d+\.\d+"")"),"4.3.1")</f>
        <v>4.3.1</v>
      </c>
    </row>
    <row r="2529" spans="1:6" ht="15.75" customHeight="1">
      <c r="A2529" s="171" t="str">
        <f t="shared" ca="1" si="9"/>
        <v>Bicicleta_4.3.2</v>
      </c>
      <c r="B2529" s="171" t="s">
        <v>5218</v>
      </c>
      <c r="C2529" s="171" t="s">
        <v>5257</v>
      </c>
      <c r="D2529" s="171" t="s">
        <v>1569</v>
      </c>
      <c r="E2529" s="171"/>
      <c r="F2529" s="179" t="str">
        <f ca="1">IFERROR(__xludf.DUMMYFUNCTION("REGEXEXTRACT(C2529,""\d+\.\d+\.\d+"")"),"4.3.2")</f>
        <v>4.3.2</v>
      </c>
    </row>
    <row r="2530" spans="1:6" ht="15.75" customHeight="1">
      <c r="A2530" s="199" t="str">
        <f t="shared" ca="1" si="9"/>
        <v>Bicicleta_4.3.3</v>
      </c>
      <c r="B2530" s="199" t="s">
        <v>5218</v>
      </c>
      <c r="C2530" s="199" t="s">
        <v>5258</v>
      </c>
      <c r="D2530" s="199" t="s">
        <v>1569</v>
      </c>
      <c r="E2530" s="199"/>
      <c r="F2530" s="201" t="str">
        <f ca="1">IFERROR(__xludf.DUMMYFUNCTION("REGEXEXTRACT(C2530,""\d+\.\d+\.\d+"")"),"4.3.3")</f>
        <v>4.3.3</v>
      </c>
    </row>
    <row r="2531" spans="1:6" ht="15.75" customHeight="1">
      <c r="A2531" s="171" t="str">
        <f t="shared" ca="1" si="9"/>
        <v>Bicicleta_4.4.1</v>
      </c>
      <c r="B2531" s="171" t="s">
        <v>5218</v>
      </c>
      <c r="C2531" s="171" t="s">
        <v>5259</v>
      </c>
      <c r="D2531" s="171" t="s">
        <v>1569</v>
      </c>
      <c r="E2531" s="171"/>
      <c r="F2531" s="179" t="str">
        <f ca="1">IFERROR(__xludf.DUMMYFUNCTION("REGEXEXTRACT(C2531,""\d+\.\d+\.\d+"")"),"4.4.1")</f>
        <v>4.4.1</v>
      </c>
    </row>
    <row r="2532" spans="1:6" ht="15.75" customHeight="1">
      <c r="A2532" s="199" t="str">
        <f t="shared" ca="1" si="9"/>
        <v>Bicicleta_4.4.2</v>
      </c>
      <c r="B2532" s="199" t="s">
        <v>5218</v>
      </c>
      <c r="C2532" s="199" t="s">
        <v>5260</v>
      </c>
      <c r="D2532" s="199" t="s">
        <v>3499</v>
      </c>
      <c r="E2532" s="199"/>
      <c r="F2532" s="201" t="str">
        <f ca="1">IFERROR(__xludf.DUMMYFUNCTION("REGEXEXTRACT(C2532,""\d+\.\d+\.\d+"")"),"4.4.2")</f>
        <v>4.4.2</v>
      </c>
    </row>
    <row r="2533" spans="1:6" ht="15.75" customHeight="1">
      <c r="A2533" s="171" t="str">
        <f t="shared" ca="1" si="9"/>
        <v>Bicicleta_4.4.3</v>
      </c>
      <c r="B2533" s="171" t="s">
        <v>5218</v>
      </c>
      <c r="C2533" s="171" t="s">
        <v>5261</v>
      </c>
      <c r="D2533" s="171" t="s">
        <v>1569</v>
      </c>
      <c r="E2533" s="171"/>
      <c r="F2533" s="179" t="str">
        <f ca="1">IFERROR(__xludf.DUMMYFUNCTION("REGEXEXTRACT(C2533,""\d+\.\d+\.\d+"")"),"4.4.3")</f>
        <v>4.4.3</v>
      </c>
    </row>
    <row r="2534" spans="1:6" ht="15.75" customHeight="1">
      <c r="A2534" s="199" t="str">
        <f t="shared" ca="1" si="9"/>
        <v>Bicicleta_5.1.1</v>
      </c>
      <c r="B2534" s="199" t="s">
        <v>5218</v>
      </c>
      <c r="C2534" s="199" t="s">
        <v>5262</v>
      </c>
      <c r="D2534" s="199" t="s">
        <v>5263</v>
      </c>
      <c r="E2534" s="199"/>
      <c r="F2534" s="201" t="str">
        <f ca="1">IFERROR(__xludf.DUMMYFUNCTION("REGEXEXTRACT(C2534,""\d+\.\d+\.\d+"")"),"5.1.1")</f>
        <v>5.1.1</v>
      </c>
    </row>
    <row r="2535" spans="1:6" ht="15.75" customHeight="1">
      <c r="A2535" s="171" t="str">
        <f t="shared" ca="1" si="9"/>
        <v>Bicicleta_5.1.2</v>
      </c>
      <c r="B2535" s="171" t="s">
        <v>5218</v>
      </c>
      <c r="C2535" s="171" t="s">
        <v>5264</v>
      </c>
      <c r="D2535" s="171" t="s">
        <v>5263</v>
      </c>
      <c r="E2535" s="171"/>
      <c r="F2535" s="179" t="str">
        <f ca="1">IFERROR(__xludf.DUMMYFUNCTION("REGEXEXTRACT(C2535,""\d+\.\d+\.\d+"")"),"5.1.2")</f>
        <v>5.1.2</v>
      </c>
    </row>
    <row r="2536" spans="1:6" ht="15.75" customHeight="1">
      <c r="A2536" s="199" t="str">
        <f t="shared" ca="1" si="9"/>
        <v>Bicicleta_5.1.3</v>
      </c>
      <c r="B2536" s="199" t="s">
        <v>5218</v>
      </c>
      <c r="C2536" s="199" t="s">
        <v>5265</v>
      </c>
      <c r="D2536" s="199" t="s">
        <v>69</v>
      </c>
      <c r="E2536" s="199"/>
      <c r="F2536" s="201" t="str">
        <f ca="1">IFERROR(__xludf.DUMMYFUNCTION("REGEXEXTRACT(C2536,""\d+\.\d+\.\d+"")"),"5.1.3")</f>
        <v>5.1.3</v>
      </c>
    </row>
    <row r="2537" spans="1:6" ht="15.75" customHeight="1">
      <c r="A2537" s="171" t="str">
        <f t="shared" ca="1" si="9"/>
        <v>Bicicleta_5.1.4</v>
      </c>
      <c r="B2537" s="171" t="s">
        <v>5218</v>
      </c>
      <c r="C2537" s="171" t="s">
        <v>5266</v>
      </c>
      <c r="D2537" s="171" t="s">
        <v>2607</v>
      </c>
      <c r="E2537" s="171"/>
      <c r="F2537" s="179" t="str">
        <f ca="1">IFERROR(__xludf.DUMMYFUNCTION("REGEXEXTRACT(C2537,""\d+\.\d+\.\d+"")"),"5.1.4")</f>
        <v>5.1.4</v>
      </c>
    </row>
    <row r="2538" spans="1:6" ht="15.75" customHeight="1">
      <c r="A2538" s="199" t="str">
        <f t="shared" ca="1" si="9"/>
        <v>Bicicleta_5.1.5</v>
      </c>
      <c r="B2538" s="199" t="s">
        <v>5218</v>
      </c>
      <c r="C2538" s="199" t="s">
        <v>5267</v>
      </c>
      <c r="D2538" s="199" t="s">
        <v>3329</v>
      </c>
      <c r="E2538" s="199"/>
      <c r="F2538" s="201" t="str">
        <f ca="1">IFERROR(__xludf.DUMMYFUNCTION("REGEXEXTRACT(C2538,""\d+\.\d+\.\d+"")"),"5.1.5")</f>
        <v>5.1.5</v>
      </c>
    </row>
    <row r="2539" spans="1:6" ht="15.75" customHeight="1">
      <c r="A2539" s="171" t="str">
        <f t="shared" ca="1" si="9"/>
        <v>Bicicleta_5.1.6</v>
      </c>
      <c r="B2539" s="171" t="s">
        <v>5218</v>
      </c>
      <c r="C2539" s="171" t="s">
        <v>5268</v>
      </c>
      <c r="D2539" s="171" t="s">
        <v>1569</v>
      </c>
      <c r="E2539" s="171"/>
      <c r="F2539" s="179" t="str">
        <f ca="1">IFERROR(__xludf.DUMMYFUNCTION("REGEXEXTRACT(C2539,""\d+\.\d+\.\d+"")"),"5.1.6")</f>
        <v>5.1.6</v>
      </c>
    </row>
    <row r="2540" spans="1:6" ht="15.75" customHeight="1">
      <c r="A2540" s="199" t="str">
        <f t="shared" ca="1" si="9"/>
        <v>ASP_1.1.1</v>
      </c>
      <c r="B2540" s="199" t="s">
        <v>5269</v>
      </c>
      <c r="C2540" s="199" t="s">
        <v>5270</v>
      </c>
      <c r="D2540" s="199" t="s">
        <v>69</v>
      </c>
      <c r="E2540" s="199"/>
      <c r="F2540" s="201" t="str">
        <f ca="1">IFERROR(__xludf.DUMMYFUNCTION("REGEXEXTRACT(C2540,""\d+\.\d+\.\d+"")"),"1.1.1")</f>
        <v>1.1.1</v>
      </c>
    </row>
    <row r="2541" spans="1:6" ht="15.75" customHeight="1">
      <c r="A2541" s="171" t="str">
        <f t="shared" ca="1" si="9"/>
        <v>ASP_1.1.2</v>
      </c>
      <c r="B2541" s="171" t="s">
        <v>5269</v>
      </c>
      <c r="C2541" s="171" t="s">
        <v>5271</v>
      </c>
      <c r="D2541" s="171" t="s">
        <v>69</v>
      </c>
      <c r="E2541" s="171"/>
      <c r="F2541" s="179" t="str">
        <f ca="1">IFERROR(__xludf.DUMMYFUNCTION("REGEXEXTRACT(C2541,""\d+\.\d+\.\d+"")"),"1.1.2")</f>
        <v>1.1.2</v>
      </c>
    </row>
    <row r="2542" spans="1:6" ht="15.75" customHeight="1">
      <c r="A2542" s="199" t="str">
        <f t="shared" ca="1" si="9"/>
        <v>ASP_1.1.3</v>
      </c>
      <c r="B2542" s="199" t="s">
        <v>5269</v>
      </c>
      <c r="C2542" s="199" t="s">
        <v>5272</v>
      </c>
      <c r="D2542" s="199" t="s">
        <v>69</v>
      </c>
      <c r="E2542" s="199"/>
      <c r="F2542" s="201" t="str">
        <f ca="1">IFERROR(__xludf.DUMMYFUNCTION("REGEXEXTRACT(C2542,""\d+\.\d+\.\d+"")"),"1.1.3")</f>
        <v>1.1.3</v>
      </c>
    </row>
    <row r="2543" spans="1:6" ht="15.75" customHeight="1">
      <c r="A2543" s="171" t="str">
        <f t="shared" ca="1" si="9"/>
        <v>ASP_1.1.5</v>
      </c>
      <c r="B2543" s="171" t="s">
        <v>5269</v>
      </c>
      <c r="C2543" s="171" t="s">
        <v>5273</v>
      </c>
      <c r="D2543" s="171" t="s">
        <v>163</v>
      </c>
      <c r="E2543" s="171"/>
      <c r="F2543" s="179" t="str">
        <f ca="1">IFERROR(__xludf.DUMMYFUNCTION("REGEXEXTRACT(C2543,""\d+\.\d+\.\d+"")"),"1.1.5")</f>
        <v>1.1.5</v>
      </c>
    </row>
    <row r="2544" spans="1:6" ht="15.75" customHeight="1">
      <c r="A2544" s="199" t="str">
        <f t="shared" ca="1" si="9"/>
        <v>ASP_1.1.7</v>
      </c>
      <c r="B2544" s="199" t="s">
        <v>5269</v>
      </c>
      <c r="C2544" s="199" t="s">
        <v>5274</v>
      </c>
      <c r="D2544" s="199" t="s">
        <v>69</v>
      </c>
      <c r="E2544" s="199"/>
      <c r="F2544" s="201" t="str">
        <f ca="1">IFERROR(__xludf.DUMMYFUNCTION("REGEXEXTRACT(C2544,""\d+\.\d+\.\d+"")"),"1.1.7")</f>
        <v>1.1.7</v>
      </c>
    </row>
    <row r="2545" spans="1:6" ht="15.75" customHeight="1">
      <c r="A2545" s="171" t="str">
        <f t="shared" ca="1" si="9"/>
        <v>ASP_1.1.9</v>
      </c>
      <c r="B2545" s="171" t="s">
        <v>5269</v>
      </c>
      <c r="C2545" s="171" t="s">
        <v>5275</v>
      </c>
      <c r="D2545" s="171" t="s">
        <v>69</v>
      </c>
      <c r="E2545" s="171"/>
      <c r="F2545" s="179" t="str">
        <f ca="1">IFERROR(__xludf.DUMMYFUNCTION("REGEXEXTRACT(C2545,""\d+\.\d+\.\d+"")"),"1.1.9")</f>
        <v>1.1.9</v>
      </c>
    </row>
    <row r="2546" spans="1:6" ht="15.75" customHeight="1">
      <c r="A2546" s="199" t="str">
        <f t="shared" ca="1" si="9"/>
        <v>ASP_1.1.10</v>
      </c>
      <c r="B2546" s="199" t="s">
        <v>5269</v>
      </c>
      <c r="C2546" s="199" t="s">
        <v>5276</v>
      </c>
      <c r="D2546" s="199" t="s">
        <v>2700</v>
      </c>
      <c r="E2546" s="199"/>
      <c r="F2546" s="201" t="str">
        <f ca="1">IFERROR(__xludf.DUMMYFUNCTION("REGEXEXTRACT(C2546,""\d+\.\d+\.\d+"")"),"1.1.10")</f>
        <v>1.1.10</v>
      </c>
    </row>
    <row r="2547" spans="1:6" ht="15.75" customHeight="1">
      <c r="A2547" s="171" t="str">
        <f t="shared" ca="1" si="9"/>
        <v>ASP_1.1.11</v>
      </c>
      <c r="B2547" s="171" t="s">
        <v>5269</v>
      </c>
      <c r="C2547" s="171" t="s">
        <v>5277</v>
      </c>
      <c r="D2547" s="171" t="s">
        <v>195</v>
      </c>
      <c r="E2547" s="171"/>
      <c r="F2547" s="179" t="str">
        <f ca="1">IFERROR(__xludf.DUMMYFUNCTION("REGEXEXTRACT(C2547,""\d+\.\d+\.\d+"")"),"1.1.11")</f>
        <v>1.1.11</v>
      </c>
    </row>
    <row r="2548" spans="1:6" ht="15.75" customHeight="1">
      <c r="A2548" s="199" t="str">
        <f t="shared" ca="1" si="9"/>
        <v>ASP_1.2.1</v>
      </c>
      <c r="B2548" s="199" t="s">
        <v>5269</v>
      </c>
      <c r="C2548" s="199" t="s">
        <v>5278</v>
      </c>
      <c r="D2548" s="199" t="s">
        <v>201</v>
      </c>
      <c r="E2548" s="199"/>
      <c r="F2548" s="201" t="str">
        <f ca="1">IFERROR(__xludf.DUMMYFUNCTION("REGEXEXTRACT(C2548,""\d+\.\d+\.\d+"")"),"1.2.1")</f>
        <v>1.2.1</v>
      </c>
    </row>
    <row r="2549" spans="1:6" ht="15.75" customHeight="1">
      <c r="A2549" s="171" t="str">
        <f t="shared" ca="1" si="9"/>
        <v>ASP_1.2.2</v>
      </c>
      <c r="B2549" s="171" t="s">
        <v>5269</v>
      </c>
      <c r="C2549" s="171" t="s">
        <v>5279</v>
      </c>
      <c r="D2549" s="171" t="s">
        <v>201</v>
      </c>
      <c r="E2549" s="171"/>
      <c r="F2549" s="179" t="str">
        <f ca="1">IFERROR(__xludf.DUMMYFUNCTION("REGEXEXTRACT(C2549,""\d+\.\d+\.\d+"")"),"1.2.2")</f>
        <v>1.2.2</v>
      </c>
    </row>
    <row r="2550" spans="1:6" ht="15.75" customHeight="1">
      <c r="A2550" s="199" t="str">
        <f t="shared" ca="1" si="9"/>
        <v>ASP_1.2.3</v>
      </c>
      <c r="B2550" s="199" t="s">
        <v>5269</v>
      </c>
      <c r="C2550" s="199" t="s">
        <v>5280</v>
      </c>
      <c r="D2550" s="199" t="s">
        <v>201</v>
      </c>
      <c r="E2550" s="199"/>
      <c r="F2550" s="201" t="str">
        <f ca="1">IFERROR(__xludf.DUMMYFUNCTION("REGEXEXTRACT(C2550,""\d+\.\d+\.\d+"")"),"1.2.3")</f>
        <v>1.2.3</v>
      </c>
    </row>
    <row r="2551" spans="1:6" ht="15.75" customHeight="1">
      <c r="A2551" s="171" t="str">
        <f t="shared" ca="1" si="9"/>
        <v>ASP_1.2.4</v>
      </c>
      <c r="B2551" s="171" t="s">
        <v>5269</v>
      </c>
      <c r="C2551" s="171" t="s">
        <v>5281</v>
      </c>
      <c r="D2551" s="171" t="s">
        <v>201</v>
      </c>
      <c r="E2551" s="171"/>
      <c r="F2551" s="179" t="str">
        <f ca="1">IFERROR(__xludf.DUMMYFUNCTION("REGEXEXTRACT(C2551,""\d+\.\d+\.\d+"")"),"1.2.4")</f>
        <v>1.2.4</v>
      </c>
    </row>
    <row r="2552" spans="1:6" ht="15.75" customHeight="1">
      <c r="A2552" s="199" t="str">
        <f t="shared" ref="A2552:A2806" ca="1" si="10">CONCATENATE(B2552,"_",F2552)</f>
        <v>ASP_1.2.5</v>
      </c>
      <c r="B2552" s="199" t="s">
        <v>5269</v>
      </c>
      <c r="C2552" s="199" t="s">
        <v>5282</v>
      </c>
      <c r="D2552" s="199" t="s">
        <v>201</v>
      </c>
      <c r="E2552" s="199"/>
      <c r="F2552" s="201" t="str">
        <f ca="1">IFERROR(__xludf.DUMMYFUNCTION("REGEXEXTRACT(C2552,""\d+\.\d+\.\d+"")"),"1.2.5")</f>
        <v>1.2.5</v>
      </c>
    </row>
    <row r="2553" spans="1:6" ht="15.75" customHeight="1">
      <c r="A2553" s="171" t="str">
        <f t="shared" ca="1" si="10"/>
        <v>ASP_1.2.6</v>
      </c>
      <c r="B2553" s="171" t="s">
        <v>5269</v>
      </c>
      <c r="C2553" s="171" t="s">
        <v>5283</v>
      </c>
      <c r="D2553" s="171" t="s">
        <v>201</v>
      </c>
      <c r="E2553" s="171"/>
      <c r="F2553" s="179" t="str">
        <f ca="1">IFERROR(__xludf.DUMMYFUNCTION("REGEXEXTRACT(C2553,""\d+\.\d+\.\d+"")"),"1.2.6")</f>
        <v>1.2.6</v>
      </c>
    </row>
    <row r="2554" spans="1:6" ht="15.75" customHeight="1">
      <c r="A2554" s="199" t="str">
        <f t="shared" ca="1" si="10"/>
        <v>ASP_1.2.8</v>
      </c>
      <c r="B2554" s="199" t="s">
        <v>5269</v>
      </c>
      <c r="C2554" s="199" t="s">
        <v>5284</v>
      </c>
      <c r="D2554" s="199" t="s">
        <v>163</v>
      </c>
      <c r="E2554" s="199"/>
      <c r="F2554" s="201" t="str">
        <f ca="1">IFERROR(__xludf.DUMMYFUNCTION("REGEXEXTRACT(C2554,""\d+\.\d+\.\d+"")"),"1.2.8")</f>
        <v>1.2.8</v>
      </c>
    </row>
    <row r="2555" spans="1:6" ht="15.75" customHeight="1">
      <c r="A2555" s="171" t="str">
        <f t="shared" ca="1" si="10"/>
        <v>ASP_1.3.3</v>
      </c>
      <c r="B2555" s="171" t="s">
        <v>5269</v>
      </c>
      <c r="C2555" s="171" t="s">
        <v>5285</v>
      </c>
      <c r="D2555" s="171" t="s">
        <v>163</v>
      </c>
      <c r="E2555" s="171"/>
      <c r="F2555" s="179" t="str">
        <f ca="1">IFERROR(__xludf.DUMMYFUNCTION("REGEXEXTRACT(C2555,""\d+\.\d+\.\d+"")"),"1.3.3")</f>
        <v>1.3.3</v>
      </c>
    </row>
    <row r="2556" spans="1:6" ht="15.75" customHeight="1">
      <c r="A2556" s="199" t="str">
        <f t="shared" ca="1" si="10"/>
        <v>ASP_1.3.4</v>
      </c>
      <c r="B2556" s="199" t="s">
        <v>5269</v>
      </c>
      <c r="C2556" s="199" t="s">
        <v>5286</v>
      </c>
      <c r="D2556" s="199" t="s">
        <v>3329</v>
      </c>
      <c r="E2556" s="199"/>
      <c r="F2556" s="201" t="str">
        <f ca="1">IFERROR(__xludf.DUMMYFUNCTION("REGEXEXTRACT(C2556,""\d+\.\d+\.\d+"")"),"1.3.4")</f>
        <v>1.3.4</v>
      </c>
    </row>
    <row r="2557" spans="1:6" ht="15.75" customHeight="1">
      <c r="A2557" s="171" t="str">
        <f t="shared" ca="1" si="10"/>
        <v>ASP_1.3.5</v>
      </c>
      <c r="B2557" s="171" t="s">
        <v>5269</v>
      </c>
      <c r="C2557" s="171" t="s">
        <v>5287</v>
      </c>
      <c r="D2557" s="171" t="s">
        <v>3329</v>
      </c>
      <c r="E2557" s="171"/>
      <c r="F2557" s="179" t="str">
        <f ca="1">IFERROR(__xludf.DUMMYFUNCTION("REGEXEXTRACT(C2557,""\d+\.\d+\.\d+"")"),"1.3.5")</f>
        <v>1.3.5</v>
      </c>
    </row>
    <row r="2558" spans="1:6" ht="15.75" customHeight="1">
      <c r="A2558" s="199" t="str">
        <f t="shared" ca="1" si="10"/>
        <v>ASP_1.4.1</v>
      </c>
      <c r="B2558" s="199" t="s">
        <v>5269</v>
      </c>
      <c r="C2558" s="199" t="s">
        <v>5288</v>
      </c>
      <c r="D2558" s="199" t="s">
        <v>163</v>
      </c>
      <c r="E2558" s="199"/>
      <c r="F2558" s="201" t="str">
        <f ca="1">IFERROR(__xludf.DUMMYFUNCTION("REGEXEXTRACT(C2558,""\d+\.\d+\.\d+"")"),"1.4.1")</f>
        <v>1.4.1</v>
      </c>
    </row>
    <row r="2559" spans="1:6" ht="15.75" customHeight="1">
      <c r="A2559" s="171" t="str">
        <f t="shared" ca="1" si="10"/>
        <v>ASP_1.4.2</v>
      </c>
      <c r="B2559" s="171" t="s">
        <v>5269</v>
      </c>
      <c r="C2559" s="171" t="s">
        <v>5289</v>
      </c>
      <c r="D2559" s="171" t="s">
        <v>163</v>
      </c>
      <c r="E2559" s="171"/>
      <c r="F2559" s="179" t="str">
        <f ca="1">IFERROR(__xludf.DUMMYFUNCTION("REGEXEXTRACT(C2559,""\d+\.\d+\.\d+"")"),"1.4.2")</f>
        <v>1.4.2</v>
      </c>
    </row>
    <row r="2560" spans="1:6" ht="15.75" customHeight="1">
      <c r="A2560" s="199" t="str">
        <f t="shared" ca="1" si="10"/>
        <v>ASP_1.4.3</v>
      </c>
      <c r="B2560" s="199" t="s">
        <v>5269</v>
      </c>
      <c r="C2560" s="199" t="s">
        <v>5290</v>
      </c>
      <c r="D2560" s="199" t="s">
        <v>3824</v>
      </c>
      <c r="E2560" s="199"/>
      <c r="F2560" s="201" t="str">
        <f ca="1">IFERROR(__xludf.DUMMYFUNCTION("REGEXEXTRACT(C2560,""\d+\.\d+\.\d+"")"),"1.4.3")</f>
        <v>1.4.3</v>
      </c>
    </row>
    <row r="2561" spans="1:6" ht="15.75" customHeight="1">
      <c r="A2561" s="171" t="str">
        <f t="shared" ca="1" si="10"/>
        <v>ASP_1.4.4</v>
      </c>
      <c r="B2561" s="171" t="s">
        <v>5269</v>
      </c>
      <c r="C2561" s="171" t="s">
        <v>5291</v>
      </c>
      <c r="D2561" s="171" t="s">
        <v>3824</v>
      </c>
      <c r="E2561" s="171"/>
      <c r="F2561" s="179" t="str">
        <f ca="1">IFERROR(__xludf.DUMMYFUNCTION("REGEXEXTRACT(C2561,""\d+\.\d+\.\d+"")"),"1.4.4")</f>
        <v>1.4.4</v>
      </c>
    </row>
    <row r="2562" spans="1:6" ht="15.75" customHeight="1">
      <c r="A2562" s="199" t="str">
        <f t="shared" ca="1" si="10"/>
        <v>ASP_1.4.5</v>
      </c>
      <c r="B2562" s="199" t="s">
        <v>5269</v>
      </c>
      <c r="C2562" s="199" t="s">
        <v>5292</v>
      </c>
      <c r="D2562" s="199" t="s">
        <v>117</v>
      </c>
      <c r="E2562" s="199"/>
      <c r="F2562" s="201" t="str">
        <f ca="1">IFERROR(__xludf.DUMMYFUNCTION("REGEXEXTRACT(C2562,""\d+\.\d+\.\d+"")"),"1.4.5")</f>
        <v>1.4.5</v>
      </c>
    </row>
    <row r="2563" spans="1:6" ht="15.75" customHeight="1">
      <c r="A2563" s="171" t="str">
        <f t="shared" ca="1" si="10"/>
        <v>ASP_1.4.6</v>
      </c>
      <c r="B2563" s="171" t="s">
        <v>5269</v>
      </c>
      <c r="C2563" s="171" t="s">
        <v>5293</v>
      </c>
      <c r="D2563" s="171" t="s">
        <v>163</v>
      </c>
      <c r="E2563" s="171"/>
      <c r="F2563" s="179" t="str">
        <f ca="1">IFERROR(__xludf.DUMMYFUNCTION("REGEXEXTRACT(C2563,""\d+\.\d+\.\d+"")"),"1.4.6")</f>
        <v>1.4.6</v>
      </c>
    </row>
    <row r="2564" spans="1:6" ht="15.75" customHeight="1">
      <c r="A2564" s="199" t="str">
        <f t="shared" ca="1" si="10"/>
        <v>ASP_1.4.7</v>
      </c>
      <c r="B2564" s="199" t="s">
        <v>5269</v>
      </c>
      <c r="C2564" s="199" t="s">
        <v>5294</v>
      </c>
      <c r="D2564" s="199" t="s">
        <v>5295</v>
      </c>
      <c r="E2564" s="199"/>
      <c r="F2564" s="201" t="str">
        <f ca="1">IFERROR(__xludf.DUMMYFUNCTION("REGEXEXTRACT(C2564,""\d+\.\d+\.\d+"")"),"1.4.7")</f>
        <v>1.4.7</v>
      </c>
    </row>
    <row r="2565" spans="1:6" ht="15.75" customHeight="1">
      <c r="A2565" s="171" t="str">
        <f t="shared" ca="1" si="10"/>
        <v>ASP_1.4.8</v>
      </c>
      <c r="B2565" s="171" t="s">
        <v>5269</v>
      </c>
      <c r="C2565" s="171" t="s">
        <v>5296</v>
      </c>
      <c r="D2565" s="171" t="s">
        <v>5297</v>
      </c>
      <c r="E2565" s="171"/>
      <c r="F2565" s="179" t="str">
        <f ca="1">IFERROR(__xludf.DUMMYFUNCTION("REGEXEXTRACT(C2565,""\d+\.\d+\.\d+"")"),"1.4.8")</f>
        <v>1.4.8</v>
      </c>
    </row>
    <row r="2566" spans="1:6" ht="15.75" customHeight="1">
      <c r="A2566" s="199" t="str">
        <f t="shared" ca="1" si="10"/>
        <v>ASP_1.4.9</v>
      </c>
      <c r="B2566" s="199" t="s">
        <v>5269</v>
      </c>
      <c r="C2566" s="199" t="s">
        <v>5298</v>
      </c>
      <c r="D2566" s="199" t="s">
        <v>46</v>
      </c>
      <c r="E2566" s="199"/>
      <c r="F2566" s="201" t="str">
        <f ca="1">IFERROR(__xludf.DUMMYFUNCTION("REGEXEXTRACT(C2566,""\d+\.\d+\.\d+"")"),"1.4.9")</f>
        <v>1.4.9</v>
      </c>
    </row>
    <row r="2567" spans="1:6" ht="15.75" customHeight="1">
      <c r="A2567" s="171" t="str">
        <f t="shared" ca="1" si="10"/>
        <v>ASP_1.4.10</v>
      </c>
      <c r="B2567" s="171" t="s">
        <v>5269</v>
      </c>
      <c r="C2567" s="171" t="s">
        <v>5299</v>
      </c>
      <c r="D2567" s="171" t="s">
        <v>163</v>
      </c>
      <c r="E2567" s="171"/>
      <c r="F2567" s="179" t="str">
        <f ca="1">IFERROR(__xludf.DUMMYFUNCTION("REGEXEXTRACT(C2567,""\d+\.\d+\.\d+"")"),"1.4.10")</f>
        <v>1.4.10</v>
      </c>
    </row>
    <row r="2568" spans="1:6" ht="15.75" customHeight="1">
      <c r="A2568" s="199" t="str">
        <f t="shared" ca="1" si="10"/>
        <v>ASP_1.4.11</v>
      </c>
      <c r="B2568" s="199" t="s">
        <v>5269</v>
      </c>
      <c r="C2568" s="199" t="s">
        <v>5300</v>
      </c>
      <c r="D2568" s="199" t="s">
        <v>117</v>
      </c>
      <c r="E2568" s="199"/>
      <c r="F2568" s="201" t="str">
        <f ca="1">IFERROR(__xludf.DUMMYFUNCTION("REGEXEXTRACT(C2568,""\d+\.\d+\.\d+"")"),"1.4.11")</f>
        <v>1.4.11</v>
      </c>
    </row>
    <row r="2569" spans="1:6" ht="15.75" customHeight="1">
      <c r="A2569" s="171" t="str">
        <f t="shared" ca="1" si="10"/>
        <v>ASP_1.4.12</v>
      </c>
      <c r="B2569" s="171" t="s">
        <v>5269</v>
      </c>
      <c r="C2569" s="171" t="s">
        <v>5301</v>
      </c>
      <c r="D2569" s="171" t="s">
        <v>117</v>
      </c>
      <c r="E2569" s="171"/>
      <c r="F2569" s="179" t="str">
        <f ca="1">IFERROR(__xludf.DUMMYFUNCTION("REGEXEXTRACT(C2569,""\d+\.\d+\.\d+"")"),"1.4.12")</f>
        <v>1.4.12</v>
      </c>
    </row>
    <row r="2570" spans="1:6" ht="15.75" customHeight="1">
      <c r="A2570" s="199" t="str">
        <f t="shared" ca="1" si="10"/>
        <v>ASP_1.4.13</v>
      </c>
      <c r="B2570" s="199" t="s">
        <v>5269</v>
      </c>
      <c r="C2570" s="199" t="s">
        <v>5302</v>
      </c>
      <c r="D2570" s="199" t="s">
        <v>117</v>
      </c>
      <c r="E2570" s="199"/>
      <c r="F2570" s="201" t="str">
        <f ca="1">IFERROR(__xludf.DUMMYFUNCTION("REGEXEXTRACT(C2570,""\d+\.\d+\.\d+"")"),"1.4.13")</f>
        <v>1.4.13</v>
      </c>
    </row>
    <row r="2571" spans="1:6" ht="15.75" customHeight="1">
      <c r="A2571" s="171" t="str">
        <f t="shared" ca="1" si="10"/>
        <v>ASP_1.4.14</v>
      </c>
      <c r="B2571" s="171" t="s">
        <v>5269</v>
      </c>
      <c r="C2571" s="171" t="s">
        <v>5303</v>
      </c>
      <c r="D2571" s="171" t="s">
        <v>117</v>
      </c>
      <c r="E2571" s="171"/>
      <c r="F2571" s="179" t="str">
        <f ca="1">IFERROR(__xludf.DUMMYFUNCTION("REGEXEXTRACT(C2571,""\d+\.\d+\.\d+"")"),"1.4.14")</f>
        <v>1.4.14</v>
      </c>
    </row>
    <row r="2572" spans="1:6" ht="15.75" customHeight="1">
      <c r="A2572" s="199" t="str">
        <f t="shared" ca="1" si="10"/>
        <v>ASP_1.4.15</v>
      </c>
      <c r="B2572" s="199" t="s">
        <v>5269</v>
      </c>
      <c r="C2572" s="199" t="s">
        <v>5304</v>
      </c>
      <c r="D2572" s="199" t="s">
        <v>117</v>
      </c>
      <c r="E2572" s="199"/>
      <c r="F2572" s="201" t="str">
        <f ca="1">IFERROR(__xludf.DUMMYFUNCTION("REGEXEXTRACT(C2572,""\d+\.\d+\.\d+"")"),"1.4.15")</f>
        <v>1.4.15</v>
      </c>
    </row>
    <row r="2573" spans="1:6" ht="15.75" customHeight="1">
      <c r="A2573" s="171" t="str">
        <f t="shared" ca="1" si="10"/>
        <v>ASP_1.4.16</v>
      </c>
      <c r="B2573" s="171" t="s">
        <v>5269</v>
      </c>
      <c r="C2573" s="171" t="s">
        <v>5305</v>
      </c>
      <c r="D2573" s="171" t="s">
        <v>117</v>
      </c>
      <c r="E2573" s="171"/>
      <c r="F2573" s="179" t="str">
        <f ca="1">IFERROR(__xludf.DUMMYFUNCTION("REGEXEXTRACT(C2573,""\d+\.\d+\.\d+"")"),"1.4.16")</f>
        <v>1.4.16</v>
      </c>
    </row>
    <row r="2574" spans="1:6" ht="15.75" customHeight="1">
      <c r="A2574" s="199" t="str">
        <f t="shared" ca="1" si="10"/>
        <v>ASP_1.4.17</v>
      </c>
      <c r="B2574" s="199" t="s">
        <v>5269</v>
      </c>
      <c r="C2574" s="199" t="s">
        <v>5306</v>
      </c>
      <c r="D2574" s="199" t="s">
        <v>117</v>
      </c>
      <c r="E2574" s="199"/>
      <c r="F2574" s="201" t="str">
        <f ca="1">IFERROR(__xludf.DUMMYFUNCTION("REGEXEXTRACT(C2574,""\d+\.\d+\.\d+"")"),"1.4.17")</f>
        <v>1.4.17</v>
      </c>
    </row>
    <row r="2575" spans="1:6" ht="15.75" customHeight="1">
      <c r="A2575" s="171" t="str">
        <f t="shared" ca="1" si="10"/>
        <v>ASP_1.4.18</v>
      </c>
      <c r="B2575" s="171" t="s">
        <v>5269</v>
      </c>
      <c r="C2575" s="171" t="s">
        <v>5307</v>
      </c>
      <c r="D2575" s="171" t="s">
        <v>117</v>
      </c>
      <c r="E2575" s="171"/>
      <c r="F2575" s="179" t="str">
        <f ca="1">IFERROR(__xludf.DUMMYFUNCTION("REGEXEXTRACT(C2575,""\d+\.\d+\.\d+"")"),"1.4.18")</f>
        <v>1.4.18</v>
      </c>
    </row>
    <row r="2576" spans="1:6" ht="15.75" customHeight="1">
      <c r="A2576" s="199" t="str">
        <f t="shared" ca="1" si="10"/>
        <v>ASP_1.4.19</v>
      </c>
      <c r="B2576" s="199" t="s">
        <v>5269</v>
      </c>
      <c r="C2576" s="199" t="s">
        <v>5308</v>
      </c>
      <c r="D2576" s="199" t="s">
        <v>117</v>
      </c>
      <c r="E2576" s="199"/>
      <c r="F2576" s="201" t="str">
        <f ca="1">IFERROR(__xludf.DUMMYFUNCTION("REGEXEXTRACT(C2576,""\d+\.\d+\.\d+"")"),"1.4.19")</f>
        <v>1.4.19</v>
      </c>
    </row>
    <row r="2577" spans="1:6" ht="15.75" customHeight="1">
      <c r="A2577" s="171" t="str">
        <f t="shared" ca="1" si="10"/>
        <v>ASP_2.1.1</v>
      </c>
      <c r="B2577" s="171" t="s">
        <v>5269</v>
      </c>
      <c r="C2577" s="171" t="s">
        <v>5309</v>
      </c>
      <c r="D2577" s="171" t="s">
        <v>201</v>
      </c>
      <c r="E2577" s="171"/>
      <c r="F2577" s="179" t="str">
        <f ca="1">IFERROR(__xludf.DUMMYFUNCTION("REGEXEXTRACT(C2577,""\d+\.\d+\.\d+"")"),"2.1.1")</f>
        <v>2.1.1</v>
      </c>
    </row>
    <row r="2578" spans="1:6" ht="15.75" customHeight="1">
      <c r="A2578" s="199" t="str">
        <f t="shared" ca="1" si="10"/>
        <v>ASP_2.1.2</v>
      </c>
      <c r="B2578" s="199" t="s">
        <v>5269</v>
      </c>
      <c r="C2578" s="199" t="s">
        <v>5310</v>
      </c>
      <c r="D2578" s="199" t="s">
        <v>3499</v>
      </c>
      <c r="E2578" s="199"/>
      <c r="F2578" s="201" t="str">
        <f ca="1">IFERROR(__xludf.DUMMYFUNCTION("REGEXEXTRACT(C2578,""\d+\.\d+\.\d+"")"),"2.1.2")</f>
        <v>2.1.2</v>
      </c>
    </row>
    <row r="2579" spans="1:6" ht="15.75" customHeight="1">
      <c r="A2579" s="171" t="str">
        <f t="shared" ca="1" si="10"/>
        <v>ASP_2.1.5</v>
      </c>
      <c r="B2579" s="171" t="s">
        <v>5269</v>
      </c>
      <c r="C2579" s="171" t="s">
        <v>5311</v>
      </c>
      <c r="D2579" s="171" t="s">
        <v>5312</v>
      </c>
      <c r="E2579" s="171"/>
      <c r="F2579" s="179" t="str">
        <f ca="1">IFERROR(__xludf.DUMMYFUNCTION("REGEXEXTRACT(C2579,""\d+\.\d+\.\d+"")"),"2.1.5")</f>
        <v>2.1.5</v>
      </c>
    </row>
    <row r="2580" spans="1:6" ht="15.75" customHeight="1">
      <c r="A2580" s="199" t="str">
        <f t="shared" ca="1" si="10"/>
        <v>ASP_2.1.6</v>
      </c>
      <c r="B2580" s="199" t="s">
        <v>5269</v>
      </c>
      <c r="C2580" s="199" t="s">
        <v>5313</v>
      </c>
      <c r="D2580" s="199" t="s">
        <v>201</v>
      </c>
      <c r="E2580" s="199"/>
      <c r="F2580" s="201" t="str">
        <f ca="1">IFERROR(__xludf.DUMMYFUNCTION("REGEXEXTRACT(C2580,""\d+\.\d+\.\d+"")"),"2.1.6")</f>
        <v>2.1.6</v>
      </c>
    </row>
    <row r="2581" spans="1:6" ht="15.75" customHeight="1">
      <c r="A2581" s="171" t="str">
        <f t="shared" ca="1" si="10"/>
        <v>ASP_2.1.7</v>
      </c>
      <c r="B2581" s="171" t="s">
        <v>5269</v>
      </c>
      <c r="C2581" s="171" t="s">
        <v>5314</v>
      </c>
      <c r="D2581" s="171" t="s">
        <v>105</v>
      </c>
      <c r="E2581" s="171"/>
      <c r="F2581" s="179" t="str">
        <f ca="1">IFERROR(__xludf.DUMMYFUNCTION("REGEXEXTRACT(C2581,""\d+\.\d+\.\d+"")"),"2.1.7")</f>
        <v>2.1.7</v>
      </c>
    </row>
    <row r="2582" spans="1:6" ht="15.75" customHeight="1">
      <c r="A2582" s="199" t="str">
        <f t="shared" ca="1" si="10"/>
        <v>ASP_2.2.2</v>
      </c>
      <c r="B2582" s="199" t="s">
        <v>5269</v>
      </c>
      <c r="C2582" s="199" t="s">
        <v>5315</v>
      </c>
      <c r="D2582" s="199" t="s">
        <v>117</v>
      </c>
      <c r="E2582" s="199"/>
      <c r="F2582" s="201" t="str">
        <f ca="1">IFERROR(__xludf.DUMMYFUNCTION("REGEXEXTRACT(C2582,""\d+\.\d+\.\d+"")"),"2.2.2")</f>
        <v>2.2.2</v>
      </c>
    </row>
    <row r="2583" spans="1:6" ht="15.75" customHeight="1">
      <c r="A2583" s="171" t="str">
        <f t="shared" ca="1" si="10"/>
        <v>ASP_2.2.3</v>
      </c>
      <c r="B2583" s="171" t="s">
        <v>5269</v>
      </c>
      <c r="C2583" s="171" t="s">
        <v>5316</v>
      </c>
      <c r="D2583" s="171" t="s">
        <v>163</v>
      </c>
      <c r="E2583" s="171"/>
      <c r="F2583" s="179" t="str">
        <f ca="1">IFERROR(__xludf.DUMMYFUNCTION("REGEXEXTRACT(C2583,""\d+\.\d+\.\d+"")"),"2.2.3")</f>
        <v>2.2.3</v>
      </c>
    </row>
    <row r="2584" spans="1:6" ht="15.75" customHeight="1">
      <c r="A2584" s="199" t="str">
        <f t="shared" ca="1" si="10"/>
        <v>ASP_2.2.4</v>
      </c>
      <c r="B2584" s="199" t="s">
        <v>5269</v>
      </c>
      <c r="C2584" s="199" t="s">
        <v>5317</v>
      </c>
      <c r="D2584" s="199" t="s">
        <v>2026</v>
      </c>
      <c r="E2584" s="199"/>
      <c r="F2584" s="201" t="str">
        <f ca="1">IFERROR(__xludf.DUMMYFUNCTION("REGEXEXTRACT(C2584,""\d+\.\d+\.\d+"")"),"2.2.4")</f>
        <v>2.2.4</v>
      </c>
    </row>
    <row r="2585" spans="1:6" ht="15.75" customHeight="1">
      <c r="A2585" s="171" t="str">
        <f t="shared" ca="1" si="10"/>
        <v>ASP_2.2.6</v>
      </c>
      <c r="B2585" s="171" t="s">
        <v>5269</v>
      </c>
      <c r="C2585" s="171" t="s">
        <v>5318</v>
      </c>
      <c r="D2585" s="171" t="s">
        <v>117</v>
      </c>
      <c r="E2585" s="171"/>
      <c r="F2585" s="179" t="str">
        <f ca="1">IFERROR(__xludf.DUMMYFUNCTION("REGEXEXTRACT(C2585,""\d+\.\d+\.\d+"")"),"2.2.6")</f>
        <v>2.2.6</v>
      </c>
    </row>
    <row r="2586" spans="1:6" ht="15.75" customHeight="1">
      <c r="A2586" s="199" t="str">
        <f t="shared" ca="1" si="10"/>
        <v>ASP_2.2.7</v>
      </c>
      <c r="B2586" s="199" t="s">
        <v>5269</v>
      </c>
      <c r="C2586" s="199" t="s">
        <v>5319</v>
      </c>
      <c r="D2586" s="199" t="s">
        <v>117</v>
      </c>
      <c r="E2586" s="199"/>
      <c r="F2586" s="201" t="str">
        <f ca="1">IFERROR(__xludf.DUMMYFUNCTION("REGEXEXTRACT(C2586,""\d+\.\d+\.\d+"")"),"2.2.7")</f>
        <v>2.2.7</v>
      </c>
    </row>
    <row r="2587" spans="1:6" ht="15.75" customHeight="1">
      <c r="A2587" s="171" t="str">
        <f t="shared" ca="1" si="10"/>
        <v>ASP_2.2.8</v>
      </c>
      <c r="B2587" s="171" t="s">
        <v>5269</v>
      </c>
      <c r="C2587" s="171" t="s">
        <v>5320</v>
      </c>
      <c r="D2587" s="171" t="s">
        <v>117</v>
      </c>
      <c r="E2587" s="171"/>
      <c r="F2587" s="179" t="str">
        <f ca="1">IFERROR(__xludf.DUMMYFUNCTION("REGEXEXTRACT(C2587,""\d+\.\d+\.\d+"")"),"2.2.8")</f>
        <v>2.2.8</v>
      </c>
    </row>
    <row r="2588" spans="1:6" ht="15.75" customHeight="1">
      <c r="A2588" s="199" t="str">
        <f t="shared" ca="1" si="10"/>
        <v>ASP_2.2.9</v>
      </c>
      <c r="B2588" s="199" t="s">
        <v>5269</v>
      </c>
      <c r="C2588" s="199" t="s">
        <v>5321</v>
      </c>
      <c r="D2588" s="199" t="s">
        <v>117</v>
      </c>
      <c r="E2588" s="199"/>
      <c r="F2588" s="201" t="str">
        <f ca="1">IFERROR(__xludf.DUMMYFUNCTION("REGEXEXTRACT(C2588,""\d+\.\d+\.\d+"")"),"2.2.9")</f>
        <v>2.2.9</v>
      </c>
    </row>
    <row r="2589" spans="1:6" ht="15.75" customHeight="1">
      <c r="A2589" s="171" t="str">
        <f t="shared" ca="1" si="10"/>
        <v>ASP_2.2.10</v>
      </c>
      <c r="B2589" s="171" t="s">
        <v>5269</v>
      </c>
      <c r="C2589" s="171" t="s">
        <v>5322</v>
      </c>
      <c r="D2589" s="171" t="s">
        <v>5323</v>
      </c>
      <c r="E2589" s="171"/>
      <c r="F2589" s="179" t="str">
        <f ca="1">IFERROR(__xludf.DUMMYFUNCTION("REGEXEXTRACT(C2589,""\d+\.\d+\.\d+"")"),"2.2.10")</f>
        <v>2.2.10</v>
      </c>
    </row>
    <row r="2590" spans="1:6" ht="15.75" customHeight="1">
      <c r="A2590" s="199" t="str">
        <f t="shared" ca="1" si="10"/>
        <v>ASP_2.2.11</v>
      </c>
      <c r="B2590" s="199" t="s">
        <v>5269</v>
      </c>
      <c r="C2590" s="199" t="s">
        <v>5324</v>
      </c>
      <c r="D2590" s="199" t="s">
        <v>117</v>
      </c>
      <c r="E2590" s="199"/>
      <c r="F2590" s="201" t="str">
        <f ca="1">IFERROR(__xludf.DUMMYFUNCTION("REGEXEXTRACT(C2590,""\d+\.\d+\.\d+"")"),"2.2.11")</f>
        <v>2.2.11</v>
      </c>
    </row>
    <row r="2591" spans="1:6" ht="15.75" customHeight="1">
      <c r="A2591" s="171" t="str">
        <f t="shared" ca="1" si="10"/>
        <v>ASP_2.2.12</v>
      </c>
      <c r="B2591" s="171" t="s">
        <v>5269</v>
      </c>
      <c r="C2591" s="171" t="s">
        <v>5325</v>
      </c>
      <c r="D2591" s="171" t="s">
        <v>105</v>
      </c>
      <c r="E2591" s="171"/>
      <c r="F2591" s="179" t="str">
        <f ca="1">IFERROR(__xludf.DUMMYFUNCTION("REGEXEXTRACT(C2591,""\d+\.\d+\.\d+"")"),"2.2.12")</f>
        <v>2.2.12</v>
      </c>
    </row>
    <row r="2592" spans="1:6" ht="15.75" customHeight="1">
      <c r="A2592" s="199" t="str">
        <f t="shared" ca="1" si="10"/>
        <v>ASP_2.3.3</v>
      </c>
      <c r="B2592" s="199" t="s">
        <v>5269</v>
      </c>
      <c r="C2592" s="199" t="s">
        <v>5326</v>
      </c>
      <c r="D2592" s="199" t="s">
        <v>3499</v>
      </c>
      <c r="E2592" s="199"/>
      <c r="F2592" s="201" t="str">
        <f ca="1">IFERROR(__xludf.DUMMYFUNCTION("REGEXEXTRACT(C2592,""\d+\.\d+\.\d+"")"),"2.3.3")</f>
        <v>2.3.3</v>
      </c>
    </row>
    <row r="2593" spans="1:6" ht="15.75" customHeight="1">
      <c r="A2593" s="171" t="str">
        <f t="shared" ca="1" si="10"/>
        <v>ASP_2.3.4</v>
      </c>
      <c r="B2593" s="171" t="s">
        <v>5269</v>
      </c>
      <c r="C2593" s="171" t="s">
        <v>5327</v>
      </c>
      <c r="D2593" s="171" t="s">
        <v>5328</v>
      </c>
      <c r="E2593" s="171"/>
      <c r="F2593" s="179" t="str">
        <f ca="1">IFERROR(__xludf.DUMMYFUNCTION("REGEXEXTRACT(C2593,""\d+\.\d+\.\d+"")"),"2.3.4")</f>
        <v>2.3.4</v>
      </c>
    </row>
    <row r="2594" spans="1:6" ht="15.75" customHeight="1">
      <c r="A2594" s="199" t="str">
        <f t="shared" ca="1" si="10"/>
        <v>ASP_3.1.3</v>
      </c>
      <c r="B2594" s="199" t="s">
        <v>5269</v>
      </c>
      <c r="C2594" s="199" t="s">
        <v>5329</v>
      </c>
      <c r="D2594" s="199" t="s">
        <v>5043</v>
      </c>
      <c r="E2594" s="199"/>
      <c r="F2594" s="201" t="str">
        <f ca="1">IFERROR(__xludf.DUMMYFUNCTION("REGEXEXTRACT(C2594,""\d+\.\d+\.\d+"")"),"3.1.3")</f>
        <v>3.1.3</v>
      </c>
    </row>
    <row r="2595" spans="1:6" ht="15.75" customHeight="1">
      <c r="A2595" s="171" t="str">
        <f t="shared" ca="1" si="10"/>
        <v>ASP_3.1.4</v>
      </c>
      <c r="B2595" s="171" t="s">
        <v>5269</v>
      </c>
      <c r="C2595" s="171" t="s">
        <v>5330</v>
      </c>
      <c r="D2595" s="171" t="s">
        <v>46</v>
      </c>
      <c r="E2595" s="171" t="s">
        <v>5247</v>
      </c>
      <c r="F2595" s="179" t="str">
        <f ca="1">IFERROR(__xludf.DUMMYFUNCTION("REGEXEXTRACT(C2595,""\d+\.\d+\.\d+"")"),"3.1.4")</f>
        <v>3.1.4</v>
      </c>
    </row>
    <row r="2596" spans="1:6" ht="15.75" customHeight="1">
      <c r="A2596" s="199" t="str">
        <f t="shared" ca="1" si="10"/>
        <v>ASP_3.1.5</v>
      </c>
      <c r="B2596" s="199" t="s">
        <v>5269</v>
      </c>
      <c r="C2596" s="199" t="s">
        <v>5331</v>
      </c>
      <c r="D2596" s="199" t="s">
        <v>2700</v>
      </c>
      <c r="E2596" s="199"/>
      <c r="F2596" s="201" t="str">
        <f ca="1">IFERROR(__xludf.DUMMYFUNCTION("REGEXEXTRACT(C2596,""\d+\.\d+\.\d+"")"),"3.1.5")</f>
        <v>3.1.5</v>
      </c>
    </row>
    <row r="2597" spans="1:6" ht="15.75" customHeight="1">
      <c r="A2597" s="171" t="str">
        <f t="shared" ca="1" si="10"/>
        <v>ASP_3.1.6</v>
      </c>
      <c r="B2597" s="171" t="s">
        <v>5269</v>
      </c>
      <c r="C2597" s="171" t="s">
        <v>5332</v>
      </c>
      <c r="D2597" s="171" t="s">
        <v>3824</v>
      </c>
      <c r="E2597" s="171"/>
      <c r="F2597" s="179" t="str">
        <f ca="1">IFERROR(__xludf.DUMMYFUNCTION("REGEXEXTRACT(C2597,""\d+\.\d+\.\d+"")"),"3.1.6")</f>
        <v>3.1.6</v>
      </c>
    </row>
    <row r="2598" spans="1:6" ht="15.75" customHeight="1">
      <c r="A2598" s="199" t="str">
        <f t="shared" ca="1" si="10"/>
        <v>ASP_3.1.7</v>
      </c>
      <c r="B2598" s="199" t="s">
        <v>5269</v>
      </c>
      <c r="C2598" s="199" t="s">
        <v>5333</v>
      </c>
      <c r="D2598" s="199" t="s">
        <v>2026</v>
      </c>
      <c r="E2598" s="199"/>
      <c r="F2598" s="201" t="str">
        <f ca="1">IFERROR(__xludf.DUMMYFUNCTION("REGEXEXTRACT(C2598,""\d+\.\d+\.\d+"")"),"3.1.7")</f>
        <v>3.1.7</v>
      </c>
    </row>
    <row r="2599" spans="1:6" ht="15.75" customHeight="1">
      <c r="A2599" s="171" t="str">
        <f t="shared" ca="1" si="10"/>
        <v>ASP_3.2.1</v>
      </c>
      <c r="B2599" s="171" t="s">
        <v>5269</v>
      </c>
      <c r="C2599" s="171" t="s">
        <v>5334</v>
      </c>
      <c r="D2599" s="171" t="s">
        <v>117</v>
      </c>
      <c r="E2599" s="171"/>
      <c r="F2599" s="179" t="str">
        <f ca="1">IFERROR(__xludf.DUMMYFUNCTION("REGEXEXTRACT(C2599,""\d+\.\d+\.\d+"")"),"3.2.1")</f>
        <v>3.2.1</v>
      </c>
    </row>
    <row r="2600" spans="1:6" ht="15.75" customHeight="1">
      <c r="A2600" s="199" t="str">
        <f t="shared" ca="1" si="10"/>
        <v>ASP_3.2.2</v>
      </c>
      <c r="B2600" s="199" t="s">
        <v>5269</v>
      </c>
      <c r="C2600" s="199" t="s">
        <v>5335</v>
      </c>
      <c r="D2600" s="199" t="s">
        <v>46</v>
      </c>
      <c r="E2600" s="199" t="s">
        <v>5247</v>
      </c>
      <c r="F2600" s="201" t="str">
        <f ca="1">IFERROR(__xludf.DUMMYFUNCTION("REGEXEXTRACT(C2600,""\d+\.\d+\.\d+"")"),"3.2.2")</f>
        <v>3.2.2</v>
      </c>
    </row>
    <row r="2601" spans="1:6" ht="15.75" customHeight="1">
      <c r="A2601" s="171" t="str">
        <f t="shared" ca="1" si="10"/>
        <v>ASP_3.2.3</v>
      </c>
      <c r="B2601" s="171" t="s">
        <v>5269</v>
      </c>
      <c r="C2601" s="171" t="s">
        <v>5336</v>
      </c>
      <c r="D2601" s="171" t="s">
        <v>163</v>
      </c>
      <c r="E2601" s="171"/>
      <c r="F2601" s="179" t="str">
        <f ca="1">IFERROR(__xludf.DUMMYFUNCTION("REGEXEXTRACT(C2601,""\d+\.\d+\.\d+"")"),"3.2.3")</f>
        <v>3.2.3</v>
      </c>
    </row>
    <row r="2602" spans="1:6" ht="15.75" customHeight="1">
      <c r="A2602" s="199" t="str">
        <f t="shared" ca="1" si="10"/>
        <v>ASP_3.2.6</v>
      </c>
      <c r="B2602" s="199" t="s">
        <v>5269</v>
      </c>
      <c r="C2602" s="199" t="s">
        <v>5337</v>
      </c>
      <c r="D2602" s="199" t="s">
        <v>2700</v>
      </c>
      <c r="E2602" s="199"/>
      <c r="F2602" s="201" t="str">
        <f ca="1">IFERROR(__xludf.DUMMYFUNCTION("REGEXEXTRACT(C2602,""\d+\.\d+\.\d+"")"),"3.2.6")</f>
        <v>3.2.6</v>
      </c>
    </row>
    <row r="2603" spans="1:6" ht="15.75" customHeight="1">
      <c r="A2603" s="171" t="str">
        <f t="shared" ca="1" si="10"/>
        <v>ASP_3.2.7</v>
      </c>
      <c r="B2603" s="171" t="s">
        <v>5269</v>
      </c>
      <c r="C2603" s="171" t="s">
        <v>5338</v>
      </c>
      <c r="D2603" s="171" t="s">
        <v>5339</v>
      </c>
      <c r="E2603" s="171"/>
      <c r="F2603" s="179" t="str">
        <f ca="1">IFERROR(__xludf.DUMMYFUNCTION("REGEXEXTRACT(C2603,""\d+\.\d+\.\d+"")"),"3.2.7")</f>
        <v>3.2.7</v>
      </c>
    </row>
    <row r="2604" spans="1:6" ht="15.75" customHeight="1">
      <c r="A2604" s="199" t="str">
        <f t="shared" ca="1" si="10"/>
        <v>ASP_4.1.3</v>
      </c>
      <c r="B2604" s="199" t="s">
        <v>5269</v>
      </c>
      <c r="C2604" s="199" t="s">
        <v>5340</v>
      </c>
      <c r="D2604" s="199" t="s">
        <v>163</v>
      </c>
      <c r="E2604" s="199"/>
      <c r="F2604" s="201" t="str">
        <f ca="1">IFERROR(__xludf.DUMMYFUNCTION("REGEXEXTRACT(C2604,""\d+\.\d+\.\d+"")"),"4.1.3")</f>
        <v>4.1.3</v>
      </c>
    </row>
    <row r="2605" spans="1:6" ht="15.75" customHeight="1">
      <c r="A2605" s="171" t="str">
        <f t="shared" ca="1" si="10"/>
        <v>ASP_4.1.4</v>
      </c>
      <c r="B2605" s="171" t="s">
        <v>5269</v>
      </c>
      <c r="C2605" s="171" t="s">
        <v>5341</v>
      </c>
      <c r="D2605" s="171" t="s">
        <v>163</v>
      </c>
      <c r="E2605" s="171"/>
      <c r="F2605" s="179" t="str">
        <f ca="1">IFERROR(__xludf.DUMMYFUNCTION("REGEXEXTRACT(C2605,""\d+\.\d+\.\d+"")"),"4.1.4")</f>
        <v>4.1.4</v>
      </c>
    </row>
    <row r="2606" spans="1:6" ht="15.75" customHeight="1">
      <c r="A2606" s="199" t="str">
        <f t="shared" ca="1" si="10"/>
        <v>ASP_4.1.5</v>
      </c>
      <c r="B2606" s="199" t="s">
        <v>5269</v>
      </c>
      <c r="C2606" s="199" t="s">
        <v>5342</v>
      </c>
      <c r="D2606" s="199" t="s">
        <v>163</v>
      </c>
      <c r="E2606" s="199"/>
      <c r="F2606" s="201" t="str">
        <f ca="1">IFERROR(__xludf.DUMMYFUNCTION("REGEXEXTRACT(C2606,""\d+\.\d+\.\d+"")"),"4.1.5")</f>
        <v>4.1.5</v>
      </c>
    </row>
    <row r="2607" spans="1:6" ht="15.75" customHeight="1">
      <c r="A2607" s="171" t="str">
        <f t="shared" ca="1" si="10"/>
        <v>ASP_4.2.3</v>
      </c>
      <c r="B2607" s="171" t="s">
        <v>5269</v>
      </c>
      <c r="C2607" s="171" t="s">
        <v>5343</v>
      </c>
      <c r="D2607" s="171" t="s">
        <v>163</v>
      </c>
      <c r="E2607" s="171"/>
      <c r="F2607" s="179" t="str">
        <f ca="1">IFERROR(__xludf.DUMMYFUNCTION("REGEXEXTRACT(C2607,""\d+\.\d+\.\d+"")"),"4.2.3")</f>
        <v>4.2.3</v>
      </c>
    </row>
    <row r="2608" spans="1:6" ht="15.75" customHeight="1">
      <c r="A2608" s="199" t="str">
        <f t="shared" ca="1" si="10"/>
        <v>ASP_4.2.6</v>
      </c>
      <c r="B2608" s="199" t="s">
        <v>5269</v>
      </c>
      <c r="C2608" s="199" t="s">
        <v>5344</v>
      </c>
      <c r="D2608" s="199" t="s">
        <v>69</v>
      </c>
      <c r="E2608" s="199"/>
      <c r="F2608" s="201" t="str">
        <f ca="1">IFERROR(__xludf.DUMMYFUNCTION("REGEXEXTRACT(C2608,""\d+\.\d+\.\d+"")"),"4.2.6")</f>
        <v>4.2.6</v>
      </c>
    </row>
    <row r="2609" spans="1:6" ht="15.75" customHeight="1">
      <c r="A2609" s="171" t="str">
        <f t="shared" ca="1" si="10"/>
        <v>ASP_4.2.7</v>
      </c>
      <c r="B2609" s="171" t="s">
        <v>5269</v>
      </c>
      <c r="C2609" s="171" t="s">
        <v>5345</v>
      </c>
      <c r="D2609" s="171" t="s">
        <v>163</v>
      </c>
      <c r="E2609" s="171"/>
      <c r="F2609" s="179" t="str">
        <f ca="1">IFERROR(__xludf.DUMMYFUNCTION("REGEXEXTRACT(C2609,""\d+\.\d+\.\d+"")"),"4.2.7")</f>
        <v>4.2.7</v>
      </c>
    </row>
    <row r="2610" spans="1:6" ht="15.75" customHeight="1">
      <c r="A2610" s="199" t="str">
        <f t="shared" ca="1" si="10"/>
        <v>ASP_4.2.8</v>
      </c>
      <c r="B2610" s="199" t="s">
        <v>5269</v>
      </c>
      <c r="C2610" s="199" t="s">
        <v>5346</v>
      </c>
      <c r="D2610" s="199" t="s">
        <v>163</v>
      </c>
      <c r="E2610" s="199"/>
      <c r="F2610" s="201" t="str">
        <f ca="1">IFERROR(__xludf.DUMMYFUNCTION("REGEXEXTRACT(C2610,""\d+\.\d+\.\d+"")"),"4.2.8")</f>
        <v>4.2.8</v>
      </c>
    </row>
    <row r="2611" spans="1:6" ht="15.75" customHeight="1">
      <c r="A2611" s="171" t="str">
        <f t="shared" ca="1" si="10"/>
        <v>ASP_4.2.9</v>
      </c>
      <c r="B2611" s="171" t="s">
        <v>5269</v>
      </c>
      <c r="C2611" s="171" t="s">
        <v>5347</v>
      </c>
      <c r="D2611" s="171" t="s">
        <v>163</v>
      </c>
      <c r="E2611" s="171"/>
      <c r="F2611" s="179" t="str">
        <f ca="1">IFERROR(__xludf.DUMMYFUNCTION("REGEXEXTRACT(C2611,""\d+\.\d+\.\d+"")"),"4.2.9")</f>
        <v>4.2.9</v>
      </c>
    </row>
    <row r="2612" spans="1:6" ht="15.75" customHeight="1">
      <c r="A2612" s="199" t="str">
        <f t="shared" ca="1" si="10"/>
        <v>ASP_4.2.10</v>
      </c>
      <c r="B2612" s="199" t="s">
        <v>5269</v>
      </c>
      <c r="C2612" s="199" t="s">
        <v>5348</v>
      </c>
      <c r="D2612" s="199" t="s">
        <v>201</v>
      </c>
      <c r="E2612" s="199"/>
      <c r="F2612" s="201" t="str">
        <f ca="1">IFERROR(__xludf.DUMMYFUNCTION("REGEXEXTRACT(C2612,""\d+\.\d+\.\d+"")"),"4.2.10")</f>
        <v>4.2.10</v>
      </c>
    </row>
    <row r="2613" spans="1:6" ht="15.75" customHeight="1">
      <c r="A2613" s="171" t="str">
        <f t="shared" ca="1" si="10"/>
        <v>Afro-Palenquero_1.1.1</v>
      </c>
      <c r="B2613" s="171" t="s">
        <v>5349</v>
      </c>
      <c r="C2613" s="171" t="s">
        <v>5350</v>
      </c>
      <c r="D2613" s="171" t="s">
        <v>163</v>
      </c>
      <c r="E2613" s="171"/>
      <c r="F2613" s="179" t="str">
        <f ca="1">IFERROR(__xludf.DUMMYFUNCTION("REGEXEXTRACT(C2613,""\d+\.\d+\.\d+"")"),"1.1.1")</f>
        <v>1.1.1</v>
      </c>
    </row>
    <row r="2614" spans="1:6" ht="15.75" customHeight="1">
      <c r="A2614" s="199" t="str">
        <f t="shared" ca="1" si="10"/>
        <v>Afro-Palenquero_1.1.2</v>
      </c>
      <c r="B2614" s="199" t="s">
        <v>5349</v>
      </c>
      <c r="C2614" s="199" t="s">
        <v>5351</v>
      </c>
      <c r="D2614" s="199" t="s">
        <v>163</v>
      </c>
      <c r="E2614" s="199"/>
      <c r="F2614" s="201" t="str">
        <f ca="1">IFERROR(__xludf.DUMMYFUNCTION("REGEXEXTRACT(C2614,""\d+\.\d+\.\d+"")"),"1.1.2")</f>
        <v>1.1.2</v>
      </c>
    </row>
    <row r="2615" spans="1:6" ht="15.75" customHeight="1">
      <c r="A2615" s="171" t="str">
        <f t="shared" ca="1" si="10"/>
        <v>Afro-Palenquero_1.1.3</v>
      </c>
      <c r="B2615" s="171" t="s">
        <v>5349</v>
      </c>
      <c r="C2615" s="171" t="s">
        <v>5352</v>
      </c>
      <c r="D2615" s="171" t="s">
        <v>163</v>
      </c>
      <c r="E2615" s="171"/>
      <c r="F2615" s="179" t="str">
        <f ca="1">IFERROR(__xludf.DUMMYFUNCTION("REGEXEXTRACT(C2615,""\d+\.\d+\.\d+"")"),"1.1.3")</f>
        <v>1.1.3</v>
      </c>
    </row>
    <row r="2616" spans="1:6" ht="15.75" customHeight="1">
      <c r="A2616" s="199" t="str">
        <f t="shared" ca="1" si="10"/>
        <v>Afro-Palenquero_1.1.4</v>
      </c>
      <c r="B2616" s="199" t="s">
        <v>5349</v>
      </c>
      <c r="C2616" s="199" t="s">
        <v>5353</v>
      </c>
      <c r="D2616" s="199" t="s">
        <v>163</v>
      </c>
      <c r="E2616" s="199"/>
      <c r="F2616" s="201" t="str">
        <f ca="1">IFERROR(__xludf.DUMMYFUNCTION("REGEXEXTRACT(C2616,""\d+\.\d+\.\d+"")"),"1.1.4")</f>
        <v>1.1.4</v>
      </c>
    </row>
    <row r="2617" spans="1:6" ht="15.75" customHeight="1">
      <c r="A2617" s="171" t="str">
        <f t="shared" ca="1" si="10"/>
        <v>Afro-Palenquero_1.1.5</v>
      </c>
      <c r="B2617" s="171" t="s">
        <v>5349</v>
      </c>
      <c r="C2617" s="171" t="s">
        <v>5354</v>
      </c>
      <c r="D2617" s="171" t="s">
        <v>163</v>
      </c>
      <c r="E2617" s="171"/>
      <c r="F2617" s="179" t="str">
        <f ca="1">IFERROR(__xludf.DUMMYFUNCTION("REGEXEXTRACT(C2617,""\d+\.\d+\.\d+"")"),"1.1.5")</f>
        <v>1.1.5</v>
      </c>
    </row>
    <row r="2618" spans="1:6" ht="15.75" customHeight="1">
      <c r="A2618" s="199" t="str">
        <f t="shared" ca="1" si="10"/>
        <v>Afro-Palenquero_1.1.6</v>
      </c>
      <c r="B2618" s="199" t="s">
        <v>5349</v>
      </c>
      <c r="C2618" s="199" t="s">
        <v>5355</v>
      </c>
      <c r="D2618" s="199" t="s">
        <v>163</v>
      </c>
      <c r="E2618" s="199"/>
      <c r="F2618" s="201" t="str">
        <f ca="1">IFERROR(__xludf.DUMMYFUNCTION("REGEXEXTRACT(C2618,""\d+\.\d+\.\d+"")"),"1.1.6")</f>
        <v>1.1.6</v>
      </c>
    </row>
    <row r="2619" spans="1:6" ht="15.75" customHeight="1">
      <c r="A2619" s="171" t="str">
        <f t="shared" ca="1" si="10"/>
        <v>Afro-Palenquero_1.1.7</v>
      </c>
      <c r="B2619" s="171" t="s">
        <v>5349</v>
      </c>
      <c r="C2619" s="171" t="s">
        <v>5356</v>
      </c>
      <c r="D2619" s="171" t="s">
        <v>163</v>
      </c>
      <c r="E2619" s="171"/>
      <c r="F2619" s="179" t="str">
        <f ca="1">IFERROR(__xludf.DUMMYFUNCTION("REGEXEXTRACT(C2619,""\d+\.\d+\.\d+"")"),"1.1.7")</f>
        <v>1.1.7</v>
      </c>
    </row>
    <row r="2620" spans="1:6" ht="15.75" customHeight="1">
      <c r="A2620" s="199" t="str">
        <f t="shared" ca="1" si="10"/>
        <v>Afro-Palenquero_1.1.8</v>
      </c>
      <c r="B2620" s="199" t="s">
        <v>5349</v>
      </c>
      <c r="C2620" s="199" t="s">
        <v>5357</v>
      </c>
      <c r="D2620" s="199" t="s">
        <v>163</v>
      </c>
      <c r="E2620" s="199"/>
      <c r="F2620" s="201" t="str">
        <f ca="1">IFERROR(__xludf.DUMMYFUNCTION("REGEXEXTRACT(C2620,""\d+\.\d+\.\d+"")"),"1.1.8")</f>
        <v>1.1.8</v>
      </c>
    </row>
    <row r="2621" spans="1:6" ht="15.75" customHeight="1">
      <c r="A2621" s="171" t="str">
        <f t="shared" ca="1" si="10"/>
        <v>Afro-Palenquero_1.1.9</v>
      </c>
      <c r="B2621" s="171" t="s">
        <v>5349</v>
      </c>
      <c r="C2621" s="171" t="s">
        <v>5358</v>
      </c>
      <c r="D2621" s="171" t="s">
        <v>163</v>
      </c>
      <c r="E2621" s="171"/>
      <c r="F2621" s="179" t="str">
        <f ca="1">IFERROR(__xludf.DUMMYFUNCTION("REGEXEXTRACT(C2621,""\d+\.\d+\.\d+"")"),"1.1.9")</f>
        <v>1.1.9</v>
      </c>
    </row>
    <row r="2622" spans="1:6" ht="15.75" customHeight="1">
      <c r="A2622" s="199" t="str">
        <f t="shared" ca="1" si="10"/>
        <v>Afro-Palenquero_1.1.10</v>
      </c>
      <c r="B2622" s="199" t="s">
        <v>5349</v>
      </c>
      <c r="C2622" s="199" t="s">
        <v>5359</v>
      </c>
      <c r="D2622" s="199" t="s">
        <v>163</v>
      </c>
      <c r="E2622" s="199"/>
      <c r="F2622" s="201" t="str">
        <f ca="1">IFERROR(__xludf.DUMMYFUNCTION("REGEXEXTRACT(C2622,""\d+\.\d+\.\d+"")"),"1.1.10")</f>
        <v>1.1.10</v>
      </c>
    </row>
    <row r="2623" spans="1:6" ht="15.75" customHeight="1">
      <c r="A2623" s="171" t="str">
        <f t="shared" ca="1" si="10"/>
        <v>Afro-Palenquero_1.1.11</v>
      </c>
      <c r="B2623" s="171" t="s">
        <v>5349</v>
      </c>
      <c r="C2623" s="171" t="s">
        <v>5360</v>
      </c>
      <c r="D2623" s="171" t="s">
        <v>163</v>
      </c>
      <c r="E2623" s="171"/>
      <c r="F2623" s="179" t="str">
        <f ca="1">IFERROR(__xludf.DUMMYFUNCTION("REGEXEXTRACT(C2623,""\d+\.\d+\.\d+"")"),"1.1.11")</f>
        <v>1.1.11</v>
      </c>
    </row>
    <row r="2624" spans="1:6" ht="15.75" customHeight="1">
      <c r="A2624" s="199" t="str">
        <f t="shared" ca="1" si="10"/>
        <v>Afro-Palenquero_1.1.12</v>
      </c>
      <c r="B2624" s="199" t="s">
        <v>5349</v>
      </c>
      <c r="C2624" s="199" t="s">
        <v>5361</v>
      </c>
      <c r="D2624" s="199" t="s">
        <v>163</v>
      </c>
      <c r="E2624" s="199"/>
      <c r="F2624" s="201" t="str">
        <f ca="1">IFERROR(__xludf.DUMMYFUNCTION("REGEXEXTRACT(C2624,""\d+\.\d+\.\d+"")"),"1.1.12")</f>
        <v>1.1.12</v>
      </c>
    </row>
    <row r="2625" spans="1:6" ht="15.75" customHeight="1">
      <c r="A2625" s="171" t="str">
        <f t="shared" ca="1" si="10"/>
        <v>Afro-Palenquero_1.1.13</v>
      </c>
      <c r="B2625" s="171" t="s">
        <v>5349</v>
      </c>
      <c r="C2625" s="171" t="s">
        <v>5362</v>
      </c>
      <c r="D2625" s="171" t="s">
        <v>163</v>
      </c>
      <c r="E2625" s="171"/>
      <c r="F2625" s="179" t="str">
        <f ca="1">IFERROR(__xludf.DUMMYFUNCTION("REGEXEXTRACT(C2625,""\d+\.\d+\.\d+"")"),"1.1.13")</f>
        <v>1.1.13</v>
      </c>
    </row>
    <row r="2626" spans="1:6" ht="15.75" customHeight="1">
      <c r="A2626" s="199" t="str">
        <f t="shared" ca="1" si="10"/>
        <v>Afro-Palenquero_1.1.14</v>
      </c>
      <c r="B2626" s="199" t="s">
        <v>5349</v>
      </c>
      <c r="C2626" s="199" t="s">
        <v>5363</v>
      </c>
      <c r="D2626" s="199" t="s">
        <v>201</v>
      </c>
      <c r="E2626" s="199"/>
      <c r="F2626" s="201" t="str">
        <f ca="1">IFERROR(__xludf.DUMMYFUNCTION("REGEXEXTRACT(C2626,""\d+\.\d+\.\d+"")"),"1.1.14")</f>
        <v>1.1.14</v>
      </c>
    </row>
    <row r="2627" spans="1:6" ht="15.75" customHeight="1">
      <c r="A2627" s="171" t="str">
        <f t="shared" ca="1" si="10"/>
        <v>Afro-Palenquero_1.1.15</v>
      </c>
      <c r="B2627" s="171" t="s">
        <v>5349</v>
      </c>
      <c r="C2627" s="171" t="s">
        <v>5364</v>
      </c>
      <c r="D2627" s="171" t="s">
        <v>163</v>
      </c>
      <c r="E2627" s="171"/>
      <c r="F2627" s="179" t="str">
        <f ca="1">IFERROR(__xludf.DUMMYFUNCTION("REGEXEXTRACT(C2627,""\d+\.\d+\.\d+"")"),"1.1.15")</f>
        <v>1.1.15</v>
      </c>
    </row>
    <row r="2628" spans="1:6" ht="15.75" customHeight="1">
      <c r="A2628" s="199" t="str">
        <f t="shared" ca="1" si="10"/>
        <v>Afro-Palenquero_1.2.1</v>
      </c>
      <c r="B2628" s="199" t="s">
        <v>5349</v>
      </c>
      <c r="C2628" s="199" t="s">
        <v>5365</v>
      </c>
      <c r="D2628" s="199" t="s">
        <v>117</v>
      </c>
      <c r="E2628" s="199"/>
      <c r="F2628" s="201" t="str">
        <f ca="1">IFERROR(__xludf.DUMMYFUNCTION("REGEXEXTRACT(C2628,""\d+\.\d+\.\d+"")"),"1.2.1")</f>
        <v>1.2.1</v>
      </c>
    </row>
    <row r="2629" spans="1:6" ht="15.75" customHeight="1">
      <c r="A2629" s="171" t="str">
        <f t="shared" ca="1" si="10"/>
        <v>Afro-Palenquero_1.2.2</v>
      </c>
      <c r="B2629" s="171" t="s">
        <v>5349</v>
      </c>
      <c r="C2629" s="171" t="s">
        <v>5366</v>
      </c>
      <c r="D2629" s="171" t="s">
        <v>117</v>
      </c>
      <c r="E2629" s="171"/>
      <c r="F2629" s="179" t="str">
        <f ca="1">IFERROR(__xludf.DUMMYFUNCTION("REGEXEXTRACT(C2629,""\d+\.\d+\.\d+"")"),"1.2.2")</f>
        <v>1.2.2</v>
      </c>
    </row>
    <row r="2630" spans="1:6" ht="15.75" customHeight="1">
      <c r="A2630" s="199" t="str">
        <f t="shared" ca="1" si="10"/>
        <v>Afro-Palenquero_1.2.3</v>
      </c>
      <c r="B2630" s="199" t="s">
        <v>5349</v>
      </c>
      <c r="C2630" s="199" t="s">
        <v>5367</v>
      </c>
      <c r="D2630" s="199" t="s">
        <v>117</v>
      </c>
      <c r="E2630" s="199"/>
      <c r="F2630" s="201" t="str">
        <f ca="1">IFERROR(__xludf.DUMMYFUNCTION("REGEXEXTRACT(C2630,""\d+\.\d+\.\d+"")"),"1.2.3")</f>
        <v>1.2.3</v>
      </c>
    </row>
    <row r="2631" spans="1:6" ht="15.75" customHeight="1">
      <c r="A2631" s="171" t="str">
        <f t="shared" ca="1" si="10"/>
        <v>Afro-Palenquero_1.3.1</v>
      </c>
      <c r="B2631" s="171" t="s">
        <v>5349</v>
      </c>
      <c r="C2631" s="171" t="s">
        <v>5368</v>
      </c>
      <c r="D2631" s="171" t="s">
        <v>2765</v>
      </c>
      <c r="E2631" s="171"/>
      <c r="F2631" s="179" t="str">
        <f ca="1">IFERROR(__xludf.DUMMYFUNCTION("REGEXEXTRACT(C2631,""\d+\.\d+\.\d+"")"),"1.3.1")</f>
        <v>1.3.1</v>
      </c>
    </row>
    <row r="2632" spans="1:6" ht="15.75" customHeight="1">
      <c r="A2632" s="199" t="str">
        <f t="shared" ca="1" si="10"/>
        <v>Afro-Palenquero_1.3.2</v>
      </c>
      <c r="B2632" s="199" t="s">
        <v>5349</v>
      </c>
      <c r="C2632" s="199" t="s">
        <v>5369</v>
      </c>
      <c r="D2632" s="199" t="s">
        <v>2765</v>
      </c>
      <c r="E2632" s="199"/>
      <c r="F2632" s="201" t="str">
        <f ca="1">IFERROR(__xludf.DUMMYFUNCTION("REGEXEXTRACT(C2632,""\d+\.\d+\.\d+"")"),"1.3.2")</f>
        <v>1.3.2</v>
      </c>
    </row>
    <row r="2633" spans="1:6" ht="15.75" customHeight="1">
      <c r="A2633" s="171" t="str">
        <f t="shared" ca="1" si="10"/>
        <v>Afro-Palenquero_1.3.3</v>
      </c>
      <c r="B2633" s="171" t="s">
        <v>5349</v>
      </c>
      <c r="C2633" s="171" t="s">
        <v>5370</v>
      </c>
      <c r="D2633" s="171" t="s">
        <v>2765</v>
      </c>
      <c r="E2633" s="171"/>
      <c r="F2633" s="179" t="str">
        <f ca="1">IFERROR(__xludf.DUMMYFUNCTION("REGEXEXTRACT(C2633,""\d+\.\d+\.\d+"")"),"1.3.3")</f>
        <v>1.3.3</v>
      </c>
    </row>
    <row r="2634" spans="1:6" ht="15.75" customHeight="1">
      <c r="A2634" s="199" t="str">
        <f t="shared" ca="1" si="10"/>
        <v>Afro-Palenquero_1.3.4</v>
      </c>
      <c r="B2634" s="199" t="s">
        <v>5349</v>
      </c>
      <c r="C2634" s="199" t="s">
        <v>5371</v>
      </c>
      <c r="D2634" s="199" t="s">
        <v>2765</v>
      </c>
      <c r="E2634" s="199"/>
      <c r="F2634" s="201" t="str">
        <f ca="1">IFERROR(__xludf.DUMMYFUNCTION("REGEXEXTRACT(C2634,""\d+\.\d+\.\d+"")"),"1.3.4")</f>
        <v>1.3.4</v>
      </c>
    </row>
    <row r="2635" spans="1:6" ht="15.75" customHeight="1">
      <c r="A2635" s="171" t="str">
        <f t="shared" ca="1" si="10"/>
        <v>Afro-Palenquero_1.3.5</v>
      </c>
      <c r="B2635" s="171" t="s">
        <v>5349</v>
      </c>
      <c r="C2635" s="171" t="s">
        <v>5372</v>
      </c>
      <c r="D2635" s="171" t="s">
        <v>2765</v>
      </c>
      <c r="E2635" s="171"/>
      <c r="F2635" s="179" t="str">
        <f ca="1">IFERROR(__xludf.DUMMYFUNCTION("REGEXEXTRACT(C2635,""\d+\.\d+\.\d+"")"),"1.3.5")</f>
        <v>1.3.5</v>
      </c>
    </row>
    <row r="2636" spans="1:6" ht="15.75" customHeight="1">
      <c r="A2636" s="199" t="str">
        <f t="shared" ca="1" si="10"/>
        <v>Afro-Palenquero_1.3.6</v>
      </c>
      <c r="B2636" s="199" t="s">
        <v>5349</v>
      </c>
      <c r="C2636" s="199" t="s">
        <v>5373</v>
      </c>
      <c r="D2636" s="199" t="s">
        <v>2765</v>
      </c>
      <c r="E2636" s="199"/>
      <c r="F2636" s="201" t="str">
        <f ca="1">IFERROR(__xludf.DUMMYFUNCTION("REGEXEXTRACT(C2636,""\d+\.\d+\.\d+"")"),"1.3.6")</f>
        <v>1.3.6</v>
      </c>
    </row>
    <row r="2637" spans="1:6" ht="15.75" customHeight="1">
      <c r="A2637" s="171" t="str">
        <f t="shared" ca="1" si="10"/>
        <v>Afro-Palenquero_1.3.7</v>
      </c>
      <c r="B2637" s="171" t="s">
        <v>5349</v>
      </c>
      <c r="C2637" s="171" t="s">
        <v>5374</v>
      </c>
      <c r="D2637" s="171" t="s">
        <v>2765</v>
      </c>
      <c r="E2637" s="171"/>
      <c r="F2637" s="179" t="str">
        <f ca="1">IFERROR(__xludf.DUMMYFUNCTION("REGEXEXTRACT(C2637,""\d+\.\d+\.\d+"")"),"1.3.7")</f>
        <v>1.3.7</v>
      </c>
    </row>
    <row r="2638" spans="1:6" ht="15.75" customHeight="1">
      <c r="A2638" s="199" t="str">
        <f t="shared" ca="1" si="10"/>
        <v>Afro-Palenquero_1.3.8</v>
      </c>
      <c r="B2638" s="199" t="s">
        <v>5349</v>
      </c>
      <c r="C2638" s="199" t="s">
        <v>5375</v>
      </c>
      <c r="D2638" s="199" t="s">
        <v>2765</v>
      </c>
      <c r="E2638" s="199"/>
      <c r="F2638" s="201" t="str">
        <f ca="1">IFERROR(__xludf.DUMMYFUNCTION("REGEXEXTRACT(C2638,""\d+\.\d+\.\d+"")"),"1.3.8")</f>
        <v>1.3.8</v>
      </c>
    </row>
    <row r="2639" spans="1:6" ht="15.75" customHeight="1">
      <c r="A2639" s="171" t="str">
        <f t="shared" ca="1" si="10"/>
        <v>Afro-Palenquero_1.3.9</v>
      </c>
      <c r="B2639" s="171" t="s">
        <v>5349</v>
      </c>
      <c r="C2639" s="171" t="s">
        <v>5376</v>
      </c>
      <c r="D2639" s="171" t="s">
        <v>117</v>
      </c>
      <c r="E2639" s="171"/>
      <c r="F2639" s="179" t="str">
        <f ca="1">IFERROR(__xludf.DUMMYFUNCTION("REGEXEXTRACT(C2639,""\d+\.\d+\.\d+"")"),"1.3.9")</f>
        <v>1.3.9</v>
      </c>
    </row>
    <row r="2640" spans="1:6" ht="15.75" customHeight="1">
      <c r="A2640" s="199" t="str">
        <f t="shared" ca="1" si="10"/>
        <v>Afro-Palenquero_1.3.10</v>
      </c>
      <c r="B2640" s="199" t="s">
        <v>5349</v>
      </c>
      <c r="C2640" s="199" t="s">
        <v>5377</v>
      </c>
      <c r="D2640" s="199" t="s">
        <v>117</v>
      </c>
      <c r="E2640" s="199"/>
      <c r="F2640" s="201" t="str">
        <f ca="1">IFERROR(__xludf.DUMMYFUNCTION("REGEXEXTRACT(C2640,""\d+\.\d+\.\d+"")"),"1.3.10")</f>
        <v>1.3.10</v>
      </c>
    </row>
    <row r="2641" spans="1:6" ht="15.75" customHeight="1">
      <c r="A2641" s="171" t="str">
        <f t="shared" ca="1" si="10"/>
        <v>Afro-Palenquero_1.3.11</v>
      </c>
      <c r="B2641" s="171" t="s">
        <v>5349</v>
      </c>
      <c r="C2641" s="171" t="s">
        <v>5378</v>
      </c>
      <c r="D2641" s="171" t="s">
        <v>117</v>
      </c>
      <c r="E2641" s="171"/>
      <c r="F2641" s="179" t="str">
        <f ca="1">IFERROR(__xludf.DUMMYFUNCTION("REGEXEXTRACT(C2641,""\d+\.\d+\.\d+"")"),"1.3.11")</f>
        <v>1.3.11</v>
      </c>
    </row>
    <row r="2642" spans="1:6" ht="15.75" customHeight="1">
      <c r="A2642" s="199" t="str">
        <f t="shared" ca="1" si="10"/>
        <v>Afro-Palenquero_1.3.12</v>
      </c>
      <c r="B2642" s="199" t="s">
        <v>5349</v>
      </c>
      <c r="C2642" s="199" t="s">
        <v>5379</v>
      </c>
      <c r="D2642" s="199" t="s">
        <v>117</v>
      </c>
      <c r="E2642" s="199"/>
      <c r="F2642" s="201" t="str">
        <f ca="1">IFERROR(__xludf.DUMMYFUNCTION("REGEXEXTRACT(C2642,""\d+\.\d+\.\d+"")"),"1.3.12")</f>
        <v>1.3.12</v>
      </c>
    </row>
    <row r="2643" spans="1:6" ht="15.75" customHeight="1">
      <c r="A2643" s="171" t="str">
        <f t="shared" ca="1" si="10"/>
        <v>Afro-Palenquero_1.3.13</v>
      </c>
      <c r="B2643" s="171" t="s">
        <v>5349</v>
      </c>
      <c r="C2643" s="171" t="s">
        <v>5380</v>
      </c>
      <c r="D2643" s="171" t="s">
        <v>117</v>
      </c>
      <c r="E2643" s="171"/>
      <c r="F2643" s="179" t="str">
        <f ca="1">IFERROR(__xludf.DUMMYFUNCTION("REGEXEXTRACT(C2643,""\d+\.\d+\.\d+"")"),"1.3.13")</f>
        <v>1.3.13</v>
      </c>
    </row>
    <row r="2644" spans="1:6" ht="15.75" customHeight="1">
      <c r="A2644" s="199" t="str">
        <f t="shared" ca="1" si="10"/>
        <v>Afro-Palenquero_1.3.14</v>
      </c>
      <c r="B2644" s="199" t="s">
        <v>5349</v>
      </c>
      <c r="C2644" s="199" t="s">
        <v>5381</v>
      </c>
      <c r="D2644" s="199" t="s">
        <v>117</v>
      </c>
      <c r="E2644" s="199"/>
      <c r="F2644" s="201" t="str">
        <f ca="1">IFERROR(__xludf.DUMMYFUNCTION("REGEXEXTRACT(C2644,""\d+\.\d+\.\d+"")"),"1.3.14")</f>
        <v>1.3.14</v>
      </c>
    </row>
    <row r="2645" spans="1:6" ht="15.75" customHeight="1">
      <c r="A2645" s="171" t="str">
        <f t="shared" ca="1" si="10"/>
        <v>Afro-Palenquero_1.3.15</v>
      </c>
      <c r="B2645" s="171" t="s">
        <v>5349</v>
      </c>
      <c r="C2645" s="171" t="s">
        <v>5382</v>
      </c>
      <c r="D2645" s="171" t="s">
        <v>201</v>
      </c>
      <c r="E2645" s="171"/>
      <c r="F2645" s="179" t="str">
        <f ca="1">IFERROR(__xludf.DUMMYFUNCTION("REGEXEXTRACT(C2645,""\d+\.\d+\.\d+"")"),"1.3.15")</f>
        <v>1.3.15</v>
      </c>
    </row>
    <row r="2646" spans="1:6" ht="15.75" customHeight="1">
      <c r="A2646" s="199" t="str">
        <f t="shared" ca="1" si="10"/>
        <v>Afro-Palenquero_1.3.16</v>
      </c>
      <c r="B2646" s="199" t="s">
        <v>5349</v>
      </c>
      <c r="C2646" s="199" t="s">
        <v>5383</v>
      </c>
      <c r="D2646" s="199" t="s">
        <v>201</v>
      </c>
      <c r="E2646" s="199"/>
      <c r="F2646" s="201" t="str">
        <f ca="1">IFERROR(__xludf.DUMMYFUNCTION("REGEXEXTRACT(C2646,""\d+\.\d+\.\d+"")"),"1.3.16")</f>
        <v>1.3.16</v>
      </c>
    </row>
    <row r="2647" spans="1:6" ht="15.75" customHeight="1">
      <c r="A2647" s="171" t="str">
        <f t="shared" ca="1" si="10"/>
        <v>Afro-Palenquero_1.3.17</v>
      </c>
      <c r="B2647" s="171" t="s">
        <v>5349</v>
      </c>
      <c r="C2647" s="171" t="s">
        <v>5384</v>
      </c>
      <c r="D2647" s="171" t="s">
        <v>2700</v>
      </c>
      <c r="E2647" s="171"/>
      <c r="F2647" s="179" t="str">
        <f ca="1">IFERROR(__xludf.DUMMYFUNCTION("REGEXEXTRACT(C2647,""\d+\.\d+\.\d+"")"),"1.3.17")</f>
        <v>1.3.17</v>
      </c>
    </row>
    <row r="2648" spans="1:6" ht="15.75" customHeight="1">
      <c r="A2648" s="199" t="str">
        <f t="shared" ca="1" si="10"/>
        <v>Afro-Palenquero_1.3.18</v>
      </c>
      <c r="B2648" s="199" t="s">
        <v>5349</v>
      </c>
      <c r="C2648" s="199" t="s">
        <v>5385</v>
      </c>
      <c r="D2648" s="199" t="s">
        <v>201</v>
      </c>
      <c r="E2648" s="199"/>
      <c r="F2648" s="201" t="str">
        <f ca="1">IFERROR(__xludf.DUMMYFUNCTION("REGEXEXTRACT(C2648,""\d+\.\d+\.\d+"")"),"1.3.18")</f>
        <v>1.3.18</v>
      </c>
    </row>
    <row r="2649" spans="1:6" ht="15.75" customHeight="1">
      <c r="A2649" s="171" t="str">
        <f t="shared" ca="1" si="10"/>
        <v>Afro-Palenquero_1.3.19</v>
      </c>
      <c r="B2649" s="171" t="s">
        <v>5349</v>
      </c>
      <c r="C2649" s="171" t="s">
        <v>5386</v>
      </c>
      <c r="D2649" s="171" t="s">
        <v>201</v>
      </c>
      <c r="E2649" s="171"/>
      <c r="F2649" s="179" t="str">
        <f ca="1">IFERROR(__xludf.DUMMYFUNCTION("REGEXEXTRACT(C2649,""\d+\.\d+\.\d+"")"),"1.3.19")</f>
        <v>1.3.19</v>
      </c>
    </row>
    <row r="2650" spans="1:6" ht="15.75" customHeight="1">
      <c r="A2650" s="199" t="str">
        <f t="shared" ca="1" si="10"/>
        <v>Afro-Palenquero_1.3.20</v>
      </c>
      <c r="B2650" s="199" t="s">
        <v>5349</v>
      </c>
      <c r="C2650" s="199" t="s">
        <v>5387</v>
      </c>
      <c r="D2650" s="199" t="s">
        <v>201</v>
      </c>
      <c r="E2650" s="199"/>
      <c r="F2650" s="201" t="str">
        <f ca="1">IFERROR(__xludf.DUMMYFUNCTION("REGEXEXTRACT(C2650,""\d+\.\d+\.\d+"")"),"1.3.20")</f>
        <v>1.3.20</v>
      </c>
    </row>
    <row r="2651" spans="1:6" ht="15.75" customHeight="1">
      <c r="A2651" s="171" t="str">
        <f t="shared" ca="1" si="10"/>
        <v>Afro-Palenquero_1.3.21</v>
      </c>
      <c r="B2651" s="171" t="s">
        <v>5349</v>
      </c>
      <c r="C2651" s="171" t="s">
        <v>5388</v>
      </c>
      <c r="D2651" s="171" t="s">
        <v>201</v>
      </c>
      <c r="E2651" s="171"/>
      <c r="F2651" s="179" t="str">
        <f ca="1">IFERROR(__xludf.DUMMYFUNCTION("REGEXEXTRACT(C2651,""\d+\.\d+\.\d+"")"),"1.3.21")</f>
        <v>1.3.21</v>
      </c>
    </row>
    <row r="2652" spans="1:6" ht="15.75" customHeight="1">
      <c r="A2652" s="199" t="str">
        <f t="shared" ca="1" si="10"/>
        <v>Afro-Palenquero_1.3.22</v>
      </c>
      <c r="B2652" s="199" t="s">
        <v>5349</v>
      </c>
      <c r="C2652" s="199" t="s">
        <v>5389</v>
      </c>
      <c r="D2652" s="199" t="s">
        <v>201</v>
      </c>
      <c r="E2652" s="199"/>
      <c r="F2652" s="201" t="str">
        <f ca="1">IFERROR(__xludf.DUMMYFUNCTION("REGEXEXTRACT(C2652,""\d+\.\d+\.\d+"")"),"1.3.22")</f>
        <v>1.3.22</v>
      </c>
    </row>
    <row r="2653" spans="1:6" ht="15.75" customHeight="1">
      <c r="A2653" s="171" t="str">
        <f t="shared" ca="1" si="10"/>
        <v>Afro-Palenquero_1.3.23</v>
      </c>
      <c r="B2653" s="171" t="s">
        <v>5349</v>
      </c>
      <c r="C2653" s="171" t="s">
        <v>5390</v>
      </c>
      <c r="D2653" s="171" t="s">
        <v>201</v>
      </c>
      <c r="E2653" s="171"/>
      <c r="F2653" s="179" t="str">
        <f ca="1">IFERROR(__xludf.DUMMYFUNCTION("REGEXEXTRACT(C2653,""\d+\.\d+\.\d+"")"),"1.3.23")</f>
        <v>1.3.23</v>
      </c>
    </row>
    <row r="2654" spans="1:6" ht="15.75" customHeight="1">
      <c r="A2654" s="199" t="str">
        <f t="shared" ca="1" si="10"/>
        <v>Afro-Palenquero_1.4.1</v>
      </c>
      <c r="B2654" s="199" t="s">
        <v>5349</v>
      </c>
      <c r="C2654" s="199" t="s">
        <v>5391</v>
      </c>
      <c r="D2654" s="199" t="s">
        <v>117</v>
      </c>
      <c r="E2654" s="199"/>
      <c r="F2654" s="201" t="str">
        <f ca="1">IFERROR(__xludf.DUMMYFUNCTION("REGEXEXTRACT(C2654,""\d+\.\d+\.\d+"")"),"1.4.1")</f>
        <v>1.4.1</v>
      </c>
    </row>
    <row r="2655" spans="1:6" ht="15.75" customHeight="1">
      <c r="A2655" s="171" t="str">
        <f t="shared" ca="1" si="10"/>
        <v>Afro-Palenquero_1.4.2</v>
      </c>
      <c r="B2655" s="171" t="s">
        <v>5349</v>
      </c>
      <c r="C2655" s="171" t="s">
        <v>5392</v>
      </c>
      <c r="D2655" s="171" t="s">
        <v>117</v>
      </c>
      <c r="E2655" s="171"/>
      <c r="F2655" s="179" t="str">
        <f ca="1">IFERROR(__xludf.DUMMYFUNCTION("REGEXEXTRACT(C2655,""\d+\.\d+\.\d+"")"),"1.4.2")</f>
        <v>1.4.2</v>
      </c>
    </row>
    <row r="2656" spans="1:6" ht="15.75" customHeight="1">
      <c r="A2656" s="199" t="str">
        <f t="shared" ca="1" si="10"/>
        <v>Afro-Palenquero_1.4.3</v>
      </c>
      <c r="B2656" s="199" t="s">
        <v>5349</v>
      </c>
      <c r="C2656" s="199" t="s">
        <v>5393</v>
      </c>
      <c r="D2656" s="199" t="s">
        <v>117</v>
      </c>
      <c r="E2656" s="199"/>
      <c r="F2656" s="201" t="str">
        <f ca="1">IFERROR(__xludf.DUMMYFUNCTION("REGEXEXTRACT(C2656,""\d+\.\d+\.\d+"")"),"1.4.3")</f>
        <v>1.4.3</v>
      </c>
    </row>
    <row r="2657" spans="1:6" ht="15.75" customHeight="1">
      <c r="A2657" s="171" t="str">
        <f t="shared" ca="1" si="10"/>
        <v>Afro-Palenquero_1.4.4</v>
      </c>
      <c r="B2657" s="171" t="s">
        <v>5349</v>
      </c>
      <c r="C2657" s="171" t="s">
        <v>5394</v>
      </c>
      <c r="D2657" s="171" t="s">
        <v>117</v>
      </c>
      <c r="E2657" s="171"/>
      <c r="F2657" s="179" t="str">
        <f ca="1">IFERROR(__xludf.DUMMYFUNCTION("REGEXEXTRACT(C2657,""\d+\.\d+\.\d+"")"),"1.4.4")</f>
        <v>1.4.4</v>
      </c>
    </row>
    <row r="2658" spans="1:6" ht="15.75" customHeight="1">
      <c r="A2658" s="199" t="str">
        <f t="shared" ca="1" si="10"/>
        <v>Afro-Palenquero_1.4.5</v>
      </c>
      <c r="B2658" s="199" t="s">
        <v>5349</v>
      </c>
      <c r="C2658" s="199" t="s">
        <v>5395</v>
      </c>
      <c r="D2658" s="199" t="s">
        <v>4488</v>
      </c>
      <c r="E2658" s="199"/>
      <c r="F2658" s="201" t="str">
        <f ca="1">IFERROR(__xludf.DUMMYFUNCTION("REGEXEXTRACT(C2658,""\d+\.\d+\.\d+"")"),"1.4.5")</f>
        <v>1.4.5</v>
      </c>
    </row>
    <row r="2659" spans="1:6" ht="15.75" customHeight="1">
      <c r="A2659" s="171" t="str">
        <f t="shared" ca="1" si="10"/>
        <v>Afro-Palenquero_1.4.6</v>
      </c>
      <c r="B2659" s="171" t="s">
        <v>5349</v>
      </c>
      <c r="C2659" s="171" t="s">
        <v>5396</v>
      </c>
      <c r="D2659" s="171" t="s">
        <v>4488</v>
      </c>
      <c r="E2659" s="171"/>
      <c r="F2659" s="179" t="str">
        <f ca="1">IFERROR(__xludf.DUMMYFUNCTION("REGEXEXTRACT(C2659,""\d+\.\d+\.\d+"")"),"1.4.6")</f>
        <v>1.4.6</v>
      </c>
    </row>
    <row r="2660" spans="1:6" ht="15.75" customHeight="1">
      <c r="A2660" s="199" t="str">
        <f t="shared" ca="1" si="10"/>
        <v>Afro-Palenquero_1.4.7</v>
      </c>
      <c r="B2660" s="199" t="s">
        <v>5349</v>
      </c>
      <c r="C2660" s="199" t="s">
        <v>5397</v>
      </c>
      <c r="D2660" s="199" t="s">
        <v>4488</v>
      </c>
      <c r="E2660" s="199"/>
      <c r="F2660" s="201" t="str">
        <f ca="1">IFERROR(__xludf.DUMMYFUNCTION("REGEXEXTRACT(C2660,""\d+\.\d+\.\d+"")"),"1.4.7")</f>
        <v>1.4.7</v>
      </c>
    </row>
    <row r="2661" spans="1:6" ht="15.75" customHeight="1">
      <c r="A2661" s="171" t="str">
        <f t="shared" ca="1" si="10"/>
        <v>Afro-Palenquero_1.4.8</v>
      </c>
      <c r="B2661" s="171" t="s">
        <v>5349</v>
      </c>
      <c r="C2661" s="171" t="s">
        <v>5398</v>
      </c>
      <c r="D2661" s="171" t="s">
        <v>117</v>
      </c>
      <c r="E2661" s="171"/>
      <c r="F2661" s="179" t="str">
        <f ca="1">IFERROR(__xludf.DUMMYFUNCTION("REGEXEXTRACT(C2661,""\d+\.\d+\.\d+"")"),"1.4.8")</f>
        <v>1.4.8</v>
      </c>
    </row>
    <row r="2662" spans="1:6" ht="15.75" customHeight="1">
      <c r="A2662" s="199" t="str">
        <f t="shared" ca="1" si="10"/>
        <v>Afro-Palenquero_2.1.1</v>
      </c>
      <c r="B2662" s="199" t="s">
        <v>5349</v>
      </c>
      <c r="C2662" s="199" t="s">
        <v>5399</v>
      </c>
      <c r="D2662" s="199" t="s">
        <v>5400</v>
      </c>
      <c r="E2662" s="199"/>
      <c r="F2662" s="201" t="str">
        <f ca="1">IFERROR(__xludf.DUMMYFUNCTION("REGEXEXTRACT(C2662,""\d+\.\d+\.\d+"")"),"2.1.1")</f>
        <v>2.1.1</v>
      </c>
    </row>
    <row r="2663" spans="1:6" ht="15.75" customHeight="1">
      <c r="A2663" s="171" t="str">
        <f t="shared" ca="1" si="10"/>
        <v>Afro-Palenquero_2.1.2</v>
      </c>
      <c r="B2663" s="171" t="s">
        <v>5349</v>
      </c>
      <c r="C2663" s="171" t="s">
        <v>5401</v>
      </c>
      <c r="D2663" s="171" t="s">
        <v>5400</v>
      </c>
      <c r="E2663" s="171"/>
      <c r="F2663" s="179" t="str">
        <f ca="1">IFERROR(__xludf.DUMMYFUNCTION("REGEXEXTRACT(C2663,""\d+\.\d+\.\d+"")"),"2.1.2")</f>
        <v>2.1.2</v>
      </c>
    </row>
    <row r="2664" spans="1:6" ht="15.75" customHeight="1">
      <c r="A2664" s="199" t="str">
        <f t="shared" ca="1" si="10"/>
        <v>Afro-Palenquero_2.1.4</v>
      </c>
      <c r="B2664" s="199" t="s">
        <v>5349</v>
      </c>
      <c r="C2664" s="199" t="s">
        <v>5402</v>
      </c>
      <c r="D2664" s="199" t="s">
        <v>5403</v>
      </c>
      <c r="E2664" s="199"/>
      <c r="F2664" s="201" t="str">
        <f ca="1">IFERROR(__xludf.DUMMYFUNCTION("REGEXEXTRACT(C2664,""\d+\.\d+\.\d+"")"),"2.1.4")</f>
        <v>2.1.4</v>
      </c>
    </row>
    <row r="2665" spans="1:6" ht="15.75" customHeight="1">
      <c r="A2665" s="171" t="str">
        <f t="shared" ca="1" si="10"/>
        <v>Afro-Palenquero_2.1.5</v>
      </c>
      <c r="B2665" s="171" t="s">
        <v>5349</v>
      </c>
      <c r="C2665" s="171" t="s">
        <v>5404</v>
      </c>
      <c r="D2665" s="171" t="s">
        <v>5403</v>
      </c>
      <c r="E2665" s="171"/>
      <c r="F2665" s="179" t="str">
        <f ca="1">IFERROR(__xludf.DUMMYFUNCTION("REGEXEXTRACT(C2665,""\d+\.\d+\.\d+"")"),"2.1.5")</f>
        <v>2.1.5</v>
      </c>
    </row>
    <row r="2666" spans="1:6" ht="15.75" customHeight="1">
      <c r="A2666" s="199" t="str">
        <f t="shared" ca="1" si="10"/>
        <v>Afro-Palenquero_2.1.7</v>
      </c>
      <c r="B2666" s="199" t="s">
        <v>5349</v>
      </c>
      <c r="C2666" s="199" t="s">
        <v>5405</v>
      </c>
      <c r="D2666" s="199" t="s">
        <v>5403</v>
      </c>
      <c r="E2666" s="199"/>
      <c r="F2666" s="201" t="str">
        <f ca="1">IFERROR(__xludf.DUMMYFUNCTION("REGEXEXTRACT(C2666,""\d+\.\d+\.\d+"")"),"2.1.7")</f>
        <v>2.1.7</v>
      </c>
    </row>
    <row r="2667" spans="1:6" ht="15.75" customHeight="1">
      <c r="A2667" s="171" t="str">
        <f t="shared" ca="1" si="10"/>
        <v>Afro-Palenquero_2.2.1</v>
      </c>
      <c r="B2667" s="171" t="s">
        <v>5349</v>
      </c>
      <c r="C2667" s="171" t="s">
        <v>5406</v>
      </c>
      <c r="D2667" s="171" t="s">
        <v>305</v>
      </c>
      <c r="E2667" s="171"/>
      <c r="F2667" s="179" t="str">
        <f ca="1">IFERROR(__xludf.DUMMYFUNCTION("REGEXEXTRACT(C2667,""\d+\.\d+\.\d+"")"),"2.2.1")</f>
        <v>2.2.1</v>
      </c>
    </row>
    <row r="2668" spans="1:6" ht="15.75" customHeight="1">
      <c r="A2668" s="199" t="str">
        <f t="shared" ca="1" si="10"/>
        <v>Afro-Palenquero_2.2.3</v>
      </c>
      <c r="B2668" s="199" t="s">
        <v>5349</v>
      </c>
      <c r="C2668" s="199" t="s">
        <v>5407</v>
      </c>
      <c r="D2668" s="199" t="s">
        <v>305</v>
      </c>
      <c r="E2668" s="199"/>
      <c r="F2668" s="201" t="str">
        <f ca="1">IFERROR(__xludf.DUMMYFUNCTION("REGEXEXTRACT(C2668,""\d+\.\d+\.\d+"")"),"2.2.3")</f>
        <v>2.2.3</v>
      </c>
    </row>
    <row r="2669" spans="1:6" ht="15.75" customHeight="1">
      <c r="A2669" s="171" t="str">
        <f t="shared" ca="1" si="10"/>
        <v>Afro-Palenquero_2.2.4</v>
      </c>
      <c r="B2669" s="171" t="s">
        <v>5349</v>
      </c>
      <c r="C2669" s="171" t="s">
        <v>5408</v>
      </c>
      <c r="D2669" s="171" t="s">
        <v>305</v>
      </c>
      <c r="E2669" s="171"/>
      <c r="F2669" s="179" t="str">
        <f ca="1">IFERROR(__xludf.DUMMYFUNCTION("REGEXEXTRACT(C2669,""\d+\.\d+\.\d+"")"),"2.2.4")</f>
        <v>2.2.4</v>
      </c>
    </row>
    <row r="2670" spans="1:6" ht="15.75" customHeight="1">
      <c r="A2670" s="199" t="str">
        <f t="shared" ca="1" si="10"/>
        <v>Afro-Palenquero_2.2.5</v>
      </c>
      <c r="B2670" s="199" t="s">
        <v>5349</v>
      </c>
      <c r="C2670" s="199" t="s">
        <v>5409</v>
      </c>
      <c r="D2670" s="199" t="s">
        <v>305</v>
      </c>
      <c r="E2670" s="199"/>
      <c r="F2670" s="201" t="str">
        <f ca="1">IFERROR(__xludf.DUMMYFUNCTION("REGEXEXTRACT(C2670,""\d+\.\d+\.\d+"")"),"2.2.5")</f>
        <v>2.2.5</v>
      </c>
    </row>
    <row r="2671" spans="1:6" ht="15.75" customHeight="1">
      <c r="A2671" s="171" t="str">
        <f t="shared" ca="1" si="10"/>
        <v>Afro-Palenquero_2.2.6</v>
      </c>
      <c r="B2671" s="171" t="s">
        <v>5349</v>
      </c>
      <c r="C2671" s="171" t="s">
        <v>5410</v>
      </c>
      <c r="D2671" s="171" t="s">
        <v>305</v>
      </c>
      <c r="E2671" s="171"/>
      <c r="F2671" s="179" t="str">
        <f ca="1">IFERROR(__xludf.DUMMYFUNCTION("REGEXEXTRACT(C2671,""\d+\.\d+\.\d+"")"),"2.2.6")</f>
        <v>2.2.6</v>
      </c>
    </row>
    <row r="2672" spans="1:6" ht="15.75" customHeight="1">
      <c r="A2672" s="199" t="str">
        <f t="shared" ca="1" si="10"/>
        <v>Afro-Palenquero_2.2.7</v>
      </c>
      <c r="B2672" s="199" t="s">
        <v>5349</v>
      </c>
      <c r="C2672" s="199" t="s">
        <v>5411</v>
      </c>
      <c r="D2672" s="199" t="s">
        <v>305</v>
      </c>
      <c r="E2672" s="199"/>
      <c r="F2672" s="201" t="str">
        <f ca="1">IFERROR(__xludf.DUMMYFUNCTION("REGEXEXTRACT(C2672,""\d+\.\d+\.\d+"")"),"2.2.7")</f>
        <v>2.2.7</v>
      </c>
    </row>
    <row r="2673" spans="1:6" ht="15.75" customHeight="1">
      <c r="A2673" s="171" t="str">
        <f t="shared" ca="1" si="10"/>
        <v>Afro-Palenquero_2.2.8</v>
      </c>
      <c r="B2673" s="171" t="s">
        <v>5349</v>
      </c>
      <c r="C2673" s="171" t="s">
        <v>5412</v>
      </c>
      <c r="D2673" s="171" t="s">
        <v>305</v>
      </c>
      <c r="E2673" s="171"/>
      <c r="F2673" s="179" t="str">
        <f ca="1">IFERROR(__xludf.DUMMYFUNCTION("REGEXEXTRACT(C2673,""\d+\.\d+\.\d+"")"),"2.2.8")</f>
        <v>2.2.8</v>
      </c>
    </row>
    <row r="2674" spans="1:6" ht="15.75" customHeight="1">
      <c r="A2674" s="199" t="str">
        <f t="shared" ca="1" si="10"/>
        <v>Afro-Palenquero_2.2.9</v>
      </c>
      <c r="B2674" s="199" t="s">
        <v>5349</v>
      </c>
      <c r="C2674" s="199" t="s">
        <v>5413</v>
      </c>
      <c r="D2674" s="199" t="s">
        <v>305</v>
      </c>
      <c r="E2674" s="199"/>
      <c r="F2674" s="201" t="str">
        <f ca="1">IFERROR(__xludf.DUMMYFUNCTION("REGEXEXTRACT(C2674,""\d+\.\d+\.\d+"")"),"2.2.9")</f>
        <v>2.2.9</v>
      </c>
    </row>
    <row r="2675" spans="1:6" ht="15.75" customHeight="1">
      <c r="A2675" s="171" t="str">
        <f t="shared" ca="1" si="10"/>
        <v>Afro-Palenquero_2.2.10</v>
      </c>
      <c r="B2675" s="171" t="s">
        <v>5349</v>
      </c>
      <c r="C2675" s="171" t="s">
        <v>5414</v>
      </c>
      <c r="D2675" s="171" t="s">
        <v>305</v>
      </c>
      <c r="E2675" s="171"/>
      <c r="F2675" s="179" t="str">
        <f ca="1">IFERROR(__xludf.DUMMYFUNCTION("REGEXEXTRACT(C2675,""\d+\.\d+\.\d+"")"),"2.2.10")</f>
        <v>2.2.10</v>
      </c>
    </row>
    <row r="2676" spans="1:6" ht="15.75" customHeight="1">
      <c r="A2676" s="199" t="str">
        <f t="shared" ca="1" si="10"/>
        <v>Afro-Palenquero_2.2.11</v>
      </c>
      <c r="B2676" s="199" t="s">
        <v>5349</v>
      </c>
      <c r="C2676" s="199" t="s">
        <v>5415</v>
      </c>
      <c r="D2676" s="199" t="s">
        <v>305</v>
      </c>
      <c r="E2676" s="199"/>
      <c r="F2676" s="201" t="str">
        <f ca="1">IFERROR(__xludf.DUMMYFUNCTION("REGEXEXTRACT(C2676,""\d+\.\d+\.\d+"")"),"2.2.11")</f>
        <v>2.2.11</v>
      </c>
    </row>
    <row r="2677" spans="1:6" ht="15.75" customHeight="1">
      <c r="A2677" s="171" t="str">
        <f t="shared" ca="1" si="10"/>
        <v>Afro-Palenquero_2.2.12</v>
      </c>
      <c r="B2677" s="171" t="s">
        <v>5349</v>
      </c>
      <c r="C2677" s="171" t="s">
        <v>5416</v>
      </c>
      <c r="D2677" s="171" t="s">
        <v>305</v>
      </c>
      <c r="E2677" s="171"/>
      <c r="F2677" s="179" t="str">
        <f ca="1">IFERROR(__xludf.DUMMYFUNCTION("REGEXEXTRACT(C2677,""\d+\.\d+\.\d+"")"),"2.2.12")</f>
        <v>2.2.12</v>
      </c>
    </row>
    <row r="2678" spans="1:6" ht="15.75" customHeight="1">
      <c r="A2678" s="199" t="str">
        <f t="shared" ca="1" si="10"/>
        <v>Afro-Palenquero_2.2.13</v>
      </c>
      <c r="B2678" s="199" t="s">
        <v>5349</v>
      </c>
      <c r="C2678" s="199" t="s">
        <v>5417</v>
      </c>
      <c r="D2678" s="199" t="s">
        <v>305</v>
      </c>
      <c r="E2678" s="199"/>
      <c r="F2678" s="201" t="str">
        <f ca="1">IFERROR(__xludf.DUMMYFUNCTION("REGEXEXTRACT(C2678,""\d+\.\d+\.\d+"")"),"2.2.13")</f>
        <v>2.2.13</v>
      </c>
    </row>
    <row r="2679" spans="1:6" ht="15.75" customHeight="1">
      <c r="A2679" s="171" t="str">
        <f t="shared" ca="1" si="10"/>
        <v>Afro-Palenquero_2.2.14</v>
      </c>
      <c r="B2679" s="171" t="s">
        <v>5349</v>
      </c>
      <c r="C2679" s="171" t="s">
        <v>5418</v>
      </c>
      <c r="D2679" s="171" t="s">
        <v>305</v>
      </c>
      <c r="E2679" s="171"/>
      <c r="F2679" s="179" t="str">
        <f ca="1">IFERROR(__xludf.DUMMYFUNCTION("REGEXEXTRACT(C2679,""\d+\.\d+\.\d+"")"),"2.2.14")</f>
        <v>2.2.14</v>
      </c>
    </row>
    <row r="2680" spans="1:6" ht="15.75" customHeight="1">
      <c r="A2680" s="199" t="str">
        <f t="shared" ca="1" si="10"/>
        <v>Afro-Palenquero_2.2.15</v>
      </c>
      <c r="B2680" s="199" t="s">
        <v>5349</v>
      </c>
      <c r="C2680" s="199" t="s">
        <v>5419</v>
      </c>
      <c r="D2680" s="199" t="s">
        <v>305</v>
      </c>
      <c r="E2680" s="199"/>
      <c r="F2680" s="201" t="str">
        <f ca="1">IFERROR(__xludf.DUMMYFUNCTION("REGEXEXTRACT(C2680,""\d+\.\d+\.\d+"")"),"2.2.15")</f>
        <v>2.2.15</v>
      </c>
    </row>
    <row r="2681" spans="1:6" ht="15.75" customHeight="1">
      <c r="A2681" s="171" t="str">
        <f t="shared" ca="1" si="10"/>
        <v>Afro-Palenquero_2.2.16</v>
      </c>
      <c r="B2681" s="171" t="s">
        <v>5349</v>
      </c>
      <c r="C2681" s="171" t="s">
        <v>5420</v>
      </c>
      <c r="D2681" s="171" t="s">
        <v>305</v>
      </c>
      <c r="E2681" s="171"/>
      <c r="F2681" s="179" t="str">
        <f ca="1">IFERROR(__xludf.DUMMYFUNCTION("REGEXEXTRACT(C2681,""\d+\.\d+\.\d+"")"),"2.2.16")</f>
        <v>2.2.16</v>
      </c>
    </row>
    <row r="2682" spans="1:6" ht="15.75" customHeight="1">
      <c r="A2682" s="199" t="str">
        <f t="shared" ca="1" si="10"/>
        <v>Afro-Palenquero_2.2.17</v>
      </c>
      <c r="B2682" s="199" t="s">
        <v>5349</v>
      </c>
      <c r="C2682" s="199" t="s">
        <v>5421</v>
      </c>
      <c r="D2682" s="199" t="s">
        <v>305</v>
      </c>
      <c r="E2682" s="199"/>
      <c r="F2682" s="201" t="str">
        <f ca="1">IFERROR(__xludf.DUMMYFUNCTION("REGEXEXTRACT(C2682,""\d+\.\d+\.\d+"")"),"2.2.17")</f>
        <v>2.2.17</v>
      </c>
    </row>
    <row r="2683" spans="1:6" ht="15.75" customHeight="1">
      <c r="A2683" s="171" t="str">
        <f t="shared" ca="1" si="10"/>
        <v>Afro-Palenquero_2.2.18</v>
      </c>
      <c r="B2683" s="171" t="s">
        <v>5349</v>
      </c>
      <c r="C2683" s="171" t="s">
        <v>5422</v>
      </c>
      <c r="D2683" s="171" t="s">
        <v>305</v>
      </c>
      <c r="E2683" s="171"/>
      <c r="F2683" s="179" t="str">
        <f ca="1">IFERROR(__xludf.DUMMYFUNCTION("REGEXEXTRACT(C2683,""\d+\.\d+\.\d+"")"),"2.2.18")</f>
        <v>2.2.18</v>
      </c>
    </row>
    <row r="2684" spans="1:6" ht="15.75" customHeight="1">
      <c r="A2684" s="199" t="str">
        <f t="shared" ca="1" si="10"/>
        <v>Afro-Palenquero_2.2.19</v>
      </c>
      <c r="B2684" s="199" t="s">
        <v>5349</v>
      </c>
      <c r="C2684" s="199" t="s">
        <v>5423</v>
      </c>
      <c r="D2684" s="199" t="s">
        <v>986</v>
      </c>
      <c r="E2684" s="199"/>
      <c r="F2684" s="201" t="str">
        <f ca="1">IFERROR(__xludf.DUMMYFUNCTION("REGEXEXTRACT(C2684,""\d+\.\d+\.\d+"")"),"2.2.19")</f>
        <v>2.2.19</v>
      </c>
    </row>
    <row r="2685" spans="1:6" ht="15.75" customHeight="1">
      <c r="A2685" s="171" t="str">
        <f t="shared" ca="1" si="10"/>
        <v>Afro-Palenquero_2.2.20</v>
      </c>
      <c r="B2685" s="171" t="s">
        <v>5349</v>
      </c>
      <c r="C2685" s="171" t="s">
        <v>5424</v>
      </c>
      <c r="D2685" s="171" t="s">
        <v>869</v>
      </c>
      <c r="E2685" s="171"/>
      <c r="F2685" s="179" t="str">
        <f ca="1">IFERROR(__xludf.DUMMYFUNCTION("REGEXEXTRACT(C2685,""\d+\.\d+\.\d+"")"),"2.2.20")</f>
        <v>2.2.20</v>
      </c>
    </row>
    <row r="2686" spans="1:6" ht="15.75" customHeight="1">
      <c r="A2686" s="199" t="str">
        <f t="shared" ca="1" si="10"/>
        <v>Afro-Palenquero_2.2.21</v>
      </c>
      <c r="B2686" s="199" t="s">
        <v>5349</v>
      </c>
      <c r="C2686" s="199" t="s">
        <v>5425</v>
      </c>
      <c r="D2686" s="199" t="s">
        <v>201</v>
      </c>
      <c r="E2686" s="199"/>
      <c r="F2686" s="201" t="str">
        <f ca="1">IFERROR(__xludf.DUMMYFUNCTION("REGEXEXTRACT(C2686,""\d+\.\d+\.\d+"")"),"2.2.21")</f>
        <v>2.2.21</v>
      </c>
    </row>
    <row r="2687" spans="1:6" ht="15.75" customHeight="1">
      <c r="A2687" s="171" t="str">
        <f t="shared" ca="1" si="10"/>
        <v>Afro-Palenquero_2.2.22</v>
      </c>
      <c r="B2687" s="171" t="s">
        <v>5349</v>
      </c>
      <c r="C2687" s="171" t="s">
        <v>5426</v>
      </c>
      <c r="D2687" s="171" t="s">
        <v>2700</v>
      </c>
      <c r="E2687" s="171"/>
      <c r="F2687" s="179" t="str">
        <f ca="1">IFERROR(__xludf.DUMMYFUNCTION("REGEXEXTRACT(C2687,""\d+\.\d+\.\d+"")"),"2.2.22")</f>
        <v>2.2.22</v>
      </c>
    </row>
    <row r="2688" spans="1:6" ht="15.75" customHeight="1">
      <c r="A2688" s="199" t="str">
        <f t="shared" ca="1" si="10"/>
        <v>Afro-Palenquero_2.2.23</v>
      </c>
      <c r="B2688" s="199" t="s">
        <v>5349</v>
      </c>
      <c r="C2688" s="199" t="s">
        <v>5427</v>
      </c>
      <c r="D2688" s="199" t="s">
        <v>2700</v>
      </c>
      <c r="E2688" s="199"/>
      <c r="F2688" s="201" t="str">
        <f ca="1">IFERROR(__xludf.DUMMYFUNCTION("REGEXEXTRACT(C2688,""\d+\.\d+\.\d+"")"),"2.2.23")</f>
        <v>2.2.23</v>
      </c>
    </row>
    <row r="2689" spans="1:6" ht="15.75" customHeight="1">
      <c r="A2689" s="171" t="str">
        <f t="shared" ca="1" si="10"/>
        <v>Afro-Palenquero_2.2.24</v>
      </c>
      <c r="B2689" s="171" t="s">
        <v>5349</v>
      </c>
      <c r="C2689" s="171" t="s">
        <v>5428</v>
      </c>
      <c r="D2689" s="171" t="s">
        <v>2700</v>
      </c>
      <c r="E2689" s="171"/>
      <c r="F2689" s="179" t="str">
        <f ca="1">IFERROR(__xludf.DUMMYFUNCTION("REGEXEXTRACT(C2689,""\d+\.\d+\.\d+"")"),"2.2.24")</f>
        <v>2.2.24</v>
      </c>
    </row>
    <row r="2690" spans="1:6" ht="15.75" customHeight="1">
      <c r="A2690" s="199" t="str">
        <f t="shared" ca="1" si="10"/>
        <v>Afro-Palenquero_2.2.25</v>
      </c>
      <c r="B2690" s="199" t="s">
        <v>5349</v>
      </c>
      <c r="C2690" s="199" t="s">
        <v>5429</v>
      </c>
      <c r="D2690" s="199" t="s">
        <v>2700</v>
      </c>
      <c r="E2690" s="199"/>
      <c r="F2690" s="201" t="str">
        <f ca="1">IFERROR(__xludf.DUMMYFUNCTION("REGEXEXTRACT(C2690,""\d+\.\d+\.\d+"")"),"2.2.25")</f>
        <v>2.2.25</v>
      </c>
    </row>
    <row r="2691" spans="1:6" ht="15.75" customHeight="1">
      <c r="A2691" s="171" t="str">
        <f t="shared" ca="1" si="10"/>
        <v>Afro-Palenquero_2.2.26</v>
      </c>
      <c r="B2691" s="171" t="s">
        <v>5349</v>
      </c>
      <c r="C2691" s="171" t="s">
        <v>5430</v>
      </c>
      <c r="D2691" s="171" t="s">
        <v>1569</v>
      </c>
      <c r="E2691" s="171"/>
      <c r="F2691" s="179" t="str">
        <f ca="1">IFERROR(__xludf.DUMMYFUNCTION("REGEXEXTRACT(C2691,""\d+\.\d+\.\d+"")"),"2.2.26")</f>
        <v>2.2.26</v>
      </c>
    </row>
    <row r="2692" spans="1:6" ht="15.75" customHeight="1">
      <c r="A2692" s="199" t="str">
        <f t="shared" ca="1" si="10"/>
        <v>Afro-Palenquero_3.1.1</v>
      </c>
      <c r="B2692" s="199" t="s">
        <v>5349</v>
      </c>
      <c r="C2692" s="199" t="s">
        <v>5431</v>
      </c>
      <c r="D2692" s="199" t="s">
        <v>105</v>
      </c>
      <c r="E2692" s="199"/>
      <c r="F2692" s="201" t="str">
        <f ca="1">IFERROR(__xludf.DUMMYFUNCTION("REGEXEXTRACT(C2692,""\d+\.\d+\.\d+"")"),"3.1.1")</f>
        <v>3.1.1</v>
      </c>
    </row>
    <row r="2693" spans="1:6" ht="15.75" customHeight="1">
      <c r="A2693" s="171" t="str">
        <f t="shared" ca="1" si="10"/>
        <v>Afro-Palenquero_3.1.2</v>
      </c>
      <c r="B2693" s="171" t="s">
        <v>5349</v>
      </c>
      <c r="C2693" s="171" t="s">
        <v>5432</v>
      </c>
      <c r="D2693" s="171" t="s">
        <v>105</v>
      </c>
      <c r="E2693" s="171"/>
      <c r="F2693" s="179" t="str">
        <f ca="1">IFERROR(__xludf.DUMMYFUNCTION("REGEXEXTRACT(C2693,""\d+\.\d+\.\d+"")"),"3.1.2")</f>
        <v>3.1.2</v>
      </c>
    </row>
    <row r="2694" spans="1:6" ht="15.75" customHeight="1">
      <c r="A2694" s="199" t="str">
        <f t="shared" ca="1" si="10"/>
        <v>Afro-Palenquero_3.1.3</v>
      </c>
      <c r="B2694" s="199" t="s">
        <v>5349</v>
      </c>
      <c r="C2694" s="199" t="s">
        <v>5433</v>
      </c>
      <c r="D2694" s="199" t="s">
        <v>105</v>
      </c>
      <c r="E2694" s="199"/>
      <c r="F2694" s="201" t="str">
        <f ca="1">IFERROR(__xludf.DUMMYFUNCTION("REGEXEXTRACT(C2694,""\d+\.\d+\.\d+"")"),"3.1.3")</f>
        <v>3.1.3</v>
      </c>
    </row>
    <row r="2695" spans="1:6" ht="15.75" customHeight="1">
      <c r="A2695" s="171" t="str">
        <f t="shared" ca="1" si="10"/>
        <v>Afro-Palenquero_3.1.4</v>
      </c>
      <c r="B2695" s="171" t="s">
        <v>5349</v>
      </c>
      <c r="C2695" s="171" t="s">
        <v>5434</v>
      </c>
      <c r="D2695" s="171" t="s">
        <v>105</v>
      </c>
      <c r="E2695" s="171"/>
      <c r="F2695" s="179" t="str">
        <f ca="1">IFERROR(__xludf.DUMMYFUNCTION("REGEXEXTRACT(C2695,""\d+\.\d+\.\d+"")"),"3.1.4")</f>
        <v>3.1.4</v>
      </c>
    </row>
    <row r="2696" spans="1:6" ht="15.75" customHeight="1">
      <c r="A2696" s="199" t="str">
        <f t="shared" ca="1" si="10"/>
        <v>Afro-Palenquero_3.1.5</v>
      </c>
      <c r="B2696" s="199" t="s">
        <v>5349</v>
      </c>
      <c r="C2696" s="199" t="s">
        <v>5435</v>
      </c>
      <c r="D2696" s="199" t="s">
        <v>105</v>
      </c>
      <c r="E2696" s="199"/>
      <c r="F2696" s="201" t="str">
        <f ca="1">IFERROR(__xludf.DUMMYFUNCTION("REGEXEXTRACT(C2696,""\d+\.\d+\.\d+"")"),"3.1.5")</f>
        <v>3.1.5</v>
      </c>
    </row>
    <row r="2697" spans="1:6" ht="15.75" customHeight="1">
      <c r="A2697" s="171" t="str">
        <f t="shared" ca="1" si="10"/>
        <v>Afro-Palenquero_3.1.6</v>
      </c>
      <c r="B2697" s="171" t="s">
        <v>5349</v>
      </c>
      <c r="C2697" s="171" t="s">
        <v>5436</v>
      </c>
      <c r="D2697" s="171" t="s">
        <v>105</v>
      </c>
      <c r="E2697" s="171"/>
      <c r="F2697" s="179" t="str">
        <f ca="1">IFERROR(__xludf.DUMMYFUNCTION("REGEXEXTRACT(C2697,""\d+\.\d+\.\d+"")"),"3.1.6")</f>
        <v>3.1.6</v>
      </c>
    </row>
    <row r="2698" spans="1:6" ht="15.75" customHeight="1">
      <c r="A2698" s="199" t="str">
        <f t="shared" ca="1" si="10"/>
        <v>Afro-Palenquero_3.1.7</v>
      </c>
      <c r="B2698" s="199" t="s">
        <v>5349</v>
      </c>
      <c r="C2698" s="199" t="s">
        <v>5437</v>
      </c>
      <c r="D2698" s="199" t="s">
        <v>105</v>
      </c>
      <c r="E2698" s="199"/>
      <c r="F2698" s="201" t="str">
        <f ca="1">IFERROR(__xludf.DUMMYFUNCTION("REGEXEXTRACT(C2698,""\d+\.\d+\.\d+"")"),"3.1.7")</f>
        <v>3.1.7</v>
      </c>
    </row>
    <row r="2699" spans="1:6" ht="15.75" customHeight="1">
      <c r="A2699" s="171" t="str">
        <f t="shared" ca="1" si="10"/>
        <v>Afro-Palenquero_3.1.8</v>
      </c>
      <c r="B2699" s="171" t="s">
        <v>5349</v>
      </c>
      <c r="C2699" s="171" t="s">
        <v>5438</v>
      </c>
      <c r="D2699" s="171" t="s">
        <v>105</v>
      </c>
      <c r="E2699" s="171"/>
      <c r="F2699" s="179" t="str">
        <f ca="1">IFERROR(__xludf.DUMMYFUNCTION("REGEXEXTRACT(C2699,""\d+\.\d+\.\d+"")"),"3.1.8")</f>
        <v>3.1.8</v>
      </c>
    </row>
    <row r="2700" spans="1:6" ht="15.75" customHeight="1">
      <c r="A2700" s="199" t="str">
        <f t="shared" ca="1" si="10"/>
        <v>Afro-Palenquero_3.1.9</v>
      </c>
      <c r="B2700" s="199" t="s">
        <v>5349</v>
      </c>
      <c r="C2700" s="199" t="s">
        <v>5439</v>
      </c>
      <c r="D2700" s="199" t="s">
        <v>105</v>
      </c>
      <c r="E2700" s="199"/>
      <c r="F2700" s="201" t="str">
        <f ca="1">IFERROR(__xludf.DUMMYFUNCTION("REGEXEXTRACT(C2700,""\d+\.\d+\.\d+"")"),"3.1.9")</f>
        <v>3.1.9</v>
      </c>
    </row>
    <row r="2701" spans="1:6" ht="15.75" customHeight="1">
      <c r="A2701" s="171" t="str">
        <f t="shared" ca="1" si="10"/>
        <v>Afro-Palenquero_3.1.10</v>
      </c>
      <c r="B2701" s="171" t="s">
        <v>5349</v>
      </c>
      <c r="C2701" s="171" t="s">
        <v>5440</v>
      </c>
      <c r="D2701" s="171" t="s">
        <v>105</v>
      </c>
      <c r="E2701" s="171"/>
      <c r="F2701" s="179" t="str">
        <f ca="1">IFERROR(__xludf.DUMMYFUNCTION("REGEXEXTRACT(C2701,""\d+\.\d+\.\d+"")"),"3.1.10")</f>
        <v>3.1.10</v>
      </c>
    </row>
    <row r="2702" spans="1:6" ht="15.75" customHeight="1">
      <c r="A2702" s="199" t="str">
        <f t="shared" ca="1" si="10"/>
        <v>Afro-Palenquero_3.1.11</v>
      </c>
      <c r="B2702" s="199" t="s">
        <v>5349</v>
      </c>
      <c r="C2702" s="199" t="s">
        <v>5441</v>
      </c>
      <c r="D2702" s="199" t="s">
        <v>105</v>
      </c>
      <c r="E2702" s="199"/>
      <c r="F2702" s="201" t="str">
        <f ca="1">IFERROR(__xludf.DUMMYFUNCTION("REGEXEXTRACT(C2702,""\d+\.\d+\.\d+"")"),"3.1.11")</f>
        <v>3.1.11</v>
      </c>
    </row>
    <row r="2703" spans="1:6" ht="15.75" customHeight="1">
      <c r="A2703" s="171" t="str">
        <f t="shared" ca="1" si="10"/>
        <v>Afro-Palenquero_3.1.12</v>
      </c>
      <c r="B2703" s="171" t="s">
        <v>5349</v>
      </c>
      <c r="C2703" s="171" t="s">
        <v>5442</v>
      </c>
      <c r="D2703" s="171" t="s">
        <v>105</v>
      </c>
      <c r="E2703" s="171"/>
      <c r="F2703" s="179" t="str">
        <f ca="1">IFERROR(__xludf.DUMMYFUNCTION("REGEXEXTRACT(C2703,""\d+\.\d+\.\d+"")"),"3.1.12")</f>
        <v>3.1.12</v>
      </c>
    </row>
    <row r="2704" spans="1:6" ht="15.75" customHeight="1">
      <c r="A2704" s="199" t="str">
        <f t="shared" ca="1" si="10"/>
        <v>Afro-Palenquero_3.1.13</v>
      </c>
      <c r="B2704" s="199" t="s">
        <v>5349</v>
      </c>
      <c r="C2704" s="199" t="s">
        <v>5443</v>
      </c>
      <c r="D2704" s="199" t="s">
        <v>105</v>
      </c>
      <c r="E2704" s="199"/>
      <c r="F2704" s="201" t="str">
        <f ca="1">IFERROR(__xludf.DUMMYFUNCTION("REGEXEXTRACT(C2704,""\d+\.\d+\.\d+"")"),"3.1.13")</f>
        <v>3.1.13</v>
      </c>
    </row>
    <row r="2705" spans="1:6" ht="15.75" customHeight="1">
      <c r="A2705" s="171" t="str">
        <f t="shared" ca="1" si="10"/>
        <v>Afro-Palenquero_3.1.14</v>
      </c>
      <c r="B2705" s="171" t="s">
        <v>5349</v>
      </c>
      <c r="C2705" s="171" t="s">
        <v>5444</v>
      </c>
      <c r="D2705" s="171" t="s">
        <v>105</v>
      </c>
      <c r="E2705" s="171"/>
      <c r="F2705" s="179" t="str">
        <f ca="1">IFERROR(__xludf.DUMMYFUNCTION("REGEXEXTRACT(C2705,""\d+\.\d+\.\d+"")"),"3.1.14")</f>
        <v>3.1.14</v>
      </c>
    </row>
    <row r="2706" spans="1:6" ht="15.75" customHeight="1">
      <c r="A2706" s="199" t="str">
        <f t="shared" ca="1" si="10"/>
        <v>Afro-Palenquero_3.1.15</v>
      </c>
      <c r="B2706" s="199" t="s">
        <v>5349</v>
      </c>
      <c r="C2706" s="199" t="s">
        <v>5445</v>
      </c>
      <c r="D2706" s="199" t="s">
        <v>2074</v>
      </c>
      <c r="E2706" s="199" t="s">
        <v>2743</v>
      </c>
      <c r="F2706" s="201" t="str">
        <f ca="1">IFERROR(__xludf.DUMMYFUNCTION("REGEXEXTRACT(C2706,""\d+\.\d+\.\d+"")"),"3.1.15")</f>
        <v>3.1.15</v>
      </c>
    </row>
    <row r="2707" spans="1:6" ht="15.75" customHeight="1">
      <c r="A2707" s="171" t="str">
        <f t="shared" ca="1" si="10"/>
        <v>Afro-Palenquero_3.1.16</v>
      </c>
      <c r="B2707" s="171" t="s">
        <v>5349</v>
      </c>
      <c r="C2707" s="171" t="s">
        <v>5446</v>
      </c>
      <c r="D2707" s="171" t="s">
        <v>5447</v>
      </c>
      <c r="E2707" s="171" t="s">
        <v>3217</v>
      </c>
      <c r="F2707" s="179" t="str">
        <f ca="1">IFERROR(__xludf.DUMMYFUNCTION("REGEXEXTRACT(C2707,""\d+\.\d+\.\d+"")"),"3.1.16")</f>
        <v>3.1.16</v>
      </c>
    </row>
    <row r="2708" spans="1:6" ht="15.75" customHeight="1">
      <c r="A2708" s="199" t="str">
        <f t="shared" ca="1" si="10"/>
        <v>Afro-Palenquero_3.1.17</v>
      </c>
      <c r="B2708" s="199" t="s">
        <v>5349</v>
      </c>
      <c r="C2708" s="199" t="s">
        <v>5448</v>
      </c>
      <c r="D2708" s="199" t="s">
        <v>80</v>
      </c>
      <c r="E2708" s="199"/>
      <c r="F2708" s="201" t="str">
        <f ca="1">IFERROR(__xludf.DUMMYFUNCTION("REGEXEXTRACT(C2708,""\d+\.\d+\.\d+"")"),"3.1.17")</f>
        <v>3.1.17</v>
      </c>
    </row>
    <row r="2709" spans="1:6" ht="15.75" customHeight="1">
      <c r="A2709" s="171" t="str">
        <f t="shared" ca="1" si="10"/>
        <v>Afro-Palenquero_3.1.18</v>
      </c>
      <c r="B2709" s="171" t="s">
        <v>5349</v>
      </c>
      <c r="C2709" s="171" t="s">
        <v>5449</v>
      </c>
      <c r="D2709" s="171" t="s">
        <v>80</v>
      </c>
      <c r="E2709" s="171"/>
      <c r="F2709" s="179" t="str">
        <f ca="1">IFERROR(__xludf.DUMMYFUNCTION("REGEXEXTRACT(C2709,""\d+\.\d+\.\d+"")"),"3.1.18")</f>
        <v>3.1.18</v>
      </c>
    </row>
    <row r="2710" spans="1:6" ht="15.75" customHeight="1">
      <c r="A2710" s="199" t="str">
        <f t="shared" ca="1" si="10"/>
        <v>Afro-Palenquero_3.1.19</v>
      </c>
      <c r="B2710" s="199" t="s">
        <v>5349</v>
      </c>
      <c r="C2710" s="199" t="s">
        <v>5450</v>
      </c>
      <c r="D2710" s="199" t="s">
        <v>4488</v>
      </c>
      <c r="E2710" s="199"/>
      <c r="F2710" s="201" t="str">
        <f ca="1">IFERROR(__xludf.DUMMYFUNCTION("REGEXEXTRACT(C2710,""\d+\.\d+\.\d+"")"),"3.1.19")</f>
        <v>3.1.19</v>
      </c>
    </row>
    <row r="2711" spans="1:6" ht="15.75" customHeight="1">
      <c r="A2711" s="171" t="str">
        <f t="shared" ca="1" si="10"/>
        <v>Afro-Palenquero_3.1.20</v>
      </c>
      <c r="B2711" s="171" t="s">
        <v>5349</v>
      </c>
      <c r="C2711" s="171" t="s">
        <v>5451</v>
      </c>
      <c r="D2711" s="171" t="s">
        <v>1569</v>
      </c>
      <c r="E2711" s="171"/>
      <c r="F2711" s="179" t="str">
        <f ca="1">IFERROR(__xludf.DUMMYFUNCTION("REGEXEXTRACT(C2711,""\d+\.\d+\.\d+"")"),"3.1.20")</f>
        <v>3.1.20</v>
      </c>
    </row>
    <row r="2712" spans="1:6" ht="15.75" customHeight="1">
      <c r="A2712" s="199" t="str">
        <f t="shared" ca="1" si="10"/>
        <v>Afro-Palenquero_3.1.21</v>
      </c>
      <c r="B2712" s="199" t="s">
        <v>5349</v>
      </c>
      <c r="C2712" s="199" t="s">
        <v>5452</v>
      </c>
      <c r="D2712" s="199" t="s">
        <v>3180</v>
      </c>
      <c r="E2712" s="199"/>
      <c r="F2712" s="201" t="str">
        <f ca="1">IFERROR(__xludf.DUMMYFUNCTION("REGEXEXTRACT(C2712,""\d+\.\d+\.\d+"")"),"3.1.21")</f>
        <v>3.1.21</v>
      </c>
    </row>
    <row r="2713" spans="1:6" ht="15.75" customHeight="1">
      <c r="A2713" s="171" t="str">
        <f t="shared" ca="1" si="10"/>
        <v>Afro-Palenquero_3.1.22</v>
      </c>
      <c r="B2713" s="171" t="s">
        <v>5349</v>
      </c>
      <c r="C2713" s="171" t="s">
        <v>5453</v>
      </c>
      <c r="D2713" s="171" t="s">
        <v>3289</v>
      </c>
      <c r="E2713" s="171"/>
      <c r="F2713" s="179" t="str">
        <f ca="1">IFERROR(__xludf.DUMMYFUNCTION("REGEXEXTRACT(C2713,""\d+\.\d+\.\d+"")"),"3.1.22")</f>
        <v>3.1.22</v>
      </c>
    </row>
    <row r="2714" spans="1:6" ht="15.75" customHeight="1">
      <c r="A2714" s="199" t="str">
        <f t="shared" ca="1" si="10"/>
        <v>Afro-Palenquero_3.1.23</v>
      </c>
      <c r="B2714" s="199" t="s">
        <v>5349</v>
      </c>
      <c r="C2714" s="199" t="s">
        <v>5454</v>
      </c>
      <c r="D2714" s="199" t="s">
        <v>3180</v>
      </c>
      <c r="E2714" s="199"/>
      <c r="F2714" s="201" t="str">
        <f ca="1">IFERROR(__xludf.DUMMYFUNCTION("REGEXEXTRACT(C2714,""\d+\.\d+\.\d+"")"),"3.1.23")</f>
        <v>3.1.23</v>
      </c>
    </row>
    <row r="2715" spans="1:6" ht="15.75" customHeight="1">
      <c r="A2715" s="171" t="str">
        <f t="shared" ca="1" si="10"/>
        <v>Afro-Palenquero_3.1.24</v>
      </c>
      <c r="B2715" s="171" t="s">
        <v>5349</v>
      </c>
      <c r="C2715" s="171" t="s">
        <v>5455</v>
      </c>
      <c r="D2715" s="171" t="s">
        <v>3180</v>
      </c>
      <c r="E2715" s="171"/>
      <c r="F2715" s="179" t="str">
        <f ca="1">IFERROR(__xludf.DUMMYFUNCTION("REGEXEXTRACT(C2715,""\d+\.\d+\.\d+"")"),"3.1.24")</f>
        <v>3.1.24</v>
      </c>
    </row>
    <row r="2716" spans="1:6" ht="15.75" customHeight="1">
      <c r="A2716" s="199" t="str">
        <f t="shared" ca="1" si="10"/>
        <v>Afro-Palenquero_3.1.25</v>
      </c>
      <c r="B2716" s="199" t="s">
        <v>5349</v>
      </c>
      <c r="C2716" s="199" t="s">
        <v>5456</v>
      </c>
      <c r="D2716" s="199" t="s">
        <v>3180</v>
      </c>
      <c r="E2716" s="199"/>
      <c r="F2716" s="201" t="str">
        <f ca="1">IFERROR(__xludf.DUMMYFUNCTION("REGEXEXTRACT(C2716,""\d+\.\d+\.\d+"")"),"3.1.25")</f>
        <v>3.1.25</v>
      </c>
    </row>
    <row r="2717" spans="1:6" ht="15.75" customHeight="1">
      <c r="A2717" s="171" t="str">
        <f t="shared" ca="1" si="10"/>
        <v>Afro-Palenquero_3.1.26</v>
      </c>
      <c r="B2717" s="171" t="s">
        <v>5349</v>
      </c>
      <c r="C2717" s="171" t="s">
        <v>5457</v>
      </c>
      <c r="D2717" s="171" t="s">
        <v>2555</v>
      </c>
      <c r="E2717" s="171"/>
      <c r="F2717" s="179" t="str">
        <f ca="1">IFERROR(__xludf.DUMMYFUNCTION("REGEXEXTRACT(C2717,""\d+\.\d+\.\d+"")"),"3.1.26")</f>
        <v>3.1.26</v>
      </c>
    </row>
    <row r="2718" spans="1:6" ht="15.75" customHeight="1">
      <c r="A2718" s="199" t="str">
        <f t="shared" ca="1" si="10"/>
        <v>Afro-Palenquero_3.1.27</v>
      </c>
      <c r="B2718" s="199" t="s">
        <v>5349</v>
      </c>
      <c r="C2718" s="199" t="s">
        <v>5458</v>
      </c>
      <c r="D2718" s="199" t="s">
        <v>2555</v>
      </c>
      <c r="E2718" s="199"/>
      <c r="F2718" s="201" t="str">
        <f ca="1">IFERROR(__xludf.DUMMYFUNCTION("REGEXEXTRACT(C2718,""\d+\.\d+\.\d+"")"),"3.1.27")</f>
        <v>3.1.27</v>
      </c>
    </row>
    <row r="2719" spans="1:6" ht="15.75" customHeight="1">
      <c r="A2719" s="171" t="str">
        <f t="shared" ca="1" si="10"/>
        <v>Afro-Palenquero_3.1.28</v>
      </c>
      <c r="B2719" s="171" t="s">
        <v>5349</v>
      </c>
      <c r="C2719" s="171" t="s">
        <v>5459</v>
      </c>
      <c r="D2719" s="171" t="s">
        <v>3301</v>
      </c>
      <c r="E2719" s="171"/>
      <c r="F2719" s="179" t="str">
        <f ca="1">IFERROR(__xludf.DUMMYFUNCTION("REGEXEXTRACT(C2719,""\d+\.\d+\.\d+"")"),"3.1.28")</f>
        <v>3.1.28</v>
      </c>
    </row>
    <row r="2720" spans="1:6" ht="15.75" customHeight="1">
      <c r="A2720" s="199" t="str">
        <f t="shared" ca="1" si="10"/>
        <v>Afro-Palenquero_3.1.29</v>
      </c>
      <c r="B2720" s="199" t="s">
        <v>5349</v>
      </c>
      <c r="C2720" s="199" t="s">
        <v>5460</v>
      </c>
      <c r="D2720" s="199" t="s">
        <v>2555</v>
      </c>
      <c r="E2720" s="199"/>
      <c r="F2720" s="201" t="str">
        <f ca="1">IFERROR(__xludf.DUMMYFUNCTION("REGEXEXTRACT(C2720,""\d+\.\d+\.\d+"")"),"3.1.29")</f>
        <v>3.1.29</v>
      </c>
    </row>
    <row r="2721" spans="1:6" ht="15.75" customHeight="1">
      <c r="A2721" s="171" t="str">
        <f t="shared" ca="1" si="10"/>
        <v>Afro-Palenquero_3.1.30</v>
      </c>
      <c r="B2721" s="171" t="s">
        <v>5349</v>
      </c>
      <c r="C2721" s="171" t="s">
        <v>5461</v>
      </c>
      <c r="D2721" s="171" t="s">
        <v>3180</v>
      </c>
      <c r="E2721" s="171"/>
      <c r="F2721" s="179" t="str">
        <f ca="1">IFERROR(__xludf.DUMMYFUNCTION("REGEXEXTRACT(C2721,""\d+\.\d+\.\d+"")"),"3.1.30")</f>
        <v>3.1.30</v>
      </c>
    </row>
    <row r="2722" spans="1:6" ht="15.75" customHeight="1">
      <c r="A2722" s="199" t="str">
        <f t="shared" ca="1" si="10"/>
        <v>Afro-Palenquero_3.1.31</v>
      </c>
      <c r="B2722" s="199" t="s">
        <v>5349</v>
      </c>
      <c r="C2722" s="199" t="s">
        <v>5462</v>
      </c>
      <c r="D2722" s="199" t="s">
        <v>3301</v>
      </c>
      <c r="E2722" s="199"/>
      <c r="F2722" s="201" t="str">
        <f ca="1">IFERROR(__xludf.DUMMYFUNCTION("REGEXEXTRACT(C2722,""\d+\.\d+\.\d+"")"),"3.1.31")</f>
        <v>3.1.31</v>
      </c>
    </row>
    <row r="2723" spans="1:6" ht="15.75" customHeight="1">
      <c r="A2723" s="171" t="str">
        <f t="shared" ca="1" si="10"/>
        <v>Afro-Palenquero_3.1.32</v>
      </c>
      <c r="B2723" s="171" t="s">
        <v>5349</v>
      </c>
      <c r="C2723" s="171" t="s">
        <v>5463</v>
      </c>
      <c r="D2723" s="171" t="s">
        <v>3289</v>
      </c>
      <c r="E2723" s="171"/>
      <c r="F2723" s="179" t="str">
        <f ca="1">IFERROR(__xludf.DUMMYFUNCTION("REGEXEXTRACT(C2723,""\d+\.\d+\.\d+"")"),"3.1.32")</f>
        <v>3.1.32</v>
      </c>
    </row>
    <row r="2724" spans="1:6" ht="15.75" customHeight="1">
      <c r="A2724" s="199" t="str">
        <f t="shared" ca="1" si="10"/>
        <v>Afro-Palenquero_3.1.33</v>
      </c>
      <c r="B2724" s="199" t="s">
        <v>5349</v>
      </c>
      <c r="C2724" s="199" t="s">
        <v>5464</v>
      </c>
      <c r="D2724" s="199" t="s">
        <v>2555</v>
      </c>
      <c r="E2724" s="199"/>
      <c r="F2724" s="201" t="str">
        <f ca="1">IFERROR(__xludf.DUMMYFUNCTION("REGEXEXTRACT(C2724,""\d+\.\d+\.\d+"")"),"3.1.33")</f>
        <v>3.1.33</v>
      </c>
    </row>
    <row r="2725" spans="1:6" ht="15.75" customHeight="1">
      <c r="A2725" s="171" t="str">
        <f t="shared" ca="1" si="10"/>
        <v>Afro-Palenquero_3.1.34</v>
      </c>
      <c r="B2725" s="171" t="s">
        <v>5349</v>
      </c>
      <c r="C2725" s="171" t="s">
        <v>5465</v>
      </c>
      <c r="D2725" s="171" t="s">
        <v>2555</v>
      </c>
      <c r="E2725" s="171"/>
      <c r="F2725" s="179" t="str">
        <f ca="1">IFERROR(__xludf.DUMMYFUNCTION("REGEXEXTRACT(C2725,""\d+\.\d+\.\d+"")"),"3.1.34")</f>
        <v>3.1.34</v>
      </c>
    </row>
    <row r="2726" spans="1:6" ht="15.75" customHeight="1">
      <c r="A2726" s="199" t="str">
        <f t="shared" ca="1" si="10"/>
        <v>Afro-Palenquero_3.1.35</v>
      </c>
      <c r="B2726" s="199" t="s">
        <v>5349</v>
      </c>
      <c r="C2726" s="199" t="s">
        <v>5466</v>
      </c>
      <c r="D2726" s="199" t="s">
        <v>3301</v>
      </c>
      <c r="E2726" s="199"/>
      <c r="F2726" s="201" t="str">
        <f ca="1">IFERROR(__xludf.DUMMYFUNCTION("REGEXEXTRACT(C2726,""\d+\.\d+\.\d+"")"),"3.1.35")</f>
        <v>3.1.35</v>
      </c>
    </row>
    <row r="2727" spans="1:6" ht="15.75" customHeight="1">
      <c r="A2727" s="171" t="str">
        <f t="shared" ca="1" si="10"/>
        <v>Afro-Palenquero_3.1.36</v>
      </c>
      <c r="B2727" s="171" t="s">
        <v>5349</v>
      </c>
      <c r="C2727" s="171" t="s">
        <v>5467</v>
      </c>
      <c r="D2727" s="171" t="s">
        <v>3180</v>
      </c>
      <c r="E2727" s="171"/>
      <c r="F2727" s="179" t="str">
        <f ca="1">IFERROR(__xludf.DUMMYFUNCTION("REGEXEXTRACT(C2727,""\d+\.\d+\.\d+"")"),"3.1.36")</f>
        <v>3.1.36</v>
      </c>
    </row>
    <row r="2728" spans="1:6" ht="15.75" customHeight="1">
      <c r="A2728" s="199" t="str">
        <f t="shared" ca="1" si="10"/>
        <v>Afro-Palenquero_3.1.37</v>
      </c>
      <c r="B2728" s="199" t="s">
        <v>5349</v>
      </c>
      <c r="C2728" s="199" t="s">
        <v>5468</v>
      </c>
      <c r="D2728" s="199" t="s">
        <v>2555</v>
      </c>
      <c r="E2728" s="199"/>
      <c r="F2728" s="201" t="str">
        <f ca="1">IFERROR(__xludf.DUMMYFUNCTION("REGEXEXTRACT(C2728,""\d+\.\d+\.\d+"")"),"3.1.37")</f>
        <v>3.1.37</v>
      </c>
    </row>
    <row r="2729" spans="1:6" ht="15.75" customHeight="1">
      <c r="A2729" s="171" t="str">
        <f t="shared" ca="1" si="10"/>
        <v>Afro-Palenquero_3.1.38</v>
      </c>
      <c r="B2729" s="171" t="s">
        <v>5349</v>
      </c>
      <c r="C2729" s="171" t="s">
        <v>5469</v>
      </c>
      <c r="D2729" s="171" t="s">
        <v>3180</v>
      </c>
      <c r="E2729" s="171"/>
      <c r="F2729" s="179" t="str">
        <f ca="1">IFERROR(__xludf.DUMMYFUNCTION("REGEXEXTRACT(C2729,""\d+\.\d+\.\d+"")"),"3.1.38")</f>
        <v>3.1.38</v>
      </c>
    </row>
    <row r="2730" spans="1:6" ht="15.75" customHeight="1">
      <c r="A2730" s="199" t="str">
        <f t="shared" ca="1" si="10"/>
        <v>Afro-Palenquero_3.1.39</v>
      </c>
      <c r="B2730" s="199" t="s">
        <v>5349</v>
      </c>
      <c r="C2730" s="199" t="s">
        <v>5470</v>
      </c>
      <c r="D2730" s="199" t="s">
        <v>3061</v>
      </c>
      <c r="E2730" s="199"/>
      <c r="F2730" s="201" t="str">
        <f ca="1">IFERROR(__xludf.DUMMYFUNCTION("REGEXEXTRACT(C2730,""\d+\.\d+\.\d+"")"),"3.1.39")</f>
        <v>3.1.39</v>
      </c>
    </row>
    <row r="2731" spans="1:6" ht="15.75" customHeight="1">
      <c r="A2731" s="171" t="str">
        <f t="shared" ca="1" si="10"/>
        <v>Afro-Palenquero_3.1.40</v>
      </c>
      <c r="B2731" s="171" t="s">
        <v>5349</v>
      </c>
      <c r="C2731" s="171" t="s">
        <v>5471</v>
      </c>
      <c r="D2731" s="171" t="s">
        <v>5472</v>
      </c>
      <c r="E2731" s="171"/>
      <c r="F2731" s="179" t="str">
        <f ca="1">IFERROR(__xludf.DUMMYFUNCTION("REGEXEXTRACT(C2731,""\d+\.\d+\.\d+"")"),"3.1.40")</f>
        <v>3.1.40</v>
      </c>
    </row>
    <row r="2732" spans="1:6" ht="15.75" customHeight="1">
      <c r="A2732" s="199" t="str">
        <f t="shared" ca="1" si="10"/>
        <v>Afro-Palenquero_3.1.41</v>
      </c>
      <c r="B2732" s="199" t="s">
        <v>5349</v>
      </c>
      <c r="C2732" s="199" t="s">
        <v>5473</v>
      </c>
      <c r="D2732" s="199" t="s">
        <v>5472</v>
      </c>
      <c r="E2732" s="199"/>
      <c r="F2732" s="201" t="str">
        <f ca="1">IFERROR(__xludf.DUMMYFUNCTION("REGEXEXTRACT(C2732,""\d+\.\d+\.\d+"")"),"3.1.41")</f>
        <v>3.1.41</v>
      </c>
    </row>
    <row r="2733" spans="1:6" ht="15.75" customHeight="1">
      <c r="A2733" s="171" t="str">
        <f t="shared" ca="1" si="10"/>
        <v>Afro-Palenquero_3.1.42</v>
      </c>
      <c r="B2733" s="171" t="s">
        <v>5349</v>
      </c>
      <c r="C2733" s="171" t="s">
        <v>5474</v>
      </c>
      <c r="D2733" s="171" t="s">
        <v>5472</v>
      </c>
      <c r="E2733" s="171"/>
      <c r="F2733" s="179" t="str">
        <f ca="1">IFERROR(__xludf.DUMMYFUNCTION("REGEXEXTRACT(C2733,""\d+\.\d+\.\d+"")"),"3.1.42")</f>
        <v>3.1.42</v>
      </c>
    </row>
    <row r="2734" spans="1:6" ht="15.75" customHeight="1">
      <c r="A2734" s="199" t="str">
        <f t="shared" ca="1" si="10"/>
        <v>Afro-Palenquero_3.1.43</v>
      </c>
      <c r="B2734" s="199" t="s">
        <v>5349</v>
      </c>
      <c r="C2734" s="199" t="s">
        <v>5475</v>
      </c>
      <c r="D2734" s="199" t="s">
        <v>5472</v>
      </c>
      <c r="E2734" s="199"/>
      <c r="F2734" s="201" t="str">
        <f ca="1">IFERROR(__xludf.DUMMYFUNCTION("REGEXEXTRACT(C2734,""\d+\.\d+\.\d+"")"),"3.1.43")</f>
        <v>3.1.43</v>
      </c>
    </row>
    <row r="2735" spans="1:6" ht="15.75" customHeight="1">
      <c r="A2735" s="171" t="str">
        <f t="shared" ca="1" si="10"/>
        <v>Afro-Palenquero_3.1.44</v>
      </c>
      <c r="B2735" s="171" t="s">
        <v>5349</v>
      </c>
      <c r="C2735" s="171" t="s">
        <v>5476</v>
      </c>
      <c r="D2735" s="171" t="s">
        <v>5472</v>
      </c>
      <c r="E2735" s="171"/>
      <c r="F2735" s="179" t="str">
        <f ca="1">IFERROR(__xludf.DUMMYFUNCTION("REGEXEXTRACT(C2735,""\d+\.\d+\.\d+"")"),"3.1.44")</f>
        <v>3.1.44</v>
      </c>
    </row>
    <row r="2736" spans="1:6" ht="15.75" customHeight="1">
      <c r="A2736" s="199" t="str">
        <f t="shared" ca="1" si="10"/>
        <v>Afro-Palenquero_3.1.45</v>
      </c>
      <c r="B2736" s="199" t="s">
        <v>5349</v>
      </c>
      <c r="C2736" s="199" t="s">
        <v>5477</v>
      </c>
      <c r="D2736" s="199" t="s">
        <v>5472</v>
      </c>
      <c r="E2736" s="199"/>
      <c r="F2736" s="201" t="str">
        <f ca="1">IFERROR(__xludf.DUMMYFUNCTION("REGEXEXTRACT(C2736,""\d+\.\d+\.\d+"")"),"3.1.45")</f>
        <v>3.1.45</v>
      </c>
    </row>
    <row r="2737" spans="1:6" ht="15.75" customHeight="1">
      <c r="A2737" s="171" t="str">
        <f t="shared" ca="1" si="10"/>
        <v>Afro-Palenquero_3.1.46</v>
      </c>
      <c r="B2737" s="171" t="s">
        <v>5349</v>
      </c>
      <c r="C2737" s="171" t="s">
        <v>5478</v>
      </c>
      <c r="D2737" s="171" t="s">
        <v>5472</v>
      </c>
      <c r="E2737" s="171"/>
      <c r="F2737" s="179" t="str">
        <f ca="1">IFERROR(__xludf.DUMMYFUNCTION("REGEXEXTRACT(C2737,""\d+\.\d+\.\d+"")"),"3.1.46")</f>
        <v>3.1.46</v>
      </c>
    </row>
    <row r="2738" spans="1:6" ht="15.75" customHeight="1">
      <c r="A2738" s="199" t="str">
        <f t="shared" ca="1" si="10"/>
        <v>Afro-Palenquero_3.1.47</v>
      </c>
      <c r="B2738" s="199" t="s">
        <v>5349</v>
      </c>
      <c r="C2738" s="199" t="s">
        <v>5479</v>
      </c>
      <c r="D2738" s="199" t="s">
        <v>105</v>
      </c>
      <c r="E2738" s="199"/>
      <c r="F2738" s="201" t="str">
        <f ca="1">IFERROR(__xludf.DUMMYFUNCTION("REGEXEXTRACT(C2738,""\d+\.\d+\.\d+"")"),"3.1.47")</f>
        <v>3.1.47</v>
      </c>
    </row>
    <row r="2739" spans="1:6" ht="15.75" customHeight="1">
      <c r="A2739" s="171" t="str">
        <f t="shared" ca="1" si="10"/>
        <v>Afro-Palenquero_3.1.49</v>
      </c>
      <c r="B2739" s="171" t="s">
        <v>5349</v>
      </c>
      <c r="C2739" s="171" t="s">
        <v>5480</v>
      </c>
      <c r="D2739" s="171" t="s">
        <v>2700</v>
      </c>
      <c r="E2739" s="171"/>
      <c r="F2739" s="179" t="str">
        <f ca="1">IFERROR(__xludf.DUMMYFUNCTION("REGEXEXTRACT(C2739,""\d+\.\d+\.\d+"")"),"3.1.49")</f>
        <v>3.1.49</v>
      </c>
    </row>
    <row r="2740" spans="1:6" ht="15.75" customHeight="1">
      <c r="A2740" s="199" t="str">
        <f t="shared" ca="1" si="10"/>
        <v>Afro-Palenquero_3.2.1</v>
      </c>
      <c r="B2740" s="199" t="s">
        <v>5349</v>
      </c>
      <c r="C2740" s="199" t="s">
        <v>5481</v>
      </c>
      <c r="D2740" s="199" t="s">
        <v>117</v>
      </c>
      <c r="E2740" s="199"/>
      <c r="F2740" s="201" t="str">
        <f ca="1">IFERROR(__xludf.DUMMYFUNCTION("REGEXEXTRACT(C2740,""\d+\.\d+\.\d+"")"),"3.2.1")</f>
        <v>3.2.1</v>
      </c>
    </row>
    <row r="2741" spans="1:6" ht="15.75" customHeight="1">
      <c r="A2741" s="171" t="str">
        <f t="shared" ca="1" si="10"/>
        <v>Afro-Palenquero_3.2.2</v>
      </c>
      <c r="B2741" s="171" t="s">
        <v>5349</v>
      </c>
      <c r="C2741" s="171" t="s">
        <v>5482</v>
      </c>
      <c r="D2741" s="171" t="s">
        <v>2074</v>
      </c>
      <c r="E2741" s="171" t="s">
        <v>2743</v>
      </c>
      <c r="F2741" s="179" t="str">
        <f ca="1">IFERROR(__xludf.DUMMYFUNCTION("REGEXEXTRACT(C2741,""\d+\.\d+\.\d+"")"),"3.2.2")</f>
        <v>3.2.2</v>
      </c>
    </row>
    <row r="2742" spans="1:6" ht="15.75" customHeight="1">
      <c r="A2742" s="199" t="str">
        <f t="shared" ca="1" si="10"/>
        <v>Afro-Palenquero_3.2.3</v>
      </c>
      <c r="B2742" s="199" t="s">
        <v>5349</v>
      </c>
      <c r="C2742" s="199" t="s">
        <v>5483</v>
      </c>
      <c r="D2742" s="199" t="s">
        <v>80</v>
      </c>
      <c r="E2742" s="199"/>
      <c r="F2742" s="201" t="str">
        <f ca="1">IFERROR(__xludf.DUMMYFUNCTION("REGEXEXTRACT(C2742,""\d+\.\d+\.\d+"")"),"3.2.3")</f>
        <v>3.2.3</v>
      </c>
    </row>
    <row r="2743" spans="1:6" ht="15.75" customHeight="1">
      <c r="A2743" s="171" t="str">
        <f t="shared" ca="1" si="10"/>
        <v>Afro-Palenquero_3.2.4</v>
      </c>
      <c r="B2743" s="171" t="s">
        <v>5349</v>
      </c>
      <c r="C2743" s="171" t="s">
        <v>5484</v>
      </c>
      <c r="D2743" s="171" t="s">
        <v>80</v>
      </c>
      <c r="E2743" s="171"/>
      <c r="F2743" s="179" t="str">
        <f ca="1">IFERROR(__xludf.DUMMYFUNCTION("REGEXEXTRACT(C2743,""\d+\.\d+\.\d+"")"),"3.2.4")</f>
        <v>3.2.4</v>
      </c>
    </row>
    <row r="2744" spans="1:6" ht="15.75" customHeight="1">
      <c r="A2744" s="199" t="str">
        <f t="shared" ca="1" si="10"/>
        <v>Afro-Palenquero_3.2.5</v>
      </c>
      <c r="B2744" s="199" t="s">
        <v>5349</v>
      </c>
      <c r="C2744" s="199" t="s">
        <v>5485</v>
      </c>
      <c r="D2744" s="199" t="s">
        <v>69</v>
      </c>
      <c r="E2744" s="199"/>
      <c r="F2744" s="201" t="str">
        <f ca="1">IFERROR(__xludf.DUMMYFUNCTION("REGEXEXTRACT(C2744,""\d+\.\d+\.\d+"")"),"3.2.5")</f>
        <v>3.2.5</v>
      </c>
    </row>
    <row r="2745" spans="1:6" ht="15.75" customHeight="1">
      <c r="A2745" s="171" t="str">
        <f t="shared" ca="1" si="10"/>
        <v>Afro-Palenquero_3.2.6</v>
      </c>
      <c r="B2745" s="171" t="s">
        <v>5349</v>
      </c>
      <c r="C2745" s="171" t="s">
        <v>5486</v>
      </c>
      <c r="D2745" s="171" t="s">
        <v>69</v>
      </c>
      <c r="E2745" s="171"/>
      <c r="F2745" s="179" t="str">
        <f ca="1">IFERROR(__xludf.DUMMYFUNCTION("REGEXEXTRACT(C2745,""\d+\.\d+\.\d+"")"),"3.2.6")</f>
        <v>3.2.6</v>
      </c>
    </row>
    <row r="2746" spans="1:6" ht="15.75" customHeight="1">
      <c r="A2746" s="199" t="str">
        <f t="shared" ca="1" si="10"/>
        <v>Afro-Palenquero_3.2.7</v>
      </c>
      <c r="B2746" s="199" t="s">
        <v>5349</v>
      </c>
      <c r="C2746" s="199" t="s">
        <v>5487</v>
      </c>
      <c r="D2746" s="199" t="s">
        <v>69</v>
      </c>
      <c r="E2746" s="199"/>
      <c r="F2746" s="201" t="str">
        <f ca="1">IFERROR(__xludf.DUMMYFUNCTION("REGEXEXTRACT(C2746,""\d+\.\d+\.\d+"")"),"3.2.7")</f>
        <v>3.2.7</v>
      </c>
    </row>
    <row r="2747" spans="1:6" ht="15.75" customHeight="1">
      <c r="A2747" s="171" t="str">
        <f t="shared" ca="1" si="10"/>
        <v>Afro-Palenquero_3.2.8</v>
      </c>
      <c r="B2747" s="171" t="s">
        <v>5349</v>
      </c>
      <c r="C2747" s="171" t="s">
        <v>5488</v>
      </c>
      <c r="D2747" s="171" t="s">
        <v>69</v>
      </c>
      <c r="E2747" s="171"/>
      <c r="F2747" s="179" t="str">
        <f ca="1">IFERROR(__xludf.DUMMYFUNCTION("REGEXEXTRACT(C2747,""\d+\.\d+\.\d+"")"),"3.2.8")</f>
        <v>3.2.8</v>
      </c>
    </row>
    <row r="2748" spans="1:6" ht="15.75" customHeight="1">
      <c r="A2748" s="199" t="str">
        <f t="shared" ca="1" si="10"/>
        <v>Afro-Palenquero_3.2.9</v>
      </c>
      <c r="B2748" s="199" t="s">
        <v>5349</v>
      </c>
      <c r="C2748" s="199" t="s">
        <v>5489</v>
      </c>
      <c r="D2748" s="199" t="s">
        <v>69</v>
      </c>
      <c r="E2748" s="199"/>
      <c r="F2748" s="201" t="str">
        <f ca="1">IFERROR(__xludf.DUMMYFUNCTION("REGEXEXTRACT(C2748,""\d+\.\d+\.\d+"")"),"3.2.9")</f>
        <v>3.2.9</v>
      </c>
    </row>
    <row r="2749" spans="1:6" ht="15.75" customHeight="1">
      <c r="A2749" s="171" t="str">
        <f t="shared" ca="1" si="10"/>
        <v>Afro-Palenquero_4.1.1</v>
      </c>
      <c r="B2749" s="171" t="s">
        <v>5349</v>
      </c>
      <c r="C2749" s="171" t="s">
        <v>5490</v>
      </c>
      <c r="D2749" s="171" t="s">
        <v>2700</v>
      </c>
      <c r="E2749" s="171"/>
      <c r="F2749" s="179" t="str">
        <f ca="1">IFERROR(__xludf.DUMMYFUNCTION("REGEXEXTRACT(C2749,""\d+\.\d+\.\d+"")"),"4.1.1")</f>
        <v>4.1.1</v>
      </c>
    </row>
    <row r="2750" spans="1:6" ht="15.75" customHeight="1">
      <c r="A2750" s="199" t="str">
        <f t="shared" ca="1" si="10"/>
        <v>Afro-Palenquero_4.1.2</v>
      </c>
      <c r="B2750" s="199" t="s">
        <v>5349</v>
      </c>
      <c r="C2750" s="199" t="s">
        <v>5491</v>
      </c>
      <c r="D2750" s="199" t="s">
        <v>5492</v>
      </c>
      <c r="E2750" s="199"/>
      <c r="F2750" s="201" t="str">
        <f ca="1">IFERROR(__xludf.DUMMYFUNCTION("REGEXEXTRACT(C2750,""\d+\.\d+\.\d+"")"),"4.1.2")</f>
        <v>4.1.2</v>
      </c>
    </row>
    <row r="2751" spans="1:6" ht="15.75" customHeight="1">
      <c r="A2751" s="171" t="str">
        <f t="shared" ca="1" si="10"/>
        <v>Afro-Palenquero_4.1.3</v>
      </c>
      <c r="B2751" s="171" t="s">
        <v>5349</v>
      </c>
      <c r="C2751" s="171" t="s">
        <v>5493</v>
      </c>
      <c r="D2751" s="171" t="s">
        <v>2664</v>
      </c>
      <c r="E2751" s="171"/>
      <c r="F2751" s="179" t="str">
        <f ca="1">IFERROR(__xludf.DUMMYFUNCTION("REGEXEXTRACT(C2751,""\d+\.\d+\.\d+"")"),"4.1.3")</f>
        <v>4.1.3</v>
      </c>
    </row>
    <row r="2752" spans="1:6" ht="15.75" customHeight="1">
      <c r="A2752" s="199" t="str">
        <f t="shared" ca="1" si="10"/>
        <v>Afro-Palenquero_4.1.4</v>
      </c>
      <c r="B2752" s="199" t="s">
        <v>5349</v>
      </c>
      <c r="C2752" s="199" t="s">
        <v>5494</v>
      </c>
      <c r="D2752" s="199" t="s">
        <v>2664</v>
      </c>
      <c r="E2752" s="199"/>
      <c r="F2752" s="201" t="str">
        <f ca="1">IFERROR(__xludf.DUMMYFUNCTION("REGEXEXTRACT(C2752,""\d+\.\d+\.\d+"")"),"4.1.4")</f>
        <v>4.1.4</v>
      </c>
    </row>
    <row r="2753" spans="1:6" ht="15.75" customHeight="1">
      <c r="A2753" s="171" t="str">
        <f t="shared" ca="1" si="10"/>
        <v>Afro-Palenquero_4.1.5</v>
      </c>
      <c r="B2753" s="171" t="s">
        <v>5349</v>
      </c>
      <c r="C2753" s="171" t="s">
        <v>5495</v>
      </c>
      <c r="D2753" s="171" t="s">
        <v>2664</v>
      </c>
      <c r="E2753" s="171"/>
      <c r="F2753" s="179" t="str">
        <f ca="1">IFERROR(__xludf.DUMMYFUNCTION("REGEXEXTRACT(C2753,""\d+\.\d+\.\d+"")"),"4.1.5")</f>
        <v>4.1.5</v>
      </c>
    </row>
    <row r="2754" spans="1:6" ht="15.75" customHeight="1">
      <c r="A2754" s="199" t="str">
        <f t="shared" ca="1" si="10"/>
        <v>Afro-Palenquero_4.1.6</v>
      </c>
      <c r="B2754" s="199" t="s">
        <v>5349</v>
      </c>
      <c r="C2754" s="199" t="s">
        <v>5496</v>
      </c>
      <c r="D2754" s="199" t="s">
        <v>163</v>
      </c>
      <c r="E2754" s="199"/>
      <c r="F2754" s="201" t="str">
        <f ca="1">IFERROR(__xludf.DUMMYFUNCTION("REGEXEXTRACT(C2754,""\d+\.\d+\.\d+"")"),"4.1.6")</f>
        <v>4.1.6</v>
      </c>
    </row>
    <row r="2755" spans="1:6" ht="15.75" customHeight="1">
      <c r="A2755" s="171" t="str">
        <f t="shared" ca="1" si="10"/>
        <v>Afro-Palenquero_4.1.7</v>
      </c>
      <c r="B2755" s="171" t="s">
        <v>5349</v>
      </c>
      <c r="C2755" s="171" t="s">
        <v>5497</v>
      </c>
      <c r="D2755" s="171" t="s">
        <v>163</v>
      </c>
      <c r="E2755" s="171"/>
      <c r="F2755" s="179" t="str">
        <f ca="1">IFERROR(__xludf.DUMMYFUNCTION("REGEXEXTRACT(C2755,""\d+\.\d+\.\d+"")"),"4.1.7")</f>
        <v>4.1.7</v>
      </c>
    </row>
    <row r="2756" spans="1:6" ht="15.75" customHeight="1">
      <c r="A2756" s="199" t="str">
        <f t="shared" ca="1" si="10"/>
        <v>Afro-Palenquero_4.1.8</v>
      </c>
      <c r="B2756" s="199" t="s">
        <v>5349</v>
      </c>
      <c r="C2756" s="199" t="s">
        <v>5498</v>
      </c>
      <c r="D2756" s="199" t="s">
        <v>163</v>
      </c>
      <c r="E2756" s="199"/>
      <c r="F2756" s="201" t="str">
        <f ca="1">IFERROR(__xludf.DUMMYFUNCTION("REGEXEXTRACT(C2756,""\d+\.\d+\.\d+"")"),"4.1.8")</f>
        <v>4.1.8</v>
      </c>
    </row>
    <row r="2757" spans="1:6" ht="15.75" customHeight="1">
      <c r="A2757" s="171" t="str">
        <f t="shared" ca="1" si="10"/>
        <v>Afro-Palenquero_4.1.9</v>
      </c>
      <c r="B2757" s="171" t="s">
        <v>5349</v>
      </c>
      <c r="C2757" s="171" t="s">
        <v>5499</v>
      </c>
      <c r="D2757" s="171" t="s">
        <v>163</v>
      </c>
      <c r="E2757" s="171"/>
      <c r="F2757" s="179" t="str">
        <f ca="1">IFERROR(__xludf.DUMMYFUNCTION("REGEXEXTRACT(C2757,""\d+\.\d+\.\d+"")"),"4.1.9")</f>
        <v>4.1.9</v>
      </c>
    </row>
    <row r="2758" spans="1:6" ht="15.75" customHeight="1">
      <c r="A2758" s="199" t="str">
        <f t="shared" ca="1" si="10"/>
        <v>Afro-Palenquero_4.1.10</v>
      </c>
      <c r="B2758" s="199" t="s">
        <v>5349</v>
      </c>
      <c r="C2758" s="199" t="s">
        <v>5500</v>
      </c>
      <c r="D2758" s="199" t="s">
        <v>163</v>
      </c>
      <c r="E2758" s="199"/>
      <c r="F2758" s="201" t="str">
        <f ca="1">IFERROR(__xludf.DUMMYFUNCTION("REGEXEXTRACT(C2758,""\d+\.\d+\.\d+"")"),"4.1.10")</f>
        <v>4.1.10</v>
      </c>
    </row>
    <row r="2759" spans="1:6" ht="15.75" customHeight="1">
      <c r="A2759" s="171" t="str">
        <f t="shared" ca="1" si="10"/>
        <v>Afro-Palenquero_4.1.11</v>
      </c>
      <c r="B2759" s="171" t="s">
        <v>5349</v>
      </c>
      <c r="C2759" s="171" t="s">
        <v>5501</v>
      </c>
      <c r="D2759" s="171" t="s">
        <v>163</v>
      </c>
      <c r="E2759" s="171"/>
      <c r="F2759" s="179" t="str">
        <f ca="1">IFERROR(__xludf.DUMMYFUNCTION("REGEXEXTRACT(C2759,""\d+\.\d+\.\d+"")"),"4.1.11")</f>
        <v>4.1.11</v>
      </c>
    </row>
    <row r="2760" spans="1:6" ht="15.75" customHeight="1">
      <c r="A2760" s="199" t="str">
        <f t="shared" ca="1" si="10"/>
        <v>Afro-Palenquero_4.1.12</v>
      </c>
      <c r="B2760" s="199" t="s">
        <v>5349</v>
      </c>
      <c r="C2760" s="199" t="s">
        <v>5502</v>
      </c>
      <c r="D2760" s="199" t="s">
        <v>163</v>
      </c>
      <c r="E2760" s="199"/>
      <c r="F2760" s="201" t="str">
        <f ca="1">IFERROR(__xludf.DUMMYFUNCTION("REGEXEXTRACT(C2760,""\d+\.\d+\.\d+"")"),"4.1.12")</f>
        <v>4.1.12</v>
      </c>
    </row>
    <row r="2761" spans="1:6" ht="15.75" customHeight="1">
      <c r="A2761" s="171" t="str">
        <f t="shared" ca="1" si="10"/>
        <v>Afro-Palenquero_4.1.13</v>
      </c>
      <c r="B2761" s="171" t="s">
        <v>5349</v>
      </c>
      <c r="C2761" s="171" t="s">
        <v>5503</v>
      </c>
      <c r="D2761" s="171" t="s">
        <v>2700</v>
      </c>
      <c r="E2761" s="171"/>
      <c r="F2761" s="179" t="str">
        <f ca="1">IFERROR(__xludf.DUMMYFUNCTION("REGEXEXTRACT(C2761,""\d+\.\d+\.\d+"")"),"4.1.13")</f>
        <v>4.1.13</v>
      </c>
    </row>
    <row r="2762" spans="1:6" ht="15.75" customHeight="1">
      <c r="A2762" s="199" t="str">
        <f t="shared" ca="1" si="10"/>
        <v>Afro-Palenquero_4.2.1</v>
      </c>
      <c r="B2762" s="199" t="s">
        <v>5349</v>
      </c>
      <c r="C2762" s="199" t="s">
        <v>5504</v>
      </c>
      <c r="D2762" s="199" t="s">
        <v>5492</v>
      </c>
      <c r="E2762" s="199"/>
      <c r="F2762" s="201" t="str">
        <f ca="1">IFERROR(__xludf.DUMMYFUNCTION("REGEXEXTRACT(C2762,""\d+\.\d+\.\d+"")"),"4.2.1")</f>
        <v>4.2.1</v>
      </c>
    </row>
    <row r="2763" spans="1:6" ht="15.75" customHeight="1">
      <c r="A2763" s="171" t="str">
        <f t="shared" ca="1" si="10"/>
        <v>Afro-Palenquero_4.2.2</v>
      </c>
      <c r="B2763" s="171" t="s">
        <v>5349</v>
      </c>
      <c r="C2763" s="171" t="s">
        <v>5505</v>
      </c>
      <c r="D2763" s="171" t="s">
        <v>5492</v>
      </c>
      <c r="E2763" s="171"/>
      <c r="F2763" s="179" t="str">
        <f ca="1">IFERROR(__xludf.DUMMYFUNCTION("REGEXEXTRACT(C2763,""\d+\.\d+\.\d+"")"),"4.2.2")</f>
        <v>4.2.2</v>
      </c>
    </row>
    <row r="2764" spans="1:6" ht="15.75" customHeight="1">
      <c r="A2764" s="199" t="str">
        <f t="shared" ca="1" si="10"/>
        <v>Afro-Palenquero_4.2.3</v>
      </c>
      <c r="B2764" s="199" t="s">
        <v>5349</v>
      </c>
      <c r="C2764" s="199" t="s">
        <v>5506</v>
      </c>
      <c r="D2764" s="199" t="s">
        <v>5492</v>
      </c>
      <c r="E2764" s="199"/>
      <c r="F2764" s="201" t="str">
        <f ca="1">IFERROR(__xludf.DUMMYFUNCTION("REGEXEXTRACT(C2764,""\d+\.\d+\.\d+"")"),"4.2.3")</f>
        <v>4.2.3</v>
      </c>
    </row>
    <row r="2765" spans="1:6" ht="15.75" customHeight="1">
      <c r="A2765" s="171" t="str">
        <f t="shared" ca="1" si="10"/>
        <v>Afro-Palenquero_4.2.4</v>
      </c>
      <c r="B2765" s="171" t="s">
        <v>5349</v>
      </c>
      <c r="C2765" s="171" t="s">
        <v>5507</v>
      </c>
      <c r="D2765" s="171" t="s">
        <v>5492</v>
      </c>
      <c r="E2765" s="171"/>
      <c r="F2765" s="179" t="str">
        <f ca="1">IFERROR(__xludf.DUMMYFUNCTION("REGEXEXTRACT(C2765,""\d+\.\d+\.\d+"")"),"4.2.4")</f>
        <v>4.2.4</v>
      </c>
    </row>
    <row r="2766" spans="1:6" ht="15.75" customHeight="1">
      <c r="A2766" s="199" t="str">
        <f t="shared" ca="1" si="10"/>
        <v>Afro-Palenquero_4.2.5</v>
      </c>
      <c r="B2766" s="199" t="s">
        <v>5349</v>
      </c>
      <c r="C2766" s="199" t="s">
        <v>5508</v>
      </c>
      <c r="D2766" s="199" t="s">
        <v>5492</v>
      </c>
      <c r="E2766" s="199"/>
      <c r="F2766" s="201" t="str">
        <f ca="1">IFERROR(__xludf.DUMMYFUNCTION("REGEXEXTRACT(C2766,""\d+\.\d+\.\d+"")"),"4.2.5")</f>
        <v>4.2.5</v>
      </c>
    </row>
    <row r="2767" spans="1:6" ht="15.75" customHeight="1">
      <c r="A2767" s="171" t="str">
        <f t="shared" ca="1" si="10"/>
        <v>Afro-Palenquero_4.2.6</v>
      </c>
      <c r="B2767" s="171" t="s">
        <v>5349</v>
      </c>
      <c r="C2767" s="171" t="s">
        <v>5509</v>
      </c>
      <c r="D2767" s="171" t="s">
        <v>5492</v>
      </c>
      <c r="E2767" s="171"/>
      <c r="F2767" s="179" t="str">
        <f ca="1">IFERROR(__xludf.DUMMYFUNCTION("REGEXEXTRACT(C2767,""\d+\.\d+\.\d+"")"),"4.2.6")</f>
        <v>4.2.6</v>
      </c>
    </row>
    <row r="2768" spans="1:6" ht="15.75" customHeight="1">
      <c r="A2768" s="199" t="str">
        <f t="shared" ca="1" si="10"/>
        <v>Afro-Palenquero_4.2.7</v>
      </c>
      <c r="B2768" s="199" t="s">
        <v>5349</v>
      </c>
      <c r="C2768" s="199" t="s">
        <v>5510</v>
      </c>
      <c r="D2768" s="199" t="s">
        <v>5492</v>
      </c>
      <c r="E2768" s="199"/>
      <c r="F2768" s="201" t="str">
        <f ca="1">IFERROR(__xludf.DUMMYFUNCTION("REGEXEXTRACT(C2768,""\d+\.\d+\.\d+"")"),"4.2.7")</f>
        <v>4.2.7</v>
      </c>
    </row>
    <row r="2769" spans="1:6" ht="15.75" customHeight="1">
      <c r="A2769" s="171" t="str">
        <f t="shared" ca="1" si="10"/>
        <v>Afro-Palenquero_4.2.8</v>
      </c>
      <c r="B2769" s="171" t="s">
        <v>5349</v>
      </c>
      <c r="C2769" s="171" t="s">
        <v>5511</v>
      </c>
      <c r="D2769" s="171" t="s">
        <v>5492</v>
      </c>
      <c r="E2769" s="171"/>
      <c r="F2769" s="179" t="str">
        <f ca="1">IFERROR(__xludf.DUMMYFUNCTION("REGEXEXTRACT(C2769,""\d+\.\d+\.\d+"")"),"4.2.8")</f>
        <v>4.2.8</v>
      </c>
    </row>
    <row r="2770" spans="1:6" ht="15.75" customHeight="1">
      <c r="A2770" s="199" t="str">
        <f t="shared" ca="1" si="10"/>
        <v>Afro-Palenquero_4.2.9</v>
      </c>
      <c r="B2770" s="199" t="s">
        <v>5349</v>
      </c>
      <c r="C2770" s="199" t="s">
        <v>5512</v>
      </c>
      <c r="D2770" s="199" t="s">
        <v>5492</v>
      </c>
      <c r="E2770" s="199"/>
      <c r="F2770" s="201" t="str">
        <f ca="1">IFERROR(__xludf.DUMMYFUNCTION("REGEXEXTRACT(C2770,""\d+\.\d+\.\d+"")"),"4.2.9")</f>
        <v>4.2.9</v>
      </c>
    </row>
    <row r="2771" spans="1:6" ht="15.75" customHeight="1">
      <c r="A2771" s="171" t="str">
        <f t="shared" ca="1" si="10"/>
        <v>Afro-Palenquero_4.2.10</v>
      </c>
      <c r="B2771" s="171" t="s">
        <v>5349</v>
      </c>
      <c r="C2771" s="171" t="s">
        <v>5513</v>
      </c>
      <c r="D2771" s="171" t="s">
        <v>5492</v>
      </c>
      <c r="E2771" s="171"/>
      <c r="F2771" s="179" t="str">
        <f ca="1">IFERROR(__xludf.DUMMYFUNCTION("REGEXEXTRACT(C2771,""\d+\.\d+\.\d+"")"),"4.2.10")</f>
        <v>4.2.10</v>
      </c>
    </row>
    <row r="2772" spans="1:6" ht="15.75" customHeight="1">
      <c r="A2772" s="199" t="str">
        <f t="shared" ca="1" si="10"/>
        <v>Afro-Palenquero_4.2.11</v>
      </c>
      <c r="B2772" s="199" t="s">
        <v>5349</v>
      </c>
      <c r="C2772" s="199" t="s">
        <v>5514</v>
      </c>
      <c r="D2772" s="199" t="s">
        <v>5492</v>
      </c>
      <c r="E2772" s="199"/>
      <c r="F2772" s="201" t="str">
        <f ca="1">IFERROR(__xludf.DUMMYFUNCTION("REGEXEXTRACT(C2772,""\d+\.\d+\.\d+"")"),"4.2.11")</f>
        <v>4.2.11</v>
      </c>
    </row>
    <row r="2773" spans="1:6" ht="15.75" customHeight="1">
      <c r="A2773" s="171" t="str">
        <f t="shared" ca="1" si="10"/>
        <v>Afro-Palenquero_4.2.12</v>
      </c>
      <c r="B2773" s="171" t="s">
        <v>5349</v>
      </c>
      <c r="C2773" s="171" t="s">
        <v>5515</v>
      </c>
      <c r="D2773" s="171" t="s">
        <v>5492</v>
      </c>
      <c r="E2773" s="171"/>
      <c r="F2773" s="179" t="str">
        <f ca="1">IFERROR(__xludf.DUMMYFUNCTION("REGEXEXTRACT(C2773,""\d+\.\d+\.\d+"")"),"4.2.12")</f>
        <v>4.2.12</v>
      </c>
    </row>
    <row r="2774" spans="1:6" ht="15.75" customHeight="1">
      <c r="A2774" s="199" t="str">
        <f t="shared" ca="1" si="10"/>
        <v>Afro-Palenquero_4.2.13</v>
      </c>
      <c r="B2774" s="199" t="s">
        <v>5349</v>
      </c>
      <c r="C2774" s="199" t="s">
        <v>5516</v>
      </c>
      <c r="D2774" s="199" t="s">
        <v>5492</v>
      </c>
      <c r="E2774" s="199"/>
      <c r="F2774" s="201" t="str">
        <f ca="1">IFERROR(__xludf.DUMMYFUNCTION("REGEXEXTRACT(C2774,""\d+\.\d+\.\d+"")"),"4.2.13")</f>
        <v>4.2.13</v>
      </c>
    </row>
    <row r="2775" spans="1:6" ht="15.75" customHeight="1">
      <c r="A2775" s="171" t="str">
        <f t="shared" ca="1" si="10"/>
        <v>Afro-Palenquero_4.2.14</v>
      </c>
      <c r="B2775" s="171" t="s">
        <v>5349</v>
      </c>
      <c r="C2775" s="171" t="s">
        <v>5517</v>
      </c>
      <c r="D2775" s="171" t="s">
        <v>5492</v>
      </c>
      <c r="E2775" s="171"/>
      <c r="F2775" s="179" t="str">
        <f ca="1">IFERROR(__xludf.DUMMYFUNCTION("REGEXEXTRACT(C2775,""\d+\.\d+\.\d+"")"),"4.2.14")</f>
        <v>4.2.14</v>
      </c>
    </row>
    <row r="2776" spans="1:6" ht="15.75" customHeight="1">
      <c r="A2776" s="199" t="str">
        <f t="shared" ca="1" si="10"/>
        <v>Afro-Palenquero_4.2.15</v>
      </c>
      <c r="B2776" s="199" t="s">
        <v>5349</v>
      </c>
      <c r="C2776" s="199" t="s">
        <v>5518</v>
      </c>
      <c r="D2776" s="199" t="s">
        <v>5492</v>
      </c>
      <c r="E2776" s="199"/>
      <c r="F2776" s="201" t="str">
        <f ca="1">IFERROR(__xludf.DUMMYFUNCTION("REGEXEXTRACT(C2776,""\d+\.\d+\.\d+"")"),"4.2.15")</f>
        <v>4.2.15</v>
      </c>
    </row>
    <row r="2777" spans="1:6" ht="15.75" customHeight="1">
      <c r="A2777" s="171" t="str">
        <f t="shared" ca="1" si="10"/>
        <v>Afro-Palenquero_4.3.1</v>
      </c>
      <c r="B2777" s="171" t="s">
        <v>5349</v>
      </c>
      <c r="C2777" s="171" t="s">
        <v>5519</v>
      </c>
      <c r="D2777" s="171" t="s">
        <v>163</v>
      </c>
      <c r="E2777" s="171"/>
      <c r="F2777" s="179" t="str">
        <f ca="1">IFERROR(__xludf.DUMMYFUNCTION("REGEXEXTRACT(C2777,""\d+\.\d+\.\d+"")"),"4.3.1")</f>
        <v>4.3.1</v>
      </c>
    </row>
    <row r="2778" spans="1:6" ht="15.75" customHeight="1">
      <c r="A2778" s="199" t="str">
        <f t="shared" ca="1" si="10"/>
        <v>Afro-Palenquero_4.3.2</v>
      </c>
      <c r="B2778" s="199" t="s">
        <v>5349</v>
      </c>
      <c r="C2778" s="199" t="s">
        <v>5520</v>
      </c>
      <c r="D2778" s="199" t="s">
        <v>3085</v>
      </c>
      <c r="E2778" s="199"/>
      <c r="F2778" s="201" t="str">
        <f ca="1">IFERROR(__xludf.DUMMYFUNCTION("REGEXEXTRACT(C2778,""\d+\.\d+\.\d+"")"),"4.3.2")</f>
        <v>4.3.2</v>
      </c>
    </row>
    <row r="2779" spans="1:6" ht="15.75" customHeight="1">
      <c r="A2779" s="171" t="str">
        <f t="shared" ca="1" si="10"/>
        <v>Afro-Palenquero_4.3.3</v>
      </c>
      <c r="B2779" s="171" t="s">
        <v>5349</v>
      </c>
      <c r="C2779" s="171" t="s">
        <v>5521</v>
      </c>
      <c r="D2779" s="171" t="s">
        <v>195</v>
      </c>
      <c r="E2779" s="171"/>
      <c r="F2779" s="179" t="str">
        <f ca="1">IFERROR(__xludf.DUMMYFUNCTION("REGEXEXTRACT(C2779,""\d+\.\d+\.\d+"")"),"4.3.3")</f>
        <v>4.3.3</v>
      </c>
    </row>
    <row r="2780" spans="1:6" ht="15.75" customHeight="1">
      <c r="A2780" s="199" t="str">
        <f t="shared" ca="1" si="10"/>
        <v>Afro-Palenquero_4.3.4</v>
      </c>
      <c r="B2780" s="199" t="s">
        <v>5349</v>
      </c>
      <c r="C2780" s="199" t="s">
        <v>5522</v>
      </c>
      <c r="D2780" s="199" t="s">
        <v>2664</v>
      </c>
      <c r="E2780" s="199"/>
      <c r="F2780" s="201" t="str">
        <f ca="1">IFERROR(__xludf.DUMMYFUNCTION("REGEXEXTRACT(C2780,""\d+\.\d+\.\d+"")"),"4.3.4")</f>
        <v>4.3.4</v>
      </c>
    </row>
    <row r="2781" spans="1:6" ht="15.75" customHeight="1">
      <c r="A2781" s="171" t="str">
        <f t="shared" ca="1" si="10"/>
        <v>Afro-Palenquero_4.3.5</v>
      </c>
      <c r="B2781" s="171" t="s">
        <v>5349</v>
      </c>
      <c r="C2781" s="171" t="s">
        <v>5523</v>
      </c>
      <c r="D2781" s="171" t="s">
        <v>2664</v>
      </c>
      <c r="E2781" s="171"/>
      <c r="F2781" s="179" t="str">
        <f ca="1">IFERROR(__xludf.DUMMYFUNCTION("REGEXEXTRACT(C2781,""\d+\.\d+\.\d+"")"),"4.3.5")</f>
        <v>4.3.5</v>
      </c>
    </row>
    <row r="2782" spans="1:6" ht="15.75" customHeight="1">
      <c r="A2782" s="199" t="str">
        <f t="shared" ca="1" si="10"/>
        <v>Afro-Palenquero_5.1.1</v>
      </c>
      <c r="B2782" s="199" t="s">
        <v>5349</v>
      </c>
      <c r="C2782" s="199" t="s">
        <v>5524</v>
      </c>
      <c r="D2782" s="199" t="s">
        <v>2700</v>
      </c>
      <c r="E2782" s="199"/>
      <c r="F2782" s="201" t="str">
        <f ca="1">IFERROR(__xludf.DUMMYFUNCTION("REGEXEXTRACT(C2782,""\d+\.\d+\.\d+"")"),"5.1.1")</f>
        <v>5.1.1</v>
      </c>
    </row>
    <row r="2783" spans="1:6" ht="15.75" customHeight="1">
      <c r="A2783" s="171" t="str">
        <f t="shared" ca="1" si="10"/>
        <v>Afro-Palenquero_5.1.2</v>
      </c>
      <c r="B2783" s="171" t="s">
        <v>5349</v>
      </c>
      <c r="C2783" s="171" t="s">
        <v>5525</v>
      </c>
      <c r="D2783" s="171" t="s">
        <v>2664</v>
      </c>
      <c r="E2783" s="171"/>
      <c r="F2783" s="179" t="str">
        <f ca="1">IFERROR(__xludf.DUMMYFUNCTION("REGEXEXTRACT(C2783,""\d+\.\d+\.\d+"")"),"5.1.2")</f>
        <v>5.1.2</v>
      </c>
    </row>
    <row r="2784" spans="1:6" ht="15.75" customHeight="1">
      <c r="A2784" s="199" t="str">
        <f t="shared" ca="1" si="10"/>
        <v>Afro-Palenquero_5.1.3</v>
      </c>
      <c r="B2784" s="199" t="s">
        <v>5349</v>
      </c>
      <c r="C2784" s="199" t="s">
        <v>5526</v>
      </c>
      <c r="D2784" s="199" t="s">
        <v>3085</v>
      </c>
      <c r="E2784" s="199"/>
      <c r="F2784" s="201" t="str">
        <f ca="1">IFERROR(__xludf.DUMMYFUNCTION("REGEXEXTRACT(C2784,""\d+\.\d+\.\d+"")"),"5.1.3")</f>
        <v>5.1.3</v>
      </c>
    </row>
    <row r="2785" spans="1:6" ht="15.75" customHeight="1">
      <c r="A2785" s="171" t="str">
        <f t="shared" ca="1" si="10"/>
        <v>Afro-Palenquero_5.1.4</v>
      </c>
      <c r="B2785" s="171" t="s">
        <v>5349</v>
      </c>
      <c r="C2785" s="171" t="s">
        <v>5527</v>
      </c>
      <c r="D2785" s="171" t="s">
        <v>2555</v>
      </c>
      <c r="E2785" s="171"/>
      <c r="F2785" s="179" t="str">
        <f ca="1">IFERROR(__xludf.DUMMYFUNCTION("REGEXEXTRACT(C2785,""\d+\.\d+\.\d+"")"),"5.1.4")</f>
        <v>5.1.4</v>
      </c>
    </row>
    <row r="2786" spans="1:6" ht="15.75" customHeight="1">
      <c r="A2786" s="199" t="str">
        <f t="shared" ca="1" si="10"/>
        <v>Afro-Palenquero_5.1.5</v>
      </c>
      <c r="B2786" s="199" t="s">
        <v>5349</v>
      </c>
      <c r="C2786" s="199" t="s">
        <v>5528</v>
      </c>
      <c r="D2786" s="199" t="s">
        <v>5529</v>
      </c>
      <c r="E2786" s="199"/>
      <c r="F2786" s="201" t="str">
        <f ca="1">IFERROR(__xludf.DUMMYFUNCTION("REGEXEXTRACT(C2786,""\d+\.\d+\.\d+"")"),"5.1.5")</f>
        <v>5.1.5</v>
      </c>
    </row>
    <row r="2787" spans="1:6" ht="15.75" customHeight="1">
      <c r="A2787" s="171" t="str">
        <f t="shared" ca="1" si="10"/>
        <v>Afro-Palenquero_5.1.6</v>
      </c>
      <c r="B2787" s="171" t="s">
        <v>5349</v>
      </c>
      <c r="C2787" s="171" t="s">
        <v>5530</v>
      </c>
      <c r="D2787" s="171" t="s">
        <v>5531</v>
      </c>
      <c r="E2787" s="171"/>
      <c r="F2787" s="179" t="str">
        <f ca="1">IFERROR(__xludf.DUMMYFUNCTION("REGEXEXTRACT(C2787,""\d+\.\d+\.\d+"")"),"5.1.6")</f>
        <v>5.1.6</v>
      </c>
    </row>
    <row r="2788" spans="1:6" ht="15.75" customHeight="1">
      <c r="A2788" s="199" t="str">
        <f t="shared" ca="1" si="10"/>
        <v>Afro-Palenquero_5.1.7</v>
      </c>
      <c r="B2788" s="199" t="s">
        <v>5349</v>
      </c>
      <c r="C2788" s="199" t="s">
        <v>5532</v>
      </c>
      <c r="D2788" s="199" t="s">
        <v>5533</v>
      </c>
      <c r="E2788" s="199"/>
      <c r="F2788" s="201" t="str">
        <f ca="1">IFERROR(__xludf.DUMMYFUNCTION("REGEXEXTRACT(C2788,""\d+\.\d+\.\d+"")"),"5.1.7")</f>
        <v>5.1.7</v>
      </c>
    </row>
    <row r="2789" spans="1:6" ht="15.75" customHeight="1">
      <c r="A2789" s="171" t="str">
        <f t="shared" ca="1" si="10"/>
        <v>Afro-Palenquero_5.1.8</v>
      </c>
      <c r="B2789" s="171" t="s">
        <v>5349</v>
      </c>
      <c r="C2789" s="171" t="s">
        <v>5534</v>
      </c>
      <c r="D2789" s="171" t="s">
        <v>2555</v>
      </c>
      <c r="E2789" s="171"/>
      <c r="F2789" s="179" t="str">
        <f ca="1">IFERROR(__xludf.DUMMYFUNCTION("REGEXEXTRACT(C2789,""\d+\.\d+\.\d+"")"),"5.1.8")</f>
        <v>5.1.8</v>
      </c>
    </row>
    <row r="2790" spans="1:6" ht="15.75" customHeight="1">
      <c r="A2790" s="199" t="str">
        <f t="shared" ca="1" si="10"/>
        <v>Afro-Palenquero_5.1.9</v>
      </c>
      <c r="B2790" s="199" t="s">
        <v>5349</v>
      </c>
      <c r="C2790" s="199" t="s">
        <v>5535</v>
      </c>
      <c r="D2790" s="199" t="s">
        <v>3660</v>
      </c>
      <c r="E2790" s="199"/>
      <c r="F2790" s="201" t="str">
        <f ca="1">IFERROR(__xludf.DUMMYFUNCTION("REGEXEXTRACT(C2790,""\d+\.\d+\.\d+"")"),"5.1.9")</f>
        <v>5.1.9</v>
      </c>
    </row>
    <row r="2791" spans="1:6" ht="15.75" customHeight="1">
      <c r="A2791" s="171" t="str">
        <f t="shared" ca="1" si="10"/>
        <v>Afro-Palenquero_5.1.10</v>
      </c>
      <c r="B2791" s="171" t="s">
        <v>5349</v>
      </c>
      <c r="C2791" s="171" t="s">
        <v>5536</v>
      </c>
      <c r="D2791" s="171" t="s">
        <v>5529</v>
      </c>
      <c r="E2791" s="171"/>
      <c r="F2791" s="179" t="str">
        <f ca="1">IFERROR(__xludf.DUMMYFUNCTION("REGEXEXTRACT(C2791,""\d+\.\d+\.\d+"")"),"5.1.10")</f>
        <v>5.1.10</v>
      </c>
    </row>
    <row r="2792" spans="1:6" ht="15.75" customHeight="1">
      <c r="A2792" s="199" t="str">
        <f t="shared" ca="1" si="10"/>
        <v>Afro-Palenquero_5.1.11</v>
      </c>
      <c r="B2792" s="199" t="s">
        <v>5349</v>
      </c>
      <c r="C2792" s="199" t="s">
        <v>5537</v>
      </c>
      <c r="D2792" s="199" t="s">
        <v>3885</v>
      </c>
      <c r="E2792" s="199"/>
      <c r="F2792" s="201" t="str">
        <f ca="1">IFERROR(__xludf.DUMMYFUNCTION("REGEXEXTRACT(C2792,""\d+\.\d+\.\d+"")"),"5.1.11")</f>
        <v>5.1.11</v>
      </c>
    </row>
    <row r="2793" spans="1:6" ht="15.75" customHeight="1">
      <c r="A2793" s="171" t="str">
        <f t="shared" ca="1" si="10"/>
        <v>Afro-Palenquero_5.1.12</v>
      </c>
      <c r="B2793" s="171" t="s">
        <v>5349</v>
      </c>
      <c r="C2793" s="171" t="s">
        <v>5538</v>
      </c>
      <c r="D2793" s="171" t="s">
        <v>4138</v>
      </c>
      <c r="E2793" s="171"/>
      <c r="F2793" s="179" t="str">
        <f ca="1">IFERROR(__xludf.DUMMYFUNCTION("REGEXEXTRACT(C2793,""\d+\.\d+\.\d+"")"),"5.1.12")</f>
        <v>5.1.12</v>
      </c>
    </row>
    <row r="2794" spans="1:6" ht="15.75" customHeight="1">
      <c r="A2794" s="199" t="str">
        <f t="shared" ca="1" si="10"/>
        <v>Afro-Palenquero_5.1.13</v>
      </c>
      <c r="B2794" s="199" t="s">
        <v>5349</v>
      </c>
      <c r="C2794" s="199" t="s">
        <v>5539</v>
      </c>
      <c r="D2794" s="199" t="s">
        <v>4138</v>
      </c>
      <c r="E2794" s="199"/>
      <c r="F2794" s="201" t="str">
        <f ca="1">IFERROR(__xludf.DUMMYFUNCTION("REGEXEXTRACT(C2794,""\d+\.\d+\.\d+"")"),"5.1.13")</f>
        <v>5.1.13</v>
      </c>
    </row>
    <row r="2795" spans="1:6" ht="15.75" customHeight="1">
      <c r="A2795" s="171" t="str">
        <f t="shared" ca="1" si="10"/>
        <v>Afro-Palenquero_5.1.14</v>
      </c>
      <c r="B2795" s="171" t="s">
        <v>5349</v>
      </c>
      <c r="C2795" s="171" t="s">
        <v>5540</v>
      </c>
      <c r="D2795" s="171" t="s">
        <v>3660</v>
      </c>
      <c r="E2795" s="171"/>
      <c r="F2795" s="179" t="str">
        <f ca="1">IFERROR(__xludf.DUMMYFUNCTION("REGEXEXTRACT(C2795,""\d+\.\d+\.\d+"")"),"5.1.14")</f>
        <v>5.1.14</v>
      </c>
    </row>
    <row r="2796" spans="1:6" ht="15.75" customHeight="1">
      <c r="A2796" s="199" t="str">
        <f t="shared" ca="1" si="10"/>
        <v>Afro-Palenquero_5.1.15</v>
      </c>
      <c r="B2796" s="199" t="s">
        <v>5349</v>
      </c>
      <c r="C2796" s="199" t="s">
        <v>5541</v>
      </c>
      <c r="D2796" s="199" t="s">
        <v>5533</v>
      </c>
      <c r="E2796" s="199"/>
      <c r="F2796" s="201" t="str">
        <f ca="1">IFERROR(__xludf.DUMMYFUNCTION("REGEXEXTRACT(C2796,""\d+\.\d+\.\d+"")"),"5.1.15")</f>
        <v>5.1.15</v>
      </c>
    </row>
    <row r="2797" spans="1:6" ht="15.75" customHeight="1">
      <c r="A2797" s="171" t="str">
        <f t="shared" ca="1" si="10"/>
        <v>Afro-Palenquero_5.1.16</v>
      </c>
      <c r="B2797" s="171" t="s">
        <v>5349</v>
      </c>
      <c r="C2797" s="171" t="s">
        <v>5542</v>
      </c>
      <c r="D2797" s="171" t="s">
        <v>2664</v>
      </c>
      <c r="E2797" s="171"/>
      <c r="F2797" s="179" t="str">
        <f ca="1">IFERROR(__xludf.DUMMYFUNCTION("REGEXEXTRACT(C2797,""\d+\.\d+\.\d+"")"),"5.1.16")</f>
        <v>5.1.16</v>
      </c>
    </row>
    <row r="2798" spans="1:6" ht="15.75" customHeight="1">
      <c r="A2798" s="199" t="str">
        <f t="shared" ca="1" si="10"/>
        <v>Afro-Palenquero_5.1.17</v>
      </c>
      <c r="B2798" s="199" t="s">
        <v>5349</v>
      </c>
      <c r="C2798" s="199" t="s">
        <v>5543</v>
      </c>
      <c r="D2798" s="199" t="s">
        <v>3660</v>
      </c>
      <c r="E2798" s="199"/>
      <c r="F2798" s="201" t="str">
        <f ca="1">IFERROR(__xludf.DUMMYFUNCTION("REGEXEXTRACT(C2798,""\d+\.\d+\.\d+"")"),"5.1.17")</f>
        <v>5.1.17</v>
      </c>
    </row>
    <row r="2799" spans="1:6" ht="15.75" customHeight="1">
      <c r="A2799" s="171" t="str">
        <f t="shared" ca="1" si="10"/>
        <v>Afro-Palenquero_5.1.18</v>
      </c>
      <c r="B2799" s="171" t="s">
        <v>5349</v>
      </c>
      <c r="C2799" s="171" t="s">
        <v>5544</v>
      </c>
      <c r="D2799" s="171" t="s">
        <v>3499</v>
      </c>
      <c r="E2799" s="171"/>
      <c r="F2799" s="179" t="str">
        <f ca="1">IFERROR(__xludf.DUMMYFUNCTION("REGEXEXTRACT(C2799,""\d+\.\d+\.\d+"")"),"5.1.18")</f>
        <v>5.1.18</v>
      </c>
    </row>
    <row r="2800" spans="1:6" ht="15.75" customHeight="1">
      <c r="A2800" s="199" t="str">
        <f t="shared" ca="1" si="10"/>
        <v>Afro-Palenquero_6.1.1</v>
      </c>
      <c r="B2800" s="199" t="s">
        <v>5349</v>
      </c>
      <c r="C2800" s="199" t="s">
        <v>5545</v>
      </c>
      <c r="D2800" s="199" t="s">
        <v>69</v>
      </c>
      <c r="E2800" s="199"/>
      <c r="F2800" s="201" t="str">
        <f ca="1">IFERROR(__xludf.DUMMYFUNCTION("REGEXEXTRACT(C2800,""\d+\.\d+\.\d+"")"),"6.1.1")</f>
        <v>6.1.1</v>
      </c>
    </row>
    <row r="2801" spans="1:6" ht="15.75" customHeight="1">
      <c r="A2801" s="171" t="str">
        <f t="shared" ca="1" si="10"/>
        <v>Afro-Palenquero_6.1.2</v>
      </c>
      <c r="B2801" s="171" t="s">
        <v>5349</v>
      </c>
      <c r="C2801" s="171" t="s">
        <v>5546</v>
      </c>
      <c r="D2801" s="171" t="s">
        <v>69</v>
      </c>
      <c r="E2801" s="171"/>
      <c r="F2801" s="179" t="str">
        <f ca="1">IFERROR(__xludf.DUMMYFUNCTION("REGEXEXTRACT(C2801,""\d+\.\d+\.\d+"")"),"6.1.2")</f>
        <v>6.1.2</v>
      </c>
    </row>
    <row r="2802" spans="1:6" ht="15.75" customHeight="1">
      <c r="A2802" s="199" t="str">
        <f t="shared" ca="1" si="10"/>
        <v>Afro-Palenquero_6.1.3</v>
      </c>
      <c r="B2802" s="199" t="s">
        <v>5349</v>
      </c>
      <c r="C2802" s="199" t="s">
        <v>5547</v>
      </c>
      <c r="D2802" s="199" t="s">
        <v>69</v>
      </c>
      <c r="E2802" s="199"/>
      <c r="F2802" s="201" t="str">
        <f ca="1">IFERROR(__xludf.DUMMYFUNCTION("REGEXEXTRACT(C2802,""\d+\.\d+\.\d+"")"),"6.1.3")</f>
        <v>6.1.3</v>
      </c>
    </row>
    <row r="2803" spans="1:6" ht="15.75" customHeight="1">
      <c r="A2803" s="171" t="str">
        <f t="shared" ca="1" si="10"/>
        <v>Afro-Palenquero_6.1.4</v>
      </c>
      <c r="B2803" s="171" t="s">
        <v>5349</v>
      </c>
      <c r="C2803" s="171" t="s">
        <v>5548</v>
      </c>
      <c r="D2803" s="171" t="s">
        <v>69</v>
      </c>
      <c r="E2803" s="171"/>
      <c r="F2803" s="179" t="str">
        <f ca="1">IFERROR(__xludf.DUMMYFUNCTION("REGEXEXTRACT(C2803,""\d+\.\d+\.\d+"")"),"6.1.4")</f>
        <v>6.1.4</v>
      </c>
    </row>
    <row r="2804" spans="1:6" ht="15.75" customHeight="1">
      <c r="A2804" s="199" t="str">
        <f t="shared" ca="1" si="10"/>
        <v>Afro-Palenquero_6.1.5</v>
      </c>
      <c r="B2804" s="199" t="s">
        <v>5349</v>
      </c>
      <c r="C2804" s="199" t="s">
        <v>5549</v>
      </c>
      <c r="D2804" s="199" t="s">
        <v>69</v>
      </c>
      <c r="E2804" s="199"/>
      <c r="F2804" s="201" t="str">
        <f ca="1">IFERROR(__xludf.DUMMYFUNCTION("REGEXEXTRACT(C2804,""\d+\.\d+\.\d+"")"),"6.1.5")</f>
        <v>6.1.5</v>
      </c>
    </row>
    <row r="2805" spans="1:6" ht="15.75" customHeight="1">
      <c r="A2805" s="171" t="str">
        <f t="shared" ca="1" si="10"/>
        <v>Afro-Palenquero_6.1.6</v>
      </c>
      <c r="B2805" s="171" t="s">
        <v>5349</v>
      </c>
      <c r="C2805" s="171" t="s">
        <v>5550</v>
      </c>
      <c r="D2805" s="171" t="s">
        <v>69</v>
      </c>
      <c r="E2805" s="171"/>
      <c r="F2805" s="179" t="str">
        <f ca="1">IFERROR(__xludf.DUMMYFUNCTION("REGEXEXTRACT(C2805,""\d+\.\d+\.\d+"")"),"6.1.6")</f>
        <v>6.1.6</v>
      </c>
    </row>
    <row r="2806" spans="1:6" ht="15.75" customHeight="1">
      <c r="A2806" s="199" t="str">
        <f t="shared" ca="1" si="10"/>
        <v>Afro-Palenquero_6.1.7</v>
      </c>
      <c r="B2806" s="199" t="s">
        <v>5349</v>
      </c>
      <c r="C2806" s="199" t="s">
        <v>5551</v>
      </c>
      <c r="D2806" s="199" t="s">
        <v>69</v>
      </c>
      <c r="E2806" s="199"/>
      <c r="F2806" s="201" t="str">
        <f ca="1">IFERROR(__xludf.DUMMYFUNCTION("REGEXEXTRACT(C2806,""\d+\.\d+\.\d+"")"),"6.1.7")</f>
        <v>6.1.7</v>
      </c>
    </row>
    <row r="2807" spans="1:6" ht="15.75" customHeight="1">
      <c r="A2807" s="171" t="str">
        <f t="shared" ref="A2807:A3061" ca="1" si="11">CONCATENATE(B2807,"_",F2807)</f>
        <v>Afro-Palenquero_6.1.8</v>
      </c>
      <c r="B2807" s="171" t="s">
        <v>5349</v>
      </c>
      <c r="C2807" s="171" t="s">
        <v>5552</v>
      </c>
      <c r="D2807" s="171" t="s">
        <v>2664</v>
      </c>
      <c r="E2807" s="171"/>
      <c r="F2807" s="179" t="str">
        <f ca="1">IFERROR(__xludf.DUMMYFUNCTION("REGEXEXTRACT(C2807,""\d+\.\d+\.\d+"")"),"6.1.8")</f>
        <v>6.1.8</v>
      </c>
    </row>
    <row r="2808" spans="1:6" ht="15.75" customHeight="1">
      <c r="A2808" s="199" t="str">
        <f t="shared" ca="1" si="11"/>
        <v>Afro-Palenquero_6.2.1</v>
      </c>
      <c r="B2808" s="199" t="s">
        <v>5349</v>
      </c>
      <c r="C2808" s="199" t="s">
        <v>5553</v>
      </c>
      <c r="D2808" s="199" t="s">
        <v>163</v>
      </c>
      <c r="E2808" s="199"/>
      <c r="F2808" s="201" t="str">
        <f ca="1">IFERROR(__xludf.DUMMYFUNCTION("REGEXEXTRACT(C2808,""\d+\.\d+\.\d+"")"),"6.2.1")</f>
        <v>6.2.1</v>
      </c>
    </row>
    <row r="2809" spans="1:6" ht="15.75" customHeight="1">
      <c r="A2809" s="171" t="str">
        <f t="shared" ca="1" si="11"/>
        <v>Afro-Palenquero_6.2.2</v>
      </c>
      <c r="B2809" s="171" t="s">
        <v>5349</v>
      </c>
      <c r="C2809" s="171" t="s">
        <v>5554</v>
      </c>
      <c r="D2809" s="171" t="s">
        <v>163</v>
      </c>
      <c r="E2809" s="171"/>
      <c r="F2809" s="179" t="str">
        <f ca="1">IFERROR(__xludf.DUMMYFUNCTION("REGEXEXTRACT(C2809,""\d+\.\d+\.\d+"")"),"6.2.2")</f>
        <v>6.2.2</v>
      </c>
    </row>
    <row r="2810" spans="1:6" ht="15.75" customHeight="1">
      <c r="A2810" s="199" t="str">
        <f t="shared" ca="1" si="11"/>
        <v>Afro-Palenquero_6.2.3</v>
      </c>
      <c r="B2810" s="199" t="s">
        <v>5349</v>
      </c>
      <c r="C2810" s="199" t="s">
        <v>5555</v>
      </c>
      <c r="D2810" s="199" t="s">
        <v>195</v>
      </c>
      <c r="E2810" s="199"/>
      <c r="F2810" s="201" t="str">
        <f ca="1">IFERROR(__xludf.DUMMYFUNCTION("REGEXEXTRACT(C2810,""\d+\.\d+\.\d+"")"),"6.2.3")</f>
        <v>6.2.3</v>
      </c>
    </row>
    <row r="2811" spans="1:6" ht="15.75" customHeight="1">
      <c r="A2811" s="171" t="str">
        <f t="shared" ca="1" si="11"/>
        <v>Afro-Palenquero_6.2.4</v>
      </c>
      <c r="B2811" s="171" t="s">
        <v>5349</v>
      </c>
      <c r="C2811" s="171" t="s">
        <v>5556</v>
      </c>
      <c r="D2811" s="171" t="s">
        <v>195</v>
      </c>
      <c r="E2811" s="171"/>
      <c r="F2811" s="179" t="str">
        <f ca="1">IFERROR(__xludf.DUMMYFUNCTION("REGEXEXTRACT(C2811,""\d+\.\d+\.\d+"")"),"6.2.4")</f>
        <v>6.2.4</v>
      </c>
    </row>
    <row r="2812" spans="1:6" ht="15.75" customHeight="1">
      <c r="A2812" s="199" t="str">
        <f t="shared" ca="1" si="11"/>
        <v>Afro-Palenquero_6.3.1</v>
      </c>
      <c r="B2812" s="199" t="s">
        <v>5349</v>
      </c>
      <c r="C2812" s="199" t="s">
        <v>5557</v>
      </c>
      <c r="D2812" s="199" t="s">
        <v>1569</v>
      </c>
      <c r="E2812" s="199"/>
      <c r="F2812" s="201" t="str">
        <f ca="1">IFERROR(__xludf.DUMMYFUNCTION("REGEXEXTRACT(C2812,""\d+\.\d+\.\d+"")"),"6.3.1")</f>
        <v>6.3.1</v>
      </c>
    </row>
    <row r="2813" spans="1:6" ht="15.75" customHeight="1">
      <c r="A2813" s="171" t="str">
        <f t="shared" ca="1" si="11"/>
        <v>Afro-Palenquero_6.3.2</v>
      </c>
      <c r="B2813" s="171" t="s">
        <v>5349</v>
      </c>
      <c r="C2813" s="171" t="s">
        <v>5558</v>
      </c>
      <c r="D2813" s="171" t="s">
        <v>3014</v>
      </c>
      <c r="E2813" s="171"/>
      <c r="F2813" s="179" t="str">
        <f ca="1">IFERROR(__xludf.DUMMYFUNCTION("REGEXEXTRACT(C2813,""\d+\.\d+\.\d+"")"),"6.3.2")</f>
        <v>6.3.2</v>
      </c>
    </row>
    <row r="2814" spans="1:6" ht="15.75" customHeight="1">
      <c r="A2814" s="199" t="str">
        <f t="shared" ca="1" si="11"/>
        <v>Afro-Palenquero_6.3.4</v>
      </c>
      <c r="B2814" s="199" t="s">
        <v>5349</v>
      </c>
      <c r="C2814" s="199" t="s">
        <v>5559</v>
      </c>
      <c r="D2814" s="199" t="s">
        <v>3499</v>
      </c>
      <c r="E2814" s="199"/>
      <c r="F2814" s="201" t="str">
        <f ca="1">IFERROR(__xludf.DUMMYFUNCTION("REGEXEXTRACT(C2814,""\d+\.\d+\.\d+"")"),"6.3.4")</f>
        <v>6.3.4</v>
      </c>
    </row>
    <row r="2815" spans="1:6" ht="15.75" customHeight="1">
      <c r="A2815" s="171" t="str">
        <f t="shared" ca="1" si="11"/>
        <v>Afro-Palenquero_6.3.5</v>
      </c>
      <c r="B2815" s="171" t="s">
        <v>5349</v>
      </c>
      <c r="C2815" s="171" t="s">
        <v>5560</v>
      </c>
      <c r="D2815" s="171" t="s">
        <v>5561</v>
      </c>
      <c r="E2815" s="171"/>
      <c r="F2815" s="179" t="str">
        <f ca="1">IFERROR(__xludf.DUMMYFUNCTION("REGEXEXTRACT(C2815,""\d+\.\d+\.\d+"")"),"6.3.5")</f>
        <v>6.3.5</v>
      </c>
    </row>
    <row r="2816" spans="1:6" ht="15.75" customHeight="1">
      <c r="A2816" s="199" t="str">
        <f t="shared" ca="1" si="11"/>
        <v>Afro-Palenquero_6.3.6</v>
      </c>
      <c r="B2816" s="199" t="s">
        <v>5349</v>
      </c>
      <c r="C2816" s="199" t="s">
        <v>5562</v>
      </c>
      <c r="D2816" s="199" t="s">
        <v>163</v>
      </c>
      <c r="E2816" s="199"/>
      <c r="F2816" s="201" t="str">
        <f ca="1">IFERROR(__xludf.DUMMYFUNCTION("REGEXEXTRACT(C2816,""\d+\.\d+\.\d+"")"),"6.3.6")</f>
        <v>6.3.6</v>
      </c>
    </row>
    <row r="2817" spans="1:6" ht="15.75" customHeight="1">
      <c r="A2817" s="171" t="str">
        <f t="shared" ca="1" si="11"/>
        <v>Afro-Palenquero_6.3.7</v>
      </c>
      <c r="B2817" s="171" t="s">
        <v>5349</v>
      </c>
      <c r="C2817" s="171" t="s">
        <v>5563</v>
      </c>
      <c r="D2817" s="171" t="s">
        <v>163</v>
      </c>
      <c r="E2817" s="171"/>
      <c r="F2817" s="179" t="str">
        <f ca="1">IFERROR(__xludf.DUMMYFUNCTION("REGEXEXTRACT(C2817,""\d+\.\d+\.\d+"")"),"6.3.7")</f>
        <v>6.3.7</v>
      </c>
    </row>
    <row r="2818" spans="1:6" ht="15.75" customHeight="1">
      <c r="A2818" s="199" t="str">
        <f t="shared" ca="1" si="11"/>
        <v>Afro-Palenquero_6.3.8</v>
      </c>
      <c r="B2818" s="199" t="s">
        <v>5349</v>
      </c>
      <c r="C2818" s="199" t="s">
        <v>5564</v>
      </c>
      <c r="D2818" s="199" t="s">
        <v>163</v>
      </c>
      <c r="E2818" s="199"/>
      <c r="F2818" s="201" t="str">
        <f ca="1">IFERROR(__xludf.DUMMYFUNCTION("REGEXEXTRACT(C2818,""\d+\.\d+\.\d+"")"),"6.3.8")</f>
        <v>6.3.8</v>
      </c>
    </row>
    <row r="2819" spans="1:6" ht="15.75" customHeight="1">
      <c r="A2819" s="171" t="str">
        <f t="shared" ca="1" si="11"/>
        <v>Afro-Palenquero_6.3.9</v>
      </c>
      <c r="B2819" s="171" t="s">
        <v>5349</v>
      </c>
      <c r="C2819" s="171" t="s">
        <v>5565</v>
      </c>
      <c r="D2819" s="171" t="s">
        <v>163</v>
      </c>
      <c r="E2819" s="171"/>
      <c r="F2819" s="179" t="str">
        <f ca="1">IFERROR(__xludf.DUMMYFUNCTION("REGEXEXTRACT(C2819,""\d+\.\d+\.\d+"")"),"6.3.9")</f>
        <v>6.3.9</v>
      </c>
    </row>
    <row r="2820" spans="1:6" ht="15.75" customHeight="1">
      <c r="A2820" s="199" t="str">
        <f t="shared" ca="1" si="11"/>
        <v>Afro-Palenquero_6.3.10</v>
      </c>
      <c r="B2820" s="199" t="s">
        <v>5349</v>
      </c>
      <c r="C2820" s="199" t="s">
        <v>5566</v>
      </c>
      <c r="D2820" s="199" t="s">
        <v>163</v>
      </c>
      <c r="E2820" s="199"/>
      <c r="F2820" s="201" t="str">
        <f ca="1">IFERROR(__xludf.DUMMYFUNCTION("REGEXEXTRACT(C2820,""\d+\.\d+\.\d+"")"),"6.3.10")</f>
        <v>6.3.10</v>
      </c>
    </row>
    <row r="2821" spans="1:6" ht="15.75" customHeight="1">
      <c r="A2821" s="171" t="str">
        <f t="shared" ca="1" si="11"/>
        <v>Afro-Palenquero_6.3.11</v>
      </c>
      <c r="B2821" s="171" t="s">
        <v>5349</v>
      </c>
      <c r="C2821" s="171" t="s">
        <v>5567</v>
      </c>
      <c r="D2821" s="171" t="s">
        <v>163</v>
      </c>
      <c r="E2821" s="171"/>
      <c r="F2821" s="179" t="str">
        <f ca="1">IFERROR(__xludf.DUMMYFUNCTION("REGEXEXTRACT(C2821,""\d+\.\d+\.\d+"")"),"6.3.11")</f>
        <v>6.3.11</v>
      </c>
    </row>
    <row r="2822" spans="1:6" ht="15.75" customHeight="1">
      <c r="A2822" s="199" t="str">
        <f t="shared" ca="1" si="11"/>
        <v>Afro-Palenquero_6.3.12</v>
      </c>
      <c r="B2822" s="199" t="s">
        <v>5349</v>
      </c>
      <c r="C2822" s="199" t="s">
        <v>5568</v>
      </c>
      <c r="D2822" s="199" t="s">
        <v>117</v>
      </c>
      <c r="E2822" s="199"/>
      <c r="F2822" s="201" t="str">
        <f ca="1">IFERROR(__xludf.DUMMYFUNCTION("REGEXEXTRACT(C2822,""\d+\.\d+\.\d+"")"),"6.3.12")</f>
        <v>6.3.12</v>
      </c>
    </row>
    <row r="2823" spans="1:6" ht="15.75" customHeight="1">
      <c r="A2823" s="171" t="str">
        <f t="shared" ca="1" si="11"/>
        <v>Afro-Palenquero_6.3.13</v>
      </c>
      <c r="B2823" s="171" t="s">
        <v>5349</v>
      </c>
      <c r="C2823" s="171" t="s">
        <v>5569</v>
      </c>
      <c r="D2823" s="171" t="s">
        <v>117</v>
      </c>
      <c r="E2823" s="171"/>
      <c r="F2823" s="179" t="str">
        <f ca="1">IFERROR(__xludf.DUMMYFUNCTION("REGEXEXTRACT(C2823,""\d+\.\d+\.\d+"")"),"6.3.13")</f>
        <v>6.3.13</v>
      </c>
    </row>
    <row r="2824" spans="1:6" ht="15.75" customHeight="1">
      <c r="A2824" s="199" t="str">
        <f t="shared" ca="1" si="11"/>
        <v>Afro-Palenquero_6.3.14</v>
      </c>
      <c r="B2824" s="199" t="s">
        <v>5349</v>
      </c>
      <c r="C2824" s="199" t="s">
        <v>5570</v>
      </c>
      <c r="D2824" s="199" t="s">
        <v>117</v>
      </c>
      <c r="E2824" s="199"/>
      <c r="F2824" s="201" t="str">
        <f ca="1">IFERROR(__xludf.DUMMYFUNCTION("REGEXEXTRACT(C2824,""\d+\.\d+\.\d+"")"),"6.3.14")</f>
        <v>6.3.14</v>
      </c>
    </row>
    <row r="2825" spans="1:6" ht="15.75" customHeight="1">
      <c r="A2825" s="171" t="str">
        <f t="shared" ca="1" si="11"/>
        <v>Afro-Palenquero_6.3.15</v>
      </c>
      <c r="B2825" s="171" t="s">
        <v>5349</v>
      </c>
      <c r="C2825" s="171" t="s">
        <v>5571</v>
      </c>
      <c r="D2825" s="171" t="s">
        <v>117</v>
      </c>
      <c r="E2825" s="171"/>
      <c r="F2825" s="179" t="str">
        <f ca="1">IFERROR(__xludf.DUMMYFUNCTION("REGEXEXTRACT(C2825,""\d+\.\d+\.\d+"")"),"6.3.15")</f>
        <v>6.3.15</v>
      </c>
    </row>
    <row r="2826" spans="1:6" ht="15.75" customHeight="1">
      <c r="A2826" s="199" t="str">
        <f t="shared" ca="1" si="11"/>
        <v>Afro-Palenquero_6.3.16</v>
      </c>
      <c r="B2826" s="199" t="s">
        <v>5349</v>
      </c>
      <c r="C2826" s="199" t="s">
        <v>5572</v>
      </c>
      <c r="D2826" s="199" t="s">
        <v>117</v>
      </c>
      <c r="E2826" s="199"/>
      <c r="F2826" s="201" t="str">
        <f ca="1">IFERROR(__xludf.DUMMYFUNCTION("REGEXEXTRACT(C2826,""\d+\.\d+\.\d+"")"),"6.3.16")</f>
        <v>6.3.16</v>
      </c>
    </row>
    <row r="2827" spans="1:6" ht="15.75" customHeight="1">
      <c r="A2827" s="171" t="str">
        <f t="shared" ca="1" si="11"/>
        <v>Afro-Palenquero_6.3.17</v>
      </c>
      <c r="B2827" s="171" t="s">
        <v>5349</v>
      </c>
      <c r="C2827" s="171" t="s">
        <v>5573</v>
      </c>
      <c r="D2827" s="171" t="s">
        <v>117</v>
      </c>
      <c r="E2827" s="171"/>
      <c r="F2827" s="179" t="str">
        <f ca="1">IFERROR(__xludf.DUMMYFUNCTION("REGEXEXTRACT(C2827,""\d+\.\d+\.\d+"")"),"6.3.17")</f>
        <v>6.3.17</v>
      </c>
    </row>
    <row r="2828" spans="1:6" ht="15.75" customHeight="1">
      <c r="A2828" s="199" t="str">
        <f t="shared" ca="1" si="11"/>
        <v>Afro-Palenquero_6.3.18</v>
      </c>
      <c r="B2828" s="199" t="s">
        <v>5349</v>
      </c>
      <c r="C2828" s="199" t="s">
        <v>5574</v>
      </c>
      <c r="D2828" s="199" t="s">
        <v>117</v>
      </c>
      <c r="E2828" s="199"/>
      <c r="F2828" s="201" t="str">
        <f ca="1">IFERROR(__xludf.DUMMYFUNCTION("REGEXEXTRACT(C2828,""\d+\.\d+\.\d+"")"),"6.3.18")</f>
        <v>6.3.18</v>
      </c>
    </row>
    <row r="2829" spans="1:6" ht="15.75" customHeight="1">
      <c r="A2829" s="171" t="str">
        <f t="shared" ca="1" si="11"/>
        <v>Afro-Palenquero_6.3.19</v>
      </c>
      <c r="B2829" s="171" t="s">
        <v>5349</v>
      </c>
      <c r="C2829" s="171" t="s">
        <v>5575</v>
      </c>
      <c r="D2829" s="171" t="s">
        <v>117</v>
      </c>
      <c r="E2829" s="171"/>
      <c r="F2829" s="179" t="str">
        <f ca="1">IFERROR(__xludf.DUMMYFUNCTION("REGEXEXTRACT(C2829,""\d+\.\d+\.\d+"")"),"6.3.19")</f>
        <v>6.3.19</v>
      </c>
    </row>
    <row r="2830" spans="1:6" ht="15.75" customHeight="1">
      <c r="A2830" s="199" t="str">
        <f t="shared" ca="1" si="11"/>
        <v>Afro-Palenquero_6.3.20</v>
      </c>
      <c r="B2830" s="199" t="s">
        <v>5349</v>
      </c>
      <c r="C2830" s="199" t="s">
        <v>5576</v>
      </c>
      <c r="D2830" s="199" t="s">
        <v>117</v>
      </c>
      <c r="E2830" s="199"/>
      <c r="F2830" s="201" t="str">
        <f ca="1">IFERROR(__xludf.DUMMYFUNCTION("REGEXEXTRACT(C2830,""\d+\.\d+\.\d+"")"),"6.3.20")</f>
        <v>6.3.20</v>
      </c>
    </row>
    <row r="2831" spans="1:6" ht="15.75" customHeight="1">
      <c r="A2831" s="171" t="str">
        <f t="shared" ca="1" si="11"/>
        <v>Afro-Palenquero_6.3.21</v>
      </c>
      <c r="B2831" s="171" t="s">
        <v>5349</v>
      </c>
      <c r="C2831" s="171" t="s">
        <v>5577</v>
      </c>
      <c r="D2831" s="171" t="s">
        <v>117</v>
      </c>
      <c r="E2831" s="171"/>
      <c r="F2831" s="179" t="str">
        <f ca="1">IFERROR(__xludf.DUMMYFUNCTION("REGEXEXTRACT(C2831,""\d+\.\d+\.\d+"")"),"6.3.21")</f>
        <v>6.3.21</v>
      </c>
    </row>
    <row r="2832" spans="1:6" ht="15.75" customHeight="1">
      <c r="A2832" s="199" t="str">
        <f t="shared" ca="1" si="11"/>
        <v>Afro-Palenquero_6.3.22</v>
      </c>
      <c r="B2832" s="199" t="s">
        <v>5349</v>
      </c>
      <c r="C2832" s="199" t="s">
        <v>5578</v>
      </c>
      <c r="D2832" s="199" t="s">
        <v>117</v>
      </c>
      <c r="E2832" s="199"/>
      <c r="F2832" s="201" t="str">
        <f ca="1">IFERROR(__xludf.DUMMYFUNCTION("REGEXEXTRACT(C2832,""\d+\.\d+\.\d+"")"),"6.3.22")</f>
        <v>6.3.22</v>
      </c>
    </row>
    <row r="2833" spans="1:6" ht="15.75" customHeight="1">
      <c r="A2833" s="171" t="str">
        <f t="shared" ca="1" si="11"/>
        <v>Afro-Palenquero_6.3.23</v>
      </c>
      <c r="B2833" s="171" t="s">
        <v>5349</v>
      </c>
      <c r="C2833" s="171" t="s">
        <v>5579</v>
      </c>
      <c r="D2833" s="171" t="s">
        <v>2664</v>
      </c>
      <c r="E2833" s="171"/>
      <c r="F2833" s="179" t="str">
        <f ca="1">IFERROR(__xludf.DUMMYFUNCTION("REGEXEXTRACT(C2833,""\d+\.\d+\.\d+"")"),"6.3.23")</f>
        <v>6.3.23</v>
      </c>
    </row>
    <row r="2834" spans="1:6" ht="15.75" customHeight="1">
      <c r="A2834" s="199" t="str">
        <f t="shared" ca="1" si="11"/>
        <v>Afro-Palenquero_6.4.1</v>
      </c>
      <c r="B2834" s="199" t="s">
        <v>5349</v>
      </c>
      <c r="C2834" s="199" t="s">
        <v>5580</v>
      </c>
      <c r="D2834" s="199" t="s">
        <v>3412</v>
      </c>
      <c r="E2834" s="199"/>
      <c r="F2834" s="201" t="str">
        <f ca="1">IFERROR(__xludf.DUMMYFUNCTION("REGEXEXTRACT(C2834,""\d+\.\d+\.\d+"")"),"6.4.1")</f>
        <v>6.4.1</v>
      </c>
    </row>
    <row r="2835" spans="1:6" ht="15.75" customHeight="1">
      <c r="A2835" s="171" t="str">
        <f t="shared" ca="1" si="11"/>
        <v>Afro-Palenquero_6.4.2</v>
      </c>
      <c r="B2835" s="171" t="s">
        <v>5349</v>
      </c>
      <c r="C2835" s="171" t="s">
        <v>5581</v>
      </c>
      <c r="D2835" s="171" t="s">
        <v>3412</v>
      </c>
      <c r="E2835" s="171"/>
      <c r="F2835" s="179" t="str">
        <f ca="1">IFERROR(__xludf.DUMMYFUNCTION("REGEXEXTRACT(C2835,""\d+\.\d+\.\d+"")"),"6.4.2")</f>
        <v>6.4.2</v>
      </c>
    </row>
    <row r="2836" spans="1:6" ht="15.75" customHeight="1">
      <c r="A2836" s="199" t="str">
        <f t="shared" ca="1" si="11"/>
        <v>Afro-Palenquero_6.4.3</v>
      </c>
      <c r="B2836" s="199" t="s">
        <v>5349</v>
      </c>
      <c r="C2836" s="199" t="s">
        <v>5582</v>
      </c>
      <c r="D2836" s="199" t="s">
        <v>201</v>
      </c>
      <c r="E2836" s="199"/>
      <c r="F2836" s="201" t="str">
        <f ca="1">IFERROR(__xludf.DUMMYFUNCTION("REGEXEXTRACT(C2836,""\d+\.\d+\.\d+"")"),"6.4.3")</f>
        <v>6.4.3</v>
      </c>
    </row>
    <row r="2837" spans="1:6" ht="15.75" customHeight="1">
      <c r="A2837" s="171" t="str">
        <f t="shared" ca="1" si="11"/>
        <v>Afro-Palenquero_6.4.4</v>
      </c>
      <c r="B2837" s="171" t="s">
        <v>5349</v>
      </c>
      <c r="C2837" s="171" t="s">
        <v>5583</v>
      </c>
      <c r="D2837" s="171" t="s">
        <v>201</v>
      </c>
      <c r="E2837" s="171"/>
      <c r="F2837" s="179" t="str">
        <f ca="1">IFERROR(__xludf.DUMMYFUNCTION("REGEXEXTRACT(C2837,""\d+\.\d+\.\d+"")"),"6.4.4")</f>
        <v>6.4.4</v>
      </c>
    </row>
    <row r="2838" spans="1:6" ht="15.75" customHeight="1">
      <c r="A2838" s="199" t="str">
        <f t="shared" ca="1" si="11"/>
        <v>Afro-Palenquero_6.4.5</v>
      </c>
      <c r="B2838" s="199" t="s">
        <v>5349</v>
      </c>
      <c r="C2838" s="199" t="s">
        <v>5584</v>
      </c>
      <c r="D2838" s="199" t="s">
        <v>201</v>
      </c>
      <c r="E2838" s="199"/>
      <c r="F2838" s="201" t="str">
        <f ca="1">IFERROR(__xludf.DUMMYFUNCTION("REGEXEXTRACT(C2838,""\d+\.\d+\.\d+"")"),"6.4.5")</f>
        <v>6.4.5</v>
      </c>
    </row>
    <row r="2839" spans="1:6" ht="15.75" customHeight="1">
      <c r="A2839" s="171" t="str">
        <f t="shared" ca="1" si="11"/>
        <v>Afro-Palenquero_6.4.6</v>
      </c>
      <c r="B2839" s="171" t="s">
        <v>5349</v>
      </c>
      <c r="C2839" s="171" t="s">
        <v>5585</v>
      </c>
      <c r="D2839" s="171" t="s">
        <v>201</v>
      </c>
      <c r="E2839" s="171"/>
      <c r="F2839" s="179" t="str">
        <f ca="1">IFERROR(__xludf.DUMMYFUNCTION("REGEXEXTRACT(C2839,""\d+\.\d+\.\d+"")"),"6.4.6")</f>
        <v>6.4.6</v>
      </c>
    </row>
    <row r="2840" spans="1:6" ht="15.75" customHeight="1">
      <c r="A2840" s="199" t="str">
        <f t="shared" ca="1" si="11"/>
        <v>Afro-Palenquero_6.4.7</v>
      </c>
      <c r="B2840" s="199" t="s">
        <v>5349</v>
      </c>
      <c r="C2840" s="199" t="s">
        <v>5586</v>
      </c>
      <c r="D2840" s="199" t="s">
        <v>201</v>
      </c>
      <c r="E2840" s="199"/>
      <c r="F2840" s="201" t="str">
        <f ca="1">IFERROR(__xludf.DUMMYFUNCTION("REGEXEXTRACT(C2840,""\d+\.\d+\.\d+"")"),"6.4.7")</f>
        <v>6.4.7</v>
      </c>
    </row>
    <row r="2841" spans="1:6" ht="15.75" customHeight="1">
      <c r="A2841" s="171" t="str">
        <f t="shared" ca="1" si="11"/>
        <v>Afro-Palenquero_6.5.1</v>
      </c>
      <c r="B2841" s="171" t="s">
        <v>5349</v>
      </c>
      <c r="C2841" s="171" t="s">
        <v>5587</v>
      </c>
      <c r="D2841" s="171" t="s">
        <v>4274</v>
      </c>
      <c r="E2841" s="171"/>
      <c r="F2841" s="179" t="str">
        <f ca="1">IFERROR(__xludf.DUMMYFUNCTION("REGEXEXTRACT(C2841,""\d+\.\d+\.\d+"")"),"6.5.1")</f>
        <v>6.5.1</v>
      </c>
    </row>
    <row r="2842" spans="1:6" ht="15.75" customHeight="1">
      <c r="A2842" s="199" t="str">
        <f t="shared" ca="1" si="11"/>
        <v>Afro-Palenquero_6.5.2</v>
      </c>
      <c r="B2842" s="199" t="s">
        <v>5349</v>
      </c>
      <c r="C2842" s="199" t="s">
        <v>5588</v>
      </c>
      <c r="D2842" s="199" t="s">
        <v>4274</v>
      </c>
      <c r="E2842" s="199"/>
      <c r="F2842" s="201" t="str">
        <f ca="1">IFERROR(__xludf.DUMMYFUNCTION("REGEXEXTRACT(C2842,""\d+\.\d+\.\d+"")"),"6.5.2")</f>
        <v>6.5.2</v>
      </c>
    </row>
    <row r="2843" spans="1:6" ht="15.75" customHeight="1">
      <c r="A2843" s="171" t="str">
        <f t="shared" ca="1" si="11"/>
        <v>Adultez_1.1.1</v>
      </c>
      <c r="B2843" s="171" t="s">
        <v>5589</v>
      </c>
      <c r="C2843" s="171" t="s">
        <v>5590</v>
      </c>
      <c r="D2843" s="171" t="s">
        <v>4631</v>
      </c>
      <c r="E2843" s="171"/>
      <c r="F2843" s="179" t="str">
        <f ca="1">IFERROR(__xludf.DUMMYFUNCTION("REGEXEXTRACT(C2843,""\d+\.\d+\.\d+"")"),"1.1.1")</f>
        <v>1.1.1</v>
      </c>
    </row>
    <row r="2844" spans="1:6" ht="15.75" customHeight="1">
      <c r="A2844" s="199" t="str">
        <f t="shared" ca="1" si="11"/>
        <v>Adultez_1.1.2</v>
      </c>
      <c r="B2844" s="199" t="s">
        <v>5589</v>
      </c>
      <c r="C2844" s="199" t="s">
        <v>5591</v>
      </c>
      <c r="D2844" s="199" t="s">
        <v>163</v>
      </c>
      <c r="E2844" s="199"/>
      <c r="F2844" s="201" t="str">
        <f ca="1">IFERROR(__xludf.DUMMYFUNCTION("REGEXEXTRACT(C2844,""\d+\.\d+\.\d+"")"),"1.1.2")</f>
        <v>1.1.2</v>
      </c>
    </row>
    <row r="2845" spans="1:6" ht="15.75" customHeight="1">
      <c r="A2845" s="171" t="str">
        <f t="shared" ca="1" si="11"/>
        <v>Adultez_1.1.3</v>
      </c>
      <c r="B2845" s="171" t="s">
        <v>5589</v>
      </c>
      <c r="C2845" s="171" t="s">
        <v>5592</v>
      </c>
      <c r="D2845" s="171" t="s">
        <v>163</v>
      </c>
      <c r="E2845" s="171"/>
      <c r="F2845" s="179" t="str">
        <f ca="1">IFERROR(__xludf.DUMMYFUNCTION("REGEXEXTRACT(C2845,""\d+\.\d+\.\d+"")"),"1.1.3")</f>
        <v>1.1.3</v>
      </c>
    </row>
    <row r="2846" spans="1:6" ht="15.75" customHeight="1">
      <c r="A2846" s="199" t="str">
        <f t="shared" ca="1" si="11"/>
        <v>Adultez_1.1.4</v>
      </c>
      <c r="B2846" s="199" t="s">
        <v>5589</v>
      </c>
      <c r="C2846" s="199" t="s">
        <v>5593</v>
      </c>
      <c r="D2846" s="199" t="s">
        <v>3142</v>
      </c>
      <c r="E2846" s="199"/>
      <c r="F2846" s="201" t="str">
        <f ca="1">IFERROR(__xludf.DUMMYFUNCTION("REGEXEXTRACT(C2846,""\d+\.\d+\.\d+"")"),"1.1.4")</f>
        <v>1.1.4</v>
      </c>
    </row>
    <row r="2847" spans="1:6" ht="15.75" customHeight="1">
      <c r="A2847" s="171" t="str">
        <f t="shared" ca="1" si="11"/>
        <v>Adultez_1.1.5</v>
      </c>
      <c r="B2847" s="171" t="s">
        <v>5589</v>
      </c>
      <c r="C2847" s="171" t="s">
        <v>5594</v>
      </c>
      <c r="D2847" s="171" t="s">
        <v>3142</v>
      </c>
      <c r="E2847" s="171"/>
      <c r="F2847" s="179" t="str">
        <f ca="1">IFERROR(__xludf.DUMMYFUNCTION("REGEXEXTRACT(C2847,""\d+\.\d+\.\d+"")"),"1.1.5")</f>
        <v>1.1.5</v>
      </c>
    </row>
    <row r="2848" spans="1:6" ht="15.75" customHeight="1">
      <c r="A2848" s="199" t="str">
        <f t="shared" ca="1" si="11"/>
        <v>Adultez_2.1.1</v>
      </c>
      <c r="B2848" s="199" t="s">
        <v>5589</v>
      </c>
      <c r="C2848" s="199" t="s">
        <v>5595</v>
      </c>
      <c r="D2848" s="199" t="s">
        <v>2700</v>
      </c>
      <c r="E2848" s="199"/>
      <c r="F2848" s="201" t="str">
        <f ca="1">IFERROR(__xludf.DUMMYFUNCTION("REGEXEXTRACT(C2848,""\d+\.\d+\.\d+"")"),"2.1.1")</f>
        <v>2.1.1</v>
      </c>
    </row>
    <row r="2849" spans="1:6" ht="15.75" customHeight="1">
      <c r="A2849" s="171" t="str">
        <f t="shared" ca="1" si="11"/>
        <v>Adultez_2.1.2</v>
      </c>
      <c r="B2849" s="171" t="s">
        <v>5589</v>
      </c>
      <c r="C2849" s="171" t="s">
        <v>5596</v>
      </c>
      <c r="D2849" s="171" t="s">
        <v>201</v>
      </c>
      <c r="E2849" s="171"/>
      <c r="F2849" s="179" t="str">
        <f ca="1">IFERROR(__xludf.DUMMYFUNCTION("REGEXEXTRACT(C2849,""\d+\.\d+\.\d+"")"),"2.1.2")</f>
        <v>2.1.2</v>
      </c>
    </row>
    <row r="2850" spans="1:6" ht="15.75" customHeight="1">
      <c r="A2850" s="199" t="str">
        <f t="shared" ca="1" si="11"/>
        <v>Adultez_2.1.3</v>
      </c>
      <c r="B2850" s="199" t="s">
        <v>5589</v>
      </c>
      <c r="C2850" s="199" t="s">
        <v>5597</v>
      </c>
      <c r="D2850" s="199" t="s">
        <v>5598</v>
      </c>
      <c r="E2850" s="199"/>
      <c r="F2850" s="201" t="str">
        <f ca="1">IFERROR(__xludf.DUMMYFUNCTION("REGEXEXTRACT(C2850,""\d+\.\d+\.\d+"")"),"2.1.3")</f>
        <v>2.1.3</v>
      </c>
    </row>
    <row r="2851" spans="1:6" ht="15.75" customHeight="1">
      <c r="A2851" s="171" t="str">
        <f t="shared" ca="1" si="11"/>
        <v>Adultez_2.1.4</v>
      </c>
      <c r="B2851" s="171" t="s">
        <v>5589</v>
      </c>
      <c r="C2851" s="171" t="s">
        <v>5599</v>
      </c>
      <c r="D2851" s="171" t="s">
        <v>5598</v>
      </c>
      <c r="E2851" s="171"/>
      <c r="F2851" s="179" t="str">
        <f ca="1">IFERROR(__xludf.DUMMYFUNCTION("REGEXEXTRACT(C2851,""\d+\.\d+\.\d+"")"),"2.1.4")</f>
        <v>2.1.4</v>
      </c>
    </row>
    <row r="2852" spans="1:6" ht="15.75" customHeight="1">
      <c r="A2852" s="199" t="str">
        <f t="shared" ca="1" si="11"/>
        <v>Adultez_2.1.5</v>
      </c>
      <c r="B2852" s="199" t="s">
        <v>5589</v>
      </c>
      <c r="C2852" s="199" t="s">
        <v>5600</v>
      </c>
      <c r="D2852" s="199" t="s">
        <v>5598</v>
      </c>
      <c r="E2852" s="199"/>
      <c r="F2852" s="201" t="str">
        <f ca="1">IFERROR(__xludf.DUMMYFUNCTION("REGEXEXTRACT(C2852,""\d+\.\d+\.\d+"")"),"2.1.5")</f>
        <v>2.1.5</v>
      </c>
    </row>
    <row r="2853" spans="1:6" ht="15.75" customHeight="1">
      <c r="A2853" s="171" t="str">
        <f t="shared" ca="1" si="11"/>
        <v>Adultez_2.1.6</v>
      </c>
      <c r="B2853" s="171" t="s">
        <v>5589</v>
      </c>
      <c r="C2853" s="171" t="s">
        <v>5601</v>
      </c>
      <c r="D2853" s="171" t="s">
        <v>5598</v>
      </c>
      <c r="E2853" s="171"/>
      <c r="F2853" s="179" t="str">
        <f ca="1">IFERROR(__xludf.DUMMYFUNCTION("REGEXEXTRACT(C2853,""\d+\.\d+\.\d+"")"),"2.1.6")</f>
        <v>2.1.6</v>
      </c>
    </row>
    <row r="2854" spans="1:6" ht="15.75" customHeight="1">
      <c r="A2854" s="199" t="str">
        <f t="shared" ca="1" si="11"/>
        <v>Adultez_2.1.7</v>
      </c>
      <c r="B2854" s="199" t="s">
        <v>5589</v>
      </c>
      <c r="C2854" s="199" t="s">
        <v>5602</v>
      </c>
      <c r="D2854" s="199" t="s">
        <v>5603</v>
      </c>
      <c r="E2854" s="199"/>
      <c r="F2854" s="201" t="str">
        <f ca="1">IFERROR(__xludf.DUMMYFUNCTION("REGEXEXTRACT(C2854,""\d+\.\d+\.\d+"")"),"2.1.7")</f>
        <v>2.1.7</v>
      </c>
    </row>
    <row r="2855" spans="1:6" ht="15.75" customHeight="1">
      <c r="A2855" s="171" t="str">
        <f t="shared" ca="1" si="11"/>
        <v>Adultez_2.1.8</v>
      </c>
      <c r="B2855" s="171" t="s">
        <v>5589</v>
      </c>
      <c r="C2855" s="171" t="s">
        <v>5604</v>
      </c>
      <c r="D2855" s="171" t="s">
        <v>5603</v>
      </c>
      <c r="E2855" s="171"/>
      <c r="F2855" s="179" t="str">
        <f ca="1">IFERROR(__xludf.DUMMYFUNCTION("REGEXEXTRACT(C2855,""\d+\.\d+\.\d+"")"),"2.1.8")</f>
        <v>2.1.8</v>
      </c>
    </row>
    <row r="2856" spans="1:6" ht="15.75" customHeight="1">
      <c r="A2856" s="199" t="str">
        <f t="shared" ca="1" si="11"/>
        <v>Adultez_2.1.9</v>
      </c>
      <c r="B2856" s="199" t="s">
        <v>5589</v>
      </c>
      <c r="C2856" s="199" t="s">
        <v>5605</v>
      </c>
      <c r="D2856" s="199" t="s">
        <v>5603</v>
      </c>
      <c r="E2856" s="199"/>
      <c r="F2856" s="201" t="str">
        <f ca="1">IFERROR(__xludf.DUMMYFUNCTION("REGEXEXTRACT(C2856,""\d+\.\d+\.\d+"")"),"2.1.9")</f>
        <v>2.1.9</v>
      </c>
    </row>
    <row r="2857" spans="1:6" ht="15.75" customHeight="1">
      <c r="A2857" s="171" t="str">
        <f t="shared" ca="1" si="11"/>
        <v>Adultez_2.1.10</v>
      </c>
      <c r="B2857" s="171" t="s">
        <v>5589</v>
      </c>
      <c r="C2857" s="171" t="s">
        <v>5606</v>
      </c>
      <c r="D2857" s="171" t="s">
        <v>5603</v>
      </c>
      <c r="E2857" s="171"/>
      <c r="F2857" s="179" t="str">
        <f ca="1">IFERROR(__xludf.DUMMYFUNCTION("REGEXEXTRACT(C2857,""\d+\.\d+\.\d+"")"),"2.1.10")</f>
        <v>2.1.10</v>
      </c>
    </row>
    <row r="2858" spans="1:6" ht="15.75" customHeight="1">
      <c r="A2858" s="199" t="str">
        <f t="shared" ca="1" si="11"/>
        <v>Adultez_2.1.11</v>
      </c>
      <c r="B2858" s="199" t="s">
        <v>5589</v>
      </c>
      <c r="C2858" s="199" t="s">
        <v>5607</v>
      </c>
      <c r="D2858" s="199" t="s">
        <v>5603</v>
      </c>
      <c r="E2858" s="199"/>
      <c r="F2858" s="201" t="str">
        <f ca="1">IFERROR(__xludf.DUMMYFUNCTION("REGEXEXTRACT(C2858,""\d+\.\d+\.\d+"")"),"2.1.11")</f>
        <v>2.1.11</v>
      </c>
    </row>
    <row r="2859" spans="1:6" ht="15.75" customHeight="1">
      <c r="A2859" s="171" t="str">
        <f t="shared" ca="1" si="11"/>
        <v>Adultez_2.1.12</v>
      </c>
      <c r="B2859" s="171" t="s">
        <v>5589</v>
      </c>
      <c r="C2859" s="171" t="s">
        <v>5608</v>
      </c>
      <c r="D2859" s="171" t="s">
        <v>5603</v>
      </c>
      <c r="E2859" s="171"/>
      <c r="F2859" s="179" t="str">
        <f ca="1">IFERROR(__xludf.DUMMYFUNCTION("REGEXEXTRACT(C2859,""\d+\.\d+\.\d+"")"),"2.1.12")</f>
        <v>2.1.12</v>
      </c>
    </row>
    <row r="2860" spans="1:6" ht="15.75" customHeight="1">
      <c r="A2860" s="199" t="str">
        <f t="shared" ca="1" si="11"/>
        <v>Adultez_2.1.13</v>
      </c>
      <c r="B2860" s="199" t="s">
        <v>5589</v>
      </c>
      <c r="C2860" s="199" t="s">
        <v>5609</v>
      </c>
      <c r="D2860" s="199" t="s">
        <v>3142</v>
      </c>
      <c r="E2860" s="199"/>
      <c r="F2860" s="201" t="str">
        <f ca="1">IFERROR(__xludf.DUMMYFUNCTION("REGEXEXTRACT(C2860,""\d+\.\d+\.\d+"")"),"2.1.13")</f>
        <v>2.1.13</v>
      </c>
    </row>
    <row r="2861" spans="1:6" ht="15.75" customHeight="1">
      <c r="A2861" s="171" t="str">
        <f t="shared" ca="1" si="11"/>
        <v>Adultez_2.2.1</v>
      </c>
      <c r="B2861" s="171" t="s">
        <v>5589</v>
      </c>
      <c r="C2861" s="171" t="s">
        <v>5610</v>
      </c>
      <c r="D2861" s="171" t="s">
        <v>5611</v>
      </c>
      <c r="E2861" s="171"/>
      <c r="F2861" s="179" t="str">
        <f ca="1">IFERROR(__xludf.DUMMYFUNCTION("REGEXEXTRACT(C2861,""\d+\.\d+\.\d+"")"),"2.2.1")</f>
        <v>2.2.1</v>
      </c>
    </row>
    <row r="2862" spans="1:6" ht="15.75" customHeight="1">
      <c r="A2862" s="199" t="str">
        <f t="shared" ca="1" si="11"/>
        <v>Adultez_2.2.2</v>
      </c>
      <c r="B2862" s="199" t="s">
        <v>5589</v>
      </c>
      <c r="C2862" s="199" t="s">
        <v>5612</v>
      </c>
      <c r="D2862" s="199" t="s">
        <v>5613</v>
      </c>
      <c r="E2862" s="199"/>
      <c r="F2862" s="201" t="str">
        <f ca="1">IFERROR(__xludf.DUMMYFUNCTION("REGEXEXTRACT(C2862,""\d+\.\d+\.\d+"")"),"2.2.2")</f>
        <v>2.2.2</v>
      </c>
    </row>
    <row r="2863" spans="1:6" ht="15.75" customHeight="1">
      <c r="A2863" s="171" t="str">
        <f t="shared" ca="1" si="11"/>
        <v>Adultez_2.2.3</v>
      </c>
      <c r="B2863" s="171" t="s">
        <v>5589</v>
      </c>
      <c r="C2863" s="171" t="s">
        <v>5614</v>
      </c>
      <c r="D2863" s="171" t="s">
        <v>5613</v>
      </c>
      <c r="E2863" s="171"/>
      <c r="F2863" s="179" t="str">
        <f ca="1">IFERROR(__xludf.DUMMYFUNCTION("REGEXEXTRACT(C2863,""\d+\.\d+\.\d+"")"),"2.2.3")</f>
        <v>2.2.3</v>
      </c>
    </row>
    <row r="2864" spans="1:6" ht="15.75" customHeight="1">
      <c r="A2864" s="199" t="str">
        <f t="shared" ca="1" si="11"/>
        <v>Adultez_2.2.4</v>
      </c>
      <c r="B2864" s="199" t="s">
        <v>5589</v>
      </c>
      <c r="C2864" s="199" t="s">
        <v>5615</v>
      </c>
      <c r="D2864" s="199" t="s">
        <v>201</v>
      </c>
      <c r="E2864" s="199"/>
      <c r="F2864" s="201" t="str">
        <f ca="1">IFERROR(__xludf.DUMMYFUNCTION("REGEXEXTRACT(C2864,""\d+\.\d+\.\d+"")"),"2.2.4")</f>
        <v>2.2.4</v>
      </c>
    </row>
    <row r="2865" spans="1:6" ht="15.75" customHeight="1">
      <c r="A2865" s="171" t="str">
        <f t="shared" ca="1" si="11"/>
        <v>Adultez_2.2.5</v>
      </c>
      <c r="B2865" s="171" t="s">
        <v>5589</v>
      </c>
      <c r="C2865" s="171" t="s">
        <v>5616</v>
      </c>
      <c r="D2865" s="171" t="s">
        <v>201</v>
      </c>
      <c r="E2865" s="171"/>
      <c r="F2865" s="179" t="str">
        <f ca="1">IFERROR(__xludf.DUMMYFUNCTION("REGEXEXTRACT(C2865,""\d+\.\d+\.\d+"")"),"2.2.5")</f>
        <v>2.2.5</v>
      </c>
    </row>
    <row r="2866" spans="1:6" ht="15.75" customHeight="1">
      <c r="A2866" s="199" t="str">
        <f t="shared" ca="1" si="11"/>
        <v>Adultez_2.2.6</v>
      </c>
      <c r="B2866" s="199" t="s">
        <v>5589</v>
      </c>
      <c r="C2866" s="199" t="s">
        <v>5617</v>
      </c>
      <c r="D2866" s="199" t="s">
        <v>3142</v>
      </c>
      <c r="E2866" s="199"/>
      <c r="F2866" s="201" t="str">
        <f ca="1">IFERROR(__xludf.DUMMYFUNCTION("REGEXEXTRACT(C2866,""\d+\.\d+\.\d+"")"),"2.2.6")</f>
        <v>2.2.6</v>
      </c>
    </row>
    <row r="2867" spans="1:6" ht="15.75" customHeight="1">
      <c r="A2867" s="171" t="str">
        <f t="shared" ca="1" si="11"/>
        <v>Adultez_2.2.7</v>
      </c>
      <c r="B2867" s="171" t="s">
        <v>5589</v>
      </c>
      <c r="C2867" s="171" t="s">
        <v>5618</v>
      </c>
      <c r="D2867" s="171" t="s">
        <v>3142</v>
      </c>
      <c r="E2867" s="171"/>
      <c r="F2867" s="179" t="str">
        <f ca="1">IFERROR(__xludf.DUMMYFUNCTION("REGEXEXTRACT(C2867,""\d+\.\d+\.\d+"")"),"2.2.7")</f>
        <v>2.2.7</v>
      </c>
    </row>
    <row r="2868" spans="1:6" ht="15.75" customHeight="1">
      <c r="A2868" s="199" t="str">
        <f t="shared" ca="1" si="11"/>
        <v>Adultez_2.2.8</v>
      </c>
      <c r="B2868" s="199" t="s">
        <v>5589</v>
      </c>
      <c r="C2868" s="199" t="s">
        <v>5619</v>
      </c>
      <c r="D2868" s="199" t="s">
        <v>3142</v>
      </c>
      <c r="E2868" s="199"/>
      <c r="F2868" s="201" t="str">
        <f ca="1">IFERROR(__xludf.DUMMYFUNCTION("REGEXEXTRACT(C2868,""\d+\.\d+\.\d+"")"),"2.2.8")</f>
        <v>2.2.8</v>
      </c>
    </row>
    <row r="2869" spans="1:6" ht="15.75" customHeight="1">
      <c r="A2869" s="171" t="str">
        <f t="shared" ca="1" si="11"/>
        <v>Adultez_2.2.9</v>
      </c>
      <c r="B2869" s="171" t="s">
        <v>5589</v>
      </c>
      <c r="C2869" s="171" t="s">
        <v>5620</v>
      </c>
      <c r="D2869" s="171" t="s">
        <v>3142</v>
      </c>
      <c r="E2869" s="171"/>
      <c r="F2869" s="179" t="str">
        <f ca="1">IFERROR(__xludf.DUMMYFUNCTION("REGEXEXTRACT(C2869,""\d+\.\d+\.\d+"")"),"2.2.9")</f>
        <v>2.2.9</v>
      </c>
    </row>
    <row r="2870" spans="1:6" ht="15.75" customHeight="1">
      <c r="A2870" s="199" t="str">
        <f t="shared" ca="1" si="11"/>
        <v>Adultez_2.2.10</v>
      </c>
      <c r="B2870" s="199" t="s">
        <v>5589</v>
      </c>
      <c r="C2870" s="199" t="s">
        <v>5621</v>
      </c>
      <c r="D2870" s="199" t="s">
        <v>3142</v>
      </c>
      <c r="E2870" s="199"/>
      <c r="F2870" s="201" t="str">
        <f ca="1">IFERROR(__xludf.DUMMYFUNCTION("REGEXEXTRACT(C2870,""\d+\.\d+\.\d+"")"),"2.2.10")</f>
        <v>2.2.10</v>
      </c>
    </row>
    <row r="2871" spans="1:6" ht="15.75" customHeight="1">
      <c r="A2871" s="171" t="str">
        <f t="shared" ca="1" si="11"/>
        <v>Adultez_2.2.11</v>
      </c>
      <c r="B2871" s="171" t="s">
        <v>5589</v>
      </c>
      <c r="C2871" s="171" t="s">
        <v>5622</v>
      </c>
      <c r="D2871" s="171" t="s">
        <v>3142</v>
      </c>
      <c r="E2871" s="171"/>
      <c r="F2871" s="179" t="str">
        <f ca="1">IFERROR(__xludf.DUMMYFUNCTION("REGEXEXTRACT(C2871,""\d+\.\d+\.\d+"")"),"2.2.11")</f>
        <v>2.2.11</v>
      </c>
    </row>
    <row r="2872" spans="1:6" ht="15.75" customHeight="1">
      <c r="A2872" s="199" t="str">
        <f t="shared" ca="1" si="11"/>
        <v>Adultez_2.2.12</v>
      </c>
      <c r="B2872" s="199" t="s">
        <v>5589</v>
      </c>
      <c r="C2872" s="199" t="s">
        <v>5623</v>
      </c>
      <c r="D2872" s="199" t="s">
        <v>3142</v>
      </c>
      <c r="E2872" s="199"/>
      <c r="F2872" s="201" t="str">
        <f ca="1">IFERROR(__xludf.DUMMYFUNCTION("REGEXEXTRACT(C2872,""\d+\.\d+\.\d+"")"),"2.2.12")</f>
        <v>2.2.12</v>
      </c>
    </row>
    <row r="2873" spans="1:6" ht="15.75" customHeight="1">
      <c r="A2873" s="171" t="str">
        <f t="shared" ca="1" si="11"/>
        <v>Adultez_2.2.13</v>
      </c>
      <c r="B2873" s="171" t="s">
        <v>5589</v>
      </c>
      <c r="C2873" s="171" t="s">
        <v>5624</v>
      </c>
      <c r="D2873" s="171" t="s">
        <v>3142</v>
      </c>
      <c r="E2873" s="171"/>
      <c r="F2873" s="179" t="str">
        <f ca="1">IFERROR(__xludf.DUMMYFUNCTION("REGEXEXTRACT(C2873,""\d+\.\d+\.\d+"")"),"2.2.13")</f>
        <v>2.2.13</v>
      </c>
    </row>
    <row r="2874" spans="1:6" ht="15.75" customHeight="1">
      <c r="A2874" s="199" t="str">
        <f t="shared" ca="1" si="11"/>
        <v>Adultez_2.2.14</v>
      </c>
      <c r="B2874" s="199" t="s">
        <v>5589</v>
      </c>
      <c r="C2874" s="199" t="s">
        <v>5625</v>
      </c>
      <c r="D2874" s="199" t="s">
        <v>3142</v>
      </c>
      <c r="E2874" s="199"/>
      <c r="F2874" s="201" t="str">
        <f ca="1">IFERROR(__xludf.DUMMYFUNCTION("REGEXEXTRACT(C2874,""\d+\.\d+\.\d+"")"),"2.2.14")</f>
        <v>2.2.14</v>
      </c>
    </row>
    <row r="2875" spans="1:6" ht="15.75" customHeight="1">
      <c r="A2875" s="171" t="str">
        <f t="shared" ca="1" si="11"/>
        <v>Adultez_2.2.15</v>
      </c>
      <c r="B2875" s="171" t="s">
        <v>5589</v>
      </c>
      <c r="C2875" s="171" t="s">
        <v>5626</v>
      </c>
      <c r="D2875" s="171" t="s">
        <v>3142</v>
      </c>
      <c r="E2875" s="171"/>
      <c r="F2875" s="179" t="str">
        <f ca="1">IFERROR(__xludf.DUMMYFUNCTION("REGEXEXTRACT(C2875,""\d+\.\d+\.\d+"")"),"2.2.15")</f>
        <v>2.2.15</v>
      </c>
    </row>
    <row r="2876" spans="1:6" ht="15.75" customHeight="1">
      <c r="A2876" s="199" t="str">
        <f t="shared" ca="1" si="11"/>
        <v>Adultez_2.2.16</v>
      </c>
      <c r="B2876" s="199" t="s">
        <v>5589</v>
      </c>
      <c r="C2876" s="199" t="s">
        <v>5627</v>
      </c>
      <c r="D2876" s="199" t="s">
        <v>5339</v>
      </c>
      <c r="E2876" s="199"/>
      <c r="F2876" s="201" t="str">
        <f ca="1">IFERROR(__xludf.DUMMYFUNCTION("REGEXEXTRACT(C2876,""\d+\.\d+\.\d+"")"),"2.2.16")</f>
        <v>2.2.16</v>
      </c>
    </row>
    <row r="2877" spans="1:6" ht="15.75" customHeight="1">
      <c r="A2877" s="171" t="str">
        <f t="shared" ca="1" si="11"/>
        <v>Adultez_3.1.1</v>
      </c>
      <c r="B2877" s="171" t="s">
        <v>5589</v>
      </c>
      <c r="C2877" s="171" t="s">
        <v>5628</v>
      </c>
      <c r="D2877" s="171" t="s">
        <v>5629</v>
      </c>
      <c r="E2877" s="171"/>
      <c r="F2877" s="179" t="str">
        <f ca="1">IFERROR(__xludf.DUMMYFUNCTION("REGEXEXTRACT(C2877,""\d+\.\d+\.\d+"")"),"3.1.1")</f>
        <v>3.1.1</v>
      </c>
    </row>
    <row r="2878" spans="1:6" ht="15.75" customHeight="1">
      <c r="A2878" s="199" t="str">
        <f t="shared" ca="1" si="11"/>
        <v>Adultez_3.1.2</v>
      </c>
      <c r="B2878" s="199" t="s">
        <v>5589</v>
      </c>
      <c r="C2878" s="199" t="s">
        <v>5630</v>
      </c>
      <c r="D2878" s="199" t="s">
        <v>5629</v>
      </c>
      <c r="E2878" s="199"/>
      <c r="F2878" s="201" t="str">
        <f ca="1">IFERROR(__xludf.DUMMYFUNCTION("REGEXEXTRACT(C2878,""\d+\.\d+\.\d+"")"),"3.1.2")</f>
        <v>3.1.2</v>
      </c>
    </row>
    <row r="2879" spans="1:6" ht="15.75" customHeight="1">
      <c r="A2879" s="171" t="str">
        <f t="shared" ca="1" si="11"/>
        <v>Adultez_3.1.3</v>
      </c>
      <c r="B2879" s="171" t="s">
        <v>5589</v>
      </c>
      <c r="C2879" s="171" t="s">
        <v>5631</v>
      </c>
      <c r="D2879" s="171" t="s">
        <v>5632</v>
      </c>
      <c r="E2879" s="171"/>
      <c r="F2879" s="179" t="str">
        <f ca="1">IFERROR(__xludf.DUMMYFUNCTION("REGEXEXTRACT(C2879,""\d+\.\d+\.\d+"")"),"3.1.3")</f>
        <v>3.1.3</v>
      </c>
    </row>
    <row r="2880" spans="1:6" ht="15.75" customHeight="1">
      <c r="A2880" s="199" t="str">
        <f t="shared" ca="1" si="11"/>
        <v>Adultez_3.2.1</v>
      </c>
      <c r="B2880" s="199" t="s">
        <v>5589</v>
      </c>
      <c r="C2880" s="199" t="s">
        <v>5633</v>
      </c>
      <c r="D2880" s="199" t="s">
        <v>5634</v>
      </c>
      <c r="E2880" s="199"/>
      <c r="F2880" s="201" t="str">
        <f ca="1">IFERROR(__xludf.DUMMYFUNCTION("REGEXEXTRACT(C2880,""\d+\.\d+\.\d+"")"),"3.2.1")</f>
        <v>3.2.1</v>
      </c>
    </row>
    <row r="2881" spans="1:6" ht="15.75" customHeight="1">
      <c r="A2881" s="171" t="str">
        <f t="shared" ca="1" si="11"/>
        <v>Adultez_3.2.2</v>
      </c>
      <c r="B2881" s="171" t="s">
        <v>5589</v>
      </c>
      <c r="C2881" s="171" t="s">
        <v>5635</v>
      </c>
      <c r="D2881" s="171" t="s">
        <v>5634</v>
      </c>
      <c r="E2881" s="171"/>
      <c r="F2881" s="179" t="str">
        <f ca="1">IFERROR(__xludf.DUMMYFUNCTION("REGEXEXTRACT(C2881,""\d+\.\d+\.\d+"")"),"3.2.2")</f>
        <v>3.2.2</v>
      </c>
    </row>
    <row r="2882" spans="1:6" ht="15.75" customHeight="1">
      <c r="A2882" s="199" t="str">
        <f t="shared" ca="1" si="11"/>
        <v>Adultez_3.3.1</v>
      </c>
      <c r="B2882" s="199" t="s">
        <v>5589</v>
      </c>
      <c r="C2882" s="199" t="s">
        <v>5636</v>
      </c>
      <c r="D2882" s="199" t="s">
        <v>1569</v>
      </c>
      <c r="E2882" s="199"/>
      <c r="F2882" s="201" t="str">
        <f ca="1">IFERROR(__xludf.DUMMYFUNCTION("REGEXEXTRACT(C2882,""\d+\.\d+\.\d+"")"),"3.3.1")</f>
        <v>3.3.1</v>
      </c>
    </row>
    <row r="2883" spans="1:6" ht="15.75" customHeight="1">
      <c r="A2883" s="171" t="str">
        <f t="shared" ca="1" si="11"/>
        <v>Adultez_3.3.2</v>
      </c>
      <c r="B2883" s="171" t="s">
        <v>5589</v>
      </c>
      <c r="C2883" s="171" t="s">
        <v>5637</v>
      </c>
      <c r="D2883" s="171" t="s">
        <v>1569</v>
      </c>
      <c r="E2883" s="171"/>
      <c r="F2883" s="179" t="str">
        <f ca="1">IFERROR(__xludf.DUMMYFUNCTION("REGEXEXTRACT(C2883,""\d+\.\d+\.\d+"")"),"3.3.2")</f>
        <v>3.3.2</v>
      </c>
    </row>
    <row r="2884" spans="1:6" ht="15.75" customHeight="1">
      <c r="A2884" s="199" t="str">
        <f t="shared" ca="1" si="11"/>
        <v>Adultez_4.1.1</v>
      </c>
      <c r="B2884" s="199" t="s">
        <v>5589</v>
      </c>
      <c r="C2884" s="199" t="s">
        <v>5638</v>
      </c>
      <c r="D2884" s="199" t="s">
        <v>5639</v>
      </c>
      <c r="E2884" s="199"/>
      <c r="F2884" s="201" t="str">
        <f ca="1">IFERROR(__xludf.DUMMYFUNCTION("REGEXEXTRACT(C2884,""\d+\.\d+\.\d+"")"),"4.1.1")</f>
        <v>4.1.1</v>
      </c>
    </row>
    <row r="2885" spans="1:6" ht="15.75" customHeight="1">
      <c r="A2885" s="171" t="str">
        <f t="shared" ca="1" si="11"/>
        <v>Adultez_4.1.2</v>
      </c>
      <c r="B2885" s="171" t="s">
        <v>5589</v>
      </c>
      <c r="C2885" s="171" t="s">
        <v>5640</v>
      </c>
      <c r="D2885" s="171" t="s">
        <v>5639</v>
      </c>
      <c r="E2885" s="171"/>
      <c r="F2885" s="179" t="str">
        <f ca="1">IFERROR(__xludf.DUMMYFUNCTION("REGEXEXTRACT(C2885,""\d+\.\d+\.\d+"")"),"4.1.2")</f>
        <v>4.1.2</v>
      </c>
    </row>
    <row r="2886" spans="1:6" ht="15.75" customHeight="1">
      <c r="A2886" s="199" t="str">
        <f t="shared" ca="1" si="11"/>
        <v>Adultez_4.1.3</v>
      </c>
      <c r="B2886" s="199" t="s">
        <v>5589</v>
      </c>
      <c r="C2886" s="199" t="s">
        <v>5641</v>
      </c>
      <c r="D2886" s="199" t="s">
        <v>5639</v>
      </c>
      <c r="E2886" s="199"/>
      <c r="F2886" s="201" t="str">
        <f ca="1">IFERROR(__xludf.DUMMYFUNCTION("REGEXEXTRACT(C2886,""\d+\.\d+\.\d+"")"),"4.1.3")</f>
        <v>4.1.3</v>
      </c>
    </row>
    <row r="2887" spans="1:6" ht="15.75" customHeight="1">
      <c r="A2887" s="171" t="str">
        <f t="shared" ca="1" si="11"/>
        <v>Adultez_4.1.4</v>
      </c>
      <c r="B2887" s="171" t="s">
        <v>5589</v>
      </c>
      <c r="C2887" s="171" t="s">
        <v>5642</v>
      </c>
      <c r="D2887" s="171" t="s">
        <v>5639</v>
      </c>
      <c r="E2887" s="171"/>
      <c r="F2887" s="179" t="str">
        <f ca="1">IFERROR(__xludf.DUMMYFUNCTION("REGEXEXTRACT(C2887,""\d+\.\d+\.\d+"")"),"4.1.4")</f>
        <v>4.1.4</v>
      </c>
    </row>
    <row r="2888" spans="1:6" ht="15.75" customHeight="1">
      <c r="A2888" s="199" t="str">
        <f t="shared" ca="1" si="11"/>
        <v>Adultez_4.1.5</v>
      </c>
      <c r="B2888" s="199" t="s">
        <v>5589</v>
      </c>
      <c r="C2888" s="199" t="s">
        <v>5643</v>
      </c>
      <c r="D2888" s="199" t="s">
        <v>5639</v>
      </c>
      <c r="E2888" s="199"/>
      <c r="F2888" s="201" t="str">
        <f ca="1">IFERROR(__xludf.DUMMYFUNCTION("REGEXEXTRACT(C2888,""\d+\.\d+\.\d+"")"),"4.1.5")</f>
        <v>4.1.5</v>
      </c>
    </row>
    <row r="2889" spans="1:6" ht="15.75" customHeight="1">
      <c r="A2889" s="171" t="str">
        <f t="shared" ca="1" si="11"/>
        <v>Adultez_4.1.6</v>
      </c>
      <c r="B2889" s="171" t="s">
        <v>5589</v>
      </c>
      <c r="C2889" s="171" t="s">
        <v>5644</v>
      </c>
      <c r="D2889" s="171" t="s">
        <v>3142</v>
      </c>
      <c r="E2889" s="171"/>
      <c r="F2889" s="179" t="str">
        <f ca="1">IFERROR(__xludf.DUMMYFUNCTION("REGEXEXTRACT(C2889,""\d+\.\d+\.\d+"")"),"4.1.6")</f>
        <v>4.1.6</v>
      </c>
    </row>
    <row r="2890" spans="1:6" ht="15.75" customHeight="1">
      <c r="A2890" s="199" t="str">
        <f t="shared" ca="1" si="11"/>
        <v>Adultez_4.1.7</v>
      </c>
      <c r="B2890" s="199" t="s">
        <v>5589</v>
      </c>
      <c r="C2890" s="199" t="s">
        <v>5645</v>
      </c>
      <c r="D2890" s="199" t="s">
        <v>3142</v>
      </c>
      <c r="E2890" s="199"/>
      <c r="F2890" s="201" t="str">
        <f ca="1">IFERROR(__xludf.DUMMYFUNCTION("REGEXEXTRACT(C2890,""\d+\.\d+\.\d+"")"),"4.1.7")</f>
        <v>4.1.7</v>
      </c>
    </row>
    <row r="2891" spans="1:6" ht="15.75" customHeight="1">
      <c r="A2891" s="171" t="str">
        <f t="shared" ca="1" si="11"/>
        <v>Adultez_5.1.1</v>
      </c>
      <c r="B2891" s="171" t="s">
        <v>5589</v>
      </c>
      <c r="C2891" s="171" t="s">
        <v>5646</v>
      </c>
      <c r="D2891" s="171" t="s">
        <v>201</v>
      </c>
      <c r="E2891" s="171"/>
      <c r="F2891" s="179" t="str">
        <f ca="1">IFERROR(__xludf.DUMMYFUNCTION("REGEXEXTRACT(C2891,""\d+\.\d+\.\d+"")"),"5.1.1")</f>
        <v>5.1.1</v>
      </c>
    </row>
    <row r="2892" spans="1:6" ht="15.75" customHeight="1">
      <c r="A2892" s="199" t="str">
        <f t="shared" ca="1" si="11"/>
        <v>Adultez_5.1.2</v>
      </c>
      <c r="B2892" s="199" t="s">
        <v>5589</v>
      </c>
      <c r="C2892" s="199" t="s">
        <v>5647</v>
      </c>
      <c r="D2892" s="199" t="s">
        <v>105</v>
      </c>
      <c r="E2892" s="199"/>
      <c r="F2892" s="201" t="str">
        <f ca="1">IFERROR(__xludf.DUMMYFUNCTION("REGEXEXTRACT(C2892,""\d+\.\d+\.\d+"")"),"5.1.2")</f>
        <v>5.1.2</v>
      </c>
    </row>
    <row r="2893" spans="1:6" ht="15.75" customHeight="1">
      <c r="A2893" s="171" t="str">
        <f t="shared" ca="1" si="11"/>
        <v>Adultez_5.1.3</v>
      </c>
      <c r="B2893" s="171" t="s">
        <v>5589</v>
      </c>
      <c r="C2893" s="171" t="s">
        <v>5648</v>
      </c>
      <c r="D2893" s="171" t="s">
        <v>105</v>
      </c>
      <c r="E2893" s="171"/>
      <c r="F2893" s="179" t="str">
        <f ca="1">IFERROR(__xludf.DUMMYFUNCTION("REGEXEXTRACT(C2893,""\d+\.\d+\.\d+"")"),"5.1.3")</f>
        <v>5.1.3</v>
      </c>
    </row>
    <row r="2894" spans="1:6" ht="15.75" customHeight="1">
      <c r="A2894" s="199" t="str">
        <f t="shared" ca="1" si="11"/>
        <v>Adultez_5.1.4</v>
      </c>
      <c r="B2894" s="199" t="s">
        <v>5589</v>
      </c>
      <c r="C2894" s="199" t="s">
        <v>5649</v>
      </c>
      <c r="D2894" s="199" t="s">
        <v>2026</v>
      </c>
      <c r="E2894" s="199"/>
      <c r="F2894" s="201" t="str">
        <f ca="1">IFERROR(__xludf.DUMMYFUNCTION("REGEXEXTRACT(C2894,""\d+\.\d+\.\d+"")"),"5.1.4")</f>
        <v>5.1.4</v>
      </c>
    </row>
    <row r="2895" spans="1:6" ht="15.75" customHeight="1">
      <c r="A2895" s="171" t="str">
        <f t="shared" ca="1" si="11"/>
        <v>Adultez_5.1.5</v>
      </c>
      <c r="B2895" s="171" t="s">
        <v>5589</v>
      </c>
      <c r="C2895" s="171" t="s">
        <v>5650</v>
      </c>
      <c r="D2895" s="171" t="s">
        <v>3142</v>
      </c>
      <c r="E2895" s="171"/>
      <c r="F2895" s="179" t="str">
        <f ca="1">IFERROR(__xludf.DUMMYFUNCTION("REGEXEXTRACT(C2895,""\d+\.\d+\.\d+"")"),"5.1.5")</f>
        <v>5.1.5</v>
      </c>
    </row>
    <row r="2896" spans="1:6" ht="15.75" customHeight="1">
      <c r="A2896" s="199" t="str">
        <f t="shared" ca="1" si="11"/>
        <v>Adultez_5.1.6</v>
      </c>
      <c r="B2896" s="199" t="s">
        <v>5589</v>
      </c>
      <c r="C2896" s="199" t="s">
        <v>5651</v>
      </c>
      <c r="D2896" s="199" t="s">
        <v>3142</v>
      </c>
      <c r="E2896" s="199"/>
      <c r="F2896" s="201" t="str">
        <f ca="1">IFERROR(__xludf.DUMMYFUNCTION("REGEXEXTRACT(C2896,""\d+\.\d+\.\d+"")"),"5.1.6")</f>
        <v>5.1.6</v>
      </c>
    </row>
    <row r="2897" spans="1:6" ht="15.75" customHeight="1">
      <c r="A2897" s="171" t="str">
        <f t="shared" ca="1" si="11"/>
        <v>Adultez_6.1.1</v>
      </c>
      <c r="B2897" s="171" t="s">
        <v>5589</v>
      </c>
      <c r="C2897" s="171" t="s">
        <v>5652</v>
      </c>
      <c r="D2897" s="171" t="s">
        <v>3182</v>
      </c>
      <c r="E2897" s="171"/>
      <c r="F2897" s="179" t="str">
        <f ca="1">IFERROR(__xludf.DUMMYFUNCTION("REGEXEXTRACT(C2897,""\d+\.\d+\.\d+"")"),"6.1.1")</f>
        <v>6.1.1</v>
      </c>
    </row>
    <row r="2898" spans="1:6" ht="15.75" customHeight="1">
      <c r="A2898" s="199" t="str">
        <f t="shared" ca="1" si="11"/>
        <v>Adultez_6.1.2</v>
      </c>
      <c r="B2898" s="199" t="s">
        <v>5589</v>
      </c>
      <c r="C2898" s="199" t="s">
        <v>5653</v>
      </c>
      <c r="D2898" s="199" t="s">
        <v>3142</v>
      </c>
      <c r="E2898" s="199"/>
      <c r="F2898" s="201" t="str">
        <f ca="1">IFERROR(__xludf.DUMMYFUNCTION("REGEXEXTRACT(C2898,""\d+\.\d+\.\d+"")"),"6.1.2")</f>
        <v>6.1.2</v>
      </c>
    </row>
    <row r="2899" spans="1:6" ht="15.75" customHeight="1">
      <c r="A2899" s="171" t="str">
        <f t="shared" ca="1" si="11"/>
        <v>Adultez_6.1.3</v>
      </c>
      <c r="B2899" s="171" t="s">
        <v>5589</v>
      </c>
      <c r="C2899" s="171" t="s">
        <v>5654</v>
      </c>
      <c r="D2899" s="171" t="s">
        <v>3142</v>
      </c>
      <c r="E2899" s="171"/>
      <c r="F2899" s="179" t="str">
        <f ca="1">IFERROR(__xludf.DUMMYFUNCTION("REGEXEXTRACT(C2899,""\d+\.\d+\.\d+"")"),"6.1.3")</f>
        <v>6.1.3</v>
      </c>
    </row>
    <row r="2900" spans="1:6" ht="15.75" customHeight="1">
      <c r="A2900" s="199" t="str">
        <f t="shared" ca="1" si="11"/>
        <v>Adultez_6.1.4</v>
      </c>
      <c r="B2900" s="199" t="s">
        <v>5589</v>
      </c>
      <c r="C2900" s="199" t="s">
        <v>5655</v>
      </c>
      <c r="D2900" s="199" t="s">
        <v>5656</v>
      </c>
      <c r="E2900" s="199"/>
      <c r="F2900" s="201" t="str">
        <f ca="1">IFERROR(__xludf.DUMMYFUNCTION("REGEXEXTRACT(C2900,""\d+\.\d+\.\d+"")"),"6.1.4")</f>
        <v>6.1.4</v>
      </c>
    </row>
    <row r="2901" spans="1:6" ht="15.75" customHeight="1">
      <c r="A2901" s="171" t="str">
        <f t="shared" ca="1" si="11"/>
        <v>Acción Comunal_1.1.1</v>
      </c>
      <c r="B2901" s="171" t="s">
        <v>5657</v>
      </c>
      <c r="C2901" s="171" t="s">
        <v>5658</v>
      </c>
      <c r="D2901" s="171" t="s">
        <v>2700</v>
      </c>
      <c r="E2901" s="171"/>
      <c r="F2901" s="179" t="str">
        <f ca="1">IFERROR(__xludf.DUMMYFUNCTION("REGEXEXTRACT(C2901,""\d+\.\d+\.\d+"")"),"1.1.1")</f>
        <v>1.1.1</v>
      </c>
    </row>
    <row r="2902" spans="1:6" ht="15.75" customHeight="1">
      <c r="A2902" s="199" t="str">
        <f t="shared" ca="1" si="11"/>
        <v>Acción Comunal_1.1.2</v>
      </c>
      <c r="B2902" s="199" t="s">
        <v>5657</v>
      </c>
      <c r="C2902" s="199" t="s">
        <v>5659</v>
      </c>
      <c r="D2902" s="199" t="s">
        <v>44</v>
      </c>
      <c r="E2902" s="199"/>
      <c r="F2902" s="201" t="str">
        <f ca="1">IFERROR(__xludf.DUMMYFUNCTION("REGEXEXTRACT(C2902,""\d+\.\d+\.\d+"")"),"1.1.2")</f>
        <v>1.1.2</v>
      </c>
    </row>
    <row r="2903" spans="1:6" ht="15.75" customHeight="1">
      <c r="A2903" s="171" t="str">
        <f t="shared" ca="1" si="11"/>
        <v>Acción Comunal_1.1.3</v>
      </c>
      <c r="B2903" s="171" t="s">
        <v>5657</v>
      </c>
      <c r="C2903" s="171" t="s">
        <v>5660</v>
      </c>
      <c r="D2903" s="171" t="s">
        <v>3085</v>
      </c>
      <c r="E2903" s="171"/>
      <c r="F2903" s="179" t="str">
        <f ca="1">IFERROR(__xludf.DUMMYFUNCTION("REGEXEXTRACT(C2903,""\d+\.\d+\.\d+"")"),"1.1.3")</f>
        <v>1.1.3</v>
      </c>
    </row>
    <row r="2904" spans="1:6" ht="15.75" customHeight="1">
      <c r="A2904" s="199" t="str">
        <f t="shared" ca="1" si="11"/>
        <v>Acción Comunal_1.1.4</v>
      </c>
      <c r="B2904" s="199" t="s">
        <v>5657</v>
      </c>
      <c r="C2904" s="199" t="s">
        <v>5661</v>
      </c>
      <c r="D2904" s="199" t="s">
        <v>3085</v>
      </c>
      <c r="E2904" s="199"/>
      <c r="F2904" s="201" t="str">
        <f ca="1">IFERROR(__xludf.DUMMYFUNCTION("REGEXEXTRACT(C2904,""\d+\.\d+\.\d+"")"),"1.1.4")</f>
        <v>1.1.4</v>
      </c>
    </row>
    <row r="2905" spans="1:6" ht="15.75" customHeight="1">
      <c r="A2905" s="171" t="str">
        <f t="shared" ca="1" si="11"/>
        <v>Acción Comunal_1.1.5</v>
      </c>
      <c r="B2905" s="171" t="s">
        <v>5657</v>
      </c>
      <c r="C2905" s="171" t="s">
        <v>5662</v>
      </c>
      <c r="D2905" s="171" t="s">
        <v>5663</v>
      </c>
      <c r="E2905" s="171"/>
      <c r="F2905" s="179" t="str">
        <f ca="1">IFERROR(__xludf.DUMMYFUNCTION("REGEXEXTRACT(C2905,""\d+\.\d+\.\d+"")"),"1.1.5")</f>
        <v>1.1.5</v>
      </c>
    </row>
    <row r="2906" spans="1:6" ht="15.75" customHeight="1">
      <c r="A2906" s="199" t="str">
        <f t="shared" ca="1" si="11"/>
        <v>Acción Comunal_1.2.1</v>
      </c>
      <c r="B2906" s="199" t="s">
        <v>5657</v>
      </c>
      <c r="C2906" s="199" t="s">
        <v>5664</v>
      </c>
      <c r="D2906" s="199" t="s">
        <v>163</v>
      </c>
      <c r="E2906" s="199"/>
      <c r="F2906" s="201" t="str">
        <f ca="1">IFERROR(__xludf.DUMMYFUNCTION("REGEXEXTRACT(C2906,""\d+\.\d+\.\d+"")"),"1.2.1")</f>
        <v>1.2.1</v>
      </c>
    </row>
    <row r="2907" spans="1:6" ht="15.75" customHeight="1">
      <c r="A2907" s="171" t="str">
        <f t="shared" ca="1" si="11"/>
        <v>Acción Comunal_1.2.2</v>
      </c>
      <c r="B2907" s="171" t="s">
        <v>5657</v>
      </c>
      <c r="C2907" s="171" t="s">
        <v>5665</v>
      </c>
      <c r="D2907" s="171" t="s">
        <v>3085</v>
      </c>
      <c r="E2907" s="171"/>
      <c r="F2907" s="179" t="str">
        <f ca="1">IFERROR(__xludf.DUMMYFUNCTION("REGEXEXTRACT(C2907,""\d+\.\d+\.\d+"")"),"1.2.2")</f>
        <v>1.2.2</v>
      </c>
    </row>
    <row r="2908" spans="1:6" ht="15.75" customHeight="1">
      <c r="A2908" s="199" t="str">
        <f t="shared" ca="1" si="11"/>
        <v>Acción Comunal_1.2.3</v>
      </c>
      <c r="B2908" s="199" t="s">
        <v>5657</v>
      </c>
      <c r="C2908" s="199" t="s">
        <v>5666</v>
      </c>
      <c r="D2908" s="199" t="s">
        <v>2026</v>
      </c>
      <c r="E2908" s="199"/>
      <c r="F2908" s="201" t="str">
        <f ca="1">IFERROR(__xludf.DUMMYFUNCTION("REGEXEXTRACT(C2908,""\d+\.\d+\.\d+"")"),"1.2.3")</f>
        <v>1.2.3</v>
      </c>
    </row>
    <row r="2909" spans="1:6" ht="15.75" customHeight="1">
      <c r="A2909" s="171" t="str">
        <f t="shared" ca="1" si="11"/>
        <v>Acción Comunal_1.2.4</v>
      </c>
      <c r="B2909" s="171" t="s">
        <v>5657</v>
      </c>
      <c r="C2909" s="171" t="s">
        <v>5667</v>
      </c>
      <c r="D2909" s="171" t="s">
        <v>105</v>
      </c>
      <c r="E2909" s="171"/>
      <c r="F2909" s="179" t="str">
        <f ca="1">IFERROR(__xludf.DUMMYFUNCTION("REGEXEXTRACT(C2909,""\d+\.\d+\.\d+"")"),"1.2.4")</f>
        <v>1.2.4</v>
      </c>
    </row>
    <row r="2910" spans="1:6" ht="15.75" customHeight="1">
      <c r="A2910" s="199" t="str">
        <f t="shared" ca="1" si="11"/>
        <v>Acción Comunal_1.2.5</v>
      </c>
      <c r="B2910" s="199" t="s">
        <v>5657</v>
      </c>
      <c r="C2910" s="199" t="s">
        <v>5668</v>
      </c>
      <c r="D2910" s="199" t="s">
        <v>3085</v>
      </c>
      <c r="E2910" s="199"/>
      <c r="F2910" s="201" t="str">
        <f ca="1">IFERROR(__xludf.DUMMYFUNCTION("REGEXEXTRACT(C2910,""\d+\.\d+\.\d+"")"),"1.2.5")</f>
        <v>1.2.5</v>
      </c>
    </row>
    <row r="2911" spans="1:6" ht="15.75" customHeight="1">
      <c r="A2911" s="171" t="str">
        <f t="shared" ca="1" si="11"/>
        <v>Acción Comunal_1.2.6</v>
      </c>
      <c r="B2911" s="171" t="s">
        <v>5657</v>
      </c>
      <c r="C2911" s="171" t="s">
        <v>5669</v>
      </c>
      <c r="D2911" s="171" t="s">
        <v>3085</v>
      </c>
      <c r="E2911" s="171"/>
      <c r="F2911" s="179" t="str">
        <f ca="1">IFERROR(__xludf.DUMMYFUNCTION("REGEXEXTRACT(C2911,""\d+\.\d+\.\d+"")"),"1.2.6")</f>
        <v>1.2.6</v>
      </c>
    </row>
    <row r="2912" spans="1:6" ht="15.75" customHeight="1">
      <c r="A2912" s="199" t="str">
        <f t="shared" ca="1" si="11"/>
        <v>Acción Comunal_1.3.1</v>
      </c>
      <c r="B2912" s="199" t="s">
        <v>5657</v>
      </c>
      <c r="C2912" s="199" t="s">
        <v>5670</v>
      </c>
      <c r="D2912" s="199" t="s">
        <v>3085</v>
      </c>
      <c r="E2912" s="199"/>
      <c r="F2912" s="201" t="str">
        <f ca="1">IFERROR(__xludf.DUMMYFUNCTION("REGEXEXTRACT(C2912,""\d+\.\d+\.\d+"")"),"1.3.1")</f>
        <v>1.3.1</v>
      </c>
    </row>
    <row r="2913" spans="1:6" ht="15.75" customHeight="1">
      <c r="A2913" s="171" t="str">
        <f t="shared" ca="1" si="11"/>
        <v>Acción Comunal_1.3.2</v>
      </c>
      <c r="B2913" s="171" t="s">
        <v>5657</v>
      </c>
      <c r="C2913" s="171" t="s">
        <v>5671</v>
      </c>
      <c r="D2913" s="171" t="s">
        <v>3085</v>
      </c>
      <c r="E2913" s="171"/>
      <c r="F2913" s="179" t="str">
        <f ca="1">IFERROR(__xludf.DUMMYFUNCTION("REGEXEXTRACT(C2913,""\d+\.\d+\.\d+"")"),"1.3.2")</f>
        <v>1.3.2</v>
      </c>
    </row>
    <row r="2914" spans="1:6" ht="15.75" customHeight="1">
      <c r="A2914" s="199" t="str">
        <f t="shared" ca="1" si="11"/>
        <v>Acción Comunal_1.3.3</v>
      </c>
      <c r="B2914" s="199" t="s">
        <v>5657</v>
      </c>
      <c r="C2914" s="199" t="s">
        <v>5672</v>
      </c>
      <c r="D2914" s="199" t="s">
        <v>69</v>
      </c>
      <c r="E2914" s="199"/>
      <c r="F2914" s="201" t="str">
        <f ca="1">IFERROR(__xludf.DUMMYFUNCTION("REGEXEXTRACT(C2914,""\d+\.\d+\.\d+"")"),"1.3.3")</f>
        <v>1.3.3</v>
      </c>
    </row>
    <row r="2915" spans="1:6" ht="15.75" customHeight="1">
      <c r="A2915" s="171" t="str">
        <f t="shared" ca="1" si="11"/>
        <v>Acción Comunal_1.3.4</v>
      </c>
      <c r="B2915" s="171" t="s">
        <v>5657</v>
      </c>
      <c r="C2915" s="171" t="s">
        <v>5673</v>
      </c>
      <c r="D2915" s="171" t="s">
        <v>3085</v>
      </c>
      <c r="E2915" s="171"/>
      <c r="F2915" s="179" t="str">
        <f ca="1">IFERROR(__xludf.DUMMYFUNCTION("REGEXEXTRACT(C2915,""\d+\.\d+\.\d+"")"),"1.3.4")</f>
        <v>1.3.4</v>
      </c>
    </row>
    <row r="2916" spans="1:6" ht="15.75" customHeight="1">
      <c r="A2916" s="199" t="str">
        <f t="shared" ca="1" si="11"/>
        <v>Acción Comunal_1.3.5</v>
      </c>
      <c r="B2916" s="199" t="s">
        <v>5657</v>
      </c>
      <c r="C2916" s="199" t="s">
        <v>5674</v>
      </c>
      <c r="D2916" s="199" t="s">
        <v>3085</v>
      </c>
      <c r="E2916" s="199"/>
      <c r="F2916" s="201" t="str">
        <f ca="1">IFERROR(__xludf.DUMMYFUNCTION("REGEXEXTRACT(C2916,""\d+\.\d+\.\d+"")"),"1.3.5")</f>
        <v>1.3.5</v>
      </c>
    </row>
    <row r="2917" spans="1:6" ht="15.75" customHeight="1">
      <c r="A2917" s="171" t="str">
        <f t="shared" ca="1" si="11"/>
        <v>Acción Comunal_1.3.6</v>
      </c>
      <c r="B2917" s="171" t="s">
        <v>5657</v>
      </c>
      <c r="C2917" s="171" t="s">
        <v>5675</v>
      </c>
      <c r="D2917" s="171" t="s">
        <v>3085</v>
      </c>
      <c r="E2917" s="171"/>
      <c r="F2917" s="179" t="str">
        <f ca="1">IFERROR(__xludf.DUMMYFUNCTION("REGEXEXTRACT(C2917,""\d+\.\d+\.\d+"")"),"1.3.6")</f>
        <v>1.3.6</v>
      </c>
    </row>
    <row r="2918" spans="1:6" ht="15.75" customHeight="1">
      <c r="A2918" s="199" t="str">
        <f t="shared" ca="1" si="11"/>
        <v>Acción Comunal_1.3.7</v>
      </c>
      <c r="B2918" s="199" t="s">
        <v>5657</v>
      </c>
      <c r="C2918" s="199" t="s">
        <v>5676</v>
      </c>
      <c r="D2918" s="199" t="s">
        <v>3085</v>
      </c>
      <c r="E2918" s="199"/>
      <c r="F2918" s="201" t="str">
        <f ca="1">IFERROR(__xludf.DUMMYFUNCTION("REGEXEXTRACT(C2918,""\d+\.\d+\.\d+"")"),"1.3.7")</f>
        <v>1.3.7</v>
      </c>
    </row>
    <row r="2919" spans="1:6" ht="15.75" customHeight="1">
      <c r="A2919" s="171" t="str">
        <f t="shared" ca="1" si="11"/>
        <v>Acción Comunal_1.3.8</v>
      </c>
      <c r="B2919" s="171" t="s">
        <v>5657</v>
      </c>
      <c r="C2919" s="171" t="s">
        <v>5677</v>
      </c>
      <c r="D2919" s="171" t="s">
        <v>3085</v>
      </c>
      <c r="E2919" s="171"/>
      <c r="F2919" s="179" t="str">
        <f ca="1">IFERROR(__xludf.DUMMYFUNCTION("REGEXEXTRACT(C2919,""\d+\.\d+\.\d+"")"),"1.3.8")</f>
        <v>1.3.8</v>
      </c>
    </row>
    <row r="2920" spans="1:6" ht="15.75" customHeight="1">
      <c r="A2920" s="199" t="str">
        <f t="shared" ca="1" si="11"/>
        <v>Acción Comunal_1.3.9</v>
      </c>
      <c r="B2920" s="199" t="s">
        <v>5657</v>
      </c>
      <c r="C2920" s="199" t="s">
        <v>5678</v>
      </c>
      <c r="D2920" s="199" t="s">
        <v>105</v>
      </c>
      <c r="E2920" s="199"/>
      <c r="F2920" s="201" t="str">
        <f ca="1">IFERROR(__xludf.DUMMYFUNCTION("REGEXEXTRACT(C2920,""\d+\.\d+\.\d+"")"),"1.3.9")</f>
        <v>1.3.9</v>
      </c>
    </row>
    <row r="2921" spans="1:6" ht="15.75" customHeight="1">
      <c r="A2921" s="171" t="str">
        <f t="shared" ca="1" si="11"/>
        <v>Acción Comunal_1.3.10</v>
      </c>
      <c r="B2921" s="171" t="s">
        <v>5657</v>
      </c>
      <c r="C2921" s="171" t="s">
        <v>5679</v>
      </c>
      <c r="D2921" s="171" t="s">
        <v>3301</v>
      </c>
      <c r="E2921" s="171"/>
      <c r="F2921" s="179" t="str">
        <f ca="1">IFERROR(__xludf.DUMMYFUNCTION("REGEXEXTRACT(C2921,""\d+\.\d+\.\d+"")"),"1.3.10")</f>
        <v>1.3.10</v>
      </c>
    </row>
    <row r="2922" spans="1:6" ht="15.75" customHeight="1">
      <c r="A2922" s="199" t="str">
        <f t="shared" ca="1" si="11"/>
        <v>Acción Comunal_1.3.11</v>
      </c>
      <c r="B2922" s="199" t="s">
        <v>5657</v>
      </c>
      <c r="C2922" s="199" t="s">
        <v>5680</v>
      </c>
      <c r="D2922" s="199" t="s">
        <v>3085</v>
      </c>
      <c r="E2922" s="199"/>
      <c r="F2922" s="201" t="str">
        <f ca="1">IFERROR(__xludf.DUMMYFUNCTION("REGEXEXTRACT(C2922,""\d+\.\d+\.\d+"")"),"1.3.11")</f>
        <v>1.3.11</v>
      </c>
    </row>
    <row r="2923" spans="1:6" ht="15.75" customHeight="1">
      <c r="A2923" s="171" t="str">
        <f t="shared" ca="1" si="11"/>
        <v>Acción Comunal_2.1.1</v>
      </c>
      <c r="B2923" s="171" t="s">
        <v>5657</v>
      </c>
      <c r="C2923" s="171" t="s">
        <v>5681</v>
      </c>
      <c r="D2923" s="171" t="s">
        <v>3085</v>
      </c>
      <c r="E2923" s="171"/>
      <c r="F2923" s="179" t="str">
        <f ca="1">IFERROR(__xludf.DUMMYFUNCTION("REGEXEXTRACT(C2923,""\d+\.\d+\.\d+"")"),"2.1.1")</f>
        <v>2.1.1</v>
      </c>
    </row>
    <row r="2924" spans="1:6" ht="15.75" customHeight="1">
      <c r="A2924" s="199" t="str">
        <f t="shared" ca="1" si="11"/>
        <v>Acción Comunal_2.1.2</v>
      </c>
      <c r="B2924" s="199" t="s">
        <v>5657</v>
      </c>
      <c r="C2924" s="199" t="s">
        <v>5682</v>
      </c>
      <c r="D2924" s="199" t="s">
        <v>3085</v>
      </c>
      <c r="E2924" s="199"/>
      <c r="F2924" s="201" t="str">
        <f ca="1">IFERROR(__xludf.DUMMYFUNCTION("REGEXEXTRACT(C2924,""\d+\.\d+\.\d+"")"),"2.1.2")</f>
        <v>2.1.2</v>
      </c>
    </row>
    <row r="2925" spans="1:6" ht="15.75" customHeight="1">
      <c r="A2925" s="171" t="str">
        <f t="shared" ca="1" si="11"/>
        <v>Acción Comunal_2.1.3</v>
      </c>
      <c r="B2925" s="171" t="s">
        <v>5657</v>
      </c>
      <c r="C2925" s="171" t="s">
        <v>5683</v>
      </c>
      <c r="D2925" s="171" t="s">
        <v>3085</v>
      </c>
      <c r="E2925" s="171"/>
      <c r="F2925" s="179" t="str">
        <f ca="1">IFERROR(__xludf.DUMMYFUNCTION("REGEXEXTRACT(C2925,""\d+\.\d+\.\d+"")"),"2.1.3")</f>
        <v>2.1.3</v>
      </c>
    </row>
    <row r="2926" spans="1:6" ht="15.75" customHeight="1">
      <c r="A2926" s="199" t="str">
        <f t="shared" ca="1" si="11"/>
        <v>Acción Comunal_2.2.1</v>
      </c>
      <c r="B2926" s="199" t="s">
        <v>5657</v>
      </c>
      <c r="C2926" s="199" t="s">
        <v>5684</v>
      </c>
      <c r="D2926" s="199" t="s">
        <v>3085</v>
      </c>
      <c r="E2926" s="199"/>
      <c r="F2926" s="201" t="str">
        <f ca="1">IFERROR(__xludf.DUMMYFUNCTION("REGEXEXTRACT(C2926,""\d+\.\d+\.\d+"")"),"2.2.1")</f>
        <v>2.2.1</v>
      </c>
    </row>
    <row r="2927" spans="1:6" ht="15.75" customHeight="1">
      <c r="A2927" s="171" t="str">
        <f t="shared" ca="1" si="11"/>
        <v>Acción Comunal_2.3.1</v>
      </c>
      <c r="B2927" s="171" t="s">
        <v>5657</v>
      </c>
      <c r="C2927" s="171" t="s">
        <v>5685</v>
      </c>
      <c r="D2927" s="171" t="s">
        <v>5686</v>
      </c>
      <c r="E2927" s="171"/>
      <c r="F2927" s="179" t="str">
        <f ca="1">IFERROR(__xludf.DUMMYFUNCTION("REGEXEXTRACT(C2927,""\d+\.\d+\.\d+"")"),"2.3.1")</f>
        <v>2.3.1</v>
      </c>
    </row>
    <row r="2928" spans="1:6" ht="15.75" customHeight="1">
      <c r="A2928" s="199" t="str">
        <f t="shared" ca="1" si="11"/>
        <v>Acción Comunal_2.3.2</v>
      </c>
      <c r="B2928" s="199" t="s">
        <v>5657</v>
      </c>
      <c r="C2928" s="199" t="s">
        <v>5687</v>
      </c>
      <c r="D2928" s="199" t="s">
        <v>3085</v>
      </c>
      <c r="E2928" s="199"/>
      <c r="F2928" s="201" t="str">
        <f ca="1">IFERROR(__xludf.DUMMYFUNCTION("REGEXEXTRACT(C2928,""\d+\.\d+\.\d+"")"),"2.3.2")</f>
        <v>2.3.2</v>
      </c>
    </row>
    <row r="2929" spans="1:6" ht="15.75" customHeight="1">
      <c r="A2929" s="171" t="str">
        <f t="shared" ca="1" si="11"/>
        <v>Acción Comunal_2.3.3</v>
      </c>
      <c r="B2929" s="171" t="s">
        <v>5657</v>
      </c>
      <c r="C2929" s="171" t="s">
        <v>5688</v>
      </c>
      <c r="D2929" s="171" t="s">
        <v>3085</v>
      </c>
      <c r="E2929" s="171"/>
      <c r="F2929" s="179" t="str">
        <f ca="1">IFERROR(__xludf.DUMMYFUNCTION("REGEXEXTRACT(C2929,""\d+\.\d+\.\d+"")"),"2.3.3")</f>
        <v>2.3.3</v>
      </c>
    </row>
    <row r="2930" spans="1:6" ht="15.75" customHeight="1">
      <c r="A2930" s="199" t="str">
        <f t="shared" ca="1" si="11"/>
        <v>Acción Comunal_2.3.4</v>
      </c>
      <c r="B2930" s="199" t="s">
        <v>5657</v>
      </c>
      <c r="C2930" s="199" t="s">
        <v>5689</v>
      </c>
      <c r="D2930" s="199" t="s">
        <v>3085</v>
      </c>
      <c r="E2930" s="199"/>
      <c r="F2930" s="201" t="str">
        <f ca="1">IFERROR(__xludf.DUMMYFUNCTION("REGEXEXTRACT(C2930,""\d+\.\d+\.\d+"")"),"2.3.4")</f>
        <v>2.3.4</v>
      </c>
    </row>
    <row r="2931" spans="1:6" ht="15.75" customHeight="1">
      <c r="A2931" s="171" t="str">
        <f t="shared" ca="1" si="11"/>
        <v>Acción Comunal_2.3.5</v>
      </c>
      <c r="B2931" s="171" t="s">
        <v>5657</v>
      </c>
      <c r="C2931" s="171" t="s">
        <v>5690</v>
      </c>
      <c r="D2931" s="171" t="s">
        <v>117</v>
      </c>
      <c r="E2931" s="171"/>
      <c r="F2931" s="179" t="str">
        <f ca="1">IFERROR(__xludf.DUMMYFUNCTION("REGEXEXTRACT(C2931,""\d+\.\d+\.\d+"")"),"2.3.5")</f>
        <v>2.3.5</v>
      </c>
    </row>
    <row r="2932" spans="1:6" ht="15.75" customHeight="1">
      <c r="A2932" s="199" t="str">
        <f t="shared" ca="1" si="11"/>
        <v>Acción Comunal_3.1.1</v>
      </c>
      <c r="B2932" s="199" t="s">
        <v>5657</v>
      </c>
      <c r="C2932" s="199" t="s">
        <v>5691</v>
      </c>
      <c r="D2932" s="199" t="s">
        <v>3085</v>
      </c>
      <c r="E2932" s="199"/>
      <c r="F2932" s="201" t="str">
        <f ca="1">IFERROR(__xludf.DUMMYFUNCTION("REGEXEXTRACT(C2932,""\d+\.\d+\.\d+"")"),"3.1.1")</f>
        <v>3.1.1</v>
      </c>
    </row>
    <row r="2933" spans="1:6" ht="15.75" customHeight="1">
      <c r="A2933" s="171" t="str">
        <f t="shared" ca="1" si="11"/>
        <v>Acción Comunal_3.1.2</v>
      </c>
      <c r="B2933" s="171" t="s">
        <v>5657</v>
      </c>
      <c r="C2933" s="171" t="s">
        <v>5692</v>
      </c>
      <c r="D2933" s="171" t="s">
        <v>3085</v>
      </c>
      <c r="E2933" s="171"/>
      <c r="F2933" s="179" t="str">
        <f ca="1">IFERROR(__xludf.DUMMYFUNCTION("REGEXEXTRACT(C2933,""\d+\.\d+\.\d+"")"),"3.1.2")</f>
        <v>3.1.2</v>
      </c>
    </row>
    <row r="2934" spans="1:6" ht="15.75" customHeight="1">
      <c r="A2934" s="199" t="str">
        <f t="shared" ca="1" si="11"/>
        <v>Acción Comunal_4.1.1</v>
      </c>
      <c r="B2934" s="199" t="s">
        <v>5657</v>
      </c>
      <c r="C2934" s="199" t="s">
        <v>5693</v>
      </c>
      <c r="D2934" s="199" t="s">
        <v>3085</v>
      </c>
      <c r="E2934" s="199"/>
      <c r="F2934" s="201" t="str">
        <f ca="1">IFERROR(__xludf.DUMMYFUNCTION("REGEXEXTRACT(C2934,""\d+\.\d+\.\d+"")"),"4.1.1")</f>
        <v>4.1.1</v>
      </c>
    </row>
    <row r="2935" spans="1:6" ht="15.75" customHeight="1">
      <c r="A2935" s="171" t="str">
        <f t="shared" ca="1" si="11"/>
        <v>Acción Comunal_4.1.2</v>
      </c>
      <c r="B2935" s="171" t="s">
        <v>5657</v>
      </c>
      <c r="C2935" s="171" t="s">
        <v>5694</v>
      </c>
      <c r="D2935" s="171" t="s">
        <v>5695</v>
      </c>
      <c r="E2935" s="171"/>
      <c r="F2935" s="179" t="str">
        <f ca="1">IFERROR(__xludf.DUMMYFUNCTION("REGEXEXTRACT(C2935,""\d+\.\d+\.\d+"")"),"4.1.2")</f>
        <v>4.1.2</v>
      </c>
    </row>
    <row r="2936" spans="1:6" ht="15.75" customHeight="1">
      <c r="A2936" s="199" t="str">
        <f t="shared" ca="1" si="11"/>
        <v>Acción Comunal_4.1.3</v>
      </c>
      <c r="B2936" s="199" t="s">
        <v>5657</v>
      </c>
      <c r="C2936" s="199" t="s">
        <v>5696</v>
      </c>
      <c r="D2936" s="199" t="s">
        <v>3085</v>
      </c>
      <c r="E2936" s="199"/>
      <c r="F2936" s="201" t="str">
        <f ca="1">IFERROR(__xludf.DUMMYFUNCTION("REGEXEXTRACT(C2936,""\d+\.\d+\.\d+"")"),"4.1.3")</f>
        <v>4.1.3</v>
      </c>
    </row>
    <row r="2937" spans="1:6" ht="15.75" customHeight="1">
      <c r="A2937" s="171" t="str">
        <f t="shared" ca="1" si="11"/>
        <v>Acción Comunal_4.2.1</v>
      </c>
      <c r="B2937" s="171" t="s">
        <v>5657</v>
      </c>
      <c r="C2937" s="171" t="s">
        <v>5697</v>
      </c>
      <c r="D2937" s="171" t="s">
        <v>3085</v>
      </c>
      <c r="E2937" s="171"/>
      <c r="F2937" s="179" t="str">
        <f ca="1">IFERROR(__xludf.DUMMYFUNCTION("REGEXEXTRACT(C2937,""\d+\.\d+\.\d+"")"),"4.2.1")</f>
        <v>4.2.1</v>
      </c>
    </row>
    <row r="2938" spans="1:6" ht="15.75" customHeight="1">
      <c r="A2938" s="199" t="str">
        <f t="shared" ca="1" si="11"/>
        <v>Acción Comunal_4.2.2</v>
      </c>
      <c r="B2938" s="199" t="s">
        <v>5657</v>
      </c>
      <c r="C2938" s="199" t="s">
        <v>5698</v>
      </c>
      <c r="D2938" s="199" t="s">
        <v>3085</v>
      </c>
      <c r="E2938" s="199"/>
      <c r="F2938" s="201" t="str">
        <f ca="1">IFERROR(__xludf.DUMMYFUNCTION("REGEXEXTRACT(C2938,""\d+\.\d+\.\d+"")"),"4.2.2")</f>
        <v>4.2.2</v>
      </c>
    </row>
    <row r="2939" spans="1:6" ht="15.75" customHeight="1">
      <c r="A2939" s="171" t="str">
        <f t="shared" ca="1" si="11"/>
        <v>Acción Comunal_4.2.3</v>
      </c>
      <c r="B2939" s="171" t="s">
        <v>5657</v>
      </c>
      <c r="C2939" s="171" t="s">
        <v>5699</v>
      </c>
      <c r="D2939" s="171" t="s">
        <v>2700</v>
      </c>
      <c r="E2939" s="171"/>
      <c r="F2939" s="179" t="str">
        <f ca="1">IFERROR(__xludf.DUMMYFUNCTION("REGEXEXTRACT(C2939,""\d+\.\d+\.\d+"")"),"4.2.3")</f>
        <v>4.2.3</v>
      </c>
    </row>
    <row r="2940" spans="1:6" ht="15.75" customHeight="1">
      <c r="A2940" s="199" t="str">
        <f t="shared" ca="1" si="11"/>
        <v>Acción Comunal_4.2.4</v>
      </c>
      <c r="B2940" s="199" t="s">
        <v>5657</v>
      </c>
      <c r="C2940" s="199" t="s">
        <v>5700</v>
      </c>
      <c r="D2940" s="199" t="s">
        <v>44</v>
      </c>
      <c r="E2940" s="199"/>
      <c r="F2940" s="201" t="str">
        <f ca="1">IFERROR(__xludf.DUMMYFUNCTION("REGEXEXTRACT(C2940,""\d+\.\d+\.\d+"")"),"4.2.4")</f>
        <v>4.2.4</v>
      </c>
    </row>
    <row r="2941" spans="1:6" ht="15.75" customHeight="1">
      <c r="A2941" s="171" t="str">
        <f t="shared" ca="1" si="11"/>
        <v>Acción Comunal_4.2.5</v>
      </c>
      <c r="B2941" s="171" t="s">
        <v>5657</v>
      </c>
      <c r="C2941" s="171" t="s">
        <v>5701</v>
      </c>
      <c r="D2941" s="171" t="s">
        <v>5702</v>
      </c>
      <c r="E2941" s="171"/>
      <c r="F2941" s="179" t="str">
        <f ca="1">IFERROR(__xludf.DUMMYFUNCTION("REGEXEXTRACT(C2941,""\d+\.\d+\.\d+"")"),"4.2.5")</f>
        <v>4.2.5</v>
      </c>
    </row>
    <row r="2942" spans="1:6" ht="15.75" customHeight="1">
      <c r="A2942" s="199" t="str">
        <f t="shared" ca="1" si="11"/>
        <v>Acción Comunal_4.2.6</v>
      </c>
      <c r="B2942" s="199" t="s">
        <v>5657</v>
      </c>
      <c r="C2942" s="199" t="s">
        <v>5703</v>
      </c>
      <c r="D2942" s="199" t="s">
        <v>3671</v>
      </c>
      <c r="E2942" s="199"/>
      <c r="F2942" s="201" t="str">
        <f ca="1">IFERROR(__xludf.DUMMYFUNCTION("REGEXEXTRACT(C2942,""\d+\.\d+\.\d+"")"),"4.2.6")</f>
        <v>4.2.6</v>
      </c>
    </row>
    <row r="2943" spans="1:6" ht="15.75" customHeight="1">
      <c r="A2943" s="171" t="str">
        <f t="shared" ca="1" si="11"/>
        <v>Acción Climática_1.2.1</v>
      </c>
      <c r="B2943" s="171" t="s">
        <v>5704</v>
      </c>
      <c r="C2943" s="171" t="s">
        <v>5705</v>
      </c>
      <c r="D2943" s="171" t="s">
        <v>301</v>
      </c>
      <c r="E2943" s="171"/>
      <c r="F2943" s="179" t="str">
        <f ca="1">IFERROR(__xludf.DUMMYFUNCTION("REGEXEXTRACT(C2943,""\d+\.\d+\.\d+"")"),"1.2.1")</f>
        <v>1.2.1</v>
      </c>
    </row>
    <row r="2944" spans="1:6" ht="15.75" customHeight="1">
      <c r="A2944" s="199" t="str">
        <f t="shared" ca="1" si="11"/>
        <v>Acción Climática_1.2.2</v>
      </c>
      <c r="B2944" s="199" t="s">
        <v>5704</v>
      </c>
      <c r="C2944" s="199" t="s">
        <v>5706</v>
      </c>
      <c r="D2944" s="199" t="s">
        <v>301</v>
      </c>
      <c r="E2944" s="199"/>
      <c r="F2944" s="201" t="str">
        <f ca="1">IFERROR(__xludf.DUMMYFUNCTION("REGEXEXTRACT(C2944,""\d+\.\d+\.\d+"")"),"1.2.2")</f>
        <v>1.2.2</v>
      </c>
    </row>
    <row r="2945" spans="1:6" ht="15.75" customHeight="1">
      <c r="A2945" s="171" t="str">
        <f t="shared" ca="1" si="11"/>
        <v>Acción Climática_1.2.5</v>
      </c>
      <c r="B2945" s="171" t="s">
        <v>5704</v>
      </c>
      <c r="C2945" s="171" t="s">
        <v>5707</v>
      </c>
      <c r="D2945" s="171" t="s">
        <v>301</v>
      </c>
      <c r="E2945" s="171"/>
      <c r="F2945" s="179" t="str">
        <f ca="1">IFERROR(__xludf.DUMMYFUNCTION("REGEXEXTRACT(C2945,""\d+\.\d+\.\d+"")"),"1.2.5")</f>
        <v>1.2.5</v>
      </c>
    </row>
    <row r="2946" spans="1:6" ht="15.75" customHeight="1">
      <c r="A2946" s="199" t="str">
        <f t="shared" ca="1" si="11"/>
        <v>Acción Climática_1.2.6</v>
      </c>
      <c r="B2946" s="199" t="s">
        <v>5704</v>
      </c>
      <c r="C2946" s="199" t="s">
        <v>5708</v>
      </c>
      <c r="D2946" s="199" t="s">
        <v>5339</v>
      </c>
      <c r="E2946" s="199"/>
      <c r="F2946" s="201" t="str">
        <f ca="1">IFERROR(__xludf.DUMMYFUNCTION("REGEXEXTRACT(C2946,""\d+\.\d+\.\d+"")"),"1.2.6")</f>
        <v>1.2.6</v>
      </c>
    </row>
    <row r="2947" spans="1:6" ht="15.75" customHeight="1">
      <c r="A2947" s="171" t="str">
        <f t="shared" ca="1" si="11"/>
        <v>Acción Climática_1.2.7</v>
      </c>
      <c r="B2947" s="171" t="s">
        <v>5704</v>
      </c>
      <c r="C2947" s="171" t="s">
        <v>5709</v>
      </c>
      <c r="D2947" s="171" t="s">
        <v>869</v>
      </c>
      <c r="E2947" s="171"/>
      <c r="F2947" s="179" t="str">
        <f ca="1">IFERROR(__xludf.DUMMYFUNCTION("REGEXEXTRACT(C2947,""\d+\.\d+\.\d+"")"),"1.2.7")</f>
        <v>1.2.7</v>
      </c>
    </row>
    <row r="2948" spans="1:6" ht="15.75" customHeight="1">
      <c r="A2948" s="199" t="str">
        <f t="shared" ca="1" si="11"/>
        <v>Acción Climática_1.3.2</v>
      </c>
      <c r="B2948" s="199" t="s">
        <v>5704</v>
      </c>
      <c r="C2948" s="199" t="s">
        <v>5710</v>
      </c>
      <c r="D2948" s="199" t="s">
        <v>3566</v>
      </c>
      <c r="E2948" s="199"/>
      <c r="F2948" s="201" t="str">
        <f ca="1">IFERROR(__xludf.DUMMYFUNCTION("REGEXEXTRACT(C2948,""\d+\.\d+\.\d+"")"),"1.3.2")</f>
        <v>1.3.2</v>
      </c>
    </row>
    <row r="2949" spans="1:6" ht="15.75" customHeight="1">
      <c r="A2949" s="171" t="str">
        <f t="shared" ca="1" si="11"/>
        <v>Acción Climática_1.3.3</v>
      </c>
      <c r="B2949" s="171" t="s">
        <v>5704</v>
      </c>
      <c r="C2949" s="171" t="s">
        <v>5711</v>
      </c>
      <c r="D2949" s="171" t="s">
        <v>3014</v>
      </c>
      <c r="E2949" s="171"/>
      <c r="F2949" s="179" t="str">
        <f ca="1">IFERROR(__xludf.DUMMYFUNCTION("REGEXEXTRACT(C2949,""\d+\.\d+\.\d+"")"),"1.3.3")</f>
        <v>1.3.3</v>
      </c>
    </row>
    <row r="2950" spans="1:6" ht="15.75" customHeight="1">
      <c r="A2950" s="199" t="str">
        <f t="shared" ca="1" si="11"/>
        <v>Acción Climática_1.3.6</v>
      </c>
      <c r="B2950" s="199" t="s">
        <v>5704</v>
      </c>
      <c r="C2950" s="199" t="s">
        <v>5712</v>
      </c>
      <c r="D2950" s="199" t="s">
        <v>1778</v>
      </c>
      <c r="E2950" s="199" t="s">
        <v>3217</v>
      </c>
      <c r="F2950" s="201" t="str">
        <f ca="1">IFERROR(__xludf.DUMMYFUNCTION("REGEXEXTRACT(C2950,""\d+\.\d+\.\d+"")"),"1.3.6")</f>
        <v>1.3.6</v>
      </c>
    </row>
    <row r="2951" spans="1:6" ht="15.75" customHeight="1">
      <c r="A2951" s="171" t="str">
        <f t="shared" ca="1" si="11"/>
        <v>Acción Climática_1.5.2</v>
      </c>
      <c r="B2951" s="171" t="s">
        <v>5704</v>
      </c>
      <c r="C2951" s="171" t="s">
        <v>5713</v>
      </c>
      <c r="D2951" s="171" t="s">
        <v>4754</v>
      </c>
      <c r="E2951" s="171"/>
      <c r="F2951" s="179" t="str">
        <f ca="1">IFERROR(__xludf.DUMMYFUNCTION("REGEXEXTRACT(C2951,""\d+\.\d+\.\d+"")"),"1.5.2")</f>
        <v>1.5.2</v>
      </c>
    </row>
    <row r="2952" spans="1:6" ht="15.75" customHeight="1">
      <c r="A2952" s="199" t="str">
        <f t="shared" ca="1" si="11"/>
        <v>Acción Climática_2.1.4</v>
      </c>
      <c r="B2952" s="199" t="s">
        <v>5704</v>
      </c>
      <c r="C2952" s="199" t="s">
        <v>5714</v>
      </c>
      <c r="D2952" s="199" t="s">
        <v>869</v>
      </c>
      <c r="E2952" s="199"/>
      <c r="F2952" s="201" t="str">
        <f ca="1">IFERROR(__xludf.DUMMYFUNCTION("REGEXEXTRACT(C2952,""\d+\.\d+\.\d+"")"),"2.1.4")</f>
        <v>2.1.4</v>
      </c>
    </row>
    <row r="2953" spans="1:6" ht="15.75" customHeight="1">
      <c r="A2953" s="171" t="str">
        <f t="shared" ca="1" si="11"/>
        <v>Acción Climática_2.1.8</v>
      </c>
      <c r="B2953" s="171" t="s">
        <v>5704</v>
      </c>
      <c r="C2953" s="171" t="s">
        <v>5715</v>
      </c>
      <c r="D2953" s="171" t="s">
        <v>69</v>
      </c>
      <c r="E2953" s="171"/>
      <c r="F2953" s="179" t="str">
        <f ca="1">IFERROR(__xludf.DUMMYFUNCTION("REGEXEXTRACT(C2953,""\d+\.\d+\.\d+"")"),"2.1.8")</f>
        <v>2.1.8</v>
      </c>
    </row>
    <row r="2954" spans="1:6" ht="15.75" customHeight="1">
      <c r="A2954" s="199" t="str">
        <f t="shared" ca="1" si="11"/>
        <v>Acción Climática_3.1.5</v>
      </c>
      <c r="B2954" s="199" t="s">
        <v>5704</v>
      </c>
      <c r="C2954" s="199" t="s">
        <v>5716</v>
      </c>
      <c r="D2954" s="199" t="s">
        <v>163</v>
      </c>
      <c r="E2954" s="199"/>
      <c r="F2954" s="201" t="str">
        <f ca="1">IFERROR(__xludf.DUMMYFUNCTION("REGEXEXTRACT(C2954,""\d+\.\d+\.\d+"")"),"3.1.5")</f>
        <v>3.1.5</v>
      </c>
    </row>
    <row r="2955" spans="1:6" ht="15.75" customHeight="1">
      <c r="A2955" s="171" t="str">
        <f t="shared" ca="1" si="11"/>
        <v>Acción Climática_3.1.6</v>
      </c>
      <c r="B2955" s="171" t="s">
        <v>5704</v>
      </c>
      <c r="C2955" s="171" t="s">
        <v>5717</v>
      </c>
      <c r="D2955" s="171" t="s">
        <v>163</v>
      </c>
      <c r="E2955" s="171"/>
      <c r="F2955" s="179" t="str">
        <f ca="1">IFERROR(__xludf.DUMMYFUNCTION("REGEXEXTRACT(C2955,""\d+\.\d+\.\d+"")"),"3.1.6")</f>
        <v>3.1.6</v>
      </c>
    </row>
    <row r="2956" spans="1:6" ht="15.75" customHeight="1">
      <c r="A2956" s="199" t="str">
        <f t="shared" ca="1" si="11"/>
        <v>Acción Climática_3.1.9</v>
      </c>
      <c r="B2956" s="199" t="s">
        <v>5704</v>
      </c>
      <c r="C2956" s="199" t="s">
        <v>5718</v>
      </c>
      <c r="D2956" s="199" t="s">
        <v>69</v>
      </c>
      <c r="E2956" s="199"/>
      <c r="F2956" s="201" t="str">
        <f ca="1">IFERROR(__xludf.DUMMYFUNCTION("REGEXEXTRACT(C2956,""\d+\.\d+\.\d+"")"),"3.1.9")</f>
        <v>3.1.9</v>
      </c>
    </row>
    <row r="2957" spans="1:6" ht="15.75" customHeight="1">
      <c r="A2957" s="171" t="str">
        <f t="shared" ca="1" si="11"/>
        <v>Acción Climática_3.2.4</v>
      </c>
      <c r="B2957" s="171" t="s">
        <v>5704</v>
      </c>
      <c r="C2957" s="171" t="s">
        <v>5719</v>
      </c>
      <c r="D2957" s="171" t="s">
        <v>869</v>
      </c>
      <c r="E2957" s="171"/>
      <c r="F2957" s="179" t="str">
        <f ca="1">IFERROR(__xludf.DUMMYFUNCTION("REGEXEXTRACT(C2957,""\d+\.\d+\.\d+"")"),"3.2.4")</f>
        <v>3.2.4</v>
      </c>
    </row>
    <row r="2958" spans="1:6" ht="15.75" customHeight="1">
      <c r="A2958" s="199" t="str">
        <f t="shared" ca="1" si="11"/>
        <v>Acción Climática_3.3.1</v>
      </c>
      <c r="B2958" s="199" t="s">
        <v>5704</v>
      </c>
      <c r="C2958" s="199" t="s">
        <v>5720</v>
      </c>
      <c r="D2958" s="199" t="s">
        <v>1778</v>
      </c>
      <c r="E2958" s="199" t="s">
        <v>3217</v>
      </c>
      <c r="F2958" s="201" t="str">
        <f ca="1">IFERROR(__xludf.DUMMYFUNCTION("REGEXEXTRACT(C2958,""\d+\.\d+\.\d+"")"),"3.3.1")</f>
        <v>3.3.1</v>
      </c>
    </row>
    <row r="2959" spans="1:6" ht="15.75" customHeight="1">
      <c r="A2959" s="171" t="str">
        <f t="shared" ca="1" si="11"/>
        <v>Acción Climática_3.3.2</v>
      </c>
      <c r="B2959" s="171" t="s">
        <v>5704</v>
      </c>
      <c r="C2959" s="171" t="s">
        <v>5721</v>
      </c>
      <c r="D2959" s="171" t="s">
        <v>1778</v>
      </c>
      <c r="E2959" s="171" t="s">
        <v>3217</v>
      </c>
      <c r="F2959" s="179" t="str">
        <f ca="1">IFERROR(__xludf.DUMMYFUNCTION("REGEXEXTRACT(C2959,""\d+\.\d+\.\d+"")"),"3.3.2")</f>
        <v>3.3.2</v>
      </c>
    </row>
    <row r="2960" spans="1:6" ht="15.75" customHeight="1">
      <c r="A2960" s="199" t="str">
        <f t="shared" ca="1" si="11"/>
        <v>Acción Climática_3.3.3</v>
      </c>
      <c r="B2960" s="199" t="s">
        <v>5704</v>
      </c>
      <c r="C2960" s="199" t="s">
        <v>5722</v>
      </c>
      <c r="D2960" s="199" t="s">
        <v>1778</v>
      </c>
      <c r="E2960" s="199" t="s">
        <v>3217</v>
      </c>
      <c r="F2960" s="201" t="str">
        <f ca="1">IFERROR(__xludf.DUMMYFUNCTION("REGEXEXTRACT(C2960,""\d+\.\d+\.\d+"")"),"3.3.3")</f>
        <v>3.3.3</v>
      </c>
    </row>
    <row r="2961" spans="1:6" ht="15.75" customHeight="1">
      <c r="A2961" s="171" t="str">
        <f t="shared" ca="1" si="11"/>
        <v>Acción Climática_3.3.6</v>
      </c>
      <c r="B2961" s="171" t="s">
        <v>5704</v>
      </c>
      <c r="C2961" s="171" t="s">
        <v>5723</v>
      </c>
      <c r="D2961" s="171" t="s">
        <v>869</v>
      </c>
      <c r="E2961" s="171"/>
      <c r="F2961" s="179" t="str">
        <f ca="1">IFERROR(__xludf.DUMMYFUNCTION("REGEXEXTRACT(C2961,""\d+\.\d+\.\d+"")"),"3.3.6")</f>
        <v>3.3.6</v>
      </c>
    </row>
    <row r="2962" spans="1:6" ht="15.75" customHeight="1">
      <c r="A2962" s="199" t="str">
        <f t="shared" ca="1" si="11"/>
        <v>Acción Climática_3.3.7</v>
      </c>
      <c r="B2962" s="199" t="s">
        <v>5704</v>
      </c>
      <c r="C2962" s="199" t="s">
        <v>5724</v>
      </c>
      <c r="D2962" s="199" t="s">
        <v>869</v>
      </c>
      <c r="E2962" s="199"/>
      <c r="F2962" s="201" t="str">
        <f ca="1">IFERROR(__xludf.DUMMYFUNCTION("REGEXEXTRACT(C2962,""\d+\.\d+\.\d+"")"),"3.3.7")</f>
        <v>3.3.7</v>
      </c>
    </row>
    <row r="2963" spans="1:6" ht="15.75" customHeight="1">
      <c r="A2963" s="171" t="str">
        <f t="shared" ca="1" si="11"/>
        <v>Acción Climática_3.3.10</v>
      </c>
      <c r="B2963" s="171" t="s">
        <v>5704</v>
      </c>
      <c r="C2963" s="171" t="s">
        <v>5725</v>
      </c>
      <c r="D2963" s="171" t="s">
        <v>4442</v>
      </c>
      <c r="E2963" s="171"/>
      <c r="F2963" s="179" t="str">
        <f ca="1">IFERROR(__xludf.DUMMYFUNCTION("REGEXEXTRACT(C2963,""\d+\.\d+\.\d+"")"),"3.3.10")</f>
        <v>3.3.10</v>
      </c>
    </row>
    <row r="2964" spans="1:6" ht="15.75" customHeight="1">
      <c r="A2964" s="199" t="str">
        <f t="shared" ca="1" si="11"/>
        <v>Acción Climática_3.3.12</v>
      </c>
      <c r="B2964" s="199" t="s">
        <v>5704</v>
      </c>
      <c r="C2964" s="199" t="s">
        <v>5726</v>
      </c>
      <c r="D2964" s="199" t="s">
        <v>869</v>
      </c>
      <c r="E2964" s="199"/>
      <c r="F2964" s="201" t="str">
        <f ca="1">IFERROR(__xludf.DUMMYFUNCTION("REGEXEXTRACT(C2964,""\d+\.\d+\.\d+"")"),"3.3.12")</f>
        <v>3.3.12</v>
      </c>
    </row>
    <row r="2965" spans="1:6" ht="15.75" customHeight="1">
      <c r="A2965" s="171" t="str">
        <f t="shared" ca="1" si="11"/>
        <v>Acción Climática_3.3.13</v>
      </c>
      <c r="B2965" s="171" t="s">
        <v>5704</v>
      </c>
      <c r="C2965" s="171" t="s">
        <v>5727</v>
      </c>
      <c r="D2965" s="171" t="s">
        <v>195</v>
      </c>
      <c r="E2965" s="171"/>
      <c r="F2965" s="179" t="str">
        <f ca="1">IFERROR(__xludf.DUMMYFUNCTION("REGEXEXTRACT(C2965,""\d+\.\d+\.\d+"")"),"3.3.13")</f>
        <v>3.3.13</v>
      </c>
    </row>
    <row r="2966" spans="1:6" ht="15.75" customHeight="1">
      <c r="A2966" s="199" t="str">
        <f t="shared" ca="1" si="11"/>
        <v>Movilidad_1.2.3</v>
      </c>
      <c r="B2966" s="199" t="s">
        <v>3942</v>
      </c>
      <c r="C2966" s="199" t="s">
        <v>5728</v>
      </c>
      <c r="D2966" s="199" t="s">
        <v>1569</v>
      </c>
      <c r="E2966" s="199"/>
      <c r="F2966" s="201" t="str">
        <f ca="1">IFERROR(__xludf.DUMMYFUNCTION("REGEXEXTRACT(C2966,""\d+\.\d+\.\d+"")"),"1.2.3")</f>
        <v>1.2.3</v>
      </c>
    </row>
    <row r="2967" spans="1:6" ht="15.75" customHeight="1">
      <c r="A2967" s="171" t="str">
        <f t="shared" ca="1" si="11"/>
        <v>Movilidad_1.3.3</v>
      </c>
      <c r="B2967" s="171" t="s">
        <v>3942</v>
      </c>
      <c r="C2967" s="171" t="s">
        <v>5729</v>
      </c>
      <c r="D2967" s="171" t="s">
        <v>1569</v>
      </c>
      <c r="E2967" s="171"/>
      <c r="F2967" s="179" t="str">
        <f ca="1">IFERROR(__xludf.DUMMYFUNCTION("REGEXEXTRACT(C2967,""\d+\.\d+\.\d+"")"),"1.3.3")</f>
        <v>1.3.3</v>
      </c>
    </row>
    <row r="2968" spans="1:6" ht="15.75" customHeight="1">
      <c r="A2968" s="199" t="str">
        <f t="shared" ca="1" si="11"/>
        <v>Movilidad_1.6.2</v>
      </c>
      <c r="B2968" s="199" t="s">
        <v>3942</v>
      </c>
      <c r="C2968" s="199" t="s">
        <v>5730</v>
      </c>
      <c r="D2968" s="199" t="s">
        <v>1569</v>
      </c>
      <c r="E2968" s="199"/>
      <c r="F2968" s="201" t="str">
        <f ca="1">IFERROR(__xludf.DUMMYFUNCTION("REGEXEXTRACT(C2968,""\d+\.\d+\.\d+"")"),"1.6.2")</f>
        <v>1.6.2</v>
      </c>
    </row>
    <row r="2969" spans="1:6" ht="15.75" customHeight="1">
      <c r="A2969" s="171" t="str">
        <f t="shared" ca="1" si="11"/>
        <v>Movilidad_3.1.2</v>
      </c>
      <c r="B2969" s="171" t="s">
        <v>3942</v>
      </c>
      <c r="C2969" s="171" t="s">
        <v>5731</v>
      </c>
      <c r="D2969" s="171" t="s">
        <v>1569</v>
      </c>
      <c r="E2969" s="171"/>
      <c r="F2969" s="179" t="str">
        <f ca="1">IFERROR(__xludf.DUMMYFUNCTION("REGEXEXTRACT(C2969,""\d+\.\d+\.\d+"")"),"3.1.2")</f>
        <v>3.1.2</v>
      </c>
    </row>
    <row r="2970" spans="1:6" ht="15.75" customHeight="1">
      <c r="A2970" s="199" t="str">
        <f t="shared" ca="1" si="11"/>
        <v>Movilidad_3.1.4</v>
      </c>
      <c r="B2970" s="199" t="s">
        <v>3942</v>
      </c>
      <c r="C2970" s="199" t="s">
        <v>5732</v>
      </c>
      <c r="D2970" s="199" t="s">
        <v>1569</v>
      </c>
      <c r="E2970" s="199"/>
      <c r="F2970" s="201" t="str">
        <f ca="1">IFERROR(__xludf.DUMMYFUNCTION("REGEXEXTRACT(C2970,""\d+\.\d+\.\d+"")"),"3.1.4")</f>
        <v>3.1.4</v>
      </c>
    </row>
    <row r="2971" spans="1:6" ht="15.75" customHeight="1">
      <c r="A2971" s="171" t="str">
        <f t="shared" ca="1" si="11"/>
        <v>Acción Climática_2.1.12</v>
      </c>
      <c r="B2971" s="171" t="s">
        <v>5704</v>
      </c>
      <c r="C2971" s="171" t="s">
        <v>5733</v>
      </c>
      <c r="D2971" s="171" t="s">
        <v>4754</v>
      </c>
      <c r="E2971" s="171"/>
      <c r="F2971" s="179" t="str">
        <f ca="1">IFERROR(__xludf.DUMMYFUNCTION("REGEXEXTRACT(C2971,""\d+\.\d+\.\d+"")"),"2.1.12")</f>
        <v>2.1.12</v>
      </c>
    </row>
    <row r="2972" spans="1:6" ht="15.75" customHeight="1">
      <c r="A2972" s="199" t="str">
        <f t="shared" ca="1" si="11"/>
        <v>Acción Climática_3.1.7</v>
      </c>
      <c r="B2972" s="199" t="s">
        <v>5704</v>
      </c>
      <c r="C2972" s="199" t="s">
        <v>5734</v>
      </c>
      <c r="D2972" s="199" t="s">
        <v>2507</v>
      </c>
      <c r="E2972" s="199"/>
      <c r="F2972" s="201" t="str">
        <f ca="1">IFERROR(__xludf.DUMMYFUNCTION("REGEXEXTRACT(C2972,""\d+\.\d+\.\d+"")"),"3.1.7")</f>
        <v>3.1.7</v>
      </c>
    </row>
    <row r="2973" spans="1:6" ht="15.75" customHeight="1">
      <c r="A2973" s="171" t="str">
        <f t="shared" ca="1" si="11"/>
        <v>Acción Climática_3.2.1</v>
      </c>
      <c r="B2973" s="171" t="s">
        <v>5704</v>
      </c>
      <c r="C2973" s="171" t="s">
        <v>5735</v>
      </c>
      <c r="D2973" s="171" t="s">
        <v>4442</v>
      </c>
      <c r="E2973" s="171"/>
      <c r="F2973" s="179" t="str">
        <f ca="1">IFERROR(__xludf.DUMMYFUNCTION("REGEXEXTRACT(C2973,""\d+\.\d+\.\d+"")"),"3.2.1")</f>
        <v>3.2.1</v>
      </c>
    </row>
    <row r="2974" spans="1:6" ht="15.75" customHeight="1">
      <c r="A2974" s="199" t="str">
        <f t="shared" ca="1" si="11"/>
        <v>Talento Humano_1.1.4</v>
      </c>
      <c r="B2974" s="199" t="s">
        <v>2870</v>
      </c>
      <c r="C2974" s="199" t="s">
        <v>5736</v>
      </c>
      <c r="D2974" s="199" t="s">
        <v>2074</v>
      </c>
      <c r="E2974" s="199"/>
      <c r="F2974" s="201" t="str">
        <f ca="1">IFERROR(__xludf.DUMMYFUNCTION("REGEXEXTRACT(C2974,""\d+\.\d+\.\d+"")"),"1.1.4")</f>
        <v>1.1.4</v>
      </c>
    </row>
    <row r="2975" spans="1:6" ht="15.75" customHeight="1">
      <c r="A2975" s="171" t="str">
        <f t="shared" ca="1" si="11"/>
        <v>Talento Humano_1.3.2</v>
      </c>
      <c r="B2975" s="171" t="s">
        <v>2870</v>
      </c>
      <c r="C2975" s="171" t="s">
        <v>5737</v>
      </c>
      <c r="D2975" s="171" t="s">
        <v>2074</v>
      </c>
      <c r="E2975" s="171"/>
      <c r="F2975" s="179" t="str">
        <f ca="1">IFERROR(__xludf.DUMMYFUNCTION("REGEXEXTRACT(C2975,""\d+\.\d+\.\d+"")"),"1.3.2")</f>
        <v>1.3.2</v>
      </c>
    </row>
    <row r="2976" spans="1:6" ht="15.75" customHeight="1">
      <c r="A2976" s="199" t="str">
        <f t="shared" ca="1" si="11"/>
        <v>Talento Humano_1.3.4</v>
      </c>
      <c r="B2976" s="199" t="s">
        <v>2870</v>
      </c>
      <c r="C2976" s="199" t="s">
        <v>5738</v>
      </c>
      <c r="D2976" s="199" t="s">
        <v>2074</v>
      </c>
      <c r="E2976" s="199"/>
      <c r="F2976" s="201" t="str">
        <f ca="1">IFERROR(__xludf.DUMMYFUNCTION("REGEXEXTRACT(C2976,""\d+\.\d+\.\d+"")"),"1.3.4")</f>
        <v>1.3.4</v>
      </c>
    </row>
    <row r="2977" spans="1:6" ht="15.75" customHeight="1">
      <c r="A2977" s="171" t="str">
        <f t="shared" ca="1" si="11"/>
        <v>Talento Humano_2.2.4</v>
      </c>
      <c r="B2977" s="171" t="s">
        <v>2870</v>
      </c>
      <c r="C2977" s="171" t="s">
        <v>5739</v>
      </c>
      <c r="D2977" s="171" t="s">
        <v>869</v>
      </c>
      <c r="E2977" s="171"/>
      <c r="F2977" s="179" t="str">
        <f ca="1">IFERROR(__xludf.DUMMYFUNCTION("REGEXEXTRACT(C2977,""\d+\.\d+\.\d+"")"),"2.2.4")</f>
        <v>2.2.4</v>
      </c>
    </row>
    <row r="2978" spans="1:6" ht="15.75" customHeight="1">
      <c r="A2978" s="199" t="str">
        <f t="shared" ca="1" si="11"/>
        <v>Talento Humano_2.3.4</v>
      </c>
      <c r="B2978" s="199" t="s">
        <v>2870</v>
      </c>
      <c r="C2978" s="199" t="s">
        <v>5740</v>
      </c>
      <c r="D2978" s="199" t="s">
        <v>2074</v>
      </c>
      <c r="E2978" s="199"/>
      <c r="F2978" s="201" t="str">
        <f ca="1">IFERROR(__xludf.DUMMYFUNCTION("REGEXEXTRACT(C2978,""\d+\.\d+\.\d+"")"),"2.3.4")</f>
        <v>2.3.4</v>
      </c>
    </row>
    <row r="2979" spans="1:6" ht="15.75" customHeight="1">
      <c r="A2979" s="171" t="str">
        <f t="shared" ca="1" si="11"/>
        <v>Talento Humano_3.1.1</v>
      </c>
      <c r="B2979" s="171" t="s">
        <v>2870</v>
      </c>
      <c r="C2979" s="171" t="s">
        <v>5741</v>
      </c>
      <c r="D2979" s="171" t="s">
        <v>2074</v>
      </c>
      <c r="E2979" s="171"/>
      <c r="F2979" s="179" t="str">
        <f ca="1">IFERROR(__xludf.DUMMYFUNCTION("REGEXEXTRACT(C2979,""\d+\.\d+\.\d+"")"),"3.1.1")</f>
        <v>3.1.1</v>
      </c>
    </row>
    <row r="2980" spans="1:6" ht="15.75" customHeight="1">
      <c r="A2980" s="199" t="str">
        <f t="shared" ca="1" si="11"/>
        <v>Seguridad Alimentaria_1.1.1</v>
      </c>
      <c r="B2980" s="199" t="s">
        <v>3097</v>
      </c>
      <c r="C2980" s="199" t="s">
        <v>5742</v>
      </c>
      <c r="D2980" s="199" t="s">
        <v>2519</v>
      </c>
      <c r="E2980" s="199"/>
      <c r="F2980" s="201" t="str">
        <f ca="1">IFERROR(__xludf.DUMMYFUNCTION("REGEXEXTRACT(C2980,""\d+\.\d+\.\d+"")"),"1.1.1")</f>
        <v>1.1.1</v>
      </c>
    </row>
    <row r="2981" spans="1:6" ht="15.75" customHeight="1">
      <c r="A2981" s="171" t="str">
        <f t="shared" ca="1" si="11"/>
        <v>Seguridad Alimentaria_1.1.2</v>
      </c>
      <c r="B2981" s="171" t="s">
        <v>3097</v>
      </c>
      <c r="C2981" s="171" t="s">
        <v>5743</v>
      </c>
      <c r="D2981" s="171" t="s">
        <v>69</v>
      </c>
      <c r="E2981" s="171"/>
      <c r="F2981" s="179" t="str">
        <f ca="1">IFERROR(__xludf.DUMMYFUNCTION("REGEXEXTRACT(C2981,""\d+\.\d+\.\d+"")"),"1.1.2")</f>
        <v>1.1.2</v>
      </c>
    </row>
    <row r="2982" spans="1:6" ht="15.75" customHeight="1">
      <c r="A2982" s="199" t="str">
        <f t="shared" ca="1" si="11"/>
        <v>Seguridad Alimentaria_1.2.1</v>
      </c>
      <c r="B2982" s="199" t="s">
        <v>3097</v>
      </c>
      <c r="C2982" s="199" t="s">
        <v>5744</v>
      </c>
      <c r="D2982" s="199" t="s">
        <v>2519</v>
      </c>
      <c r="E2982" s="199"/>
      <c r="F2982" s="201" t="str">
        <f ca="1">IFERROR(__xludf.DUMMYFUNCTION("REGEXEXTRACT(C2982,""\d+\.\d+\.\d+"")"),"1.2.1")</f>
        <v>1.2.1</v>
      </c>
    </row>
    <row r="2983" spans="1:6" ht="15.75" customHeight="1">
      <c r="A2983" s="171" t="str">
        <f t="shared" ca="1" si="11"/>
        <v>Seguridad Alimentaria_1.2.2</v>
      </c>
      <c r="B2983" s="171" t="s">
        <v>3097</v>
      </c>
      <c r="C2983" s="171" t="s">
        <v>5745</v>
      </c>
      <c r="D2983" s="171" t="s">
        <v>2519</v>
      </c>
      <c r="E2983" s="171"/>
      <c r="F2983" s="179" t="str">
        <f ca="1">IFERROR(__xludf.DUMMYFUNCTION("REGEXEXTRACT(C2983,""\d+\.\d+\.\d+"")"),"1.2.2")</f>
        <v>1.2.2</v>
      </c>
    </row>
    <row r="2984" spans="1:6" ht="15.75" customHeight="1">
      <c r="A2984" s="199" t="str">
        <f t="shared" ca="1" si="11"/>
        <v>Seguridad Alimentaria_1.3.1</v>
      </c>
      <c r="B2984" s="199" t="s">
        <v>3097</v>
      </c>
      <c r="C2984" s="199" t="s">
        <v>5746</v>
      </c>
      <c r="D2984" s="199" t="s">
        <v>2688</v>
      </c>
      <c r="E2984" s="199"/>
      <c r="F2984" s="201" t="str">
        <f ca="1">IFERROR(__xludf.DUMMYFUNCTION("REGEXEXTRACT(C2984,""\d+\.\d+\.\d+"")"),"1.3.1")</f>
        <v>1.3.1</v>
      </c>
    </row>
    <row r="2985" spans="1:6" ht="15.75" customHeight="1">
      <c r="A2985" s="171" t="str">
        <f t="shared" ca="1" si="11"/>
        <v>Seguridad Alimentaria_2.1.1</v>
      </c>
      <c r="B2985" s="171" t="s">
        <v>3097</v>
      </c>
      <c r="C2985" s="171" t="s">
        <v>5747</v>
      </c>
      <c r="D2985" s="171" t="s">
        <v>2519</v>
      </c>
      <c r="E2985" s="171"/>
      <c r="F2985" s="179" t="str">
        <f ca="1">IFERROR(__xludf.DUMMYFUNCTION("REGEXEXTRACT(C2985,""\d+\.\d+\.\d+"")"),"2.1.1")</f>
        <v>2.1.1</v>
      </c>
    </row>
    <row r="2986" spans="1:6" ht="15.75" customHeight="1">
      <c r="A2986" s="199" t="str">
        <f t="shared" ca="1" si="11"/>
        <v>Seguridad Alimentaria_2.1.2</v>
      </c>
      <c r="B2986" s="199" t="s">
        <v>3097</v>
      </c>
      <c r="C2986" s="199" t="s">
        <v>5748</v>
      </c>
      <c r="D2986" s="199" t="s">
        <v>2519</v>
      </c>
      <c r="E2986" s="199"/>
      <c r="F2986" s="201" t="str">
        <f ca="1">IFERROR(__xludf.DUMMYFUNCTION("REGEXEXTRACT(C2986,""\d+\.\d+\.\d+"")"),"2.1.2")</f>
        <v>2.1.2</v>
      </c>
    </row>
    <row r="2987" spans="1:6" ht="15.75" customHeight="1">
      <c r="A2987" s="171" t="str">
        <f t="shared" ca="1" si="11"/>
        <v>Seguridad Alimentaria_2.1.3</v>
      </c>
      <c r="B2987" s="171" t="s">
        <v>3097</v>
      </c>
      <c r="C2987" s="171" t="s">
        <v>5749</v>
      </c>
      <c r="D2987" s="171" t="s">
        <v>2519</v>
      </c>
      <c r="E2987" s="171"/>
      <c r="F2987" s="179" t="str">
        <f ca="1">IFERROR(__xludf.DUMMYFUNCTION("REGEXEXTRACT(C2987,""\d+\.\d+\.\d+"")"),"2.1.3")</f>
        <v>2.1.3</v>
      </c>
    </row>
    <row r="2988" spans="1:6" ht="15.75" customHeight="1">
      <c r="A2988" s="199" t="str">
        <f t="shared" ca="1" si="11"/>
        <v>Seguridad Alimentaria_2.1.4</v>
      </c>
      <c r="B2988" s="199" t="s">
        <v>3097</v>
      </c>
      <c r="C2988" s="199" t="s">
        <v>5750</v>
      </c>
      <c r="D2988" s="199" t="s">
        <v>69</v>
      </c>
      <c r="E2988" s="199"/>
      <c r="F2988" s="201" t="str">
        <f ca="1">IFERROR(__xludf.DUMMYFUNCTION("REGEXEXTRACT(C2988,""\d+\.\d+\.\d+"")"),"2.1.4")</f>
        <v>2.1.4</v>
      </c>
    </row>
    <row r="2989" spans="1:6" ht="15.75" customHeight="1">
      <c r="A2989" s="171" t="str">
        <f t="shared" ca="1" si="11"/>
        <v>Seguridad Alimentaria_2.2.1</v>
      </c>
      <c r="B2989" s="171" t="s">
        <v>3097</v>
      </c>
      <c r="C2989" s="171" t="s">
        <v>5751</v>
      </c>
      <c r="D2989" s="171" t="s">
        <v>2519</v>
      </c>
      <c r="E2989" s="171"/>
      <c r="F2989" s="179" t="str">
        <f ca="1">IFERROR(__xludf.DUMMYFUNCTION("REGEXEXTRACT(C2989,""\d+\.\d+\.\d+"")"),"2.2.1")</f>
        <v>2.2.1</v>
      </c>
    </row>
    <row r="2990" spans="1:6" ht="15.75" customHeight="1">
      <c r="A2990" s="199" t="str">
        <f t="shared" ca="1" si="11"/>
        <v>Seguridad Alimentaria_2.2.2</v>
      </c>
      <c r="B2990" s="199" t="s">
        <v>3097</v>
      </c>
      <c r="C2990" s="199" t="s">
        <v>5752</v>
      </c>
      <c r="D2990" s="199" t="s">
        <v>3117</v>
      </c>
      <c r="E2990" s="199"/>
      <c r="F2990" s="201" t="str">
        <f ca="1">IFERROR(__xludf.DUMMYFUNCTION("REGEXEXTRACT(C2990,""\d+\.\d+\.\d+"")"),"2.2.2")</f>
        <v>2.2.2</v>
      </c>
    </row>
    <row r="2991" spans="1:6" ht="15.75" customHeight="1">
      <c r="A2991" s="171" t="str">
        <f t="shared" ca="1" si="11"/>
        <v>Seguridad Alimentaria_2.2.3</v>
      </c>
      <c r="B2991" s="171" t="s">
        <v>3097</v>
      </c>
      <c r="C2991" s="171" t="s">
        <v>5753</v>
      </c>
      <c r="D2991" s="171" t="s">
        <v>3117</v>
      </c>
      <c r="E2991" s="171"/>
      <c r="F2991" s="179" t="str">
        <f ca="1">IFERROR(__xludf.DUMMYFUNCTION("REGEXEXTRACT(C2991,""\d+\.\d+\.\d+"")"),"2.2.3")</f>
        <v>2.2.3</v>
      </c>
    </row>
    <row r="2992" spans="1:6" ht="15.75" customHeight="1">
      <c r="A2992" s="199" t="str">
        <f t="shared" ca="1" si="11"/>
        <v>Seguridad Alimentaria_2.3.1</v>
      </c>
      <c r="B2992" s="199" t="s">
        <v>3097</v>
      </c>
      <c r="C2992" s="199" t="s">
        <v>5754</v>
      </c>
      <c r="D2992" s="199" t="s">
        <v>869</v>
      </c>
      <c r="E2992" s="199"/>
      <c r="F2992" s="201" t="str">
        <f ca="1">IFERROR(__xludf.DUMMYFUNCTION("REGEXEXTRACT(C2992,""\d+\.\d+\.\d+"")"),"2.3.1")</f>
        <v>2.3.1</v>
      </c>
    </row>
    <row r="2993" spans="1:6" ht="15.75" customHeight="1">
      <c r="A2993" s="171" t="str">
        <f t="shared" ca="1" si="11"/>
        <v>Seguridad Alimentaria_2.4.1</v>
      </c>
      <c r="B2993" s="171" t="s">
        <v>3097</v>
      </c>
      <c r="C2993" s="171" t="s">
        <v>5755</v>
      </c>
      <c r="D2993" s="171" t="s">
        <v>2519</v>
      </c>
      <c r="E2993" s="171"/>
      <c r="F2993" s="179" t="str">
        <f ca="1">IFERROR(__xludf.DUMMYFUNCTION("REGEXEXTRACT(C2993,""\d+\.\d+\.\d+"")"),"2.4.1")</f>
        <v>2.4.1</v>
      </c>
    </row>
    <row r="2994" spans="1:6" ht="15.75" customHeight="1">
      <c r="A2994" s="199" t="str">
        <f t="shared" ca="1" si="11"/>
        <v>Seguridad Alimentaria_2.4.2</v>
      </c>
      <c r="B2994" s="199" t="s">
        <v>3097</v>
      </c>
      <c r="C2994" s="199" t="s">
        <v>5756</v>
      </c>
      <c r="D2994" s="199" t="s">
        <v>2519</v>
      </c>
      <c r="E2994" s="199"/>
      <c r="F2994" s="201" t="str">
        <f ca="1">IFERROR(__xludf.DUMMYFUNCTION("REGEXEXTRACT(C2994,""\d+\.\d+\.\d+"")"),"2.4.2")</f>
        <v>2.4.2</v>
      </c>
    </row>
    <row r="2995" spans="1:6" ht="15.75" customHeight="1">
      <c r="A2995" s="171" t="str">
        <f t="shared" ca="1" si="11"/>
        <v>Seguridad Alimentaria_2.4.3</v>
      </c>
      <c r="B2995" s="171" t="s">
        <v>3097</v>
      </c>
      <c r="C2995" s="171" t="s">
        <v>5757</v>
      </c>
      <c r="D2995" s="171" t="s">
        <v>2519</v>
      </c>
      <c r="E2995" s="171"/>
      <c r="F2995" s="179" t="str">
        <f ca="1">IFERROR(__xludf.DUMMYFUNCTION("REGEXEXTRACT(C2995,""\d+\.\d+\.\d+"")"),"2.4.3")</f>
        <v>2.4.3</v>
      </c>
    </row>
    <row r="2996" spans="1:6" ht="15.75" customHeight="1">
      <c r="A2996" s="199" t="str">
        <f t="shared" ca="1" si="11"/>
        <v>Seguridad Alimentaria_2.5.1</v>
      </c>
      <c r="B2996" s="199" t="s">
        <v>3097</v>
      </c>
      <c r="C2996" s="199" t="s">
        <v>5758</v>
      </c>
      <c r="D2996" s="199" t="s">
        <v>2519</v>
      </c>
      <c r="E2996" s="199"/>
      <c r="F2996" s="201" t="str">
        <f ca="1">IFERROR(__xludf.DUMMYFUNCTION("REGEXEXTRACT(C2996,""\d+\.\d+\.\d+"")"),"2.5.1")</f>
        <v>2.5.1</v>
      </c>
    </row>
    <row r="2997" spans="1:6" ht="15.75" customHeight="1">
      <c r="A2997" s="171" t="str">
        <f t="shared" ca="1" si="11"/>
        <v>Seguridad Alimentaria_2.5.2</v>
      </c>
      <c r="B2997" s="171" t="s">
        <v>3097</v>
      </c>
      <c r="C2997" s="171" t="s">
        <v>5759</v>
      </c>
      <c r="D2997" s="171" t="s">
        <v>305</v>
      </c>
      <c r="E2997" s="171"/>
      <c r="F2997" s="179" t="str">
        <f ca="1">IFERROR(__xludf.DUMMYFUNCTION("REGEXEXTRACT(C2997,""\d+\.\d+\.\d+"")"),"2.5.2")</f>
        <v>2.5.2</v>
      </c>
    </row>
    <row r="2998" spans="1:6" ht="15.75" customHeight="1">
      <c r="A2998" s="199" t="str">
        <f t="shared" ca="1" si="11"/>
        <v>Seguridad Alimentaria_2.6.1</v>
      </c>
      <c r="B2998" s="199" t="s">
        <v>3097</v>
      </c>
      <c r="C2998" s="199" t="s">
        <v>5760</v>
      </c>
      <c r="D2998" s="199" t="s">
        <v>2519</v>
      </c>
      <c r="E2998" s="199"/>
      <c r="F2998" s="201" t="str">
        <f ca="1">IFERROR(__xludf.DUMMYFUNCTION("REGEXEXTRACT(C2998,""\d+\.\d+\.\d+"")"),"2.6.1")</f>
        <v>2.6.1</v>
      </c>
    </row>
    <row r="2999" spans="1:6" ht="15.75" customHeight="1">
      <c r="A2999" s="171" t="str">
        <f t="shared" ca="1" si="11"/>
        <v>Seguridad Alimentaria_2.6.3</v>
      </c>
      <c r="B2999" s="171" t="s">
        <v>3097</v>
      </c>
      <c r="C2999" s="171" t="s">
        <v>5761</v>
      </c>
      <c r="D2999" s="171" t="s">
        <v>305</v>
      </c>
      <c r="E2999" s="171"/>
      <c r="F2999" s="179" t="str">
        <f ca="1">IFERROR(__xludf.DUMMYFUNCTION("REGEXEXTRACT(C2999,""\d+\.\d+\.\d+"")"),"2.6.3")</f>
        <v>2.6.3</v>
      </c>
    </row>
    <row r="3000" spans="1:6" ht="15.75" customHeight="1">
      <c r="A3000" s="199" t="str">
        <f t="shared" ca="1" si="11"/>
        <v>Seguridad Alimentaria_2.7.1</v>
      </c>
      <c r="B3000" s="199" t="s">
        <v>3097</v>
      </c>
      <c r="C3000" s="199" t="s">
        <v>5762</v>
      </c>
      <c r="D3000" s="199" t="s">
        <v>305</v>
      </c>
      <c r="E3000" s="199"/>
      <c r="F3000" s="201" t="str">
        <f ca="1">IFERROR(__xludf.DUMMYFUNCTION("REGEXEXTRACT(C3000,""\d+\.\d+\.\d+"")"),"2.7.1")</f>
        <v>2.7.1</v>
      </c>
    </row>
    <row r="3001" spans="1:6" ht="15.75" customHeight="1">
      <c r="A3001" s="171" t="str">
        <f t="shared" ca="1" si="11"/>
        <v>Seguridad Alimentaria_3.1.4</v>
      </c>
      <c r="B3001" s="171" t="s">
        <v>3097</v>
      </c>
      <c r="C3001" s="171" t="s">
        <v>5763</v>
      </c>
      <c r="D3001" s="171" t="s">
        <v>2688</v>
      </c>
      <c r="E3001" s="171"/>
      <c r="F3001" s="179" t="str">
        <f ca="1">IFERROR(__xludf.DUMMYFUNCTION("REGEXEXTRACT(C3001,""\d+\.\d+\.\d+"")"),"3.1.4")</f>
        <v>3.1.4</v>
      </c>
    </row>
    <row r="3002" spans="1:6" ht="15.75" customHeight="1">
      <c r="A3002" s="199" t="str">
        <f t="shared" ca="1" si="11"/>
        <v>Seguridad Alimentaria_3.2.1</v>
      </c>
      <c r="B3002" s="199" t="s">
        <v>3097</v>
      </c>
      <c r="C3002" s="199" t="s">
        <v>5764</v>
      </c>
      <c r="D3002" s="199" t="s">
        <v>2688</v>
      </c>
      <c r="E3002" s="199"/>
      <c r="F3002" s="201" t="str">
        <f ca="1">IFERROR(__xludf.DUMMYFUNCTION("REGEXEXTRACT(C3002,""\d+\.\d+\.\d+"")"),"3.2.1")</f>
        <v>3.2.1</v>
      </c>
    </row>
    <row r="3003" spans="1:6" ht="15.75" customHeight="1">
      <c r="A3003" s="171" t="str">
        <f t="shared" ca="1" si="11"/>
        <v>Seguridad Alimentaria_3.2.2</v>
      </c>
      <c r="B3003" s="171" t="s">
        <v>3097</v>
      </c>
      <c r="C3003" s="171" t="s">
        <v>5765</v>
      </c>
      <c r="D3003" s="171" t="s">
        <v>3107</v>
      </c>
      <c r="E3003" s="171"/>
      <c r="F3003" s="179" t="str">
        <f ca="1">IFERROR(__xludf.DUMMYFUNCTION("REGEXEXTRACT(C3003,""\d+\.\d+\.\d+"")"),"3.2.2")</f>
        <v>3.2.2</v>
      </c>
    </row>
    <row r="3004" spans="1:6" ht="15.75" customHeight="1">
      <c r="A3004" s="199" t="str">
        <f t="shared" ca="1" si="11"/>
        <v>Seguridad Alimentaria_3.2.4</v>
      </c>
      <c r="B3004" s="199" t="s">
        <v>3097</v>
      </c>
      <c r="C3004" s="199" t="s">
        <v>5766</v>
      </c>
      <c r="D3004" s="199" t="s">
        <v>2688</v>
      </c>
      <c r="E3004" s="199"/>
      <c r="F3004" s="201" t="str">
        <f ca="1">IFERROR(__xludf.DUMMYFUNCTION("REGEXEXTRACT(C3004,""\d+\.\d+\.\d+"")"),"3.2.4")</f>
        <v>3.2.4</v>
      </c>
    </row>
    <row r="3005" spans="1:6" ht="15.75" customHeight="1">
      <c r="A3005" s="171" t="str">
        <f t="shared" ca="1" si="11"/>
        <v>Seguridad Alimentaria_3.2.5</v>
      </c>
      <c r="B3005" s="171" t="s">
        <v>3097</v>
      </c>
      <c r="C3005" s="171" t="s">
        <v>5767</v>
      </c>
      <c r="D3005" s="171" t="s">
        <v>2688</v>
      </c>
      <c r="E3005" s="171"/>
      <c r="F3005" s="179" t="str">
        <f ca="1">IFERROR(__xludf.DUMMYFUNCTION("REGEXEXTRACT(C3005,""\d+\.\d+\.\d+"")"),"3.2.5")</f>
        <v>3.2.5</v>
      </c>
    </row>
    <row r="3006" spans="1:6" ht="15.75" customHeight="1">
      <c r="A3006" s="199" t="str">
        <f t="shared" ca="1" si="11"/>
        <v>Seguridad Alimentaria_3.3.1</v>
      </c>
      <c r="B3006" s="199" t="s">
        <v>3097</v>
      </c>
      <c r="C3006" s="199" t="s">
        <v>5768</v>
      </c>
      <c r="D3006" s="199" t="s">
        <v>2688</v>
      </c>
      <c r="E3006" s="199"/>
      <c r="F3006" s="201" t="str">
        <f ca="1">IFERROR(__xludf.DUMMYFUNCTION("REGEXEXTRACT(C3006,""\d+\.\d+\.\d+"")"),"3.3.1")</f>
        <v>3.3.1</v>
      </c>
    </row>
    <row r="3007" spans="1:6" ht="15.75" customHeight="1">
      <c r="A3007" s="171" t="str">
        <f t="shared" ca="1" si="11"/>
        <v>Seguridad Alimentaria_3.3.3</v>
      </c>
      <c r="B3007" s="171" t="s">
        <v>3097</v>
      </c>
      <c r="C3007" s="171" t="s">
        <v>5769</v>
      </c>
      <c r="D3007" s="171" t="s">
        <v>2688</v>
      </c>
      <c r="E3007" s="171"/>
      <c r="F3007" s="179" t="str">
        <f ca="1">IFERROR(__xludf.DUMMYFUNCTION("REGEXEXTRACT(C3007,""\d+\.\d+\.\d+"")"),"3.3.3")</f>
        <v>3.3.3</v>
      </c>
    </row>
    <row r="3008" spans="1:6" ht="15.75" customHeight="1">
      <c r="A3008" s="199" t="str">
        <f t="shared" ca="1" si="11"/>
        <v>Seguridad Alimentaria_3.4.1</v>
      </c>
      <c r="B3008" s="199" t="s">
        <v>3097</v>
      </c>
      <c r="C3008" s="199" t="s">
        <v>5770</v>
      </c>
      <c r="D3008" s="199" t="s">
        <v>2688</v>
      </c>
      <c r="E3008" s="199"/>
      <c r="F3008" s="201" t="str">
        <f ca="1">IFERROR(__xludf.DUMMYFUNCTION("REGEXEXTRACT(C3008,""\d+\.\d+\.\d+"")"),"3.4.1")</f>
        <v>3.4.1</v>
      </c>
    </row>
    <row r="3009" spans="1:6" ht="15.75" customHeight="1">
      <c r="A3009" s="171" t="str">
        <f t="shared" ca="1" si="11"/>
        <v>Seguridad Alimentaria_3.4.2</v>
      </c>
      <c r="B3009" s="171" t="s">
        <v>3097</v>
      </c>
      <c r="C3009" s="171" t="s">
        <v>5771</v>
      </c>
      <c r="D3009" s="171" t="s">
        <v>2688</v>
      </c>
      <c r="E3009" s="171"/>
      <c r="F3009" s="179" t="str">
        <f ca="1">IFERROR(__xludf.DUMMYFUNCTION("REGEXEXTRACT(C3009,""\d+\.\d+\.\d+"")"),"3.4.2")</f>
        <v>3.4.2</v>
      </c>
    </row>
    <row r="3010" spans="1:6" ht="15.75" customHeight="1">
      <c r="A3010" s="199" t="str">
        <f t="shared" ca="1" si="11"/>
        <v>Seguridad Alimentaria_3.4.3</v>
      </c>
      <c r="B3010" s="199" t="s">
        <v>3097</v>
      </c>
      <c r="C3010" s="199" t="s">
        <v>5772</v>
      </c>
      <c r="D3010" s="199" t="s">
        <v>2688</v>
      </c>
      <c r="E3010" s="199"/>
      <c r="F3010" s="201" t="str">
        <f ca="1">IFERROR(__xludf.DUMMYFUNCTION("REGEXEXTRACT(C3010,""\d+\.\d+\.\d+"")"),"3.4.3")</f>
        <v>3.4.3</v>
      </c>
    </row>
    <row r="3011" spans="1:6" ht="15.75" customHeight="1">
      <c r="A3011" s="171" t="str">
        <f t="shared" ca="1" si="11"/>
        <v>Juventud_1.1.2</v>
      </c>
      <c r="B3011" s="171" t="s">
        <v>4160</v>
      </c>
      <c r="C3011" s="171" t="s">
        <v>5773</v>
      </c>
      <c r="D3011" s="171" t="s">
        <v>117</v>
      </c>
      <c r="E3011" s="171"/>
      <c r="F3011" s="179" t="str">
        <f ca="1">IFERROR(__xludf.DUMMYFUNCTION("REGEXEXTRACT(C3011,""\d+\.\d+\.\d+"")"),"1.1.2")</f>
        <v>1.1.2</v>
      </c>
    </row>
    <row r="3012" spans="1:6" ht="15.75" customHeight="1">
      <c r="A3012" s="199" t="str">
        <f t="shared" ca="1" si="11"/>
        <v>Juventud_1.1.3</v>
      </c>
      <c r="B3012" s="199" t="s">
        <v>4160</v>
      </c>
      <c r="C3012" s="199" t="s">
        <v>5774</v>
      </c>
      <c r="D3012" s="199" t="s">
        <v>117</v>
      </c>
      <c r="E3012" s="199"/>
      <c r="F3012" s="201" t="str">
        <f ca="1">IFERROR(__xludf.DUMMYFUNCTION("REGEXEXTRACT(C3012,""\d+\.\d+\.\d+"")"),"1.1.3")</f>
        <v>1.1.3</v>
      </c>
    </row>
    <row r="3013" spans="1:6" ht="15.75" customHeight="1">
      <c r="A3013" s="171" t="str">
        <f t="shared" ca="1" si="11"/>
        <v>Juventud_1.1.4</v>
      </c>
      <c r="B3013" s="171" t="s">
        <v>4160</v>
      </c>
      <c r="C3013" s="171" t="s">
        <v>5775</v>
      </c>
      <c r="D3013" s="171" t="s">
        <v>117</v>
      </c>
      <c r="E3013" s="171"/>
      <c r="F3013" s="179" t="str">
        <f ca="1">IFERROR(__xludf.DUMMYFUNCTION("REGEXEXTRACT(C3013,""\d+\.\d+\.\d+"")"),"1.1.4")</f>
        <v>1.1.4</v>
      </c>
    </row>
    <row r="3014" spans="1:6" ht="15.75" customHeight="1">
      <c r="A3014" s="199" t="str">
        <f t="shared" ca="1" si="11"/>
        <v>Juventud_1.2.2</v>
      </c>
      <c r="B3014" s="199" t="s">
        <v>4160</v>
      </c>
      <c r="C3014" s="199" t="s">
        <v>5776</v>
      </c>
      <c r="D3014" s="199" t="s">
        <v>5043</v>
      </c>
      <c r="E3014" s="199"/>
      <c r="F3014" s="201" t="str">
        <f ca="1">IFERROR(__xludf.DUMMYFUNCTION("REGEXEXTRACT(C3014,""\d+\.\d+\.\d+"")"),"1.2.2")</f>
        <v>1.2.2</v>
      </c>
    </row>
    <row r="3015" spans="1:6" ht="15.75" customHeight="1">
      <c r="A3015" s="171" t="str">
        <f t="shared" ca="1" si="11"/>
        <v>Juventud_1.3.4</v>
      </c>
      <c r="B3015" s="171" t="s">
        <v>4160</v>
      </c>
      <c r="C3015" s="171" t="s">
        <v>5777</v>
      </c>
      <c r="D3015" s="171" t="s">
        <v>3824</v>
      </c>
      <c r="E3015" s="171"/>
      <c r="F3015" s="179" t="str">
        <f ca="1">IFERROR(__xludf.DUMMYFUNCTION("REGEXEXTRACT(C3015,""\d+\.\d+\.\d+"")"),"1.3.4")</f>
        <v>1.3.4</v>
      </c>
    </row>
    <row r="3016" spans="1:6" ht="15.75" customHeight="1">
      <c r="A3016" s="199" t="str">
        <f t="shared" ca="1" si="11"/>
        <v>Juventud_2.3.2</v>
      </c>
      <c r="B3016" s="199" t="s">
        <v>4160</v>
      </c>
      <c r="C3016" s="199" t="s">
        <v>5778</v>
      </c>
      <c r="D3016" s="199" t="s">
        <v>305</v>
      </c>
      <c r="E3016" s="199"/>
      <c r="F3016" s="201" t="str">
        <f ca="1">IFERROR(__xludf.DUMMYFUNCTION("REGEXEXTRACT(C3016,""\d+\.\d+\.\d+"")"),"2.3.2")</f>
        <v>2.3.2</v>
      </c>
    </row>
    <row r="3017" spans="1:6" ht="15.75" customHeight="1">
      <c r="A3017" s="171" t="str">
        <f t="shared" ca="1" si="11"/>
        <v>Juventud_3.1.1</v>
      </c>
      <c r="B3017" s="171" t="s">
        <v>4160</v>
      </c>
      <c r="C3017" s="171" t="s">
        <v>5779</v>
      </c>
      <c r="D3017" s="171" t="s">
        <v>2469</v>
      </c>
      <c r="E3017" s="171"/>
      <c r="F3017" s="179" t="str">
        <f ca="1">IFERROR(__xludf.DUMMYFUNCTION("REGEXEXTRACT(C3017,""\d+\.\d+\.\d+"")"),"3.1.1")</f>
        <v>3.1.1</v>
      </c>
    </row>
    <row r="3018" spans="1:6" ht="15.75" customHeight="1">
      <c r="A3018" s="199" t="str">
        <f t="shared" ca="1" si="11"/>
        <v>Juventud_3.1.3</v>
      </c>
      <c r="B3018" s="199" t="s">
        <v>4160</v>
      </c>
      <c r="C3018" s="199" t="s">
        <v>5780</v>
      </c>
      <c r="D3018" s="199" t="s">
        <v>2469</v>
      </c>
      <c r="E3018" s="199"/>
      <c r="F3018" s="201" t="str">
        <f ca="1">IFERROR(__xludf.DUMMYFUNCTION("REGEXEXTRACT(C3018,""\d+\.\d+\.\d+"")"),"3.1.3")</f>
        <v>3.1.3</v>
      </c>
    </row>
    <row r="3019" spans="1:6" ht="15.75" customHeight="1">
      <c r="A3019" s="171" t="str">
        <f t="shared" ca="1" si="11"/>
        <v>Juventud_3.1.4</v>
      </c>
      <c r="B3019" s="171" t="s">
        <v>4160</v>
      </c>
      <c r="C3019" s="171" t="s">
        <v>5781</v>
      </c>
      <c r="D3019" s="171" t="s">
        <v>117</v>
      </c>
      <c r="E3019" s="171"/>
      <c r="F3019" s="179" t="str">
        <f ca="1">IFERROR(__xludf.DUMMYFUNCTION("REGEXEXTRACT(C3019,""\d+\.\d+\.\d+"")"),"3.1.4")</f>
        <v>3.1.4</v>
      </c>
    </row>
    <row r="3020" spans="1:6" ht="15.75" customHeight="1">
      <c r="A3020" s="199" t="str">
        <f t="shared" ca="1" si="11"/>
        <v>Juventud_3.2.1</v>
      </c>
      <c r="B3020" s="199" t="s">
        <v>4160</v>
      </c>
      <c r="C3020" s="199" t="s">
        <v>5782</v>
      </c>
      <c r="D3020" s="199" t="s">
        <v>2469</v>
      </c>
      <c r="E3020" s="199"/>
      <c r="F3020" s="201" t="str">
        <f ca="1">IFERROR(__xludf.DUMMYFUNCTION("REGEXEXTRACT(C3020,""\d+\.\d+\.\d+"")"),"3.2.1")</f>
        <v>3.2.1</v>
      </c>
    </row>
    <row r="3021" spans="1:6" ht="15.75" customHeight="1">
      <c r="A3021" s="171" t="str">
        <f t="shared" ca="1" si="11"/>
        <v>Juventud_3.2.2</v>
      </c>
      <c r="B3021" s="171" t="s">
        <v>4160</v>
      </c>
      <c r="C3021" s="171" t="s">
        <v>5783</v>
      </c>
      <c r="D3021" s="171" t="s">
        <v>2469</v>
      </c>
      <c r="E3021" s="171"/>
      <c r="F3021" s="179" t="str">
        <f ca="1">IFERROR(__xludf.DUMMYFUNCTION("REGEXEXTRACT(C3021,""\d+\.\d+\.\d+"")"),"3.2.2")</f>
        <v>3.2.2</v>
      </c>
    </row>
    <row r="3022" spans="1:6" ht="15.75" customHeight="1">
      <c r="A3022" s="199" t="str">
        <f t="shared" ca="1" si="11"/>
        <v>Juventud_3.2.3</v>
      </c>
      <c r="B3022" s="199" t="s">
        <v>4160</v>
      </c>
      <c r="C3022" s="199" t="s">
        <v>5784</v>
      </c>
      <c r="D3022" s="199" t="s">
        <v>2469</v>
      </c>
      <c r="E3022" s="199"/>
      <c r="F3022" s="201" t="str">
        <f ca="1">IFERROR(__xludf.DUMMYFUNCTION("REGEXEXTRACT(C3022,""\d+\.\d+\.\d+"")"),"3.2.3")</f>
        <v>3.2.3</v>
      </c>
    </row>
    <row r="3023" spans="1:6" ht="15.75" customHeight="1">
      <c r="A3023" s="171" t="str">
        <f t="shared" ca="1" si="11"/>
        <v>Juventud_3.2.4</v>
      </c>
      <c r="B3023" s="171" t="s">
        <v>4160</v>
      </c>
      <c r="C3023" s="171" t="s">
        <v>5785</v>
      </c>
      <c r="D3023" s="171" t="s">
        <v>2469</v>
      </c>
      <c r="E3023" s="171"/>
      <c r="F3023" s="179" t="str">
        <f ca="1">IFERROR(__xludf.DUMMYFUNCTION("REGEXEXTRACT(C3023,""\d+\.\d+\.\d+"")"),"3.2.4")</f>
        <v>3.2.4</v>
      </c>
    </row>
    <row r="3024" spans="1:6" ht="15.75" customHeight="1">
      <c r="A3024" s="199" t="str">
        <f t="shared" ca="1" si="11"/>
        <v>Juventud_3.2.5</v>
      </c>
      <c r="B3024" s="199" t="s">
        <v>4160</v>
      </c>
      <c r="C3024" s="199" t="s">
        <v>5786</v>
      </c>
      <c r="D3024" s="199" t="s">
        <v>2469</v>
      </c>
      <c r="E3024" s="199"/>
      <c r="F3024" s="201" t="str">
        <f ca="1">IFERROR(__xludf.DUMMYFUNCTION("REGEXEXTRACT(C3024,""\d+\.\d+\.\d+"")"),"3.2.5")</f>
        <v>3.2.5</v>
      </c>
    </row>
    <row r="3025" spans="1:6" ht="15.75" customHeight="1">
      <c r="A3025" s="171" t="str">
        <f t="shared" ca="1" si="11"/>
        <v>Juventud_3.2.6</v>
      </c>
      <c r="B3025" s="171" t="s">
        <v>4160</v>
      </c>
      <c r="C3025" s="171" t="s">
        <v>5787</v>
      </c>
      <c r="D3025" s="171" t="s">
        <v>2469</v>
      </c>
      <c r="E3025" s="171"/>
      <c r="F3025" s="179" t="str">
        <f ca="1">IFERROR(__xludf.DUMMYFUNCTION("REGEXEXTRACT(C3025,""\d+\.\d+\.\d+"")"),"3.2.6")</f>
        <v>3.2.6</v>
      </c>
    </row>
    <row r="3026" spans="1:6" ht="15.75" customHeight="1">
      <c r="A3026" s="199" t="str">
        <f t="shared" ca="1" si="11"/>
        <v>Juventud_5.1.1</v>
      </c>
      <c r="B3026" s="199" t="s">
        <v>4160</v>
      </c>
      <c r="C3026" s="199" t="s">
        <v>5788</v>
      </c>
      <c r="D3026" s="199" t="s">
        <v>3180</v>
      </c>
      <c r="E3026" s="199"/>
      <c r="F3026" s="201" t="str">
        <f ca="1">IFERROR(__xludf.DUMMYFUNCTION("REGEXEXTRACT(C3026,""\d+\.\d+\.\d+"")"),"5.1.1")</f>
        <v>5.1.1</v>
      </c>
    </row>
    <row r="3027" spans="1:6" ht="15.75" customHeight="1">
      <c r="A3027" s="171" t="str">
        <f t="shared" ca="1" si="11"/>
        <v>Juventud_5.1.2</v>
      </c>
      <c r="B3027" s="171" t="s">
        <v>4160</v>
      </c>
      <c r="C3027" s="171" t="s">
        <v>5789</v>
      </c>
      <c r="D3027" s="171" t="s">
        <v>3180</v>
      </c>
      <c r="E3027" s="171"/>
      <c r="F3027" s="179" t="str">
        <f ca="1">IFERROR(__xludf.DUMMYFUNCTION("REGEXEXTRACT(C3027,""\d+\.\d+\.\d+"")"),"5.1.2")</f>
        <v>5.1.2</v>
      </c>
    </row>
    <row r="3028" spans="1:6" ht="15.75" customHeight="1">
      <c r="A3028" s="199" t="str">
        <f t="shared" ca="1" si="11"/>
        <v>Juventud_5.1.3</v>
      </c>
      <c r="B3028" s="199" t="s">
        <v>4160</v>
      </c>
      <c r="C3028" s="199" t="s">
        <v>5790</v>
      </c>
      <c r="D3028" s="199" t="s">
        <v>5791</v>
      </c>
      <c r="E3028" s="199"/>
      <c r="F3028" s="201" t="str">
        <f ca="1">IFERROR(__xludf.DUMMYFUNCTION("REGEXEXTRACT(C3028,""\d+\.\d+\.\d+"")"),"5.1.3")</f>
        <v>5.1.3</v>
      </c>
    </row>
    <row r="3029" spans="1:6" ht="15.75" customHeight="1">
      <c r="A3029" s="171" t="str">
        <f t="shared" ca="1" si="11"/>
        <v>Juventud_5.1.4</v>
      </c>
      <c r="B3029" s="171" t="s">
        <v>4160</v>
      </c>
      <c r="C3029" s="171" t="s">
        <v>5792</v>
      </c>
      <c r="D3029" s="171" t="s">
        <v>5793</v>
      </c>
      <c r="E3029" s="171"/>
      <c r="F3029" s="179" t="str">
        <f ca="1">IFERROR(__xludf.DUMMYFUNCTION("REGEXEXTRACT(C3029,""\d+\.\d+\.\d+"")"),"5.1.4")</f>
        <v>5.1.4</v>
      </c>
    </row>
    <row r="3030" spans="1:6" ht="15.75" customHeight="1">
      <c r="A3030" s="199" t="str">
        <f t="shared" ca="1" si="11"/>
        <v>Juventud_5.1.5</v>
      </c>
      <c r="B3030" s="199" t="s">
        <v>4160</v>
      </c>
      <c r="C3030" s="199" t="s">
        <v>5794</v>
      </c>
      <c r="D3030" s="199" t="s">
        <v>5795</v>
      </c>
      <c r="E3030" s="199"/>
      <c r="F3030" s="201" t="str">
        <f ca="1">IFERROR(__xludf.DUMMYFUNCTION("REGEXEXTRACT(C3030,""\d+\.\d+\.\d+"")"),"5.1.5")</f>
        <v>5.1.5</v>
      </c>
    </row>
    <row r="3031" spans="1:6" ht="15.75" customHeight="1">
      <c r="A3031" s="171" t="str">
        <f t="shared" ca="1" si="11"/>
        <v>Juventud_5.2.1</v>
      </c>
      <c r="B3031" s="171" t="s">
        <v>4160</v>
      </c>
      <c r="C3031" s="171" t="s">
        <v>5796</v>
      </c>
      <c r="D3031" s="171" t="s">
        <v>5797</v>
      </c>
      <c r="E3031" s="171"/>
      <c r="F3031" s="179" t="str">
        <f ca="1">IFERROR(__xludf.DUMMYFUNCTION("REGEXEXTRACT(C3031,""\d+\.\d+\.\d+"")"),"5.2.1")</f>
        <v>5.2.1</v>
      </c>
    </row>
    <row r="3032" spans="1:6" ht="15.75" customHeight="1">
      <c r="A3032" s="199" t="str">
        <f t="shared" ca="1" si="11"/>
        <v>Juventud_5.2.2</v>
      </c>
      <c r="B3032" s="199" t="s">
        <v>4160</v>
      </c>
      <c r="C3032" s="199" t="s">
        <v>5798</v>
      </c>
      <c r="D3032" s="199" t="s">
        <v>2707</v>
      </c>
      <c r="E3032" s="199"/>
      <c r="F3032" s="201" t="str">
        <f ca="1">IFERROR(__xludf.DUMMYFUNCTION("REGEXEXTRACT(C3032,""\d+\.\d+\.\d+"")"),"5.2.2")</f>
        <v>5.2.2</v>
      </c>
    </row>
    <row r="3033" spans="1:6" ht="15.75" customHeight="1">
      <c r="A3033" s="171" t="str">
        <f t="shared" ca="1" si="11"/>
        <v>Juventud_5.3.1</v>
      </c>
      <c r="B3033" s="171" t="s">
        <v>4160</v>
      </c>
      <c r="C3033" s="171" t="s">
        <v>5799</v>
      </c>
      <c r="D3033" s="171" t="s">
        <v>5800</v>
      </c>
      <c r="E3033" s="171"/>
      <c r="F3033" s="179" t="str">
        <f ca="1">IFERROR(__xludf.DUMMYFUNCTION("REGEXEXTRACT(C3033,""\d+\.\d+\.\d+"")"),"5.3.1")</f>
        <v>5.3.1</v>
      </c>
    </row>
    <row r="3034" spans="1:6" ht="15.75" customHeight="1">
      <c r="A3034" s="199" t="str">
        <f t="shared" ca="1" si="11"/>
        <v>Juventud_5.4.1</v>
      </c>
      <c r="B3034" s="199" t="s">
        <v>4160</v>
      </c>
      <c r="C3034" s="199" t="s">
        <v>5801</v>
      </c>
      <c r="D3034" s="199" t="s">
        <v>44</v>
      </c>
      <c r="E3034" s="199"/>
      <c r="F3034" s="201" t="str">
        <f ca="1">IFERROR(__xludf.DUMMYFUNCTION("REGEXEXTRACT(C3034,""\d+\.\d+\.\d+"")"),"5.4.1")</f>
        <v>5.4.1</v>
      </c>
    </row>
    <row r="3035" spans="1:6" ht="15.75" customHeight="1">
      <c r="A3035" s="171" t="str">
        <f t="shared" ca="1" si="11"/>
        <v>Juventud_5.5.1</v>
      </c>
      <c r="B3035" s="171" t="s">
        <v>4160</v>
      </c>
      <c r="C3035" s="171" t="s">
        <v>5802</v>
      </c>
      <c r="D3035" s="171" t="s">
        <v>44</v>
      </c>
      <c r="E3035" s="171"/>
      <c r="F3035" s="179" t="str">
        <f ca="1">IFERROR(__xludf.DUMMYFUNCTION("REGEXEXTRACT(C3035,""\d+\.\d+\.\d+"")"),"5.5.1")</f>
        <v>5.5.1</v>
      </c>
    </row>
    <row r="3036" spans="1:6" ht="15.75" customHeight="1">
      <c r="A3036" s="199" t="str">
        <f t="shared" ca="1" si="11"/>
        <v>Juventud_6.1.1</v>
      </c>
      <c r="B3036" s="199" t="s">
        <v>4160</v>
      </c>
      <c r="C3036" s="199" t="s">
        <v>5803</v>
      </c>
      <c r="D3036" s="199" t="s">
        <v>138</v>
      </c>
      <c r="E3036" s="199"/>
      <c r="F3036" s="201" t="str">
        <f ca="1">IFERROR(__xludf.DUMMYFUNCTION("REGEXEXTRACT(C3036,""\d+\.\d+\.\d+"")"),"6.1.1")</f>
        <v>6.1.1</v>
      </c>
    </row>
    <row r="3037" spans="1:6" ht="15.75" customHeight="1">
      <c r="A3037" s="171" t="str">
        <f t="shared" ca="1" si="11"/>
        <v>Juventud_6.1.4</v>
      </c>
      <c r="B3037" s="171" t="s">
        <v>4160</v>
      </c>
      <c r="C3037" s="171" t="s">
        <v>5804</v>
      </c>
      <c r="D3037" s="171" t="s">
        <v>105</v>
      </c>
      <c r="E3037" s="171"/>
      <c r="F3037" s="179" t="str">
        <f ca="1">IFERROR(__xludf.DUMMYFUNCTION("REGEXEXTRACT(C3037,""\d+\.\d+\.\d+"")"),"6.1.4")</f>
        <v>6.1.4</v>
      </c>
    </row>
    <row r="3038" spans="1:6" ht="15.75" customHeight="1">
      <c r="A3038" s="199" t="str">
        <f t="shared" ca="1" si="11"/>
        <v>Juventud_6.3.1</v>
      </c>
      <c r="B3038" s="199" t="s">
        <v>4160</v>
      </c>
      <c r="C3038" s="199" t="s">
        <v>5805</v>
      </c>
      <c r="D3038" s="199" t="s">
        <v>5806</v>
      </c>
      <c r="E3038" s="199"/>
      <c r="F3038" s="201" t="str">
        <f ca="1">IFERROR(__xludf.DUMMYFUNCTION("REGEXEXTRACT(C3038,""\d+\.\d+\.\d+"")"),"6.3.1")</f>
        <v>6.3.1</v>
      </c>
    </row>
    <row r="3039" spans="1:6" ht="15.75" customHeight="1">
      <c r="A3039" s="171" t="str">
        <f t="shared" ca="1" si="11"/>
        <v>Juventud_6.4.1</v>
      </c>
      <c r="B3039" s="171" t="s">
        <v>4160</v>
      </c>
      <c r="C3039" s="171" t="s">
        <v>5807</v>
      </c>
      <c r="D3039" s="171" t="s">
        <v>105</v>
      </c>
      <c r="E3039" s="171"/>
      <c r="F3039" s="179" t="str">
        <f ca="1">IFERROR(__xludf.DUMMYFUNCTION("REGEXEXTRACT(C3039,""\d+\.\d+\.\d+"")"),"6.4.1")</f>
        <v>6.4.1</v>
      </c>
    </row>
    <row r="3040" spans="1:6" ht="15.75" customHeight="1">
      <c r="A3040" s="199" t="str">
        <f t="shared" ca="1" si="11"/>
        <v>Juventud_6.5.1</v>
      </c>
      <c r="B3040" s="199" t="s">
        <v>4160</v>
      </c>
      <c r="C3040" s="199" t="s">
        <v>5808</v>
      </c>
      <c r="D3040" s="199" t="s">
        <v>105</v>
      </c>
      <c r="E3040" s="199"/>
      <c r="F3040" s="201" t="str">
        <f ca="1">IFERROR(__xludf.DUMMYFUNCTION("REGEXEXTRACT(C3040,""\d+\.\d+\.\d+"")"),"6.5.1")</f>
        <v>6.5.1</v>
      </c>
    </row>
    <row r="3041" spans="1:6" ht="15.75" customHeight="1">
      <c r="A3041" s="171" t="str">
        <f t="shared" ca="1" si="11"/>
        <v>Juventud_6.6.4</v>
      </c>
      <c r="B3041" s="171" t="s">
        <v>4160</v>
      </c>
      <c r="C3041" s="171" t="s">
        <v>5809</v>
      </c>
      <c r="D3041" s="171" t="s">
        <v>105</v>
      </c>
      <c r="E3041" s="171"/>
      <c r="F3041" s="179" t="str">
        <f ca="1">IFERROR(__xludf.DUMMYFUNCTION("REGEXEXTRACT(C3041,""\d+\.\d+\.\d+"")"),"6.6.4")</f>
        <v>6.6.4</v>
      </c>
    </row>
    <row r="3042" spans="1:6" ht="15.75" customHeight="1">
      <c r="A3042" s="199" t="str">
        <f t="shared" ca="1" si="11"/>
        <v>Juventud_6.7.1</v>
      </c>
      <c r="B3042" s="199" t="s">
        <v>4160</v>
      </c>
      <c r="C3042" s="199" t="s">
        <v>5810</v>
      </c>
      <c r="D3042" s="199" t="s">
        <v>252</v>
      </c>
      <c r="E3042" s="199"/>
      <c r="F3042" s="201" t="str">
        <f ca="1">IFERROR(__xludf.DUMMYFUNCTION("REGEXEXTRACT(C3042,""\d+\.\d+\.\d+"")"),"6.7.1")</f>
        <v>6.7.1</v>
      </c>
    </row>
    <row r="3043" spans="1:6" ht="15.75" customHeight="1">
      <c r="A3043" s="171" t="str">
        <f t="shared" ca="1" si="11"/>
        <v>Juventud_6.7.2</v>
      </c>
      <c r="B3043" s="171" t="s">
        <v>4160</v>
      </c>
      <c r="C3043" s="171" t="s">
        <v>5811</v>
      </c>
      <c r="D3043" s="171" t="s">
        <v>252</v>
      </c>
      <c r="E3043" s="171"/>
      <c r="F3043" s="179" t="str">
        <f ca="1">IFERROR(__xludf.DUMMYFUNCTION("REGEXEXTRACT(C3043,""\d+\.\d+\.\d+"")"),"6.7.2")</f>
        <v>6.7.2</v>
      </c>
    </row>
    <row r="3044" spans="1:6" ht="15.75" customHeight="1">
      <c r="A3044" s="199" t="str">
        <f t="shared" ca="1" si="11"/>
        <v>Juventud_6.7.3</v>
      </c>
      <c r="B3044" s="199" t="s">
        <v>4160</v>
      </c>
      <c r="C3044" s="199" t="s">
        <v>5812</v>
      </c>
      <c r="D3044" s="199" t="s">
        <v>252</v>
      </c>
      <c r="E3044" s="199"/>
      <c r="F3044" s="201" t="str">
        <f ca="1">IFERROR(__xludf.DUMMYFUNCTION("REGEXEXTRACT(C3044,""\d+\.\d+\.\d+"")"),"6.7.3")</f>
        <v>6.7.3</v>
      </c>
    </row>
    <row r="3045" spans="1:6" ht="15.75" customHeight="1">
      <c r="A3045" s="171" t="str">
        <f t="shared" ca="1" si="11"/>
        <v>Juventud_7.1.1</v>
      </c>
      <c r="B3045" s="171" t="s">
        <v>4160</v>
      </c>
      <c r="C3045" s="171" t="s">
        <v>5813</v>
      </c>
      <c r="D3045" s="171" t="s">
        <v>869</v>
      </c>
      <c r="E3045" s="171"/>
      <c r="F3045" s="179" t="str">
        <f ca="1">IFERROR(__xludf.DUMMYFUNCTION("REGEXEXTRACT(C3045,""\d+\.\d+\.\d+"")"),"7.1.1")</f>
        <v>7.1.1</v>
      </c>
    </row>
    <row r="3046" spans="1:6" ht="15.75" customHeight="1">
      <c r="A3046" s="199" t="str">
        <f t="shared" ca="1" si="11"/>
        <v>Juventud_7.1.3</v>
      </c>
      <c r="B3046" s="199" t="s">
        <v>4160</v>
      </c>
      <c r="C3046" s="199" t="s">
        <v>5814</v>
      </c>
      <c r="D3046" s="199" t="s">
        <v>869</v>
      </c>
      <c r="E3046" s="199"/>
      <c r="F3046" s="201" t="str">
        <f ca="1">IFERROR(__xludf.DUMMYFUNCTION("REGEXEXTRACT(C3046,""\d+\.\d+\.\d+"")"),"7.1.3")</f>
        <v>7.1.3</v>
      </c>
    </row>
    <row r="3047" spans="1:6" ht="15.75" customHeight="1">
      <c r="A3047" s="171" t="str">
        <f t="shared" ca="1" si="11"/>
        <v>Juventud_7.2.1</v>
      </c>
      <c r="B3047" s="171" t="s">
        <v>4160</v>
      </c>
      <c r="C3047" s="171" t="s">
        <v>5815</v>
      </c>
      <c r="D3047" s="171" t="s">
        <v>4743</v>
      </c>
      <c r="E3047" s="171"/>
      <c r="F3047" s="179" t="str">
        <f ca="1">IFERROR(__xludf.DUMMYFUNCTION("REGEXEXTRACT(C3047,""\d+\.\d+\.\d+"")"),"7.2.1")</f>
        <v>7.2.1</v>
      </c>
    </row>
    <row r="3048" spans="1:6" ht="15.75" customHeight="1">
      <c r="A3048" s="199" t="str">
        <f t="shared" ca="1" si="11"/>
        <v>Juventud_7.3.1</v>
      </c>
      <c r="B3048" s="199" t="s">
        <v>4160</v>
      </c>
      <c r="C3048" s="199" t="s">
        <v>5816</v>
      </c>
      <c r="D3048" s="199" t="s">
        <v>2807</v>
      </c>
      <c r="E3048" s="199"/>
      <c r="F3048" s="201" t="str">
        <f ca="1">IFERROR(__xludf.DUMMYFUNCTION("REGEXEXTRACT(C3048,""\d+\.\d+\.\d+"")"),"7.3.1")</f>
        <v>7.3.1</v>
      </c>
    </row>
    <row r="3049" spans="1:6" ht="15.75" customHeight="1">
      <c r="A3049" s="171" t="str">
        <f t="shared" ca="1" si="11"/>
        <v>Juventud_7.3.2</v>
      </c>
      <c r="B3049" s="171" t="s">
        <v>4160</v>
      </c>
      <c r="C3049" s="171" t="s">
        <v>5817</v>
      </c>
      <c r="D3049" s="171" t="s">
        <v>2807</v>
      </c>
      <c r="E3049" s="171"/>
      <c r="F3049" s="179" t="str">
        <f ca="1">IFERROR(__xludf.DUMMYFUNCTION("REGEXEXTRACT(C3049,""\d+\.\d+\.\d+"")"),"7.3.2")</f>
        <v>7.3.2</v>
      </c>
    </row>
    <row r="3050" spans="1:6" ht="15.75" customHeight="1">
      <c r="A3050" s="199" t="str">
        <f t="shared" ca="1" si="11"/>
        <v>Juventud_7.4.2</v>
      </c>
      <c r="B3050" s="199" t="s">
        <v>4160</v>
      </c>
      <c r="C3050" s="199" t="s">
        <v>5818</v>
      </c>
      <c r="D3050" s="199" t="s">
        <v>1569</v>
      </c>
      <c r="E3050" s="199"/>
      <c r="F3050" s="201" t="str">
        <f ca="1">IFERROR(__xludf.DUMMYFUNCTION("REGEXEXTRACT(C3050,""\d+\.\d+\.\d+"")"),"7.4.2")</f>
        <v>7.4.2</v>
      </c>
    </row>
    <row r="3051" spans="1:6" ht="15.75" customHeight="1">
      <c r="A3051" s="171" t="str">
        <f t="shared" ca="1" si="11"/>
        <v>Juventud_7.4.4</v>
      </c>
      <c r="B3051" s="171" t="s">
        <v>4160</v>
      </c>
      <c r="C3051" s="171" t="s">
        <v>5819</v>
      </c>
      <c r="D3051" s="171" t="s">
        <v>2544</v>
      </c>
      <c r="E3051" s="171" t="s">
        <v>2545</v>
      </c>
      <c r="F3051" s="179" t="str">
        <f ca="1">IFERROR(__xludf.DUMMYFUNCTION("REGEXEXTRACT(C3051,""\d+\.\d+\.\d+"")"),"7.4.4")</f>
        <v>7.4.4</v>
      </c>
    </row>
    <row r="3052" spans="1:6" ht="15.75" customHeight="1">
      <c r="A3052" s="199" t="str">
        <f t="shared" ca="1" si="11"/>
        <v>Educación Ambiental_2.1.1</v>
      </c>
      <c r="B3052" s="199" t="s">
        <v>4747</v>
      </c>
      <c r="C3052" s="199" t="s">
        <v>5820</v>
      </c>
      <c r="D3052" s="199" t="s">
        <v>869</v>
      </c>
      <c r="E3052" s="199"/>
      <c r="F3052" s="201" t="str">
        <f ca="1">IFERROR(__xludf.DUMMYFUNCTION("REGEXEXTRACT(C3052,""\d+\.\d+\.\d+"")"),"2.1.1")</f>
        <v>2.1.1</v>
      </c>
    </row>
    <row r="3053" spans="1:6" ht="15.75" customHeight="1">
      <c r="A3053" s="171" t="str">
        <f t="shared" ca="1" si="11"/>
        <v>Educación Ambiental_2.1.2</v>
      </c>
      <c r="B3053" s="171" t="s">
        <v>4747</v>
      </c>
      <c r="C3053" s="171" t="s">
        <v>5821</v>
      </c>
      <c r="D3053" s="171" t="s">
        <v>869</v>
      </c>
      <c r="E3053" s="171"/>
      <c r="F3053" s="179" t="str">
        <f ca="1">IFERROR(__xludf.DUMMYFUNCTION("REGEXEXTRACT(C3053,""\d+\.\d+\.\d+"")"),"2.1.2")</f>
        <v>2.1.2</v>
      </c>
    </row>
    <row r="3054" spans="1:6" ht="15.75" customHeight="1">
      <c r="A3054" s="199" t="str">
        <f t="shared" ca="1" si="11"/>
        <v>Educación Ambiental_2.1.3</v>
      </c>
      <c r="B3054" s="199" t="s">
        <v>4747</v>
      </c>
      <c r="C3054" s="199" t="s">
        <v>5822</v>
      </c>
      <c r="D3054" s="199" t="s">
        <v>869</v>
      </c>
      <c r="E3054" s="199"/>
      <c r="F3054" s="201" t="str">
        <f ca="1">IFERROR(__xludf.DUMMYFUNCTION("REGEXEXTRACT(C3054,""\d+\.\d+\.\d+"")"),"2.1.3")</f>
        <v>2.1.3</v>
      </c>
    </row>
    <row r="3055" spans="1:6" ht="15.75" customHeight="1">
      <c r="A3055" s="171" t="str">
        <f t="shared" ca="1" si="11"/>
        <v>Educación Ambiental_2.1.4</v>
      </c>
      <c r="B3055" s="171" t="s">
        <v>4747</v>
      </c>
      <c r="C3055" s="171" t="s">
        <v>5823</v>
      </c>
      <c r="D3055" s="171" t="s">
        <v>3329</v>
      </c>
      <c r="E3055" s="171"/>
      <c r="F3055" s="179" t="str">
        <f ca="1">IFERROR(__xludf.DUMMYFUNCTION("REGEXEXTRACT(C3055,""\d+\.\d+\.\d+"")"),"2.1.4")</f>
        <v>2.1.4</v>
      </c>
    </row>
    <row r="3056" spans="1:6" ht="15.75" customHeight="1">
      <c r="A3056" s="199" t="str">
        <f t="shared" ca="1" si="11"/>
        <v>Educación Ambiental_2.1.6</v>
      </c>
      <c r="B3056" s="199" t="s">
        <v>4747</v>
      </c>
      <c r="C3056" s="199" t="s">
        <v>5824</v>
      </c>
      <c r="D3056" s="199" t="s">
        <v>869</v>
      </c>
      <c r="E3056" s="199"/>
      <c r="F3056" s="201" t="str">
        <f ca="1">IFERROR(__xludf.DUMMYFUNCTION("REGEXEXTRACT(C3056,""\d+\.\d+\.\d+"")"),"2.1.6")</f>
        <v>2.1.6</v>
      </c>
    </row>
    <row r="3057" spans="1:6" ht="15.75" customHeight="1">
      <c r="A3057" s="171" t="str">
        <f t="shared" ca="1" si="11"/>
        <v>Educación Ambiental_2.1.7</v>
      </c>
      <c r="B3057" s="171" t="s">
        <v>4747</v>
      </c>
      <c r="C3057" s="171" t="s">
        <v>5825</v>
      </c>
      <c r="D3057" s="171" t="s">
        <v>869</v>
      </c>
      <c r="E3057" s="171"/>
      <c r="F3057" s="179" t="str">
        <f ca="1">IFERROR(__xludf.DUMMYFUNCTION("REGEXEXTRACT(C3057,""\d+\.\d+\.\d+"")"),"2.1.7")</f>
        <v>2.1.7</v>
      </c>
    </row>
    <row r="3058" spans="1:6" ht="15.75" customHeight="1">
      <c r="A3058" s="199" t="str">
        <f t="shared" ca="1" si="11"/>
        <v>Educación Ambiental_2.1.11</v>
      </c>
      <c r="B3058" s="199" t="s">
        <v>4747</v>
      </c>
      <c r="C3058" s="199" t="s">
        <v>5826</v>
      </c>
      <c r="D3058" s="199" t="s">
        <v>5827</v>
      </c>
      <c r="E3058" s="199"/>
      <c r="F3058" s="201" t="str">
        <f ca="1">IFERROR(__xludf.DUMMYFUNCTION("REGEXEXTRACT(C3058,""\d+\.\d+\.\d+"")"),"2.1.11")</f>
        <v>2.1.11</v>
      </c>
    </row>
    <row r="3059" spans="1:6" ht="15.75" customHeight="1">
      <c r="A3059" s="171" t="str">
        <f t="shared" ca="1" si="11"/>
        <v>Educación Ambiental_3.1.1</v>
      </c>
      <c r="B3059" s="171" t="s">
        <v>4747</v>
      </c>
      <c r="C3059" s="171" t="s">
        <v>5828</v>
      </c>
      <c r="D3059" s="171" t="s">
        <v>869</v>
      </c>
      <c r="E3059" s="171"/>
      <c r="F3059" s="179" t="str">
        <f ca="1">IFERROR(__xludf.DUMMYFUNCTION("REGEXEXTRACT(C3059,""\d+\.\d+\.\d+"")"),"3.1.1")</f>
        <v>3.1.1</v>
      </c>
    </row>
    <row r="3060" spans="1:6" ht="15.75" customHeight="1">
      <c r="A3060" s="199" t="str">
        <f t="shared" ca="1" si="11"/>
        <v>Educación Ambiental_3.1.2</v>
      </c>
      <c r="B3060" s="199" t="s">
        <v>4747</v>
      </c>
      <c r="C3060" s="199" t="s">
        <v>5829</v>
      </c>
      <c r="D3060" s="199" t="s">
        <v>869</v>
      </c>
      <c r="E3060" s="199"/>
      <c r="F3060" s="201" t="str">
        <f ca="1">IFERROR(__xludf.DUMMYFUNCTION("REGEXEXTRACT(C3060,""\d+\.\d+\.\d+"")"),"3.1.2")</f>
        <v>3.1.2</v>
      </c>
    </row>
    <row r="3061" spans="1:6" ht="15.75" customHeight="1">
      <c r="A3061" s="171" t="str">
        <f t="shared" ca="1" si="11"/>
        <v>Educación Ambiental_3.1.3</v>
      </c>
      <c r="B3061" s="171" t="s">
        <v>4747</v>
      </c>
      <c r="C3061" s="171" t="s">
        <v>5830</v>
      </c>
      <c r="D3061" s="171" t="s">
        <v>869</v>
      </c>
      <c r="E3061" s="171"/>
      <c r="F3061" s="179" t="str">
        <f ca="1">IFERROR(__xludf.DUMMYFUNCTION("REGEXEXTRACT(C3061,""\d+\.\d+\.\d+"")"),"3.1.3")</f>
        <v>3.1.3</v>
      </c>
    </row>
    <row r="3062" spans="1:6" ht="15.75" customHeight="1">
      <c r="A3062" s="199" t="str">
        <f t="shared" ref="A3062:A3303" ca="1" si="12">CONCATENATE(B3062,"_",F3062)</f>
        <v>Educación Ambiental_3.2.3</v>
      </c>
      <c r="B3062" s="199" t="s">
        <v>4747</v>
      </c>
      <c r="C3062" s="199" t="s">
        <v>5831</v>
      </c>
      <c r="D3062" s="199" t="s">
        <v>869</v>
      </c>
      <c r="E3062" s="199"/>
      <c r="F3062" s="201" t="str">
        <f ca="1">IFERROR(__xludf.DUMMYFUNCTION("REGEXEXTRACT(C3062,""\d+\.\d+\.\d+"")"),"3.2.3")</f>
        <v>3.2.3</v>
      </c>
    </row>
    <row r="3063" spans="1:6" ht="15.75" customHeight="1">
      <c r="A3063" s="171" t="str">
        <f t="shared" ca="1" si="12"/>
        <v>Educación Ambiental_3.2.4</v>
      </c>
      <c r="B3063" s="171" t="s">
        <v>4747</v>
      </c>
      <c r="C3063" s="171" t="s">
        <v>5832</v>
      </c>
      <c r="D3063" s="171" t="s">
        <v>5833</v>
      </c>
      <c r="E3063" s="171"/>
      <c r="F3063" s="179" t="str">
        <f ca="1">IFERROR(__xludf.DUMMYFUNCTION("REGEXEXTRACT(C3063,""\d+\.\d+\.\d+"")"),"3.2.4")</f>
        <v>3.2.4</v>
      </c>
    </row>
    <row r="3064" spans="1:6" ht="15.75" customHeight="1">
      <c r="A3064" s="199" t="str">
        <f t="shared" ca="1" si="12"/>
        <v>Educación Ambiental_3.2.5</v>
      </c>
      <c r="B3064" s="199" t="s">
        <v>4747</v>
      </c>
      <c r="C3064" s="199" t="s">
        <v>5834</v>
      </c>
      <c r="D3064" s="199" t="s">
        <v>869</v>
      </c>
      <c r="E3064" s="199"/>
      <c r="F3064" s="201" t="str">
        <f ca="1">IFERROR(__xludf.DUMMYFUNCTION("REGEXEXTRACT(C3064,""\d+\.\d+\.\d+"")"),"3.2.5")</f>
        <v>3.2.5</v>
      </c>
    </row>
    <row r="3065" spans="1:6" ht="15.75" customHeight="1">
      <c r="A3065" s="171" t="str">
        <f t="shared" ca="1" si="12"/>
        <v>Economía Cultural_1.1.1</v>
      </c>
      <c r="B3065" s="171" t="s">
        <v>4901</v>
      </c>
      <c r="C3065" s="171" t="s">
        <v>5835</v>
      </c>
      <c r="D3065" s="171" t="s">
        <v>46</v>
      </c>
      <c r="E3065" s="171"/>
      <c r="F3065" s="179" t="str">
        <f ca="1">IFERROR(__xludf.DUMMYFUNCTION("REGEXEXTRACT(C3065,""\d+\.\d+\.\d+"")"),"1.1.1")</f>
        <v>1.1.1</v>
      </c>
    </row>
    <row r="3066" spans="1:6" ht="15.75" customHeight="1">
      <c r="A3066" s="199" t="str">
        <f t="shared" ca="1" si="12"/>
        <v>Economía Cultural_1.1.2</v>
      </c>
      <c r="B3066" s="199" t="s">
        <v>4901</v>
      </c>
      <c r="C3066" s="199" t="s">
        <v>5836</v>
      </c>
      <c r="D3066" s="199" t="s">
        <v>1101</v>
      </c>
      <c r="E3066" s="199"/>
      <c r="F3066" s="201" t="str">
        <f ca="1">IFERROR(__xludf.DUMMYFUNCTION("REGEXEXTRACT(C3066,""\d+\.\d+\.\d+"")"),"1.1.2")</f>
        <v>1.1.2</v>
      </c>
    </row>
    <row r="3067" spans="1:6" ht="15.75" customHeight="1">
      <c r="A3067" s="171" t="str">
        <f t="shared" ca="1" si="12"/>
        <v>Economía Cultural_1.2.1</v>
      </c>
      <c r="B3067" s="171" t="s">
        <v>4901</v>
      </c>
      <c r="C3067" s="171" t="s">
        <v>5837</v>
      </c>
      <c r="D3067" s="171" t="s">
        <v>46</v>
      </c>
      <c r="E3067" s="171" t="s">
        <v>5838</v>
      </c>
      <c r="F3067" s="179" t="str">
        <f ca="1">IFERROR(__xludf.DUMMYFUNCTION("REGEXEXTRACT(C3067,""\d+\.\d+\.\d+"")"),"1.2.1")</f>
        <v>1.2.1</v>
      </c>
    </row>
    <row r="3068" spans="1:6" ht="15.75" customHeight="1">
      <c r="A3068" s="199" t="str">
        <f t="shared" ca="1" si="12"/>
        <v>Economía Cultural_1.2.2</v>
      </c>
      <c r="B3068" s="199" t="s">
        <v>4901</v>
      </c>
      <c r="C3068" s="199" t="s">
        <v>5839</v>
      </c>
      <c r="D3068" s="199" t="s">
        <v>46</v>
      </c>
      <c r="E3068" s="199" t="s">
        <v>5838</v>
      </c>
      <c r="F3068" s="201" t="str">
        <f ca="1">IFERROR(__xludf.DUMMYFUNCTION("REGEXEXTRACT(C3068,""\d+\.\d+\.\d+"")"),"1.2.2")</f>
        <v>1.2.2</v>
      </c>
    </row>
    <row r="3069" spans="1:6" ht="15.75" customHeight="1">
      <c r="A3069" s="171" t="str">
        <f t="shared" ca="1" si="12"/>
        <v>Economía Cultural_1.2.3</v>
      </c>
      <c r="B3069" s="171" t="s">
        <v>4901</v>
      </c>
      <c r="C3069" s="171" t="s">
        <v>5840</v>
      </c>
      <c r="D3069" s="171" t="s">
        <v>46</v>
      </c>
      <c r="E3069" s="171" t="s">
        <v>5838</v>
      </c>
      <c r="F3069" s="179" t="str">
        <f ca="1">IFERROR(__xludf.DUMMYFUNCTION("REGEXEXTRACT(C3069,""\d+\.\d+\.\d+"")"),"1.2.3")</f>
        <v>1.2.3</v>
      </c>
    </row>
    <row r="3070" spans="1:6" ht="15.75" customHeight="1">
      <c r="A3070" s="199" t="str">
        <f t="shared" ca="1" si="12"/>
        <v>Economía Cultural_2.1.1</v>
      </c>
      <c r="B3070" s="199" t="s">
        <v>4901</v>
      </c>
      <c r="C3070" s="199" t="s">
        <v>5841</v>
      </c>
      <c r="D3070" s="199" t="s">
        <v>3792</v>
      </c>
      <c r="E3070" s="199"/>
      <c r="F3070" s="201" t="str">
        <f ca="1">IFERROR(__xludf.DUMMYFUNCTION("REGEXEXTRACT(C3070,""\d+\.\d+\.\d+"")"),"2.1.1")</f>
        <v>2.1.1</v>
      </c>
    </row>
    <row r="3071" spans="1:6" ht="15.75" customHeight="1">
      <c r="A3071" s="171" t="str">
        <f t="shared" ca="1" si="12"/>
        <v>Economía Cultural_2.1.2</v>
      </c>
      <c r="B3071" s="171" t="s">
        <v>4901</v>
      </c>
      <c r="C3071" s="171" t="s">
        <v>5842</v>
      </c>
      <c r="D3071" s="171" t="s">
        <v>46</v>
      </c>
      <c r="E3071" s="171"/>
      <c r="F3071" s="179" t="str">
        <f ca="1">IFERROR(__xludf.DUMMYFUNCTION("REGEXEXTRACT(C3071,""\d+\.\d+\.\d+"")"),"2.1.2")</f>
        <v>2.1.2</v>
      </c>
    </row>
    <row r="3072" spans="1:6" ht="15.75" customHeight="1">
      <c r="A3072" s="199" t="str">
        <f t="shared" ca="1" si="12"/>
        <v>Economía Cultural_2.1.3</v>
      </c>
      <c r="B3072" s="199" t="s">
        <v>4901</v>
      </c>
      <c r="C3072" s="199" t="s">
        <v>5843</v>
      </c>
      <c r="D3072" s="199" t="s">
        <v>163</v>
      </c>
      <c r="E3072" s="199"/>
      <c r="F3072" s="201" t="str">
        <f ca="1">IFERROR(__xludf.DUMMYFUNCTION("REGEXEXTRACT(C3072,""\d+\.\d+\.\d+"")"),"2.1.3")</f>
        <v>2.1.3</v>
      </c>
    </row>
    <row r="3073" spans="1:6" ht="15.75" customHeight="1">
      <c r="A3073" s="171" t="str">
        <f t="shared" ca="1" si="12"/>
        <v>Economía Cultural_2.1.4</v>
      </c>
      <c r="B3073" s="171" t="s">
        <v>4901</v>
      </c>
      <c r="C3073" s="171" t="s">
        <v>5844</v>
      </c>
      <c r="D3073" s="171" t="s">
        <v>69</v>
      </c>
      <c r="E3073" s="171"/>
      <c r="F3073" s="179" t="str">
        <f ca="1">IFERROR(__xludf.DUMMYFUNCTION("REGEXEXTRACT(C3073,""\d+\.\d+\.\d+"")"),"2.1.4")</f>
        <v>2.1.4</v>
      </c>
    </row>
    <row r="3074" spans="1:6" ht="15.75" customHeight="1">
      <c r="A3074" s="199" t="str">
        <f t="shared" ca="1" si="12"/>
        <v>Economía Cultural_2.2.2</v>
      </c>
      <c r="B3074" s="199" t="s">
        <v>4901</v>
      </c>
      <c r="C3074" s="199" t="s">
        <v>5845</v>
      </c>
      <c r="D3074" s="199" t="s">
        <v>46</v>
      </c>
      <c r="E3074" s="199" t="s">
        <v>5838</v>
      </c>
      <c r="F3074" s="201" t="str">
        <f ca="1">IFERROR(__xludf.DUMMYFUNCTION("REGEXEXTRACT(C3074,""\d+\.\d+\.\d+"")"),"2.2.2")</f>
        <v>2.2.2</v>
      </c>
    </row>
    <row r="3075" spans="1:6" ht="15.75" customHeight="1">
      <c r="A3075" s="171" t="str">
        <f t="shared" ca="1" si="12"/>
        <v>Economía Cultural_3.1.1</v>
      </c>
      <c r="B3075" s="171" t="s">
        <v>4901</v>
      </c>
      <c r="C3075" s="171" t="s">
        <v>5846</v>
      </c>
      <c r="D3075" s="171" t="s">
        <v>3792</v>
      </c>
      <c r="E3075" s="171"/>
      <c r="F3075" s="179" t="str">
        <f ca="1">IFERROR(__xludf.DUMMYFUNCTION("REGEXEXTRACT(C3075,""\d+\.\d+\.\d+"")"),"3.1.1")</f>
        <v>3.1.1</v>
      </c>
    </row>
    <row r="3076" spans="1:6" ht="15.75" customHeight="1">
      <c r="A3076" s="199" t="str">
        <f t="shared" ca="1" si="12"/>
        <v>Economía Cultural_3.1.2</v>
      </c>
      <c r="B3076" s="199" t="s">
        <v>4901</v>
      </c>
      <c r="C3076" s="199" t="s">
        <v>5847</v>
      </c>
      <c r="D3076" s="199" t="s">
        <v>46</v>
      </c>
      <c r="E3076" s="199"/>
      <c r="F3076" s="201" t="str">
        <f ca="1">IFERROR(__xludf.DUMMYFUNCTION("REGEXEXTRACT(C3076,""\d+\.\d+\.\d+"")"),"3.1.2")</f>
        <v>3.1.2</v>
      </c>
    </row>
    <row r="3077" spans="1:6" ht="15.75" customHeight="1">
      <c r="A3077" s="171" t="str">
        <f t="shared" ca="1" si="12"/>
        <v>Economía Cultural_3.1.3</v>
      </c>
      <c r="B3077" s="171" t="s">
        <v>4901</v>
      </c>
      <c r="C3077" s="171" t="s">
        <v>5848</v>
      </c>
      <c r="D3077" s="171" t="s">
        <v>69</v>
      </c>
      <c r="E3077" s="171"/>
      <c r="F3077" s="179" t="str">
        <f ca="1">IFERROR(__xludf.DUMMYFUNCTION("REGEXEXTRACT(C3077,""\d+\.\d+\.\d+"")"),"3.1.3")</f>
        <v>3.1.3</v>
      </c>
    </row>
    <row r="3078" spans="1:6" ht="15.75" customHeight="1">
      <c r="A3078" s="199" t="str">
        <f t="shared" ca="1" si="12"/>
        <v>Economía Cultural_4.1.1</v>
      </c>
      <c r="B3078" s="199" t="s">
        <v>4901</v>
      </c>
      <c r="C3078" s="199" t="s">
        <v>5849</v>
      </c>
      <c r="D3078" s="199" t="s">
        <v>46</v>
      </c>
      <c r="E3078" s="199"/>
      <c r="F3078" s="201" t="str">
        <f ca="1">IFERROR(__xludf.DUMMYFUNCTION("REGEXEXTRACT(C3078,""\d+\.\d+\.\d+"")"),"4.1.1")</f>
        <v>4.1.1</v>
      </c>
    </row>
    <row r="3079" spans="1:6" ht="15.75" customHeight="1">
      <c r="A3079" s="171" t="str">
        <f t="shared" ca="1" si="12"/>
        <v>Economía Cultural_4.2.1</v>
      </c>
      <c r="B3079" s="171" t="s">
        <v>4901</v>
      </c>
      <c r="C3079" s="171" t="s">
        <v>5850</v>
      </c>
      <c r="D3079" s="171" t="s">
        <v>69</v>
      </c>
      <c r="E3079" s="171"/>
      <c r="F3079" s="179" t="str">
        <f ca="1">IFERROR(__xludf.DUMMYFUNCTION("REGEXEXTRACT(C3079,""\d+\.\d+\.\d+"")"),"4.2.1")</f>
        <v>4.2.1</v>
      </c>
    </row>
    <row r="3080" spans="1:6" ht="15.75" customHeight="1">
      <c r="A3080" s="199" t="str">
        <f t="shared" ca="1" si="12"/>
        <v>Economía Cultural_4.2.2</v>
      </c>
      <c r="B3080" s="199" t="s">
        <v>4901</v>
      </c>
      <c r="C3080" s="199" t="s">
        <v>5851</v>
      </c>
      <c r="D3080" s="199" t="s">
        <v>69</v>
      </c>
      <c r="E3080" s="199"/>
      <c r="F3080" s="201" t="str">
        <f ca="1">IFERROR(__xludf.DUMMYFUNCTION("REGEXEXTRACT(C3080,""\d+\.\d+\.\d+"")"),"4.2.2")</f>
        <v>4.2.2</v>
      </c>
    </row>
    <row r="3081" spans="1:6" ht="15.75" customHeight="1">
      <c r="A3081" s="171" t="str">
        <f t="shared" ca="1" si="12"/>
        <v>Economía Cultural_4.2.3</v>
      </c>
      <c r="B3081" s="171" t="s">
        <v>4901</v>
      </c>
      <c r="C3081" s="171" t="s">
        <v>5852</v>
      </c>
      <c r="D3081" s="171" t="s">
        <v>46</v>
      </c>
      <c r="E3081" s="171" t="s">
        <v>5095</v>
      </c>
      <c r="F3081" s="179" t="str">
        <f ca="1">IFERROR(__xludf.DUMMYFUNCTION("REGEXEXTRACT(C3081,""\d+\.\d+\.\d+"")"),"4.2.3")</f>
        <v>4.2.3</v>
      </c>
    </row>
    <row r="3082" spans="1:6" ht="15.75" customHeight="1">
      <c r="A3082" s="199" t="str">
        <f t="shared" ca="1" si="12"/>
        <v>Economía Cultural_4.2.4</v>
      </c>
      <c r="B3082" s="199" t="s">
        <v>4901</v>
      </c>
      <c r="C3082" s="199" t="s">
        <v>5853</v>
      </c>
      <c r="D3082" s="199" t="s">
        <v>3792</v>
      </c>
      <c r="E3082" s="199"/>
      <c r="F3082" s="201" t="str">
        <f ca="1">IFERROR(__xludf.DUMMYFUNCTION("REGEXEXTRACT(C3082,""\d+\.\d+\.\d+"")"),"4.2.4")</f>
        <v>4.2.4</v>
      </c>
    </row>
    <row r="3083" spans="1:6" ht="15.75" customHeight="1">
      <c r="A3083" s="171" t="str">
        <f t="shared" ca="1" si="12"/>
        <v>Economía Cultural_4.2.5</v>
      </c>
      <c r="B3083" s="171" t="s">
        <v>4901</v>
      </c>
      <c r="C3083" s="171" t="s">
        <v>5854</v>
      </c>
      <c r="D3083" s="171" t="s">
        <v>46</v>
      </c>
      <c r="E3083" s="171"/>
      <c r="F3083" s="179" t="str">
        <f ca="1">IFERROR(__xludf.DUMMYFUNCTION("REGEXEXTRACT(C3083,""\d+\.\d+\.\d+"")"),"4.2.5")</f>
        <v>4.2.5</v>
      </c>
    </row>
    <row r="3084" spans="1:6" ht="15.75" customHeight="1">
      <c r="A3084" s="199" t="str">
        <f t="shared" ca="1" si="12"/>
        <v>Economía Cultural_5.1.3</v>
      </c>
      <c r="B3084" s="199" t="s">
        <v>4901</v>
      </c>
      <c r="C3084" s="199" t="s">
        <v>5855</v>
      </c>
      <c r="D3084" s="199" t="s">
        <v>46</v>
      </c>
      <c r="E3084" s="199"/>
      <c r="F3084" s="201" t="str">
        <f ca="1">IFERROR(__xludf.DUMMYFUNCTION("REGEXEXTRACT(C3084,""\d+\.\d+\.\d+"")"),"5.1.3")</f>
        <v>5.1.3</v>
      </c>
    </row>
    <row r="3085" spans="1:6" ht="15.75" customHeight="1">
      <c r="A3085" s="171" t="str">
        <f t="shared" ca="1" si="12"/>
        <v>Economía Cultural_5.1.4</v>
      </c>
      <c r="B3085" s="171" t="s">
        <v>4901</v>
      </c>
      <c r="C3085" s="171" t="s">
        <v>5856</v>
      </c>
      <c r="D3085" s="171" t="s">
        <v>46</v>
      </c>
      <c r="E3085" s="171"/>
      <c r="F3085" s="179" t="str">
        <f ca="1">IFERROR(__xludf.DUMMYFUNCTION("REGEXEXTRACT(C3085,""\d+\.\d+\.\d+"")"),"5.1.4")</f>
        <v>5.1.4</v>
      </c>
    </row>
    <row r="3086" spans="1:6" ht="15.75" customHeight="1">
      <c r="A3086" s="199" t="str">
        <f t="shared" ca="1" si="12"/>
        <v>Derechos Humanos_1.1.1</v>
      </c>
      <c r="B3086" s="199" t="s">
        <v>5052</v>
      </c>
      <c r="C3086" s="199" t="s">
        <v>5857</v>
      </c>
      <c r="D3086" s="199" t="s">
        <v>105</v>
      </c>
      <c r="E3086" s="199"/>
      <c r="F3086" s="201" t="str">
        <f ca="1">IFERROR(__xludf.DUMMYFUNCTION("REGEXEXTRACT(C3086,""\d+\.\d+\.\d+"")"),"1.1.1")</f>
        <v>1.1.1</v>
      </c>
    </row>
    <row r="3087" spans="1:6" ht="15.75" customHeight="1">
      <c r="A3087" s="171" t="str">
        <f t="shared" ca="1" si="12"/>
        <v>Derechos Humanos_1.1.3</v>
      </c>
      <c r="B3087" s="171" t="s">
        <v>5052</v>
      </c>
      <c r="C3087" s="171" t="s">
        <v>5858</v>
      </c>
      <c r="D3087" s="171" t="s">
        <v>105</v>
      </c>
      <c r="E3087" s="171"/>
      <c r="F3087" s="179" t="str">
        <f ca="1">IFERROR(__xludf.DUMMYFUNCTION("REGEXEXTRACT(C3087,""\d+\.\d+\.\d+"")"),"1.1.3")</f>
        <v>1.1.3</v>
      </c>
    </row>
    <row r="3088" spans="1:6" ht="15.75" customHeight="1">
      <c r="A3088" s="199" t="str">
        <f t="shared" ca="1" si="12"/>
        <v>Derechos Humanos_1.3.3</v>
      </c>
      <c r="B3088" s="199" t="s">
        <v>5052</v>
      </c>
      <c r="C3088" s="199" t="s">
        <v>5859</v>
      </c>
      <c r="D3088" s="199" t="s">
        <v>105</v>
      </c>
      <c r="E3088" s="199"/>
      <c r="F3088" s="201" t="str">
        <f ca="1">IFERROR(__xludf.DUMMYFUNCTION("REGEXEXTRACT(C3088,""\d+\.\d+\.\d+"")"),"1.3.3")</f>
        <v>1.3.3</v>
      </c>
    </row>
    <row r="3089" spans="1:6" ht="15.75" customHeight="1">
      <c r="A3089" s="171" t="str">
        <f t="shared" ca="1" si="12"/>
        <v>Derechos Humanos_1.3.5</v>
      </c>
      <c r="B3089" s="171" t="s">
        <v>5052</v>
      </c>
      <c r="C3089" s="171" t="s">
        <v>5860</v>
      </c>
      <c r="D3089" s="171" t="s">
        <v>5861</v>
      </c>
      <c r="E3089" s="171"/>
      <c r="F3089" s="179" t="str">
        <f ca="1">IFERROR(__xludf.DUMMYFUNCTION("REGEXEXTRACT(C3089,""\d+\.\d+\.\d+"")"),"1.3.5")</f>
        <v>1.3.5</v>
      </c>
    </row>
    <row r="3090" spans="1:6" ht="15.75" customHeight="1">
      <c r="A3090" s="199" t="str">
        <f t="shared" ca="1" si="12"/>
        <v>Derechos Humanos_1.4.2</v>
      </c>
      <c r="B3090" s="199" t="s">
        <v>5052</v>
      </c>
      <c r="C3090" s="199" t="s">
        <v>5862</v>
      </c>
      <c r="D3090" s="199" t="s">
        <v>5861</v>
      </c>
      <c r="E3090" s="199"/>
      <c r="F3090" s="201" t="str">
        <f ca="1">IFERROR(__xludf.DUMMYFUNCTION("REGEXEXTRACT(C3090,""\d+\.\d+\.\d+"")"),"1.4.2")</f>
        <v>1.4.2</v>
      </c>
    </row>
    <row r="3091" spans="1:6" ht="15.75" customHeight="1">
      <c r="A3091" s="171" t="str">
        <f t="shared" ca="1" si="12"/>
        <v>Derechos Humanos_2.5.1</v>
      </c>
      <c r="B3091" s="171" t="s">
        <v>5052</v>
      </c>
      <c r="C3091" s="171" t="s">
        <v>5863</v>
      </c>
      <c r="D3091" s="171" t="s">
        <v>69</v>
      </c>
      <c r="E3091" s="171"/>
      <c r="F3091" s="179" t="str">
        <f ca="1">IFERROR(__xludf.DUMMYFUNCTION("REGEXEXTRACT(C3091,""\d+\.\d+\.\d+"")"),"2.5.1")</f>
        <v>2.5.1</v>
      </c>
    </row>
    <row r="3092" spans="1:6" ht="15.75" customHeight="1">
      <c r="A3092" s="199" t="str">
        <f t="shared" ca="1" si="12"/>
        <v>Derechos Humanos_2.5.2</v>
      </c>
      <c r="B3092" s="199" t="s">
        <v>5052</v>
      </c>
      <c r="C3092" s="199" t="s">
        <v>5864</v>
      </c>
      <c r="D3092" s="199" t="s">
        <v>69</v>
      </c>
      <c r="E3092" s="199"/>
      <c r="F3092" s="201" t="str">
        <f ca="1">IFERROR(__xludf.DUMMYFUNCTION("REGEXEXTRACT(C3092,""\d+\.\d+\.\d+"")"),"2.5.2")</f>
        <v>2.5.2</v>
      </c>
    </row>
    <row r="3093" spans="1:6" ht="15.75" customHeight="1">
      <c r="A3093" s="171" t="str">
        <f t="shared" ca="1" si="12"/>
        <v>Derechos Humanos_2.5.3</v>
      </c>
      <c r="B3093" s="171" t="s">
        <v>5052</v>
      </c>
      <c r="C3093" s="171" t="s">
        <v>5865</v>
      </c>
      <c r="D3093" s="171" t="s">
        <v>69</v>
      </c>
      <c r="E3093" s="171"/>
      <c r="F3093" s="179" t="str">
        <f ca="1">IFERROR(__xludf.DUMMYFUNCTION("REGEXEXTRACT(C3093,""\d+\.\d+\.\d+"")"),"2.5.3")</f>
        <v>2.5.3</v>
      </c>
    </row>
    <row r="3094" spans="1:6" ht="15.75" customHeight="1">
      <c r="A3094" s="199" t="str">
        <f t="shared" ca="1" si="12"/>
        <v>Derechos Humanos_2.5.4</v>
      </c>
      <c r="B3094" s="199" t="s">
        <v>5052</v>
      </c>
      <c r="C3094" s="199" t="s">
        <v>5866</v>
      </c>
      <c r="D3094" s="199" t="s">
        <v>69</v>
      </c>
      <c r="E3094" s="199"/>
      <c r="F3094" s="201" t="str">
        <f ca="1">IFERROR(__xludf.DUMMYFUNCTION("REGEXEXTRACT(C3094,""\d+\.\d+\.\d+"")"),"2.5.4")</f>
        <v>2.5.4</v>
      </c>
    </row>
    <row r="3095" spans="1:6" ht="15.75" customHeight="1">
      <c r="A3095" s="171" t="str">
        <f t="shared" ca="1" si="12"/>
        <v>Derechos Humanos_2.9.1</v>
      </c>
      <c r="B3095" s="171" t="s">
        <v>5052</v>
      </c>
      <c r="C3095" s="171" t="s">
        <v>5867</v>
      </c>
      <c r="D3095" s="171" t="s">
        <v>1272</v>
      </c>
      <c r="E3095" s="171"/>
      <c r="F3095" s="179" t="str">
        <f ca="1">IFERROR(__xludf.DUMMYFUNCTION("REGEXEXTRACT(C3095,""\d+\.\d+\.\d+"")"),"2.9.1")</f>
        <v>2.9.1</v>
      </c>
    </row>
    <row r="3096" spans="1:6" ht="15.75" customHeight="1">
      <c r="A3096" s="199" t="str">
        <f t="shared" ca="1" si="12"/>
        <v>Derechos Humanos_3.2.1</v>
      </c>
      <c r="B3096" s="199" t="s">
        <v>5052</v>
      </c>
      <c r="C3096" s="199" t="s">
        <v>5868</v>
      </c>
      <c r="D3096" s="199" t="s">
        <v>105</v>
      </c>
      <c r="E3096" s="199"/>
      <c r="F3096" s="201" t="str">
        <f ca="1">IFERROR(__xludf.DUMMYFUNCTION("REGEXEXTRACT(C3096,""\d+\.\d+\.\d+"")"),"3.2.1")</f>
        <v>3.2.1</v>
      </c>
    </row>
    <row r="3097" spans="1:6" ht="15.75" customHeight="1">
      <c r="A3097" s="171" t="str">
        <f t="shared" ca="1" si="12"/>
        <v>Derechos Humanos_4.1.2</v>
      </c>
      <c r="B3097" s="171" t="s">
        <v>5052</v>
      </c>
      <c r="C3097" s="171" t="s">
        <v>5869</v>
      </c>
      <c r="D3097" s="171" t="s">
        <v>105</v>
      </c>
      <c r="E3097" s="171"/>
      <c r="F3097" s="179" t="str">
        <f ca="1">IFERROR(__xludf.DUMMYFUNCTION("REGEXEXTRACT(C3097,""\d+\.\d+\.\d+"")"),"4.1.2")</f>
        <v>4.1.2</v>
      </c>
    </row>
    <row r="3098" spans="1:6" ht="15.75" customHeight="1">
      <c r="A3098" s="199" t="str">
        <f t="shared" ca="1" si="12"/>
        <v>Derechos Humanos_4.2.4</v>
      </c>
      <c r="B3098" s="199" t="s">
        <v>5052</v>
      </c>
      <c r="C3098" s="199" t="s">
        <v>5870</v>
      </c>
      <c r="D3098" s="199" t="s">
        <v>2700</v>
      </c>
      <c r="E3098" s="199"/>
      <c r="F3098" s="201" t="str">
        <f ca="1">IFERROR(__xludf.DUMMYFUNCTION("REGEXEXTRACT(C3098,""\d+\.\d+\.\d+"")"),"4.2.4")</f>
        <v>4.2.4</v>
      </c>
    </row>
    <row r="3099" spans="1:6" ht="15.75" customHeight="1">
      <c r="A3099" s="171" t="str">
        <f t="shared" ca="1" si="12"/>
        <v>Derechos Humanos_4.2.5</v>
      </c>
      <c r="B3099" s="171" t="s">
        <v>5052</v>
      </c>
      <c r="C3099" s="171" t="s">
        <v>5871</v>
      </c>
      <c r="D3099" s="171" t="s">
        <v>2700</v>
      </c>
      <c r="E3099" s="171"/>
      <c r="F3099" s="179" t="str">
        <f ca="1">IFERROR(__xludf.DUMMYFUNCTION("REGEXEXTRACT(C3099,""\d+\.\d+\.\d+"")"),"4.2.5")</f>
        <v>4.2.5</v>
      </c>
    </row>
    <row r="3100" spans="1:6" ht="15.75" customHeight="1">
      <c r="A3100" s="199" t="str">
        <f t="shared" ca="1" si="12"/>
        <v>Derechos Humanos_4.2.6</v>
      </c>
      <c r="B3100" s="199" t="s">
        <v>5052</v>
      </c>
      <c r="C3100" s="199" t="s">
        <v>5872</v>
      </c>
      <c r="D3100" s="199" t="s">
        <v>2700</v>
      </c>
      <c r="E3100" s="199"/>
      <c r="F3100" s="201" t="str">
        <f ca="1">IFERROR(__xludf.DUMMYFUNCTION("REGEXEXTRACT(C3100,""\d+\.\d+\.\d+"")"),"4.2.6")</f>
        <v>4.2.6</v>
      </c>
    </row>
    <row r="3101" spans="1:6" ht="15.75" customHeight="1">
      <c r="A3101" s="171" t="str">
        <f t="shared" ca="1" si="12"/>
        <v>Derechos Humanos_5.1.2</v>
      </c>
      <c r="B3101" s="171" t="s">
        <v>5052</v>
      </c>
      <c r="C3101" s="171" t="s">
        <v>5873</v>
      </c>
      <c r="D3101" s="171" t="s">
        <v>105</v>
      </c>
      <c r="E3101" s="171"/>
      <c r="F3101" s="179" t="str">
        <f ca="1">IFERROR(__xludf.DUMMYFUNCTION("REGEXEXTRACT(C3101,""\d+\.\d+\.\d+"")"),"5.1.2")</f>
        <v>5.1.2</v>
      </c>
    </row>
    <row r="3102" spans="1:6" ht="15.75" customHeight="1">
      <c r="A3102" s="199" t="str">
        <f t="shared" ca="1" si="12"/>
        <v>Derechos Humanos_5.3.3</v>
      </c>
      <c r="B3102" s="199" t="s">
        <v>5052</v>
      </c>
      <c r="C3102" s="199" t="s">
        <v>5874</v>
      </c>
      <c r="D3102" s="199" t="s">
        <v>5875</v>
      </c>
      <c r="E3102" s="199"/>
      <c r="F3102" s="201" t="str">
        <f ca="1">IFERROR(__xludf.DUMMYFUNCTION("REGEXEXTRACT(C3102,""\d+\.\d+\.\d+"")"),"5.3.3")</f>
        <v>5.3.3</v>
      </c>
    </row>
    <row r="3103" spans="1:6" ht="15.75" customHeight="1">
      <c r="A3103" s="171" t="str">
        <f t="shared" ca="1" si="12"/>
        <v>Derechos Humanos_5.5.1</v>
      </c>
      <c r="B3103" s="171" t="s">
        <v>5052</v>
      </c>
      <c r="C3103" s="171" t="s">
        <v>5876</v>
      </c>
      <c r="D3103" s="171" t="s">
        <v>69</v>
      </c>
      <c r="E3103" s="171"/>
      <c r="F3103" s="179" t="str">
        <f ca="1">IFERROR(__xludf.DUMMYFUNCTION("REGEXEXTRACT(C3103,""\d+\.\d+\.\d+"")"),"5.5.1")</f>
        <v>5.5.1</v>
      </c>
    </row>
    <row r="3104" spans="1:6" ht="15.75" customHeight="1">
      <c r="A3104" s="199" t="str">
        <f t="shared" ca="1" si="12"/>
        <v>Derechos Humanos_5.6.3</v>
      </c>
      <c r="B3104" s="199" t="s">
        <v>5052</v>
      </c>
      <c r="C3104" s="199" t="s">
        <v>5877</v>
      </c>
      <c r="D3104" s="199" t="s">
        <v>105</v>
      </c>
      <c r="E3104" s="199"/>
      <c r="F3104" s="201" t="str">
        <f ca="1">IFERROR(__xludf.DUMMYFUNCTION("REGEXEXTRACT(C3104,""\d+\.\d+\.\d+"")"),"5.6.3")</f>
        <v>5.6.3</v>
      </c>
    </row>
    <row r="3105" spans="1:6" ht="15.75" customHeight="1">
      <c r="A3105" s="171" t="str">
        <f t="shared" ca="1" si="12"/>
        <v>Derechos Humanos_5.7.5</v>
      </c>
      <c r="B3105" s="171" t="s">
        <v>5052</v>
      </c>
      <c r="C3105" s="171" t="s">
        <v>5878</v>
      </c>
      <c r="D3105" s="171" t="s">
        <v>105</v>
      </c>
      <c r="E3105" s="171"/>
      <c r="F3105" s="179" t="str">
        <f ca="1">IFERROR(__xludf.DUMMYFUNCTION("REGEXEXTRACT(C3105,""\d+\.\d+\.\d+"")"),"5.7.5")</f>
        <v>5.7.5</v>
      </c>
    </row>
    <row r="3106" spans="1:6" ht="15.75" customHeight="1">
      <c r="A3106" s="199" t="str">
        <f t="shared" ca="1" si="12"/>
        <v>Derechos Humanos_5.7.6</v>
      </c>
      <c r="B3106" s="199" t="s">
        <v>5052</v>
      </c>
      <c r="C3106" s="199" t="s">
        <v>5879</v>
      </c>
      <c r="D3106" s="199" t="s">
        <v>105</v>
      </c>
      <c r="E3106" s="199"/>
      <c r="F3106" s="201" t="str">
        <f ca="1">IFERROR(__xludf.DUMMYFUNCTION("REGEXEXTRACT(C3106,""\d+\.\d+\.\d+"")"),"5.7.6")</f>
        <v>5.7.6</v>
      </c>
    </row>
    <row r="3107" spans="1:6" ht="15.75" customHeight="1">
      <c r="A3107" s="171" t="str">
        <f t="shared" ca="1" si="12"/>
        <v>Cultos_1.1.2</v>
      </c>
      <c r="B3107" s="171" t="s">
        <v>5129</v>
      </c>
      <c r="C3107" s="171" t="s">
        <v>5880</v>
      </c>
      <c r="D3107" s="171" t="s">
        <v>2707</v>
      </c>
      <c r="E3107" s="171"/>
      <c r="F3107" s="179" t="str">
        <f ca="1">IFERROR(__xludf.DUMMYFUNCTION("REGEXEXTRACT(C3107,""\d+\.\d+\.\d+"")"),"1.1.2")</f>
        <v>1.1.2</v>
      </c>
    </row>
    <row r="3108" spans="1:6" ht="15.75" customHeight="1">
      <c r="A3108" s="199" t="str">
        <f t="shared" ca="1" si="12"/>
        <v>Cultos_2.1.1</v>
      </c>
      <c r="B3108" s="199" t="s">
        <v>5129</v>
      </c>
      <c r="C3108" s="199" t="s">
        <v>5881</v>
      </c>
      <c r="D3108" s="199" t="s">
        <v>2707</v>
      </c>
      <c r="E3108" s="199"/>
      <c r="F3108" s="201" t="str">
        <f ca="1">IFERROR(__xludf.DUMMYFUNCTION("REGEXEXTRACT(C3108,""\d+\.\d+\.\d+"")"),"2.1.1")</f>
        <v>2.1.1</v>
      </c>
    </row>
    <row r="3109" spans="1:6" ht="15.75" customHeight="1">
      <c r="A3109" s="171" t="str">
        <f t="shared" ca="1" si="12"/>
        <v>Cultos_2.2.1</v>
      </c>
      <c r="B3109" s="171" t="s">
        <v>5129</v>
      </c>
      <c r="C3109" s="171" t="s">
        <v>5882</v>
      </c>
      <c r="D3109" s="171" t="s">
        <v>2707</v>
      </c>
      <c r="E3109" s="171"/>
      <c r="F3109" s="179" t="str">
        <f ca="1">IFERROR(__xludf.DUMMYFUNCTION("REGEXEXTRACT(C3109,""\d+\.\d+\.\d+"")"),"2.2.1")</f>
        <v>2.2.1</v>
      </c>
    </row>
    <row r="3110" spans="1:6" ht="15.75" customHeight="1">
      <c r="A3110" s="199" t="str">
        <f t="shared" ca="1" si="12"/>
        <v>Cultos_2.2.3</v>
      </c>
      <c r="B3110" s="199" t="s">
        <v>5129</v>
      </c>
      <c r="C3110" s="199" t="s">
        <v>5883</v>
      </c>
      <c r="D3110" s="199" t="s">
        <v>2707</v>
      </c>
      <c r="E3110" s="199"/>
      <c r="F3110" s="201" t="str">
        <f ca="1">IFERROR(__xludf.DUMMYFUNCTION("REGEXEXTRACT(C3110,""\d+\.\d+\.\d+"")"),"2.2.3")</f>
        <v>2.2.3</v>
      </c>
    </row>
    <row r="3111" spans="1:6" ht="15.75" customHeight="1">
      <c r="A3111" s="171" t="str">
        <f t="shared" ca="1" si="12"/>
        <v>Cultos_2.3.1</v>
      </c>
      <c r="B3111" s="171" t="s">
        <v>5129</v>
      </c>
      <c r="C3111" s="171" t="s">
        <v>5884</v>
      </c>
      <c r="D3111" s="171" t="s">
        <v>2707</v>
      </c>
      <c r="E3111" s="171"/>
      <c r="F3111" s="179" t="str">
        <f ca="1">IFERROR(__xludf.DUMMYFUNCTION("REGEXEXTRACT(C3111,""\d+\.\d+\.\d+"")"),"2.3.1")</f>
        <v>2.3.1</v>
      </c>
    </row>
    <row r="3112" spans="1:6" ht="15.75" customHeight="1">
      <c r="A3112" s="199" t="str">
        <f t="shared" ca="1" si="12"/>
        <v>Cultos_3.1.1</v>
      </c>
      <c r="B3112" s="199" t="s">
        <v>5129</v>
      </c>
      <c r="C3112" s="199" t="s">
        <v>5885</v>
      </c>
      <c r="D3112" s="199" t="s">
        <v>2707</v>
      </c>
      <c r="E3112" s="199"/>
      <c r="F3112" s="201" t="str">
        <f ca="1">IFERROR(__xludf.DUMMYFUNCTION("REGEXEXTRACT(C3112,""\d+\.\d+\.\d+"")"),"3.1.1")</f>
        <v>3.1.1</v>
      </c>
    </row>
    <row r="3113" spans="1:6" ht="15.75" customHeight="1">
      <c r="A3113" s="171" t="str">
        <f t="shared" ca="1" si="12"/>
        <v>Cultos_3.1.2</v>
      </c>
      <c r="B3113" s="171" t="s">
        <v>5129</v>
      </c>
      <c r="C3113" s="171" t="s">
        <v>5886</v>
      </c>
      <c r="D3113" s="171" t="s">
        <v>2707</v>
      </c>
      <c r="E3113" s="171"/>
      <c r="F3113" s="179" t="str">
        <f ca="1">IFERROR(__xludf.DUMMYFUNCTION("REGEXEXTRACT(C3113,""\d+\.\d+\.\d+"")"),"3.1.2")</f>
        <v>3.1.2</v>
      </c>
    </row>
    <row r="3114" spans="1:6" ht="15.75" customHeight="1">
      <c r="A3114" s="199" t="str">
        <f t="shared" ca="1" si="12"/>
        <v>Cultos_3.1.3</v>
      </c>
      <c r="B3114" s="199" t="s">
        <v>5129</v>
      </c>
      <c r="C3114" s="199" t="s">
        <v>5887</v>
      </c>
      <c r="D3114" s="199" t="s">
        <v>2707</v>
      </c>
      <c r="E3114" s="199"/>
      <c r="F3114" s="201" t="str">
        <f ca="1">IFERROR(__xludf.DUMMYFUNCTION("REGEXEXTRACT(C3114,""\d+\.\d+\.\d+"")"),"3.1.3")</f>
        <v>3.1.3</v>
      </c>
    </row>
    <row r="3115" spans="1:6" ht="15.75" customHeight="1">
      <c r="A3115" s="171" t="str">
        <f t="shared" ca="1" si="12"/>
        <v>CTI_1.1.1</v>
      </c>
      <c r="B3115" s="171" t="s">
        <v>5888</v>
      </c>
      <c r="C3115" s="171" t="s">
        <v>5889</v>
      </c>
      <c r="D3115" s="171" t="s">
        <v>5890</v>
      </c>
      <c r="E3115" s="171"/>
      <c r="F3115" s="179" t="str">
        <f ca="1">IFERROR(__xludf.DUMMYFUNCTION("REGEXEXTRACT(C3115,""\d+\.\d+\.\d+"")"),"1.1.1")</f>
        <v>1.1.1</v>
      </c>
    </row>
    <row r="3116" spans="1:6" ht="15.75" customHeight="1">
      <c r="A3116" s="199" t="str">
        <f t="shared" ca="1" si="12"/>
        <v>CTI_1.1.2</v>
      </c>
      <c r="B3116" s="199" t="s">
        <v>5888</v>
      </c>
      <c r="C3116" s="199" t="s">
        <v>5891</v>
      </c>
      <c r="D3116" s="199" t="s">
        <v>5890</v>
      </c>
      <c r="E3116" s="199"/>
      <c r="F3116" s="201" t="str">
        <f ca="1">IFERROR(__xludf.DUMMYFUNCTION("REGEXEXTRACT(C3116,""\d+\.\d+\.\d+"")"),"1.1.2")</f>
        <v>1.1.2</v>
      </c>
    </row>
    <row r="3117" spans="1:6" ht="15.75" customHeight="1">
      <c r="A3117" s="171" t="str">
        <f t="shared" ca="1" si="12"/>
        <v>CTI_1.1.3</v>
      </c>
      <c r="B3117" s="171" t="s">
        <v>5888</v>
      </c>
      <c r="C3117" s="171" t="s">
        <v>5892</v>
      </c>
      <c r="D3117" s="171" t="s">
        <v>5890</v>
      </c>
      <c r="E3117" s="171"/>
      <c r="F3117" s="179" t="str">
        <f ca="1">IFERROR(__xludf.DUMMYFUNCTION("REGEXEXTRACT(C3117,""\d+\.\d+\.\d+"")"),"1.1.3")</f>
        <v>1.1.3</v>
      </c>
    </row>
    <row r="3118" spans="1:6" ht="15.75" customHeight="1">
      <c r="A3118" s="199" t="str">
        <f t="shared" ca="1" si="12"/>
        <v>CTI_1.1.4</v>
      </c>
      <c r="B3118" s="199" t="s">
        <v>5888</v>
      </c>
      <c r="C3118" s="199" t="s">
        <v>5893</v>
      </c>
      <c r="D3118" s="199" t="s">
        <v>5890</v>
      </c>
      <c r="E3118" s="199" t="s">
        <v>5894</v>
      </c>
      <c r="F3118" s="201" t="str">
        <f ca="1">IFERROR(__xludf.DUMMYFUNCTION("REGEXEXTRACT(C3118,""\d+\.\d+\.\d+"")"),"1.1.4")</f>
        <v>1.1.4</v>
      </c>
    </row>
    <row r="3119" spans="1:6" ht="15.75" customHeight="1">
      <c r="A3119" s="171" t="str">
        <f t="shared" ca="1" si="12"/>
        <v>CTI_2.1.1</v>
      </c>
      <c r="B3119" s="171" t="s">
        <v>5888</v>
      </c>
      <c r="C3119" s="171" t="s">
        <v>5895</v>
      </c>
      <c r="D3119" s="171" t="s">
        <v>69</v>
      </c>
      <c r="E3119" s="171"/>
      <c r="F3119" s="179" t="str">
        <f ca="1">IFERROR(__xludf.DUMMYFUNCTION("REGEXEXTRACT(C3119,""\d+\.\d+\.\d+"")"),"2.1.1")</f>
        <v>2.1.1</v>
      </c>
    </row>
    <row r="3120" spans="1:6" ht="15.75" customHeight="1">
      <c r="A3120" s="199" t="str">
        <f t="shared" ca="1" si="12"/>
        <v>CTI_2.1.2</v>
      </c>
      <c r="B3120" s="199" t="s">
        <v>5888</v>
      </c>
      <c r="C3120" s="199" t="s">
        <v>5896</v>
      </c>
      <c r="D3120" s="199" t="s">
        <v>2469</v>
      </c>
      <c r="E3120" s="199"/>
      <c r="F3120" s="201" t="str">
        <f ca="1">IFERROR(__xludf.DUMMYFUNCTION("REGEXEXTRACT(C3120,""\d+\.\d+\.\d+"")"),"2.1.2")</f>
        <v>2.1.2</v>
      </c>
    </row>
    <row r="3121" spans="1:6" ht="15.75" customHeight="1">
      <c r="A3121" s="171" t="str">
        <f t="shared" ca="1" si="12"/>
        <v>CTI_2.1.3</v>
      </c>
      <c r="B3121" s="171" t="s">
        <v>5888</v>
      </c>
      <c r="C3121" s="171" t="s">
        <v>5897</v>
      </c>
      <c r="D3121" s="171" t="s">
        <v>2469</v>
      </c>
      <c r="E3121" s="171"/>
      <c r="F3121" s="179" t="str">
        <f ca="1">IFERROR(__xludf.DUMMYFUNCTION("REGEXEXTRACT(C3121,""\d+\.\d+\.\d+"")"),"2.1.3")</f>
        <v>2.1.3</v>
      </c>
    </row>
    <row r="3122" spans="1:6" ht="15.75" customHeight="1">
      <c r="A3122" s="199" t="str">
        <f t="shared" ca="1" si="12"/>
        <v>CTI_2.2.1</v>
      </c>
      <c r="B3122" s="199" t="s">
        <v>5888</v>
      </c>
      <c r="C3122" s="199" t="s">
        <v>5898</v>
      </c>
      <c r="D3122" s="199" t="s">
        <v>69</v>
      </c>
      <c r="E3122" s="199"/>
      <c r="F3122" s="201" t="str">
        <f ca="1">IFERROR(__xludf.DUMMYFUNCTION("REGEXEXTRACT(C3122,""\d+\.\d+\.\d+"")"),"2.2.1")</f>
        <v>2.2.1</v>
      </c>
    </row>
    <row r="3123" spans="1:6" ht="15.75" customHeight="1">
      <c r="A3123" s="171" t="str">
        <f t="shared" ca="1" si="12"/>
        <v>CTI_2.2.2</v>
      </c>
      <c r="B3123" s="171" t="s">
        <v>5888</v>
      </c>
      <c r="C3123" s="171" t="s">
        <v>5899</v>
      </c>
      <c r="D3123" s="171" t="s">
        <v>69</v>
      </c>
      <c r="E3123" s="171"/>
      <c r="F3123" s="179" t="str">
        <f ca="1">IFERROR(__xludf.DUMMYFUNCTION("REGEXEXTRACT(C3123,""\d+\.\d+\.\d+"")"),"2.2.2")</f>
        <v>2.2.2</v>
      </c>
    </row>
    <row r="3124" spans="1:6" ht="15.75" customHeight="1">
      <c r="A3124" s="199" t="str">
        <f t="shared" ca="1" si="12"/>
        <v>CTI_2.3.1</v>
      </c>
      <c r="B3124" s="199" t="s">
        <v>5888</v>
      </c>
      <c r="C3124" s="199" t="s">
        <v>5900</v>
      </c>
      <c r="D3124" s="199" t="s">
        <v>195</v>
      </c>
      <c r="E3124" s="199"/>
      <c r="F3124" s="201" t="str">
        <f ca="1">IFERROR(__xludf.DUMMYFUNCTION("REGEXEXTRACT(C3124,""\d+\.\d+\.\d+"")"),"2.3.1")</f>
        <v>2.3.1</v>
      </c>
    </row>
    <row r="3125" spans="1:6" ht="15.75" customHeight="1">
      <c r="A3125" s="171" t="str">
        <f t="shared" ca="1" si="12"/>
        <v>CTI_3.1.1</v>
      </c>
      <c r="B3125" s="171" t="s">
        <v>5888</v>
      </c>
      <c r="C3125" s="171" t="s">
        <v>5901</v>
      </c>
      <c r="D3125" s="171" t="s">
        <v>2700</v>
      </c>
      <c r="E3125" s="171" t="s">
        <v>2724</v>
      </c>
      <c r="F3125" s="179" t="str">
        <f ca="1">IFERROR(__xludf.DUMMYFUNCTION("REGEXEXTRACT(C3125,""\d+\.\d+\.\d+"")"),"3.1.1")</f>
        <v>3.1.1</v>
      </c>
    </row>
    <row r="3126" spans="1:6" ht="15.75" customHeight="1">
      <c r="A3126" s="199" t="str">
        <f t="shared" ca="1" si="12"/>
        <v>CTI_3.1.2</v>
      </c>
      <c r="B3126" s="199" t="s">
        <v>5888</v>
      </c>
      <c r="C3126" s="199" t="s">
        <v>5902</v>
      </c>
      <c r="D3126" s="199" t="s">
        <v>2700</v>
      </c>
      <c r="E3126" s="199" t="s">
        <v>2754</v>
      </c>
      <c r="F3126" s="201" t="str">
        <f ca="1">IFERROR(__xludf.DUMMYFUNCTION("REGEXEXTRACT(C3126,""\d+\.\d+\.\d+"")"),"3.1.2")</f>
        <v>3.1.2</v>
      </c>
    </row>
    <row r="3127" spans="1:6" ht="15.75" customHeight="1">
      <c r="A3127" s="171" t="str">
        <f t="shared" ca="1" si="12"/>
        <v>CTI_3.1.3</v>
      </c>
      <c r="B3127" s="171" t="s">
        <v>5888</v>
      </c>
      <c r="C3127" s="171" t="s">
        <v>5903</v>
      </c>
      <c r="D3127" s="171" t="s">
        <v>2700</v>
      </c>
      <c r="E3127" s="171" t="s">
        <v>2754</v>
      </c>
      <c r="F3127" s="179" t="str">
        <f ca="1">IFERROR(__xludf.DUMMYFUNCTION("REGEXEXTRACT(C3127,""\d+\.\d+\.\d+"")"),"3.1.3")</f>
        <v>3.1.3</v>
      </c>
    </row>
    <row r="3128" spans="1:6" ht="15.75" customHeight="1">
      <c r="A3128" s="199" t="str">
        <f t="shared" ca="1" si="12"/>
        <v>CTI_3.1.4</v>
      </c>
      <c r="B3128" s="199" t="s">
        <v>5888</v>
      </c>
      <c r="C3128" s="199" t="s">
        <v>5904</v>
      </c>
      <c r="D3128" s="199" t="s">
        <v>2700</v>
      </c>
      <c r="E3128" s="199"/>
      <c r="F3128" s="201" t="str">
        <f ca="1">IFERROR(__xludf.DUMMYFUNCTION("REGEXEXTRACT(C3128,""\d+\.\d+\.\d+"")"),"3.1.4")</f>
        <v>3.1.4</v>
      </c>
    </row>
    <row r="3129" spans="1:6" ht="15.75" customHeight="1">
      <c r="A3129" s="171" t="str">
        <f t="shared" ca="1" si="12"/>
        <v>CTI_3.2.1</v>
      </c>
      <c r="B3129" s="171" t="s">
        <v>5888</v>
      </c>
      <c r="C3129" s="171" t="s">
        <v>5905</v>
      </c>
      <c r="D3129" s="171" t="s">
        <v>2197</v>
      </c>
      <c r="E3129" s="171"/>
      <c r="F3129" s="179" t="str">
        <f ca="1">IFERROR(__xludf.DUMMYFUNCTION("REGEXEXTRACT(C3129,""\d+\.\d+\.\d+"")"),"3.2.1")</f>
        <v>3.2.1</v>
      </c>
    </row>
    <row r="3130" spans="1:6" ht="15.75" customHeight="1">
      <c r="A3130" s="199" t="str">
        <f t="shared" ca="1" si="12"/>
        <v>CTI_3.2.2</v>
      </c>
      <c r="B3130" s="199" t="s">
        <v>5888</v>
      </c>
      <c r="C3130" s="199" t="s">
        <v>5906</v>
      </c>
      <c r="D3130" s="199" t="s">
        <v>5907</v>
      </c>
      <c r="E3130" s="199"/>
      <c r="F3130" s="201" t="str">
        <f ca="1">IFERROR(__xludf.DUMMYFUNCTION("REGEXEXTRACT(C3130,""\d+\.\d+\.\d+"")"),"3.2.2")</f>
        <v>3.2.2</v>
      </c>
    </row>
    <row r="3131" spans="1:6" ht="15.75" customHeight="1">
      <c r="A3131" s="171" t="str">
        <f t="shared" ca="1" si="12"/>
        <v>CTI_3.2.3</v>
      </c>
      <c r="B3131" s="171" t="s">
        <v>5888</v>
      </c>
      <c r="C3131" s="171" t="s">
        <v>5908</v>
      </c>
      <c r="D3131" s="171" t="s">
        <v>5907</v>
      </c>
      <c r="E3131" s="171"/>
      <c r="F3131" s="179" t="str">
        <f ca="1">IFERROR(__xludf.DUMMYFUNCTION("REGEXEXTRACT(C3131,""\d+\.\d+\.\d+"")"),"3.2.3")</f>
        <v>3.2.3</v>
      </c>
    </row>
    <row r="3132" spans="1:6" ht="15.75" customHeight="1">
      <c r="A3132" s="199" t="str">
        <f t="shared" ca="1" si="12"/>
        <v>CTI_3.2.4</v>
      </c>
      <c r="B3132" s="199" t="s">
        <v>5888</v>
      </c>
      <c r="C3132" s="199" t="s">
        <v>5909</v>
      </c>
      <c r="D3132" s="199" t="s">
        <v>5907</v>
      </c>
      <c r="E3132" s="199"/>
      <c r="F3132" s="201" t="str">
        <f ca="1">IFERROR(__xludf.DUMMYFUNCTION("REGEXEXTRACT(C3132,""\d+\.\d+\.\d+"")"),"3.2.4")</f>
        <v>3.2.4</v>
      </c>
    </row>
    <row r="3133" spans="1:6" ht="15.75" customHeight="1">
      <c r="A3133" s="171" t="str">
        <f t="shared" ca="1" si="12"/>
        <v>CTI_3.2.5</v>
      </c>
      <c r="B3133" s="171" t="s">
        <v>5888</v>
      </c>
      <c r="C3133" s="171" t="s">
        <v>5910</v>
      </c>
      <c r="D3133" s="171" t="s">
        <v>2700</v>
      </c>
      <c r="E3133" s="171" t="s">
        <v>5911</v>
      </c>
      <c r="F3133" s="179" t="str">
        <f ca="1">IFERROR(__xludf.DUMMYFUNCTION("REGEXEXTRACT(C3133,""\d+\.\d+\.\d+"")"),"3.2.5")</f>
        <v>3.2.5</v>
      </c>
    </row>
    <row r="3134" spans="1:6" ht="15.75" customHeight="1">
      <c r="A3134" s="199" t="str">
        <f t="shared" ca="1" si="12"/>
        <v>CTI_3.2.6</v>
      </c>
      <c r="B3134" s="199" t="s">
        <v>5888</v>
      </c>
      <c r="C3134" s="199" t="s">
        <v>5912</v>
      </c>
      <c r="D3134" s="199" t="s">
        <v>2700</v>
      </c>
      <c r="E3134" s="199" t="s">
        <v>5911</v>
      </c>
      <c r="F3134" s="201" t="str">
        <f ca="1">IFERROR(__xludf.DUMMYFUNCTION("REGEXEXTRACT(C3134,""\d+\.\d+\.\d+"")"),"3.2.6")</f>
        <v>3.2.6</v>
      </c>
    </row>
    <row r="3135" spans="1:6" ht="15.75" customHeight="1">
      <c r="A3135" s="171" t="str">
        <f t="shared" ca="1" si="12"/>
        <v>CTI_3.2.7</v>
      </c>
      <c r="B3135" s="171" t="s">
        <v>5888</v>
      </c>
      <c r="C3135" s="171" t="s">
        <v>5913</v>
      </c>
      <c r="D3135" s="171" t="s">
        <v>2700</v>
      </c>
      <c r="E3135" s="171" t="s">
        <v>5911</v>
      </c>
      <c r="F3135" s="179" t="str">
        <f ca="1">IFERROR(__xludf.DUMMYFUNCTION("REGEXEXTRACT(C3135,""\d+\.\d+\.\d+"")"),"3.2.7")</f>
        <v>3.2.7</v>
      </c>
    </row>
    <row r="3136" spans="1:6" ht="15.75" customHeight="1">
      <c r="A3136" s="199" t="str">
        <f t="shared" ca="1" si="12"/>
        <v>CTI_3.2.8</v>
      </c>
      <c r="B3136" s="199" t="s">
        <v>5888</v>
      </c>
      <c r="C3136" s="199" t="s">
        <v>5914</v>
      </c>
      <c r="D3136" s="199" t="s">
        <v>2700</v>
      </c>
      <c r="E3136" s="199" t="s">
        <v>2724</v>
      </c>
      <c r="F3136" s="201" t="str">
        <f ca="1">IFERROR(__xludf.DUMMYFUNCTION("REGEXEXTRACT(C3136,""\d+\.\d+\.\d+"")"),"3.2.8")</f>
        <v>3.2.8</v>
      </c>
    </row>
    <row r="3137" spans="1:6" ht="15.75" customHeight="1">
      <c r="A3137" s="171" t="str">
        <f t="shared" ca="1" si="12"/>
        <v>CTI_3.2.9</v>
      </c>
      <c r="B3137" s="171" t="s">
        <v>5888</v>
      </c>
      <c r="C3137" s="171" t="s">
        <v>5915</v>
      </c>
      <c r="D3137" s="171" t="s">
        <v>2197</v>
      </c>
      <c r="E3137" s="171"/>
      <c r="F3137" s="179" t="str">
        <f ca="1">IFERROR(__xludf.DUMMYFUNCTION("REGEXEXTRACT(C3137,""\d+\.\d+\.\d+"")"),"3.2.9")</f>
        <v>3.2.9</v>
      </c>
    </row>
    <row r="3138" spans="1:6" ht="15.75" customHeight="1">
      <c r="A3138" s="199" t="str">
        <f t="shared" ca="1" si="12"/>
        <v>CTI_3.3.1</v>
      </c>
      <c r="B3138" s="199" t="s">
        <v>5888</v>
      </c>
      <c r="C3138" s="199" t="s">
        <v>5916</v>
      </c>
      <c r="D3138" s="199" t="s">
        <v>195</v>
      </c>
      <c r="E3138" s="199"/>
      <c r="F3138" s="201" t="str">
        <f ca="1">IFERROR(__xludf.DUMMYFUNCTION("REGEXEXTRACT(C3138,""\d+\.\d+\.\d+"")"),"3.3.1")</f>
        <v>3.3.1</v>
      </c>
    </row>
    <row r="3139" spans="1:6" ht="15.75" customHeight="1">
      <c r="A3139" s="171" t="str">
        <f t="shared" ca="1" si="12"/>
        <v>Acción Climática_1.1.1</v>
      </c>
      <c r="B3139" s="171" t="s">
        <v>5704</v>
      </c>
      <c r="C3139" s="171" t="s">
        <v>5917</v>
      </c>
      <c r="D3139" s="171" t="s">
        <v>869</v>
      </c>
      <c r="E3139" s="171"/>
      <c r="F3139" s="179" t="str">
        <f ca="1">IFERROR(__xludf.DUMMYFUNCTION("REGEXEXTRACT(C3139,""\d+\.\d+\.\d+"")"),"1.1.1")</f>
        <v>1.1.1</v>
      </c>
    </row>
    <row r="3140" spans="1:6" ht="15.75" customHeight="1">
      <c r="A3140" s="199" t="str">
        <f t="shared" ca="1" si="12"/>
        <v>Acción Climática_1.2.3</v>
      </c>
      <c r="B3140" s="199" t="s">
        <v>5704</v>
      </c>
      <c r="C3140" s="199" t="s">
        <v>5918</v>
      </c>
      <c r="D3140" s="199" t="s">
        <v>301</v>
      </c>
      <c r="E3140" s="199"/>
      <c r="F3140" s="201" t="str">
        <f ca="1">IFERROR(__xludf.DUMMYFUNCTION("REGEXEXTRACT(C3140,""\d+\.\d+\.\d+"")"),"1.2.3")</f>
        <v>1.2.3</v>
      </c>
    </row>
    <row r="3141" spans="1:6" ht="15.75" customHeight="1">
      <c r="A3141" s="171" t="str">
        <f t="shared" ca="1" si="12"/>
        <v>Acción Climática_1.2.4</v>
      </c>
      <c r="B3141" s="171" t="s">
        <v>5704</v>
      </c>
      <c r="C3141" s="171" t="s">
        <v>5919</v>
      </c>
      <c r="D3141" s="171" t="s">
        <v>2688</v>
      </c>
      <c r="E3141" s="171"/>
      <c r="F3141" s="179" t="str">
        <f ca="1">IFERROR(__xludf.DUMMYFUNCTION("REGEXEXTRACT(C3141,""\d+\.\d+\.\d+"")"),"1.2.4")</f>
        <v>1.2.4</v>
      </c>
    </row>
    <row r="3142" spans="1:6" ht="15.75" customHeight="1">
      <c r="A3142" s="199" t="str">
        <f t="shared" ca="1" si="12"/>
        <v>Acción Climática_1.2.8</v>
      </c>
      <c r="B3142" s="199" t="s">
        <v>5704</v>
      </c>
      <c r="C3142" s="199" t="s">
        <v>5920</v>
      </c>
      <c r="D3142" s="199" t="s">
        <v>869</v>
      </c>
      <c r="E3142" s="199"/>
      <c r="F3142" s="201" t="str">
        <f ca="1">IFERROR(__xludf.DUMMYFUNCTION("REGEXEXTRACT(C3142,""\d+\.\d+\.\d+"")"),"1.2.8")</f>
        <v>1.2.8</v>
      </c>
    </row>
    <row r="3143" spans="1:6" ht="15.75" customHeight="1">
      <c r="A3143" s="171" t="str">
        <f t="shared" ca="1" si="12"/>
        <v>Acción Climática_1.5.1</v>
      </c>
      <c r="B3143" s="171" t="s">
        <v>5704</v>
      </c>
      <c r="C3143" s="171" t="s">
        <v>5921</v>
      </c>
      <c r="D3143" s="171" t="s">
        <v>4754</v>
      </c>
      <c r="E3143" s="171"/>
      <c r="F3143" s="179" t="str">
        <f ca="1">IFERROR(__xludf.DUMMYFUNCTION("REGEXEXTRACT(C3143,""\d+\.\d+\.\d+"")"),"1.5.1")</f>
        <v>1.5.1</v>
      </c>
    </row>
    <row r="3144" spans="1:6" ht="15.75" customHeight="1">
      <c r="A3144" s="199" t="str">
        <f t="shared" ca="1" si="12"/>
        <v>Acción Climática_3.1.2</v>
      </c>
      <c r="B3144" s="199" t="s">
        <v>5704</v>
      </c>
      <c r="C3144" s="199" t="s">
        <v>5922</v>
      </c>
      <c r="D3144" s="199" t="s">
        <v>869</v>
      </c>
      <c r="E3144" s="199"/>
      <c r="F3144" s="201" t="str">
        <f ca="1">IFERROR(__xludf.DUMMYFUNCTION("REGEXEXTRACT(C3144,""\d+\.\d+\.\d+"")"),"3.1.2")</f>
        <v>3.1.2</v>
      </c>
    </row>
    <row r="3145" spans="1:6" ht="15.75" customHeight="1">
      <c r="A3145" s="171" t="str">
        <f t="shared" ca="1" si="12"/>
        <v>Acción Climática_3.1.3</v>
      </c>
      <c r="B3145" s="171" t="s">
        <v>5704</v>
      </c>
      <c r="C3145" s="171" t="s">
        <v>5923</v>
      </c>
      <c r="D3145" s="171" t="s">
        <v>869</v>
      </c>
      <c r="E3145" s="171"/>
      <c r="F3145" s="179" t="str">
        <f ca="1">IFERROR(__xludf.DUMMYFUNCTION("REGEXEXTRACT(C3145,""\d+\.\d+\.\d+"")"),"3.1.3")</f>
        <v>3.1.3</v>
      </c>
    </row>
    <row r="3146" spans="1:6" ht="15.75" customHeight="1">
      <c r="A3146" s="199" t="str">
        <f t="shared" ca="1" si="12"/>
        <v>Acción Climática_3.1.4</v>
      </c>
      <c r="B3146" s="199" t="s">
        <v>5704</v>
      </c>
      <c r="C3146" s="199" t="s">
        <v>5924</v>
      </c>
      <c r="D3146" s="199" t="s">
        <v>4442</v>
      </c>
      <c r="E3146" s="199"/>
      <c r="F3146" s="201" t="str">
        <f ca="1">IFERROR(__xludf.DUMMYFUNCTION("REGEXEXTRACT(C3146,""\d+\.\d+\.\d+"")"),"3.1.4")</f>
        <v>3.1.4</v>
      </c>
    </row>
    <row r="3147" spans="1:6" ht="15.75" customHeight="1">
      <c r="A3147" s="171" t="str">
        <f t="shared" ca="1" si="12"/>
        <v>Acción Climática_3.1.8</v>
      </c>
      <c r="B3147" s="171" t="s">
        <v>5704</v>
      </c>
      <c r="C3147" s="171" t="s">
        <v>5925</v>
      </c>
      <c r="D3147" s="171" t="s">
        <v>69</v>
      </c>
      <c r="E3147" s="171"/>
      <c r="F3147" s="179" t="str">
        <f ca="1">IFERROR(__xludf.DUMMYFUNCTION("REGEXEXTRACT(C3147,""\d+\.\d+\.\d+"")"),"3.1.8")</f>
        <v>3.1.8</v>
      </c>
    </row>
    <row r="3148" spans="1:6" ht="15.75" customHeight="1">
      <c r="A3148" s="199" t="str">
        <f t="shared" ca="1" si="12"/>
        <v>Acción Climática_3.1.10</v>
      </c>
      <c r="B3148" s="199" t="s">
        <v>5704</v>
      </c>
      <c r="C3148" s="199" t="s">
        <v>5926</v>
      </c>
      <c r="D3148" s="199" t="s">
        <v>869</v>
      </c>
      <c r="E3148" s="199"/>
      <c r="F3148" s="201" t="str">
        <f ca="1">IFERROR(__xludf.DUMMYFUNCTION("REGEXEXTRACT(C3148,""\d+\.\d+\.\d+"")"),"3.1.10")</f>
        <v>3.1.10</v>
      </c>
    </row>
    <row r="3149" spans="1:6" ht="15.75" customHeight="1">
      <c r="A3149" s="171" t="str">
        <f t="shared" ca="1" si="12"/>
        <v>Acción Climática_3.2.2</v>
      </c>
      <c r="B3149" s="171" t="s">
        <v>5704</v>
      </c>
      <c r="C3149" s="171" t="s">
        <v>5927</v>
      </c>
      <c r="D3149" s="171" t="s">
        <v>986</v>
      </c>
      <c r="E3149" s="171"/>
      <c r="F3149" s="179" t="str">
        <f ca="1">IFERROR(__xludf.DUMMYFUNCTION("REGEXEXTRACT(C3149,""\d+\.\d+\.\d+"")"),"3.2.2")</f>
        <v>3.2.2</v>
      </c>
    </row>
    <row r="3150" spans="1:6" ht="15.75" customHeight="1">
      <c r="A3150" s="199" t="str">
        <f t="shared" ca="1" si="12"/>
        <v>Acción Climática_3.3.4</v>
      </c>
      <c r="B3150" s="199" t="s">
        <v>5704</v>
      </c>
      <c r="C3150" s="199" t="s">
        <v>5928</v>
      </c>
      <c r="D3150" s="199" t="s">
        <v>869</v>
      </c>
      <c r="E3150" s="199"/>
      <c r="F3150" s="201" t="str">
        <f ca="1">IFERROR(__xludf.DUMMYFUNCTION("REGEXEXTRACT(C3150,""\d+\.\d+\.\d+"")"),"3.3.4")</f>
        <v>3.3.4</v>
      </c>
    </row>
    <row r="3151" spans="1:6" ht="15.75" customHeight="1">
      <c r="A3151" s="171" t="str">
        <f t="shared" ca="1" si="12"/>
        <v>Acción Climática_3.3.5</v>
      </c>
      <c r="B3151" s="171" t="s">
        <v>5704</v>
      </c>
      <c r="C3151" s="171" t="s">
        <v>5929</v>
      </c>
      <c r="D3151" s="171" t="s">
        <v>869</v>
      </c>
      <c r="E3151" s="171"/>
      <c r="F3151" s="179" t="str">
        <f ca="1">IFERROR(__xludf.DUMMYFUNCTION("REGEXEXTRACT(C3151,""\d+\.\d+\.\d+"")"),"3.3.5")</f>
        <v>3.3.5</v>
      </c>
    </row>
    <row r="3152" spans="1:6" ht="15.75" customHeight="1">
      <c r="A3152" s="199" t="str">
        <f t="shared" ca="1" si="12"/>
        <v>Acción Climática_3.3.8</v>
      </c>
      <c r="B3152" s="199" t="s">
        <v>5704</v>
      </c>
      <c r="C3152" s="199" t="s">
        <v>5930</v>
      </c>
      <c r="D3152" s="199" t="s">
        <v>4442</v>
      </c>
      <c r="E3152" s="199"/>
      <c r="F3152" s="201" t="str">
        <f ca="1">IFERROR(__xludf.DUMMYFUNCTION("REGEXEXTRACT(C3152,""\d+\.\d+\.\d+"")"),"3.3.8")</f>
        <v>3.3.8</v>
      </c>
    </row>
    <row r="3153" spans="1:6" ht="15.75" customHeight="1">
      <c r="A3153" s="171" t="str">
        <f t="shared" ca="1" si="12"/>
        <v>Acción Climática_3.3.9</v>
      </c>
      <c r="B3153" s="171" t="s">
        <v>5704</v>
      </c>
      <c r="C3153" s="171" t="s">
        <v>5931</v>
      </c>
      <c r="D3153" s="171" t="s">
        <v>869</v>
      </c>
      <c r="E3153" s="171"/>
      <c r="F3153" s="179" t="str">
        <f ca="1">IFERROR(__xludf.DUMMYFUNCTION("REGEXEXTRACT(C3153,""\d+\.\d+\.\d+"")"),"3.3.9")</f>
        <v>3.3.9</v>
      </c>
    </row>
    <row r="3154" spans="1:6" ht="15.75" customHeight="1">
      <c r="A3154" s="199" t="str">
        <f t="shared" ca="1" si="12"/>
        <v>Acción Climática_3.3.11</v>
      </c>
      <c r="B3154" s="199" t="s">
        <v>5704</v>
      </c>
      <c r="C3154" s="199" t="s">
        <v>5932</v>
      </c>
      <c r="D3154" s="199" t="s">
        <v>4442</v>
      </c>
      <c r="E3154" s="199"/>
      <c r="F3154" s="201" t="str">
        <f ca="1">IFERROR(__xludf.DUMMYFUNCTION("REGEXEXTRACT(C3154,""\d+\.\d+\.\d+"")"),"3.3.11")</f>
        <v>3.3.11</v>
      </c>
    </row>
    <row r="3155" spans="1:6" ht="15.75" customHeight="1">
      <c r="A3155" s="171" t="str">
        <f t="shared" ca="1" si="12"/>
        <v>Acción Climática_1.3.1</v>
      </c>
      <c r="B3155" s="171" t="s">
        <v>5704</v>
      </c>
      <c r="C3155" s="171" t="s">
        <v>5933</v>
      </c>
      <c r="D3155" s="171" t="s">
        <v>1569</v>
      </c>
      <c r="E3155" s="171"/>
      <c r="F3155" s="179" t="str">
        <f ca="1">IFERROR(__xludf.DUMMYFUNCTION("REGEXEXTRACT(C3155,""\d+\.\d+\.\d+"")"),"1.3.1")</f>
        <v>1.3.1</v>
      </c>
    </row>
    <row r="3156" spans="1:6" ht="15.75" customHeight="1">
      <c r="A3156" s="199" t="str">
        <f t="shared" ca="1" si="12"/>
        <v>Acción Climática_1.3.4</v>
      </c>
      <c r="B3156" s="199" t="s">
        <v>5704</v>
      </c>
      <c r="C3156" s="199" t="s">
        <v>5934</v>
      </c>
      <c r="D3156" s="199" t="s">
        <v>1569</v>
      </c>
      <c r="E3156" s="199"/>
      <c r="F3156" s="201" t="str">
        <f ca="1">IFERROR(__xludf.DUMMYFUNCTION("REGEXEXTRACT(C3156,""\d+\.\d+\.\d+"")"),"1.3.4")</f>
        <v>1.3.4</v>
      </c>
    </row>
    <row r="3157" spans="1:6" ht="15.75" customHeight="1">
      <c r="A3157" s="171" t="str">
        <f t="shared" ca="1" si="12"/>
        <v>Acción Climática_1.3.5</v>
      </c>
      <c r="B3157" s="171" t="s">
        <v>5704</v>
      </c>
      <c r="C3157" s="171" t="s">
        <v>5935</v>
      </c>
      <c r="D3157" s="171" t="s">
        <v>1569</v>
      </c>
      <c r="E3157" s="171"/>
      <c r="F3157" s="179" t="str">
        <f ca="1">IFERROR(__xludf.DUMMYFUNCTION("REGEXEXTRACT(C3157,""\d+\.\d+\.\d+"")"),"1.3.5")</f>
        <v>1.3.5</v>
      </c>
    </row>
    <row r="3158" spans="1:6" ht="15.75" customHeight="1">
      <c r="A3158" s="199" t="str">
        <f t="shared" ca="1" si="12"/>
        <v>Acción Climática_1.4.1</v>
      </c>
      <c r="B3158" s="199" t="s">
        <v>5704</v>
      </c>
      <c r="C3158" s="199" t="s">
        <v>5936</v>
      </c>
      <c r="D3158" s="199" t="s">
        <v>2637</v>
      </c>
      <c r="E3158" s="199"/>
      <c r="F3158" s="201" t="str">
        <f ca="1">IFERROR(__xludf.DUMMYFUNCTION("REGEXEXTRACT(C3158,""\d+\.\d+\.\d+"")"),"1.4.1")</f>
        <v>1.4.1</v>
      </c>
    </row>
    <row r="3159" spans="1:6" ht="15.75" customHeight="1">
      <c r="A3159" s="171" t="str">
        <f t="shared" ca="1" si="12"/>
        <v>Acción Climática_1.4.2</v>
      </c>
      <c r="B3159" s="171" t="s">
        <v>5704</v>
      </c>
      <c r="C3159" s="171" t="s">
        <v>5937</v>
      </c>
      <c r="D3159" s="171" t="s">
        <v>2637</v>
      </c>
      <c r="E3159" s="171"/>
      <c r="F3159" s="179" t="str">
        <f ca="1">IFERROR(__xludf.DUMMYFUNCTION("REGEXEXTRACT(C3159,""\d+\.\d+\.\d+"")"),"1.4.2")</f>
        <v>1.4.2</v>
      </c>
    </row>
    <row r="3160" spans="1:6" ht="15.75" customHeight="1">
      <c r="A3160" s="199" t="str">
        <f t="shared" ca="1" si="12"/>
        <v>Acción Climática_1.4.3</v>
      </c>
      <c r="B3160" s="199" t="s">
        <v>5704</v>
      </c>
      <c r="C3160" s="199" t="s">
        <v>5938</v>
      </c>
      <c r="D3160" s="199" t="s">
        <v>2637</v>
      </c>
      <c r="E3160" s="199"/>
      <c r="F3160" s="201" t="str">
        <f ca="1">IFERROR(__xludf.DUMMYFUNCTION("REGEXEXTRACT(C3160,""\d+\.\d+\.\d+"")"),"1.4.3")</f>
        <v>1.4.3</v>
      </c>
    </row>
    <row r="3161" spans="1:6" ht="15.75" customHeight="1">
      <c r="A3161" s="171" t="str">
        <f t="shared" ca="1" si="12"/>
        <v>Acción Climática_2.1.1</v>
      </c>
      <c r="B3161" s="171" t="s">
        <v>5704</v>
      </c>
      <c r="C3161" s="171" t="s">
        <v>5939</v>
      </c>
      <c r="D3161" s="171" t="s">
        <v>869</v>
      </c>
      <c r="E3161" s="171"/>
      <c r="F3161" s="179" t="str">
        <f ca="1">IFERROR(__xludf.DUMMYFUNCTION("REGEXEXTRACT(C3161,""\d+\.\d+\.\d+"")"),"2.1.1")</f>
        <v>2.1.1</v>
      </c>
    </row>
    <row r="3162" spans="1:6" ht="15.75" customHeight="1">
      <c r="A3162" s="199" t="str">
        <f t="shared" ca="1" si="12"/>
        <v>Acción Climática_2.1.2</v>
      </c>
      <c r="B3162" s="199" t="s">
        <v>5704</v>
      </c>
      <c r="C3162" s="199" t="s">
        <v>5940</v>
      </c>
      <c r="D3162" s="199" t="s">
        <v>869</v>
      </c>
      <c r="E3162" s="199"/>
      <c r="F3162" s="201" t="str">
        <f ca="1">IFERROR(__xludf.DUMMYFUNCTION("REGEXEXTRACT(C3162,""\d+\.\d+\.\d+"")"),"2.1.2")</f>
        <v>2.1.2</v>
      </c>
    </row>
    <row r="3163" spans="1:6" ht="15.75" customHeight="1">
      <c r="A3163" s="171" t="str">
        <f t="shared" ca="1" si="12"/>
        <v>Acción Climática_2.1.5</v>
      </c>
      <c r="B3163" s="171" t="s">
        <v>5704</v>
      </c>
      <c r="C3163" s="171" t="s">
        <v>5941</v>
      </c>
      <c r="D3163" s="171" t="s">
        <v>869</v>
      </c>
      <c r="E3163" s="171"/>
      <c r="F3163" s="179" t="str">
        <f ca="1">IFERROR(__xludf.DUMMYFUNCTION("REGEXEXTRACT(C3163,""\d+\.\d+\.\d+"")"),"2.1.5")</f>
        <v>2.1.5</v>
      </c>
    </row>
    <row r="3164" spans="1:6" ht="15.75" customHeight="1">
      <c r="A3164" s="199" t="str">
        <f t="shared" ca="1" si="12"/>
        <v>Acción Climática_2.1.7</v>
      </c>
      <c r="B3164" s="199" t="s">
        <v>5704</v>
      </c>
      <c r="C3164" s="199" t="s">
        <v>5942</v>
      </c>
      <c r="D3164" s="199" t="s">
        <v>69</v>
      </c>
      <c r="E3164" s="199"/>
      <c r="F3164" s="201" t="str">
        <f ca="1">IFERROR(__xludf.DUMMYFUNCTION("REGEXEXTRACT(C3164,""\d+\.\d+\.\d+"")"),"2.1.7")</f>
        <v>2.1.7</v>
      </c>
    </row>
    <row r="3165" spans="1:6" ht="15.75" customHeight="1">
      <c r="A3165" s="171" t="str">
        <f t="shared" ca="1" si="12"/>
        <v>Acción Climática_2.1.9</v>
      </c>
      <c r="B3165" s="171" t="s">
        <v>5704</v>
      </c>
      <c r="C3165" s="171" t="s">
        <v>5943</v>
      </c>
      <c r="D3165" s="171" t="s">
        <v>201</v>
      </c>
      <c r="E3165" s="171"/>
      <c r="F3165" s="179" t="str">
        <f ca="1">IFERROR(__xludf.DUMMYFUNCTION("REGEXEXTRACT(C3165,""\d+\.\d+\.\d+"")"),"2.1.9")</f>
        <v>2.1.9</v>
      </c>
    </row>
    <row r="3166" spans="1:6" ht="15.75" customHeight="1">
      <c r="A3166" s="199" t="str">
        <f t="shared" ca="1" si="12"/>
        <v>Acción Climática_2.1.10</v>
      </c>
      <c r="B3166" s="199" t="s">
        <v>5704</v>
      </c>
      <c r="C3166" s="199" t="s">
        <v>5944</v>
      </c>
      <c r="D3166" s="199" t="s">
        <v>201</v>
      </c>
      <c r="E3166" s="199"/>
      <c r="F3166" s="201" t="str">
        <f ca="1">IFERROR(__xludf.DUMMYFUNCTION("REGEXEXTRACT(C3166,""\d+\.\d+\.\d+"")"),"2.1.10")</f>
        <v>2.1.10</v>
      </c>
    </row>
    <row r="3167" spans="1:6" ht="15.75" customHeight="1">
      <c r="A3167" s="171" t="str">
        <f t="shared" ca="1" si="12"/>
        <v>Acción Climática_2.1.11</v>
      </c>
      <c r="B3167" s="171" t="s">
        <v>5704</v>
      </c>
      <c r="C3167" s="171" t="s">
        <v>5945</v>
      </c>
      <c r="D3167" s="171" t="s">
        <v>869</v>
      </c>
      <c r="E3167" s="171"/>
      <c r="F3167" s="179" t="str">
        <f ca="1">IFERROR(__xludf.DUMMYFUNCTION("REGEXEXTRACT(C3167,""\d+\.\d+\.\d+"")"),"2.1.11")</f>
        <v>2.1.11</v>
      </c>
    </row>
    <row r="3168" spans="1:6" ht="15.75" customHeight="1">
      <c r="A3168" s="199" t="str">
        <f t="shared" ca="1" si="12"/>
        <v>Movilidad_1.1.2</v>
      </c>
      <c r="B3168" s="199" t="s">
        <v>3942</v>
      </c>
      <c r="C3168" s="199" t="s">
        <v>5946</v>
      </c>
      <c r="D3168" s="199" t="s">
        <v>869</v>
      </c>
      <c r="E3168" s="199"/>
      <c r="F3168" s="201" t="str">
        <f ca="1">IFERROR(__xludf.DUMMYFUNCTION("REGEXEXTRACT(C3168,""\d+\.\d+\.\d+"")"),"1.1.2")</f>
        <v>1.1.2</v>
      </c>
    </row>
    <row r="3169" spans="1:6" ht="15.75" customHeight="1">
      <c r="A3169" s="171" t="str">
        <f t="shared" ca="1" si="12"/>
        <v>Movilidad_1.1.5</v>
      </c>
      <c r="B3169" s="171" t="s">
        <v>3942</v>
      </c>
      <c r="C3169" s="171" t="s">
        <v>5947</v>
      </c>
      <c r="D3169" s="171" t="s">
        <v>1569</v>
      </c>
      <c r="E3169" s="171"/>
      <c r="F3169" s="179" t="str">
        <f ca="1">IFERROR(__xludf.DUMMYFUNCTION("REGEXEXTRACT(C3169,""\d+\.\d+\.\d+"")"),"1.1.5")</f>
        <v>1.1.5</v>
      </c>
    </row>
    <row r="3170" spans="1:6" ht="15.75" customHeight="1">
      <c r="A3170" s="199" t="str">
        <f t="shared" ca="1" si="12"/>
        <v>Movilidad_1.2.1</v>
      </c>
      <c r="B3170" s="199" t="s">
        <v>3942</v>
      </c>
      <c r="C3170" s="199" t="s">
        <v>5948</v>
      </c>
      <c r="D3170" s="199" t="s">
        <v>1569</v>
      </c>
      <c r="E3170" s="199"/>
      <c r="F3170" s="201" t="str">
        <f ca="1">IFERROR(__xludf.DUMMYFUNCTION("REGEXEXTRACT(C3170,""\d+\.\d+\.\d+"")"),"1.2.1")</f>
        <v>1.2.1</v>
      </c>
    </row>
    <row r="3171" spans="1:6" ht="15.75" customHeight="1">
      <c r="A3171" s="171" t="str">
        <f t="shared" ca="1" si="12"/>
        <v>Movilidad_1.2.2</v>
      </c>
      <c r="B3171" s="171" t="s">
        <v>3942</v>
      </c>
      <c r="C3171" s="171" t="s">
        <v>5949</v>
      </c>
      <c r="D3171" s="171" t="s">
        <v>1569</v>
      </c>
      <c r="E3171" s="171"/>
      <c r="F3171" s="179" t="str">
        <f ca="1">IFERROR(__xludf.DUMMYFUNCTION("REGEXEXTRACT(C3171,""\d+\.\d+\.\d+"")"),"1.2.2")</f>
        <v>1.2.2</v>
      </c>
    </row>
    <row r="3172" spans="1:6" ht="15.75" customHeight="1">
      <c r="A3172" s="199" t="str">
        <f t="shared" ca="1" si="12"/>
        <v>Movilidad_1.2.4</v>
      </c>
      <c r="B3172" s="199" t="s">
        <v>3942</v>
      </c>
      <c r="C3172" s="199" t="s">
        <v>5950</v>
      </c>
      <c r="D3172" s="199" t="s">
        <v>1569</v>
      </c>
      <c r="E3172" s="199"/>
      <c r="F3172" s="201" t="str">
        <f ca="1">IFERROR(__xludf.DUMMYFUNCTION("REGEXEXTRACT(C3172,""\d+\.\d+\.\d+"")"),"1.2.4")</f>
        <v>1.2.4</v>
      </c>
    </row>
    <row r="3173" spans="1:6" ht="15.75" customHeight="1">
      <c r="A3173" s="171" t="str">
        <f t="shared" ca="1" si="12"/>
        <v>Movilidad_1.2.5</v>
      </c>
      <c r="B3173" s="171" t="s">
        <v>3942</v>
      </c>
      <c r="C3173" s="171" t="s">
        <v>5951</v>
      </c>
      <c r="D3173" s="171" t="s">
        <v>105</v>
      </c>
      <c r="E3173" s="171"/>
      <c r="F3173" s="179" t="str">
        <f ca="1">IFERROR(__xludf.DUMMYFUNCTION("REGEXEXTRACT(C3173,""\d+\.\d+\.\d+"")"),"1.2.5")</f>
        <v>1.2.5</v>
      </c>
    </row>
    <row r="3174" spans="1:6" ht="15.75" customHeight="1">
      <c r="A3174" s="199" t="str">
        <f t="shared" ca="1" si="12"/>
        <v>Movilidad_1.3.1</v>
      </c>
      <c r="B3174" s="199" t="s">
        <v>3942</v>
      </c>
      <c r="C3174" s="199" t="s">
        <v>5952</v>
      </c>
      <c r="D3174" s="199" t="s">
        <v>1569</v>
      </c>
      <c r="E3174" s="199"/>
      <c r="F3174" s="201" t="str">
        <f ca="1">IFERROR(__xludf.DUMMYFUNCTION("REGEXEXTRACT(C3174,""\d+\.\d+\.\d+"")"),"1.3.1")</f>
        <v>1.3.1</v>
      </c>
    </row>
    <row r="3175" spans="1:6" ht="15.75" customHeight="1">
      <c r="A3175" s="171" t="str">
        <f t="shared" ca="1" si="12"/>
        <v>Movilidad_1.3.2</v>
      </c>
      <c r="B3175" s="171" t="s">
        <v>3942</v>
      </c>
      <c r="C3175" s="171" t="s">
        <v>5953</v>
      </c>
      <c r="D3175" s="171" t="s">
        <v>1569</v>
      </c>
      <c r="E3175" s="171"/>
      <c r="F3175" s="179" t="str">
        <f ca="1">IFERROR(__xludf.DUMMYFUNCTION("REGEXEXTRACT(C3175,""\d+\.\d+\.\d+"")"),"1.3.2")</f>
        <v>1.3.2</v>
      </c>
    </row>
    <row r="3176" spans="1:6" ht="15.75" customHeight="1">
      <c r="A3176" s="199" t="str">
        <f t="shared" ca="1" si="12"/>
        <v>Movilidad_1.4.1</v>
      </c>
      <c r="B3176" s="199" t="s">
        <v>3942</v>
      </c>
      <c r="C3176" s="199" t="s">
        <v>5954</v>
      </c>
      <c r="D3176" s="199" t="s">
        <v>2544</v>
      </c>
      <c r="E3176" s="199"/>
      <c r="F3176" s="201" t="str">
        <f ca="1">IFERROR(__xludf.DUMMYFUNCTION("REGEXEXTRACT(C3176,""\d+\.\d+\.\d+"")"),"1.4.1")</f>
        <v>1.4.1</v>
      </c>
    </row>
    <row r="3177" spans="1:6" ht="15.75" customHeight="1">
      <c r="A3177" s="171" t="str">
        <f t="shared" ca="1" si="12"/>
        <v>Movilidad_1.6.1</v>
      </c>
      <c r="B3177" s="171" t="s">
        <v>3942</v>
      </c>
      <c r="C3177" s="171" t="s">
        <v>5955</v>
      </c>
      <c r="D3177" s="171" t="s">
        <v>1569</v>
      </c>
      <c r="E3177" s="171"/>
      <c r="F3177" s="179" t="str">
        <f ca="1">IFERROR(__xludf.DUMMYFUNCTION("REGEXEXTRACT(C3177,""\d+\.\d+\.\d+"")"),"1.6.1")</f>
        <v>1.6.1</v>
      </c>
    </row>
    <row r="3178" spans="1:6" ht="15.75" customHeight="1">
      <c r="A3178" s="199" t="str">
        <f t="shared" ca="1" si="12"/>
        <v>Movilidad_1.8.2</v>
      </c>
      <c r="B3178" s="199" t="s">
        <v>3942</v>
      </c>
      <c r="C3178" s="199" t="s">
        <v>5956</v>
      </c>
      <c r="D3178" s="199" t="s">
        <v>3107</v>
      </c>
      <c r="E3178" s="199"/>
      <c r="F3178" s="201" t="str">
        <f ca="1">IFERROR(__xludf.DUMMYFUNCTION("REGEXEXTRACT(C3178,""\d+\.\d+\.\d+"")"),"1.8.2")</f>
        <v>1.8.2</v>
      </c>
    </row>
    <row r="3179" spans="1:6" ht="15.75" customHeight="1">
      <c r="A3179" s="171" t="str">
        <f t="shared" ca="1" si="12"/>
        <v>Movilidad_2.1.1</v>
      </c>
      <c r="B3179" s="171" t="s">
        <v>3942</v>
      </c>
      <c r="C3179" s="171" t="s">
        <v>5957</v>
      </c>
      <c r="D3179" s="171" t="s">
        <v>869</v>
      </c>
      <c r="E3179" s="171"/>
      <c r="F3179" s="179" t="str">
        <f ca="1">IFERROR(__xludf.DUMMYFUNCTION("REGEXEXTRACT(C3179,""\d+\.\d+\.\d+"")"),"2.1.1")</f>
        <v>2.1.1</v>
      </c>
    </row>
    <row r="3180" spans="1:6" ht="15.75" customHeight="1">
      <c r="A3180" s="199" t="str">
        <f t="shared" ca="1" si="12"/>
        <v>Movilidad_2.1.2</v>
      </c>
      <c r="B3180" s="199" t="s">
        <v>3942</v>
      </c>
      <c r="C3180" s="199" t="s">
        <v>5958</v>
      </c>
      <c r="D3180" s="199" t="s">
        <v>869</v>
      </c>
      <c r="E3180" s="199"/>
      <c r="F3180" s="201" t="str">
        <f ca="1">IFERROR(__xludf.DUMMYFUNCTION("REGEXEXTRACT(C3180,""\d+\.\d+\.\d+"")"),"2.1.2")</f>
        <v>2.1.2</v>
      </c>
    </row>
    <row r="3181" spans="1:6" ht="15.75" customHeight="1">
      <c r="A3181" s="171" t="str">
        <f t="shared" ca="1" si="12"/>
        <v>Movilidad_2.2.1</v>
      </c>
      <c r="B3181" s="171" t="s">
        <v>3942</v>
      </c>
      <c r="C3181" s="171" t="s">
        <v>5959</v>
      </c>
      <c r="D3181" s="171" t="s">
        <v>1569</v>
      </c>
      <c r="E3181" s="171"/>
      <c r="F3181" s="179" t="str">
        <f ca="1">IFERROR(__xludf.DUMMYFUNCTION("REGEXEXTRACT(C3181,""\d+\.\d+\.\d+"")"),"2.2.1")</f>
        <v>2.2.1</v>
      </c>
    </row>
    <row r="3182" spans="1:6" ht="15.75" customHeight="1">
      <c r="A3182" s="199" t="str">
        <f t="shared" ca="1" si="12"/>
        <v>Movilidad_2.2.3</v>
      </c>
      <c r="B3182" s="199" t="s">
        <v>3942</v>
      </c>
      <c r="C3182" s="199" t="s">
        <v>5960</v>
      </c>
      <c r="D3182" s="199" t="s">
        <v>1569</v>
      </c>
      <c r="E3182" s="199"/>
      <c r="F3182" s="201" t="str">
        <f ca="1">IFERROR(__xludf.DUMMYFUNCTION("REGEXEXTRACT(C3182,""\d+\.\d+\.\d+"")"),"2.2.3")</f>
        <v>2.2.3</v>
      </c>
    </row>
    <row r="3183" spans="1:6" ht="15.75" customHeight="1">
      <c r="A3183" s="171" t="str">
        <f t="shared" ca="1" si="12"/>
        <v>Movilidad_2.2.4</v>
      </c>
      <c r="B3183" s="171" t="s">
        <v>3942</v>
      </c>
      <c r="C3183" s="171" t="s">
        <v>5961</v>
      </c>
      <c r="D3183" s="171" t="s">
        <v>1569</v>
      </c>
      <c r="E3183" s="171"/>
      <c r="F3183" s="179" t="str">
        <f ca="1">IFERROR(__xludf.DUMMYFUNCTION("REGEXEXTRACT(C3183,""\d+\.\d+\.\d+"")"),"2.2.4")</f>
        <v>2.2.4</v>
      </c>
    </row>
    <row r="3184" spans="1:6" ht="15.75" customHeight="1">
      <c r="A3184" s="199" t="str">
        <f t="shared" ca="1" si="12"/>
        <v>Movilidad_2.2.5</v>
      </c>
      <c r="B3184" s="199" t="s">
        <v>3942</v>
      </c>
      <c r="C3184" s="199" t="s">
        <v>5962</v>
      </c>
      <c r="D3184" s="199" t="s">
        <v>1569</v>
      </c>
      <c r="E3184" s="199"/>
      <c r="F3184" s="201" t="str">
        <f ca="1">IFERROR(__xludf.DUMMYFUNCTION("REGEXEXTRACT(C3184,""\d+\.\d+\.\d+"")"),"2.2.5")</f>
        <v>2.2.5</v>
      </c>
    </row>
    <row r="3185" spans="1:6" ht="15.75" customHeight="1">
      <c r="A3185" s="171" t="str">
        <f t="shared" ca="1" si="12"/>
        <v>Movilidad_3.1.1</v>
      </c>
      <c r="B3185" s="171" t="s">
        <v>3942</v>
      </c>
      <c r="C3185" s="171" t="s">
        <v>5963</v>
      </c>
      <c r="D3185" s="171" t="s">
        <v>1569</v>
      </c>
      <c r="E3185" s="171"/>
      <c r="F3185" s="179" t="str">
        <f ca="1">IFERROR(__xludf.DUMMYFUNCTION("REGEXEXTRACT(C3185,""\d+\.\d+\.\d+"")"),"3.1.1")</f>
        <v>3.1.1</v>
      </c>
    </row>
    <row r="3186" spans="1:6" ht="15.75" customHeight="1">
      <c r="A3186" s="199" t="str">
        <f t="shared" ca="1" si="12"/>
        <v>Movilidad_3.1.3</v>
      </c>
      <c r="B3186" s="199" t="s">
        <v>3942</v>
      </c>
      <c r="C3186" s="199" t="s">
        <v>5964</v>
      </c>
      <c r="D3186" s="199" t="s">
        <v>1569</v>
      </c>
      <c r="E3186" s="199"/>
      <c r="F3186" s="201" t="str">
        <f ca="1">IFERROR(__xludf.DUMMYFUNCTION("REGEXEXTRACT(C3186,""\d+\.\d+\.\d+"")"),"3.1.3")</f>
        <v>3.1.3</v>
      </c>
    </row>
    <row r="3187" spans="1:6" ht="15.75" customHeight="1">
      <c r="A3187" s="171" t="str">
        <f t="shared" ca="1" si="12"/>
        <v>Movilidad_3.2.1</v>
      </c>
      <c r="B3187" s="171" t="s">
        <v>3942</v>
      </c>
      <c r="C3187" s="171" t="s">
        <v>5965</v>
      </c>
      <c r="D3187" s="171" t="s">
        <v>869</v>
      </c>
      <c r="E3187" s="171"/>
      <c r="F3187" s="179" t="str">
        <f ca="1">IFERROR(__xludf.DUMMYFUNCTION("REGEXEXTRACT(C3187,""\d+\.\d+\.\d+"")"),"3.2.1")</f>
        <v>3.2.1</v>
      </c>
    </row>
    <row r="3188" spans="1:6" ht="15.75" customHeight="1">
      <c r="A3188" s="199" t="str">
        <f t="shared" ca="1" si="12"/>
        <v>Movilidad_3.2.2</v>
      </c>
      <c r="B3188" s="199" t="s">
        <v>3942</v>
      </c>
      <c r="C3188" s="199" t="s">
        <v>5966</v>
      </c>
      <c r="D3188" s="199" t="s">
        <v>869</v>
      </c>
      <c r="E3188" s="199"/>
      <c r="F3188" s="201" t="str">
        <f ca="1">IFERROR(__xludf.DUMMYFUNCTION("REGEXEXTRACT(C3188,""\d+\.\d+\.\d+"")"),"3.2.2")</f>
        <v>3.2.2</v>
      </c>
    </row>
    <row r="3189" spans="1:6" ht="15.75" customHeight="1">
      <c r="A3189" s="171" t="str">
        <f t="shared" ca="1" si="12"/>
        <v>LEO_1.1.1</v>
      </c>
      <c r="B3189" s="171" t="s">
        <v>5967</v>
      </c>
      <c r="C3189" s="171" t="s">
        <v>5968</v>
      </c>
      <c r="D3189" s="171" t="s">
        <v>305</v>
      </c>
      <c r="E3189" s="171"/>
      <c r="F3189" s="179" t="str">
        <f ca="1">IFERROR(__xludf.DUMMYFUNCTION("REGEXEXTRACT(C3189,""\d+\.\d+\.\d+"")"),"1.1.1")</f>
        <v>1.1.1</v>
      </c>
    </row>
    <row r="3190" spans="1:6" ht="15.75" customHeight="1">
      <c r="A3190" s="199" t="str">
        <f t="shared" ca="1" si="12"/>
        <v>LEO_1.1.2</v>
      </c>
      <c r="B3190" s="199" t="s">
        <v>5967</v>
      </c>
      <c r="C3190" s="199" t="s">
        <v>5969</v>
      </c>
      <c r="D3190" s="199" t="s">
        <v>305</v>
      </c>
      <c r="E3190" s="199"/>
      <c r="F3190" s="201" t="str">
        <f ca="1">IFERROR(__xludf.DUMMYFUNCTION("REGEXEXTRACT(C3190,""\d+\.\d+\.\d+"")"),"1.1.2")</f>
        <v>1.1.2</v>
      </c>
    </row>
    <row r="3191" spans="1:6" ht="15.75" customHeight="1">
      <c r="A3191" s="171" t="str">
        <f t="shared" ca="1" si="12"/>
        <v>LEO_1.1.3</v>
      </c>
      <c r="B3191" s="171" t="s">
        <v>5967</v>
      </c>
      <c r="C3191" s="171" t="s">
        <v>5970</v>
      </c>
      <c r="D3191" s="171" t="s">
        <v>305</v>
      </c>
      <c r="E3191" s="171"/>
      <c r="F3191" s="179" t="str">
        <f ca="1">IFERROR(__xludf.DUMMYFUNCTION("REGEXEXTRACT(C3191,""\d+\.\d+\.\d+"")"),"1.1.3")</f>
        <v>1.1.3</v>
      </c>
    </row>
    <row r="3192" spans="1:6" ht="15.75" customHeight="1">
      <c r="A3192" s="199" t="str">
        <f t="shared" ca="1" si="12"/>
        <v>LEO_1.1.4</v>
      </c>
      <c r="B3192" s="199" t="s">
        <v>5967</v>
      </c>
      <c r="C3192" s="199" t="s">
        <v>5971</v>
      </c>
      <c r="D3192" s="199" t="s">
        <v>3180</v>
      </c>
      <c r="E3192" s="199"/>
      <c r="F3192" s="201" t="str">
        <f ca="1">IFERROR(__xludf.DUMMYFUNCTION("REGEXEXTRACT(C3192,""\d+\.\d+\.\d+"")"),"1.1.4")</f>
        <v>1.1.4</v>
      </c>
    </row>
    <row r="3193" spans="1:6" ht="15.75" customHeight="1">
      <c r="A3193" s="171" t="str">
        <f t="shared" ca="1" si="12"/>
        <v>LEO_1.1.5</v>
      </c>
      <c r="B3193" s="171" t="s">
        <v>5967</v>
      </c>
      <c r="C3193" s="171" t="s">
        <v>5972</v>
      </c>
      <c r="D3193" s="171" t="s">
        <v>3074</v>
      </c>
      <c r="E3193" s="171"/>
      <c r="F3193" s="179" t="str">
        <f ca="1">IFERROR(__xludf.DUMMYFUNCTION("REGEXEXTRACT(C3193,""\d+\.\d+\.\d+"")"),"1.1.5")</f>
        <v>1.1.5</v>
      </c>
    </row>
    <row r="3194" spans="1:6" ht="15.75" customHeight="1">
      <c r="A3194" s="199" t="str">
        <f t="shared" ca="1" si="12"/>
        <v>LEO_1.1.6</v>
      </c>
      <c r="B3194" s="199" t="s">
        <v>5967</v>
      </c>
      <c r="C3194" s="199" t="s">
        <v>5973</v>
      </c>
      <c r="D3194" s="199" t="s">
        <v>3180</v>
      </c>
      <c r="E3194" s="199"/>
      <c r="F3194" s="201" t="str">
        <f ca="1">IFERROR(__xludf.DUMMYFUNCTION("REGEXEXTRACT(C3194,""\d+\.\d+\.\d+"")"),"1.1.6")</f>
        <v>1.1.6</v>
      </c>
    </row>
    <row r="3195" spans="1:6" ht="15.75" customHeight="1">
      <c r="A3195" s="171" t="str">
        <f t="shared" ca="1" si="12"/>
        <v>LEO_1.1.7</v>
      </c>
      <c r="B3195" s="171" t="s">
        <v>5967</v>
      </c>
      <c r="C3195" s="171" t="s">
        <v>5974</v>
      </c>
      <c r="D3195" s="171" t="s">
        <v>305</v>
      </c>
      <c r="E3195" s="171"/>
      <c r="F3195" s="179" t="str">
        <f ca="1">IFERROR(__xludf.DUMMYFUNCTION("REGEXEXTRACT(C3195,""\d+\.\d+\.\d+"")"),"1.1.7")</f>
        <v>1.1.7</v>
      </c>
    </row>
    <row r="3196" spans="1:6" ht="15.75" customHeight="1">
      <c r="A3196" s="199" t="str">
        <f t="shared" ca="1" si="12"/>
        <v>LEO_1.1.8</v>
      </c>
      <c r="B3196" s="199" t="s">
        <v>5967</v>
      </c>
      <c r="C3196" s="199" t="s">
        <v>5975</v>
      </c>
      <c r="D3196" s="199" t="s">
        <v>305</v>
      </c>
      <c r="E3196" s="199"/>
      <c r="F3196" s="201" t="str">
        <f ca="1">IFERROR(__xludf.DUMMYFUNCTION("REGEXEXTRACT(C3196,""\d+\.\d+\.\d+"")"),"1.1.8")</f>
        <v>1.1.8</v>
      </c>
    </row>
    <row r="3197" spans="1:6" ht="15.75" customHeight="1">
      <c r="A3197" s="171" t="str">
        <f t="shared" ca="1" si="12"/>
        <v>LEO_1.1.9</v>
      </c>
      <c r="B3197" s="171" t="s">
        <v>5967</v>
      </c>
      <c r="C3197" s="171" t="s">
        <v>5976</v>
      </c>
      <c r="D3197" s="171" t="s">
        <v>3074</v>
      </c>
      <c r="E3197" s="171"/>
      <c r="F3197" s="179" t="str">
        <f ca="1">IFERROR(__xludf.DUMMYFUNCTION("REGEXEXTRACT(C3197,""\d+\.\d+\.\d+"")"),"1.1.9")</f>
        <v>1.1.9</v>
      </c>
    </row>
    <row r="3198" spans="1:6" ht="15.75" customHeight="1">
      <c r="A3198" s="199" t="str">
        <f t="shared" ca="1" si="12"/>
        <v>LEO_1.1.10</v>
      </c>
      <c r="B3198" s="199" t="s">
        <v>5967</v>
      </c>
      <c r="C3198" s="199" t="s">
        <v>5977</v>
      </c>
      <c r="D3198" s="199" t="s">
        <v>3180</v>
      </c>
      <c r="E3198" s="199"/>
      <c r="F3198" s="201" t="str">
        <f ca="1">IFERROR(__xludf.DUMMYFUNCTION("REGEXEXTRACT(C3198,""\d+\.\d+\.\d+"")"),"1.1.10")</f>
        <v>1.1.10</v>
      </c>
    </row>
    <row r="3199" spans="1:6" ht="15.75" customHeight="1">
      <c r="A3199" s="171" t="str">
        <f t="shared" ca="1" si="12"/>
        <v>LEO_1.2.1</v>
      </c>
      <c r="B3199" s="171" t="s">
        <v>5967</v>
      </c>
      <c r="C3199" s="171" t="s">
        <v>5978</v>
      </c>
      <c r="D3199" s="171" t="s">
        <v>3074</v>
      </c>
      <c r="E3199" s="171"/>
      <c r="F3199" s="179" t="str">
        <f ca="1">IFERROR(__xludf.DUMMYFUNCTION("REGEXEXTRACT(C3199,""\d+\.\d+\.\d+"")"),"1.2.1")</f>
        <v>1.2.1</v>
      </c>
    </row>
    <row r="3200" spans="1:6" ht="15.75" customHeight="1">
      <c r="A3200" s="199" t="str">
        <f t="shared" ca="1" si="12"/>
        <v>LEO_1.2.2</v>
      </c>
      <c r="B3200" s="199" t="s">
        <v>5967</v>
      </c>
      <c r="C3200" s="199" t="s">
        <v>5979</v>
      </c>
      <c r="D3200" s="199" t="s">
        <v>3180</v>
      </c>
      <c r="E3200" s="199"/>
      <c r="F3200" s="201" t="str">
        <f ca="1">IFERROR(__xludf.DUMMYFUNCTION("REGEXEXTRACT(C3200,""\d+\.\d+\.\d+"")"),"1.2.2")</f>
        <v>1.2.2</v>
      </c>
    </row>
    <row r="3201" spans="1:6" ht="15.75" customHeight="1">
      <c r="A3201" s="171" t="str">
        <f t="shared" ca="1" si="12"/>
        <v>LEO_1.2.3</v>
      </c>
      <c r="B3201" s="171" t="s">
        <v>5967</v>
      </c>
      <c r="C3201" s="171" t="s">
        <v>5980</v>
      </c>
      <c r="D3201" s="171" t="s">
        <v>3180</v>
      </c>
      <c r="E3201" s="171"/>
      <c r="F3201" s="179" t="str">
        <f ca="1">IFERROR(__xludf.DUMMYFUNCTION("REGEXEXTRACT(C3201,""\d+\.\d+\.\d+"")"),"1.2.3")</f>
        <v>1.2.3</v>
      </c>
    </row>
    <row r="3202" spans="1:6" ht="15.75" customHeight="1">
      <c r="A3202" s="199" t="str">
        <f t="shared" ca="1" si="12"/>
        <v>LEO_1.2.4</v>
      </c>
      <c r="B3202" s="199" t="s">
        <v>5967</v>
      </c>
      <c r="C3202" s="199" t="s">
        <v>5981</v>
      </c>
      <c r="D3202" s="199" t="s">
        <v>3180</v>
      </c>
      <c r="E3202" s="199"/>
      <c r="F3202" s="201" t="str">
        <f ca="1">IFERROR(__xludf.DUMMYFUNCTION("REGEXEXTRACT(C3202,""\d+\.\d+\.\d+"")"),"1.2.4")</f>
        <v>1.2.4</v>
      </c>
    </row>
    <row r="3203" spans="1:6" ht="15.75" customHeight="1">
      <c r="A3203" s="171" t="str">
        <f t="shared" ca="1" si="12"/>
        <v>LEO_1.2.5</v>
      </c>
      <c r="B3203" s="171" t="s">
        <v>5967</v>
      </c>
      <c r="C3203" s="171" t="s">
        <v>5982</v>
      </c>
      <c r="D3203" s="171" t="s">
        <v>3180</v>
      </c>
      <c r="E3203" s="171"/>
      <c r="F3203" s="179" t="str">
        <f ca="1">IFERROR(__xludf.DUMMYFUNCTION("REGEXEXTRACT(C3203,""\d+\.\d+\.\d+"")"),"1.2.5")</f>
        <v>1.2.5</v>
      </c>
    </row>
    <row r="3204" spans="1:6" ht="15.75" customHeight="1">
      <c r="A3204" s="199" t="str">
        <f t="shared" ca="1" si="12"/>
        <v>LEO_1.2.6</v>
      </c>
      <c r="B3204" s="199" t="s">
        <v>5967</v>
      </c>
      <c r="C3204" s="199" t="s">
        <v>5983</v>
      </c>
      <c r="D3204" s="199" t="s">
        <v>3180</v>
      </c>
      <c r="E3204" s="199"/>
      <c r="F3204" s="201" t="str">
        <f ca="1">IFERROR(__xludf.DUMMYFUNCTION("REGEXEXTRACT(C3204,""\d+\.\d+\.\d+"")"),"1.2.6")</f>
        <v>1.2.6</v>
      </c>
    </row>
    <row r="3205" spans="1:6" ht="15.75" customHeight="1">
      <c r="A3205" s="171" t="str">
        <f t="shared" ca="1" si="12"/>
        <v>LEO_1.2.7</v>
      </c>
      <c r="B3205" s="171" t="s">
        <v>5967</v>
      </c>
      <c r="C3205" s="171" t="s">
        <v>5984</v>
      </c>
      <c r="D3205" s="171" t="s">
        <v>3180</v>
      </c>
      <c r="E3205" s="171"/>
      <c r="F3205" s="179" t="str">
        <f ca="1">IFERROR(__xludf.DUMMYFUNCTION("REGEXEXTRACT(C3205,""\d+\.\d+\.\d+"")"),"1.2.7")</f>
        <v>1.2.7</v>
      </c>
    </row>
    <row r="3206" spans="1:6" ht="15.75" customHeight="1">
      <c r="A3206" s="199" t="str">
        <f t="shared" ca="1" si="12"/>
        <v>LEO_1.2.8</v>
      </c>
      <c r="B3206" s="199" t="s">
        <v>5967</v>
      </c>
      <c r="C3206" s="199" t="s">
        <v>5985</v>
      </c>
      <c r="D3206" s="199" t="s">
        <v>3180</v>
      </c>
      <c r="E3206" s="199"/>
      <c r="F3206" s="201" t="str">
        <f ca="1">IFERROR(__xludf.DUMMYFUNCTION("REGEXEXTRACT(C3206,""\d+\.\d+\.\d+"")"),"1.2.8")</f>
        <v>1.2.8</v>
      </c>
    </row>
    <row r="3207" spans="1:6" ht="15.75" customHeight="1">
      <c r="A3207" s="171" t="str">
        <f t="shared" ca="1" si="12"/>
        <v>LEO_1.2.9</v>
      </c>
      <c r="B3207" s="171" t="s">
        <v>5967</v>
      </c>
      <c r="C3207" s="171" t="s">
        <v>5986</v>
      </c>
      <c r="D3207" s="171" t="s">
        <v>3180</v>
      </c>
      <c r="E3207" s="171"/>
      <c r="F3207" s="179" t="str">
        <f ca="1">IFERROR(__xludf.DUMMYFUNCTION("REGEXEXTRACT(C3207,""\d+\.\d+\.\d+"")"),"1.2.9")</f>
        <v>1.2.9</v>
      </c>
    </row>
    <row r="3208" spans="1:6" ht="15.75" customHeight="1">
      <c r="A3208" s="199" t="str">
        <f t="shared" ca="1" si="12"/>
        <v>LEO_1.2.10</v>
      </c>
      <c r="B3208" s="199" t="s">
        <v>5967</v>
      </c>
      <c r="C3208" s="199" t="s">
        <v>5987</v>
      </c>
      <c r="D3208" s="199" t="s">
        <v>3180</v>
      </c>
      <c r="E3208" s="199"/>
      <c r="F3208" s="201" t="str">
        <f ca="1">IFERROR(__xludf.DUMMYFUNCTION("REGEXEXTRACT(C3208,""\d+\.\d+\.\d+"")"),"1.2.10")</f>
        <v>1.2.10</v>
      </c>
    </row>
    <row r="3209" spans="1:6" ht="15.75" customHeight="1">
      <c r="A3209" s="171" t="str">
        <f t="shared" ca="1" si="12"/>
        <v>LEO_1.2.11</v>
      </c>
      <c r="B3209" s="171" t="s">
        <v>5967</v>
      </c>
      <c r="C3209" s="171" t="s">
        <v>5988</v>
      </c>
      <c r="D3209" s="171" t="s">
        <v>3074</v>
      </c>
      <c r="E3209" s="171"/>
      <c r="F3209" s="179" t="str">
        <f ca="1">IFERROR(__xludf.DUMMYFUNCTION("REGEXEXTRACT(C3209,""\d+\.\d+\.\d+"")"),"1.2.11")</f>
        <v>1.2.11</v>
      </c>
    </row>
    <row r="3210" spans="1:6" ht="15.75" customHeight="1">
      <c r="A3210" s="199" t="str">
        <f t="shared" ca="1" si="12"/>
        <v>LEO_1.2.12</v>
      </c>
      <c r="B3210" s="199" t="s">
        <v>5967</v>
      </c>
      <c r="C3210" s="199" t="s">
        <v>5989</v>
      </c>
      <c r="D3210" s="199" t="s">
        <v>3180</v>
      </c>
      <c r="E3210" s="199"/>
      <c r="F3210" s="201" t="str">
        <f ca="1">IFERROR(__xludf.DUMMYFUNCTION("REGEXEXTRACT(C3210,""\d+\.\d+\.\d+"")"),"1.2.12")</f>
        <v>1.2.12</v>
      </c>
    </row>
    <row r="3211" spans="1:6" ht="15.75" customHeight="1">
      <c r="A3211" s="171" t="str">
        <f t="shared" ca="1" si="12"/>
        <v>LEO_1.2.13</v>
      </c>
      <c r="B3211" s="171" t="s">
        <v>5967</v>
      </c>
      <c r="C3211" s="171" t="s">
        <v>5990</v>
      </c>
      <c r="D3211" s="171" t="s">
        <v>3180</v>
      </c>
      <c r="E3211" s="171"/>
      <c r="F3211" s="179" t="str">
        <f ca="1">IFERROR(__xludf.DUMMYFUNCTION("REGEXEXTRACT(C3211,""\d+\.\d+\.\d+"")"),"1.2.13")</f>
        <v>1.2.13</v>
      </c>
    </row>
    <row r="3212" spans="1:6" ht="15.75" customHeight="1">
      <c r="A3212" s="199" t="str">
        <f t="shared" ca="1" si="12"/>
        <v>LEO_1.2.14</v>
      </c>
      <c r="B3212" s="199" t="s">
        <v>5967</v>
      </c>
      <c r="C3212" s="199" t="s">
        <v>5991</v>
      </c>
      <c r="D3212" s="199" t="s">
        <v>3180</v>
      </c>
      <c r="E3212" s="199"/>
      <c r="F3212" s="201" t="str">
        <f ca="1">IFERROR(__xludf.DUMMYFUNCTION("REGEXEXTRACT(C3212,""\d+\.\d+\.\d+"")"),"1.2.14")</f>
        <v>1.2.14</v>
      </c>
    </row>
    <row r="3213" spans="1:6" ht="15.75" customHeight="1">
      <c r="A3213" s="171" t="str">
        <f t="shared" ca="1" si="12"/>
        <v>LEO_1.2.15</v>
      </c>
      <c r="B3213" s="171" t="s">
        <v>5967</v>
      </c>
      <c r="C3213" s="171" t="s">
        <v>5992</v>
      </c>
      <c r="D3213" s="171" t="s">
        <v>46</v>
      </c>
      <c r="E3213" s="171"/>
      <c r="F3213" s="179" t="str">
        <f ca="1">IFERROR(__xludf.DUMMYFUNCTION("REGEXEXTRACT(C3213,""\d+\.\d+\.\d+"")"),"1.2.15")</f>
        <v>1.2.15</v>
      </c>
    </row>
    <row r="3214" spans="1:6" ht="15.75" customHeight="1">
      <c r="A3214" s="199" t="str">
        <f t="shared" ca="1" si="12"/>
        <v>LEO_1.2.16</v>
      </c>
      <c r="B3214" s="199" t="s">
        <v>5967</v>
      </c>
      <c r="C3214" s="199" t="s">
        <v>5993</v>
      </c>
      <c r="D3214" s="199" t="s">
        <v>4808</v>
      </c>
      <c r="E3214" s="199"/>
      <c r="F3214" s="201" t="str">
        <f ca="1">IFERROR(__xludf.DUMMYFUNCTION("REGEXEXTRACT(C3214,""\d+\.\d+\.\d+"")"),"1.2.16")</f>
        <v>1.2.16</v>
      </c>
    </row>
    <row r="3215" spans="1:6" ht="15.75" customHeight="1">
      <c r="A3215" s="171" t="str">
        <f t="shared" ca="1" si="12"/>
        <v>LEO_2.1.1</v>
      </c>
      <c r="B3215" s="171" t="s">
        <v>5967</v>
      </c>
      <c r="C3215" s="171" t="s">
        <v>5994</v>
      </c>
      <c r="D3215" s="171" t="s">
        <v>305</v>
      </c>
      <c r="E3215" s="171"/>
      <c r="F3215" s="179" t="str">
        <f ca="1">IFERROR(__xludf.DUMMYFUNCTION("REGEXEXTRACT(C3215,""\d+\.\d+\.\d+"")"),"2.1.1")</f>
        <v>2.1.1</v>
      </c>
    </row>
    <row r="3216" spans="1:6" ht="15.75" customHeight="1">
      <c r="A3216" s="199" t="str">
        <f t="shared" ca="1" si="12"/>
        <v>LEO_2.1.2</v>
      </c>
      <c r="B3216" s="199" t="s">
        <v>5967</v>
      </c>
      <c r="C3216" s="199" t="s">
        <v>5995</v>
      </c>
      <c r="D3216" s="199" t="s">
        <v>46</v>
      </c>
      <c r="E3216" s="199"/>
      <c r="F3216" s="201" t="str">
        <f ca="1">IFERROR(__xludf.DUMMYFUNCTION("REGEXEXTRACT(C3216,""\d+\.\d+\.\d+"")"),"2.1.2")</f>
        <v>2.1.2</v>
      </c>
    </row>
    <row r="3217" spans="1:6" ht="15.75" customHeight="1">
      <c r="A3217" s="171" t="str">
        <f t="shared" ca="1" si="12"/>
        <v>LEO_2.1.3</v>
      </c>
      <c r="B3217" s="171" t="s">
        <v>5967</v>
      </c>
      <c r="C3217" s="171" t="s">
        <v>5996</v>
      </c>
      <c r="D3217" s="171" t="s">
        <v>46</v>
      </c>
      <c r="E3217" s="171"/>
      <c r="F3217" s="179" t="str">
        <f ca="1">IFERROR(__xludf.DUMMYFUNCTION("REGEXEXTRACT(C3217,""\d+\.\d+\.\d+"")"),"2.1.3")</f>
        <v>2.1.3</v>
      </c>
    </row>
    <row r="3218" spans="1:6" ht="15.75" customHeight="1">
      <c r="A3218" s="199" t="str">
        <f t="shared" ca="1" si="12"/>
        <v>LEO_2.1.4</v>
      </c>
      <c r="B3218" s="199" t="s">
        <v>5967</v>
      </c>
      <c r="C3218" s="199" t="s">
        <v>5997</v>
      </c>
      <c r="D3218" s="199" t="s">
        <v>46</v>
      </c>
      <c r="E3218" s="199"/>
      <c r="F3218" s="201" t="str">
        <f ca="1">IFERROR(__xludf.DUMMYFUNCTION("REGEXEXTRACT(C3218,""\d+\.\d+\.\d+"")"),"2.1.4")</f>
        <v>2.1.4</v>
      </c>
    </row>
    <row r="3219" spans="1:6" ht="15.75" customHeight="1">
      <c r="A3219" s="171" t="str">
        <f t="shared" ca="1" si="12"/>
        <v>LEO_2.1.5</v>
      </c>
      <c r="B3219" s="171" t="s">
        <v>5967</v>
      </c>
      <c r="C3219" s="171" t="s">
        <v>5998</v>
      </c>
      <c r="D3219" s="171" t="s">
        <v>46</v>
      </c>
      <c r="E3219" s="171"/>
      <c r="F3219" s="179" t="str">
        <f ca="1">IFERROR(__xludf.DUMMYFUNCTION("REGEXEXTRACT(C3219,""\d+\.\d+\.\d+"")"),"2.1.5")</f>
        <v>2.1.5</v>
      </c>
    </row>
    <row r="3220" spans="1:6" ht="15.75" customHeight="1">
      <c r="A3220" s="199" t="str">
        <f t="shared" ca="1" si="12"/>
        <v>LEO_2.1.6</v>
      </c>
      <c r="B3220" s="199" t="s">
        <v>5967</v>
      </c>
      <c r="C3220" s="199" t="s">
        <v>5999</v>
      </c>
      <c r="D3220" s="199" t="s">
        <v>6000</v>
      </c>
      <c r="E3220" s="199"/>
      <c r="F3220" s="201" t="str">
        <f ca="1">IFERROR(__xludf.DUMMYFUNCTION("REGEXEXTRACT(C3220,""\d+\.\d+\.\d+"")"),"2.1.6")</f>
        <v>2.1.6</v>
      </c>
    </row>
    <row r="3221" spans="1:6" ht="15.75" customHeight="1">
      <c r="A3221" s="171" t="str">
        <f t="shared" ca="1" si="12"/>
        <v>LEO_2.1.7</v>
      </c>
      <c r="B3221" s="171" t="s">
        <v>5967</v>
      </c>
      <c r="C3221" s="171" t="s">
        <v>6001</v>
      </c>
      <c r="D3221" s="171" t="s">
        <v>46</v>
      </c>
      <c r="E3221" s="171"/>
      <c r="F3221" s="179" t="str">
        <f ca="1">IFERROR(__xludf.DUMMYFUNCTION("REGEXEXTRACT(C3221,""\d+\.\d+\.\d+"")"),"2.1.7")</f>
        <v>2.1.7</v>
      </c>
    </row>
    <row r="3222" spans="1:6" ht="15.75" customHeight="1">
      <c r="A3222" s="199" t="str">
        <f t="shared" ca="1" si="12"/>
        <v>LEO_2.1.8</v>
      </c>
      <c r="B3222" s="199" t="s">
        <v>5967</v>
      </c>
      <c r="C3222" s="199" t="s">
        <v>6002</v>
      </c>
      <c r="D3222" s="199" t="s">
        <v>46</v>
      </c>
      <c r="E3222" s="199"/>
      <c r="F3222" s="201" t="str">
        <f ca="1">IFERROR(__xludf.DUMMYFUNCTION("REGEXEXTRACT(C3222,""\d+\.\d+\.\d+"")"),"2.1.8")</f>
        <v>2.1.8</v>
      </c>
    </row>
    <row r="3223" spans="1:6" ht="15.75" customHeight="1">
      <c r="A3223" s="171" t="str">
        <f t="shared" ca="1" si="12"/>
        <v>LEO_2.1.9</v>
      </c>
      <c r="B3223" s="171" t="s">
        <v>5967</v>
      </c>
      <c r="C3223" s="171" t="s">
        <v>6003</v>
      </c>
      <c r="D3223" s="171" t="s">
        <v>1101</v>
      </c>
      <c r="E3223" s="171"/>
      <c r="F3223" s="179" t="str">
        <f ca="1">IFERROR(__xludf.DUMMYFUNCTION("REGEXEXTRACT(C3223,""\d+\.\d+\.\d+"")"),"2.1.9")</f>
        <v>2.1.9</v>
      </c>
    </row>
    <row r="3224" spans="1:6" ht="15.75" customHeight="1">
      <c r="A3224" s="199" t="str">
        <f t="shared" ca="1" si="12"/>
        <v>LEO_2.1.10</v>
      </c>
      <c r="B3224" s="199" t="s">
        <v>5967</v>
      </c>
      <c r="C3224" s="199" t="s">
        <v>6004</v>
      </c>
      <c r="D3224" s="199" t="s">
        <v>3074</v>
      </c>
      <c r="E3224" s="199"/>
      <c r="F3224" s="201" t="str">
        <f ca="1">IFERROR(__xludf.DUMMYFUNCTION("REGEXEXTRACT(C3224,""\d+\.\d+\.\d+"")"),"2.1.10")</f>
        <v>2.1.10</v>
      </c>
    </row>
    <row r="3225" spans="1:6" ht="15.75" customHeight="1">
      <c r="A3225" s="171" t="str">
        <f t="shared" ca="1" si="12"/>
        <v>LEO_2.1.11</v>
      </c>
      <c r="B3225" s="171" t="s">
        <v>5967</v>
      </c>
      <c r="C3225" s="171" t="s">
        <v>6005</v>
      </c>
      <c r="D3225" s="171" t="s">
        <v>3074</v>
      </c>
      <c r="E3225" s="171"/>
      <c r="F3225" s="179" t="str">
        <f ca="1">IFERROR(__xludf.DUMMYFUNCTION("REGEXEXTRACT(C3225,""\d+\.\d+\.\d+"")"),"2.1.11")</f>
        <v>2.1.11</v>
      </c>
    </row>
    <row r="3226" spans="1:6" ht="15.75" customHeight="1">
      <c r="A3226" s="199" t="str">
        <f t="shared" ca="1" si="12"/>
        <v>LEO_2.1.12</v>
      </c>
      <c r="B3226" s="199" t="s">
        <v>5967</v>
      </c>
      <c r="C3226" s="199" t="s">
        <v>6006</v>
      </c>
      <c r="D3226" s="199" t="s">
        <v>305</v>
      </c>
      <c r="E3226" s="199"/>
      <c r="F3226" s="201" t="str">
        <f ca="1">IFERROR(__xludf.DUMMYFUNCTION("REGEXEXTRACT(C3226,""\d+\.\d+\.\d+"")"),"2.1.12")</f>
        <v>2.1.12</v>
      </c>
    </row>
    <row r="3227" spans="1:6" ht="15.75" customHeight="1">
      <c r="A3227" s="171" t="str">
        <f t="shared" ca="1" si="12"/>
        <v>LEO_2.1.13</v>
      </c>
      <c r="B3227" s="171" t="s">
        <v>5967</v>
      </c>
      <c r="C3227" s="171" t="s">
        <v>6007</v>
      </c>
      <c r="D3227" s="171" t="s">
        <v>46</v>
      </c>
      <c r="E3227" s="171" t="s">
        <v>6008</v>
      </c>
      <c r="F3227" s="179" t="str">
        <f ca="1">IFERROR(__xludf.DUMMYFUNCTION("REGEXEXTRACT(C3227,""\d+\.\d+\.\d+"")"),"2.1.13")</f>
        <v>2.1.13</v>
      </c>
    </row>
    <row r="3228" spans="1:6" ht="15.75" customHeight="1">
      <c r="A3228" s="199" t="str">
        <f t="shared" ca="1" si="12"/>
        <v>LEO_2.1.14</v>
      </c>
      <c r="B3228" s="199" t="s">
        <v>5967</v>
      </c>
      <c r="C3228" s="199" t="s">
        <v>6009</v>
      </c>
      <c r="D3228" s="199" t="s">
        <v>3074</v>
      </c>
      <c r="E3228" s="199"/>
      <c r="F3228" s="201" t="str">
        <f ca="1">IFERROR(__xludf.DUMMYFUNCTION("REGEXEXTRACT(C3228,""\d+\.\d+\.\d+"")"),"2.1.14")</f>
        <v>2.1.14</v>
      </c>
    </row>
    <row r="3229" spans="1:6" ht="15.75" customHeight="1">
      <c r="A3229" s="171" t="str">
        <f t="shared" ca="1" si="12"/>
        <v>LEO_2.1.15</v>
      </c>
      <c r="B3229" s="171" t="s">
        <v>5967</v>
      </c>
      <c r="C3229" s="171" t="s">
        <v>6010</v>
      </c>
      <c r="D3229" s="171" t="s">
        <v>117</v>
      </c>
      <c r="E3229" s="171"/>
      <c r="F3229" s="179" t="str">
        <f ca="1">IFERROR(__xludf.DUMMYFUNCTION("REGEXEXTRACT(C3229,""\d+\.\d+\.\d+"")"),"2.1.15")</f>
        <v>2.1.15</v>
      </c>
    </row>
    <row r="3230" spans="1:6" ht="15.75" customHeight="1">
      <c r="A3230" s="199" t="str">
        <f t="shared" ca="1" si="12"/>
        <v>LEO_3.1.1</v>
      </c>
      <c r="B3230" s="199" t="s">
        <v>5967</v>
      </c>
      <c r="C3230" s="199" t="s">
        <v>6011</v>
      </c>
      <c r="D3230" s="199" t="s">
        <v>3180</v>
      </c>
      <c r="E3230" s="199"/>
      <c r="F3230" s="201" t="str">
        <f ca="1">IFERROR(__xludf.DUMMYFUNCTION("REGEXEXTRACT(C3230,""\d+\.\d+\.\d+"")"),"3.1.1")</f>
        <v>3.1.1</v>
      </c>
    </row>
    <row r="3231" spans="1:6" ht="15.75" customHeight="1">
      <c r="A3231" s="171" t="str">
        <f t="shared" ca="1" si="12"/>
        <v>LEO_3.1.2</v>
      </c>
      <c r="B3231" s="171" t="s">
        <v>5967</v>
      </c>
      <c r="C3231" s="171" t="s">
        <v>6012</v>
      </c>
      <c r="D3231" s="171" t="s">
        <v>3180</v>
      </c>
      <c r="E3231" s="171"/>
      <c r="F3231" s="179" t="str">
        <f ca="1">IFERROR(__xludf.DUMMYFUNCTION("REGEXEXTRACT(C3231,""\d+\.\d+\.\d+"")"),"3.1.2")</f>
        <v>3.1.2</v>
      </c>
    </row>
    <row r="3232" spans="1:6" ht="15.75" customHeight="1">
      <c r="A3232" s="199" t="str">
        <f t="shared" ca="1" si="12"/>
        <v>LEO_3.1.3</v>
      </c>
      <c r="B3232" s="199" t="s">
        <v>5967</v>
      </c>
      <c r="C3232" s="199" t="s">
        <v>6013</v>
      </c>
      <c r="D3232" s="199" t="s">
        <v>305</v>
      </c>
      <c r="E3232" s="199"/>
      <c r="F3232" s="201" t="str">
        <f ca="1">IFERROR(__xludf.DUMMYFUNCTION("REGEXEXTRACT(C3232,""\d+\.\d+\.\d+"")"),"3.1.3")</f>
        <v>3.1.3</v>
      </c>
    </row>
    <row r="3233" spans="1:6" ht="15.75" customHeight="1">
      <c r="A3233" s="171" t="str">
        <f t="shared" ca="1" si="12"/>
        <v>LEO_3.1.4</v>
      </c>
      <c r="B3233" s="171" t="s">
        <v>5967</v>
      </c>
      <c r="C3233" s="171" t="s">
        <v>6014</v>
      </c>
      <c r="D3233" s="171" t="s">
        <v>305</v>
      </c>
      <c r="E3233" s="171"/>
      <c r="F3233" s="179" t="str">
        <f ca="1">IFERROR(__xludf.DUMMYFUNCTION("REGEXEXTRACT(C3233,""\d+\.\d+\.\d+"")"),"3.1.4")</f>
        <v>3.1.4</v>
      </c>
    </row>
    <row r="3234" spans="1:6" ht="15.75" customHeight="1">
      <c r="A3234" s="199" t="str">
        <f t="shared" ca="1" si="12"/>
        <v>LEO_3.1.5</v>
      </c>
      <c r="B3234" s="199" t="s">
        <v>5967</v>
      </c>
      <c r="C3234" s="199" t="s">
        <v>6015</v>
      </c>
      <c r="D3234" s="199" t="s">
        <v>3180</v>
      </c>
      <c r="E3234" s="199"/>
      <c r="F3234" s="201" t="str">
        <f ca="1">IFERROR(__xludf.DUMMYFUNCTION("REGEXEXTRACT(C3234,""\d+\.\d+\.\d+"")"),"3.1.5")</f>
        <v>3.1.5</v>
      </c>
    </row>
    <row r="3235" spans="1:6" ht="15.75" customHeight="1">
      <c r="A3235" s="171" t="str">
        <f t="shared" ca="1" si="12"/>
        <v>LEO_3.1.6</v>
      </c>
      <c r="B3235" s="171" t="s">
        <v>5967</v>
      </c>
      <c r="C3235" s="171" t="s">
        <v>6016</v>
      </c>
      <c r="D3235" s="171" t="s">
        <v>3180</v>
      </c>
      <c r="E3235" s="171"/>
      <c r="F3235" s="179" t="str">
        <f ca="1">IFERROR(__xludf.DUMMYFUNCTION("REGEXEXTRACT(C3235,""\d+\.\d+\.\d+"")"),"3.1.6")</f>
        <v>3.1.6</v>
      </c>
    </row>
    <row r="3236" spans="1:6" ht="15.75" customHeight="1">
      <c r="A3236" s="199" t="str">
        <f t="shared" ca="1" si="12"/>
        <v>LEO_3.1.7</v>
      </c>
      <c r="B3236" s="199" t="s">
        <v>5967</v>
      </c>
      <c r="C3236" s="199" t="s">
        <v>6017</v>
      </c>
      <c r="D3236" s="199" t="s">
        <v>3180</v>
      </c>
      <c r="E3236" s="199"/>
      <c r="F3236" s="201" t="str">
        <f ca="1">IFERROR(__xludf.DUMMYFUNCTION("REGEXEXTRACT(C3236,""\d+\.\d+\.\d+"")"),"3.1.7")</f>
        <v>3.1.7</v>
      </c>
    </row>
    <row r="3237" spans="1:6" ht="15.75" customHeight="1">
      <c r="A3237" s="171" t="str">
        <f t="shared" ca="1" si="12"/>
        <v>LEO_3.1.8</v>
      </c>
      <c r="B3237" s="171" t="s">
        <v>5967</v>
      </c>
      <c r="C3237" s="171" t="s">
        <v>6018</v>
      </c>
      <c r="D3237" s="171" t="s">
        <v>3180</v>
      </c>
      <c r="E3237" s="171"/>
      <c r="F3237" s="179" t="str">
        <f ca="1">IFERROR(__xludf.DUMMYFUNCTION("REGEXEXTRACT(C3237,""\d+\.\d+\.\d+"")"),"3.1.8")</f>
        <v>3.1.8</v>
      </c>
    </row>
    <row r="3238" spans="1:6" ht="15.75" customHeight="1">
      <c r="A3238" s="199" t="str">
        <f t="shared" ca="1" si="12"/>
        <v>LEO_3.1.9</v>
      </c>
      <c r="B3238" s="199" t="s">
        <v>5967</v>
      </c>
      <c r="C3238" s="199" t="s">
        <v>6019</v>
      </c>
      <c r="D3238" s="199" t="s">
        <v>3180</v>
      </c>
      <c r="E3238" s="199"/>
      <c r="F3238" s="201" t="str">
        <f ca="1">IFERROR(__xludf.DUMMYFUNCTION("REGEXEXTRACT(C3238,""\d+\.\d+\.\d+"")"),"3.1.9")</f>
        <v>3.1.9</v>
      </c>
    </row>
    <row r="3239" spans="1:6" ht="15.75" customHeight="1">
      <c r="A3239" s="171" t="str">
        <f t="shared" ca="1" si="12"/>
        <v>LEO_3.1.10</v>
      </c>
      <c r="B3239" s="171" t="s">
        <v>5967</v>
      </c>
      <c r="C3239" s="171" t="s">
        <v>6020</v>
      </c>
      <c r="D3239" s="171" t="s">
        <v>2607</v>
      </c>
      <c r="E3239" s="171" t="s">
        <v>2609</v>
      </c>
      <c r="F3239" s="179" t="str">
        <f ca="1">IFERROR(__xludf.DUMMYFUNCTION("REGEXEXTRACT(C3239,""\d+\.\d+\.\d+"")"),"3.1.10")</f>
        <v>3.1.10</v>
      </c>
    </row>
    <row r="3240" spans="1:6" ht="15.75" customHeight="1">
      <c r="A3240" s="199" t="str">
        <f t="shared" ca="1" si="12"/>
        <v>LEO_3.1.11</v>
      </c>
      <c r="B3240" s="199" t="s">
        <v>5967</v>
      </c>
      <c r="C3240" s="199" t="s">
        <v>6021</v>
      </c>
      <c r="D3240" s="199" t="s">
        <v>3180</v>
      </c>
      <c r="E3240" s="199"/>
      <c r="F3240" s="201" t="str">
        <f ca="1">IFERROR(__xludf.DUMMYFUNCTION("REGEXEXTRACT(C3240,""\d+\.\d+\.\d+"")"),"3.1.11")</f>
        <v>3.1.11</v>
      </c>
    </row>
    <row r="3241" spans="1:6" ht="15.75" customHeight="1">
      <c r="A3241" s="171" t="str">
        <f t="shared" ca="1" si="12"/>
        <v>LEO_3.1.12</v>
      </c>
      <c r="B3241" s="171" t="s">
        <v>5967</v>
      </c>
      <c r="C3241" s="171" t="s">
        <v>6022</v>
      </c>
      <c r="D3241" s="171" t="s">
        <v>3180</v>
      </c>
      <c r="E3241" s="171"/>
      <c r="F3241" s="179" t="str">
        <f ca="1">IFERROR(__xludf.DUMMYFUNCTION("REGEXEXTRACT(C3241,""\d+\.\d+\.\d+"")"),"3.1.12")</f>
        <v>3.1.12</v>
      </c>
    </row>
    <row r="3242" spans="1:6" ht="15.75" customHeight="1">
      <c r="A3242" s="199" t="str">
        <f t="shared" ca="1" si="12"/>
        <v>LEO_3.1.13</v>
      </c>
      <c r="B3242" s="199" t="s">
        <v>5967</v>
      </c>
      <c r="C3242" s="199" t="s">
        <v>6023</v>
      </c>
      <c r="D3242" s="199" t="s">
        <v>3180</v>
      </c>
      <c r="E3242" s="199"/>
      <c r="F3242" s="201" t="str">
        <f ca="1">IFERROR(__xludf.DUMMYFUNCTION("REGEXEXTRACT(C3242,""\d+\.\d+\.\d+"")"),"3.1.13")</f>
        <v>3.1.13</v>
      </c>
    </row>
    <row r="3243" spans="1:6" ht="15.75" customHeight="1">
      <c r="A3243" s="171" t="str">
        <f t="shared" ca="1" si="12"/>
        <v>LEO_3.1.14</v>
      </c>
      <c r="B3243" s="171" t="s">
        <v>5967</v>
      </c>
      <c r="C3243" s="171" t="s">
        <v>6024</v>
      </c>
      <c r="D3243" s="171" t="s">
        <v>3180</v>
      </c>
      <c r="E3243" s="171"/>
      <c r="F3243" s="179" t="str">
        <f ca="1">IFERROR(__xludf.DUMMYFUNCTION("REGEXEXTRACT(C3243,""\d+\.\d+\.\d+"")"),"3.1.14")</f>
        <v>3.1.14</v>
      </c>
    </row>
    <row r="3244" spans="1:6" ht="15.75" customHeight="1">
      <c r="A3244" s="199" t="str">
        <f t="shared" ca="1" si="12"/>
        <v>LEO_3.1.15</v>
      </c>
      <c r="B3244" s="199" t="s">
        <v>5967</v>
      </c>
      <c r="C3244" s="199" t="s">
        <v>6025</v>
      </c>
      <c r="D3244" s="199" t="s">
        <v>3180</v>
      </c>
      <c r="E3244" s="199"/>
      <c r="F3244" s="201" t="str">
        <f ca="1">IFERROR(__xludf.DUMMYFUNCTION("REGEXEXTRACT(C3244,""\d+\.\d+\.\d+"")"),"3.1.15")</f>
        <v>3.1.15</v>
      </c>
    </row>
    <row r="3245" spans="1:6" ht="15.75" customHeight="1">
      <c r="A3245" s="171" t="str">
        <f t="shared" ca="1" si="12"/>
        <v>LEO_3.1.16</v>
      </c>
      <c r="B3245" s="171" t="s">
        <v>5967</v>
      </c>
      <c r="C3245" s="171" t="s">
        <v>6026</v>
      </c>
      <c r="D3245" s="171" t="s">
        <v>3074</v>
      </c>
      <c r="E3245" s="171"/>
      <c r="F3245" s="179" t="str">
        <f ca="1">IFERROR(__xludf.DUMMYFUNCTION("REGEXEXTRACT(C3245,""\d+\.\d+\.\d+"")"),"3.1.16")</f>
        <v>3.1.16</v>
      </c>
    </row>
    <row r="3246" spans="1:6" ht="15.75" customHeight="1">
      <c r="A3246" s="199" t="str">
        <f t="shared" ca="1" si="12"/>
        <v>LEO_3.1.17</v>
      </c>
      <c r="B3246" s="199" t="s">
        <v>5967</v>
      </c>
      <c r="C3246" s="199" t="s">
        <v>6027</v>
      </c>
      <c r="D3246" s="199" t="s">
        <v>305</v>
      </c>
      <c r="E3246" s="199"/>
      <c r="F3246" s="201" t="str">
        <f ca="1">IFERROR(__xludf.DUMMYFUNCTION("REGEXEXTRACT(C3246,""\d+\.\d+\.\d+"")"),"3.1.17")</f>
        <v>3.1.17</v>
      </c>
    </row>
    <row r="3247" spans="1:6" ht="15.75" customHeight="1">
      <c r="A3247" s="171" t="str">
        <f t="shared" ca="1" si="12"/>
        <v>LEO_4.1.1</v>
      </c>
      <c r="B3247" s="171" t="s">
        <v>5967</v>
      </c>
      <c r="C3247" s="171" t="s">
        <v>6028</v>
      </c>
      <c r="D3247" s="171" t="s">
        <v>3074</v>
      </c>
      <c r="E3247" s="171"/>
      <c r="F3247" s="179" t="str">
        <f ca="1">IFERROR(__xludf.DUMMYFUNCTION("REGEXEXTRACT(C3247,""\d+\.\d+\.\d+"")"),"4.1.1")</f>
        <v>4.1.1</v>
      </c>
    </row>
    <row r="3248" spans="1:6" ht="15.75" customHeight="1">
      <c r="A3248" s="199" t="str">
        <f t="shared" ca="1" si="12"/>
        <v>LEO_4.1.2</v>
      </c>
      <c r="B3248" s="199" t="s">
        <v>5967</v>
      </c>
      <c r="C3248" s="199" t="s">
        <v>6029</v>
      </c>
      <c r="D3248" s="199" t="s">
        <v>3074</v>
      </c>
      <c r="E3248" s="199"/>
      <c r="F3248" s="201" t="str">
        <f ca="1">IFERROR(__xludf.DUMMYFUNCTION("REGEXEXTRACT(C3248,""\d+\.\d+\.\d+"")"),"4.1.2")</f>
        <v>4.1.2</v>
      </c>
    </row>
    <row r="3249" spans="1:6" ht="15.75" customHeight="1">
      <c r="A3249" s="171" t="str">
        <f t="shared" ca="1" si="12"/>
        <v>LEO_4.1.3</v>
      </c>
      <c r="B3249" s="171" t="s">
        <v>5967</v>
      </c>
      <c r="C3249" s="171" t="s">
        <v>6030</v>
      </c>
      <c r="D3249" s="171" t="s">
        <v>3074</v>
      </c>
      <c r="E3249" s="171"/>
      <c r="F3249" s="179" t="str">
        <f ca="1">IFERROR(__xludf.DUMMYFUNCTION("REGEXEXTRACT(C3249,""\d+\.\d+\.\d+"")"),"4.1.3")</f>
        <v>4.1.3</v>
      </c>
    </row>
    <row r="3250" spans="1:6" ht="15.75" customHeight="1">
      <c r="A3250" s="199" t="str">
        <f t="shared" ca="1" si="12"/>
        <v>LEO_4.1.4</v>
      </c>
      <c r="B3250" s="199" t="s">
        <v>5967</v>
      </c>
      <c r="C3250" s="199" t="s">
        <v>6031</v>
      </c>
      <c r="D3250" s="199" t="s">
        <v>3074</v>
      </c>
      <c r="E3250" s="199"/>
      <c r="F3250" s="201" t="str">
        <f ca="1">IFERROR(__xludf.DUMMYFUNCTION("REGEXEXTRACT(C3250,""\d+\.\d+\.\d+"")"),"4.1.4")</f>
        <v>4.1.4</v>
      </c>
    </row>
    <row r="3251" spans="1:6" ht="15.75" customHeight="1">
      <c r="A3251" s="171" t="str">
        <f t="shared" ca="1" si="12"/>
        <v>LEO_4.1.5</v>
      </c>
      <c r="B3251" s="171" t="s">
        <v>5967</v>
      </c>
      <c r="C3251" s="171" t="s">
        <v>6032</v>
      </c>
      <c r="D3251" s="171" t="s">
        <v>3074</v>
      </c>
      <c r="E3251" s="171"/>
      <c r="F3251" s="179" t="str">
        <f ca="1">IFERROR(__xludf.DUMMYFUNCTION("REGEXEXTRACT(C3251,""\d+\.\d+\.\d+"")"),"4.1.5")</f>
        <v>4.1.5</v>
      </c>
    </row>
    <row r="3252" spans="1:6" ht="15.75" customHeight="1">
      <c r="A3252" s="199" t="str">
        <f t="shared" ca="1" si="12"/>
        <v>LEO_4.1.6</v>
      </c>
      <c r="B3252" s="199" t="s">
        <v>5967</v>
      </c>
      <c r="C3252" s="199" t="s">
        <v>6033</v>
      </c>
      <c r="D3252" s="199" t="s">
        <v>3180</v>
      </c>
      <c r="E3252" s="199"/>
      <c r="F3252" s="201" t="str">
        <f ca="1">IFERROR(__xludf.DUMMYFUNCTION("REGEXEXTRACT(C3252,""\d+\.\d+\.\d+"")"),"4.1.6")</f>
        <v>4.1.6</v>
      </c>
    </row>
    <row r="3253" spans="1:6" ht="15.75" customHeight="1">
      <c r="A3253" s="171" t="str">
        <f t="shared" ca="1" si="12"/>
        <v>LEO_4.1.7</v>
      </c>
      <c r="B3253" s="171" t="s">
        <v>5967</v>
      </c>
      <c r="C3253" s="171" t="s">
        <v>6034</v>
      </c>
      <c r="D3253" s="171" t="s">
        <v>3180</v>
      </c>
      <c r="E3253" s="171"/>
      <c r="F3253" s="179" t="str">
        <f ca="1">IFERROR(__xludf.DUMMYFUNCTION("REGEXEXTRACT(C3253,""\d+\.\d+\.\d+"")"),"4.1.7")</f>
        <v>4.1.7</v>
      </c>
    </row>
    <row r="3254" spans="1:6" ht="15.75" customHeight="1">
      <c r="A3254" s="199" t="str">
        <f t="shared" ca="1" si="12"/>
        <v>LEO_4.1.8</v>
      </c>
      <c r="B3254" s="199" t="s">
        <v>5967</v>
      </c>
      <c r="C3254" s="199" t="s">
        <v>6035</v>
      </c>
      <c r="D3254" s="199" t="s">
        <v>3180</v>
      </c>
      <c r="E3254" s="199"/>
      <c r="F3254" s="201" t="str">
        <f ca="1">IFERROR(__xludf.DUMMYFUNCTION("REGEXEXTRACT(C3254,""\d+\.\d+\.\d+"")"),"4.1.8")</f>
        <v>4.1.8</v>
      </c>
    </row>
    <row r="3255" spans="1:6" ht="15.75" customHeight="1">
      <c r="A3255" s="171" t="str">
        <f t="shared" ca="1" si="12"/>
        <v>LEO_4.1.9</v>
      </c>
      <c r="B3255" s="171" t="s">
        <v>5967</v>
      </c>
      <c r="C3255" s="171" t="s">
        <v>6036</v>
      </c>
      <c r="D3255" s="171" t="s">
        <v>3180</v>
      </c>
      <c r="E3255" s="171"/>
      <c r="F3255" s="179" t="str">
        <f ca="1">IFERROR(__xludf.DUMMYFUNCTION("REGEXEXTRACT(C3255,""\d+\.\d+\.\d+"")"),"4.1.9")</f>
        <v>4.1.9</v>
      </c>
    </row>
    <row r="3256" spans="1:6" ht="15.75" customHeight="1">
      <c r="A3256" s="199" t="str">
        <f t="shared" ca="1" si="12"/>
        <v>LEO_5.1.1</v>
      </c>
      <c r="B3256" s="199" t="s">
        <v>5967</v>
      </c>
      <c r="C3256" s="199" t="s">
        <v>6037</v>
      </c>
      <c r="D3256" s="199" t="s">
        <v>6038</v>
      </c>
      <c r="E3256" s="199"/>
      <c r="F3256" s="201" t="str">
        <f ca="1">IFERROR(__xludf.DUMMYFUNCTION("REGEXEXTRACT(C3256,""\d+\.\d+\.\d+"")"),"5.1.1")</f>
        <v>5.1.1</v>
      </c>
    </row>
    <row r="3257" spans="1:6" ht="15.75" customHeight="1">
      <c r="A3257" s="171" t="str">
        <f t="shared" ca="1" si="12"/>
        <v>LEO_5.1.2</v>
      </c>
      <c r="B3257" s="171" t="s">
        <v>5967</v>
      </c>
      <c r="C3257" s="171" t="s">
        <v>6039</v>
      </c>
      <c r="D3257" s="171" t="s">
        <v>3180</v>
      </c>
      <c r="E3257" s="171"/>
      <c r="F3257" s="179" t="str">
        <f ca="1">IFERROR(__xludf.DUMMYFUNCTION("REGEXEXTRACT(C3257,""\d+\.\d+\.\d+"")"),"5.1.2")</f>
        <v>5.1.2</v>
      </c>
    </row>
    <row r="3258" spans="1:6" ht="15.75" customHeight="1">
      <c r="A3258" s="199" t="str">
        <f t="shared" ca="1" si="12"/>
        <v>LEO_5.1.3</v>
      </c>
      <c r="B3258" s="199" t="s">
        <v>5967</v>
      </c>
      <c r="C3258" s="199" t="s">
        <v>6040</v>
      </c>
      <c r="D3258" s="199" t="s">
        <v>3180</v>
      </c>
      <c r="E3258" s="199"/>
      <c r="F3258" s="201" t="str">
        <f ca="1">IFERROR(__xludf.DUMMYFUNCTION("REGEXEXTRACT(C3258,""\d+\.\d+\.\d+"")"),"5.1.3")</f>
        <v>5.1.3</v>
      </c>
    </row>
    <row r="3259" spans="1:6" ht="15.75" customHeight="1">
      <c r="A3259" s="171" t="str">
        <f t="shared" ca="1" si="12"/>
        <v>LEO_5.1.4</v>
      </c>
      <c r="B3259" s="171" t="s">
        <v>5967</v>
      </c>
      <c r="C3259" s="171" t="s">
        <v>6041</v>
      </c>
      <c r="D3259" s="171" t="s">
        <v>3180</v>
      </c>
      <c r="E3259" s="171"/>
      <c r="F3259" s="179" t="str">
        <f ca="1">IFERROR(__xludf.DUMMYFUNCTION("REGEXEXTRACT(C3259,""\d+\.\d+\.\d+"")"),"5.1.4")</f>
        <v>5.1.4</v>
      </c>
    </row>
    <row r="3260" spans="1:6" ht="15.75" customHeight="1">
      <c r="A3260" s="199" t="str">
        <f t="shared" ca="1" si="12"/>
        <v>LEO_5.1.5</v>
      </c>
      <c r="B3260" s="199" t="s">
        <v>5967</v>
      </c>
      <c r="C3260" s="199" t="s">
        <v>6042</v>
      </c>
      <c r="D3260" s="199" t="s">
        <v>3180</v>
      </c>
      <c r="E3260" s="199"/>
      <c r="F3260" s="201" t="str">
        <f ca="1">IFERROR(__xludf.DUMMYFUNCTION("REGEXEXTRACT(C3260,""\d+\.\d+\.\d+"")"),"5.1.5")</f>
        <v>5.1.5</v>
      </c>
    </row>
    <row r="3261" spans="1:6" ht="15.75" customHeight="1">
      <c r="A3261" s="171" t="str">
        <f t="shared" ca="1" si="12"/>
        <v>LEO_5.1.6</v>
      </c>
      <c r="B3261" s="171" t="s">
        <v>5967</v>
      </c>
      <c r="C3261" s="171" t="s">
        <v>6043</v>
      </c>
      <c r="D3261" s="171" t="s">
        <v>201</v>
      </c>
      <c r="E3261" s="171"/>
      <c r="F3261" s="179" t="str">
        <f ca="1">IFERROR(__xludf.DUMMYFUNCTION("REGEXEXTRACT(C3261,""\d+\.\d+\.\d+"")"),"5.1.6")</f>
        <v>5.1.6</v>
      </c>
    </row>
    <row r="3262" spans="1:6" ht="15.75" customHeight="1">
      <c r="A3262" s="199" t="str">
        <f t="shared" ca="1" si="12"/>
        <v>LEO_5.1.7</v>
      </c>
      <c r="B3262" s="199" t="s">
        <v>5967</v>
      </c>
      <c r="C3262" s="199" t="s">
        <v>6044</v>
      </c>
      <c r="D3262" s="199" t="s">
        <v>6045</v>
      </c>
      <c r="E3262" s="199"/>
      <c r="F3262" s="201" t="str">
        <f ca="1">IFERROR(__xludf.DUMMYFUNCTION("REGEXEXTRACT(C3262,""\d+\.\d+\.\d+"")"),"5.1.7")</f>
        <v>5.1.7</v>
      </c>
    </row>
    <row r="3263" spans="1:6" ht="15.75" customHeight="1">
      <c r="A3263" s="171" t="str">
        <f t="shared" ca="1" si="12"/>
        <v>LEO_5.1.8</v>
      </c>
      <c r="B3263" s="171" t="s">
        <v>5967</v>
      </c>
      <c r="C3263" s="171" t="s">
        <v>6046</v>
      </c>
      <c r="D3263" s="171" t="s">
        <v>201</v>
      </c>
      <c r="E3263" s="171"/>
      <c r="F3263" s="179" t="str">
        <f ca="1">IFERROR(__xludf.DUMMYFUNCTION("REGEXEXTRACT(C3263,""\d+\.\d+\.\d+"")"),"5.1.8")</f>
        <v>5.1.8</v>
      </c>
    </row>
    <row r="3264" spans="1:6" ht="15.75" customHeight="1">
      <c r="A3264" s="199" t="str">
        <f t="shared" ca="1" si="12"/>
        <v>LEO_5.1.9</v>
      </c>
      <c r="B3264" s="199" t="s">
        <v>5967</v>
      </c>
      <c r="C3264" s="199" t="s">
        <v>6047</v>
      </c>
      <c r="D3264" s="199" t="s">
        <v>105</v>
      </c>
      <c r="E3264" s="199"/>
      <c r="F3264" s="201" t="str">
        <f ca="1">IFERROR(__xludf.DUMMYFUNCTION("REGEXEXTRACT(C3264,""\d+\.\d+\.\d+"")"),"5.1.9")</f>
        <v>5.1.9</v>
      </c>
    </row>
    <row r="3265" spans="1:6" ht="15.75" customHeight="1">
      <c r="A3265" s="171" t="str">
        <f t="shared" ca="1" si="12"/>
        <v>LEO_5.1.10</v>
      </c>
      <c r="B3265" s="171" t="s">
        <v>5967</v>
      </c>
      <c r="C3265" s="171" t="s">
        <v>6048</v>
      </c>
      <c r="D3265" s="171" t="s">
        <v>105</v>
      </c>
      <c r="E3265" s="171"/>
      <c r="F3265" s="179" t="str">
        <f ca="1">IFERROR(__xludf.DUMMYFUNCTION("REGEXEXTRACT(C3265,""\d+\.\d+\.\d+"")"),"5.1.10")</f>
        <v>5.1.10</v>
      </c>
    </row>
    <row r="3266" spans="1:6" ht="15.75" customHeight="1">
      <c r="A3266" s="199" t="str">
        <f t="shared" ca="1" si="12"/>
        <v>Economia Circular_1.1.3</v>
      </c>
      <c r="B3266" s="199" t="s">
        <v>4910</v>
      </c>
      <c r="C3266" s="199" t="s">
        <v>6049</v>
      </c>
      <c r="D3266" s="199" t="s">
        <v>305</v>
      </c>
      <c r="E3266" s="199"/>
      <c r="F3266" s="201" t="str">
        <f ca="1">IFERROR(__xludf.DUMMYFUNCTION("REGEXEXTRACT(C3266,""\d+\.\d+\.\d+"")"),"1.1.3")</f>
        <v>1.1.3</v>
      </c>
    </row>
    <row r="3267" spans="1:6" ht="15.75" customHeight="1">
      <c r="A3267" s="171" t="str">
        <f t="shared" ca="1" si="12"/>
        <v>Economia Circular_1.2.1</v>
      </c>
      <c r="B3267" s="171" t="s">
        <v>4910</v>
      </c>
      <c r="C3267" s="171" t="s">
        <v>6050</v>
      </c>
      <c r="D3267" s="171" t="s">
        <v>869</v>
      </c>
      <c r="E3267" s="171"/>
      <c r="F3267" s="179" t="str">
        <f ca="1">IFERROR(__xludf.DUMMYFUNCTION("REGEXEXTRACT(C3267,""\d+\.\d+\.\d+"")"),"1.2.1")</f>
        <v>1.2.1</v>
      </c>
    </row>
    <row r="3268" spans="1:6" ht="15.75" customHeight="1">
      <c r="A3268" s="199" t="str">
        <f t="shared" ca="1" si="12"/>
        <v>Economia Circular_1.2.2</v>
      </c>
      <c r="B3268" s="199" t="s">
        <v>4910</v>
      </c>
      <c r="C3268" s="199" t="s">
        <v>6051</v>
      </c>
      <c r="D3268" s="199" t="s">
        <v>869</v>
      </c>
      <c r="E3268" s="199"/>
      <c r="F3268" s="201" t="str">
        <f ca="1">IFERROR(__xludf.DUMMYFUNCTION("REGEXEXTRACT(C3268,""\d+\.\d+\.\d+"")"),"1.2.2")</f>
        <v>1.2.2</v>
      </c>
    </row>
    <row r="3269" spans="1:6" ht="15.75" customHeight="1">
      <c r="A3269" s="171" t="str">
        <f t="shared" ca="1" si="12"/>
        <v>Economia Circular_1.2.3</v>
      </c>
      <c r="B3269" s="171" t="s">
        <v>4910</v>
      </c>
      <c r="C3269" s="171" t="s">
        <v>6052</v>
      </c>
      <c r="D3269" s="171" t="s">
        <v>869</v>
      </c>
      <c r="E3269" s="171"/>
      <c r="F3269" s="179" t="str">
        <f ca="1">IFERROR(__xludf.DUMMYFUNCTION("REGEXEXTRACT(C3269,""\d+\.\d+\.\d+"")"),"1.2.3")</f>
        <v>1.2.3</v>
      </c>
    </row>
    <row r="3270" spans="1:6" ht="15.75" customHeight="1">
      <c r="A3270" s="199" t="str">
        <f t="shared" ca="1" si="12"/>
        <v>Economia Circular_1.2.4</v>
      </c>
      <c r="B3270" s="199" t="s">
        <v>4910</v>
      </c>
      <c r="C3270" s="199" t="s">
        <v>6053</v>
      </c>
      <c r="D3270" s="199" t="s">
        <v>869</v>
      </c>
      <c r="E3270" s="199"/>
      <c r="F3270" s="201" t="str">
        <f ca="1">IFERROR(__xludf.DUMMYFUNCTION("REGEXEXTRACT(C3270,""\d+\.\d+\.\d+"")"),"1.2.4")</f>
        <v>1.2.4</v>
      </c>
    </row>
    <row r="3271" spans="1:6" ht="15.75" customHeight="1">
      <c r="A3271" s="171" t="str">
        <f t="shared" ca="1" si="12"/>
        <v>Economia Circular_1.3.2</v>
      </c>
      <c r="B3271" s="171" t="s">
        <v>4910</v>
      </c>
      <c r="C3271" s="171" t="s">
        <v>6054</v>
      </c>
      <c r="D3271" s="171" t="s">
        <v>3249</v>
      </c>
      <c r="E3271" s="171"/>
      <c r="F3271" s="179" t="str">
        <f ca="1">IFERROR(__xludf.DUMMYFUNCTION("REGEXEXTRACT(C3271,""\d+\.\d+\.\d+"")"),"1.3.2")</f>
        <v>1.3.2</v>
      </c>
    </row>
    <row r="3272" spans="1:6" ht="15.75" customHeight="1">
      <c r="A3272" s="199" t="str">
        <f t="shared" ca="1" si="12"/>
        <v>Economia Circular_1.3.3</v>
      </c>
      <c r="B3272" s="199" t="s">
        <v>4910</v>
      </c>
      <c r="C3272" s="199" t="s">
        <v>6055</v>
      </c>
      <c r="D3272" s="199" t="s">
        <v>3249</v>
      </c>
      <c r="E3272" s="199"/>
      <c r="F3272" s="201" t="str">
        <f ca="1">IFERROR(__xludf.DUMMYFUNCTION("REGEXEXTRACT(C3272,""\d+\.\d+\.\d+"")"),"1.3.3")</f>
        <v>1.3.3</v>
      </c>
    </row>
    <row r="3273" spans="1:6" ht="15.75" customHeight="1">
      <c r="A3273" s="171" t="str">
        <f t="shared" ca="1" si="12"/>
        <v>Economia Circular_2.1.1</v>
      </c>
      <c r="B3273" s="171" t="s">
        <v>4910</v>
      </c>
      <c r="C3273" s="171" t="s">
        <v>6056</v>
      </c>
      <c r="D3273" s="171" t="s">
        <v>869</v>
      </c>
      <c r="E3273" s="171"/>
      <c r="F3273" s="179" t="str">
        <f ca="1">IFERROR(__xludf.DUMMYFUNCTION("REGEXEXTRACT(C3273,""\d+\.\d+\.\d+"")"),"2.1.1")</f>
        <v>2.1.1</v>
      </c>
    </row>
    <row r="3274" spans="1:6" ht="15.75" customHeight="1">
      <c r="A3274" s="199" t="str">
        <f t="shared" ca="1" si="12"/>
        <v>Economia Circular_2.1.2</v>
      </c>
      <c r="B3274" s="199" t="s">
        <v>4910</v>
      </c>
      <c r="C3274" s="199" t="s">
        <v>6057</v>
      </c>
      <c r="D3274" s="199" t="s">
        <v>869</v>
      </c>
      <c r="E3274" s="199"/>
      <c r="F3274" s="201" t="str">
        <f ca="1">IFERROR(__xludf.DUMMYFUNCTION("REGEXEXTRACT(C3274,""\d+\.\d+\.\d+"")"),"2.1.2")</f>
        <v>2.1.2</v>
      </c>
    </row>
    <row r="3275" spans="1:6" ht="15.75" customHeight="1">
      <c r="A3275" s="171" t="str">
        <f t="shared" ca="1" si="12"/>
        <v>Economia Circular_2.1.3</v>
      </c>
      <c r="B3275" s="171" t="s">
        <v>4910</v>
      </c>
      <c r="C3275" s="171" t="s">
        <v>6058</v>
      </c>
      <c r="D3275" s="171" t="s">
        <v>869</v>
      </c>
      <c r="E3275" s="171"/>
      <c r="F3275" s="179" t="str">
        <f ca="1">IFERROR(__xludf.DUMMYFUNCTION("REGEXEXTRACT(C3275,""\d+\.\d+\.\d+"")"),"2.1.3")</f>
        <v>2.1.3</v>
      </c>
    </row>
    <row r="3276" spans="1:6" ht="15.75" customHeight="1">
      <c r="A3276" s="199" t="str">
        <f t="shared" ca="1" si="12"/>
        <v>Economia Circular_2.1.4</v>
      </c>
      <c r="B3276" s="199" t="s">
        <v>4910</v>
      </c>
      <c r="C3276" s="199" t="s">
        <v>6059</v>
      </c>
      <c r="D3276" s="199" t="s">
        <v>869</v>
      </c>
      <c r="E3276" s="199"/>
      <c r="F3276" s="201" t="str">
        <f ca="1">IFERROR(__xludf.DUMMYFUNCTION("REGEXEXTRACT(C3276,""\d+\.\d+\.\d+"")"),"2.1.4")</f>
        <v>2.1.4</v>
      </c>
    </row>
    <row r="3277" spans="1:6" ht="15.75" customHeight="1">
      <c r="A3277" s="171" t="str">
        <f t="shared" ca="1" si="12"/>
        <v>Economia Circular_2.1.5</v>
      </c>
      <c r="B3277" s="171" t="s">
        <v>4910</v>
      </c>
      <c r="C3277" s="171" t="s">
        <v>6060</v>
      </c>
      <c r="D3277" s="171" t="s">
        <v>69</v>
      </c>
      <c r="E3277" s="171"/>
      <c r="F3277" s="179" t="str">
        <f ca="1">IFERROR(__xludf.DUMMYFUNCTION("REGEXEXTRACT(C3277,""\d+\.\d+\.\d+"")"),"2.1.5")</f>
        <v>2.1.5</v>
      </c>
    </row>
    <row r="3278" spans="1:6" ht="15.75" customHeight="1">
      <c r="A3278" s="199" t="str">
        <f t="shared" ca="1" si="12"/>
        <v>Economia Circular_2.1.6</v>
      </c>
      <c r="B3278" s="199" t="s">
        <v>4910</v>
      </c>
      <c r="C3278" s="199" t="s">
        <v>6061</v>
      </c>
      <c r="D3278" s="199" t="s">
        <v>69</v>
      </c>
      <c r="E3278" s="199"/>
      <c r="F3278" s="201" t="str">
        <f ca="1">IFERROR(__xludf.DUMMYFUNCTION("REGEXEXTRACT(C3278,""\d+\.\d+\.\d+"")"),"2.1.6")</f>
        <v>2.1.6</v>
      </c>
    </row>
    <row r="3279" spans="1:6" ht="15.75" customHeight="1">
      <c r="A3279" s="171" t="str">
        <f t="shared" ca="1" si="12"/>
        <v>Economia Circular_2.2.1</v>
      </c>
      <c r="B3279" s="171" t="s">
        <v>4910</v>
      </c>
      <c r="C3279" s="171" t="s">
        <v>6062</v>
      </c>
      <c r="D3279" s="171" t="s">
        <v>869</v>
      </c>
      <c r="E3279" s="171"/>
      <c r="F3279" s="179" t="str">
        <f ca="1">IFERROR(__xludf.DUMMYFUNCTION("REGEXEXTRACT(C3279,""\d+\.\d+\.\d+"")"),"2.2.1")</f>
        <v>2.2.1</v>
      </c>
    </row>
    <row r="3280" spans="1:6" ht="15.75" customHeight="1">
      <c r="A3280" s="199" t="str">
        <f t="shared" ca="1" si="12"/>
        <v>Economia Circular_2.2.2</v>
      </c>
      <c r="B3280" s="199" t="s">
        <v>4910</v>
      </c>
      <c r="C3280" s="199" t="s">
        <v>6063</v>
      </c>
      <c r="D3280" s="199" t="s">
        <v>69</v>
      </c>
      <c r="E3280" s="199"/>
      <c r="F3280" s="201" t="str">
        <f ca="1">IFERROR(__xludf.DUMMYFUNCTION("REGEXEXTRACT(C3280,""\d+\.\d+\.\d+"")"),"2.2.2")</f>
        <v>2.2.2</v>
      </c>
    </row>
    <row r="3281" spans="1:6" ht="15.75" customHeight="1">
      <c r="A3281" s="171" t="str">
        <f t="shared" ca="1" si="12"/>
        <v>Economia Circular_2.2.7</v>
      </c>
      <c r="B3281" s="171" t="s">
        <v>4910</v>
      </c>
      <c r="C3281" s="171" t="s">
        <v>6064</v>
      </c>
      <c r="D3281" s="171" t="s">
        <v>69</v>
      </c>
      <c r="E3281" s="171"/>
      <c r="F3281" s="179" t="str">
        <f ca="1">IFERROR(__xludf.DUMMYFUNCTION("REGEXEXTRACT(C3281,""\d+\.\d+\.\d+"")"),"2.2.7")</f>
        <v>2.2.7</v>
      </c>
    </row>
    <row r="3282" spans="1:6" ht="15.75" customHeight="1">
      <c r="A3282" s="199" t="str">
        <f t="shared" ca="1" si="12"/>
        <v>Economia Circular_2.2.8</v>
      </c>
      <c r="B3282" s="199" t="s">
        <v>4910</v>
      </c>
      <c r="C3282" s="199" t="s">
        <v>6065</v>
      </c>
      <c r="D3282" s="199" t="s">
        <v>69</v>
      </c>
      <c r="E3282" s="199"/>
      <c r="F3282" s="201" t="str">
        <f ca="1">IFERROR(__xludf.DUMMYFUNCTION("REGEXEXTRACT(C3282,""\d+\.\d+\.\d+"")"),"2.2.8")</f>
        <v>2.2.8</v>
      </c>
    </row>
    <row r="3283" spans="1:6" ht="15.75" customHeight="1">
      <c r="A3283" s="171" t="str">
        <f t="shared" ca="1" si="12"/>
        <v>Economia Circular_3.1.4</v>
      </c>
      <c r="B3283" s="171" t="s">
        <v>4910</v>
      </c>
      <c r="C3283" s="171" t="s">
        <v>6066</v>
      </c>
      <c r="D3283" s="171" t="s">
        <v>2637</v>
      </c>
      <c r="E3283" s="171"/>
      <c r="F3283" s="179" t="str">
        <f ca="1">IFERROR(__xludf.DUMMYFUNCTION("REGEXEXTRACT(C3283,""\d+\.\d+\.\d+"")"),"3.1.4")</f>
        <v>3.1.4</v>
      </c>
    </row>
    <row r="3284" spans="1:6" ht="15.75" customHeight="1">
      <c r="A3284" s="199" t="str">
        <f t="shared" ca="1" si="12"/>
        <v>Economia Circular_3.1.6</v>
      </c>
      <c r="B3284" s="199" t="s">
        <v>4910</v>
      </c>
      <c r="C3284" s="199" t="s">
        <v>6067</v>
      </c>
      <c r="D3284" s="199" t="s">
        <v>2637</v>
      </c>
      <c r="E3284" s="199"/>
      <c r="F3284" s="201" t="str">
        <f ca="1">IFERROR(__xludf.DUMMYFUNCTION("REGEXEXTRACT(C3284,""\d+\.\d+\.\d+"")"),"3.1.6")</f>
        <v>3.1.6</v>
      </c>
    </row>
    <row r="3285" spans="1:6" ht="15.75" customHeight="1">
      <c r="A3285" s="171" t="str">
        <f t="shared" ca="1" si="12"/>
        <v>Economia Circular_3.1.7</v>
      </c>
      <c r="B3285" s="171" t="s">
        <v>4910</v>
      </c>
      <c r="C3285" s="171" t="s">
        <v>6068</v>
      </c>
      <c r="D3285" s="171" t="s">
        <v>2637</v>
      </c>
      <c r="E3285" s="171"/>
      <c r="F3285" s="179" t="str">
        <f ca="1">IFERROR(__xludf.DUMMYFUNCTION("REGEXEXTRACT(C3285,""\d+\.\d+\.\d+"")"),"3.1.7")</f>
        <v>3.1.7</v>
      </c>
    </row>
    <row r="3286" spans="1:6" ht="15.75" customHeight="1">
      <c r="A3286" s="199" t="str">
        <f t="shared" ca="1" si="12"/>
        <v>Economia Circular_3.1.8</v>
      </c>
      <c r="B3286" s="199" t="s">
        <v>4910</v>
      </c>
      <c r="C3286" s="199" t="s">
        <v>6069</v>
      </c>
      <c r="D3286" s="199" t="s">
        <v>2637</v>
      </c>
      <c r="E3286" s="199"/>
      <c r="F3286" s="201" t="str">
        <f ca="1">IFERROR(__xludf.DUMMYFUNCTION("REGEXEXTRACT(C3286,""\d+\.\d+\.\d+"")"),"3.1.8")</f>
        <v>3.1.8</v>
      </c>
    </row>
    <row r="3287" spans="1:6" ht="15.75" customHeight="1">
      <c r="A3287" s="171" t="str">
        <f t="shared" ca="1" si="12"/>
        <v>Economia Circular_3.1.11</v>
      </c>
      <c r="B3287" s="171" t="s">
        <v>4910</v>
      </c>
      <c r="C3287" s="171" t="s">
        <v>6070</v>
      </c>
      <c r="D3287" s="171" t="s">
        <v>2637</v>
      </c>
      <c r="E3287" s="171"/>
      <c r="F3287" s="179" t="str">
        <f ca="1">IFERROR(__xludf.DUMMYFUNCTION("REGEXEXTRACT(C3287,""\d+\.\d+\.\d+"")"),"3.1.11")</f>
        <v>3.1.11</v>
      </c>
    </row>
    <row r="3288" spans="1:6" ht="15.75" customHeight="1">
      <c r="A3288" s="199" t="str">
        <f t="shared" ca="1" si="12"/>
        <v>Economia Circular_3.3.1</v>
      </c>
      <c r="B3288" s="199" t="s">
        <v>4910</v>
      </c>
      <c r="C3288" s="199" t="s">
        <v>6071</v>
      </c>
      <c r="D3288" s="199" t="s">
        <v>2851</v>
      </c>
      <c r="E3288" s="199"/>
      <c r="F3288" s="201" t="str">
        <f ca="1">IFERROR(__xludf.DUMMYFUNCTION("REGEXEXTRACT(C3288,""\d+\.\d+\.\d+"")"),"3.3.1")</f>
        <v>3.3.1</v>
      </c>
    </row>
    <row r="3289" spans="1:6" ht="15.75" customHeight="1">
      <c r="A3289" s="171" t="str">
        <f t="shared" ca="1" si="12"/>
        <v>Economia Circular_3.3.2</v>
      </c>
      <c r="B3289" s="171" t="s">
        <v>4910</v>
      </c>
      <c r="C3289" s="171" t="s">
        <v>6072</v>
      </c>
      <c r="D3289" s="171" t="s">
        <v>869</v>
      </c>
      <c r="E3289" s="171"/>
      <c r="F3289" s="179" t="str">
        <f ca="1">IFERROR(__xludf.DUMMYFUNCTION("REGEXEXTRACT(C3289,""\d+\.\d+\.\d+"")"),"3.3.2")</f>
        <v>3.3.2</v>
      </c>
    </row>
    <row r="3290" spans="1:6" ht="15.75" customHeight="1">
      <c r="A3290" s="199" t="str">
        <f t="shared" ca="1" si="12"/>
        <v>Economia Circular_3.3.3</v>
      </c>
      <c r="B3290" s="199" t="s">
        <v>4910</v>
      </c>
      <c r="C3290" s="199" t="s">
        <v>6073</v>
      </c>
      <c r="D3290" s="199" t="s">
        <v>869</v>
      </c>
      <c r="E3290" s="199"/>
      <c r="F3290" s="201" t="str">
        <f ca="1">IFERROR(__xludf.DUMMYFUNCTION("REGEXEXTRACT(C3290,""\d+\.\d+\.\d+"")"),"3.3.3")</f>
        <v>3.3.3</v>
      </c>
    </row>
    <row r="3291" spans="1:6" ht="15.75" customHeight="1">
      <c r="A3291" s="171" t="str">
        <f t="shared" ca="1" si="12"/>
        <v>Economia Circular_3.3.4</v>
      </c>
      <c r="B3291" s="171" t="s">
        <v>4910</v>
      </c>
      <c r="C3291" s="171" t="s">
        <v>6074</v>
      </c>
      <c r="D3291" s="171" t="s">
        <v>869</v>
      </c>
      <c r="E3291" s="171"/>
      <c r="F3291" s="179" t="str">
        <f ca="1">IFERROR(__xludf.DUMMYFUNCTION("REGEXEXTRACT(C3291,""\d+\.\d+\.\d+"")"),"3.3.4")</f>
        <v>3.3.4</v>
      </c>
    </row>
    <row r="3292" spans="1:6" ht="15.75" customHeight="1">
      <c r="A3292" s="199" t="str">
        <f t="shared" ca="1" si="12"/>
        <v>Economia Circular_4.1.1</v>
      </c>
      <c r="B3292" s="199" t="s">
        <v>4910</v>
      </c>
      <c r="C3292" s="199" t="s">
        <v>6075</v>
      </c>
      <c r="D3292" s="199" t="s">
        <v>622</v>
      </c>
      <c r="E3292" s="199"/>
      <c r="F3292" s="201" t="str">
        <f ca="1">IFERROR(__xludf.DUMMYFUNCTION("REGEXEXTRACT(C3292,""\d+\.\d+\.\d+"")"),"4.1.1")</f>
        <v>4.1.1</v>
      </c>
    </row>
    <row r="3293" spans="1:6" ht="15.75" customHeight="1">
      <c r="A3293" s="171" t="str">
        <f t="shared" ca="1" si="12"/>
        <v>Economia Circular_4.1.3</v>
      </c>
      <c r="B3293" s="171" t="s">
        <v>4910</v>
      </c>
      <c r="C3293" s="171" t="s">
        <v>6076</v>
      </c>
      <c r="D3293" s="171" t="s">
        <v>622</v>
      </c>
      <c r="E3293" s="171"/>
      <c r="F3293" s="179" t="str">
        <f ca="1">IFERROR(__xludf.DUMMYFUNCTION("REGEXEXTRACT(C3293,""\d+\.\d+\.\d+"")"),"4.1.3")</f>
        <v>4.1.3</v>
      </c>
    </row>
    <row r="3294" spans="1:6" ht="15.75" customHeight="1">
      <c r="A3294" s="199" t="str">
        <f t="shared" ca="1" si="12"/>
        <v>Economia Circular_4.1.4</v>
      </c>
      <c r="B3294" s="199" t="s">
        <v>4910</v>
      </c>
      <c r="C3294" s="199" t="s">
        <v>6077</v>
      </c>
      <c r="D3294" s="199" t="s">
        <v>869</v>
      </c>
      <c r="E3294" s="199"/>
      <c r="F3294" s="201" t="str">
        <f ca="1">IFERROR(__xludf.DUMMYFUNCTION("REGEXEXTRACT(C3294,""\d+\.\d+\.\d+"")"),"4.1.4")</f>
        <v>4.1.4</v>
      </c>
    </row>
    <row r="3295" spans="1:6" ht="15.75" customHeight="1">
      <c r="A3295" s="171" t="str">
        <f t="shared" ca="1" si="12"/>
        <v>Economia Circular_4.1.5</v>
      </c>
      <c r="B3295" s="171" t="s">
        <v>4910</v>
      </c>
      <c r="C3295" s="171" t="s">
        <v>6078</v>
      </c>
      <c r="D3295" s="171" t="s">
        <v>69</v>
      </c>
      <c r="E3295" s="171"/>
      <c r="F3295" s="179" t="str">
        <f ca="1">IFERROR(__xludf.DUMMYFUNCTION("REGEXEXTRACT(C3295,""\d+\.\d+\.\d+"")"),"4.1.5")</f>
        <v>4.1.5</v>
      </c>
    </row>
    <row r="3296" spans="1:6" ht="15.75" customHeight="1">
      <c r="A3296" s="199" t="str">
        <f t="shared" ca="1" si="12"/>
        <v>Economia Circular_4.2.1</v>
      </c>
      <c r="B3296" s="199" t="s">
        <v>4910</v>
      </c>
      <c r="C3296" s="199" t="s">
        <v>6079</v>
      </c>
      <c r="D3296" s="199" t="s">
        <v>869</v>
      </c>
      <c r="E3296" s="199"/>
      <c r="F3296" s="201" t="str">
        <f ca="1">IFERROR(__xludf.DUMMYFUNCTION("REGEXEXTRACT(C3296,""\d+\.\d+\.\d+"")"),"4.2.1")</f>
        <v>4.2.1</v>
      </c>
    </row>
    <row r="3297" spans="1:6" ht="15.75" customHeight="1">
      <c r="A3297" s="171" t="str">
        <f t="shared" ca="1" si="12"/>
        <v>Economia Circular_4.2.2</v>
      </c>
      <c r="B3297" s="171" t="s">
        <v>4910</v>
      </c>
      <c r="C3297" s="171" t="s">
        <v>6080</v>
      </c>
      <c r="D3297" s="171" t="s">
        <v>869</v>
      </c>
      <c r="E3297" s="171"/>
      <c r="F3297" s="179" t="str">
        <f ca="1">IFERROR(__xludf.DUMMYFUNCTION("REGEXEXTRACT(C3297,""\d+\.\d+\.\d+"")"),"4.2.2")</f>
        <v>4.2.2</v>
      </c>
    </row>
    <row r="3298" spans="1:6" ht="15.75" customHeight="1">
      <c r="A3298" s="199" t="str">
        <f t="shared" ca="1" si="12"/>
        <v>Economia Circular_4.2.3</v>
      </c>
      <c r="B3298" s="199" t="s">
        <v>4910</v>
      </c>
      <c r="C3298" s="199" t="s">
        <v>6081</v>
      </c>
      <c r="D3298" s="199" t="s">
        <v>869</v>
      </c>
      <c r="E3298" s="199"/>
      <c r="F3298" s="201" t="str">
        <f ca="1">IFERROR(__xludf.DUMMYFUNCTION("REGEXEXTRACT(C3298,""\d+\.\d+\.\d+"")"),"4.2.3")</f>
        <v>4.2.3</v>
      </c>
    </row>
    <row r="3299" spans="1:6" ht="15.75" customHeight="1">
      <c r="A3299" s="171" t="str">
        <f t="shared" ca="1" si="12"/>
        <v>Economia Circular_4.2.4</v>
      </c>
      <c r="B3299" s="171" t="s">
        <v>4910</v>
      </c>
      <c r="C3299" s="171" t="s">
        <v>6082</v>
      </c>
      <c r="D3299" s="171" t="s">
        <v>301</v>
      </c>
      <c r="E3299" s="171"/>
      <c r="F3299" s="179" t="str">
        <f ca="1">IFERROR(__xludf.DUMMYFUNCTION("REGEXEXTRACT(C3299,""\d+\.\d+\.\d+"")"),"4.2.4")</f>
        <v>4.2.4</v>
      </c>
    </row>
    <row r="3300" spans="1:6" ht="15.75" customHeight="1">
      <c r="A3300" s="199" t="str">
        <f t="shared" ca="1" si="12"/>
        <v>Economia Circular_4.2.5</v>
      </c>
      <c r="B3300" s="199" t="s">
        <v>4910</v>
      </c>
      <c r="C3300" s="199" t="s">
        <v>6083</v>
      </c>
      <c r="D3300" s="199" t="s">
        <v>869</v>
      </c>
      <c r="E3300" s="199"/>
      <c r="F3300" s="201" t="str">
        <f ca="1">IFERROR(__xludf.DUMMYFUNCTION("REGEXEXTRACT(C3300,""\d+\.\d+\.\d+"")"),"4.2.5")</f>
        <v>4.2.5</v>
      </c>
    </row>
    <row r="3301" spans="1:6" ht="15.75" customHeight="1">
      <c r="A3301" s="171" t="str">
        <f t="shared" ca="1" si="12"/>
        <v>Acción Climática_1.3.7</v>
      </c>
      <c r="B3301" s="171" t="s">
        <v>5704</v>
      </c>
      <c r="C3301" s="171" t="s">
        <v>6084</v>
      </c>
      <c r="D3301" s="171" t="s">
        <v>1569</v>
      </c>
      <c r="E3301" s="171"/>
      <c r="F3301" s="179" t="str">
        <f ca="1">IFERROR(__xludf.DUMMYFUNCTION("REGEXEXTRACT(C3301,""\d+\.\d+\.\d+"")"),"1.3.7")</f>
        <v>1.3.7</v>
      </c>
    </row>
    <row r="3302" spans="1:6" ht="15.75" customHeight="1">
      <c r="A3302" s="199" t="str">
        <f t="shared" ca="1" si="12"/>
        <v>Acción Climática_2.1.3</v>
      </c>
      <c r="B3302" s="199" t="s">
        <v>5704</v>
      </c>
      <c r="C3302" s="199" t="s">
        <v>6085</v>
      </c>
      <c r="D3302" s="199" t="s">
        <v>986</v>
      </c>
      <c r="E3302" s="199"/>
      <c r="F3302" s="201" t="str">
        <f ca="1">IFERROR(__xludf.DUMMYFUNCTION("REGEXEXTRACT(C3302,""\d+\.\d+\.\d+"")"),"2.1.3")</f>
        <v>2.1.3</v>
      </c>
    </row>
    <row r="3303" spans="1:6" ht="15.75" customHeight="1">
      <c r="A3303" s="171" t="str">
        <f t="shared" ca="1" si="12"/>
        <v>Acción Climática_2.1.6</v>
      </c>
      <c r="B3303" s="171" t="s">
        <v>5704</v>
      </c>
      <c r="C3303" s="171" t="s">
        <v>6086</v>
      </c>
      <c r="D3303" s="171" t="s">
        <v>869</v>
      </c>
      <c r="E3303" s="171"/>
      <c r="F3303" s="179" t="str">
        <f ca="1">IFERROR(__xludf.DUMMYFUNCTION("REGEXEXTRACT(C3303,""\d+\.\d+\.\d+"")"),"2.1.6")</f>
        <v>2.1.6</v>
      </c>
    </row>
  </sheetData>
  <autoFilter ref="A1:E3303"/>
  <customSheetViews>
    <customSheetView guid="{1BC38E14-CE4C-4A2E-8BEF-E3A920F266DB}" filter="1" showAutoFilter="1">
      <pageMargins left="0.7" right="0.7" top="0.75" bottom="0.75" header="0.3" footer="0.3"/>
      <autoFilter ref="A1:F3303"/>
    </customSheetView>
    <customSheetView guid="{4E514AFE-6945-40EF-B296-3975D38CAE19}" filter="1" showAutoFilter="1">
      <pageMargins left="0.7" right="0.7" top="0.75" bottom="0.75" header="0.3" footer="0.3"/>
      <autoFilter ref="A1:D3303"/>
    </customSheetView>
    <customSheetView guid="{AF739DCE-8497-4554-8284-B9F17A971537}" filter="1" showAutoFilter="1">
      <pageMargins left="0.7" right="0.7" top="0.75" bottom="0.75" header="0.3" footer="0.3"/>
      <autoFilter ref="A1:D3303"/>
    </customSheetView>
    <customSheetView guid="{25993F77-4B29-4DD6-98C1-780C4070A7B1}" filter="1" showAutoFilter="1">
      <pageMargins left="0.7" right="0.7" top="0.75" bottom="0.75" header="0.3" footer="0.3"/>
      <autoFilter ref="A1:F3303"/>
    </customSheetView>
  </customSheetViews>
  <hyperlinks>
    <hyperlink ref="E115" r:id="rId1"/>
  </hyperlinks>
  <pageMargins left="0.7" right="0.7" top="0.75" bottom="0.75" header="0" footer="0"/>
  <pageSetup orientation="landscape"/>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H1442"/>
  <sheetViews>
    <sheetView workbookViewId="0">
      <pane ySplit="1" topLeftCell="A2" activePane="bottomLeft" state="frozen"/>
      <selection pane="bottomLeft" activeCell="B3" sqref="B3"/>
    </sheetView>
  </sheetViews>
  <sheetFormatPr baseColWidth="10" defaultColWidth="12.7109375" defaultRowHeight="15" customHeight="1"/>
  <cols>
    <col min="1" max="1" width="17.85546875" customWidth="1"/>
    <col min="2" max="2" width="52.140625" customWidth="1"/>
    <col min="3" max="3" width="50.140625" customWidth="1"/>
    <col min="4" max="5" width="68.7109375" customWidth="1"/>
    <col min="6" max="8" width="25.140625" customWidth="1"/>
    <col min="9" max="26" width="12.7109375" customWidth="1"/>
  </cols>
  <sheetData>
    <row r="1" spans="1:8" ht="15.75" customHeight="1">
      <c r="A1" s="204" t="s">
        <v>13</v>
      </c>
      <c r="B1" s="205" t="s">
        <v>6087</v>
      </c>
      <c r="C1" s="205" t="s">
        <v>6088</v>
      </c>
      <c r="D1" s="206" t="s">
        <v>6089</v>
      </c>
      <c r="E1" s="204"/>
      <c r="F1" s="207" t="s">
        <v>6090</v>
      </c>
      <c r="G1" s="207" t="s">
        <v>6</v>
      </c>
      <c r="H1" s="207" t="s">
        <v>7</v>
      </c>
    </row>
    <row r="2" spans="1:8" ht="15.75" customHeight="1">
      <c r="A2" s="172" t="s">
        <v>43</v>
      </c>
      <c r="B2" s="172" t="s">
        <v>43</v>
      </c>
      <c r="C2" s="172" t="s">
        <v>43</v>
      </c>
      <c r="D2" s="172" t="s">
        <v>43</v>
      </c>
      <c r="E2" s="172"/>
      <c r="F2" s="208"/>
      <c r="G2" s="178"/>
      <c r="H2" s="178"/>
    </row>
    <row r="3" spans="1:8" ht="15.75" customHeight="1">
      <c r="A3" s="172">
        <v>1</v>
      </c>
      <c r="B3" s="179" t="s">
        <v>6091</v>
      </c>
      <c r="C3" s="179" t="s">
        <v>6092</v>
      </c>
      <c r="D3" s="209" t="s">
        <v>6093</v>
      </c>
      <c r="E3" s="179"/>
      <c r="F3" s="208">
        <v>185170000000</v>
      </c>
      <c r="G3" s="178" t="s">
        <v>268</v>
      </c>
      <c r="H3" s="178"/>
    </row>
    <row r="4" spans="1:8" ht="15.75" customHeight="1">
      <c r="A4" s="172">
        <v>2</v>
      </c>
      <c r="B4" s="179" t="s">
        <v>6091</v>
      </c>
      <c r="C4" s="179" t="s">
        <v>6092</v>
      </c>
      <c r="D4" s="209" t="s">
        <v>6094</v>
      </c>
      <c r="E4" s="179"/>
      <c r="F4" s="210">
        <v>0</v>
      </c>
      <c r="G4" s="178"/>
      <c r="H4" s="178"/>
    </row>
    <row r="5" spans="1:8" ht="15.75" customHeight="1">
      <c r="A5" s="172">
        <v>17</v>
      </c>
      <c r="B5" s="179" t="s">
        <v>6091</v>
      </c>
      <c r="C5" s="179" t="s">
        <v>6092</v>
      </c>
      <c r="D5" s="209" t="s">
        <v>6095</v>
      </c>
      <c r="E5" s="179"/>
      <c r="F5" s="208">
        <v>102400000000</v>
      </c>
      <c r="G5" s="178" t="s">
        <v>268</v>
      </c>
      <c r="H5" s="178"/>
    </row>
    <row r="6" spans="1:8" ht="15.75" customHeight="1">
      <c r="A6" s="172">
        <v>3</v>
      </c>
      <c r="B6" s="179" t="s">
        <v>6091</v>
      </c>
      <c r="C6" s="179" t="s">
        <v>6092</v>
      </c>
      <c r="D6" s="209" t="s">
        <v>6096</v>
      </c>
      <c r="E6" s="179"/>
      <c r="F6" s="210">
        <v>0</v>
      </c>
      <c r="G6" s="178"/>
      <c r="H6" s="178"/>
    </row>
    <row r="7" spans="1:8" ht="15.75" customHeight="1">
      <c r="A7" s="172">
        <v>5</v>
      </c>
      <c r="B7" s="179" t="s">
        <v>6091</v>
      </c>
      <c r="C7" s="179" t="s">
        <v>6092</v>
      </c>
      <c r="D7" s="209" t="s">
        <v>6097</v>
      </c>
      <c r="E7" s="179"/>
      <c r="F7" s="210">
        <v>0</v>
      </c>
      <c r="G7" s="178"/>
      <c r="H7" s="178"/>
    </row>
    <row r="8" spans="1:8" ht="15.75" customHeight="1">
      <c r="A8" s="172">
        <v>6</v>
      </c>
      <c r="B8" s="179" t="s">
        <v>6091</v>
      </c>
      <c r="C8" s="179" t="s">
        <v>6092</v>
      </c>
      <c r="D8" s="209" t="s">
        <v>6098</v>
      </c>
      <c r="E8" s="179"/>
      <c r="F8" s="210">
        <v>0</v>
      </c>
      <c r="G8" s="178"/>
      <c r="H8" s="178"/>
    </row>
    <row r="9" spans="1:8" ht="15.75" customHeight="1">
      <c r="A9" s="172">
        <v>7</v>
      </c>
      <c r="B9" s="179" t="s">
        <v>6091</v>
      </c>
      <c r="C9" s="179" t="s">
        <v>6092</v>
      </c>
      <c r="D9" s="209" t="s">
        <v>6099</v>
      </c>
      <c r="E9" s="179"/>
      <c r="F9" s="210">
        <v>0</v>
      </c>
      <c r="G9" s="178"/>
      <c r="H9" s="178"/>
    </row>
    <row r="10" spans="1:8" ht="15.75" customHeight="1">
      <c r="A10" s="172">
        <v>8</v>
      </c>
      <c r="B10" s="179" t="s">
        <v>6091</v>
      </c>
      <c r="C10" s="179" t="s">
        <v>6092</v>
      </c>
      <c r="D10" s="209" t="s">
        <v>6100</v>
      </c>
      <c r="E10" s="179"/>
      <c r="F10" s="210">
        <v>0</v>
      </c>
      <c r="G10" s="178"/>
      <c r="H10" s="178"/>
    </row>
    <row r="11" spans="1:8" ht="15.75" customHeight="1">
      <c r="A11" s="172">
        <v>9</v>
      </c>
      <c r="B11" s="179" t="s">
        <v>6091</v>
      </c>
      <c r="C11" s="179" t="s">
        <v>6092</v>
      </c>
      <c r="D11" s="209" t="s">
        <v>6101</v>
      </c>
      <c r="E11" s="179"/>
      <c r="F11" s="210">
        <v>0</v>
      </c>
      <c r="G11" s="178"/>
      <c r="H11" s="178"/>
    </row>
    <row r="12" spans="1:8" ht="15.75" customHeight="1">
      <c r="A12" s="172">
        <v>10</v>
      </c>
      <c r="B12" s="179" t="s">
        <v>6091</v>
      </c>
      <c r="C12" s="179" t="s">
        <v>6092</v>
      </c>
      <c r="D12" s="209" t="s">
        <v>6102</v>
      </c>
      <c r="E12" s="179"/>
      <c r="F12" s="210">
        <v>0</v>
      </c>
      <c r="G12" s="178"/>
      <c r="H12" s="178"/>
    </row>
    <row r="13" spans="1:8" ht="15.75" customHeight="1">
      <c r="A13" s="172">
        <v>11</v>
      </c>
      <c r="B13" s="179" t="s">
        <v>6091</v>
      </c>
      <c r="C13" s="179" t="s">
        <v>6092</v>
      </c>
      <c r="D13" s="209" t="s">
        <v>6103</v>
      </c>
      <c r="E13" s="179"/>
      <c r="F13" s="210">
        <v>0</v>
      </c>
      <c r="G13" s="178"/>
      <c r="H13" s="178"/>
    </row>
    <row r="14" spans="1:8" ht="15.75" customHeight="1">
      <c r="A14" s="172">
        <v>12</v>
      </c>
      <c r="B14" s="179" t="s">
        <v>6091</v>
      </c>
      <c r="C14" s="179" t="s">
        <v>6092</v>
      </c>
      <c r="D14" s="209" t="s">
        <v>6104</v>
      </c>
      <c r="E14" s="179"/>
      <c r="F14" s="210">
        <v>0</v>
      </c>
      <c r="G14" s="178"/>
      <c r="H14" s="178"/>
    </row>
    <row r="15" spans="1:8" ht="15.75" customHeight="1">
      <c r="A15" s="172">
        <v>16</v>
      </c>
      <c r="B15" s="179" t="s">
        <v>6091</v>
      </c>
      <c r="C15" s="179" t="s">
        <v>6092</v>
      </c>
      <c r="D15" s="209" t="s">
        <v>6105</v>
      </c>
      <c r="E15" s="179"/>
      <c r="F15" s="210">
        <v>0</v>
      </c>
      <c r="G15" s="178"/>
      <c r="H15" s="178"/>
    </row>
    <row r="16" spans="1:8" ht="15.75" customHeight="1">
      <c r="A16" s="172">
        <v>4</v>
      </c>
      <c r="B16" s="179" t="s">
        <v>6091</v>
      </c>
      <c r="C16" s="179" t="s">
        <v>6092</v>
      </c>
      <c r="D16" s="209" t="s">
        <v>6106</v>
      </c>
      <c r="E16" s="179"/>
      <c r="F16" s="210">
        <v>0</v>
      </c>
      <c r="G16" s="178"/>
      <c r="H16" s="178"/>
    </row>
    <row r="17" spans="1:7" ht="15.75" customHeight="1">
      <c r="A17" s="172">
        <v>15</v>
      </c>
      <c r="B17" s="179" t="s">
        <v>6091</v>
      </c>
      <c r="C17" s="179" t="s">
        <v>6092</v>
      </c>
      <c r="D17" s="209" t="s">
        <v>6107</v>
      </c>
      <c r="E17" s="179"/>
      <c r="F17" s="210">
        <v>0</v>
      </c>
      <c r="G17" s="178"/>
    </row>
    <row r="18" spans="1:7" ht="15.75" customHeight="1">
      <c r="A18" s="172">
        <v>13</v>
      </c>
      <c r="B18" s="179" t="s">
        <v>6091</v>
      </c>
      <c r="C18" s="179" t="s">
        <v>6092</v>
      </c>
      <c r="D18" s="209" t="s">
        <v>6108</v>
      </c>
      <c r="E18" s="179"/>
      <c r="F18" s="210">
        <v>0</v>
      </c>
      <c r="G18" s="178"/>
    </row>
    <row r="19" spans="1:7" ht="15.75" customHeight="1">
      <c r="A19" s="172">
        <v>14</v>
      </c>
      <c r="B19" s="179" t="s">
        <v>6091</v>
      </c>
      <c r="C19" s="179" t="s">
        <v>6092</v>
      </c>
      <c r="D19" s="209" t="s">
        <v>6109</v>
      </c>
      <c r="E19" s="179"/>
      <c r="F19" s="210">
        <v>0</v>
      </c>
      <c r="G19" s="178"/>
    </row>
    <row r="20" spans="1:7" ht="15.75" customHeight="1">
      <c r="A20" s="172">
        <v>29</v>
      </c>
      <c r="B20" s="179" t="s">
        <v>6110</v>
      </c>
      <c r="C20" s="179" t="s">
        <v>6092</v>
      </c>
      <c r="D20" s="209" t="s">
        <v>6111</v>
      </c>
      <c r="E20" s="179"/>
      <c r="F20" s="210">
        <v>0</v>
      </c>
      <c r="G20" s="178"/>
    </row>
    <row r="21" spans="1:7" ht="15.75" customHeight="1">
      <c r="A21" s="172">
        <v>26</v>
      </c>
      <c r="B21" s="179" t="s">
        <v>6110</v>
      </c>
      <c r="C21" s="179" t="s">
        <v>6092</v>
      </c>
      <c r="D21" s="209" t="s">
        <v>6112</v>
      </c>
      <c r="E21" s="179"/>
      <c r="F21" s="210">
        <v>0</v>
      </c>
      <c r="G21" s="178"/>
    </row>
    <row r="22" spans="1:7" ht="15.75" customHeight="1">
      <c r="A22" s="172">
        <v>18</v>
      </c>
      <c r="B22" s="179" t="s">
        <v>6110</v>
      </c>
      <c r="C22" s="179" t="s">
        <v>6092</v>
      </c>
      <c r="D22" s="209" t="s">
        <v>6113</v>
      </c>
      <c r="E22" s="179"/>
      <c r="F22" s="210">
        <v>0</v>
      </c>
      <c r="G22" s="178"/>
    </row>
    <row r="23" spans="1:7" ht="15.75" customHeight="1">
      <c r="A23" s="172">
        <v>30</v>
      </c>
      <c r="B23" s="179" t="s">
        <v>6110</v>
      </c>
      <c r="C23" s="179" t="s">
        <v>6092</v>
      </c>
      <c r="D23" s="209" t="s">
        <v>6114</v>
      </c>
      <c r="E23" s="179"/>
      <c r="F23" s="210">
        <v>0</v>
      </c>
      <c r="G23" s="178"/>
    </row>
    <row r="24" spans="1:7" ht="15.75" customHeight="1">
      <c r="A24" s="172">
        <v>24</v>
      </c>
      <c r="B24" s="179" t="s">
        <v>6110</v>
      </c>
      <c r="C24" s="179" t="s">
        <v>6092</v>
      </c>
      <c r="D24" s="209" t="s">
        <v>6115</v>
      </c>
      <c r="E24" s="179"/>
      <c r="F24" s="210">
        <v>0</v>
      </c>
      <c r="G24" s="178"/>
    </row>
    <row r="25" spans="1:7" ht="15.75" customHeight="1">
      <c r="A25" s="172">
        <v>25</v>
      </c>
      <c r="B25" s="179" t="s">
        <v>6110</v>
      </c>
      <c r="C25" s="179" t="s">
        <v>6092</v>
      </c>
      <c r="D25" s="209" t="s">
        <v>6116</v>
      </c>
      <c r="E25" s="179"/>
      <c r="F25" s="211">
        <v>70622000000</v>
      </c>
      <c r="G25" s="178" t="s">
        <v>268</v>
      </c>
    </row>
    <row r="26" spans="1:7" ht="15.75" customHeight="1">
      <c r="A26" s="172">
        <v>31</v>
      </c>
      <c r="B26" s="179" t="s">
        <v>6110</v>
      </c>
      <c r="C26" s="179" t="s">
        <v>6092</v>
      </c>
      <c r="D26" s="209" t="s">
        <v>6117</v>
      </c>
      <c r="E26" s="179"/>
      <c r="F26" s="210">
        <v>0</v>
      </c>
      <c r="G26" s="178"/>
    </row>
    <row r="27" spans="1:7" ht="15.75" customHeight="1">
      <c r="A27" s="172">
        <v>19</v>
      </c>
      <c r="B27" s="179" t="s">
        <v>6110</v>
      </c>
      <c r="C27" s="179" t="s">
        <v>6092</v>
      </c>
      <c r="D27" s="209" t="s">
        <v>6118</v>
      </c>
      <c r="E27" s="179"/>
      <c r="F27" s="210">
        <v>0</v>
      </c>
      <c r="G27" s="178"/>
    </row>
    <row r="28" spans="1:7" ht="15.75" customHeight="1">
      <c r="A28" s="172">
        <v>20</v>
      </c>
      <c r="B28" s="179" t="s">
        <v>6110</v>
      </c>
      <c r="C28" s="179" t="s">
        <v>6092</v>
      </c>
      <c r="D28" s="209" t="s">
        <v>6119</v>
      </c>
      <c r="E28" s="179"/>
      <c r="F28" s="210">
        <v>0</v>
      </c>
      <c r="G28" s="178"/>
    </row>
    <row r="29" spans="1:7" ht="15.75" customHeight="1">
      <c r="A29" s="172">
        <v>21</v>
      </c>
      <c r="B29" s="179" t="s">
        <v>6110</v>
      </c>
      <c r="C29" s="179" t="s">
        <v>6092</v>
      </c>
      <c r="D29" s="209" t="s">
        <v>6120</v>
      </c>
      <c r="E29" s="179"/>
      <c r="F29" s="210">
        <v>0</v>
      </c>
      <c r="G29" s="178"/>
    </row>
    <row r="30" spans="1:7" ht="15.75" customHeight="1">
      <c r="A30" s="172">
        <v>22</v>
      </c>
      <c r="B30" s="179" t="s">
        <v>6110</v>
      </c>
      <c r="C30" s="179" t="s">
        <v>6092</v>
      </c>
      <c r="D30" s="209" t="s">
        <v>6121</v>
      </c>
      <c r="E30" s="179"/>
      <c r="F30" s="210">
        <v>0</v>
      </c>
      <c r="G30" s="178"/>
    </row>
    <row r="31" spans="1:7" ht="15.75" customHeight="1">
      <c r="A31" s="172">
        <v>27</v>
      </c>
      <c r="B31" s="179" t="s">
        <v>6110</v>
      </c>
      <c r="C31" s="179" t="s">
        <v>6092</v>
      </c>
      <c r="D31" s="209" t="s">
        <v>6122</v>
      </c>
      <c r="E31" s="179"/>
      <c r="F31" s="210">
        <v>0</v>
      </c>
      <c r="G31" s="178"/>
    </row>
    <row r="32" spans="1:7" ht="15.75" customHeight="1">
      <c r="A32" s="172">
        <v>28</v>
      </c>
      <c r="B32" s="179" t="s">
        <v>6110</v>
      </c>
      <c r="C32" s="179" t="s">
        <v>6092</v>
      </c>
      <c r="D32" s="209" t="s">
        <v>6123</v>
      </c>
      <c r="E32" s="179"/>
      <c r="F32" s="210">
        <v>0</v>
      </c>
      <c r="G32" s="178"/>
    </row>
    <row r="33" spans="1:7" ht="15.75" customHeight="1">
      <c r="A33" s="172">
        <v>23</v>
      </c>
      <c r="B33" s="179" t="s">
        <v>6110</v>
      </c>
      <c r="C33" s="179" t="s">
        <v>6092</v>
      </c>
      <c r="D33" s="209" t="s">
        <v>6124</v>
      </c>
      <c r="E33" s="179"/>
      <c r="F33" s="210">
        <v>0</v>
      </c>
      <c r="G33" s="178"/>
    </row>
    <row r="34" spans="1:7" ht="15.75" customHeight="1">
      <c r="A34" s="172">
        <v>32</v>
      </c>
      <c r="B34" s="179" t="s">
        <v>6110</v>
      </c>
      <c r="C34" s="179" t="s">
        <v>6092</v>
      </c>
      <c r="D34" s="209" t="s">
        <v>6125</v>
      </c>
      <c r="E34" s="179"/>
      <c r="F34" s="210">
        <v>0</v>
      </c>
      <c r="G34" s="178"/>
    </row>
    <row r="35" spans="1:7" ht="15.75" customHeight="1">
      <c r="A35" s="172">
        <v>206</v>
      </c>
      <c r="B35" s="179" t="s">
        <v>6126</v>
      </c>
      <c r="C35" s="179" t="s">
        <v>6092</v>
      </c>
      <c r="D35" s="209" t="s">
        <v>6127</v>
      </c>
      <c r="E35" s="179"/>
      <c r="F35" s="210">
        <v>0</v>
      </c>
      <c r="G35" s="178"/>
    </row>
    <row r="36" spans="1:7" ht="15.75" customHeight="1">
      <c r="A36" s="172">
        <v>223</v>
      </c>
      <c r="B36" s="179" t="s">
        <v>6126</v>
      </c>
      <c r="C36" s="179" t="s">
        <v>6092</v>
      </c>
      <c r="D36" s="209" t="s">
        <v>6128</v>
      </c>
      <c r="E36" s="179"/>
      <c r="F36" s="210">
        <v>0</v>
      </c>
      <c r="G36" s="178"/>
    </row>
    <row r="37" spans="1:7" ht="15.75" customHeight="1">
      <c r="A37" s="172">
        <v>199</v>
      </c>
      <c r="B37" s="179" t="s">
        <v>6126</v>
      </c>
      <c r="C37" s="179" t="s">
        <v>6092</v>
      </c>
      <c r="D37" s="209" t="s">
        <v>6129</v>
      </c>
      <c r="E37" s="179"/>
      <c r="F37" s="210">
        <v>0</v>
      </c>
      <c r="G37" s="178"/>
    </row>
    <row r="38" spans="1:7" ht="15.75" customHeight="1">
      <c r="A38" s="172">
        <v>201</v>
      </c>
      <c r="B38" s="179" t="s">
        <v>6126</v>
      </c>
      <c r="C38" s="179" t="s">
        <v>6092</v>
      </c>
      <c r="D38" s="209" t="s">
        <v>6130</v>
      </c>
      <c r="E38" s="179"/>
      <c r="F38" s="210">
        <v>0</v>
      </c>
      <c r="G38" s="178"/>
    </row>
    <row r="39" spans="1:7" ht="15.75" customHeight="1">
      <c r="A39" s="172">
        <v>214</v>
      </c>
      <c r="B39" s="179" t="s">
        <v>6126</v>
      </c>
      <c r="C39" s="179" t="s">
        <v>6092</v>
      </c>
      <c r="D39" s="209" t="s">
        <v>6131</v>
      </c>
      <c r="E39" s="179"/>
      <c r="F39" s="210">
        <v>0</v>
      </c>
      <c r="G39" s="178"/>
    </row>
    <row r="40" spans="1:7" ht="15.75" customHeight="1">
      <c r="A40" s="172">
        <v>218</v>
      </c>
      <c r="B40" s="179" t="s">
        <v>6126</v>
      </c>
      <c r="C40" s="179" t="s">
        <v>6092</v>
      </c>
      <c r="D40" s="209" t="s">
        <v>6132</v>
      </c>
      <c r="E40" s="179"/>
      <c r="F40" s="210">
        <v>0</v>
      </c>
      <c r="G40" s="178"/>
    </row>
    <row r="41" spans="1:7" ht="15.75" customHeight="1">
      <c r="A41" s="172">
        <v>165</v>
      </c>
      <c r="B41" s="179" t="s">
        <v>6126</v>
      </c>
      <c r="C41" s="179" t="s">
        <v>6092</v>
      </c>
      <c r="D41" s="209" t="s">
        <v>6133</v>
      </c>
      <c r="E41" s="179"/>
      <c r="F41" s="210">
        <v>0</v>
      </c>
      <c r="G41" s="178"/>
    </row>
    <row r="42" spans="1:7" ht="15.75" customHeight="1">
      <c r="A42" s="172">
        <v>177</v>
      </c>
      <c r="B42" s="179" t="s">
        <v>6126</v>
      </c>
      <c r="C42" s="179" t="s">
        <v>6092</v>
      </c>
      <c r="D42" s="209" t="s">
        <v>6134</v>
      </c>
      <c r="E42" s="179"/>
      <c r="F42" s="210">
        <v>0</v>
      </c>
      <c r="G42" s="178"/>
    </row>
    <row r="43" spans="1:7" ht="15.75" customHeight="1">
      <c r="A43" s="172">
        <v>192</v>
      </c>
      <c r="B43" s="179" t="s">
        <v>6126</v>
      </c>
      <c r="C43" s="179" t="s">
        <v>6092</v>
      </c>
      <c r="D43" s="209" t="s">
        <v>6135</v>
      </c>
      <c r="E43" s="179"/>
      <c r="F43" s="210">
        <v>0</v>
      </c>
      <c r="G43" s="178"/>
    </row>
    <row r="44" spans="1:7" ht="15.75" customHeight="1">
      <c r="A44" s="172">
        <v>205</v>
      </c>
      <c r="B44" s="179" t="s">
        <v>6126</v>
      </c>
      <c r="C44" s="179" t="s">
        <v>6092</v>
      </c>
      <c r="D44" s="209" t="s">
        <v>6136</v>
      </c>
      <c r="E44" s="179"/>
      <c r="F44" s="210">
        <v>0</v>
      </c>
      <c r="G44" s="178"/>
    </row>
    <row r="45" spans="1:7" ht="15.75" customHeight="1">
      <c r="A45" s="172">
        <v>210</v>
      </c>
      <c r="B45" s="179" t="s">
        <v>6126</v>
      </c>
      <c r="C45" s="179" t="s">
        <v>6092</v>
      </c>
      <c r="D45" s="209" t="s">
        <v>6137</v>
      </c>
      <c r="E45" s="179"/>
      <c r="F45" s="210">
        <v>0</v>
      </c>
      <c r="G45" s="178"/>
    </row>
    <row r="46" spans="1:7" ht="15.75" customHeight="1">
      <c r="A46" s="172">
        <v>226</v>
      </c>
      <c r="B46" s="179" t="s">
        <v>6126</v>
      </c>
      <c r="C46" s="179" t="s">
        <v>6092</v>
      </c>
      <c r="D46" s="209" t="s">
        <v>6138</v>
      </c>
      <c r="E46" s="179"/>
      <c r="F46" s="210">
        <v>0</v>
      </c>
      <c r="G46" s="178"/>
    </row>
    <row r="47" spans="1:7" ht="15.75" customHeight="1">
      <c r="A47" s="172">
        <v>233</v>
      </c>
      <c r="B47" s="179" t="s">
        <v>6126</v>
      </c>
      <c r="C47" s="179" t="s">
        <v>6092</v>
      </c>
      <c r="D47" s="209" t="s">
        <v>6139</v>
      </c>
      <c r="E47" s="179"/>
      <c r="F47" s="210">
        <v>0</v>
      </c>
      <c r="G47" s="178"/>
    </row>
    <row r="48" spans="1:7" ht="15.75" customHeight="1">
      <c r="A48" s="172">
        <v>173</v>
      </c>
      <c r="B48" s="179" t="s">
        <v>6126</v>
      </c>
      <c r="C48" s="179" t="s">
        <v>6092</v>
      </c>
      <c r="D48" s="209" t="s">
        <v>6140</v>
      </c>
      <c r="E48" s="179"/>
      <c r="F48" s="210">
        <v>0</v>
      </c>
      <c r="G48" s="178"/>
    </row>
    <row r="49" spans="1:7" ht="15.75" customHeight="1">
      <c r="A49" s="172">
        <v>234</v>
      </c>
      <c r="B49" s="179" t="s">
        <v>6126</v>
      </c>
      <c r="C49" s="179" t="s">
        <v>6092</v>
      </c>
      <c r="D49" s="209" t="s">
        <v>6141</v>
      </c>
      <c r="E49" s="179"/>
      <c r="F49" s="210">
        <v>0</v>
      </c>
      <c r="G49" s="178"/>
    </row>
    <row r="50" spans="1:7" ht="15.75" customHeight="1">
      <c r="A50" s="172">
        <v>235</v>
      </c>
      <c r="B50" s="179" t="s">
        <v>6126</v>
      </c>
      <c r="C50" s="179" t="s">
        <v>6092</v>
      </c>
      <c r="D50" s="209" t="s">
        <v>6142</v>
      </c>
      <c r="E50" s="179"/>
      <c r="F50" s="210">
        <v>0</v>
      </c>
      <c r="G50" s="178"/>
    </row>
    <row r="51" spans="1:7" ht="15.75" customHeight="1">
      <c r="A51" s="172">
        <v>236</v>
      </c>
      <c r="B51" s="179" t="s">
        <v>6126</v>
      </c>
      <c r="C51" s="179" t="s">
        <v>6092</v>
      </c>
      <c r="D51" s="209" t="s">
        <v>6143</v>
      </c>
      <c r="E51" s="179"/>
      <c r="F51" s="210">
        <v>0</v>
      </c>
      <c r="G51" s="178"/>
    </row>
    <row r="52" spans="1:7" ht="15.75" customHeight="1">
      <c r="A52" s="172">
        <v>175</v>
      </c>
      <c r="B52" s="179" t="s">
        <v>6126</v>
      </c>
      <c r="C52" s="179" t="s">
        <v>6092</v>
      </c>
      <c r="D52" s="209" t="s">
        <v>6144</v>
      </c>
      <c r="E52" s="179"/>
      <c r="F52" s="210">
        <v>0</v>
      </c>
      <c r="G52" s="178"/>
    </row>
    <row r="53" spans="1:7" ht="15.75" customHeight="1">
      <c r="A53" s="172">
        <v>176</v>
      </c>
      <c r="B53" s="179" t="s">
        <v>6126</v>
      </c>
      <c r="C53" s="179" t="s">
        <v>6092</v>
      </c>
      <c r="D53" s="209" t="s">
        <v>6145</v>
      </c>
      <c r="E53" s="179"/>
      <c r="F53" s="210">
        <v>0</v>
      </c>
      <c r="G53" s="178"/>
    </row>
    <row r="54" spans="1:7" ht="15.75" customHeight="1">
      <c r="A54" s="172">
        <v>178</v>
      </c>
      <c r="B54" s="179" t="s">
        <v>6126</v>
      </c>
      <c r="C54" s="179" t="s">
        <v>6092</v>
      </c>
      <c r="D54" s="209" t="s">
        <v>6146</v>
      </c>
      <c r="E54" s="179"/>
      <c r="F54" s="210">
        <v>0</v>
      </c>
      <c r="G54" s="178"/>
    </row>
    <row r="55" spans="1:7" ht="15.75" customHeight="1">
      <c r="A55" s="172">
        <v>179</v>
      </c>
      <c r="B55" s="179" t="s">
        <v>6126</v>
      </c>
      <c r="C55" s="179" t="s">
        <v>6092</v>
      </c>
      <c r="D55" s="209" t="s">
        <v>6147</v>
      </c>
      <c r="E55" s="179"/>
      <c r="F55" s="210">
        <v>0</v>
      </c>
      <c r="G55" s="178"/>
    </row>
    <row r="56" spans="1:7" ht="15.75" customHeight="1">
      <c r="A56" s="172">
        <v>180</v>
      </c>
      <c r="B56" s="179" t="s">
        <v>6126</v>
      </c>
      <c r="C56" s="179" t="s">
        <v>6092</v>
      </c>
      <c r="D56" s="209" t="s">
        <v>6148</v>
      </c>
      <c r="E56" s="179"/>
      <c r="F56" s="210">
        <v>0</v>
      </c>
      <c r="G56" s="178"/>
    </row>
    <row r="57" spans="1:7" ht="15.75" customHeight="1">
      <c r="A57" s="172">
        <v>181</v>
      </c>
      <c r="B57" s="179" t="s">
        <v>6126</v>
      </c>
      <c r="C57" s="179" t="s">
        <v>6092</v>
      </c>
      <c r="D57" s="209" t="s">
        <v>6149</v>
      </c>
      <c r="E57" s="179"/>
      <c r="F57" s="210">
        <v>0</v>
      </c>
      <c r="G57" s="178"/>
    </row>
    <row r="58" spans="1:7" ht="15.75" customHeight="1">
      <c r="A58" s="172">
        <v>183</v>
      </c>
      <c r="B58" s="179" t="s">
        <v>6126</v>
      </c>
      <c r="C58" s="179" t="s">
        <v>6092</v>
      </c>
      <c r="D58" s="209" t="s">
        <v>6150</v>
      </c>
      <c r="E58" s="179"/>
      <c r="F58" s="210">
        <v>0</v>
      </c>
      <c r="G58" s="178"/>
    </row>
    <row r="59" spans="1:7" ht="15.75" customHeight="1">
      <c r="A59" s="172">
        <v>184</v>
      </c>
      <c r="B59" s="179" t="s">
        <v>6126</v>
      </c>
      <c r="C59" s="179" t="s">
        <v>6092</v>
      </c>
      <c r="D59" s="209" t="s">
        <v>6151</v>
      </c>
      <c r="E59" s="179"/>
      <c r="F59" s="210">
        <v>0</v>
      </c>
      <c r="G59" s="178"/>
    </row>
    <row r="60" spans="1:7" ht="15.75" customHeight="1">
      <c r="A60" s="172">
        <v>185</v>
      </c>
      <c r="B60" s="179" t="s">
        <v>6126</v>
      </c>
      <c r="C60" s="179" t="s">
        <v>6092</v>
      </c>
      <c r="D60" s="209" t="s">
        <v>6152</v>
      </c>
      <c r="E60" s="179"/>
      <c r="F60" s="210">
        <v>0</v>
      </c>
      <c r="G60" s="178"/>
    </row>
    <row r="61" spans="1:7" ht="15.75" customHeight="1">
      <c r="A61" s="172">
        <v>186</v>
      </c>
      <c r="B61" s="179" t="s">
        <v>6126</v>
      </c>
      <c r="C61" s="179" t="s">
        <v>6092</v>
      </c>
      <c r="D61" s="209" t="s">
        <v>6153</v>
      </c>
      <c r="E61" s="179"/>
      <c r="F61" s="210">
        <v>0</v>
      </c>
      <c r="G61" s="178"/>
    </row>
    <row r="62" spans="1:7" ht="15.75" customHeight="1">
      <c r="A62" s="172">
        <v>188</v>
      </c>
      <c r="B62" s="179" t="s">
        <v>6126</v>
      </c>
      <c r="C62" s="179" t="s">
        <v>6092</v>
      </c>
      <c r="D62" s="209" t="s">
        <v>6154</v>
      </c>
      <c r="E62" s="179"/>
      <c r="F62" s="210">
        <v>0</v>
      </c>
      <c r="G62" s="178"/>
    </row>
    <row r="63" spans="1:7" ht="15.75" customHeight="1">
      <c r="A63" s="172">
        <v>189</v>
      </c>
      <c r="B63" s="179" t="s">
        <v>6126</v>
      </c>
      <c r="C63" s="179" t="s">
        <v>6092</v>
      </c>
      <c r="D63" s="209" t="s">
        <v>6155</v>
      </c>
      <c r="E63" s="179"/>
      <c r="F63" s="210">
        <v>0</v>
      </c>
      <c r="G63" s="178"/>
    </row>
    <row r="64" spans="1:7" ht="15.75" customHeight="1">
      <c r="A64" s="172">
        <v>190</v>
      </c>
      <c r="B64" s="179" t="s">
        <v>6126</v>
      </c>
      <c r="C64" s="179" t="s">
        <v>6092</v>
      </c>
      <c r="D64" s="209" t="s">
        <v>6156</v>
      </c>
      <c r="E64" s="179"/>
      <c r="F64" s="210">
        <v>0</v>
      </c>
      <c r="G64" s="178"/>
    </row>
    <row r="65" spans="1:7" ht="15.75" customHeight="1">
      <c r="A65" s="172">
        <v>193</v>
      </c>
      <c r="B65" s="179" t="s">
        <v>6126</v>
      </c>
      <c r="C65" s="179" t="s">
        <v>6092</v>
      </c>
      <c r="D65" s="209" t="s">
        <v>6157</v>
      </c>
      <c r="E65" s="179"/>
      <c r="F65" s="210">
        <v>0</v>
      </c>
      <c r="G65" s="178"/>
    </row>
    <row r="66" spans="1:7" ht="15.75" customHeight="1">
      <c r="A66" s="172">
        <v>194</v>
      </c>
      <c r="B66" s="179" t="s">
        <v>6126</v>
      </c>
      <c r="C66" s="179" t="s">
        <v>6092</v>
      </c>
      <c r="D66" s="209" t="s">
        <v>6158</v>
      </c>
      <c r="E66" s="179"/>
      <c r="F66" s="210">
        <v>0</v>
      </c>
      <c r="G66" s="178"/>
    </row>
    <row r="67" spans="1:7" ht="15.75" customHeight="1">
      <c r="A67" s="172">
        <v>195</v>
      </c>
      <c r="B67" s="179" t="s">
        <v>6126</v>
      </c>
      <c r="C67" s="179" t="s">
        <v>6092</v>
      </c>
      <c r="D67" s="209" t="s">
        <v>6159</v>
      </c>
      <c r="E67" s="179"/>
      <c r="F67" s="210">
        <v>0</v>
      </c>
      <c r="G67" s="178"/>
    </row>
    <row r="68" spans="1:7" ht="15.75" customHeight="1">
      <c r="A68" s="172">
        <v>196</v>
      </c>
      <c r="B68" s="179" t="s">
        <v>6126</v>
      </c>
      <c r="C68" s="179" t="s">
        <v>6092</v>
      </c>
      <c r="D68" s="209" t="s">
        <v>6160</v>
      </c>
      <c r="E68" s="179"/>
      <c r="F68" s="210">
        <v>0</v>
      </c>
      <c r="G68" s="178"/>
    </row>
    <row r="69" spans="1:7" ht="15.75" customHeight="1">
      <c r="A69" s="172">
        <v>197</v>
      </c>
      <c r="B69" s="179" t="s">
        <v>6126</v>
      </c>
      <c r="C69" s="179" t="s">
        <v>6092</v>
      </c>
      <c r="D69" s="209" t="s">
        <v>6161</v>
      </c>
      <c r="E69" s="179"/>
      <c r="F69" s="210">
        <v>0</v>
      </c>
      <c r="G69" s="178"/>
    </row>
    <row r="70" spans="1:7" ht="15.75" customHeight="1">
      <c r="A70" s="172">
        <v>198</v>
      </c>
      <c r="B70" s="179" t="s">
        <v>6126</v>
      </c>
      <c r="C70" s="179" t="s">
        <v>6092</v>
      </c>
      <c r="D70" s="209" t="s">
        <v>6162</v>
      </c>
      <c r="E70" s="179"/>
      <c r="F70" s="210">
        <v>0</v>
      </c>
      <c r="G70" s="178"/>
    </row>
    <row r="71" spans="1:7" ht="15.75" customHeight="1">
      <c r="A71" s="172">
        <v>200</v>
      </c>
      <c r="B71" s="179" t="s">
        <v>6126</v>
      </c>
      <c r="C71" s="179" t="s">
        <v>6092</v>
      </c>
      <c r="D71" s="209" t="s">
        <v>6163</v>
      </c>
      <c r="E71" s="179"/>
      <c r="F71" s="210">
        <v>0</v>
      </c>
      <c r="G71" s="178"/>
    </row>
    <row r="72" spans="1:7" ht="15.75" customHeight="1">
      <c r="A72" s="172">
        <v>202</v>
      </c>
      <c r="B72" s="179" t="s">
        <v>6126</v>
      </c>
      <c r="C72" s="179" t="s">
        <v>6092</v>
      </c>
      <c r="D72" s="209" t="s">
        <v>6164</v>
      </c>
      <c r="E72" s="179"/>
      <c r="F72" s="210">
        <v>0</v>
      </c>
      <c r="G72" s="178"/>
    </row>
    <row r="73" spans="1:7" ht="15.75" customHeight="1">
      <c r="A73" s="172">
        <v>203</v>
      </c>
      <c r="B73" s="179" t="s">
        <v>6126</v>
      </c>
      <c r="C73" s="179" t="s">
        <v>6092</v>
      </c>
      <c r="D73" s="209" t="s">
        <v>6165</v>
      </c>
      <c r="E73" s="179"/>
      <c r="F73" s="210">
        <v>0</v>
      </c>
      <c r="G73" s="178"/>
    </row>
    <row r="74" spans="1:7" ht="15.75" customHeight="1">
      <c r="A74" s="172">
        <v>207</v>
      </c>
      <c r="B74" s="179" t="s">
        <v>6126</v>
      </c>
      <c r="C74" s="179" t="s">
        <v>6092</v>
      </c>
      <c r="D74" s="209" t="s">
        <v>6166</v>
      </c>
      <c r="E74" s="179"/>
      <c r="F74" s="210">
        <v>0</v>
      </c>
      <c r="G74" s="178"/>
    </row>
    <row r="75" spans="1:7" ht="15.75" customHeight="1">
      <c r="A75" s="172">
        <v>208</v>
      </c>
      <c r="B75" s="179" t="s">
        <v>6126</v>
      </c>
      <c r="C75" s="179" t="s">
        <v>6092</v>
      </c>
      <c r="D75" s="209" t="s">
        <v>6167</v>
      </c>
      <c r="E75" s="179"/>
      <c r="F75" s="210">
        <v>0</v>
      </c>
      <c r="G75" s="178"/>
    </row>
    <row r="76" spans="1:7" ht="15.75" customHeight="1">
      <c r="A76" s="172">
        <v>209</v>
      </c>
      <c r="B76" s="179" t="s">
        <v>6126</v>
      </c>
      <c r="C76" s="179" t="s">
        <v>6092</v>
      </c>
      <c r="D76" s="209" t="s">
        <v>6168</v>
      </c>
      <c r="E76" s="179"/>
      <c r="F76" s="210">
        <v>0</v>
      </c>
      <c r="G76" s="178"/>
    </row>
    <row r="77" spans="1:7" ht="15.75" customHeight="1">
      <c r="A77" s="172">
        <v>211</v>
      </c>
      <c r="B77" s="179" t="s">
        <v>6126</v>
      </c>
      <c r="C77" s="179" t="s">
        <v>6092</v>
      </c>
      <c r="D77" s="209" t="s">
        <v>6169</v>
      </c>
      <c r="E77" s="179"/>
      <c r="F77" s="210">
        <v>0</v>
      </c>
      <c r="G77" s="178"/>
    </row>
    <row r="78" spans="1:7" ht="15.75" customHeight="1">
      <c r="A78" s="172">
        <v>212</v>
      </c>
      <c r="B78" s="179" t="s">
        <v>6126</v>
      </c>
      <c r="C78" s="179" t="s">
        <v>6092</v>
      </c>
      <c r="D78" s="209" t="s">
        <v>6170</v>
      </c>
      <c r="E78" s="179"/>
      <c r="F78" s="210">
        <v>0</v>
      </c>
      <c r="G78" s="178"/>
    </row>
    <row r="79" spans="1:7" ht="15.75" customHeight="1">
      <c r="A79" s="172">
        <v>213</v>
      </c>
      <c r="B79" s="179" t="s">
        <v>6126</v>
      </c>
      <c r="C79" s="179" t="s">
        <v>6092</v>
      </c>
      <c r="D79" s="209" t="s">
        <v>6171</v>
      </c>
      <c r="E79" s="179"/>
      <c r="F79" s="210">
        <v>0</v>
      </c>
      <c r="G79" s="178"/>
    </row>
    <row r="80" spans="1:7" ht="15.75" customHeight="1">
      <c r="A80" s="172">
        <v>215</v>
      </c>
      <c r="B80" s="179" t="s">
        <v>6126</v>
      </c>
      <c r="C80" s="179" t="s">
        <v>6092</v>
      </c>
      <c r="D80" s="209" t="s">
        <v>6172</v>
      </c>
      <c r="E80" s="179"/>
      <c r="F80" s="210">
        <v>0</v>
      </c>
      <c r="G80" s="178"/>
    </row>
    <row r="81" spans="1:7" ht="15.75" customHeight="1">
      <c r="A81" s="172">
        <v>216</v>
      </c>
      <c r="B81" s="179" t="s">
        <v>6126</v>
      </c>
      <c r="C81" s="179" t="s">
        <v>6092</v>
      </c>
      <c r="D81" s="209" t="s">
        <v>6173</v>
      </c>
      <c r="E81" s="179"/>
      <c r="F81" s="210">
        <v>0</v>
      </c>
      <c r="G81" s="178"/>
    </row>
    <row r="82" spans="1:7" ht="15.75" customHeight="1">
      <c r="A82" s="172">
        <v>217</v>
      </c>
      <c r="B82" s="179" t="s">
        <v>6126</v>
      </c>
      <c r="C82" s="179" t="s">
        <v>6092</v>
      </c>
      <c r="D82" s="209" t="s">
        <v>6174</v>
      </c>
      <c r="E82" s="179"/>
      <c r="F82" s="210">
        <v>0</v>
      </c>
      <c r="G82" s="178"/>
    </row>
    <row r="83" spans="1:7" ht="15.75" customHeight="1">
      <c r="A83" s="172">
        <v>219</v>
      </c>
      <c r="B83" s="179" t="s">
        <v>6126</v>
      </c>
      <c r="C83" s="179" t="s">
        <v>6092</v>
      </c>
      <c r="D83" s="209" t="s">
        <v>6175</v>
      </c>
      <c r="E83" s="179"/>
      <c r="F83" s="210">
        <v>0</v>
      </c>
      <c r="G83" s="178"/>
    </row>
    <row r="84" spans="1:7" ht="15.75" customHeight="1">
      <c r="A84" s="172">
        <v>220</v>
      </c>
      <c r="B84" s="179" t="s">
        <v>6126</v>
      </c>
      <c r="C84" s="179" t="s">
        <v>6092</v>
      </c>
      <c r="D84" s="209" t="s">
        <v>6176</v>
      </c>
      <c r="E84" s="179"/>
      <c r="F84" s="210">
        <v>0</v>
      </c>
      <c r="G84" s="178"/>
    </row>
    <row r="85" spans="1:7" ht="15.75" customHeight="1">
      <c r="A85" s="172">
        <v>221</v>
      </c>
      <c r="B85" s="179" t="s">
        <v>6126</v>
      </c>
      <c r="C85" s="179" t="s">
        <v>6092</v>
      </c>
      <c r="D85" s="209" t="s">
        <v>6177</v>
      </c>
      <c r="E85" s="179"/>
      <c r="F85" s="210">
        <v>0</v>
      </c>
      <c r="G85" s="178"/>
    </row>
    <row r="86" spans="1:7" ht="15.75" customHeight="1">
      <c r="A86" s="172">
        <v>222</v>
      </c>
      <c r="B86" s="179" t="s">
        <v>6126</v>
      </c>
      <c r="C86" s="179" t="s">
        <v>6092</v>
      </c>
      <c r="D86" s="209" t="s">
        <v>6178</v>
      </c>
      <c r="E86" s="179"/>
      <c r="F86" s="210">
        <v>0</v>
      </c>
      <c r="G86" s="178"/>
    </row>
    <row r="87" spans="1:7" ht="15.75" customHeight="1">
      <c r="A87" s="172">
        <v>224</v>
      </c>
      <c r="B87" s="179" t="s">
        <v>6126</v>
      </c>
      <c r="C87" s="179" t="s">
        <v>6092</v>
      </c>
      <c r="D87" s="209" t="s">
        <v>6179</v>
      </c>
      <c r="E87" s="179"/>
      <c r="F87" s="210">
        <v>0</v>
      </c>
      <c r="G87" s="178"/>
    </row>
    <row r="88" spans="1:7" ht="15.75" customHeight="1">
      <c r="A88" s="172">
        <v>225</v>
      </c>
      <c r="B88" s="179" t="s">
        <v>6126</v>
      </c>
      <c r="C88" s="179" t="s">
        <v>6092</v>
      </c>
      <c r="D88" s="209" t="s">
        <v>6180</v>
      </c>
      <c r="E88" s="179"/>
      <c r="F88" s="210">
        <v>0</v>
      </c>
      <c r="G88" s="178"/>
    </row>
    <row r="89" spans="1:7" ht="15.75" customHeight="1">
      <c r="A89" s="172">
        <v>227</v>
      </c>
      <c r="B89" s="179" t="s">
        <v>6126</v>
      </c>
      <c r="C89" s="179" t="s">
        <v>6092</v>
      </c>
      <c r="D89" s="209" t="s">
        <v>6181</v>
      </c>
      <c r="E89" s="179"/>
      <c r="F89" s="210">
        <v>0</v>
      </c>
      <c r="G89" s="178"/>
    </row>
    <row r="90" spans="1:7" ht="15.75" customHeight="1">
      <c r="A90" s="172">
        <v>228</v>
      </c>
      <c r="B90" s="179" t="s">
        <v>6126</v>
      </c>
      <c r="C90" s="179" t="s">
        <v>6092</v>
      </c>
      <c r="D90" s="209" t="s">
        <v>6182</v>
      </c>
      <c r="E90" s="179"/>
      <c r="F90" s="210">
        <v>0</v>
      </c>
      <c r="G90" s="178"/>
    </row>
    <row r="91" spans="1:7" ht="15.75" customHeight="1">
      <c r="A91" s="172">
        <v>230</v>
      </c>
      <c r="B91" s="179" t="s">
        <v>6126</v>
      </c>
      <c r="C91" s="179" t="s">
        <v>6092</v>
      </c>
      <c r="D91" s="209" t="s">
        <v>6183</v>
      </c>
      <c r="E91" s="179"/>
      <c r="F91" s="210">
        <v>0</v>
      </c>
      <c r="G91" s="178"/>
    </row>
    <row r="92" spans="1:7" ht="15.75" customHeight="1">
      <c r="A92" s="172">
        <v>174</v>
      </c>
      <c r="B92" s="179" t="s">
        <v>6126</v>
      </c>
      <c r="C92" s="179" t="s">
        <v>6092</v>
      </c>
      <c r="D92" s="209" t="s">
        <v>6184</v>
      </c>
      <c r="E92" s="179"/>
      <c r="F92" s="210">
        <v>0</v>
      </c>
      <c r="G92" s="178"/>
    </row>
    <row r="93" spans="1:7" ht="15.75" customHeight="1">
      <c r="A93" s="172">
        <v>182</v>
      </c>
      <c r="B93" s="179" t="s">
        <v>6126</v>
      </c>
      <c r="C93" s="179" t="s">
        <v>6092</v>
      </c>
      <c r="D93" s="209" t="s">
        <v>6185</v>
      </c>
      <c r="E93" s="179"/>
      <c r="F93" s="210">
        <v>0</v>
      </c>
      <c r="G93" s="178"/>
    </row>
    <row r="94" spans="1:7" ht="15.75" customHeight="1">
      <c r="A94" s="172">
        <v>187</v>
      </c>
      <c r="B94" s="179" t="s">
        <v>6126</v>
      </c>
      <c r="C94" s="179" t="s">
        <v>6092</v>
      </c>
      <c r="D94" s="209" t="s">
        <v>6186</v>
      </c>
      <c r="E94" s="179"/>
      <c r="F94" s="210">
        <v>0</v>
      </c>
      <c r="G94" s="178"/>
    </row>
    <row r="95" spans="1:7" ht="15.75" customHeight="1">
      <c r="A95" s="172">
        <v>191</v>
      </c>
      <c r="B95" s="179" t="s">
        <v>6126</v>
      </c>
      <c r="C95" s="179" t="s">
        <v>6092</v>
      </c>
      <c r="D95" s="209" t="s">
        <v>6187</v>
      </c>
      <c r="E95" s="179"/>
      <c r="F95" s="210">
        <v>0</v>
      </c>
      <c r="G95" s="178"/>
    </row>
    <row r="96" spans="1:7" ht="15.75" customHeight="1">
      <c r="A96" s="172">
        <v>204</v>
      </c>
      <c r="B96" s="179" t="s">
        <v>6126</v>
      </c>
      <c r="C96" s="179" t="s">
        <v>6092</v>
      </c>
      <c r="D96" s="209" t="s">
        <v>6188</v>
      </c>
      <c r="E96" s="179"/>
      <c r="F96" s="210">
        <v>0</v>
      </c>
      <c r="G96" s="178"/>
    </row>
    <row r="97" spans="1:7" ht="15.75" customHeight="1">
      <c r="A97" s="172">
        <v>229</v>
      </c>
      <c r="B97" s="179" t="s">
        <v>6126</v>
      </c>
      <c r="C97" s="179" t="s">
        <v>6092</v>
      </c>
      <c r="D97" s="209" t="s">
        <v>6189</v>
      </c>
      <c r="E97" s="179"/>
      <c r="F97" s="210">
        <v>0</v>
      </c>
      <c r="G97" s="178"/>
    </row>
    <row r="98" spans="1:7" ht="15.75" customHeight="1">
      <c r="A98" s="172">
        <v>231</v>
      </c>
      <c r="B98" s="179" t="s">
        <v>6126</v>
      </c>
      <c r="C98" s="179" t="s">
        <v>6092</v>
      </c>
      <c r="D98" s="209" t="s">
        <v>6190</v>
      </c>
      <c r="E98" s="179"/>
      <c r="F98" s="210">
        <v>0</v>
      </c>
      <c r="G98" s="178"/>
    </row>
    <row r="99" spans="1:7" ht="15.75" customHeight="1">
      <c r="A99" s="172">
        <v>232</v>
      </c>
      <c r="B99" s="179" t="s">
        <v>6126</v>
      </c>
      <c r="C99" s="179" t="s">
        <v>6092</v>
      </c>
      <c r="D99" s="209" t="s">
        <v>6191</v>
      </c>
      <c r="E99" s="179"/>
      <c r="F99" s="210">
        <v>0</v>
      </c>
      <c r="G99" s="178"/>
    </row>
    <row r="100" spans="1:7" ht="15.75" customHeight="1">
      <c r="A100" s="172">
        <v>242</v>
      </c>
      <c r="B100" s="179" t="s">
        <v>6126</v>
      </c>
      <c r="C100" s="179" t="s">
        <v>6092</v>
      </c>
      <c r="D100" s="209" t="s">
        <v>6192</v>
      </c>
      <c r="E100" s="179"/>
      <c r="F100" s="210">
        <v>0</v>
      </c>
      <c r="G100" s="178"/>
    </row>
    <row r="101" spans="1:7" ht="15.75" customHeight="1">
      <c r="A101" s="172">
        <v>237</v>
      </c>
      <c r="B101" s="179" t="s">
        <v>6126</v>
      </c>
      <c r="C101" s="179" t="s">
        <v>6092</v>
      </c>
      <c r="D101" s="209" t="s">
        <v>6193</v>
      </c>
      <c r="E101" s="179"/>
      <c r="F101" s="210">
        <v>0</v>
      </c>
      <c r="G101" s="178"/>
    </row>
    <row r="102" spans="1:7" ht="15.75" customHeight="1">
      <c r="A102" s="172">
        <v>161</v>
      </c>
      <c r="B102" s="179" t="s">
        <v>6126</v>
      </c>
      <c r="C102" s="179" t="s">
        <v>6092</v>
      </c>
      <c r="D102" s="209" t="s">
        <v>6194</v>
      </c>
      <c r="E102" s="179"/>
      <c r="F102" s="210">
        <v>0</v>
      </c>
      <c r="G102" s="178"/>
    </row>
    <row r="103" spans="1:7" ht="15.75" customHeight="1">
      <c r="A103" s="172">
        <v>238</v>
      </c>
      <c r="B103" s="179" t="s">
        <v>6126</v>
      </c>
      <c r="C103" s="179" t="s">
        <v>6092</v>
      </c>
      <c r="D103" s="209" t="s">
        <v>6195</v>
      </c>
      <c r="E103" s="179"/>
      <c r="F103" s="210">
        <v>0</v>
      </c>
      <c r="G103" s="178"/>
    </row>
    <row r="104" spans="1:7" ht="15.75" customHeight="1">
      <c r="A104" s="172">
        <v>239</v>
      </c>
      <c r="B104" s="179" t="s">
        <v>6126</v>
      </c>
      <c r="C104" s="179" t="s">
        <v>6092</v>
      </c>
      <c r="D104" s="209" t="s">
        <v>6196</v>
      </c>
      <c r="E104" s="179"/>
      <c r="F104" s="210">
        <v>0</v>
      </c>
      <c r="G104" s="178"/>
    </row>
    <row r="105" spans="1:7" ht="15.75" customHeight="1">
      <c r="A105" s="172">
        <v>163</v>
      </c>
      <c r="B105" s="179" t="s">
        <v>6126</v>
      </c>
      <c r="C105" s="179" t="s">
        <v>6092</v>
      </c>
      <c r="D105" s="209" t="s">
        <v>6197</v>
      </c>
      <c r="E105" s="179"/>
      <c r="F105" s="210">
        <v>0</v>
      </c>
      <c r="G105" s="178"/>
    </row>
    <row r="106" spans="1:7" ht="15.75" customHeight="1">
      <c r="A106" s="172">
        <v>164</v>
      </c>
      <c r="B106" s="179" t="s">
        <v>6126</v>
      </c>
      <c r="C106" s="179" t="s">
        <v>6092</v>
      </c>
      <c r="D106" s="209" t="s">
        <v>6198</v>
      </c>
      <c r="E106" s="179"/>
      <c r="F106" s="210">
        <v>0</v>
      </c>
      <c r="G106" s="178"/>
    </row>
    <row r="107" spans="1:7" ht="15.75" customHeight="1">
      <c r="A107" s="172">
        <v>243</v>
      </c>
      <c r="B107" s="179" t="s">
        <v>6126</v>
      </c>
      <c r="C107" s="179" t="s">
        <v>6092</v>
      </c>
      <c r="D107" s="209" t="s">
        <v>6199</v>
      </c>
      <c r="E107" s="179"/>
      <c r="F107" s="210">
        <v>0</v>
      </c>
      <c r="G107" s="178"/>
    </row>
    <row r="108" spans="1:7" ht="15.75" customHeight="1">
      <c r="A108" s="172">
        <v>244</v>
      </c>
      <c r="B108" s="179" t="s">
        <v>6126</v>
      </c>
      <c r="C108" s="179" t="s">
        <v>6092</v>
      </c>
      <c r="D108" s="209" t="s">
        <v>6200</v>
      </c>
      <c r="E108" s="179"/>
      <c r="F108" s="210">
        <v>0</v>
      </c>
      <c r="G108" s="178"/>
    </row>
    <row r="109" spans="1:7" ht="15.75" customHeight="1">
      <c r="A109" s="172">
        <v>245</v>
      </c>
      <c r="B109" s="179" t="s">
        <v>6126</v>
      </c>
      <c r="C109" s="179" t="s">
        <v>6092</v>
      </c>
      <c r="D109" s="209" t="s">
        <v>6201</v>
      </c>
      <c r="E109" s="179"/>
      <c r="F109" s="210">
        <v>0</v>
      </c>
      <c r="G109" s="178"/>
    </row>
    <row r="110" spans="1:7" ht="15.75" customHeight="1">
      <c r="A110" s="172">
        <v>246</v>
      </c>
      <c r="B110" s="179" t="s">
        <v>6126</v>
      </c>
      <c r="C110" s="179" t="s">
        <v>6092</v>
      </c>
      <c r="D110" s="209" t="s">
        <v>6202</v>
      </c>
      <c r="E110" s="179"/>
      <c r="F110" s="210">
        <v>0</v>
      </c>
      <c r="G110" s="178"/>
    </row>
    <row r="111" spans="1:7" ht="15.75" customHeight="1">
      <c r="A111" s="172">
        <v>166</v>
      </c>
      <c r="B111" s="179" t="s">
        <v>6126</v>
      </c>
      <c r="C111" s="179" t="s">
        <v>6092</v>
      </c>
      <c r="D111" s="209" t="s">
        <v>6203</v>
      </c>
      <c r="E111" s="179"/>
      <c r="F111" s="210">
        <v>0</v>
      </c>
      <c r="G111" s="178"/>
    </row>
    <row r="112" spans="1:7" ht="15.75" customHeight="1">
      <c r="A112" s="172">
        <v>247</v>
      </c>
      <c r="B112" s="179" t="s">
        <v>6126</v>
      </c>
      <c r="C112" s="179" t="s">
        <v>6092</v>
      </c>
      <c r="D112" s="209" t="s">
        <v>6204</v>
      </c>
      <c r="E112" s="179"/>
      <c r="F112" s="210">
        <v>0</v>
      </c>
      <c r="G112" s="178"/>
    </row>
    <row r="113" spans="1:7" ht="15.75" customHeight="1">
      <c r="A113" s="172">
        <v>249</v>
      </c>
      <c r="B113" s="179" t="s">
        <v>6126</v>
      </c>
      <c r="C113" s="179" t="s">
        <v>6092</v>
      </c>
      <c r="D113" s="209" t="s">
        <v>6205</v>
      </c>
      <c r="E113" s="179"/>
      <c r="F113" s="210">
        <v>0</v>
      </c>
      <c r="G113" s="178"/>
    </row>
    <row r="114" spans="1:7" ht="15.75" customHeight="1">
      <c r="A114" s="172">
        <v>167</v>
      </c>
      <c r="B114" s="179" t="s">
        <v>6126</v>
      </c>
      <c r="C114" s="179" t="s">
        <v>6092</v>
      </c>
      <c r="D114" s="209" t="s">
        <v>6206</v>
      </c>
      <c r="E114" s="179"/>
      <c r="F114" s="210">
        <v>0</v>
      </c>
      <c r="G114" s="178"/>
    </row>
    <row r="115" spans="1:7" ht="15.75" customHeight="1">
      <c r="A115" s="172">
        <v>160</v>
      </c>
      <c r="B115" s="179" t="s">
        <v>6126</v>
      </c>
      <c r="C115" s="179" t="s">
        <v>6092</v>
      </c>
      <c r="D115" s="209" t="s">
        <v>6207</v>
      </c>
      <c r="E115" s="179"/>
      <c r="F115" s="210">
        <v>0</v>
      </c>
      <c r="G115" s="178"/>
    </row>
    <row r="116" spans="1:7" ht="15.75" customHeight="1">
      <c r="A116" s="172">
        <v>162</v>
      </c>
      <c r="B116" s="179" t="s">
        <v>6126</v>
      </c>
      <c r="C116" s="179" t="s">
        <v>6092</v>
      </c>
      <c r="D116" s="209" t="s">
        <v>6208</v>
      </c>
      <c r="E116" s="179"/>
      <c r="F116" s="210">
        <v>0</v>
      </c>
      <c r="G116" s="178"/>
    </row>
    <row r="117" spans="1:7" ht="15.75" customHeight="1">
      <c r="A117" s="172">
        <v>240</v>
      </c>
      <c r="B117" s="179" t="s">
        <v>6126</v>
      </c>
      <c r="C117" s="179" t="s">
        <v>6092</v>
      </c>
      <c r="D117" s="209" t="s">
        <v>6209</v>
      </c>
      <c r="E117" s="179"/>
      <c r="F117" s="210">
        <v>0</v>
      </c>
      <c r="G117" s="178"/>
    </row>
    <row r="118" spans="1:7" ht="15.75" customHeight="1">
      <c r="A118" s="172">
        <v>241</v>
      </c>
      <c r="B118" s="179" t="s">
        <v>6126</v>
      </c>
      <c r="C118" s="179" t="s">
        <v>6092</v>
      </c>
      <c r="D118" s="209" t="s">
        <v>6210</v>
      </c>
      <c r="E118" s="179"/>
      <c r="F118" s="210">
        <v>0</v>
      </c>
      <c r="G118" s="178"/>
    </row>
    <row r="119" spans="1:7" ht="15.75" customHeight="1">
      <c r="A119" s="172">
        <v>248</v>
      </c>
      <c r="B119" s="179" t="s">
        <v>6126</v>
      </c>
      <c r="C119" s="179" t="s">
        <v>6092</v>
      </c>
      <c r="D119" s="209" t="s">
        <v>6211</v>
      </c>
      <c r="E119" s="179"/>
      <c r="F119" s="210">
        <v>0</v>
      </c>
      <c r="G119" s="178"/>
    </row>
    <row r="120" spans="1:7" ht="15.75" customHeight="1">
      <c r="A120" s="172">
        <v>169</v>
      </c>
      <c r="B120" s="179" t="s">
        <v>6126</v>
      </c>
      <c r="C120" s="179" t="s">
        <v>6092</v>
      </c>
      <c r="D120" s="209" t="s">
        <v>6212</v>
      </c>
      <c r="E120" s="179"/>
      <c r="F120" s="210">
        <v>0</v>
      </c>
      <c r="G120" s="178"/>
    </row>
    <row r="121" spans="1:7" ht="15.75" customHeight="1">
      <c r="A121" s="172">
        <v>132</v>
      </c>
      <c r="B121" s="179" t="s">
        <v>6126</v>
      </c>
      <c r="C121" s="179" t="s">
        <v>6092</v>
      </c>
      <c r="D121" s="209" t="s">
        <v>6213</v>
      </c>
      <c r="E121" s="179"/>
      <c r="F121" s="210">
        <v>0</v>
      </c>
      <c r="G121" s="178"/>
    </row>
    <row r="122" spans="1:7" ht="15.75" customHeight="1">
      <c r="A122" s="172">
        <v>133</v>
      </c>
      <c r="B122" s="179" t="s">
        <v>6126</v>
      </c>
      <c r="C122" s="179" t="s">
        <v>6092</v>
      </c>
      <c r="D122" s="209" t="s">
        <v>6214</v>
      </c>
      <c r="E122" s="179"/>
      <c r="F122" s="210">
        <v>0</v>
      </c>
      <c r="G122" s="178"/>
    </row>
    <row r="123" spans="1:7" ht="15.75" customHeight="1">
      <c r="A123" s="172">
        <v>134</v>
      </c>
      <c r="B123" s="179" t="s">
        <v>6126</v>
      </c>
      <c r="C123" s="179" t="s">
        <v>6092</v>
      </c>
      <c r="D123" s="209" t="s">
        <v>6215</v>
      </c>
      <c r="E123" s="179"/>
      <c r="F123" s="210">
        <v>0</v>
      </c>
      <c r="G123" s="178"/>
    </row>
    <row r="124" spans="1:7" ht="15.75" customHeight="1">
      <c r="A124" s="172">
        <v>135</v>
      </c>
      <c r="B124" s="179" t="s">
        <v>6126</v>
      </c>
      <c r="C124" s="179" t="s">
        <v>6092</v>
      </c>
      <c r="D124" s="209" t="s">
        <v>6216</v>
      </c>
      <c r="E124" s="179"/>
      <c r="F124" s="210">
        <v>0</v>
      </c>
      <c r="G124" s="178"/>
    </row>
    <row r="125" spans="1:7" ht="15.75" customHeight="1">
      <c r="A125" s="172">
        <v>136</v>
      </c>
      <c r="B125" s="179" t="s">
        <v>6126</v>
      </c>
      <c r="C125" s="179" t="s">
        <v>6092</v>
      </c>
      <c r="D125" s="209" t="s">
        <v>6217</v>
      </c>
      <c r="E125" s="179"/>
      <c r="F125" s="210">
        <v>0</v>
      </c>
      <c r="G125" s="178"/>
    </row>
    <row r="126" spans="1:7" ht="15.75" customHeight="1">
      <c r="A126" s="172">
        <v>137</v>
      </c>
      <c r="B126" s="179" t="s">
        <v>6126</v>
      </c>
      <c r="C126" s="179" t="s">
        <v>6092</v>
      </c>
      <c r="D126" s="209" t="s">
        <v>6218</v>
      </c>
      <c r="E126" s="179"/>
      <c r="F126" s="210">
        <v>0</v>
      </c>
      <c r="G126" s="178"/>
    </row>
    <row r="127" spans="1:7" ht="15.75" customHeight="1">
      <c r="A127" s="172">
        <v>138</v>
      </c>
      <c r="B127" s="179" t="s">
        <v>6126</v>
      </c>
      <c r="C127" s="179" t="s">
        <v>6092</v>
      </c>
      <c r="D127" s="209" t="s">
        <v>6219</v>
      </c>
      <c r="E127" s="179"/>
      <c r="F127" s="210">
        <v>0</v>
      </c>
      <c r="G127" s="178"/>
    </row>
    <row r="128" spans="1:7" ht="15.75" customHeight="1">
      <c r="A128" s="172">
        <v>139</v>
      </c>
      <c r="B128" s="179" t="s">
        <v>6126</v>
      </c>
      <c r="C128" s="179" t="s">
        <v>6092</v>
      </c>
      <c r="D128" s="209" t="s">
        <v>6220</v>
      </c>
      <c r="E128" s="179"/>
      <c r="F128" s="210">
        <v>0</v>
      </c>
      <c r="G128" s="178"/>
    </row>
    <row r="129" spans="1:7" ht="15.75" customHeight="1">
      <c r="A129" s="172">
        <v>140</v>
      </c>
      <c r="B129" s="179" t="s">
        <v>6126</v>
      </c>
      <c r="C129" s="179" t="s">
        <v>6092</v>
      </c>
      <c r="D129" s="209" t="s">
        <v>6221</v>
      </c>
      <c r="E129" s="179"/>
      <c r="F129" s="210">
        <v>0</v>
      </c>
      <c r="G129" s="178"/>
    </row>
    <row r="130" spans="1:7" ht="15.75" customHeight="1">
      <c r="A130" s="172">
        <v>141</v>
      </c>
      <c r="B130" s="179" t="s">
        <v>6126</v>
      </c>
      <c r="C130" s="179" t="s">
        <v>6092</v>
      </c>
      <c r="D130" s="209" t="s">
        <v>6222</v>
      </c>
      <c r="E130" s="179"/>
      <c r="F130" s="210">
        <v>0</v>
      </c>
      <c r="G130" s="178"/>
    </row>
    <row r="131" spans="1:7" ht="15.75" customHeight="1">
      <c r="A131" s="172">
        <v>142</v>
      </c>
      <c r="B131" s="179" t="s">
        <v>6126</v>
      </c>
      <c r="C131" s="179" t="s">
        <v>6092</v>
      </c>
      <c r="D131" s="209" t="s">
        <v>6223</v>
      </c>
      <c r="E131" s="179"/>
      <c r="F131" s="210">
        <v>0</v>
      </c>
      <c r="G131" s="178"/>
    </row>
    <row r="132" spans="1:7" ht="15.75" customHeight="1">
      <c r="A132" s="172">
        <v>143</v>
      </c>
      <c r="B132" s="179" t="s">
        <v>6126</v>
      </c>
      <c r="C132" s="179" t="s">
        <v>6092</v>
      </c>
      <c r="D132" s="209" t="s">
        <v>6224</v>
      </c>
      <c r="E132" s="179"/>
      <c r="F132" s="210">
        <v>0</v>
      </c>
      <c r="G132" s="178"/>
    </row>
    <row r="133" spans="1:7" ht="15.75" customHeight="1">
      <c r="A133" s="172">
        <v>144</v>
      </c>
      <c r="B133" s="179" t="s">
        <v>6126</v>
      </c>
      <c r="C133" s="179" t="s">
        <v>6092</v>
      </c>
      <c r="D133" s="209" t="s">
        <v>6225</v>
      </c>
      <c r="E133" s="179"/>
      <c r="F133" s="210">
        <v>0</v>
      </c>
      <c r="G133" s="178"/>
    </row>
    <row r="134" spans="1:7" ht="15.75" customHeight="1">
      <c r="A134" s="172">
        <v>145</v>
      </c>
      <c r="B134" s="179" t="s">
        <v>6126</v>
      </c>
      <c r="C134" s="179" t="s">
        <v>6092</v>
      </c>
      <c r="D134" s="209" t="s">
        <v>6226</v>
      </c>
      <c r="E134" s="179"/>
      <c r="F134" s="210">
        <v>0</v>
      </c>
      <c r="G134" s="178"/>
    </row>
    <row r="135" spans="1:7" ht="15.75" customHeight="1">
      <c r="A135" s="172">
        <v>146</v>
      </c>
      <c r="B135" s="179" t="s">
        <v>6126</v>
      </c>
      <c r="C135" s="179" t="s">
        <v>6092</v>
      </c>
      <c r="D135" s="209" t="s">
        <v>6227</v>
      </c>
      <c r="E135" s="179"/>
      <c r="F135" s="210">
        <v>0</v>
      </c>
      <c r="G135" s="178"/>
    </row>
    <row r="136" spans="1:7" ht="15.75" customHeight="1">
      <c r="A136" s="172">
        <v>147</v>
      </c>
      <c r="B136" s="179" t="s">
        <v>6126</v>
      </c>
      <c r="C136" s="179" t="s">
        <v>6092</v>
      </c>
      <c r="D136" s="209" t="s">
        <v>6228</v>
      </c>
      <c r="E136" s="179"/>
      <c r="F136" s="210">
        <v>0</v>
      </c>
      <c r="G136" s="178"/>
    </row>
    <row r="137" spans="1:7" ht="15.75" customHeight="1">
      <c r="A137" s="172">
        <v>148</v>
      </c>
      <c r="B137" s="179" t="s">
        <v>6126</v>
      </c>
      <c r="C137" s="179" t="s">
        <v>6092</v>
      </c>
      <c r="D137" s="209" t="s">
        <v>6229</v>
      </c>
      <c r="E137" s="179"/>
      <c r="F137" s="210">
        <v>0</v>
      </c>
      <c r="G137" s="178"/>
    </row>
    <row r="138" spans="1:7" ht="15.75" customHeight="1">
      <c r="A138" s="172">
        <v>149</v>
      </c>
      <c r="B138" s="179" t="s">
        <v>6126</v>
      </c>
      <c r="C138" s="179" t="s">
        <v>6092</v>
      </c>
      <c r="D138" s="209" t="s">
        <v>6230</v>
      </c>
      <c r="E138" s="179"/>
      <c r="F138" s="210">
        <v>0</v>
      </c>
      <c r="G138" s="178"/>
    </row>
    <row r="139" spans="1:7" ht="15.75" customHeight="1">
      <c r="A139" s="172">
        <v>150</v>
      </c>
      <c r="B139" s="179" t="s">
        <v>6126</v>
      </c>
      <c r="C139" s="179" t="s">
        <v>6092</v>
      </c>
      <c r="D139" s="209" t="s">
        <v>6231</v>
      </c>
      <c r="E139" s="179"/>
      <c r="F139" s="210">
        <v>0</v>
      </c>
      <c r="G139" s="178"/>
    </row>
    <row r="140" spans="1:7" ht="15.75" customHeight="1">
      <c r="A140" s="172">
        <v>151</v>
      </c>
      <c r="B140" s="179" t="s">
        <v>6126</v>
      </c>
      <c r="C140" s="179" t="s">
        <v>6092</v>
      </c>
      <c r="D140" s="209" t="s">
        <v>6232</v>
      </c>
      <c r="E140" s="179"/>
      <c r="F140" s="210">
        <v>0</v>
      </c>
      <c r="G140" s="178"/>
    </row>
    <row r="141" spans="1:7" ht="15.75" customHeight="1">
      <c r="A141" s="172">
        <v>152</v>
      </c>
      <c r="B141" s="179" t="s">
        <v>6126</v>
      </c>
      <c r="C141" s="179" t="s">
        <v>6092</v>
      </c>
      <c r="D141" s="209" t="s">
        <v>6233</v>
      </c>
      <c r="E141" s="179"/>
      <c r="F141" s="210">
        <v>0</v>
      </c>
      <c r="G141" s="178"/>
    </row>
    <row r="142" spans="1:7" ht="15.75" customHeight="1">
      <c r="A142" s="172">
        <v>153</v>
      </c>
      <c r="B142" s="179" t="s">
        <v>6126</v>
      </c>
      <c r="C142" s="179" t="s">
        <v>6092</v>
      </c>
      <c r="D142" s="209" t="s">
        <v>6234</v>
      </c>
      <c r="E142" s="179"/>
      <c r="F142" s="210">
        <v>0</v>
      </c>
      <c r="G142" s="178"/>
    </row>
    <row r="143" spans="1:7" ht="15.75" customHeight="1">
      <c r="A143" s="172">
        <v>154</v>
      </c>
      <c r="B143" s="179" t="s">
        <v>6126</v>
      </c>
      <c r="C143" s="179" t="s">
        <v>6092</v>
      </c>
      <c r="D143" s="209" t="s">
        <v>6235</v>
      </c>
      <c r="E143" s="179"/>
      <c r="F143" s="210">
        <v>0</v>
      </c>
      <c r="G143" s="178"/>
    </row>
    <row r="144" spans="1:7" ht="15.75" customHeight="1">
      <c r="A144" s="172">
        <v>155</v>
      </c>
      <c r="B144" s="179" t="s">
        <v>6126</v>
      </c>
      <c r="C144" s="179" t="s">
        <v>6092</v>
      </c>
      <c r="D144" s="209" t="s">
        <v>6236</v>
      </c>
      <c r="E144" s="179"/>
      <c r="F144" s="210">
        <v>0</v>
      </c>
      <c r="G144" s="178"/>
    </row>
    <row r="145" spans="1:7" ht="15.75" customHeight="1">
      <c r="A145" s="172">
        <v>156</v>
      </c>
      <c r="B145" s="179" t="s">
        <v>6126</v>
      </c>
      <c r="C145" s="179" t="s">
        <v>6092</v>
      </c>
      <c r="D145" s="209" t="s">
        <v>6237</v>
      </c>
      <c r="E145" s="179"/>
      <c r="F145" s="210">
        <v>0</v>
      </c>
      <c r="G145" s="178"/>
    </row>
    <row r="146" spans="1:7" ht="15.75" customHeight="1">
      <c r="A146" s="172">
        <v>157</v>
      </c>
      <c r="B146" s="179" t="s">
        <v>6126</v>
      </c>
      <c r="C146" s="179" t="s">
        <v>6092</v>
      </c>
      <c r="D146" s="209" t="s">
        <v>6238</v>
      </c>
      <c r="E146" s="179"/>
      <c r="F146" s="210">
        <v>0</v>
      </c>
      <c r="G146" s="178"/>
    </row>
    <row r="147" spans="1:7" ht="15.75" customHeight="1">
      <c r="A147" s="172">
        <v>158</v>
      </c>
      <c r="B147" s="179" t="s">
        <v>6126</v>
      </c>
      <c r="C147" s="179" t="s">
        <v>6092</v>
      </c>
      <c r="D147" s="209" t="s">
        <v>6239</v>
      </c>
      <c r="E147" s="179"/>
      <c r="F147" s="210">
        <v>0</v>
      </c>
      <c r="G147" s="178"/>
    </row>
    <row r="148" spans="1:7" ht="15.75" customHeight="1">
      <c r="A148" s="172">
        <v>159</v>
      </c>
      <c r="B148" s="179" t="s">
        <v>6126</v>
      </c>
      <c r="C148" s="179" t="s">
        <v>6092</v>
      </c>
      <c r="D148" s="209" t="s">
        <v>6240</v>
      </c>
      <c r="E148" s="179"/>
      <c r="F148" s="210">
        <v>0</v>
      </c>
      <c r="G148" s="178"/>
    </row>
    <row r="149" spans="1:7" ht="15.75" customHeight="1">
      <c r="A149" s="172">
        <v>168</v>
      </c>
      <c r="B149" s="179" t="s">
        <v>6126</v>
      </c>
      <c r="C149" s="179" t="s">
        <v>6092</v>
      </c>
      <c r="D149" s="209" t="s">
        <v>6241</v>
      </c>
      <c r="E149" s="179"/>
      <c r="F149" s="210">
        <v>0</v>
      </c>
      <c r="G149" s="178"/>
    </row>
    <row r="150" spans="1:7" ht="15.75" customHeight="1">
      <c r="A150" s="172">
        <v>170</v>
      </c>
      <c r="B150" s="179" t="s">
        <v>6126</v>
      </c>
      <c r="C150" s="179" t="s">
        <v>6092</v>
      </c>
      <c r="D150" s="209" t="s">
        <v>6242</v>
      </c>
      <c r="E150" s="179"/>
      <c r="F150" s="210">
        <v>0</v>
      </c>
      <c r="G150" s="178"/>
    </row>
    <row r="151" spans="1:7" ht="15.75" customHeight="1">
      <c r="A151" s="172">
        <v>171</v>
      </c>
      <c r="B151" s="179" t="s">
        <v>6126</v>
      </c>
      <c r="C151" s="179" t="s">
        <v>6092</v>
      </c>
      <c r="D151" s="209" t="s">
        <v>6243</v>
      </c>
      <c r="E151" s="179"/>
      <c r="F151" s="210">
        <v>0</v>
      </c>
      <c r="G151" s="178"/>
    </row>
    <row r="152" spans="1:7" ht="15.75" customHeight="1">
      <c r="A152" s="172">
        <v>172</v>
      </c>
      <c r="B152" s="179" t="s">
        <v>6126</v>
      </c>
      <c r="C152" s="179" t="s">
        <v>6092</v>
      </c>
      <c r="D152" s="209" t="s">
        <v>6244</v>
      </c>
      <c r="E152" s="179"/>
      <c r="F152" s="210">
        <v>0</v>
      </c>
      <c r="G152" s="178"/>
    </row>
    <row r="153" spans="1:7" ht="15.75" customHeight="1">
      <c r="A153" s="172">
        <v>112</v>
      </c>
      <c r="B153" s="179" t="s">
        <v>6126</v>
      </c>
      <c r="C153" s="179" t="s">
        <v>6245</v>
      </c>
      <c r="D153" s="209" t="s">
        <v>6246</v>
      </c>
      <c r="E153" s="179"/>
      <c r="F153" s="210">
        <v>0</v>
      </c>
      <c r="G153" s="178"/>
    </row>
    <row r="154" spans="1:7" ht="15.75" customHeight="1">
      <c r="A154" s="172">
        <v>128</v>
      </c>
      <c r="B154" s="179" t="s">
        <v>6126</v>
      </c>
      <c r="C154" s="179" t="s">
        <v>6245</v>
      </c>
      <c r="D154" s="209" t="s">
        <v>6247</v>
      </c>
      <c r="E154" s="179"/>
      <c r="F154" s="210">
        <v>0</v>
      </c>
      <c r="G154" s="178"/>
    </row>
    <row r="155" spans="1:7" ht="15.75" customHeight="1">
      <c r="A155" s="172">
        <v>109</v>
      </c>
      <c r="B155" s="179" t="s">
        <v>6126</v>
      </c>
      <c r="C155" s="179" t="s">
        <v>6245</v>
      </c>
      <c r="D155" s="209" t="s">
        <v>6248</v>
      </c>
      <c r="E155" s="179"/>
      <c r="F155" s="210">
        <v>0</v>
      </c>
      <c r="G155" s="178"/>
    </row>
    <row r="156" spans="1:7" ht="15.75" customHeight="1">
      <c r="A156" s="172">
        <v>100</v>
      </c>
      <c r="B156" s="179" t="s">
        <v>6126</v>
      </c>
      <c r="C156" s="179" t="s">
        <v>6245</v>
      </c>
      <c r="D156" s="209" t="s">
        <v>6249</v>
      </c>
      <c r="E156" s="179"/>
      <c r="F156" s="210">
        <v>0</v>
      </c>
      <c r="G156" s="178"/>
    </row>
    <row r="157" spans="1:7" ht="15.75" customHeight="1">
      <c r="A157" s="172">
        <v>102</v>
      </c>
      <c r="B157" s="179" t="s">
        <v>6126</v>
      </c>
      <c r="C157" s="179" t="s">
        <v>6245</v>
      </c>
      <c r="D157" s="209" t="s">
        <v>6250</v>
      </c>
      <c r="E157" s="179"/>
      <c r="F157" s="210">
        <v>0</v>
      </c>
      <c r="G157" s="178"/>
    </row>
    <row r="158" spans="1:7" ht="15.75" customHeight="1">
      <c r="A158" s="172">
        <v>108</v>
      </c>
      <c r="B158" s="179" t="s">
        <v>6126</v>
      </c>
      <c r="C158" s="179" t="s">
        <v>6245</v>
      </c>
      <c r="D158" s="209" t="s">
        <v>6251</v>
      </c>
      <c r="E158" s="179"/>
      <c r="F158" s="210">
        <v>0</v>
      </c>
      <c r="G158" s="178"/>
    </row>
    <row r="159" spans="1:7" ht="15.75" customHeight="1">
      <c r="A159" s="172">
        <v>115</v>
      </c>
      <c r="B159" s="179" t="s">
        <v>6126</v>
      </c>
      <c r="C159" s="179" t="s">
        <v>6245</v>
      </c>
      <c r="D159" s="209" t="s">
        <v>6252</v>
      </c>
      <c r="E159" s="179"/>
      <c r="F159" s="210">
        <v>0</v>
      </c>
      <c r="G159" s="178"/>
    </row>
    <row r="160" spans="1:7" ht="15.75" customHeight="1">
      <c r="A160" s="172">
        <v>114</v>
      </c>
      <c r="B160" s="179" t="s">
        <v>6126</v>
      </c>
      <c r="C160" s="179" t="s">
        <v>6245</v>
      </c>
      <c r="D160" s="209" t="s">
        <v>6253</v>
      </c>
      <c r="E160" s="179"/>
      <c r="F160" s="210">
        <v>0</v>
      </c>
      <c r="G160" s="178"/>
    </row>
    <row r="161" spans="1:7" ht="15.75" customHeight="1">
      <c r="A161" s="172">
        <v>119</v>
      </c>
      <c r="B161" s="179" t="s">
        <v>6126</v>
      </c>
      <c r="C161" s="179" t="s">
        <v>6245</v>
      </c>
      <c r="D161" s="209" t="s">
        <v>6254</v>
      </c>
      <c r="E161" s="179"/>
      <c r="F161" s="210">
        <v>0</v>
      </c>
      <c r="G161" s="178"/>
    </row>
    <row r="162" spans="1:7" ht="15.75" customHeight="1">
      <c r="A162" s="172">
        <v>122</v>
      </c>
      <c r="B162" s="179" t="s">
        <v>6126</v>
      </c>
      <c r="C162" s="179" t="s">
        <v>6245</v>
      </c>
      <c r="D162" s="209" t="s">
        <v>6255</v>
      </c>
      <c r="E162" s="179"/>
      <c r="F162" s="210">
        <v>0</v>
      </c>
      <c r="G162" s="178"/>
    </row>
    <row r="163" spans="1:7" ht="15.75" customHeight="1">
      <c r="A163" s="172">
        <v>126</v>
      </c>
      <c r="B163" s="179" t="s">
        <v>6126</v>
      </c>
      <c r="C163" s="179" t="s">
        <v>6245</v>
      </c>
      <c r="D163" s="209" t="s">
        <v>6256</v>
      </c>
      <c r="E163" s="179"/>
      <c r="F163" s="210">
        <v>0</v>
      </c>
      <c r="G163" s="178"/>
    </row>
    <row r="164" spans="1:7" ht="15.75" customHeight="1">
      <c r="A164" s="172">
        <v>130</v>
      </c>
      <c r="B164" s="179" t="s">
        <v>6126</v>
      </c>
      <c r="C164" s="179" t="s">
        <v>6245</v>
      </c>
      <c r="D164" s="209" t="s">
        <v>6257</v>
      </c>
      <c r="E164" s="179"/>
      <c r="F164" s="210">
        <v>0</v>
      </c>
      <c r="G164" s="178"/>
    </row>
    <row r="165" spans="1:7" ht="15.75" customHeight="1">
      <c r="A165" s="172">
        <v>101</v>
      </c>
      <c r="B165" s="179" t="s">
        <v>6126</v>
      </c>
      <c r="C165" s="179" t="s">
        <v>6245</v>
      </c>
      <c r="D165" s="209" t="s">
        <v>6258</v>
      </c>
      <c r="E165" s="179"/>
      <c r="F165" s="210">
        <v>0</v>
      </c>
      <c r="G165" s="178"/>
    </row>
    <row r="166" spans="1:7" ht="15.75" customHeight="1">
      <c r="A166" s="172">
        <v>120</v>
      </c>
      <c r="B166" s="179" t="s">
        <v>6126</v>
      </c>
      <c r="C166" s="179" t="s">
        <v>6245</v>
      </c>
      <c r="D166" s="209" t="s">
        <v>6259</v>
      </c>
      <c r="E166" s="179"/>
      <c r="F166" s="210">
        <v>0</v>
      </c>
      <c r="G166" s="178"/>
    </row>
    <row r="167" spans="1:7" ht="15.75" customHeight="1">
      <c r="A167" s="172">
        <v>104</v>
      </c>
      <c r="B167" s="179" t="s">
        <v>6126</v>
      </c>
      <c r="C167" s="179" t="s">
        <v>6245</v>
      </c>
      <c r="D167" s="209" t="s">
        <v>6260</v>
      </c>
      <c r="E167" s="179"/>
      <c r="F167" s="210">
        <v>0</v>
      </c>
      <c r="G167" s="178"/>
    </row>
    <row r="168" spans="1:7" ht="15.75" customHeight="1">
      <c r="A168" s="172">
        <v>131</v>
      </c>
      <c r="B168" s="179" t="s">
        <v>6126</v>
      </c>
      <c r="C168" s="179" t="s">
        <v>6245</v>
      </c>
      <c r="D168" s="209" t="s">
        <v>6261</v>
      </c>
      <c r="E168" s="179"/>
      <c r="F168" s="210">
        <v>0</v>
      </c>
      <c r="G168" s="178"/>
    </row>
    <row r="169" spans="1:7" ht="15.75" customHeight="1">
      <c r="A169" s="172">
        <v>123</v>
      </c>
      <c r="B169" s="179" t="s">
        <v>6126</v>
      </c>
      <c r="C169" s="179" t="s">
        <v>6245</v>
      </c>
      <c r="D169" s="209" t="s">
        <v>6262</v>
      </c>
      <c r="E169" s="179"/>
      <c r="F169" s="210">
        <v>0</v>
      </c>
      <c r="G169" s="178"/>
    </row>
    <row r="170" spans="1:7" ht="15.75" customHeight="1">
      <c r="A170" s="172">
        <v>110</v>
      </c>
      <c r="B170" s="179" t="s">
        <v>6126</v>
      </c>
      <c r="C170" s="179" t="s">
        <v>6245</v>
      </c>
      <c r="D170" s="209" t="s">
        <v>6263</v>
      </c>
      <c r="E170" s="179"/>
      <c r="F170" s="210">
        <v>0</v>
      </c>
      <c r="G170" s="178"/>
    </row>
    <row r="171" spans="1:7" ht="15.75" customHeight="1">
      <c r="A171" s="172">
        <v>118</v>
      </c>
      <c r="B171" s="179" t="s">
        <v>6126</v>
      </c>
      <c r="C171" s="179" t="s">
        <v>6245</v>
      </c>
      <c r="D171" s="209" t="s">
        <v>6264</v>
      </c>
      <c r="E171" s="179"/>
      <c r="F171" s="210">
        <v>0</v>
      </c>
      <c r="G171" s="178"/>
    </row>
    <row r="172" spans="1:7" ht="15.75" customHeight="1">
      <c r="A172" s="172">
        <v>124</v>
      </c>
      <c r="B172" s="179" t="s">
        <v>6126</v>
      </c>
      <c r="C172" s="179" t="s">
        <v>6245</v>
      </c>
      <c r="D172" s="209" t="s">
        <v>6265</v>
      </c>
      <c r="E172" s="179"/>
      <c r="F172" s="210">
        <v>0</v>
      </c>
      <c r="G172" s="178"/>
    </row>
    <row r="173" spans="1:7" ht="15.75" customHeight="1">
      <c r="A173" s="172">
        <v>105</v>
      </c>
      <c r="B173" s="179" t="s">
        <v>6126</v>
      </c>
      <c r="C173" s="179" t="s">
        <v>6245</v>
      </c>
      <c r="D173" s="209" t="s">
        <v>6266</v>
      </c>
      <c r="E173" s="179"/>
      <c r="F173" s="210">
        <v>0</v>
      </c>
      <c r="G173" s="178"/>
    </row>
    <row r="174" spans="1:7" ht="15.75" customHeight="1">
      <c r="A174" s="172">
        <v>107</v>
      </c>
      <c r="B174" s="179" t="s">
        <v>6126</v>
      </c>
      <c r="C174" s="179" t="s">
        <v>6245</v>
      </c>
      <c r="D174" s="209" t="s">
        <v>6267</v>
      </c>
      <c r="E174" s="179"/>
      <c r="F174" s="210">
        <v>0</v>
      </c>
      <c r="G174" s="178"/>
    </row>
    <row r="175" spans="1:7" ht="15.75" customHeight="1">
      <c r="A175" s="172">
        <v>125</v>
      </c>
      <c r="B175" s="179" t="s">
        <v>6126</v>
      </c>
      <c r="C175" s="179" t="s">
        <v>6245</v>
      </c>
      <c r="D175" s="209" t="s">
        <v>6268</v>
      </c>
      <c r="E175" s="179"/>
      <c r="F175" s="210">
        <v>0</v>
      </c>
      <c r="G175" s="178"/>
    </row>
    <row r="176" spans="1:7" ht="15.75" customHeight="1">
      <c r="A176" s="172">
        <v>121</v>
      </c>
      <c r="B176" s="179" t="s">
        <v>6126</v>
      </c>
      <c r="C176" s="179" t="s">
        <v>6245</v>
      </c>
      <c r="D176" s="209" t="s">
        <v>6269</v>
      </c>
      <c r="E176" s="179"/>
      <c r="F176" s="210">
        <v>0</v>
      </c>
      <c r="G176" s="178"/>
    </row>
    <row r="177" spans="1:7" ht="15.75" customHeight="1">
      <c r="A177" s="172">
        <v>43</v>
      </c>
      <c r="B177" s="179" t="s">
        <v>6126</v>
      </c>
      <c r="C177" s="179" t="s">
        <v>6245</v>
      </c>
      <c r="D177" s="209" t="s">
        <v>6270</v>
      </c>
      <c r="E177" s="179"/>
      <c r="F177" s="210">
        <v>0</v>
      </c>
      <c r="G177" s="178"/>
    </row>
    <row r="178" spans="1:7" ht="15.75" customHeight="1">
      <c r="A178" s="172">
        <v>46</v>
      </c>
      <c r="B178" s="179" t="s">
        <v>6126</v>
      </c>
      <c r="C178" s="179" t="s">
        <v>6245</v>
      </c>
      <c r="D178" s="209" t="s">
        <v>6271</v>
      </c>
      <c r="E178" s="179"/>
      <c r="F178" s="210">
        <v>0</v>
      </c>
      <c r="G178" s="178"/>
    </row>
    <row r="179" spans="1:7" ht="15.75" customHeight="1">
      <c r="A179" s="172">
        <v>76</v>
      </c>
      <c r="B179" s="179" t="s">
        <v>6126</v>
      </c>
      <c r="C179" s="179" t="s">
        <v>6245</v>
      </c>
      <c r="D179" s="209" t="s">
        <v>6272</v>
      </c>
      <c r="E179" s="179"/>
      <c r="F179" s="210">
        <v>0</v>
      </c>
      <c r="G179" s="178"/>
    </row>
    <row r="180" spans="1:7" ht="15.75" customHeight="1">
      <c r="A180" s="172">
        <v>117</v>
      </c>
      <c r="B180" s="179" t="s">
        <v>6126</v>
      </c>
      <c r="C180" s="179" t="s">
        <v>6245</v>
      </c>
      <c r="D180" s="209" t="s">
        <v>6273</v>
      </c>
      <c r="E180" s="179"/>
      <c r="F180" s="210">
        <v>0</v>
      </c>
      <c r="G180" s="178"/>
    </row>
    <row r="181" spans="1:7" ht="15.75" customHeight="1">
      <c r="A181" s="172">
        <v>111</v>
      </c>
      <c r="B181" s="179" t="s">
        <v>6126</v>
      </c>
      <c r="C181" s="179" t="s">
        <v>6245</v>
      </c>
      <c r="D181" s="209" t="s">
        <v>6274</v>
      </c>
      <c r="E181" s="179"/>
      <c r="F181" s="210">
        <v>0</v>
      </c>
      <c r="G181" s="178"/>
    </row>
    <row r="182" spans="1:7" ht="15.75" customHeight="1">
      <c r="A182" s="172">
        <v>106</v>
      </c>
      <c r="B182" s="179" t="s">
        <v>6126</v>
      </c>
      <c r="C182" s="179" t="s">
        <v>6245</v>
      </c>
      <c r="D182" s="209" t="s">
        <v>6275</v>
      </c>
      <c r="E182" s="179"/>
      <c r="F182" s="210">
        <v>0</v>
      </c>
      <c r="G182" s="178"/>
    </row>
    <row r="183" spans="1:7" ht="15.75" customHeight="1">
      <c r="A183" s="172">
        <v>129</v>
      </c>
      <c r="B183" s="179" t="s">
        <v>6126</v>
      </c>
      <c r="C183" s="179" t="s">
        <v>6245</v>
      </c>
      <c r="D183" s="209" t="s">
        <v>6276</v>
      </c>
      <c r="E183" s="179"/>
      <c r="F183" s="210">
        <v>0</v>
      </c>
      <c r="G183" s="178"/>
    </row>
    <row r="184" spans="1:7" ht="15.75" customHeight="1">
      <c r="A184" s="172">
        <v>113</v>
      </c>
      <c r="B184" s="179" t="s">
        <v>6126</v>
      </c>
      <c r="C184" s="179" t="s">
        <v>6245</v>
      </c>
      <c r="D184" s="209" t="s">
        <v>6277</v>
      </c>
      <c r="E184" s="179"/>
      <c r="F184" s="210">
        <v>0</v>
      </c>
      <c r="G184" s="178"/>
    </row>
    <row r="185" spans="1:7" ht="15.75" customHeight="1">
      <c r="A185" s="172">
        <v>103</v>
      </c>
      <c r="B185" s="179" t="s">
        <v>6126</v>
      </c>
      <c r="C185" s="179" t="s">
        <v>6245</v>
      </c>
      <c r="D185" s="209" t="s">
        <v>6278</v>
      </c>
      <c r="E185" s="179"/>
      <c r="F185" s="210">
        <v>0</v>
      </c>
      <c r="G185" s="178"/>
    </row>
    <row r="186" spans="1:7" ht="15.75" customHeight="1">
      <c r="A186" s="172">
        <v>127</v>
      </c>
      <c r="B186" s="179" t="s">
        <v>6126</v>
      </c>
      <c r="C186" s="179" t="s">
        <v>6245</v>
      </c>
      <c r="D186" s="209" t="s">
        <v>6279</v>
      </c>
      <c r="E186" s="179"/>
      <c r="F186" s="210">
        <v>0</v>
      </c>
      <c r="G186" s="178"/>
    </row>
    <row r="187" spans="1:7" ht="15.75" customHeight="1">
      <c r="A187" s="172">
        <v>68</v>
      </c>
      <c r="B187" s="179" t="s">
        <v>6126</v>
      </c>
      <c r="C187" s="179" t="s">
        <v>6245</v>
      </c>
      <c r="D187" s="209" t="s">
        <v>6280</v>
      </c>
      <c r="E187" s="179"/>
      <c r="F187" s="210">
        <v>0</v>
      </c>
      <c r="G187" s="178"/>
    </row>
    <row r="188" spans="1:7" ht="15.75" customHeight="1">
      <c r="A188" s="172">
        <v>74</v>
      </c>
      <c r="B188" s="179" t="s">
        <v>6126</v>
      </c>
      <c r="C188" s="179" t="s">
        <v>6245</v>
      </c>
      <c r="D188" s="209" t="s">
        <v>6281</v>
      </c>
      <c r="E188" s="179"/>
      <c r="F188" s="210">
        <v>0</v>
      </c>
      <c r="G188" s="178"/>
    </row>
    <row r="189" spans="1:7" ht="15.75" customHeight="1">
      <c r="A189" s="172">
        <v>98</v>
      </c>
      <c r="B189" s="179" t="s">
        <v>6126</v>
      </c>
      <c r="C189" s="179" t="s">
        <v>6245</v>
      </c>
      <c r="D189" s="209" t="s">
        <v>6282</v>
      </c>
      <c r="E189" s="179"/>
      <c r="F189" s="210">
        <v>0</v>
      </c>
      <c r="G189" s="178"/>
    </row>
    <row r="190" spans="1:7" ht="15.75" customHeight="1">
      <c r="A190" s="172">
        <v>96</v>
      </c>
      <c r="B190" s="179" t="s">
        <v>6126</v>
      </c>
      <c r="C190" s="179" t="s">
        <v>6245</v>
      </c>
      <c r="D190" s="209" t="s">
        <v>6283</v>
      </c>
      <c r="E190" s="179"/>
      <c r="F190" s="210">
        <v>0</v>
      </c>
      <c r="G190" s="178"/>
    </row>
    <row r="191" spans="1:7" ht="15.75" customHeight="1">
      <c r="A191" s="172">
        <v>33</v>
      </c>
      <c r="B191" s="179" t="s">
        <v>6126</v>
      </c>
      <c r="C191" s="179" t="s">
        <v>6245</v>
      </c>
      <c r="D191" s="209" t="s">
        <v>6284</v>
      </c>
      <c r="E191" s="179"/>
      <c r="F191" s="210">
        <v>0</v>
      </c>
      <c r="G191" s="178"/>
    </row>
    <row r="192" spans="1:7" ht="15.75" customHeight="1">
      <c r="A192" s="172">
        <v>116</v>
      </c>
      <c r="B192" s="179" t="s">
        <v>6126</v>
      </c>
      <c r="C192" s="179" t="s">
        <v>6245</v>
      </c>
      <c r="D192" s="209" t="s">
        <v>6285</v>
      </c>
      <c r="E192" s="179"/>
      <c r="F192" s="210">
        <v>0</v>
      </c>
      <c r="G192" s="178"/>
    </row>
    <row r="193" spans="1:7" ht="15.75" customHeight="1">
      <c r="A193" s="172">
        <v>93</v>
      </c>
      <c r="B193" s="179" t="s">
        <v>6126</v>
      </c>
      <c r="C193" s="179" t="s">
        <v>6245</v>
      </c>
      <c r="D193" s="209" t="s">
        <v>6286</v>
      </c>
      <c r="E193" s="179"/>
      <c r="F193" s="210">
        <v>0</v>
      </c>
      <c r="G193" s="178"/>
    </row>
    <row r="194" spans="1:7" ht="15.75" customHeight="1">
      <c r="A194" s="172">
        <v>75</v>
      </c>
      <c r="B194" s="179" t="s">
        <v>6126</v>
      </c>
      <c r="C194" s="179" t="s">
        <v>6245</v>
      </c>
      <c r="D194" s="209" t="s">
        <v>6287</v>
      </c>
      <c r="E194" s="179"/>
      <c r="F194" s="210">
        <v>0</v>
      </c>
      <c r="G194" s="178"/>
    </row>
    <row r="195" spans="1:7" ht="15.75" customHeight="1">
      <c r="A195" s="172">
        <v>66</v>
      </c>
      <c r="B195" s="179" t="s">
        <v>6126</v>
      </c>
      <c r="C195" s="179" t="s">
        <v>6245</v>
      </c>
      <c r="D195" s="209" t="s">
        <v>6288</v>
      </c>
      <c r="E195" s="179"/>
      <c r="F195" s="210">
        <v>0</v>
      </c>
      <c r="G195" s="178"/>
    </row>
    <row r="196" spans="1:7" ht="15.75" customHeight="1">
      <c r="A196" s="172">
        <v>90</v>
      </c>
      <c r="B196" s="179" t="s">
        <v>6126</v>
      </c>
      <c r="C196" s="179" t="s">
        <v>6245</v>
      </c>
      <c r="D196" s="209" t="s">
        <v>6289</v>
      </c>
      <c r="E196" s="179"/>
      <c r="F196" s="210">
        <v>0</v>
      </c>
      <c r="G196" s="178"/>
    </row>
    <row r="197" spans="1:7" ht="15.75" customHeight="1">
      <c r="A197" s="172">
        <v>37</v>
      </c>
      <c r="B197" s="179" t="s">
        <v>6126</v>
      </c>
      <c r="C197" s="179" t="s">
        <v>6245</v>
      </c>
      <c r="D197" s="209" t="s">
        <v>6290</v>
      </c>
      <c r="E197" s="179"/>
      <c r="F197" s="210">
        <v>0</v>
      </c>
      <c r="G197" s="178"/>
    </row>
    <row r="198" spans="1:7" ht="15.75" customHeight="1">
      <c r="A198" s="172">
        <v>81</v>
      </c>
      <c r="B198" s="179" t="s">
        <v>6126</v>
      </c>
      <c r="C198" s="179" t="s">
        <v>6245</v>
      </c>
      <c r="D198" s="209" t="s">
        <v>6291</v>
      </c>
      <c r="E198" s="179"/>
      <c r="F198" s="210">
        <v>0</v>
      </c>
      <c r="G198" s="178"/>
    </row>
    <row r="199" spans="1:7" ht="15.75" customHeight="1">
      <c r="A199" s="172">
        <v>95</v>
      </c>
      <c r="B199" s="179" t="s">
        <v>6126</v>
      </c>
      <c r="C199" s="179" t="s">
        <v>6245</v>
      </c>
      <c r="D199" s="209" t="s">
        <v>6292</v>
      </c>
      <c r="E199" s="179"/>
      <c r="F199" s="210">
        <v>0</v>
      </c>
      <c r="G199" s="178"/>
    </row>
    <row r="200" spans="1:7" ht="15.75" customHeight="1">
      <c r="A200" s="172">
        <v>72</v>
      </c>
      <c r="B200" s="179" t="s">
        <v>6126</v>
      </c>
      <c r="C200" s="179" t="s">
        <v>6245</v>
      </c>
      <c r="D200" s="209" t="s">
        <v>6293</v>
      </c>
      <c r="E200" s="179"/>
      <c r="F200" s="210">
        <v>0</v>
      </c>
      <c r="G200" s="178"/>
    </row>
    <row r="201" spans="1:7" ht="15.75" customHeight="1">
      <c r="A201" s="172">
        <v>91</v>
      </c>
      <c r="B201" s="179" t="s">
        <v>6126</v>
      </c>
      <c r="C201" s="179" t="s">
        <v>6245</v>
      </c>
      <c r="D201" s="209" t="s">
        <v>6294</v>
      </c>
      <c r="E201" s="179"/>
      <c r="F201" s="210">
        <v>0</v>
      </c>
      <c r="G201" s="178"/>
    </row>
    <row r="202" spans="1:7" ht="15.75" customHeight="1">
      <c r="A202" s="172">
        <v>67</v>
      </c>
      <c r="B202" s="179" t="s">
        <v>6126</v>
      </c>
      <c r="C202" s="179" t="s">
        <v>6245</v>
      </c>
      <c r="D202" s="209" t="s">
        <v>6295</v>
      </c>
      <c r="E202" s="179"/>
      <c r="F202" s="210">
        <v>0</v>
      </c>
      <c r="G202" s="178"/>
    </row>
    <row r="203" spans="1:7" ht="15.75" customHeight="1">
      <c r="A203" s="172">
        <v>78</v>
      </c>
      <c r="B203" s="179" t="s">
        <v>6126</v>
      </c>
      <c r="C203" s="179" t="s">
        <v>6245</v>
      </c>
      <c r="D203" s="209" t="s">
        <v>6296</v>
      </c>
      <c r="E203" s="179"/>
      <c r="F203" s="210">
        <v>0</v>
      </c>
      <c r="G203" s="178"/>
    </row>
    <row r="204" spans="1:7" ht="15.75" customHeight="1">
      <c r="A204" s="172">
        <v>99</v>
      </c>
      <c r="B204" s="179" t="s">
        <v>6126</v>
      </c>
      <c r="C204" s="179" t="s">
        <v>6245</v>
      </c>
      <c r="D204" s="209" t="s">
        <v>6297</v>
      </c>
      <c r="E204" s="179"/>
      <c r="F204" s="210">
        <v>0</v>
      </c>
      <c r="G204" s="178"/>
    </row>
    <row r="205" spans="1:7" ht="15.75" customHeight="1">
      <c r="A205" s="172">
        <v>85</v>
      </c>
      <c r="B205" s="179" t="s">
        <v>6126</v>
      </c>
      <c r="C205" s="179" t="s">
        <v>6245</v>
      </c>
      <c r="D205" s="209" t="s">
        <v>6298</v>
      </c>
      <c r="E205" s="179"/>
      <c r="F205" s="210">
        <v>0</v>
      </c>
      <c r="G205" s="178"/>
    </row>
    <row r="206" spans="1:7" ht="15.75" customHeight="1">
      <c r="A206" s="172">
        <v>80</v>
      </c>
      <c r="B206" s="179" t="s">
        <v>6126</v>
      </c>
      <c r="C206" s="179" t="s">
        <v>6245</v>
      </c>
      <c r="D206" s="209" t="s">
        <v>6299</v>
      </c>
      <c r="E206" s="179"/>
      <c r="F206" s="210">
        <v>0</v>
      </c>
      <c r="G206" s="178"/>
    </row>
    <row r="207" spans="1:7" ht="15.75" customHeight="1">
      <c r="A207" s="172">
        <v>97</v>
      </c>
      <c r="B207" s="179" t="s">
        <v>6126</v>
      </c>
      <c r="C207" s="179" t="s">
        <v>6245</v>
      </c>
      <c r="D207" s="209" t="s">
        <v>6300</v>
      </c>
      <c r="E207" s="179"/>
      <c r="F207" s="210">
        <v>0</v>
      </c>
      <c r="G207" s="178"/>
    </row>
    <row r="208" spans="1:7" ht="15.75" customHeight="1">
      <c r="A208" s="172">
        <v>69</v>
      </c>
      <c r="B208" s="179" t="s">
        <v>6126</v>
      </c>
      <c r="C208" s="179" t="s">
        <v>6245</v>
      </c>
      <c r="D208" s="209" t="s">
        <v>6301</v>
      </c>
      <c r="E208" s="179"/>
      <c r="F208" s="210">
        <v>0</v>
      </c>
      <c r="G208" s="178"/>
    </row>
    <row r="209" spans="1:7" ht="15.75" customHeight="1">
      <c r="A209" s="172">
        <v>56</v>
      </c>
      <c r="B209" s="179" t="s">
        <v>6126</v>
      </c>
      <c r="C209" s="179" t="s">
        <v>6245</v>
      </c>
      <c r="D209" s="209" t="s">
        <v>6302</v>
      </c>
      <c r="E209" s="179"/>
      <c r="F209" s="210">
        <v>0</v>
      </c>
      <c r="G209" s="178"/>
    </row>
    <row r="210" spans="1:7" ht="15.75" customHeight="1">
      <c r="A210" s="172">
        <v>60</v>
      </c>
      <c r="B210" s="179" t="s">
        <v>6126</v>
      </c>
      <c r="C210" s="179" t="s">
        <v>6245</v>
      </c>
      <c r="D210" s="209" t="s">
        <v>6303</v>
      </c>
      <c r="E210" s="179"/>
      <c r="F210" s="210">
        <v>0</v>
      </c>
      <c r="G210" s="178"/>
    </row>
    <row r="211" spans="1:7" ht="15.75" customHeight="1">
      <c r="A211" s="172">
        <v>52</v>
      </c>
      <c r="B211" s="179" t="s">
        <v>6126</v>
      </c>
      <c r="C211" s="179" t="s">
        <v>6245</v>
      </c>
      <c r="D211" s="209" t="s">
        <v>6304</v>
      </c>
      <c r="E211" s="179"/>
      <c r="F211" s="210">
        <v>0</v>
      </c>
      <c r="G211" s="178"/>
    </row>
    <row r="212" spans="1:7" ht="15.75" customHeight="1">
      <c r="A212" s="172">
        <v>58</v>
      </c>
      <c r="B212" s="179" t="s">
        <v>6126</v>
      </c>
      <c r="C212" s="179" t="s">
        <v>6245</v>
      </c>
      <c r="D212" s="209" t="s">
        <v>6305</v>
      </c>
      <c r="E212" s="179"/>
      <c r="F212" s="210">
        <v>0</v>
      </c>
      <c r="G212" s="178"/>
    </row>
    <row r="213" spans="1:7" ht="15.75" customHeight="1">
      <c r="A213" s="172">
        <v>44</v>
      </c>
      <c r="B213" s="179" t="s">
        <v>6126</v>
      </c>
      <c r="C213" s="179" t="s">
        <v>6245</v>
      </c>
      <c r="D213" s="209" t="s">
        <v>6306</v>
      </c>
      <c r="E213" s="179"/>
      <c r="F213" s="210">
        <v>0</v>
      </c>
      <c r="G213" s="178"/>
    </row>
    <row r="214" spans="1:7" ht="15.75" customHeight="1">
      <c r="A214" s="172">
        <v>51</v>
      </c>
      <c r="B214" s="179" t="s">
        <v>6126</v>
      </c>
      <c r="C214" s="179" t="s">
        <v>6245</v>
      </c>
      <c r="D214" s="209" t="s">
        <v>6307</v>
      </c>
      <c r="E214" s="179"/>
      <c r="F214" s="210">
        <v>0</v>
      </c>
      <c r="G214" s="178"/>
    </row>
    <row r="215" spans="1:7" ht="15.75" customHeight="1">
      <c r="A215" s="172">
        <v>59</v>
      </c>
      <c r="B215" s="179" t="s">
        <v>6126</v>
      </c>
      <c r="C215" s="179" t="s">
        <v>6245</v>
      </c>
      <c r="D215" s="209" t="s">
        <v>6308</v>
      </c>
      <c r="E215" s="179"/>
      <c r="F215" s="210">
        <v>0</v>
      </c>
      <c r="G215" s="178"/>
    </row>
    <row r="216" spans="1:7" ht="15.75" customHeight="1">
      <c r="A216" s="172">
        <v>34</v>
      </c>
      <c r="B216" s="179" t="s">
        <v>6126</v>
      </c>
      <c r="C216" s="179" t="s">
        <v>6245</v>
      </c>
      <c r="D216" s="209" t="s">
        <v>6309</v>
      </c>
      <c r="E216" s="179"/>
      <c r="F216" s="210">
        <v>0</v>
      </c>
      <c r="G216" s="178"/>
    </row>
    <row r="217" spans="1:7" ht="15.75" customHeight="1">
      <c r="A217" s="172">
        <v>35</v>
      </c>
      <c r="B217" s="179" t="s">
        <v>6126</v>
      </c>
      <c r="C217" s="179" t="s">
        <v>6245</v>
      </c>
      <c r="D217" s="209" t="s">
        <v>6310</v>
      </c>
      <c r="E217" s="179"/>
      <c r="F217" s="210">
        <v>0</v>
      </c>
      <c r="G217" s="178"/>
    </row>
    <row r="218" spans="1:7" ht="15.75" customHeight="1">
      <c r="A218" s="172">
        <v>41</v>
      </c>
      <c r="B218" s="179" t="s">
        <v>6126</v>
      </c>
      <c r="C218" s="179" t="s">
        <v>6245</v>
      </c>
      <c r="D218" s="209" t="s">
        <v>6311</v>
      </c>
      <c r="E218" s="179"/>
      <c r="F218" s="210">
        <v>0</v>
      </c>
      <c r="G218" s="178"/>
    </row>
    <row r="219" spans="1:7" ht="15.75" customHeight="1">
      <c r="A219" s="172">
        <v>87</v>
      </c>
      <c r="B219" s="179" t="s">
        <v>6126</v>
      </c>
      <c r="C219" s="179" t="s">
        <v>6245</v>
      </c>
      <c r="D219" s="209" t="s">
        <v>6312</v>
      </c>
      <c r="E219" s="179"/>
      <c r="F219" s="210">
        <v>0</v>
      </c>
      <c r="G219" s="178"/>
    </row>
    <row r="220" spans="1:7" ht="15.75" customHeight="1">
      <c r="A220" s="172">
        <v>89</v>
      </c>
      <c r="B220" s="179" t="s">
        <v>6126</v>
      </c>
      <c r="C220" s="179" t="s">
        <v>6245</v>
      </c>
      <c r="D220" s="209" t="s">
        <v>6313</v>
      </c>
      <c r="E220" s="179"/>
      <c r="F220" s="210">
        <v>0</v>
      </c>
      <c r="G220" s="178"/>
    </row>
    <row r="221" spans="1:7" ht="15.75" customHeight="1">
      <c r="A221" s="172">
        <v>73</v>
      </c>
      <c r="B221" s="179" t="s">
        <v>6126</v>
      </c>
      <c r="C221" s="179" t="s">
        <v>6245</v>
      </c>
      <c r="D221" s="209" t="s">
        <v>6314</v>
      </c>
      <c r="E221" s="179"/>
      <c r="F221" s="210">
        <v>0</v>
      </c>
      <c r="G221" s="178"/>
    </row>
    <row r="222" spans="1:7" ht="15.75" customHeight="1">
      <c r="A222" s="172">
        <v>50</v>
      </c>
      <c r="B222" s="179" t="s">
        <v>6126</v>
      </c>
      <c r="C222" s="179" t="s">
        <v>6245</v>
      </c>
      <c r="D222" s="209" t="s">
        <v>6315</v>
      </c>
      <c r="E222" s="179"/>
      <c r="F222" s="210">
        <v>0</v>
      </c>
      <c r="G222" s="178"/>
    </row>
    <row r="223" spans="1:7" ht="15.75" customHeight="1">
      <c r="A223" s="172">
        <v>47</v>
      </c>
      <c r="B223" s="179" t="s">
        <v>6126</v>
      </c>
      <c r="C223" s="179" t="s">
        <v>6245</v>
      </c>
      <c r="D223" s="209" t="s">
        <v>6316</v>
      </c>
      <c r="E223" s="179"/>
      <c r="F223" s="210">
        <v>0</v>
      </c>
      <c r="G223" s="178"/>
    </row>
    <row r="224" spans="1:7" ht="15.75" customHeight="1">
      <c r="A224" s="172">
        <v>55</v>
      </c>
      <c r="B224" s="179" t="s">
        <v>6126</v>
      </c>
      <c r="C224" s="179" t="s">
        <v>6245</v>
      </c>
      <c r="D224" s="209" t="s">
        <v>6317</v>
      </c>
      <c r="E224" s="179"/>
      <c r="F224" s="210">
        <v>0</v>
      </c>
      <c r="G224" s="178"/>
    </row>
    <row r="225" spans="1:7" ht="15.75" customHeight="1">
      <c r="A225" s="172">
        <v>53</v>
      </c>
      <c r="B225" s="179" t="s">
        <v>6126</v>
      </c>
      <c r="C225" s="179" t="s">
        <v>6245</v>
      </c>
      <c r="D225" s="209" t="s">
        <v>6318</v>
      </c>
      <c r="E225" s="179"/>
      <c r="F225" s="210">
        <v>0</v>
      </c>
      <c r="G225" s="178"/>
    </row>
    <row r="226" spans="1:7" ht="15.75" customHeight="1">
      <c r="A226" s="172">
        <v>57</v>
      </c>
      <c r="B226" s="179" t="s">
        <v>6126</v>
      </c>
      <c r="C226" s="179" t="s">
        <v>6245</v>
      </c>
      <c r="D226" s="209" t="s">
        <v>6319</v>
      </c>
      <c r="E226" s="179"/>
      <c r="F226" s="210">
        <v>0</v>
      </c>
      <c r="G226" s="178"/>
    </row>
    <row r="227" spans="1:7" ht="15.75" customHeight="1">
      <c r="A227" s="172">
        <v>42</v>
      </c>
      <c r="B227" s="179" t="s">
        <v>6126</v>
      </c>
      <c r="C227" s="179" t="s">
        <v>6245</v>
      </c>
      <c r="D227" s="209" t="s">
        <v>6320</v>
      </c>
      <c r="E227" s="179"/>
      <c r="F227" s="210">
        <v>0</v>
      </c>
      <c r="G227" s="178"/>
    </row>
    <row r="228" spans="1:7" ht="15.75" customHeight="1">
      <c r="A228" s="172">
        <v>39</v>
      </c>
      <c r="B228" s="179" t="s">
        <v>6126</v>
      </c>
      <c r="C228" s="179" t="s">
        <v>6245</v>
      </c>
      <c r="D228" s="209" t="s">
        <v>6321</v>
      </c>
      <c r="E228" s="179"/>
      <c r="F228" s="210">
        <v>0</v>
      </c>
      <c r="G228" s="178"/>
    </row>
    <row r="229" spans="1:7" ht="15.75" customHeight="1">
      <c r="A229" s="172">
        <v>40</v>
      </c>
      <c r="B229" s="179" t="s">
        <v>6126</v>
      </c>
      <c r="C229" s="179" t="s">
        <v>6245</v>
      </c>
      <c r="D229" s="209" t="s">
        <v>6322</v>
      </c>
      <c r="E229" s="179"/>
      <c r="F229" s="210">
        <v>0</v>
      </c>
      <c r="G229" s="178"/>
    </row>
    <row r="230" spans="1:7" ht="15.75" customHeight="1">
      <c r="A230" s="172">
        <v>88</v>
      </c>
      <c r="B230" s="179" t="s">
        <v>6126</v>
      </c>
      <c r="C230" s="179" t="s">
        <v>6245</v>
      </c>
      <c r="D230" s="209" t="s">
        <v>6323</v>
      </c>
      <c r="E230" s="179"/>
      <c r="F230" s="210">
        <v>0</v>
      </c>
      <c r="G230" s="178"/>
    </row>
    <row r="231" spans="1:7" ht="15.75" customHeight="1">
      <c r="A231" s="172">
        <v>38</v>
      </c>
      <c r="B231" s="179" t="s">
        <v>6126</v>
      </c>
      <c r="C231" s="179" t="s">
        <v>6245</v>
      </c>
      <c r="D231" s="209" t="s">
        <v>6324</v>
      </c>
      <c r="E231" s="179"/>
      <c r="F231" s="210">
        <v>0</v>
      </c>
      <c r="G231" s="178"/>
    </row>
    <row r="232" spans="1:7" ht="15.75" customHeight="1">
      <c r="A232" s="172">
        <v>92</v>
      </c>
      <c r="B232" s="179" t="s">
        <v>6126</v>
      </c>
      <c r="C232" s="179" t="s">
        <v>6245</v>
      </c>
      <c r="D232" s="209" t="s">
        <v>6325</v>
      </c>
      <c r="E232" s="179"/>
      <c r="F232" s="210">
        <v>0</v>
      </c>
      <c r="G232" s="178"/>
    </row>
    <row r="233" spans="1:7" ht="15.75" customHeight="1">
      <c r="A233" s="172">
        <v>94</v>
      </c>
      <c r="B233" s="179" t="s">
        <v>6126</v>
      </c>
      <c r="C233" s="179" t="s">
        <v>6245</v>
      </c>
      <c r="D233" s="209" t="s">
        <v>6326</v>
      </c>
      <c r="E233" s="179"/>
      <c r="F233" s="210">
        <v>0</v>
      </c>
      <c r="G233" s="178"/>
    </row>
    <row r="234" spans="1:7" ht="15.75" customHeight="1">
      <c r="A234" s="172">
        <v>86</v>
      </c>
      <c r="B234" s="179" t="s">
        <v>6126</v>
      </c>
      <c r="C234" s="179" t="s">
        <v>6245</v>
      </c>
      <c r="D234" s="209" t="s">
        <v>6327</v>
      </c>
      <c r="E234" s="179"/>
      <c r="F234" s="210">
        <v>0</v>
      </c>
      <c r="G234" s="178"/>
    </row>
    <row r="235" spans="1:7" ht="15.75" customHeight="1">
      <c r="A235" s="172">
        <v>84</v>
      </c>
      <c r="B235" s="179" t="s">
        <v>6126</v>
      </c>
      <c r="C235" s="179" t="s">
        <v>6245</v>
      </c>
      <c r="D235" s="209" t="s">
        <v>6328</v>
      </c>
      <c r="E235" s="179"/>
      <c r="F235" s="210">
        <v>0</v>
      </c>
      <c r="G235" s="178"/>
    </row>
    <row r="236" spans="1:7" ht="15.75" customHeight="1">
      <c r="A236" s="172">
        <v>82</v>
      </c>
      <c r="B236" s="179" t="s">
        <v>6126</v>
      </c>
      <c r="C236" s="179" t="s">
        <v>6245</v>
      </c>
      <c r="D236" s="209" t="s">
        <v>6329</v>
      </c>
      <c r="E236" s="179"/>
      <c r="F236" s="210">
        <v>0</v>
      </c>
      <c r="G236" s="178"/>
    </row>
    <row r="237" spans="1:7" ht="15.75" customHeight="1">
      <c r="A237" s="172">
        <v>77</v>
      </c>
      <c r="B237" s="179" t="s">
        <v>6126</v>
      </c>
      <c r="C237" s="179" t="s">
        <v>6245</v>
      </c>
      <c r="D237" s="209" t="s">
        <v>6330</v>
      </c>
      <c r="E237" s="179"/>
      <c r="F237" s="210">
        <v>0</v>
      </c>
      <c r="G237" s="178"/>
    </row>
    <row r="238" spans="1:7" ht="15.75" customHeight="1">
      <c r="A238" s="172">
        <v>70</v>
      </c>
      <c r="B238" s="179" t="s">
        <v>6126</v>
      </c>
      <c r="C238" s="179" t="s">
        <v>6245</v>
      </c>
      <c r="D238" s="209" t="s">
        <v>6331</v>
      </c>
      <c r="E238" s="179"/>
      <c r="F238" s="210">
        <v>0</v>
      </c>
      <c r="G238" s="178"/>
    </row>
    <row r="239" spans="1:7" ht="15.75" customHeight="1">
      <c r="A239" s="172">
        <v>63</v>
      </c>
      <c r="B239" s="179" t="s">
        <v>6126</v>
      </c>
      <c r="C239" s="179" t="s">
        <v>6245</v>
      </c>
      <c r="D239" s="209" t="s">
        <v>6332</v>
      </c>
      <c r="E239" s="179"/>
      <c r="F239" s="210">
        <v>0</v>
      </c>
      <c r="G239" s="178"/>
    </row>
    <row r="240" spans="1:7" ht="15.75" customHeight="1">
      <c r="A240" s="172">
        <v>65</v>
      </c>
      <c r="B240" s="179" t="s">
        <v>6126</v>
      </c>
      <c r="C240" s="179" t="s">
        <v>6245</v>
      </c>
      <c r="D240" s="209" t="s">
        <v>6333</v>
      </c>
      <c r="E240" s="179"/>
      <c r="F240" s="210">
        <v>0</v>
      </c>
      <c r="G240" s="178"/>
    </row>
    <row r="241" spans="1:7" ht="15.75" customHeight="1">
      <c r="A241" s="172">
        <v>64</v>
      </c>
      <c r="B241" s="179" t="s">
        <v>6126</v>
      </c>
      <c r="C241" s="179" t="s">
        <v>6245</v>
      </c>
      <c r="D241" s="209" t="s">
        <v>6334</v>
      </c>
      <c r="E241" s="179"/>
      <c r="F241" s="210">
        <v>0</v>
      </c>
      <c r="G241" s="178"/>
    </row>
    <row r="242" spans="1:7" ht="15.75" customHeight="1">
      <c r="A242" s="172">
        <v>54</v>
      </c>
      <c r="B242" s="179" t="s">
        <v>6126</v>
      </c>
      <c r="C242" s="179" t="s">
        <v>6245</v>
      </c>
      <c r="D242" s="209" t="s">
        <v>6335</v>
      </c>
      <c r="E242" s="179"/>
      <c r="F242" s="210">
        <v>0</v>
      </c>
      <c r="G242" s="178"/>
    </row>
    <row r="243" spans="1:7" ht="15.75" customHeight="1">
      <c r="A243" s="172">
        <v>48</v>
      </c>
      <c r="B243" s="179" t="s">
        <v>6126</v>
      </c>
      <c r="C243" s="179" t="s">
        <v>6245</v>
      </c>
      <c r="D243" s="209" t="s">
        <v>6336</v>
      </c>
      <c r="E243" s="179"/>
      <c r="F243" s="210">
        <v>0</v>
      </c>
      <c r="G243" s="178"/>
    </row>
    <row r="244" spans="1:7" ht="15.75" customHeight="1">
      <c r="A244" s="172">
        <v>45</v>
      </c>
      <c r="B244" s="179" t="s">
        <v>6126</v>
      </c>
      <c r="C244" s="179" t="s">
        <v>6245</v>
      </c>
      <c r="D244" s="209" t="s">
        <v>6337</v>
      </c>
      <c r="E244" s="179"/>
      <c r="F244" s="210">
        <v>0</v>
      </c>
      <c r="G244" s="178"/>
    </row>
    <row r="245" spans="1:7" ht="15.75" customHeight="1">
      <c r="A245" s="172">
        <v>61</v>
      </c>
      <c r="B245" s="179" t="s">
        <v>6126</v>
      </c>
      <c r="C245" s="179" t="s">
        <v>6245</v>
      </c>
      <c r="D245" s="209" t="s">
        <v>6338</v>
      </c>
      <c r="E245" s="179"/>
      <c r="F245" s="210">
        <v>0</v>
      </c>
      <c r="G245" s="178"/>
    </row>
    <row r="246" spans="1:7" ht="15.75" customHeight="1">
      <c r="A246" s="172">
        <v>83</v>
      </c>
      <c r="B246" s="179" t="s">
        <v>6126</v>
      </c>
      <c r="C246" s="179" t="s">
        <v>6245</v>
      </c>
      <c r="D246" s="209" t="s">
        <v>6339</v>
      </c>
      <c r="E246" s="179"/>
      <c r="F246" s="210">
        <v>0</v>
      </c>
      <c r="G246" s="178"/>
    </row>
    <row r="247" spans="1:7" ht="15.75" customHeight="1">
      <c r="A247" s="172">
        <v>79</v>
      </c>
      <c r="B247" s="179" t="s">
        <v>6126</v>
      </c>
      <c r="C247" s="179" t="s">
        <v>6245</v>
      </c>
      <c r="D247" s="209" t="s">
        <v>6340</v>
      </c>
      <c r="E247" s="179"/>
      <c r="F247" s="210">
        <v>0</v>
      </c>
      <c r="G247" s="178"/>
    </row>
    <row r="248" spans="1:7" ht="15.75" customHeight="1">
      <c r="A248" s="172">
        <v>62</v>
      </c>
      <c r="B248" s="179" t="s">
        <v>6126</v>
      </c>
      <c r="C248" s="179" t="s">
        <v>6245</v>
      </c>
      <c r="D248" s="209" t="s">
        <v>6341</v>
      </c>
      <c r="E248" s="179"/>
      <c r="F248" s="210">
        <v>0</v>
      </c>
      <c r="G248" s="178"/>
    </row>
    <row r="249" spans="1:7" ht="15.75" customHeight="1">
      <c r="A249" s="172">
        <v>71</v>
      </c>
      <c r="B249" s="179" t="s">
        <v>6126</v>
      </c>
      <c r="C249" s="179" t="s">
        <v>6245</v>
      </c>
      <c r="D249" s="209" t="s">
        <v>6342</v>
      </c>
      <c r="E249" s="179"/>
      <c r="F249" s="210">
        <v>0</v>
      </c>
      <c r="G249" s="178"/>
    </row>
    <row r="250" spans="1:7" ht="15.75" customHeight="1">
      <c r="A250" s="172">
        <v>49</v>
      </c>
      <c r="B250" s="179" t="s">
        <v>6126</v>
      </c>
      <c r="C250" s="179" t="s">
        <v>6245</v>
      </c>
      <c r="D250" s="209" t="s">
        <v>6343</v>
      </c>
      <c r="E250" s="179"/>
      <c r="F250" s="210">
        <v>0</v>
      </c>
      <c r="G250" s="178"/>
    </row>
    <row r="251" spans="1:7" ht="15.75" customHeight="1">
      <c r="A251" s="172">
        <v>36</v>
      </c>
      <c r="B251" s="179" t="s">
        <v>6126</v>
      </c>
      <c r="C251" s="179" t="s">
        <v>6245</v>
      </c>
      <c r="D251" s="209" t="s">
        <v>6344</v>
      </c>
      <c r="E251" s="179"/>
      <c r="F251" s="210">
        <v>0</v>
      </c>
      <c r="G251" s="178"/>
    </row>
    <row r="252" spans="1:7" ht="15.75" customHeight="1">
      <c r="A252" s="172">
        <v>837</v>
      </c>
      <c r="B252" s="179" t="s">
        <v>6345</v>
      </c>
      <c r="C252" s="179" t="s">
        <v>6245</v>
      </c>
      <c r="D252" s="209" t="s">
        <v>6346</v>
      </c>
      <c r="E252" s="179"/>
      <c r="F252" s="210">
        <v>0</v>
      </c>
      <c r="G252" s="178"/>
    </row>
    <row r="253" spans="1:7" ht="15.75" customHeight="1">
      <c r="A253" s="172">
        <v>796</v>
      </c>
      <c r="B253" s="179" t="s">
        <v>6345</v>
      </c>
      <c r="C253" s="179" t="s">
        <v>6245</v>
      </c>
      <c r="D253" s="209" t="s">
        <v>6347</v>
      </c>
      <c r="E253" s="179"/>
      <c r="F253" s="210">
        <v>0</v>
      </c>
      <c r="G253" s="178"/>
    </row>
    <row r="254" spans="1:7" ht="15.75" customHeight="1">
      <c r="A254" s="172">
        <v>821</v>
      </c>
      <c r="B254" s="179" t="s">
        <v>6345</v>
      </c>
      <c r="C254" s="179" t="s">
        <v>6245</v>
      </c>
      <c r="D254" s="209" t="s">
        <v>6348</v>
      </c>
      <c r="E254" s="179"/>
      <c r="F254" s="210">
        <v>0</v>
      </c>
      <c r="G254" s="178"/>
    </row>
    <row r="255" spans="1:7" ht="15.75" customHeight="1">
      <c r="A255" s="172">
        <v>833</v>
      </c>
      <c r="B255" s="179" t="s">
        <v>6345</v>
      </c>
      <c r="C255" s="179" t="s">
        <v>6245</v>
      </c>
      <c r="D255" s="209" t="s">
        <v>6349</v>
      </c>
      <c r="E255" s="179"/>
      <c r="F255" s="210">
        <v>0</v>
      </c>
      <c r="G255" s="178"/>
    </row>
    <row r="256" spans="1:7" ht="15.75" customHeight="1">
      <c r="A256" s="172">
        <v>774</v>
      </c>
      <c r="B256" s="179" t="s">
        <v>6345</v>
      </c>
      <c r="C256" s="179" t="s">
        <v>6245</v>
      </c>
      <c r="D256" s="209" t="s">
        <v>6350</v>
      </c>
      <c r="E256" s="179"/>
      <c r="F256" s="210">
        <v>0</v>
      </c>
      <c r="G256" s="178"/>
    </row>
    <row r="257" spans="1:7" ht="15.75" customHeight="1">
      <c r="A257" s="172">
        <v>828</v>
      </c>
      <c r="B257" s="179" t="s">
        <v>6345</v>
      </c>
      <c r="C257" s="179" t="s">
        <v>6245</v>
      </c>
      <c r="D257" s="209" t="s">
        <v>6351</v>
      </c>
      <c r="E257" s="179"/>
      <c r="F257" s="210">
        <v>0</v>
      </c>
      <c r="G257" s="178"/>
    </row>
    <row r="258" spans="1:7" ht="15.75" customHeight="1">
      <c r="A258" s="172">
        <v>854</v>
      </c>
      <c r="B258" s="179" t="s">
        <v>6345</v>
      </c>
      <c r="C258" s="179" t="s">
        <v>6245</v>
      </c>
      <c r="D258" s="209" t="s">
        <v>6352</v>
      </c>
      <c r="E258" s="179"/>
      <c r="F258" s="210">
        <v>0</v>
      </c>
      <c r="G258" s="178"/>
    </row>
    <row r="259" spans="1:7" ht="15.75" customHeight="1">
      <c r="A259" s="172">
        <v>834</v>
      </c>
      <c r="B259" s="179" t="s">
        <v>6345</v>
      </c>
      <c r="C259" s="179" t="s">
        <v>6245</v>
      </c>
      <c r="D259" s="209" t="s">
        <v>6353</v>
      </c>
      <c r="E259" s="179"/>
      <c r="F259" s="210">
        <v>0</v>
      </c>
      <c r="G259" s="178"/>
    </row>
    <row r="260" spans="1:7" ht="15.75" customHeight="1">
      <c r="A260" s="172">
        <v>773</v>
      </c>
      <c r="B260" s="179" t="s">
        <v>6345</v>
      </c>
      <c r="C260" s="179" t="s">
        <v>6245</v>
      </c>
      <c r="D260" s="209" t="s">
        <v>6354</v>
      </c>
      <c r="E260" s="179"/>
      <c r="F260" s="210">
        <v>0</v>
      </c>
      <c r="G260" s="178"/>
    </row>
    <row r="261" spans="1:7" ht="15.75" customHeight="1">
      <c r="A261" s="172">
        <v>843</v>
      </c>
      <c r="B261" s="179" t="s">
        <v>6345</v>
      </c>
      <c r="C261" s="179" t="s">
        <v>6245</v>
      </c>
      <c r="D261" s="209" t="s">
        <v>6355</v>
      </c>
      <c r="E261" s="179"/>
      <c r="F261" s="210">
        <v>0</v>
      </c>
      <c r="G261" s="178"/>
    </row>
    <row r="262" spans="1:7" ht="15.75" customHeight="1">
      <c r="A262" s="172">
        <v>842</v>
      </c>
      <c r="B262" s="179" t="s">
        <v>6345</v>
      </c>
      <c r="C262" s="179" t="s">
        <v>6245</v>
      </c>
      <c r="D262" s="209" t="s">
        <v>6356</v>
      </c>
      <c r="E262" s="179"/>
      <c r="F262" s="210">
        <v>0</v>
      </c>
      <c r="G262" s="178"/>
    </row>
    <row r="263" spans="1:7" ht="15.75" customHeight="1">
      <c r="A263" s="172">
        <v>870</v>
      </c>
      <c r="B263" s="179" t="s">
        <v>6345</v>
      </c>
      <c r="C263" s="179" t="s">
        <v>6245</v>
      </c>
      <c r="D263" s="209" t="s">
        <v>6357</v>
      </c>
      <c r="E263" s="179"/>
      <c r="F263" s="210">
        <v>0</v>
      </c>
      <c r="G263" s="178"/>
    </row>
    <row r="264" spans="1:7" ht="15.75" customHeight="1">
      <c r="A264" s="172">
        <v>801</v>
      </c>
      <c r="B264" s="179" t="s">
        <v>6345</v>
      </c>
      <c r="C264" s="179" t="s">
        <v>6245</v>
      </c>
      <c r="D264" s="209" t="s">
        <v>6358</v>
      </c>
      <c r="E264" s="179"/>
      <c r="F264" s="210">
        <v>0</v>
      </c>
      <c r="G264" s="178"/>
    </row>
    <row r="265" spans="1:7" ht="15.75" customHeight="1">
      <c r="A265" s="172">
        <v>797</v>
      </c>
      <c r="B265" s="179" t="s">
        <v>6345</v>
      </c>
      <c r="C265" s="179" t="s">
        <v>6245</v>
      </c>
      <c r="D265" s="209" t="s">
        <v>6359</v>
      </c>
      <c r="E265" s="179"/>
      <c r="F265" s="210">
        <v>0</v>
      </c>
      <c r="G265" s="178"/>
    </row>
    <row r="266" spans="1:7" ht="15.75" customHeight="1">
      <c r="A266" s="172">
        <v>858</v>
      </c>
      <c r="B266" s="179" t="s">
        <v>6345</v>
      </c>
      <c r="C266" s="179" t="s">
        <v>6245</v>
      </c>
      <c r="D266" s="209" t="s">
        <v>6360</v>
      </c>
      <c r="E266" s="179"/>
      <c r="F266" s="210">
        <v>0</v>
      </c>
      <c r="G266" s="178"/>
    </row>
    <row r="267" spans="1:7" ht="15.75" customHeight="1">
      <c r="A267" s="172">
        <v>809</v>
      </c>
      <c r="B267" s="179" t="s">
        <v>6345</v>
      </c>
      <c r="C267" s="179" t="s">
        <v>6245</v>
      </c>
      <c r="D267" s="209" t="s">
        <v>6361</v>
      </c>
      <c r="E267" s="179"/>
      <c r="F267" s="210">
        <v>0</v>
      </c>
      <c r="G267" s="178"/>
    </row>
    <row r="268" spans="1:7" ht="15.75" customHeight="1">
      <c r="A268" s="172">
        <v>790</v>
      </c>
      <c r="B268" s="179" t="s">
        <v>6345</v>
      </c>
      <c r="C268" s="179" t="s">
        <v>6245</v>
      </c>
      <c r="D268" s="209" t="s">
        <v>6362</v>
      </c>
      <c r="E268" s="179"/>
      <c r="F268" s="210">
        <v>0</v>
      </c>
      <c r="G268" s="178"/>
    </row>
    <row r="269" spans="1:7" ht="15.75" customHeight="1">
      <c r="A269" s="172">
        <v>782</v>
      </c>
      <c r="B269" s="179" t="s">
        <v>6345</v>
      </c>
      <c r="C269" s="179" t="s">
        <v>6245</v>
      </c>
      <c r="D269" s="209" t="s">
        <v>6363</v>
      </c>
      <c r="E269" s="179"/>
      <c r="F269" s="210">
        <v>0</v>
      </c>
      <c r="G269" s="178"/>
    </row>
    <row r="270" spans="1:7" ht="15.75" customHeight="1">
      <c r="A270" s="172">
        <v>864</v>
      </c>
      <c r="B270" s="179" t="s">
        <v>6345</v>
      </c>
      <c r="C270" s="179" t="s">
        <v>6245</v>
      </c>
      <c r="D270" s="209" t="s">
        <v>6364</v>
      </c>
      <c r="E270" s="179"/>
      <c r="F270" s="210">
        <v>0</v>
      </c>
      <c r="G270" s="178"/>
    </row>
    <row r="271" spans="1:7" ht="15.75" customHeight="1">
      <c r="A271" s="172">
        <v>552</v>
      </c>
      <c r="B271" s="179" t="s">
        <v>6345</v>
      </c>
      <c r="C271" s="179" t="s">
        <v>6245</v>
      </c>
      <c r="D271" s="209" t="s">
        <v>6365</v>
      </c>
      <c r="E271" s="179"/>
      <c r="F271" s="210">
        <v>0</v>
      </c>
      <c r="G271" s="178"/>
    </row>
    <row r="272" spans="1:7" ht="15.75" customHeight="1">
      <c r="A272" s="172">
        <v>861</v>
      </c>
      <c r="B272" s="179" t="s">
        <v>6345</v>
      </c>
      <c r="C272" s="179" t="s">
        <v>6245</v>
      </c>
      <c r="D272" s="209" t="s">
        <v>6366</v>
      </c>
      <c r="E272" s="179"/>
      <c r="F272" s="210">
        <v>0</v>
      </c>
      <c r="G272" s="178"/>
    </row>
    <row r="273" spans="1:7" ht="15.75" customHeight="1">
      <c r="A273" s="172">
        <v>835</v>
      </c>
      <c r="B273" s="179" t="s">
        <v>6345</v>
      </c>
      <c r="C273" s="179" t="s">
        <v>6245</v>
      </c>
      <c r="D273" s="209" t="s">
        <v>6367</v>
      </c>
      <c r="E273" s="179"/>
      <c r="F273" s="210">
        <v>0</v>
      </c>
      <c r="G273" s="178"/>
    </row>
    <row r="274" spans="1:7" ht="15.75" customHeight="1">
      <c r="A274" s="172">
        <v>825</v>
      </c>
      <c r="B274" s="179" t="s">
        <v>6345</v>
      </c>
      <c r="C274" s="179" t="s">
        <v>6245</v>
      </c>
      <c r="D274" s="209" t="s">
        <v>6368</v>
      </c>
      <c r="E274" s="179"/>
      <c r="F274" s="210">
        <v>0</v>
      </c>
      <c r="G274" s="178"/>
    </row>
    <row r="275" spans="1:7" ht="15.75" customHeight="1">
      <c r="A275" s="172">
        <v>839</v>
      </c>
      <c r="B275" s="179" t="s">
        <v>6345</v>
      </c>
      <c r="C275" s="179" t="s">
        <v>6245</v>
      </c>
      <c r="D275" s="209" t="s">
        <v>6369</v>
      </c>
      <c r="E275" s="179"/>
      <c r="F275" s="210">
        <v>0</v>
      </c>
      <c r="G275" s="178"/>
    </row>
    <row r="276" spans="1:7" ht="15.75" customHeight="1">
      <c r="A276" s="172">
        <v>802</v>
      </c>
      <c r="B276" s="179" t="s">
        <v>6345</v>
      </c>
      <c r="C276" s="179" t="s">
        <v>6245</v>
      </c>
      <c r="D276" s="209" t="s">
        <v>6370</v>
      </c>
      <c r="E276" s="179"/>
      <c r="F276" s="210">
        <v>0</v>
      </c>
      <c r="G276" s="178"/>
    </row>
    <row r="277" spans="1:7" ht="15.75" customHeight="1">
      <c r="A277" s="172">
        <v>840</v>
      </c>
      <c r="B277" s="179" t="s">
        <v>6345</v>
      </c>
      <c r="C277" s="179" t="s">
        <v>6245</v>
      </c>
      <c r="D277" s="209" t="s">
        <v>6371</v>
      </c>
      <c r="E277" s="179"/>
      <c r="F277" s="210">
        <v>0</v>
      </c>
      <c r="G277" s="178"/>
    </row>
    <row r="278" spans="1:7" ht="15.75" customHeight="1">
      <c r="A278" s="172">
        <v>824</v>
      </c>
      <c r="B278" s="179" t="s">
        <v>6345</v>
      </c>
      <c r="C278" s="179" t="s">
        <v>6245</v>
      </c>
      <c r="D278" s="209" t="s">
        <v>6372</v>
      </c>
      <c r="E278" s="179"/>
      <c r="F278" s="210">
        <v>0</v>
      </c>
      <c r="G278" s="178"/>
    </row>
    <row r="279" spans="1:7" ht="15.75" customHeight="1">
      <c r="A279" s="172">
        <v>822</v>
      </c>
      <c r="B279" s="179" t="s">
        <v>6345</v>
      </c>
      <c r="C279" s="179" t="s">
        <v>6245</v>
      </c>
      <c r="D279" s="209" t="s">
        <v>6373</v>
      </c>
      <c r="E279" s="179"/>
      <c r="F279" s="210">
        <v>0</v>
      </c>
      <c r="G279" s="178"/>
    </row>
    <row r="280" spans="1:7" ht="15.75" customHeight="1">
      <c r="A280" s="172">
        <v>867</v>
      </c>
      <c r="B280" s="179" t="s">
        <v>6345</v>
      </c>
      <c r="C280" s="179" t="s">
        <v>6245</v>
      </c>
      <c r="D280" s="209" t="s">
        <v>6374</v>
      </c>
      <c r="E280" s="179"/>
      <c r="F280" s="210">
        <v>0</v>
      </c>
      <c r="G280" s="178"/>
    </row>
    <row r="281" spans="1:7" ht="15.75" customHeight="1">
      <c r="A281" s="172">
        <v>823</v>
      </c>
      <c r="B281" s="179" t="s">
        <v>6345</v>
      </c>
      <c r="C281" s="179" t="s">
        <v>6245</v>
      </c>
      <c r="D281" s="209" t="s">
        <v>6375</v>
      </c>
      <c r="E281" s="179"/>
      <c r="F281" s="210">
        <v>0</v>
      </c>
      <c r="G281" s="178"/>
    </row>
    <row r="282" spans="1:7" ht="15.75" customHeight="1">
      <c r="A282" s="172">
        <v>871</v>
      </c>
      <c r="B282" s="179" t="s">
        <v>6345</v>
      </c>
      <c r="C282" s="179" t="s">
        <v>6245</v>
      </c>
      <c r="D282" s="209" t="s">
        <v>6376</v>
      </c>
      <c r="E282" s="179"/>
      <c r="F282" s="210">
        <v>0</v>
      </c>
      <c r="G282" s="178"/>
    </row>
    <row r="283" spans="1:7" ht="15.75" customHeight="1">
      <c r="A283" s="172">
        <v>849</v>
      </c>
      <c r="B283" s="179" t="s">
        <v>6345</v>
      </c>
      <c r="C283" s="179" t="s">
        <v>6245</v>
      </c>
      <c r="D283" s="209" t="s">
        <v>6377</v>
      </c>
      <c r="E283" s="179"/>
      <c r="F283" s="210">
        <v>0</v>
      </c>
      <c r="G283" s="178"/>
    </row>
    <row r="284" spans="1:7" ht="15.75" customHeight="1">
      <c r="A284" s="172">
        <v>827</v>
      </c>
      <c r="B284" s="179" t="s">
        <v>6345</v>
      </c>
      <c r="C284" s="179" t="s">
        <v>6245</v>
      </c>
      <c r="D284" s="209" t="s">
        <v>6378</v>
      </c>
      <c r="E284" s="179"/>
      <c r="F284" s="210">
        <v>0</v>
      </c>
      <c r="G284" s="178"/>
    </row>
    <row r="285" spans="1:7" ht="15.75" customHeight="1">
      <c r="A285" s="172">
        <v>792</v>
      </c>
      <c r="B285" s="179" t="s">
        <v>6345</v>
      </c>
      <c r="C285" s="179" t="s">
        <v>6245</v>
      </c>
      <c r="D285" s="209" t="s">
        <v>6379</v>
      </c>
      <c r="E285" s="179"/>
      <c r="F285" s="210">
        <v>0</v>
      </c>
      <c r="G285" s="178"/>
    </row>
    <row r="286" spans="1:7" ht="15.75" customHeight="1">
      <c r="A286" s="172">
        <v>791</v>
      </c>
      <c r="B286" s="179" t="s">
        <v>6345</v>
      </c>
      <c r="C286" s="179" t="s">
        <v>6245</v>
      </c>
      <c r="D286" s="209" t="s">
        <v>6380</v>
      </c>
      <c r="E286" s="179"/>
      <c r="F286" s="210">
        <v>0</v>
      </c>
      <c r="G286" s="178"/>
    </row>
    <row r="287" spans="1:7" ht="15.75" customHeight="1">
      <c r="A287" s="172">
        <v>788</v>
      </c>
      <c r="B287" s="179" t="s">
        <v>6345</v>
      </c>
      <c r="C287" s="179" t="s">
        <v>6245</v>
      </c>
      <c r="D287" s="209" t="s">
        <v>6381</v>
      </c>
      <c r="E287" s="179"/>
      <c r="F287" s="210">
        <v>0</v>
      </c>
      <c r="G287" s="178"/>
    </row>
    <row r="288" spans="1:7" ht="15.75" customHeight="1">
      <c r="A288" s="172">
        <v>850</v>
      </c>
      <c r="B288" s="179" t="s">
        <v>6345</v>
      </c>
      <c r="C288" s="179" t="s">
        <v>6245</v>
      </c>
      <c r="D288" s="209" t="s">
        <v>6382</v>
      </c>
      <c r="E288" s="179"/>
      <c r="F288" s="210">
        <v>0</v>
      </c>
      <c r="G288" s="178"/>
    </row>
    <row r="289" spans="1:7" ht="15.75" customHeight="1">
      <c r="A289" s="172">
        <v>832</v>
      </c>
      <c r="B289" s="179" t="s">
        <v>6345</v>
      </c>
      <c r="C289" s="179" t="s">
        <v>6245</v>
      </c>
      <c r="D289" s="209" t="s">
        <v>6383</v>
      </c>
      <c r="E289" s="179"/>
      <c r="F289" s="210">
        <v>0</v>
      </c>
      <c r="G289" s="178"/>
    </row>
    <row r="290" spans="1:7" ht="15.75" customHeight="1">
      <c r="A290" s="172">
        <v>866</v>
      </c>
      <c r="B290" s="179" t="s">
        <v>6345</v>
      </c>
      <c r="C290" s="179" t="s">
        <v>6245</v>
      </c>
      <c r="D290" s="209" t="s">
        <v>6384</v>
      </c>
      <c r="E290" s="179"/>
      <c r="F290" s="210">
        <v>0</v>
      </c>
      <c r="G290" s="178"/>
    </row>
    <row r="291" spans="1:7" ht="15.75" customHeight="1">
      <c r="A291" s="172">
        <v>868</v>
      </c>
      <c r="B291" s="179" t="s">
        <v>6345</v>
      </c>
      <c r="C291" s="179" t="s">
        <v>6245</v>
      </c>
      <c r="D291" s="209" t="s">
        <v>6385</v>
      </c>
      <c r="E291" s="179"/>
      <c r="F291" s="210">
        <v>0</v>
      </c>
      <c r="G291" s="178"/>
    </row>
    <row r="292" spans="1:7" ht="15.75" customHeight="1">
      <c r="A292" s="172">
        <v>826</v>
      </c>
      <c r="B292" s="179" t="s">
        <v>6345</v>
      </c>
      <c r="C292" s="179" t="s">
        <v>6245</v>
      </c>
      <c r="D292" s="209" t="s">
        <v>6386</v>
      </c>
      <c r="E292" s="179"/>
      <c r="F292" s="210">
        <v>0</v>
      </c>
      <c r="G292" s="178"/>
    </row>
    <row r="293" spans="1:7" ht="15.75" customHeight="1">
      <c r="A293" s="172">
        <v>838</v>
      </c>
      <c r="B293" s="179" t="s">
        <v>6345</v>
      </c>
      <c r="C293" s="179" t="s">
        <v>6245</v>
      </c>
      <c r="D293" s="209" t="s">
        <v>6387</v>
      </c>
      <c r="E293" s="179"/>
      <c r="F293" s="210">
        <v>0</v>
      </c>
      <c r="G293" s="178"/>
    </row>
    <row r="294" spans="1:7" ht="15.75" customHeight="1">
      <c r="A294" s="172">
        <v>807</v>
      </c>
      <c r="B294" s="179" t="s">
        <v>6345</v>
      </c>
      <c r="C294" s="179" t="s">
        <v>6245</v>
      </c>
      <c r="D294" s="209" t="s">
        <v>6388</v>
      </c>
      <c r="E294" s="179"/>
      <c r="F294" s="210">
        <v>0</v>
      </c>
      <c r="G294" s="178"/>
    </row>
    <row r="295" spans="1:7" ht="15.75" customHeight="1">
      <c r="A295" s="172">
        <v>819</v>
      </c>
      <c r="B295" s="179" t="s">
        <v>6345</v>
      </c>
      <c r="C295" s="179" t="s">
        <v>6245</v>
      </c>
      <c r="D295" s="209" t="s">
        <v>6389</v>
      </c>
      <c r="E295" s="179"/>
      <c r="F295" s="210">
        <v>0</v>
      </c>
      <c r="G295" s="178"/>
    </row>
    <row r="296" spans="1:7" ht="15.75" customHeight="1">
      <c r="A296" s="172">
        <v>798</v>
      </c>
      <c r="B296" s="179" t="s">
        <v>6345</v>
      </c>
      <c r="C296" s="179" t="s">
        <v>6245</v>
      </c>
      <c r="D296" s="209" t="s">
        <v>6390</v>
      </c>
      <c r="E296" s="179"/>
      <c r="F296" s="210">
        <v>0</v>
      </c>
      <c r="G296" s="178"/>
    </row>
    <row r="297" spans="1:7" ht="15.75" customHeight="1">
      <c r="A297" s="172">
        <v>813</v>
      </c>
      <c r="B297" s="179" t="s">
        <v>6345</v>
      </c>
      <c r="C297" s="179" t="s">
        <v>6245</v>
      </c>
      <c r="D297" s="209" t="s">
        <v>6391</v>
      </c>
      <c r="E297" s="179"/>
      <c r="F297" s="210">
        <v>0</v>
      </c>
      <c r="G297" s="178"/>
    </row>
    <row r="298" spans="1:7" ht="15.75" customHeight="1">
      <c r="A298" s="172">
        <v>794</v>
      </c>
      <c r="B298" s="179" t="s">
        <v>6345</v>
      </c>
      <c r="C298" s="179" t="s">
        <v>6245</v>
      </c>
      <c r="D298" s="209" t="s">
        <v>6392</v>
      </c>
      <c r="E298" s="179"/>
      <c r="F298" s="210">
        <v>0</v>
      </c>
      <c r="G298" s="178"/>
    </row>
    <row r="299" spans="1:7" ht="15.75" customHeight="1">
      <c r="A299" s="172">
        <v>814</v>
      </c>
      <c r="B299" s="179" t="s">
        <v>6345</v>
      </c>
      <c r="C299" s="179" t="s">
        <v>6245</v>
      </c>
      <c r="D299" s="209" t="s">
        <v>6393</v>
      </c>
      <c r="E299" s="179"/>
      <c r="F299" s="210">
        <v>0</v>
      </c>
      <c r="G299" s="178"/>
    </row>
    <row r="300" spans="1:7" ht="15.75" customHeight="1">
      <c r="A300" s="172">
        <v>860</v>
      </c>
      <c r="B300" s="179" t="s">
        <v>6345</v>
      </c>
      <c r="C300" s="179" t="s">
        <v>6245</v>
      </c>
      <c r="D300" s="209" t="s">
        <v>6394</v>
      </c>
      <c r="E300" s="179"/>
      <c r="F300" s="210">
        <v>0</v>
      </c>
      <c r="G300" s="178"/>
    </row>
    <row r="301" spans="1:7" ht="15.75" customHeight="1">
      <c r="A301" s="172">
        <v>831</v>
      </c>
      <c r="B301" s="179" t="s">
        <v>6345</v>
      </c>
      <c r="C301" s="179" t="s">
        <v>6245</v>
      </c>
      <c r="D301" s="209" t="s">
        <v>6395</v>
      </c>
      <c r="E301" s="179"/>
      <c r="F301" s="210">
        <v>0</v>
      </c>
      <c r="G301" s="178"/>
    </row>
    <row r="302" spans="1:7" ht="15.75" customHeight="1">
      <c r="A302" s="172">
        <v>795</v>
      </c>
      <c r="B302" s="179" t="s">
        <v>6345</v>
      </c>
      <c r="C302" s="179" t="s">
        <v>6245</v>
      </c>
      <c r="D302" s="209" t="s">
        <v>6396</v>
      </c>
      <c r="E302" s="179"/>
      <c r="F302" s="210">
        <v>0</v>
      </c>
      <c r="G302" s="178"/>
    </row>
    <row r="303" spans="1:7" ht="15.75" customHeight="1">
      <c r="A303" s="172">
        <v>848</v>
      </c>
      <c r="B303" s="179" t="s">
        <v>6345</v>
      </c>
      <c r="C303" s="179" t="s">
        <v>6245</v>
      </c>
      <c r="D303" s="209" t="s">
        <v>6397</v>
      </c>
      <c r="E303" s="179"/>
      <c r="F303" s="210">
        <v>0</v>
      </c>
      <c r="G303" s="178"/>
    </row>
    <row r="304" spans="1:7" ht="15.75" customHeight="1">
      <c r="A304" s="172">
        <v>783</v>
      </c>
      <c r="B304" s="179" t="s">
        <v>6345</v>
      </c>
      <c r="C304" s="179" t="s">
        <v>6245</v>
      </c>
      <c r="D304" s="209" t="s">
        <v>6398</v>
      </c>
      <c r="E304" s="179"/>
      <c r="F304" s="210">
        <v>0</v>
      </c>
      <c r="G304" s="178"/>
    </row>
    <row r="305" spans="1:7" ht="15.75" customHeight="1">
      <c r="A305" s="172">
        <v>873</v>
      </c>
      <c r="B305" s="179" t="s">
        <v>6345</v>
      </c>
      <c r="C305" s="179" t="s">
        <v>6245</v>
      </c>
      <c r="D305" s="209" t="s">
        <v>6399</v>
      </c>
      <c r="E305" s="179"/>
      <c r="F305" s="210">
        <v>0</v>
      </c>
      <c r="G305" s="178"/>
    </row>
    <row r="306" spans="1:7" ht="15.75" customHeight="1">
      <c r="A306" s="172">
        <v>852</v>
      </c>
      <c r="B306" s="179" t="s">
        <v>6345</v>
      </c>
      <c r="C306" s="179" t="s">
        <v>6245</v>
      </c>
      <c r="D306" s="209" t="s">
        <v>6400</v>
      </c>
      <c r="E306" s="179"/>
      <c r="F306" s="210">
        <v>0</v>
      </c>
      <c r="G306" s="178"/>
    </row>
    <row r="307" spans="1:7" ht="15.75" customHeight="1">
      <c r="A307" s="172">
        <v>818</v>
      </c>
      <c r="B307" s="179" t="s">
        <v>6345</v>
      </c>
      <c r="C307" s="179" t="s">
        <v>6245</v>
      </c>
      <c r="D307" s="209" t="s">
        <v>6401</v>
      </c>
      <c r="E307" s="179"/>
      <c r="F307" s="210">
        <v>0</v>
      </c>
      <c r="G307" s="178"/>
    </row>
    <row r="308" spans="1:7" ht="15.75" customHeight="1">
      <c r="A308" s="172">
        <v>856</v>
      </c>
      <c r="B308" s="179" t="s">
        <v>6345</v>
      </c>
      <c r="C308" s="179" t="s">
        <v>6245</v>
      </c>
      <c r="D308" s="209" t="s">
        <v>6402</v>
      </c>
      <c r="E308" s="179"/>
      <c r="F308" s="210">
        <v>0</v>
      </c>
      <c r="G308" s="178"/>
    </row>
    <row r="309" spans="1:7" ht="15.75" customHeight="1">
      <c r="A309" s="172">
        <v>786</v>
      </c>
      <c r="B309" s="179" t="s">
        <v>6345</v>
      </c>
      <c r="C309" s="179" t="s">
        <v>6245</v>
      </c>
      <c r="D309" s="209" t="s">
        <v>6403</v>
      </c>
      <c r="E309" s="179"/>
      <c r="F309" s="210">
        <v>0</v>
      </c>
      <c r="G309" s="178"/>
    </row>
    <row r="310" spans="1:7" ht="15.75" customHeight="1">
      <c r="A310" s="172">
        <v>800</v>
      </c>
      <c r="B310" s="179" t="s">
        <v>6345</v>
      </c>
      <c r="C310" s="179" t="s">
        <v>6245</v>
      </c>
      <c r="D310" s="209" t="s">
        <v>6404</v>
      </c>
      <c r="E310" s="179"/>
      <c r="F310" s="210">
        <v>0</v>
      </c>
      <c r="G310" s="178"/>
    </row>
    <row r="311" spans="1:7" ht="15.75" customHeight="1">
      <c r="A311" s="172">
        <v>846</v>
      </c>
      <c r="B311" s="179" t="s">
        <v>6345</v>
      </c>
      <c r="C311" s="179" t="s">
        <v>6245</v>
      </c>
      <c r="D311" s="209" t="s">
        <v>6405</v>
      </c>
      <c r="E311" s="179"/>
      <c r="F311" s="210">
        <v>0</v>
      </c>
      <c r="G311" s="178"/>
    </row>
    <row r="312" spans="1:7" ht="15.75" customHeight="1">
      <c r="A312" s="172">
        <v>853</v>
      </c>
      <c r="B312" s="179" t="s">
        <v>6345</v>
      </c>
      <c r="C312" s="179" t="s">
        <v>6245</v>
      </c>
      <c r="D312" s="209" t="s">
        <v>6406</v>
      </c>
      <c r="E312" s="179"/>
      <c r="F312" s="210">
        <v>0</v>
      </c>
      <c r="G312" s="178"/>
    </row>
    <row r="313" spans="1:7" ht="15.75" customHeight="1">
      <c r="A313" s="172">
        <v>812</v>
      </c>
      <c r="B313" s="179" t="s">
        <v>6345</v>
      </c>
      <c r="C313" s="179" t="s">
        <v>6245</v>
      </c>
      <c r="D313" s="209" t="s">
        <v>6407</v>
      </c>
      <c r="E313" s="179"/>
      <c r="F313" s="210">
        <v>0</v>
      </c>
      <c r="G313" s="178"/>
    </row>
    <row r="314" spans="1:7" ht="15.75" customHeight="1">
      <c r="A314" s="172">
        <v>836</v>
      </c>
      <c r="B314" s="179" t="s">
        <v>6345</v>
      </c>
      <c r="C314" s="179" t="s">
        <v>6245</v>
      </c>
      <c r="D314" s="209" t="s">
        <v>6408</v>
      </c>
      <c r="E314" s="179"/>
      <c r="F314" s="210">
        <v>0</v>
      </c>
      <c r="G314" s="178"/>
    </row>
    <row r="315" spans="1:7" ht="15.75" customHeight="1">
      <c r="A315" s="172">
        <v>776</v>
      </c>
      <c r="B315" s="179" t="s">
        <v>6345</v>
      </c>
      <c r="C315" s="179" t="s">
        <v>6245</v>
      </c>
      <c r="D315" s="209" t="s">
        <v>6409</v>
      </c>
      <c r="E315" s="179"/>
      <c r="F315" s="210">
        <v>0</v>
      </c>
      <c r="G315" s="178"/>
    </row>
    <row r="316" spans="1:7" ht="15.75" customHeight="1">
      <c r="A316" s="172">
        <v>777</v>
      </c>
      <c r="B316" s="179" t="s">
        <v>6345</v>
      </c>
      <c r="C316" s="179" t="s">
        <v>6245</v>
      </c>
      <c r="D316" s="209" t="s">
        <v>6410</v>
      </c>
      <c r="E316" s="179"/>
      <c r="F316" s="210">
        <v>0</v>
      </c>
      <c r="G316" s="178"/>
    </row>
    <row r="317" spans="1:7" ht="15.75" customHeight="1">
      <c r="A317" s="172">
        <v>778</v>
      </c>
      <c r="B317" s="179" t="s">
        <v>6345</v>
      </c>
      <c r="C317" s="179" t="s">
        <v>6245</v>
      </c>
      <c r="D317" s="209" t="s">
        <v>6411</v>
      </c>
      <c r="E317" s="179"/>
      <c r="F317" s="210">
        <v>0</v>
      </c>
      <c r="G317" s="178"/>
    </row>
    <row r="318" spans="1:7" ht="15.75" customHeight="1">
      <c r="A318" s="172">
        <v>779</v>
      </c>
      <c r="B318" s="179" t="s">
        <v>6345</v>
      </c>
      <c r="C318" s="179" t="s">
        <v>6245</v>
      </c>
      <c r="D318" s="209" t="s">
        <v>6412</v>
      </c>
      <c r="E318" s="179"/>
      <c r="F318" s="210">
        <v>0</v>
      </c>
      <c r="G318" s="178"/>
    </row>
    <row r="319" spans="1:7" ht="15.75" customHeight="1">
      <c r="A319" s="172">
        <v>787</v>
      </c>
      <c r="B319" s="179" t="s">
        <v>6345</v>
      </c>
      <c r="C319" s="179" t="s">
        <v>6245</v>
      </c>
      <c r="D319" s="209" t="s">
        <v>6413</v>
      </c>
      <c r="E319" s="179"/>
      <c r="F319" s="210">
        <v>0</v>
      </c>
      <c r="G319" s="178"/>
    </row>
    <row r="320" spans="1:7" ht="15.75" customHeight="1">
      <c r="A320" s="172">
        <v>820</v>
      </c>
      <c r="B320" s="179" t="s">
        <v>6345</v>
      </c>
      <c r="C320" s="179" t="s">
        <v>6245</v>
      </c>
      <c r="D320" s="209" t="s">
        <v>6414</v>
      </c>
      <c r="E320" s="179"/>
      <c r="F320" s="210">
        <v>0</v>
      </c>
      <c r="G320" s="178"/>
    </row>
    <row r="321" spans="1:7" ht="15.75" customHeight="1">
      <c r="A321" s="172">
        <v>869</v>
      </c>
      <c r="B321" s="179" t="s">
        <v>6345</v>
      </c>
      <c r="C321" s="179" t="s">
        <v>6245</v>
      </c>
      <c r="D321" s="209" t="s">
        <v>6415</v>
      </c>
      <c r="E321" s="179"/>
      <c r="F321" s="210">
        <v>0</v>
      </c>
      <c r="G321" s="178"/>
    </row>
    <row r="322" spans="1:7" ht="15.75" customHeight="1">
      <c r="A322" s="172">
        <v>810</v>
      </c>
      <c r="B322" s="179" t="s">
        <v>6345</v>
      </c>
      <c r="C322" s="179" t="s">
        <v>6245</v>
      </c>
      <c r="D322" s="209" t="s">
        <v>6416</v>
      </c>
      <c r="E322" s="179"/>
      <c r="F322" s="210">
        <v>0</v>
      </c>
      <c r="G322" s="178"/>
    </row>
    <row r="323" spans="1:7" ht="15.75" customHeight="1">
      <c r="A323" s="172">
        <v>829</v>
      </c>
      <c r="B323" s="179" t="s">
        <v>6345</v>
      </c>
      <c r="C323" s="179" t="s">
        <v>6245</v>
      </c>
      <c r="D323" s="209" t="s">
        <v>6417</v>
      </c>
      <c r="E323" s="179"/>
      <c r="F323" s="210">
        <v>0</v>
      </c>
      <c r="G323" s="178"/>
    </row>
    <row r="324" spans="1:7" ht="15.75" customHeight="1">
      <c r="A324" s="172">
        <v>789</v>
      </c>
      <c r="B324" s="179" t="s">
        <v>6345</v>
      </c>
      <c r="C324" s="179" t="s">
        <v>6245</v>
      </c>
      <c r="D324" s="209" t="s">
        <v>6418</v>
      </c>
      <c r="E324" s="179"/>
      <c r="F324" s="210">
        <v>0</v>
      </c>
      <c r="G324" s="178"/>
    </row>
    <row r="325" spans="1:7" ht="15.75" customHeight="1">
      <c r="A325" s="172">
        <v>560</v>
      </c>
      <c r="B325" s="179" t="s">
        <v>6345</v>
      </c>
      <c r="C325" s="179" t="s">
        <v>6245</v>
      </c>
      <c r="D325" s="209" t="s">
        <v>6419</v>
      </c>
      <c r="E325" s="179"/>
      <c r="F325" s="210">
        <v>0</v>
      </c>
      <c r="G325" s="178"/>
    </row>
    <row r="326" spans="1:7" ht="15.75" customHeight="1">
      <c r="A326" s="172">
        <v>808</v>
      </c>
      <c r="B326" s="179" t="s">
        <v>6345</v>
      </c>
      <c r="C326" s="179" t="s">
        <v>6245</v>
      </c>
      <c r="D326" s="209" t="s">
        <v>6420</v>
      </c>
      <c r="E326" s="179"/>
      <c r="F326" s="210">
        <v>0</v>
      </c>
      <c r="G326" s="178"/>
    </row>
    <row r="327" spans="1:7" ht="15.75" customHeight="1">
      <c r="A327" s="172">
        <v>564</v>
      </c>
      <c r="B327" s="179" t="s">
        <v>6345</v>
      </c>
      <c r="C327" s="179" t="s">
        <v>6245</v>
      </c>
      <c r="D327" s="209" t="s">
        <v>6421</v>
      </c>
      <c r="E327" s="179"/>
      <c r="F327" s="210">
        <v>0</v>
      </c>
      <c r="G327" s="178"/>
    </row>
    <row r="328" spans="1:7" ht="15.75" customHeight="1">
      <c r="A328" s="172">
        <v>847</v>
      </c>
      <c r="B328" s="179" t="s">
        <v>6345</v>
      </c>
      <c r="C328" s="179" t="s">
        <v>6245</v>
      </c>
      <c r="D328" s="209" t="s">
        <v>6422</v>
      </c>
      <c r="E328" s="179"/>
      <c r="F328" s="210">
        <v>0</v>
      </c>
      <c r="G328" s="178"/>
    </row>
    <row r="329" spans="1:7" ht="15.75" customHeight="1">
      <c r="A329" s="172">
        <v>811</v>
      </c>
      <c r="B329" s="179" t="s">
        <v>6345</v>
      </c>
      <c r="C329" s="179" t="s">
        <v>6245</v>
      </c>
      <c r="D329" s="209" t="s">
        <v>6423</v>
      </c>
      <c r="E329" s="179"/>
      <c r="F329" s="210">
        <v>0</v>
      </c>
      <c r="G329" s="178"/>
    </row>
    <row r="330" spans="1:7" ht="15.75" customHeight="1">
      <c r="A330" s="172">
        <v>844</v>
      </c>
      <c r="B330" s="179" t="s">
        <v>6345</v>
      </c>
      <c r="C330" s="179" t="s">
        <v>6245</v>
      </c>
      <c r="D330" s="209" t="s">
        <v>6424</v>
      </c>
      <c r="E330" s="179"/>
      <c r="F330" s="210">
        <v>0</v>
      </c>
      <c r="G330" s="178"/>
    </row>
    <row r="331" spans="1:7" ht="15.75" customHeight="1">
      <c r="A331" s="172">
        <v>845</v>
      </c>
      <c r="B331" s="179" t="s">
        <v>6345</v>
      </c>
      <c r="C331" s="179" t="s">
        <v>6245</v>
      </c>
      <c r="D331" s="209" t="s">
        <v>6425</v>
      </c>
      <c r="E331" s="179"/>
      <c r="F331" s="210">
        <v>0</v>
      </c>
      <c r="G331" s="178"/>
    </row>
    <row r="332" spans="1:7" ht="15.75" customHeight="1">
      <c r="A332" s="172">
        <v>817</v>
      </c>
      <c r="B332" s="179" t="s">
        <v>6345</v>
      </c>
      <c r="C332" s="179" t="s">
        <v>6245</v>
      </c>
      <c r="D332" s="209" t="s">
        <v>6426</v>
      </c>
      <c r="E332" s="179"/>
      <c r="F332" s="210">
        <v>0</v>
      </c>
      <c r="G332" s="178"/>
    </row>
    <row r="333" spans="1:7" ht="15.75" customHeight="1">
      <c r="A333" s="172">
        <v>816</v>
      </c>
      <c r="B333" s="179" t="s">
        <v>6345</v>
      </c>
      <c r="C333" s="179" t="s">
        <v>6245</v>
      </c>
      <c r="D333" s="209" t="s">
        <v>6427</v>
      </c>
      <c r="E333" s="179"/>
      <c r="F333" s="210">
        <v>0</v>
      </c>
      <c r="G333" s="178"/>
    </row>
    <row r="334" spans="1:7" ht="15.75" customHeight="1">
      <c r="A334" s="172">
        <v>799</v>
      </c>
      <c r="B334" s="179" t="s">
        <v>6345</v>
      </c>
      <c r="C334" s="179" t="s">
        <v>6245</v>
      </c>
      <c r="D334" s="209" t="s">
        <v>6428</v>
      </c>
      <c r="E334" s="179"/>
      <c r="F334" s="210">
        <v>0</v>
      </c>
      <c r="G334" s="178"/>
    </row>
    <row r="335" spans="1:7" ht="15.75" customHeight="1">
      <c r="A335" s="172">
        <v>781</v>
      </c>
      <c r="B335" s="179" t="s">
        <v>6345</v>
      </c>
      <c r="C335" s="179" t="s">
        <v>6245</v>
      </c>
      <c r="D335" s="209" t="s">
        <v>6429</v>
      </c>
      <c r="E335" s="179"/>
      <c r="F335" s="210">
        <v>0</v>
      </c>
      <c r="G335" s="178"/>
    </row>
    <row r="336" spans="1:7" ht="15.75" customHeight="1">
      <c r="A336" s="172">
        <v>815</v>
      </c>
      <c r="B336" s="179" t="s">
        <v>6345</v>
      </c>
      <c r="C336" s="179" t="s">
        <v>6245</v>
      </c>
      <c r="D336" s="209" t="s">
        <v>6430</v>
      </c>
      <c r="E336" s="179"/>
      <c r="F336" s="210">
        <v>0</v>
      </c>
      <c r="G336" s="178"/>
    </row>
    <row r="337" spans="1:7" ht="15.75" customHeight="1">
      <c r="A337" s="172">
        <v>841</v>
      </c>
      <c r="B337" s="179" t="s">
        <v>6345</v>
      </c>
      <c r="C337" s="179" t="s">
        <v>6245</v>
      </c>
      <c r="D337" s="209" t="s">
        <v>6431</v>
      </c>
      <c r="E337" s="179"/>
      <c r="F337" s="210">
        <v>0</v>
      </c>
      <c r="G337" s="178"/>
    </row>
    <row r="338" spans="1:7" ht="15.75" customHeight="1">
      <c r="A338" s="172">
        <v>859</v>
      </c>
      <c r="B338" s="179" t="s">
        <v>6345</v>
      </c>
      <c r="C338" s="179" t="s">
        <v>6245</v>
      </c>
      <c r="D338" s="209" t="s">
        <v>6432</v>
      </c>
      <c r="E338" s="179"/>
      <c r="F338" s="210">
        <v>0</v>
      </c>
      <c r="G338" s="178"/>
    </row>
    <row r="339" spans="1:7" ht="15.75" customHeight="1">
      <c r="A339" s="172">
        <v>865</v>
      </c>
      <c r="B339" s="179" t="s">
        <v>6345</v>
      </c>
      <c r="C339" s="179" t="s">
        <v>6245</v>
      </c>
      <c r="D339" s="209" t="s">
        <v>6433</v>
      </c>
      <c r="E339" s="179"/>
      <c r="F339" s="210">
        <v>0</v>
      </c>
      <c r="G339" s="178"/>
    </row>
    <row r="340" spans="1:7" ht="15.75" customHeight="1">
      <c r="A340" s="172">
        <v>785</v>
      </c>
      <c r="B340" s="179" t="s">
        <v>6345</v>
      </c>
      <c r="C340" s="179" t="s">
        <v>6245</v>
      </c>
      <c r="D340" s="209" t="s">
        <v>6434</v>
      </c>
      <c r="E340" s="179"/>
      <c r="F340" s="210">
        <v>0</v>
      </c>
      <c r="G340" s="178"/>
    </row>
    <row r="341" spans="1:7" ht="15.75" customHeight="1">
      <c r="A341" s="172">
        <v>784</v>
      </c>
      <c r="B341" s="179" t="s">
        <v>6345</v>
      </c>
      <c r="C341" s="179" t="s">
        <v>6245</v>
      </c>
      <c r="D341" s="209" t="s">
        <v>6435</v>
      </c>
      <c r="E341" s="179"/>
      <c r="F341" s="210">
        <v>0</v>
      </c>
      <c r="G341" s="178"/>
    </row>
    <row r="342" spans="1:7" ht="15.75" customHeight="1">
      <c r="A342" s="172">
        <v>562</v>
      </c>
      <c r="B342" s="179" t="s">
        <v>6345</v>
      </c>
      <c r="C342" s="179" t="s">
        <v>6245</v>
      </c>
      <c r="D342" s="209" t="s">
        <v>6436</v>
      </c>
      <c r="E342" s="179"/>
      <c r="F342" s="210">
        <v>0</v>
      </c>
      <c r="G342" s="178"/>
    </row>
    <row r="343" spans="1:7" ht="15.75" customHeight="1">
      <c r="A343" s="172">
        <v>857</v>
      </c>
      <c r="B343" s="179" t="s">
        <v>6345</v>
      </c>
      <c r="C343" s="179" t="s">
        <v>6245</v>
      </c>
      <c r="D343" s="209" t="s">
        <v>6437</v>
      </c>
      <c r="E343" s="179"/>
      <c r="F343" s="210">
        <v>0</v>
      </c>
      <c r="G343" s="178"/>
    </row>
    <row r="344" spans="1:7" ht="15.75" customHeight="1">
      <c r="A344" s="172">
        <v>793</v>
      </c>
      <c r="B344" s="179" t="s">
        <v>6345</v>
      </c>
      <c r="C344" s="179" t="s">
        <v>6245</v>
      </c>
      <c r="D344" s="209" t="s">
        <v>6438</v>
      </c>
      <c r="E344" s="179"/>
      <c r="F344" s="210">
        <v>0</v>
      </c>
      <c r="G344" s="178"/>
    </row>
    <row r="345" spans="1:7" ht="15.75" customHeight="1">
      <c r="A345" s="172">
        <v>863</v>
      </c>
      <c r="B345" s="179" t="s">
        <v>6345</v>
      </c>
      <c r="C345" s="179" t="s">
        <v>6245</v>
      </c>
      <c r="D345" s="209" t="s">
        <v>6439</v>
      </c>
      <c r="E345" s="179"/>
      <c r="F345" s="210">
        <v>0</v>
      </c>
      <c r="G345" s="178"/>
    </row>
    <row r="346" spans="1:7" ht="15.75" customHeight="1">
      <c r="A346" s="172">
        <v>803</v>
      </c>
      <c r="B346" s="179" t="s">
        <v>6345</v>
      </c>
      <c r="C346" s="179" t="s">
        <v>6245</v>
      </c>
      <c r="D346" s="209" t="s">
        <v>6440</v>
      </c>
      <c r="E346" s="179"/>
      <c r="F346" s="210">
        <v>0</v>
      </c>
      <c r="G346" s="178"/>
    </row>
    <row r="347" spans="1:7" ht="15.75" customHeight="1">
      <c r="A347" s="172">
        <v>872</v>
      </c>
      <c r="B347" s="179" t="s">
        <v>6345</v>
      </c>
      <c r="C347" s="179" t="s">
        <v>6245</v>
      </c>
      <c r="D347" s="209" t="s">
        <v>6441</v>
      </c>
      <c r="E347" s="179"/>
      <c r="F347" s="210">
        <v>0</v>
      </c>
      <c r="G347" s="178"/>
    </row>
    <row r="348" spans="1:7" ht="15.75" customHeight="1">
      <c r="A348" s="172">
        <v>830</v>
      </c>
      <c r="B348" s="179" t="s">
        <v>6345</v>
      </c>
      <c r="C348" s="179" t="s">
        <v>6245</v>
      </c>
      <c r="D348" s="209" t="s">
        <v>6442</v>
      </c>
      <c r="E348" s="179"/>
      <c r="F348" s="210">
        <v>0</v>
      </c>
      <c r="G348" s="178"/>
    </row>
    <row r="349" spans="1:7" ht="15.75" customHeight="1">
      <c r="A349" s="172">
        <v>772</v>
      </c>
      <c r="B349" s="179" t="s">
        <v>6345</v>
      </c>
      <c r="C349" s="179" t="s">
        <v>6245</v>
      </c>
      <c r="D349" s="209" t="s">
        <v>6443</v>
      </c>
      <c r="E349" s="179"/>
      <c r="F349" s="210">
        <v>0</v>
      </c>
      <c r="G349" s="178"/>
    </row>
    <row r="350" spans="1:7" ht="15.75" customHeight="1">
      <c r="A350" s="172">
        <v>775</v>
      </c>
      <c r="B350" s="179" t="s">
        <v>6345</v>
      </c>
      <c r="C350" s="179" t="s">
        <v>6245</v>
      </c>
      <c r="D350" s="209" t="s">
        <v>6444</v>
      </c>
      <c r="E350" s="179"/>
      <c r="F350" s="210">
        <v>0</v>
      </c>
      <c r="G350" s="178"/>
    </row>
    <row r="351" spans="1:7" ht="15.75" customHeight="1">
      <c r="A351" s="172">
        <v>780</v>
      </c>
      <c r="B351" s="179" t="s">
        <v>6345</v>
      </c>
      <c r="C351" s="179" t="s">
        <v>6245</v>
      </c>
      <c r="D351" s="209" t="s">
        <v>6445</v>
      </c>
      <c r="E351" s="179"/>
      <c r="F351" s="210">
        <v>0</v>
      </c>
      <c r="G351" s="178"/>
    </row>
    <row r="352" spans="1:7" ht="15.75" customHeight="1">
      <c r="A352" s="172">
        <v>771</v>
      </c>
      <c r="B352" s="179" t="s">
        <v>6345</v>
      </c>
      <c r="C352" s="179" t="s">
        <v>6245</v>
      </c>
      <c r="D352" s="209" t="s">
        <v>6446</v>
      </c>
      <c r="E352" s="179"/>
      <c r="F352" s="210">
        <v>0</v>
      </c>
      <c r="G352" s="178"/>
    </row>
    <row r="353" spans="1:7" ht="15.75" customHeight="1">
      <c r="A353" s="172">
        <v>855</v>
      </c>
      <c r="B353" s="179" t="s">
        <v>6345</v>
      </c>
      <c r="C353" s="179" t="s">
        <v>6245</v>
      </c>
      <c r="D353" s="209" t="s">
        <v>6447</v>
      </c>
      <c r="E353" s="179"/>
      <c r="F353" s="210">
        <v>0</v>
      </c>
      <c r="G353" s="178"/>
    </row>
    <row r="354" spans="1:7" ht="15.75" customHeight="1">
      <c r="A354" s="172">
        <v>805</v>
      </c>
      <c r="B354" s="179" t="s">
        <v>6345</v>
      </c>
      <c r="C354" s="179" t="s">
        <v>6245</v>
      </c>
      <c r="D354" s="209" t="s">
        <v>6448</v>
      </c>
      <c r="E354" s="179"/>
      <c r="F354" s="210">
        <v>0</v>
      </c>
      <c r="G354" s="178"/>
    </row>
    <row r="355" spans="1:7" ht="15.75" customHeight="1">
      <c r="A355" s="172">
        <v>804</v>
      </c>
      <c r="B355" s="179" t="s">
        <v>6345</v>
      </c>
      <c r="C355" s="179" t="s">
        <v>6245</v>
      </c>
      <c r="D355" s="209" t="s">
        <v>6449</v>
      </c>
      <c r="E355" s="179"/>
      <c r="F355" s="210">
        <v>0</v>
      </c>
      <c r="G355" s="178"/>
    </row>
    <row r="356" spans="1:7" ht="15.75" customHeight="1">
      <c r="A356" s="172">
        <v>862</v>
      </c>
      <c r="B356" s="179" t="s">
        <v>6345</v>
      </c>
      <c r="C356" s="179" t="s">
        <v>6245</v>
      </c>
      <c r="D356" s="209" t="s">
        <v>6450</v>
      </c>
      <c r="E356" s="179"/>
      <c r="F356" s="210">
        <v>0</v>
      </c>
      <c r="G356" s="178"/>
    </row>
    <row r="357" spans="1:7" ht="15.75" customHeight="1">
      <c r="A357" s="172">
        <v>851</v>
      </c>
      <c r="B357" s="179" t="s">
        <v>6345</v>
      </c>
      <c r="C357" s="179" t="s">
        <v>6245</v>
      </c>
      <c r="D357" s="209" t="s">
        <v>6451</v>
      </c>
      <c r="E357" s="179"/>
      <c r="F357" s="210">
        <v>0</v>
      </c>
      <c r="G357" s="178"/>
    </row>
    <row r="358" spans="1:7" ht="15.75" customHeight="1">
      <c r="A358" s="172">
        <v>806</v>
      </c>
      <c r="B358" s="179" t="s">
        <v>6345</v>
      </c>
      <c r="C358" s="179" t="s">
        <v>6245</v>
      </c>
      <c r="D358" s="209" t="s">
        <v>6452</v>
      </c>
      <c r="E358" s="179"/>
      <c r="F358" s="210">
        <v>0</v>
      </c>
      <c r="G358" s="178"/>
    </row>
    <row r="359" spans="1:7" ht="15.75" customHeight="1">
      <c r="A359" s="172">
        <v>566</v>
      </c>
      <c r="B359" s="179" t="s">
        <v>6345</v>
      </c>
      <c r="C359" s="179" t="s">
        <v>6245</v>
      </c>
      <c r="D359" s="209" t="s">
        <v>6453</v>
      </c>
      <c r="E359" s="179"/>
      <c r="F359" s="210">
        <v>0</v>
      </c>
      <c r="G359" s="178"/>
    </row>
    <row r="360" spans="1:7" ht="15.75" customHeight="1">
      <c r="A360" s="172">
        <v>543</v>
      </c>
      <c r="B360" s="179" t="s">
        <v>6345</v>
      </c>
      <c r="C360" s="179" t="s">
        <v>6245</v>
      </c>
      <c r="D360" s="209" t="s">
        <v>6454</v>
      </c>
      <c r="E360" s="179"/>
      <c r="F360" s="210">
        <v>0</v>
      </c>
      <c r="G360" s="178"/>
    </row>
    <row r="361" spans="1:7" ht="15.75" customHeight="1">
      <c r="A361" s="172">
        <v>545</v>
      </c>
      <c r="B361" s="179" t="s">
        <v>6345</v>
      </c>
      <c r="C361" s="179" t="s">
        <v>6245</v>
      </c>
      <c r="D361" s="209" t="s">
        <v>6455</v>
      </c>
      <c r="E361" s="179"/>
      <c r="F361" s="210">
        <v>0</v>
      </c>
      <c r="G361" s="178"/>
    </row>
    <row r="362" spans="1:7" ht="15.75" customHeight="1">
      <c r="A362" s="172">
        <v>554</v>
      </c>
      <c r="B362" s="179" t="s">
        <v>6345</v>
      </c>
      <c r="C362" s="179" t="s">
        <v>6245</v>
      </c>
      <c r="D362" s="209" t="s">
        <v>6456</v>
      </c>
      <c r="E362" s="179"/>
      <c r="F362" s="210">
        <v>0</v>
      </c>
      <c r="G362" s="178"/>
    </row>
    <row r="363" spans="1:7" ht="15.75" customHeight="1">
      <c r="A363" s="172">
        <v>544</v>
      </c>
      <c r="B363" s="179" t="s">
        <v>6345</v>
      </c>
      <c r="C363" s="179" t="s">
        <v>6245</v>
      </c>
      <c r="D363" s="209" t="s">
        <v>6457</v>
      </c>
      <c r="E363" s="179"/>
      <c r="F363" s="210">
        <v>0</v>
      </c>
      <c r="G363" s="178"/>
    </row>
    <row r="364" spans="1:7" ht="15.75" customHeight="1">
      <c r="A364" s="172">
        <v>555</v>
      </c>
      <c r="B364" s="179" t="s">
        <v>6345</v>
      </c>
      <c r="C364" s="179" t="s">
        <v>6245</v>
      </c>
      <c r="D364" s="209" t="s">
        <v>6458</v>
      </c>
      <c r="E364" s="179"/>
      <c r="F364" s="210">
        <v>0</v>
      </c>
      <c r="G364" s="178"/>
    </row>
    <row r="365" spans="1:7" ht="15.75" customHeight="1">
      <c r="A365" s="172">
        <v>563</v>
      </c>
      <c r="B365" s="179" t="s">
        <v>6345</v>
      </c>
      <c r="C365" s="179" t="s">
        <v>6245</v>
      </c>
      <c r="D365" s="209" t="s">
        <v>6459</v>
      </c>
      <c r="E365" s="179"/>
      <c r="F365" s="210">
        <v>0</v>
      </c>
      <c r="G365" s="178"/>
    </row>
    <row r="366" spans="1:7" ht="15.75" customHeight="1">
      <c r="A366" s="172">
        <v>565</v>
      </c>
      <c r="B366" s="179" t="s">
        <v>6345</v>
      </c>
      <c r="C366" s="179" t="s">
        <v>6245</v>
      </c>
      <c r="D366" s="209" t="s">
        <v>6460</v>
      </c>
      <c r="E366" s="179"/>
      <c r="F366" s="210">
        <v>0</v>
      </c>
      <c r="G366" s="178"/>
    </row>
    <row r="367" spans="1:7" ht="15.75" customHeight="1">
      <c r="A367" s="172">
        <v>558</v>
      </c>
      <c r="B367" s="179" t="s">
        <v>6345</v>
      </c>
      <c r="C367" s="179" t="s">
        <v>6245</v>
      </c>
      <c r="D367" s="209" t="s">
        <v>6461</v>
      </c>
      <c r="E367" s="179"/>
      <c r="F367" s="210">
        <v>0</v>
      </c>
      <c r="G367" s="178"/>
    </row>
    <row r="368" spans="1:7" ht="15.75" customHeight="1">
      <c r="A368" s="172">
        <v>553</v>
      </c>
      <c r="B368" s="179" t="s">
        <v>6345</v>
      </c>
      <c r="C368" s="179" t="s">
        <v>6245</v>
      </c>
      <c r="D368" s="209" t="s">
        <v>6462</v>
      </c>
      <c r="E368" s="179"/>
      <c r="F368" s="210">
        <v>0</v>
      </c>
      <c r="G368" s="178"/>
    </row>
    <row r="369" spans="1:7" ht="15.75" customHeight="1">
      <c r="A369" s="172">
        <v>559</v>
      </c>
      <c r="B369" s="179" t="s">
        <v>6345</v>
      </c>
      <c r="C369" s="179" t="s">
        <v>6245</v>
      </c>
      <c r="D369" s="209" t="s">
        <v>6463</v>
      </c>
      <c r="E369" s="179"/>
      <c r="F369" s="210">
        <v>0</v>
      </c>
      <c r="G369" s="178"/>
    </row>
    <row r="370" spans="1:7" ht="15.75" customHeight="1">
      <c r="A370" s="172">
        <v>551</v>
      </c>
      <c r="B370" s="179" t="s">
        <v>6345</v>
      </c>
      <c r="C370" s="179" t="s">
        <v>6245</v>
      </c>
      <c r="D370" s="209" t="s">
        <v>6464</v>
      </c>
      <c r="E370" s="179"/>
      <c r="F370" s="210">
        <v>0</v>
      </c>
      <c r="G370" s="178"/>
    </row>
    <row r="371" spans="1:7" ht="15.75" customHeight="1">
      <c r="A371" s="172">
        <v>548</v>
      </c>
      <c r="B371" s="179" t="s">
        <v>6345</v>
      </c>
      <c r="C371" s="179" t="s">
        <v>6245</v>
      </c>
      <c r="D371" s="209" t="s">
        <v>6465</v>
      </c>
      <c r="E371" s="179"/>
      <c r="F371" s="210">
        <v>0</v>
      </c>
      <c r="G371" s="178"/>
    </row>
    <row r="372" spans="1:7" ht="15.75" customHeight="1">
      <c r="A372" s="172">
        <v>546</v>
      </c>
      <c r="B372" s="179" t="s">
        <v>6345</v>
      </c>
      <c r="C372" s="179" t="s">
        <v>6245</v>
      </c>
      <c r="D372" s="209" t="s">
        <v>6466</v>
      </c>
      <c r="E372" s="179"/>
      <c r="F372" s="210">
        <v>0</v>
      </c>
      <c r="G372" s="178"/>
    </row>
    <row r="373" spans="1:7" ht="15.75" customHeight="1">
      <c r="A373" s="172">
        <v>549</v>
      </c>
      <c r="B373" s="179" t="s">
        <v>6345</v>
      </c>
      <c r="C373" s="179" t="s">
        <v>6245</v>
      </c>
      <c r="D373" s="209" t="s">
        <v>6467</v>
      </c>
      <c r="E373" s="179"/>
      <c r="F373" s="210">
        <v>0</v>
      </c>
      <c r="G373" s="178"/>
    </row>
    <row r="374" spans="1:7" ht="15.75" customHeight="1">
      <c r="A374" s="172">
        <v>550</v>
      </c>
      <c r="B374" s="179" t="s">
        <v>6345</v>
      </c>
      <c r="C374" s="179" t="s">
        <v>6245</v>
      </c>
      <c r="D374" s="209" t="s">
        <v>6468</v>
      </c>
      <c r="E374" s="179"/>
      <c r="F374" s="210">
        <v>0</v>
      </c>
      <c r="G374" s="178"/>
    </row>
    <row r="375" spans="1:7" ht="15.75" customHeight="1">
      <c r="A375" s="172">
        <v>557</v>
      </c>
      <c r="B375" s="179" t="s">
        <v>6345</v>
      </c>
      <c r="C375" s="179" t="s">
        <v>6245</v>
      </c>
      <c r="D375" s="209" t="s">
        <v>6469</v>
      </c>
      <c r="E375" s="179"/>
      <c r="F375" s="210">
        <v>0</v>
      </c>
      <c r="G375" s="178"/>
    </row>
    <row r="376" spans="1:7" ht="15.75" customHeight="1">
      <c r="A376" s="172">
        <v>547</v>
      </c>
      <c r="B376" s="179" t="s">
        <v>6345</v>
      </c>
      <c r="C376" s="179" t="s">
        <v>6245</v>
      </c>
      <c r="D376" s="209" t="s">
        <v>6470</v>
      </c>
      <c r="E376" s="179"/>
      <c r="F376" s="210">
        <v>0</v>
      </c>
      <c r="G376" s="178"/>
    </row>
    <row r="377" spans="1:7" ht="15.75" customHeight="1">
      <c r="A377" s="172">
        <v>556</v>
      </c>
      <c r="B377" s="179" t="s">
        <v>6345</v>
      </c>
      <c r="C377" s="179" t="s">
        <v>6245</v>
      </c>
      <c r="D377" s="209" t="s">
        <v>6471</v>
      </c>
      <c r="E377" s="179"/>
      <c r="F377" s="210">
        <v>0</v>
      </c>
      <c r="G377" s="178"/>
    </row>
    <row r="378" spans="1:7" ht="15.75" customHeight="1">
      <c r="A378" s="172">
        <v>561</v>
      </c>
      <c r="B378" s="179" t="s">
        <v>6345</v>
      </c>
      <c r="C378" s="179" t="s">
        <v>6245</v>
      </c>
      <c r="D378" s="209" t="s">
        <v>6472</v>
      </c>
      <c r="E378" s="179"/>
      <c r="F378" s="210">
        <v>0</v>
      </c>
      <c r="G378" s="178"/>
    </row>
    <row r="379" spans="1:7" ht="15.75" customHeight="1">
      <c r="A379" s="172">
        <v>272</v>
      </c>
      <c r="B379" s="179" t="s">
        <v>6473</v>
      </c>
      <c r="C379" s="179" t="s">
        <v>6474</v>
      </c>
      <c r="D379" s="209" t="s">
        <v>6475</v>
      </c>
      <c r="E379" s="179"/>
      <c r="F379" s="210">
        <v>0</v>
      </c>
      <c r="G379" s="178"/>
    </row>
    <row r="380" spans="1:7" ht="15.75" customHeight="1">
      <c r="A380" s="172">
        <v>259</v>
      </c>
      <c r="B380" s="179" t="s">
        <v>6473</v>
      </c>
      <c r="C380" s="179" t="s">
        <v>6474</v>
      </c>
      <c r="D380" s="209" t="s">
        <v>6476</v>
      </c>
      <c r="E380" s="179"/>
      <c r="F380" s="210">
        <v>0</v>
      </c>
      <c r="G380" s="178"/>
    </row>
    <row r="381" spans="1:7" ht="15.75" customHeight="1">
      <c r="A381" s="172">
        <v>469</v>
      </c>
      <c r="B381" s="179" t="s">
        <v>6473</v>
      </c>
      <c r="C381" s="179" t="s">
        <v>6474</v>
      </c>
      <c r="D381" s="209" t="s">
        <v>6477</v>
      </c>
      <c r="E381" s="179"/>
      <c r="F381" s="210">
        <v>0</v>
      </c>
      <c r="G381" s="178"/>
    </row>
    <row r="382" spans="1:7" ht="15.75" customHeight="1">
      <c r="A382" s="172">
        <v>380</v>
      </c>
      <c r="B382" s="179" t="s">
        <v>6473</v>
      </c>
      <c r="C382" s="179" t="s">
        <v>6474</v>
      </c>
      <c r="D382" s="209" t="s">
        <v>6478</v>
      </c>
      <c r="E382" s="179"/>
      <c r="F382" s="210">
        <v>0</v>
      </c>
      <c r="G382" s="178"/>
    </row>
    <row r="383" spans="1:7" ht="15.75" customHeight="1">
      <c r="A383" s="172">
        <v>384</v>
      </c>
      <c r="B383" s="179" t="s">
        <v>6473</v>
      </c>
      <c r="C383" s="179" t="s">
        <v>6474</v>
      </c>
      <c r="D383" s="209" t="s">
        <v>6479</v>
      </c>
      <c r="E383" s="179"/>
      <c r="F383" s="210">
        <v>0</v>
      </c>
      <c r="G383" s="178"/>
    </row>
    <row r="384" spans="1:7" ht="15.75" customHeight="1">
      <c r="A384" s="172">
        <v>377</v>
      </c>
      <c r="B384" s="179" t="s">
        <v>6473</v>
      </c>
      <c r="C384" s="179" t="s">
        <v>6474</v>
      </c>
      <c r="D384" s="209" t="s">
        <v>6480</v>
      </c>
      <c r="E384" s="179"/>
      <c r="F384" s="210">
        <v>0</v>
      </c>
      <c r="G384" s="178"/>
    </row>
    <row r="385" spans="1:7" ht="15.75" customHeight="1">
      <c r="A385" s="172">
        <v>472</v>
      </c>
      <c r="B385" s="179" t="s">
        <v>6473</v>
      </c>
      <c r="C385" s="179" t="s">
        <v>6474</v>
      </c>
      <c r="D385" s="209" t="s">
        <v>6481</v>
      </c>
      <c r="E385" s="179"/>
      <c r="F385" s="210">
        <v>0</v>
      </c>
      <c r="G385" s="178"/>
    </row>
    <row r="386" spans="1:7" ht="15.75" customHeight="1">
      <c r="A386" s="172">
        <v>468</v>
      </c>
      <c r="B386" s="179" t="s">
        <v>6473</v>
      </c>
      <c r="C386" s="179" t="s">
        <v>6474</v>
      </c>
      <c r="D386" s="209" t="s">
        <v>6482</v>
      </c>
      <c r="E386" s="179"/>
      <c r="F386" s="210">
        <v>0</v>
      </c>
      <c r="G386" s="178"/>
    </row>
    <row r="387" spans="1:7" ht="15.75" customHeight="1">
      <c r="A387" s="172">
        <v>381</v>
      </c>
      <c r="B387" s="179" t="s">
        <v>6473</v>
      </c>
      <c r="C387" s="179" t="s">
        <v>6474</v>
      </c>
      <c r="D387" s="209" t="s">
        <v>6483</v>
      </c>
      <c r="E387" s="179"/>
      <c r="F387" s="210">
        <v>0</v>
      </c>
      <c r="G387" s="178"/>
    </row>
    <row r="388" spans="1:7" ht="15.75" customHeight="1">
      <c r="A388" s="172">
        <v>376</v>
      </c>
      <c r="B388" s="179" t="s">
        <v>6473</v>
      </c>
      <c r="C388" s="179" t="s">
        <v>6474</v>
      </c>
      <c r="D388" s="209" t="s">
        <v>6484</v>
      </c>
      <c r="E388" s="179"/>
      <c r="F388" s="210">
        <v>0</v>
      </c>
      <c r="G388" s="178"/>
    </row>
    <row r="389" spans="1:7" ht="15.75" customHeight="1">
      <c r="A389" s="172">
        <v>379</v>
      </c>
      <c r="B389" s="179" t="s">
        <v>6473</v>
      </c>
      <c r="C389" s="179" t="s">
        <v>6474</v>
      </c>
      <c r="D389" s="209" t="s">
        <v>6485</v>
      </c>
      <c r="E389" s="179"/>
      <c r="F389" s="210">
        <v>0</v>
      </c>
      <c r="G389" s="178"/>
    </row>
    <row r="390" spans="1:7" ht="15.75" customHeight="1">
      <c r="A390" s="172">
        <v>273</v>
      </c>
      <c r="B390" s="179" t="s">
        <v>6473</v>
      </c>
      <c r="C390" s="179" t="s">
        <v>6474</v>
      </c>
      <c r="D390" s="209" t="s">
        <v>6486</v>
      </c>
      <c r="E390" s="179"/>
      <c r="F390" s="210">
        <v>0</v>
      </c>
      <c r="G390" s="178"/>
    </row>
    <row r="391" spans="1:7" ht="15.75" customHeight="1">
      <c r="A391" s="172">
        <v>378</v>
      </c>
      <c r="B391" s="179" t="s">
        <v>6473</v>
      </c>
      <c r="C391" s="179" t="s">
        <v>6474</v>
      </c>
      <c r="D391" s="209" t="s">
        <v>6487</v>
      </c>
      <c r="E391" s="179"/>
      <c r="F391" s="210">
        <v>0</v>
      </c>
      <c r="G391" s="178"/>
    </row>
    <row r="392" spans="1:7" ht="15.75" customHeight="1">
      <c r="A392" s="172">
        <v>470</v>
      </c>
      <c r="B392" s="179" t="s">
        <v>6473</v>
      </c>
      <c r="C392" s="179" t="s">
        <v>6474</v>
      </c>
      <c r="D392" s="209" t="s">
        <v>6488</v>
      </c>
      <c r="E392" s="179"/>
      <c r="F392" s="210">
        <v>0</v>
      </c>
      <c r="G392" s="178"/>
    </row>
    <row r="393" spans="1:7" ht="15.75" customHeight="1">
      <c r="A393" s="172">
        <v>264</v>
      </c>
      <c r="B393" s="179" t="s">
        <v>6473</v>
      </c>
      <c r="C393" s="179" t="s">
        <v>6474</v>
      </c>
      <c r="D393" s="209" t="s">
        <v>6489</v>
      </c>
      <c r="E393" s="179"/>
      <c r="F393" s="210">
        <v>0</v>
      </c>
      <c r="G393" s="178"/>
    </row>
    <row r="394" spans="1:7" ht="15.75" customHeight="1">
      <c r="A394" s="172">
        <v>266</v>
      </c>
      <c r="B394" s="179" t="s">
        <v>6473</v>
      </c>
      <c r="C394" s="179" t="s">
        <v>6474</v>
      </c>
      <c r="D394" s="209" t="s">
        <v>6490</v>
      </c>
      <c r="E394" s="179"/>
      <c r="F394" s="210">
        <v>0</v>
      </c>
      <c r="G394" s="178"/>
    </row>
    <row r="395" spans="1:7" ht="15.75" customHeight="1">
      <c r="A395" s="172">
        <v>268</v>
      </c>
      <c r="B395" s="179" t="s">
        <v>6473</v>
      </c>
      <c r="C395" s="179" t="s">
        <v>6474</v>
      </c>
      <c r="D395" s="209" t="s">
        <v>6491</v>
      </c>
      <c r="E395" s="179"/>
      <c r="F395" s="210">
        <v>0</v>
      </c>
      <c r="G395" s="178"/>
    </row>
    <row r="396" spans="1:7" ht="15.75" customHeight="1">
      <c r="A396" s="172">
        <v>269</v>
      </c>
      <c r="B396" s="179" t="s">
        <v>6473</v>
      </c>
      <c r="C396" s="179" t="s">
        <v>6474</v>
      </c>
      <c r="D396" s="209" t="s">
        <v>6492</v>
      </c>
      <c r="E396" s="179"/>
      <c r="F396" s="210">
        <v>0</v>
      </c>
      <c r="G396" s="178"/>
    </row>
    <row r="397" spans="1:7" ht="15.75" customHeight="1">
      <c r="A397" s="172">
        <v>374</v>
      </c>
      <c r="B397" s="179" t="s">
        <v>6473</v>
      </c>
      <c r="C397" s="179" t="s">
        <v>6474</v>
      </c>
      <c r="D397" s="209" t="s">
        <v>6493</v>
      </c>
      <c r="E397" s="179"/>
      <c r="F397" s="210">
        <v>0</v>
      </c>
      <c r="G397" s="178"/>
    </row>
    <row r="398" spans="1:7" ht="15.75" customHeight="1">
      <c r="A398" s="172">
        <v>375</v>
      </c>
      <c r="B398" s="179" t="s">
        <v>6473</v>
      </c>
      <c r="C398" s="179" t="s">
        <v>6474</v>
      </c>
      <c r="D398" s="209" t="s">
        <v>6494</v>
      </c>
      <c r="E398" s="179"/>
      <c r="F398" s="210">
        <v>0</v>
      </c>
      <c r="G398" s="178"/>
    </row>
    <row r="399" spans="1:7" ht="15.75" customHeight="1">
      <c r="A399" s="172">
        <v>382</v>
      </c>
      <c r="B399" s="179" t="s">
        <v>6473</v>
      </c>
      <c r="C399" s="179" t="s">
        <v>6474</v>
      </c>
      <c r="D399" s="209" t="s">
        <v>6495</v>
      </c>
      <c r="E399" s="179"/>
      <c r="F399" s="210">
        <v>0</v>
      </c>
      <c r="G399" s="178"/>
    </row>
    <row r="400" spans="1:7" ht="15.75" customHeight="1">
      <c r="A400" s="172">
        <v>383</v>
      </c>
      <c r="B400" s="179" t="s">
        <v>6473</v>
      </c>
      <c r="C400" s="179" t="s">
        <v>6474</v>
      </c>
      <c r="D400" s="209" t="s">
        <v>6496</v>
      </c>
      <c r="E400" s="179"/>
      <c r="F400" s="210">
        <v>0</v>
      </c>
      <c r="G400" s="178"/>
    </row>
    <row r="401" spans="1:7" ht="15.75" customHeight="1">
      <c r="A401" s="172">
        <v>256</v>
      </c>
      <c r="B401" s="179" t="s">
        <v>6473</v>
      </c>
      <c r="C401" s="179" t="s">
        <v>6474</v>
      </c>
      <c r="D401" s="209" t="s">
        <v>6497</v>
      </c>
      <c r="E401" s="179"/>
      <c r="F401" s="210">
        <v>0</v>
      </c>
      <c r="G401" s="178"/>
    </row>
    <row r="402" spans="1:7" ht="15.75" customHeight="1">
      <c r="A402" s="172">
        <v>257</v>
      </c>
      <c r="B402" s="179" t="s">
        <v>6473</v>
      </c>
      <c r="C402" s="179" t="s">
        <v>6474</v>
      </c>
      <c r="D402" s="209" t="s">
        <v>6498</v>
      </c>
      <c r="E402" s="179"/>
      <c r="F402" s="210">
        <v>0</v>
      </c>
      <c r="G402" s="178"/>
    </row>
    <row r="403" spans="1:7" ht="15.75" customHeight="1">
      <c r="A403" s="172">
        <v>258</v>
      </c>
      <c r="B403" s="179" t="s">
        <v>6473</v>
      </c>
      <c r="C403" s="179" t="s">
        <v>6474</v>
      </c>
      <c r="D403" s="209" t="s">
        <v>6499</v>
      </c>
      <c r="E403" s="179"/>
      <c r="F403" s="210">
        <v>0</v>
      </c>
      <c r="G403" s="178"/>
    </row>
    <row r="404" spans="1:7" ht="15.75" customHeight="1">
      <c r="A404" s="172">
        <v>260</v>
      </c>
      <c r="B404" s="179" t="s">
        <v>6473</v>
      </c>
      <c r="C404" s="179" t="s">
        <v>6474</v>
      </c>
      <c r="D404" s="209" t="s">
        <v>6500</v>
      </c>
      <c r="E404" s="179"/>
      <c r="F404" s="210">
        <v>0</v>
      </c>
      <c r="G404" s="178"/>
    </row>
    <row r="405" spans="1:7" ht="15.75" customHeight="1">
      <c r="A405" s="172">
        <v>261</v>
      </c>
      <c r="B405" s="179" t="s">
        <v>6473</v>
      </c>
      <c r="C405" s="179" t="s">
        <v>6474</v>
      </c>
      <c r="D405" s="209" t="s">
        <v>6501</v>
      </c>
      <c r="E405" s="179"/>
      <c r="F405" s="210">
        <v>0</v>
      </c>
      <c r="G405" s="178"/>
    </row>
    <row r="406" spans="1:7" ht="15.75" customHeight="1">
      <c r="A406" s="172">
        <v>262</v>
      </c>
      <c r="B406" s="179" t="s">
        <v>6473</v>
      </c>
      <c r="C406" s="179" t="s">
        <v>6474</v>
      </c>
      <c r="D406" s="209" t="s">
        <v>6502</v>
      </c>
      <c r="E406" s="179"/>
      <c r="F406" s="210">
        <v>0</v>
      </c>
      <c r="G406" s="178"/>
    </row>
    <row r="407" spans="1:7" ht="15.75" customHeight="1">
      <c r="A407" s="172">
        <v>263</v>
      </c>
      <c r="B407" s="179" t="s">
        <v>6473</v>
      </c>
      <c r="C407" s="179" t="s">
        <v>6474</v>
      </c>
      <c r="D407" s="209" t="s">
        <v>6503</v>
      </c>
      <c r="E407" s="179"/>
      <c r="F407" s="210">
        <v>0</v>
      </c>
      <c r="G407" s="178"/>
    </row>
    <row r="408" spans="1:7" ht="15.75" customHeight="1">
      <c r="A408" s="172">
        <v>265</v>
      </c>
      <c r="B408" s="179" t="s">
        <v>6473</v>
      </c>
      <c r="C408" s="179" t="s">
        <v>6474</v>
      </c>
      <c r="D408" s="209" t="s">
        <v>6504</v>
      </c>
      <c r="E408" s="179"/>
      <c r="F408" s="210">
        <v>0</v>
      </c>
      <c r="G408" s="178"/>
    </row>
    <row r="409" spans="1:7" ht="15.75" customHeight="1">
      <c r="A409" s="172">
        <v>267</v>
      </c>
      <c r="B409" s="179" t="s">
        <v>6473</v>
      </c>
      <c r="C409" s="179" t="s">
        <v>6474</v>
      </c>
      <c r="D409" s="209" t="s">
        <v>6505</v>
      </c>
      <c r="E409" s="179"/>
      <c r="F409" s="210">
        <v>0</v>
      </c>
      <c r="G409" s="178"/>
    </row>
    <row r="410" spans="1:7" ht="15.75" customHeight="1">
      <c r="A410" s="172">
        <v>270</v>
      </c>
      <c r="B410" s="179" t="s">
        <v>6473</v>
      </c>
      <c r="C410" s="179" t="s">
        <v>6474</v>
      </c>
      <c r="D410" s="209" t="s">
        <v>6506</v>
      </c>
      <c r="E410" s="179"/>
      <c r="F410" s="210">
        <v>0</v>
      </c>
      <c r="G410" s="178"/>
    </row>
    <row r="411" spans="1:7" ht="15.75" customHeight="1">
      <c r="A411" s="172">
        <v>271</v>
      </c>
      <c r="B411" s="179" t="s">
        <v>6473</v>
      </c>
      <c r="C411" s="179" t="s">
        <v>6474</v>
      </c>
      <c r="D411" s="209" t="s">
        <v>6507</v>
      </c>
      <c r="E411" s="179"/>
      <c r="F411" s="210">
        <v>0</v>
      </c>
      <c r="G411" s="178"/>
    </row>
    <row r="412" spans="1:7" ht="15.75" customHeight="1">
      <c r="A412" s="172">
        <v>373</v>
      </c>
      <c r="B412" s="179" t="s">
        <v>6473</v>
      </c>
      <c r="C412" s="179" t="s">
        <v>6474</v>
      </c>
      <c r="D412" s="209" t="s">
        <v>6508</v>
      </c>
      <c r="E412" s="179"/>
      <c r="F412" s="210">
        <v>0</v>
      </c>
      <c r="G412" s="178"/>
    </row>
    <row r="413" spans="1:7" ht="15.75" customHeight="1">
      <c r="A413" s="172">
        <v>274</v>
      </c>
      <c r="B413" s="179" t="s">
        <v>6473</v>
      </c>
      <c r="C413" s="179" t="s">
        <v>6474</v>
      </c>
      <c r="D413" s="209" t="s">
        <v>6509</v>
      </c>
      <c r="E413" s="179"/>
      <c r="F413" s="210">
        <v>0</v>
      </c>
      <c r="G413" s="178"/>
    </row>
    <row r="414" spans="1:7" ht="15.75" customHeight="1">
      <c r="A414" s="172">
        <v>275</v>
      </c>
      <c r="B414" s="179" t="s">
        <v>6473</v>
      </c>
      <c r="C414" s="179" t="s">
        <v>6474</v>
      </c>
      <c r="D414" s="209" t="s">
        <v>6510</v>
      </c>
      <c r="E414" s="179"/>
      <c r="F414" s="210">
        <v>0</v>
      </c>
      <c r="G414" s="178"/>
    </row>
    <row r="415" spans="1:7" ht="15.75" customHeight="1">
      <c r="A415" s="172">
        <v>276</v>
      </c>
      <c r="B415" s="179" t="s">
        <v>6473</v>
      </c>
      <c r="C415" s="179" t="s">
        <v>6474</v>
      </c>
      <c r="D415" s="209" t="s">
        <v>6511</v>
      </c>
      <c r="E415" s="179"/>
      <c r="F415" s="210">
        <v>0</v>
      </c>
      <c r="G415" s="178"/>
    </row>
    <row r="416" spans="1:7" ht="15.75" customHeight="1">
      <c r="A416" s="172">
        <v>277</v>
      </c>
      <c r="B416" s="179" t="s">
        <v>6473</v>
      </c>
      <c r="C416" s="179" t="s">
        <v>6474</v>
      </c>
      <c r="D416" s="209" t="s">
        <v>6512</v>
      </c>
      <c r="E416" s="179"/>
      <c r="F416" s="210">
        <v>0</v>
      </c>
      <c r="G416" s="178"/>
    </row>
    <row r="417" spans="1:7" ht="15.75" customHeight="1">
      <c r="A417" s="172">
        <v>278</v>
      </c>
      <c r="B417" s="179" t="s">
        <v>6473</v>
      </c>
      <c r="C417" s="179" t="s">
        <v>6474</v>
      </c>
      <c r="D417" s="209" t="s">
        <v>6513</v>
      </c>
      <c r="E417" s="179"/>
      <c r="F417" s="210">
        <v>0</v>
      </c>
      <c r="G417" s="178"/>
    </row>
    <row r="418" spans="1:7" ht="15.75" customHeight="1">
      <c r="A418" s="172">
        <v>279</v>
      </c>
      <c r="B418" s="179" t="s">
        <v>6473</v>
      </c>
      <c r="C418" s="179" t="s">
        <v>6474</v>
      </c>
      <c r="D418" s="209" t="s">
        <v>6514</v>
      </c>
      <c r="E418" s="179"/>
      <c r="F418" s="210">
        <v>0</v>
      </c>
      <c r="G418" s="178"/>
    </row>
    <row r="419" spans="1:7" ht="15.75" customHeight="1">
      <c r="A419" s="172">
        <v>280</v>
      </c>
      <c r="B419" s="179" t="s">
        <v>6473</v>
      </c>
      <c r="C419" s="179" t="s">
        <v>6474</v>
      </c>
      <c r="D419" s="209" t="s">
        <v>6515</v>
      </c>
      <c r="E419" s="179"/>
      <c r="F419" s="210">
        <v>0</v>
      </c>
      <c r="G419" s="178"/>
    </row>
    <row r="420" spans="1:7" ht="15.75" customHeight="1">
      <c r="A420" s="172">
        <v>281</v>
      </c>
      <c r="B420" s="179" t="s">
        <v>6473</v>
      </c>
      <c r="C420" s="179" t="s">
        <v>6474</v>
      </c>
      <c r="D420" s="209" t="s">
        <v>6516</v>
      </c>
      <c r="E420" s="179"/>
      <c r="F420" s="210">
        <v>0</v>
      </c>
      <c r="G420" s="178"/>
    </row>
    <row r="421" spans="1:7" ht="15.75" customHeight="1">
      <c r="A421" s="172">
        <v>282</v>
      </c>
      <c r="B421" s="179" t="s">
        <v>6473</v>
      </c>
      <c r="C421" s="179" t="s">
        <v>6474</v>
      </c>
      <c r="D421" s="209" t="s">
        <v>6517</v>
      </c>
      <c r="E421" s="179"/>
      <c r="F421" s="210">
        <v>0</v>
      </c>
      <c r="G421" s="178"/>
    </row>
    <row r="422" spans="1:7" ht="15.75" customHeight="1">
      <c r="A422" s="172">
        <v>283</v>
      </c>
      <c r="B422" s="179" t="s">
        <v>6473</v>
      </c>
      <c r="C422" s="179" t="s">
        <v>6474</v>
      </c>
      <c r="D422" s="209" t="s">
        <v>6518</v>
      </c>
      <c r="E422" s="179"/>
      <c r="F422" s="210">
        <v>0</v>
      </c>
      <c r="G422" s="178"/>
    </row>
    <row r="423" spans="1:7" ht="15.75" customHeight="1">
      <c r="A423" s="172">
        <v>284</v>
      </c>
      <c r="B423" s="179" t="s">
        <v>6473</v>
      </c>
      <c r="C423" s="179" t="s">
        <v>6474</v>
      </c>
      <c r="D423" s="209" t="s">
        <v>6519</v>
      </c>
      <c r="E423" s="179"/>
      <c r="F423" s="210">
        <v>0</v>
      </c>
      <c r="G423" s="178"/>
    </row>
    <row r="424" spans="1:7" ht="15.75" customHeight="1">
      <c r="A424" s="172">
        <v>285</v>
      </c>
      <c r="B424" s="179" t="s">
        <v>6473</v>
      </c>
      <c r="C424" s="179" t="s">
        <v>6474</v>
      </c>
      <c r="D424" s="209" t="s">
        <v>6520</v>
      </c>
      <c r="E424" s="179"/>
      <c r="F424" s="210">
        <v>0</v>
      </c>
      <c r="G424" s="178"/>
    </row>
    <row r="425" spans="1:7" ht="15.75" customHeight="1">
      <c r="A425" s="172">
        <v>286</v>
      </c>
      <c r="B425" s="179" t="s">
        <v>6473</v>
      </c>
      <c r="C425" s="179" t="s">
        <v>6474</v>
      </c>
      <c r="D425" s="209" t="s">
        <v>6521</v>
      </c>
      <c r="E425" s="179"/>
      <c r="F425" s="210">
        <v>0</v>
      </c>
      <c r="G425" s="178"/>
    </row>
    <row r="426" spans="1:7" ht="15.75" customHeight="1">
      <c r="A426" s="172">
        <v>287</v>
      </c>
      <c r="B426" s="179" t="s">
        <v>6473</v>
      </c>
      <c r="C426" s="179" t="s">
        <v>6474</v>
      </c>
      <c r="D426" s="209" t="s">
        <v>6522</v>
      </c>
      <c r="E426" s="179"/>
      <c r="F426" s="210">
        <v>0</v>
      </c>
      <c r="G426" s="178"/>
    </row>
    <row r="427" spans="1:7" ht="15.75" customHeight="1">
      <c r="A427" s="172">
        <v>288</v>
      </c>
      <c r="B427" s="179" t="s">
        <v>6473</v>
      </c>
      <c r="C427" s="179" t="s">
        <v>6474</v>
      </c>
      <c r="D427" s="209" t="s">
        <v>6523</v>
      </c>
      <c r="E427" s="179"/>
      <c r="F427" s="210">
        <v>0</v>
      </c>
      <c r="G427" s="178"/>
    </row>
    <row r="428" spans="1:7" ht="15.75" customHeight="1">
      <c r="A428" s="172">
        <v>289</v>
      </c>
      <c r="B428" s="179" t="s">
        <v>6473</v>
      </c>
      <c r="C428" s="179" t="s">
        <v>6474</v>
      </c>
      <c r="D428" s="209" t="s">
        <v>6524</v>
      </c>
      <c r="E428" s="179"/>
      <c r="F428" s="210">
        <v>0</v>
      </c>
      <c r="G428" s="178"/>
    </row>
    <row r="429" spans="1:7" ht="15.75" customHeight="1">
      <c r="A429" s="172">
        <v>290</v>
      </c>
      <c r="B429" s="179" t="s">
        <v>6473</v>
      </c>
      <c r="C429" s="179" t="s">
        <v>6474</v>
      </c>
      <c r="D429" s="209" t="s">
        <v>6525</v>
      </c>
      <c r="E429" s="179"/>
      <c r="F429" s="210">
        <v>0</v>
      </c>
      <c r="G429" s="178"/>
    </row>
    <row r="430" spans="1:7" ht="15.75" customHeight="1">
      <c r="A430" s="172">
        <v>291</v>
      </c>
      <c r="B430" s="179" t="s">
        <v>6473</v>
      </c>
      <c r="C430" s="179" t="s">
        <v>6474</v>
      </c>
      <c r="D430" s="209" t="s">
        <v>6526</v>
      </c>
      <c r="E430" s="179"/>
      <c r="F430" s="210">
        <v>0</v>
      </c>
      <c r="G430" s="178"/>
    </row>
    <row r="431" spans="1:7" ht="15.75" customHeight="1">
      <c r="A431" s="172">
        <v>292</v>
      </c>
      <c r="B431" s="179" t="s">
        <v>6473</v>
      </c>
      <c r="C431" s="179" t="s">
        <v>6474</v>
      </c>
      <c r="D431" s="209" t="s">
        <v>6527</v>
      </c>
      <c r="E431" s="179"/>
      <c r="F431" s="210">
        <v>0</v>
      </c>
      <c r="G431" s="178"/>
    </row>
    <row r="432" spans="1:7" ht="15.75" customHeight="1">
      <c r="A432" s="172">
        <v>293</v>
      </c>
      <c r="B432" s="179" t="s">
        <v>6473</v>
      </c>
      <c r="C432" s="179" t="s">
        <v>6474</v>
      </c>
      <c r="D432" s="209" t="s">
        <v>6528</v>
      </c>
      <c r="E432" s="179"/>
      <c r="F432" s="210">
        <v>0</v>
      </c>
      <c r="G432" s="178"/>
    </row>
    <row r="433" spans="1:7" ht="15.75" customHeight="1">
      <c r="A433" s="172">
        <v>294</v>
      </c>
      <c r="B433" s="179" t="s">
        <v>6473</v>
      </c>
      <c r="C433" s="179" t="s">
        <v>6474</v>
      </c>
      <c r="D433" s="209" t="s">
        <v>6529</v>
      </c>
      <c r="E433" s="179"/>
      <c r="F433" s="210">
        <v>0</v>
      </c>
      <c r="G433" s="178"/>
    </row>
    <row r="434" spans="1:7" ht="15.75" customHeight="1">
      <c r="A434" s="172">
        <v>295</v>
      </c>
      <c r="B434" s="179" t="s">
        <v>6473</v>
      </c>
      <c r="C434" s="179" t="s">
        <v>6474</v>
      </c>
      <c r="D434" s="209" t="s">
        <v>6530</v>
      </c>
      <c r="E434" s="179"/>
      <c r="F434" s="210">
        <v>0</v>
      </c>
      <c r="G434" s="178"/>
    </row>
    <row r="435" spans="1:7" ht="15.75" customHeight="1">
      <c r="A435" s="172">
        <v>296</v>
      </c>
      <c r="B435" s="179" t="s">
        <v>6473</v>
      </c>
      <c r="C435" s="179" t="s">
        <v>6474</v>
      </c>
      <c r="D435" s="209" t="s">
        <v>6531</v>
      </c>
      <c r="E435" s="179"/>
      <c r="F435" s="210">
        <v>0</v>
      </c>
      <c r="G435" s="178"/>
    </row>
    <row r="436" spans="1:7" ht="15.75" customHeight="1">
      <c r="A436" s="172">
        <v>297</v>
      </c>
      <c r="B436" s="179" t="s">
        <v>6473</v>
      </c>
      <c r="C436" s="179" t="s">
        <v>6474</v>
      </c>
      <c r="D436" s="209" t="s">
        <v>6532</v>
      </c>
      <c r="E436" s="179"/>
      <c r="F436" s="210">
        <v>0</v>
      </c>
      <c r="G436" s="178"/>
    </row>
    <row r="437" spans="1:7" ht="15.75" customHeight="1">
      <c r="A437" s="172">
        <v>298</v>
      </c>
      <c r="B437" s="179" t="s">
        <v>6473</v>
      </c>
      <c r="C437" s="179" t="s">
        <v>6474</v>
      </c>
      <c r="D437" s="209" t="s">
        <v>6533</v>
      </c>
      <c r="E437" s="179"/>
      <c r="F437" s="210">
        <v>0</v>
      </c>
      <c r="G437" s="178"/>
    </row>
    <row r="438" spans="1:7" ht="15.75" customHeight="1">
      <c r="A438" s="172">
        <v>299</v>
      </c>
      <c r="B438" s="179" t="s">
        <v>6473</v>
      </c>
      <c r="C438" s="179" t="s">
        <v>6474</v>
      </c>
      <c r="D438" s="209" t="s">
        <v>6534</v>
      </c>
      <c r="E438" s="179"/>
      <c r="F438" s="210">
        <v>0</v>
      </c>
      <c r="G438" s="178"/>
    </row>
    <row r="439" spans="1:7" ht="15.75" customHeight="1">
      <c r="A439" s="172">
        <v>300</v>
      </c>
      <c r="B439" s="179" t="s">
        <v>6473</v>
      </c>
      <c r="C439" s="179" t="s">
        <v>6474</v>
      </c>
      <c r="D439" s="209" t="s">
        <v>6535</v>
      </c>
      <c r="E439" s="179"/>
      <c r="F439" s="210">
        <v>0</v>
      </c>
      <c r="G439" s="178"/>
    </row>
    <row r="440" spans="1:7" ht="15.75" customHeight="1">
      <c r="A440" s="172">
        <v>301</v>
      </c>
      <c r="B440" s="179" t="s">
        <v>6473</v>
      </c>
      <c r="C440" s="179" t="s">
        <v>6474</v>
      </c>
      <c r="D440" s="209" t="s">
        <v>6536</v>
      </c>
      <c r="E440" s="179"/>
      <c r="F440" s="210">
        <v>0</v>
      </c>
      <c r="G440" s="178"/>
    </row>
    <row r="441" spans="1:7" ht="15.75" customHeight="1">
      <c r="A441" s="172">
        <v>302</v>
      </c>
      <c r="B441" s="179" t="s">
        <v>6473</v>
      </c>
      <c r="C441" s="179" t="s">
        <v>6474</v>
      </c>
      <c r="D441" s="209" t="s">
        <v>6537</v>
      </c>
      <c r="E441" s="179"/>
      <c r="F441" s="210">
        <v>0</v>
      </c>
      <c r="G441" s="178"/>
    </row>
    <row r="442" spans="1:7" ht="15.75" customHeight="1">
      <c r="A442" s="172">
        <v>303</v>
      </c>
      <c r="B442" s="179" t="s">
        <v>6473</v>
      </c>
      <c r="C442" s="179" t="s">
        <v>6474</v>
      </c>
      <c r="D442" s="209" t="s">
        <v>6538</v>
      </c>
      <c r="E442" s="179"/>
      <c r="F442" s="210">
        <v>0</v>
      </c>
      <c r="G442" s="178"/>
    </row>
    <row r="443" spans="1:7" ht="15.75" customHeight="1">
      <c r="A443" s="172">
        <v>304</v>
      </c>
      <c r="B443" s="179" t="s">
        <v>6473</v>
      </c>
      <c r="C443" s="179" t="s">
        <v>6474</v>
      </c>
      <c r="D443" s="209" t="s">
        <v>6539</v>
      </c>
      <c r="E443" s="179"/>
      <c r="F443" s="210">
        <v>0</v>
      </c>
      <c r="G443" s="178"/>
    </row>
    <row r="444" spans="1:7" ht="15.75" customHeight="1">
      <c r="A444" s="172">
        <v>305</v>
      </c>
      <c r="B444" s="179" t="s">
        <v>6473</v>
      </c>
      <c r="C444" s="179" t="s">
        <v>6474</v>
      </c>
      <c r="D444" s="209" t="s">
        <v>6540</v>
      </c>
      <c r="E444" s="179"/>
      <c r="F444" s="210">
        <v>0</v>
      </c>
      <c r="G444" s="178"/>
    </row>
    <row r="445" spans="1:7" ht="15.75" customHeight="1">
      <c r="A445" s="172">
        <v>306</v>
      </c>
      <c r="B445" s="179" t="s">
        <v>6473</v>
      </c>
      <c r="C445" s="179" t="s">
        <v>6474</v>
      </c>
      <c r="D445" s="209" t="s">
        <v>6541</v>
      </c>
      <c r="E445" s="179"/>
      <c r="F445" s="210">
        <v>0</v>
      </c>
      <c r="G445" s="178"/>
    </row>
    <row r="446" spans="1:7" ht="15.75" customHeight="1">
      <c r="A446" s="172">
        <v>307</v>
      </c>
      <c r="B446" s="179" t="s">
        <v>6473</v>
      </c>
      <c r="C446" s="179" t="s">
        <v>6474</v>
      </c>
      <c r="D446" s="209" t="s">
        <v>6542</v>
      </c>
      <c r="E446" s="179"/>
      <c r="F446" s="210">
        <v>0</v>
      </c>
      <c r="G446" s="178"/>
    </row>
    <row r="447" spans="1:7" ht="15.75" customHeight="1">
      <c r="A447" s="172">
        <v>308</v>
      </c>
      <c r="B447" s="179" t="s">
        <v>6473</v>
      </c>
      <c r="C447" s="179" t="s">
        <v>6474</v>
      </c>
      <c r="D447" s="209" t="s">
        <v>6543</v>
      </c>
      <c r="E447" s="179"/>
      <c r="F447" s="210">
        <v>0</v>
      </c>
      <c r="G447" s="178"/>
    </row>
    <row r="448" spans="1:7" ht="15.75" customHeight="1">
      <c r="A448" s="172">
        <v>309</v>
      </c>
      <c r="B448" s="179" t="s">
        <v>6473</v>
      </c>
      <c r="C448" s="179" t="s">
        <v>6474</v>
      </c>
      <c r="D448" s="209" t="s">
        <v>6544</v>
      </c>
      <c r="E448" s="179"/>
      <c r="F448" s="210">
        <v>0</v>
      </c>
      <c r="G448" s="178"/>
    </row>
    <row r="449" spans="1:7" ht="15.75" customHeight="1">
      <c r="A449" s="172">
        <v>310</v>
      </c>
      <c r="B449" s="179" t="s">
        <v>6473</v>
      </c>
      <c r="C449" s="179" t="s">
        <v>6474</v>
      </c>
      <c r="D449" s="209" t="s">
        <v>6545</v>
      </c>
      <c r="E449" s="179"/>
      <c r="F449" s="210">
        <v>0</v>
      </c>
      <c r="G449" s="178"/>
    </row>
    <row r="450" spans="1:7" ht="15.75" customHeight="1">
      <c r="A450" s="172">
        <v>311</v>
      </c>
      <c r="B450" s="179" t="s">
        <v>6473</v>
      </c>
      <c r="C450" s="179" t="s">
        <v>6474</v>
      </c>
      <c r="D450" s="209" t="s">
        <v>6546</v>
      </c>
      <c r="E450" s="179"/>
      <c r="F450" s="210">
        <v>0</v>
      </c>
      <c r="G450" s="178"/>
    </row>
    <row r="451" spans="1:7" ht="15.75" customHeight="1">
      <c r="A451" s="172">
        <v>312</v>
      </c>
      <c r="B451" s="179" t="s">
        <v>6473</v>
      </c>
      <c r="C451" s="179" t="s">
        <v>6474</v>
      </c>
      <c r="D451" s="209" t="s">
        <v>6547</v>
      </c>
      <c r="E451" s="179"/>
      <c r="F451" s="210">
        <v>0</v>
      </c>
      <c r="G451" s="178"/>
    </row>
    <row r="452" spans="1:7" ht="15.75" customHeight="1">
      <c r="A452" s="172">
        <v>313</v>
      </c>
      <c r="B452" s="179" t="s">
        <v>6473</v>
      </c>
      <c r="C452" s="179" t="s">
        <v>6474</v>
      </c>
      <c r="D452" s="209" t="s">
        <v>6548</v>
      </c>
      <c r="E452" s="179"/>
      <c r="F452" s="210">
        <v>0</v>
      </c>
      <c r="G452" s="178"/>
    </row>
    <row r="453" spans="1:7" ht="15.75" customHeight="1">
      <c r="A453" s="172">
        <v>314</v>
      </c>
      <c r="B453" s="179" t="s">
        <v>6473</v>
      </c>
      <c r="C453" s="179" t="s">
        <v>6474</v>
      </c>
      <c r="D453" s="209" t="s">
        <v>6549</v>
      </c>
      <c r="E453" s="179"/>
      <c r="F453" s="210">
        <v>0</v>
      </c>
      <c r="G453" s="178"/>
    </row>
    <row r="454" spans="1:7" ht="15.75" customHeight="1">
      <c r="A454" s="172">
        <v>315</v>
      </c>
      <c r="B454" s="179" t="s">
        <v>6473</v>
      </c>
      <c r="C454" s="179" t="s">
        <v>6474</v>
      </c>
      <c r="D454" s="209" t="s">
        <v>6550</v>
      </c>
      <c r="E454" s="179"/>
      <c r="F454" s="210">
        <v>0</v>
      </c>
      <c r="G454" s="178"/>
    </row>
    <row r="455" spans="1:7" ht="15.75" customHeight="1">
      <c r="A455" s="172">
        <v>316</v>
      </c>
      <c r="B455" s="179" t="s">
        <v>6473</v>
      </c>
      <c r="C455" s="179" t="s">
        <v>6474</v>
      </c>
      <c r="D455" s="209" t="s">
        <v>6551</v>
      </c>
      <c r="E455" s="179"/>
      <c r="F455" s="210">
        <v>0</v>
      </c>
      <c r="G455" s="178"/>
    </row>
    <row r="456" spans="1:7" ht="15.75" customHeight="1">
      <c r="A456" s="172">
        <v>317</v>
      </c>
      <c r="B456" s="179" t="s">
        <v>6473</v>
      </c>
      <c r="C456" s="179" t="s">
        <v>6474</v>
      </c>
      <c r="D456" s="209" t="s">
        <v>6552</v>
      </c>
      <c r="E456" s="179"/>
      <c r="F456" s="210">
        <v>0</v>
      </c>
      <c r="G456" s="178"/>
    </row>
    <row r="457" spans="1:7" ht="15.75" customHeight="1">
      <c r="A457" s="172">
        <v>318</v>
      </c>
      <c r="B457" s="179" t="s">
        <v>6473</v>
      </c>
      <c r="C457" s="179" t="s">
        <v>6474</v>
      </c>
      <c r="D457" s="209" t="s">
        <v>6553</v>
      </c>
      <c r="E457" s="179"/>
      <c r="F457" s="210">
        <v>0</v>
      </c>
      <c r="G457" s="178"/>
    </row>
    <row r="458" spans="1:7" ht="15.75" customHeight="1">
      <c r="A458" s="172">
        <v>319</v>
      </c>
      <c r="B458" s="179" t="s">
        <v>6473</v>
      </c>
      <c r="C458" s="179" t="s">
        <v>6474</v>
      </c>
      <c r="D458" s="209" t="s">
        <v>6554</v>
      </c>
      <c r="E458" s="179"/>
      <c r="F458" s="210">
        <v>0</v>
      </c>
      <c r="G458" s="178"/>
    </row>
    <row r="459" spans="1:7" ht="15.75" customHeight="1">
      <c r="A459" s="172">
        <v>320</v>
      </c>
      <c r="B459" s="179" t="s">
        <v>6473</v>
      </c>
      <c r="C459" s="179" t="s">
        <v>6474</v>
      </c>
      <c r="D459" s="209" t="s">
        <v>6555</v>
      </c>
      <c r="E459" s="179"/>
      <c r="F459" s="210">
        <v>0</v>
      </c>
      <c r="G459" s="178"/>
    </row>
    <row r="460" spans="1:7" ht="15.75" customHeight="1">
      <c r="A460" s="172">
        <v>321</v>
      </c>
      <c r="B460" s="179" t="s">
        <v>6473</v>
      </c>
      <c r="C460" s="179" t="s">
        <v>6474</v>
      </c>
      <c r="D460" s="209" t="s">
        <v>6556</v>
      </c>
      <c r="E460" s="179"/>
      <c r="F460" s="210">
        <v>0</v>
      </c>
      <c r="G460" s="178"/>
    </row>
    <row r="461" spans="1:7" ht="15.75" customHeight="1">
      <c r="A461" s="172">
        <v>322</v>
      </c>
      <c r="B461" s="179" t="s">
        <v>6473</v>
      </c>
      <c r="C461" s="179" t="s">
        <v>6474</v>
      </c>
      <c r="D461" s="209" t="s">
        <v>6557</v>
      </c>
      <c r="E461" s="179"/>
      <c r="F461" s="210">
        <v>0</v>
      </c>
      <c r="G461" s="178"/>
    </row>
    <row r="462" spans="1:7" ht="15.75" customHeight="1">
      <c r="A462" s="172">
        <v>323</v>
      </c>
      <c r="B462" s="179" t="s">
        <v>6473</v>
      </c>
      <c r="C462" s="179" t="s">
        <v>6474</v>
      </c>
      <c r="D462" s="209" t="s">
        <v>6558</v>
      </c>
      <c r="E462" s="179"/>
      <c r="F462" s="210">
        <v>0</v>
      </c>
      <c r="G462" s="178"/>
    </row>
    <row r="463" spans="1:7" ht="15.75" customHeight="1">
      <c r="A463" s="172">
        <v>324</v>
      </c>
      <c r="B463" s="179" t="s">
        <v>6473</v>
      </c>
      <c r="C463" s="179" t="s">
        <v>6474</v>
      </c>
      <c r="D463" s="209" t="s">
        <v>6559</v>
      </c>
      <c r="E463" s="179"/>
      <c r="F463" s="210">
        <v>0</v>
      </c>
      <c r="G463" s="178"/>
    </row>
    <row r="464" spans="1:7" ht="15.75" customHeight="1">
      <c r="A464" s="172">
        <v>325</v>
      </c>
      <c r="B464" s="179" t="s">
        <v>6473</v>
      </c>
      <c r="C464" s="179" t="s">
        <v>6474</v>
      </c>
      <c r="D464" s="209" t="s">
        <v>6560</v>
      </c>
      <c r="E464" s="179"/>
      <c r="F464" s="210">
        <v>0</v>
      </c>
      <c r="G464" s="178"/>
    </row>
    <row r="465" spans="1:7" ht="15.75" customHeight="1">
      <c r="A465" s="172">
        <v>326</v>
      </c>
      <c r="B465" s="179" t="s">
        <v>6473</v>
      </c>
      <c r="C465" s="179" t="s">
        <v>6474</v>
      </c>
      <c r="D465" s="209" t="s">
        <v>6561</v>
      </c>
      <c r="E465" s="179"/>
      <c r="F465" s="210">
        <v>0</v>
      </c>
      <c r="G465" s="178"/>
    </row>
    <row r="466" spans="1:7" ht="15.75" customHeight="1">
      <c r="A466" s="172">
        <v>327</v>
      </c>
      <c r="B466" s="179" t="s">
        <v>6473</v>
      </c>
      <c r="C466" s="179" t="s">
        <v>6474</v>
      </c>
      <c r="D466" s="209" t="s">
        <v>6562</v>
      </c>
      <c r="E466" s="179"/>
      <c r="F466" s="210">
        <v>0</v>
      </c>
      <c r="G466" s="178"/>
    </row>
    <row r="467" spans="1:7" ht="15.75" customHeight="1">
      <c r="A467" s="172">
        <v>328</v>
      </c>
      <c r="B467" s="179" t="s">
        <v>6473</v>
      </c>
      <c r="C467" s="179" t="s">
        <v>6474</v>
      </c>
      <c r="D467" s="209" t="s">
        <v>6563</v>
      </c>
      <c r="E467" s="179"/>
      <c r="F467" s="210">
        <v>0</v>
      </c>
      <c r="G467" s="178"/>
    </row>
    <row r="468" spans="1:7" ht="15.75" customHeight="1">
      <c r="A468" s="172">
        <v>329</v>
      </c>
      <c r="B468" s="179" t="s">
        <v>6473</v>
      </c>
      <c r="C468" s="179" t="s">
        <v>6474</v>
      </c>
      <c r="D468" s="209" t="s">
        <v>6564</v>
      </c>
      <c r="E468" s="179"/>
      <c r="F468" s="210">
        <v>0</v>
      </c>
      <c r="G468" s="178"/>
    </row>
    <row r="469" spans="1:7" ht="15.75" customHeight="1">
      <c r="A469" s="172">
        <v>330</v>
      </c>
      <c r="B469" s="179" t="s">
        <v>6473</v>
      </c>
      <c r="C469" s="179" t="s">
        <v>6474</v>
      </c>
      <c r="D469" s="209" t="s">
        <v>6565</v>
      </c>
      <c r="E469" s="179"/>
      <c r="F469" s="210">
        <v>0</v>
      </c>
      <c r="G469" s="178"/>
    </row>
    <row r="470" spans="1:7" ht="15.75" customHeight="1">
      <c r="A470" s="172">
        <v>331</v>
      </c>
      <c r="B470" s="179" t="s">
        <v>6473</v>
      </c>
      <c r="C470" s="179" t="s">
        <v>6474</v>
      </c>
      <c r="D470" s="209" t="s">
        <v>6566</v>
      </c>
      <c r="E470" s="179"/>
      <c r="F470" s="210">
        <v>0</v>
      </c>
      <c r="G470" s="178"/>
    </row>
    <row r="471" spans="1:7" ht="15.75" customHeight="1">
      <c r="A471" s="172">
        <v>332</v>
      </c>
      <c r="B471" s="179" t="s">
        <v>6473</v>
      </c>
      <c r="C471" s="179" t="s">
        <v>6474</v>
      </c>
      <c r="D471" s="209" t="s">
        <v>6567</v>
      </c>
      <c r="E471" s="179"/>
      <c r="F471" s="210">
        <v>0</v>
      </c>
      <c r="G471" s="178"/>
    </row>
    <row r="472" spans="1:7" ht="15.75" customHeight="1">
      <c r="A472" s="172">
        <v>333</v>
      </c>
      <c r="B472" s="179" t="s">
        <v>6473</v>
      </c>
      <c r="C472" s="179" t="s">
        <v>6474</v>
      </c>
      <c r="D472" s="209" t="s">
        <v>6568</v>
      </c>
      <c r="E472" s="179"/>
      <c r="F472" s="210">
        <v>0</v>
      </c>
      <c r="G472" s="178"/>
    </row>
    <row r="473" spans="1:7" ht="15.75" customHeight="1">
      <c r="A473" s="172">
        <v>334</v>
      </c>
      <c r="B473" s="179" t="s">
        <v>6473</v>
      </c>
      <c r="C473" s="179" t="s">
        <v>6474</v>
      </c>
      <c r="D473" s="209" t="s">
        <v>6569</v>
      </c>
      <c r="E473" s="179"/>
      <c r="F473" s="210">
        <v>0</v>
      </c>
      <c r="G473" s="178"/>
    </row>
    <row r="474" spans="1:7" ht="15.75" customHeight="1">
      <c r="A474" s="172">
        <v>335</v>
      </c>
      <c r="B474" s="179" t="s">
        <v>6473</v>
      </c>
      <c r="C474" s="179" t="s">
        <v>6474</v>
      </c>
      <c r="D474" s="209" t="s">
        <v>6570</v>
      </c>
      <c r="E474" s="179"/>
      <c r="F474" s="210">
        <v>0</v>
      </c>
      <c r="G474" s="178"/>
    </row>
    <row r="475" spans="1:7" ht="15.75" customHeight="1">
      <c r="A475" s="172">
        <v>336</v>
      </c>
      <c r="B475" s="179" t="s">
        <v>6473</v>
      </c>
      <c r="C475" s="179" t="s">
        <v>6474</v>
      </c>
      <c r="D475" s="209" t="s">
        <v>6571</v>
      </c>
      <c r="E475" s="179"/>
      <c r="F475" s="210">
        <v>0</v>
      </c>
      <c r="G475" s="178"/>
    </row>
    <row r="476" spans="1:7" ht="15.75" customHeight="1">
      <c r="A476" s="172">
        <v>337</v>
      </c>
      <c r="B476" s="179" t="s">
        <v>6473</v>
      </c>
      <c r="C476" s="179" t="s">
        <v>6474</v>
      </c>
      <c r="D476" s="209" t="s">
        <v>6572</v>
      </c>
      <c r="E476" s="179"/>
      <c r="F476" s="210">
        <v>0</v>
      </c>
      <c r="G476" s="178"/>
    </row>
    <row r="477" spans="1:7" ht="15.75" customHeight="1">
      <c r="A477" s="172">
        <v>338</v>
      </c>
      <c r="B477" s="179" t="s">
        <v>6473</v>
      </c>
      <c r="C477" s="179" t="s">
        <v>6474</v>
      </c>
      <c r="D477" s="209" t="s">
        <v>6573</v>
      </c>
      <c r="E477" s="179"/>
      <c r="F477" s="210">
        <v>0</v>
      </c>
      <c r="G477" s="178"/>
    </row>
    <row r="478" spans="1:7" ht="15.75" customHeight="1">
      <c r="A478" s="172">
        <v>339</v>
      </c>
      <c r="B478" s="179" t="s">
        <v>6473</v>
      </c>
      <c r="C478" s="179" t="s">
        <v>6474</v>
      </c>
      <c r="D478" s="209" t="s">
        <v>6574</v>
      </c>
      <c r="E478" s="179"/>
      <c r="F478" s="210">
        <v>0</v>
      </c>
      <c r="G478" s="178"/>
    </row>
    <row r="479" spans="1:7" ht="15.75" customHeight="1">
      <c r="A479" s="172">
        <v>340</v>
      </c>
      <c r="B479" s="179" t="s">
        <v>6473</v>
      </c>
      <c r="C479" s="179" t="s">
        <v>6474</v>
      </c>
      <c r="D479" s="209" t="s">
        <v>6575</v>
      </c>
      <c r="E479" s="179"/>
      <c r="F479" s="210">
        <v>0</v>
      </c>
      <c r="G479" s="178"/>
    </row>
    <row r="480" spans="1:7" ht="15.75" customHeight="1">
      <c r="A480" s="172">
        <v>341</v>
      </c>
      <c r="B480" s="179" t="s">
        <v>6473</v>
      </c>
      <c r="C480" s="179" t="s">
        <v>6474</v>
      </c>
      <c r="D480" s="209" t="s">
        <v>6576</v>
      </c>
      <c r="E480" s="179"/>
      <c r="F480" s="210">
        <v>0</v>
      </c>
      <c r="G480" s="178"/>
    </row>
    <row r="481" spans="1:7" ht="15.75" customHeight="1">
      <c r="A481" s="172">
        <v>342</v>
      </c>
      <c r="B481" s="179" t="s">
        <v>6473</v>
      </c>
      <c r="C481" s="179" t="s">
        <v>6474</v>
      </c>
      <c r="D481" s="209" t="s">
        <v>6577</v>
      </c>
      <c r="E481" s="179"/>
      <c r="F481" s="210">
        <v>0</v>
      </c>
      <c r="G481" s="178"/>
    </row>
    <row r="482" spans="1:7" ht="15.75" customHeight="1">
      <c r="A482" s="172">
        <v>343</v>
      </c>
      <c r="B482" s="179" t="s">
        <v>6473</v>
      </c>
      <c r="C482" s="179" t="s">
        <v>6474</v>
      </c>
      <c r="D482" s="209" t="s">
        <v>6578</v>
      </c>
      <c r="E482" s="179"/>
      <c r="F482" s="210">
        <v>0</v>
      </c>
      <c r="G482" s="178"/>
    </row>
    <row r="483" spans="1:7" ht="15.75" customHeight="1">
      <c r="A483" s="172">
        <v>344</v>
      </c>
      <c r="B483" s="179" t="s">
        <v>6473</v>
      </c>
      <c r="C483" s="179" t="s">
        <v>6474</v>
      </c>
      <c r="D483" s="209" t="s">
        <v>6579</v>
      </c>
      <c r="E483" s="179"/>
      <c r="F483" s="210">
        <v>0</v>
      </c>
      <c r="G483" s="178"/>
    </row>
    <row r="484" spans="1:7" ht="15.75" customHeight="1">
      <c r="A484" s="172">
        <v>345</v>
      </c>
      <c r="B484" s="179" t="s">
        <v>6473</v>
      </c>
      <c r="C484" s="179" t="s">
        <v>6474</v>
      </c>
      <c r="D484" s="209" t="s">
        <v>6580</v>
      </c>
      <c r="E484" s="179"/>
      <c r="F484" s="210">
        <v>0</v>
      </c>
      <c r="G484" s="178"/>
    </row>
    <row r="485" spans="1:7" ht="15.75" customHeight="1">
      <c r="A485" s="172">
        <v>346</v>
      </c>
      <c r="B485" s="179" t="s">
        <v>6473</v>
      </c>
      <c r="C485" s="179" t="s">
        <v>6474</v>
      </c>
      <c r="D485" s="209" t="s">
        <v>6581</v>
      </c>
      <c r="E485" s="179"/>
      <c r="F485" s="210">
        <v>0</v>
      </c>
      <c r="G485" s="178"/>
    </row>
    <row r="486" spans="1:7" ht="15.75" customHeight="1">
      <c r="A486" s="172">
        <v>347</v>
      </c>
      <c r="B486" s="179" t="s">
        <v>6473</v>
      </c>
      <c r="C486" s="179" t="s">
        <v>6474</v>
      </c>
      <c r="D486" s="209" t="s">
        <v>6582</v>
      </c>
      <c r="E486" s="179"/>
      <c r="F486" s="210">
        <v>0</v>
      </c>
      <c r="G486" s="178"/>
    </row>
    <row r="487" spans="1:7" ht="15.75" customHeight="1">
      <c r="A487" s="172">
        <v>348</v>
      </c>
      <c r="B487" s="179" t="s">
        <v>6473</v>
      </c>
      <c r="C487" s="179" t="s">
        <v>6474</v>
      </c>
      <c r="D487" s="209" t="s">
        <v>6583</v>
      </c>
      <c r="E487" s="179"/>
      <c r="F487" s="210">
        <v>0</v>
      </c>
      <c r="G487" s="178"/>
    </row>
    <row r="488" spans="1:7" ht="15.75" customHeight="1">
      <c r="A488" s="172">
        <v>349</v>
      </c>
      <c r="B488" s="179" t="s">
        <v>6473</v>
      </c>
      <c r="C488" s="179" t="s">
        <v>6474</v>
      </c>
      <c r="D488" s="209" t="s">
        <v>6584</v>
      </c>
      <c r="E488" s="179"/>
      <c r="F488" s="210">
        <v>0</v>
      </c>
      <c r="G488" s="178"/>
    </row>
    <row r="489" spans="1:7" ht="15.75" customHeight="1">
      <c r="A489" s="172">
        <v>350</v>
      </c>
      <c r="B489" s="179" t="s">
        <v>6473</v>
      </c>
      <c r="C489" s="179" t="s">
        <v>6474</v>
      </c>
      <c r="D489" s="209" t="s">
        <v>6585</v>
      </c>
      <c r="E489" s="179"/>
      <c r="F489" s="210">
        <v>0</v>
      </c>
      <c r="G489" s="178"/>
    </row>
    <row r="490" spans="1:7" ht="15.75" customHeight="1">
      <c r="A490" s="172">
        <v>351</v>
      </c>
      <c r="B490" s="179" t="s">
        <v>6473</v>
      </c>
      <c r="C490" s="179" t="s">
        <v>6474</v>
      </c>
      <c r="D490" s="209" t="s">
        <v>6586</v>
      </c>
      <c r="E490" s="179"/>
      <c r="F490" s="210">
        <v>0</v>
      </c>
      <c r="G490" s="178"/>
    </row>
    <row r="491" spans="1:7" ht="15.75" customHeight="1">
      <c r="A491" s="172">
        <v>352</v>
      </c>
      <c r="B491" s="179" t="s">
        <v>6473</v>
      </c>
      <c r="C491" s="179" t="s">
        <v>6474</v>
      </c>
      <c r="D491" s="209" t="s">
        <v>6587</v>
      </c>
      <c r="E491" s="179"/>
      <c r="F491" s="210">
        <v>0</v>
      </c>
      <c r="G491" s="178"/>
    </row>
    <row r="492" spans="1:7" ht="15.75" customHeight="1">
      <c r="A492" s="172">
        <v>353</v>
      </c>
      <c r="B492" s="179" t="s">
        <v>6473</v>
      </c>
      <c r="C492" s="179" t="s">
        <v>6474</v>
      </c>
      <c r="D492" s="209" t="s">
        <v>6588</v>
      </c>
      <c r="E492" s="179"/>
      <c r="F492" s="210">
        <v>0</v>
      </c>
      <c r="G492" s="178"/>
    </row>
    <row r="493" spans="1:7" ht="15.75" customHeight="1">
      <c r="A493" s="172">
        <v>354</v>
      </c>
      <c r="B493" s="179" t="s">
        <v>6473</v>
      </c>
      <c r="C493" s="179" t="s">
        <v>6474</v>
      </c>
      <c r="D493" s="209" t="s">
        <v>6589</v>
      </c>
      <c r="E493" s="179"/>
      <c r="F493" s="210">
        <v>0</v>
      </c>
      <c r="G493" s="178"/>
    </row>
    <row r="494" spans="1:7" ht="15.75" customHeight="1">
      <c r="A494" s="172">
        <v>355</v>
      </c>
      <c r="B494" s="179" t="s">
        <v>6473</v>
      </c>
      <c r="C494" s="179" t="s">
        <v>6474</v>
      </c>
      <c r="D494" s="209" t="s">
        <v>6590</v>
      </c>
      <c r="E494" s="179"/>
      <c r="F494" s="210">
        <v>0</v>
      </c>
      <c r="G494" s="178"/>
    </row>
    <row r="495" spans="1:7" ht="15.75" customHeight="1">
      <c r="A495" s="172">
        <v>356</v>
      </c>
      <c r="B495" s="179" t="s">
        <v>6473</v>
      </c>
      <c r="C495" s="179" t="s">
        <v>6474</v>
      </c>
      <c r="D495" s="209" t="s">
        <v>6591</v>
      </c>
      <c r="E495" s="179"/>
      <c r="F495" s="210">
        <v>0</v>
      </c>
      <c r="G495" s="178"/>
    </row>
    <row r="496" spans="1:7" ht="15.75" customHeight="1">
      <c r="A496" s="172">
        <v>357</v>
      </c>
      <c r="B496" s="179" t="s">
        <v>6473</v>
      </c>
      <c r="C496" s="179" t="s">
        <v>6474</v>
      </c>
      <c r="D496" s="209" t="s">
        <v>6592</v>
      </c>
      <c r="E496" s="179"/>
      <c r="F496" s="210">
        <v>0</v>
      </c>
      <c r="G496" s="178"/>
    </row>
    <row r="497" spans="1:7" ht="15.75" customHeight="1">
      <c r="A497" s="172">
        <v>358</v>
      </c>
      <c r="B497" s="179" t="s">
        <v>6473</v>
      </c>
      <c r="C497" s="179" t="s">
        <v>6474</v>
      </c>
      <c r="D497" s="209" t="s">
        <v>6593</v>
      </c>
      <c r="E497" s="179"/>
      <c r="F497" s="210">
        <v>0</v>
      </c>
      <c r="G497" s="178"/>
    </row>
    <row r="498" spans="1:7" ht="15.75" customHeight="1">
      <c r="A498" s="172">
        <v>359</v>
      </c>
      <c r="B498" s="179" t="s">
        <v>6473</v>
      </c>
      <c r="C498" s="179" t="s">
        <v>6474</v>
      </c>
      <c r="D498" s="209" t="s">
        <v>6594</v>
      </c>
      <c r="E498" s="179"/>
      <c r="F498" s="210">
        <v>0</v>
      </c>
      <c r="G498" s="178"/>
    </row>
    <row r="499" spans="1:7" ht="15.75" customHeight="1">
      <c r="A499" s="172">
        <v>360</v>
      </c>
      <c r="B499" s="179" t="s">
        <v>6473</v>
      </c>
      <c r="C499" s="179" t="s">
        <v>6474</v>
      </c>
      <c r="D499" s="209" t="s">
        <v>6595</v>
      </c>
      <c r="E499" s="179"/>
      <c r="F499" s="210">
        <v>0</v>
      </c>
      <c r="G499" s="178"/>
    </row>
    <row r="500" spans="1:7" ht="15.75" customHeight="1">
      <c r="A500" s="172">
        <v>361</v>
      </c>
      <c r="B500" s="179" t="s">
        <v>6473</v>
      </c>
      <c r="C500" s="179" t="s">
        <v>6474</v>
      </c>
      <c r="D500" s="209" t="s">
        <v>6596</v>
      </c>
      <c r="E500" s="179"/>
      <c r="F500" s="210">
        <v>0</v>
      </c>
      <c r="G500" s="178"/>
    </row>
    <row r="501" spans="1:7" ht="15.75" customHeight="1">
      <c r="A501" s="172">
        <v>362</v>
      </c>
      <c r="B501" s="179" t="s">
        <v>6473</v>
      </c>
      <c r="C501" s="179" t="s">
        <v>6474</v>
      </c>
      <c r="D501" s="209" t="s">
        <v>6597</v>
      </c>
      <c r="E501" s="179"/>
      <c r="F501" s="210">
        <v>0</v>
      </c>
      <c r="G501" s="178"/>
    </row>
    <row r="502" spans="1:7" ht="15.75" customHeight="1">
      <c r="A502" s="172">
        <v>363</v>
      </c>
      <c r="B502" s="179" t="s">
        <v>6473</v>
      </c>
      <c r="C502" s="179" t="s">
        <v>6474</v>
      </c>
      <c r="D502" s="209" t="s">
        <v>6598</v>
      </c>
      <c r="E502" s="179"/>
      <c r="F502" s="210">
        <v>0</v>
      </c>
      <c r="G502" s="178"/>
    </row>
    <row r="503" spans="1:7" ht="15.75" customHeight="1">
      <c r="A503" s="172">
        <v>364</v>
      </c>
      <c r="B503" s="179" t="s">
        <v>6473</v>
      </c>
      <c r="C503" s="179" t="s">
        <v>6474</v>
      </c>
      <c r="D503" s="209" t="s">
        <v>6599</v>
      </c>
      <c r="E503" s="179"/>
      <c r="F503" s="210">
        <v>0</v>
      </c>
      <c r="G503" s="178"/>
    </row>
    <row r="504" spans="1:7" ht="15.75" customHeight="1">
      <c r="A504" s="172">
        <v>365</v>
      </c>
      <c r="B504" s="179" t="s">
        <v>6473</v>
      </c>
      <c r="C504" s="179" t="s">
        <v>6474</v>
      </c>
      <c r="D504" s="209" t="s">
        <v>6600</v>
      </c>
      <c r="E504" s="179"/>
      <c r="F504" s="210">
        <v>0</v>
      </c>
      <c r="G504" s="178"/>
    </row>
    <row r="505" spans="1:7" ht="15.75" customHeight="1">
      <c r="A505" s="172">
        <v>366</v>
      </c>
      <c r="B505" s="179" t="s">
        <v>6473</v>
      </c>
      <c r="C505" s="179" t="s">
        <v>6474</v>
      </c>
      <c r="D505" s="209" t="s">
        <v>6601</v>
      </c>
      <c r="E505" s="179"/>
      <c r="F505" s="210">
        <v>0</v>
      </c>
      <c r="G505" s="178"/>
    </row>
    <row r="506" spans="1:7" ht="15.75" customHeight="1">
      <c r="A506" s="172">
        <v>367</v>
      </c>
      <c r="B506" s="179" t="s">
        <v>6473</v>
      </c>
      <c r="C506" s="179" t="s">
        <v>6474</v>
      </c>
      <c r="D506" s="209" t="s">
        <v>6602</v>
      </c>
      <c r="E506" s="179"/>
      <c r="F506" s="210">
        <v>0</v>
      </c>
      <c r="G506" s="178"/>
    </row>
    <row r="507" spans="1:7" ht="15.75" customHeight="1">
      <c r="A507" s="172">
        <v>368</v>
      </c>
      <c r="B507" s="179" t="s">
        <v>6473</v>
      </c>
      <c r="C507" s="179" t="s">
        <v>6474</v>
      </c>
      <c r="D507" s="209" t="s">
        <v>6603</v>
      </c>
      <c r="E507" s="179"/>
      <c r="F507" s="210">
        <v>0</v>
      </c>
      <c r="G507" s="178"/>
    </row>
    <row r="508" spans="1:7" ht="15.75" customHeight="1">
      <c r="A508" s="172">
        <v>369</v>
      </c>
      <c r="B508" s="179" t="s">
        <v>6473</v>
      </c>
      <c r="C508" s="179" t="s">
        <v>6474</v>
      </c>
      <c r="D508" s="209" t="s">
        <v>6604</v>
      </c>
      <c r="E508" s="179"/>
      <c r="F508" s="210">
        <v>0</v>
      </c>
      <c r="G508" s="178"/>
    </row>
    <row r="509" spans="1:7" ht="15.75" customHeight="1">
      <c r="A509" s="172">
        <v>370</v>
      </c>
      <c r="B509" s="179" t="s">
        <v>6473</v>
      </c>
      <c r="C509" s="179" t="s">
        <v>6474</v>
      </c>
      <c r="D509" s="209" t="s">
        <v>6605</v>
      </c>
      <c r="E509" s="179"/>
      <c r="F509" s="210">
        <v>0</v>
      </c>
      <c r="G509" s="178"/>
    </row>
    <row r="510" spans="1:7" ht="15.75" customHeight="1">
      <c r="A510" s="172">
        <v>371</v>
      </c>
      <c r="B510" s="179" t="s">
        <v>6473</v>
      </c>
      <c r="C510" s="179" t="s">
        <v>6474</v>
      </c>
      <c r="D510" s="209" t="s">
        <v>6606</v>
      </c>
      <c r="E510" s="179"/>
      <c r="F510" s="210">
        <v>0</v>
      </c>
      <c r="G510" s="178"/>
    </row>
    <row r="511" spans="1:7" ht="15.75" customHeight="1">
      <c r="A511" s="172">
        <v>372</v>
      </c>
      <c r="B511" s="179" t="s">
        <v>6473</v>
      </c>
      <c r="C511" s="179" t="s">
        <v>6474</v>
      </c>
      <c r="D511" s="209" t="s">
        <v>6607</v>
      </c>
      <c r="E511" s="179"/>
      <c r="F511" s="210">
        <v>0</v>
      </c>
      <c r="G511" s="178"/>
    </row>
    <row r="512" spans="1:7" ht="15.75" customHeight="1">
      <c r="A512" s="172">
        <v>385</v>
      </c>
      <c r="B512" s="179" t="s">
        <v>6473</v>
      </c>
      <c r="C512" s="179" t="s">
        <v>6474</v>
      </c>
      <c r="D512" s="209" t="s">
        <v>6608</v>
      </c>
      <c r="E512" s="179"/>
      <c r="F512" s="210">
        <v>0</v>
      </c>
      <c r="G512" s="178"/>
    </row>
    <row r="513" spans="1:7" ht="15.75" customHeight="1">
      <c r="A513" s="172">
        <v>386</v>
      </c>
      <c r="B513" s="179" t="s">
        <v>6473</v>
      </c>
      <c r="C513" s="179" t="s">
        <v>6474</v>
      </c>
      <c r="D513" s="209" t="s">
        <v>6609</v>
      </c>
      <c r="E513" s="179"/>
      <c r="F513" s="210">
        <v>0</v>
      </c>
      <c r="G513" s="178"/>
    </row>
    <row r="514" spans="1:7" ht="15.75" customHeight="1">
      <c r="A514" s="172">
        <v>387</v>
      </c>
      <c r="B514" s="179" t="s">
        <v>6473</v>
      </c>
      <c r="C514" s="179" t="s">
        <v>6474</v>
      </c>
      <c r="D514" s="209" t="s">
        <v>6610</v>
      </c>
      <c r="E514" s="179"/>
      <c r="F514" s="210">
        <v>0</v>
      </c>
      <c r="G514" s="178"/>
    </row>
    <row r="515" spans="1:7" ht="15.75" customHeight="1">
      <c r="A515" s="172">
        <v>388</v>
      </c>
      <c r="B515" s="179" t="s">
        <v>6473</v>
      </c>
      <c r="C515" s="179" t="s">
        <v>6474</v>
      </c>
      <c r="D515" s="209" t="s">
        <v>6611</v>
      </c>
      <c r="E515" s="179"/>
      <c r="F515" s="210">
        <v>0</v>
      </c>
      <c r="G515" s="178"/>
    </row>
    <row r="516" spans="1:7" ht="15.75" customHeight="1">
      <c r="A516" s="172">
        <v>389</v>
      </c>
      <c r="B516" s="179" t="s">
        <v>6473</v>
      </c>
      <c r="C516" s="179" t="s">
        <v>6474</v>
      </c>
      <c r="D516" s="209" t="s">
        <v>6612</v>
      </c>
      <c r="E516" s="179"/>
      <c r="F516" s="210">
        <v>0</v>
      </c>
      <c r="G516" s="178"/>
    </row>
    <row r="517" spans="1:7" ht="15.75" customHeight="1">
      <c r="A517" s="172">
        <v>390</v>
      </c>
      <c r="B517" s="179" t="s">
        <v>6473</v>
      </c>
      <c r="C517" s="179" t="s">
        <v>6474</v>
      </c>
      <c r="D517" s="209" t="s">
        <v>6613</v>
      </c>
      <c r="E517" s="179"/>
      <c r="F517" s="210">
        <v>0</v>
      </c>
      <c r="G517" s="178"/>
    </row>
    <row r="518" spans="1:7" ht="15.75" customHeight="1">
      <c r="A518" s="172">
        <v>391</v>
      </c>
      <c r="B518" s="179" t="s">
        <v>6473</v>
      </c>
      <c r="C518" s="179" t="s">
        <v>6474</v>
      </c>
      <c r="D518" s="209" t="s">
        <v>6614</v>
      </c>
      <c r="E518" s="179"/>
      <c r="F518" s="210">
        <v>0</v>
      </c>
      <c r="G518" s="178"/>
    </row>
    <row r="519" spans="1:7" ht="15.75" customHeight="1">
      <c r="A519" s="172">
        <v>392</v>
      </c>
      <c r="B519" s="179" t="s">
        <v>6473</v>
      </c>
      <c r="C519" s="179" t="s">
        <v>6474</v>
      </c>
      <c r="D519" s="209" t="s">
        <v>6615</v>
      </c>
      <c r="E519" s="179"/>
      <c r="F519" s="210">
        <v>0</v>
      </c>
      <c r="G519" s="178"/>
    </row>
    <row r="520" spans="1:7" ht="15.75" customHeight="1">
      <c r="A520" s="172">
        <v>393</v>
      </c>
      <c r="B520" s="179" t="s">
        <v>6473</v>
      </c>
      <c r="C520" s="179" t="s">
        <v>6474</v>
      </c>
      <c r="D520" s="209" t="s">
        <v>6616</v>
      </c>
      <c r="E520" s="179"/>
      <c r="F520" s="210">
        <v>0</v>
      </c>
      <c r="G520" s="178"/>
    </row>
    <row r="521" spans="1:7" ht="15.75" customHeight="1">
      <c r="A521" s="172">
        <v>394</v>
      </c>
      <c r="B521" s="179" t="s">
        <v>6473</v>
      </c>
      <c r="C521" s="179" t="s">
        <v>6474</v>
      </c>
      <c r="D521" s="209" t="s">
        <v>6617</v>
      </c>
      <c r="E521" s="179"/>
      <c r="F521" s="210">
        <v>0</v>
      </c>
      <c r="G521" s="178"/>
    </row>
    <row r="522" spans="1:7" ht="15.75" customHeight="1">
      <c r="A522" s="172">
        <v>395</v>
      </c>
      <c r="B522" s="179" t="s">
        <v>6473</v>
      </c>
      <c r="C522" s="179" t="s">
        <v>6474</v>
      </c>
      <c r="D522" s="209" t="s">
        <v>6618</v>
      </c>
      <c r="E522" s="179"/>
      <c r="F522" s="210">
        <v>0</v>
      </c>
      <c r="G522" s="178"/>
    </row>
    <row r="523" spans="1:7" ht="15.75" customHeight="1">
      <c r="A523" s="172">
        <v>396</v>
      </c>
      <c r="B523" s="179" t="s">
        <v>6473</v>
      </c>
      <c r="C523" s="179" t="s">
        <v>6474</v>
      </c>
      <c r="D523" s="209" t="s">
        <v>6619</v>
      </c>
      <c r="E523" s="179"/>
      <c r="F523" s="210">
        <v>0</v>
      </c>
      <c r="G523" s="178"/>
    </row>
    <row r="524" spans="1:7" ht="15.75" customHeight="1">
      <c r="A524" s="172">
        <v>397</v>
      </c>
      <c r="B524" s="179" t="s">
        <v>6473</v>
      </c>
      <c r="C524" s="179" t="s">
        <v>6474</v>
      </c>
      <c r="D524" s="209" t="s">
        <v>6620</v>
      </c>
      <c r="E524" s="179"/>
      <c r="F524" s="210">
        <v>0</v>
      </c>
      <c r="G524" s="178"/>
    </row>
    <row r="525" spans="1:7" ht="15.75" customHeight="1">
      <c r="A525" s="172">
        <v>398</v>
      </c>
      <c r="B525" s="179" t="s">
        <v>6473</v>
      </c>
      <c r="C525" s="179" t="s">
        <v>6474</v>
      </c>
      <c r="D525" s="209" t="s">
        <v>6621</v>
      </c>
      <c r="E525" s="179"/>
      <c r="F525" s="210">
        <v>0</v>
      </c>
      <c r="G525" s="178"/>
    </row>
    <row r="526" spans="1:7" ht="15.75" customHeight="1">
      <c r="A526" s="172">
        <v>399</v>
      </c>
      <c r="B526" s="179" t="s">
        <v>6473</v>
      </c>
      <c r="C526" s="179" t="s">
        <v>6474</v>
      </c>
      <c r="D526" s="209" t="s">
        <v>6622</v>
      </c>
      <c r="E526" s="179"/>
      <c r="F526" s="210">
        <v>0</v>
      </c>
      <c r="G526" s="178"/>
    </row>
    <row r="527" spans="1:7" ht="15.75" customHeight="1">
      <c r="A527" s="172">
        <v>400</v>
      </c>
      <c r="B527" s="179" t="s">
        <v>6473</v>
      </c>
      <c r="C527" s="179" t="s">
        <v>6474</v>
      </c>
      <c r="D527" s="209" t="s">
        <v>6623</v>
      </c>
      <c r="E527" s="179"/>
      <c r="F527" s="210">
        <v>0</v>
      </c>
      <c r="G527" s="178"/>
    </row>
    <row r="528" spans="1:7" ht="15.75" customHeight="1">
      <c r="A528" s="172">
        <v>401</v>
      </c>
      <c r="B528" s="179" t="s">
        <v>6473</v>
      </c>
      <c r="C528" s="179" t="s">
        <v>6474</v>
      </c>
      <c r="D528" s="209" t="s">
        <v>6624</v>
      </c>
      <c r="E528" s="179"/>
      <c r="F528" s="210">
        <v>0</v>
      </c>
      <c r="G528" s="178"/>
    </row>
    <row r="529" spans="1:7" ht="15.75" customHeight="1">
      <c r="A529" s="172">
        <v>402</v>
      </c>
      <c r="B529" s="179" t="s">
        <v>6473</v>
      </c>
      <c r="C529" s="179" t="s">
        <v>6474</v>
      </c>
      <c r="D529" s="209" t="s">
        <v>6625</v>
      </c>
      <c r="E529" s="179"/>
      <c r="F529" s="210">
        <v>0</v>
      </c>
      <c r="G529" s="178"/>
    </row>
    <row r="530" spans="1:7" ht="15.75" customHeight="1">
      <c r="A530" s="172">
        <v>403</v>
      </c>
      <c r="B530" s="179" t="s">
        <v>6473</v>
      </c>
      <c r="C530" s="179" t="s">
        <v>6474</v>
      </c>
      <c r="D530" s="209" t="s">
        <v>6626</v>
      </c>
      <c r="E530" s="179"/>
      <c r="F530" s="210">
        <v>0</v>
      </c>
      <c r="G530" s="178"/>
    </row>
    <row r="531" spans="1:7" ht="15.75" customHeight="1">
      <c r="A531" s="172">
        <v>404</v>
      </c>
      <c r="B531" s="179" t="s">
        <v>6473</v>
      </c>
      <c r="C531" s="179" t="s">
        <v>6474</v>
      </c>
      <c r="D531" s="209" t="s">
        <v>6627</v>
      </c>
      <c r="E531" s="179"/>
      <c r="F531" s="210">
        <v>0</v>
      </c>
      <c r="G531" s="178"/>
    </row>
    <row r="532" spans="1:7" ht="15.75" customHeight="1">
      <c r="A532" s="172">
        <v>405</v>
      </c>
      <c r="B532" s="179" t="s">
        <v>6473</v>
      </c>
      <c r="C532" s="179" t="s">
        <v>6474</v>
      </c>
      <c r="D532" s="209" t="s">
        <v>6628</v>
      </c>
      <c r="E532" s="179"/>
      <c r="F532" s="210">
        <v>0</v>
      </c>
      <c r="G532" s="178"/>
    </row>
    <row r="533" spans="1:7" ht="15.75" customHeight="1">
      <c r="A533" s="172">
        <v>406</v>
      </c>
      <c r="B533" s="179" t="s">
        <v>6473</v>
      </c>
      <c r="C533" s="179" t="s">
        <v>6474</v>
      </c>
      <c r="D533" s="209" t="s">
        <v>6629</v>
      </c>
      <c r="E533" s="179"/>
      <c r="F533" s="210">
        <v>0</v>
      </c>
      <c r="G533" s="178"/>
    </row>
    <row r="534" spans="1:7" ht="15.75" customHeight="1">
      <c r="A534" s="172">
        <v>407</v>
      </c>
      <c r="B534" s="179" t="s">
        <v>6473</v>
      </c>
      <c r="C534" s="179" t="s">
        <v>6474</v>
      </c>
      <c r="D534" s="209" t="s">
        <v>6630</v>
      </c>
      <c r="E534" s="179"/>
      <c r="F534" s="210">
        <v>0</v>
      </c>
      <c r="G534" s="178"/>
    </row>
    <row r="535" spans="1:7" ht="15.75" customHeight="1">
      <c r="A535" s="172">
        <v>408</v>
      </c>
      <c r="B535" s="179" t="s">
        <v>6473</v>
      </c>
      <c r="C535" s="179" t="s">
        <v>6474</v>
      </c>
      <c r="D535" s="209" t="s">
        <v>6631</v>
      </c>
      <c r="E535" s="179"/>
      <c r="F535" s="210">
        <v>0</v>
      </c>
      <c r="G535" s="178"/>
    </row>
    <row r="536" spans="1:7" ht="15.75" customHeight="1">
      <c r="A536" s="172">
        <v>409</v>
      </c>
      <c r="B536" s="179" t="s">
        <v>6473</v>
      </c>
      <c r="C536" s="179" t="s">
        <v>6474</v>
      </c>
      <c r="D536" s="209" t="s">
        <v>6632</v>
      </c>
      <c r="E536" s="179"/>
      <c r="F536" s="210">
        <v>0</v>
      </c>
      <c r="G536" s="178"/>
    </row>
    <row r="537" spans="1:7" ht="15.75" customHeight="1">
      <c r="A537" s="172">
        <v>410</v>
      </c>
      <c r="B537" s="179" t="s">
        <v>6473</v>
      </c>
      <c r="C537" s="179" t="s">
        <v>6474</v>
      </c>
      <c r="D537" s="209" t="s">
        <v>6633</v>
      </c>
      <c r="E537" s="179"/>
      <c r="F537" s="210">
        <v>0</v>
      </c>
      <c r="G537" s="178"/>
    </row>
    <row r="538" spans="1:7" ht="15.75" customHeight="1">
      <c r="A538" s="172">
        <v>411</v>
      </c>
      <c r="B538" s="179" t="s">
        <v>6473</v>
      </c>
      <c r="C538" s="179" t="s">
        <v>6474</v>
      </c>
      <c r="D538" s="209" t="s">
        <v>6634</v>
      </c>
      <c r="E538" s="179"/>
      <c r="F538" s="210">
        <v>0</v>
      </c>
      <c r="G538" s="178"/>
    </row>
    <row r="539" spans="1:7" ht="15.75" customHeight="1">
      <c r="A539" s="172">
        <v>412</v>
      </c>
      <c r="B539" s="179" t="s">
        <v>6473</v>
      </c>
      <c r="C539" s="179" t="s">
        <v>6474</v>
      </c>
      <c r="D539" s="209" t="s">
        <v>6635</v>
      </c>
      <c r="E539" s="179"/>
      <c r="F539" s="210">
        <v>0</v>
      </c>
      <c r="G539" s="178"/>
    </row>
    <row r="540" spans="1:7" ht="15.75" customHeight="1">
      <c r="A540" s="172">
        <v>413</v>
      </c>
      <c r="B540" s="179" t="s">
        <v>6473</v>
      </c>
      <c r="C540" s="179" t="s">
        <v>6474</v>
      </c>
      <c r="D540" s="209" t="s">
        <v>6636</v>
      </c>
      <c r="E540" s="179"/>
      <c r="F540" s="210">
        <v>0</v>
      </c>
      <c r="G540" s="178"/>
    </row>
    <row r="541" spans="1:7" ht="15.75" customHeight="1">
      <c r="A541" s="172">
        <v>414</v>
      </c>
      <c r="B541" s="179" t="s">
        <v>6473</v>
      </c>
      <c r="C541" s="179" t="s">
        <v>6474</v>
      </c>
      <c r="D541" s="209" t="s">
        <v>6637</v>
      </c>
      <c r="E541" s="179"/>
      <c r="F541" s="210">
        <v>0</v>
      </c>
      <c r="G541" s="178"/>
    </row>
    <row r="542" spans="1:7" ht="15.75" customHeight="1">
      <c r="A542" s="172">
        <v>415</v>
      </c>
      <c r="B542" s="179" t="s">
        <v>6473</v>
      </c>
      <c r="C542" s="179" t="s">
        <v>6474</v>
      </c>
      <c r="D542" s="209" t="s">
        <v>6638</v>
      </c>
      <c r="E542" s="179"/>
      <c r="F542" s="210">
        <v>0</v>
      </c>
      <c r="G542" s="178"/>
    </row>
    <row r="543" spans="1:7" ht="15.75" customHeight="1">
      <c r="A543" s="172">
        <v>416</v>
      </c>
      <c r="B543" s="179" t="s">
        <v>6473</v>
      </c>
      <c r="C543" s="179" t="s">
        <v>6474</v>
      </c>
      <c r="D543" s="209" t="s">
        <v>6639</v>
      </c>
      <c r="E543" s="179"/>
      <c r="F543" s="210">
        <v>0</v>
      </c>
      <c r="G543" s="178"/>
    </row>
    <row r="544" spans="1:7" ht="15.75" customHeight="1">
      <c r="A544" s="172">
        <v>417</v>
      </c>
      <c r="B544" s="179" t="s">
        <v>6473</v>
      </c>
      <c r="C544" s="179" t="s">
        <v>6474</v>
      </c>
      <c r="D544" s="209" t="s">
        <v>6640</v>
      </c>
      <c r="E544" s="179"/>
      <c r="F544" s="210">
        <v>0</v>
      </c>
      <c r="G544" s="178"/>
    </row>
    <row r="545" spans="1:7" ht="15.75" customHeight="1">
      <c r="A545" s="172">
        <v>418</v>
      </c>
      <c r="B545" s="179" t="s">
        <v>6473</v>
      </c>
      <c r="C545" s="179" t="s">
        <v>6474</v>
      </c>
      <c r="D545" s="209" t="s">
        <v>6641</v>
      </c>
      <c r="E545" s="179"/>
      <c r="F545" s="210">
        <v>0</v>
      </c>
      <c r="G545" s="178"/>
    </row>
    <row r="546" spans="1:7" ht="15.75" customHeight="1">
      <c r="A546" s="172">
        <v>419</v>
      </c>
      <c r="B546" s="179" t="s">
        <v>6473</v>
      </c>
      <c r="C546" s="179" t="s">
        <v>6474</v>
      </c>
      <c r="D546" s="209" t="s">
        <v>6642</v>
      </c>
      <c r="E546" s="179"/>
      <c r="F546" s="210">
        <v>0</v>
      </c>
      <c r="G546" s="178"/>
    </row>
    <row r="547" spans="1:7" ht="15.75" customHeight="1">
      <c r="A547" s="172">
        <v>420</v>
      </c>
      <c r="B547" s="179" t="s">
        <v>6473</v>
      </c>
      <c r="C547" s="179" t="s">
        <v>6474</v>
      </c>
      <c r="D547" s="209" t="s">
        <v>6643</v>
      </c>
      <c r="E547" s="179"/>
      <c r="F547" s="210">
        <v>0</v>
      </c>
      <c r="G547" s="178"/>
    </row>
    <row r="548" spans="1:7" ht="15.75" customHeight="1">
      <c r="A548" s="172">
        <v>421</v>
      </c>
      <c r="B548" s="179" t="s">
        <v>6473</v>
      </c>
      <c r="C548" s="179" t="s">
        <v>6474</v>
      </c>
      <c r="D548" s="209" t="s">
        <v>6644</v>
      </c>
      <c r="E548" s="179"/>
      <c r="F548" s="210">
        <v>0</v>
      </c>
      <c r="G548" s="178"/>
    </row>
    <row r="549" spans="1:7" ht="15.75" customHeight="1">
      <c r="A549" s="172">
        <v>422</v>
      </c>
      <c r="B549" s="179" t="s">
        <v>6473</v>
      </c>
      <c r="C549" s="179" t="s">
        <v>6474</v>
      </c>
      <c r="D549" s="209" t="s">
        <v>6645</v>
      </c>
      <c r="E549" s="179"/>
      <c r="F549" s="210">
        <v>0</v>
      </c>
      <c r="G549" s="178"/>
    </row>
    <row r="550" spans="1:7" ht="15.75" customHeight="1">
      <c r="A550" s="172">
        <v>423</v>
      </c>
      <c r="B550" s="179" t="s">
        <v>6473</v>
      </c>
      <c r="C550" s="179" t="s">
        <v>6474</v>
      </c>
      <c r="D550" s="209" t="s">
        <v>6646</v>
      </c>
      <c r="E550" s="179"/>
      <c r="F550" s="210">
        <v>0</v>
      </c>
      <c r="G550" s="178"/>
    </row>
    <row r="551" spans="1:7" ht="15.75" customHeight="1">
      <c r="A551" s="172">
        <v>424</v>
      </c>
      <c r="B551" s="179" t="s">
        <v>6473</v>
      </c>
      <c r="C551" s="179" t="s">
        <v>6474</v>
      </c>
      <c r="D551" s="209" t="s">
        <v>6647</v>
      </c>
      <c r="E551" s="179"/>
      <c r="F551" s="210">
        <v>0</v>
      </c>
      <c r="G551" s="178"/>
    </row>
    <row r="552" spans="1:7" ht="15.75" customHeight="1">
      <c r="A552" s="172">
        <v>425</v>
      </c>
      <c r="B552" s="179" t="s">
        <v>6473</v>
      </c>
      <c r="C552" s="179" t="s">
        <v>6474</v>
      </c>
      <c r="D552" s="209" t="s">
        <v>6648</v>
      </c>
      <c r="E552" s="179"/>
      <c r="F552" s="210">
        <v>0</v>
      </c>
      <c r="G552" s="178"/>
    </row>
    <row r="553" spans="1:7" ht="15.75" customHeight="1">
      <c r="A553" s="172">
        <v>426</v>
      </c>
      <c r="B553" s="179" t="s">
        <v>6473</v>
      </c>
      <c r="C553" s="179" t="s">
        <v>6474</v>
      </c>
      <c r="D553" s="209" t="s">
        <v>6649</v>
      </c>
      <c r="E553" s="179"/>
      <c r="F553" s="210">
        <v>0</v>
      </c>
      <c r="G553" s="178"/>
    </row>
    <row r="554" spans="1:7" ht="15.75" customHeight="1">
      <c r="A554" s="172">
        <v>427</v>
      </c>
      <c r="B554" s="179" t="s">
        <v>6473</v>
      </c>
      <c r="C554" s="179" t="s">
        <v>6474</v>
      </c>
      <c r="D554" s="209" t="s">
        <v>6650</v>
      </c>
      <c r="E554" s="179"/>
      <c r="F554" s="210">
        <v>0</v>
      </c>
      <c r="G554" s="178"/>
    </row>
    <row r="555" spans="1:7" ht="15.75" customHeight="1">
      <c r="A555" s="172">
        <v>428</v>
      </c>
      <c r="B555" s="179" t="s">
        <v>6473</v>
      </c>
      <c r="C555" s="179" t="s">
        <v>6474</v>
      </c>
      <c r="D555" s="209" t="s">
        <v>6651</v>
      </c>
      <c r="E555" s="179"/>
      <c r="F555" s="210">
        <v>0</v>
      </c>
      <c r="G555" s="178"/>
    </row>
    <row r="556" spans="1:7" ht="15.75" customHeight="1">
      <c r="A556" s="172">
        <v>429</v>
      </c>
      <c r="B556" s="179" t="s">
        <v>6473</v>
      </c>
      <c r="C556" s="179" t="s">
        <v>6474</v>
      </c>
      <c r="D556" s="209" t="s">
        <v>6652</v>
      </c>
      <c r="E556" s="179"/>
      <c r="F556" s="210">
        <v>0</v>
      </c>
      <c r="G556" s="178"/>
    </row>
    <row r="557" spans="1:7" ht="15.75" customHeight="1">
      <c r="A557" s="172">
        <v>430</v>
      </c>
      <c r="B557" s="179" t="s">
        <v>6473</v>
      </c>
      <c r="C557" s="179" t="s">
        <v>6474</v>
      </c>
      <c r="D557" s="209" t="s">
        <v>6653</v>
      </c>
      <c r="E557" s="179"/>
      <c r="F557" s="210">
        <v>0</v>
      </c>
      <c r="G557" s="178"/>
    </row>
    <row r="558" spans="1:7" ht="15.75" customHeight="1">
      <c r="A558" s="172">
        <v>431</v>
      </c>
      <c r="B558" s="179" t="s">
        <v>6473</v>
      </c>
      <c r="C558" s="179" t="s">
        <v>6474</v>
      </c>
      <c r="D558" s="209" t="s">
        <v>6654</v>
      </c>
      <c r="E558" s="179"/>
      <c r="F558" s="210">
        <v>0</v>
      </c>
      <c r="G558" s="178"/>
    </row>
    <row r="559" spans="1:7" ht="15.75" customHeight="1">
      <c r="A559" s="172">
        <v>432</v>
      </c>
      <c r="B559" s="179" t="s">
        <v>6473</v>
      </c>
      <c r="C559" s="179" t="s">
        <v>6474</v>
      </c>
      <c r="D559" s="209" t="s">
        <v>6655</v>
      </c>
      <c r="E559" s="179"/>
      <c r="F559" s="210">
        <v>0</v>
      </c>
      <c r="G559" s="178"/>
    </row>
    <row r="560" spans="1:7" ht="15.75" customHeight="1">
      <c r="A560" s="172">
        <v>433</v>
      </c>
      <c r="B560" s="179" t="s">
        <v>6473</v>
      </c>
      <c r="C560" s="179" t="s">
        <v>6474</v>
      </c>
      <c r="D560" s="209" t="s">
        <v>6656</v>
      </c>
      <c r="E560" s="179"/>
      <c r="F560" s="210">
        <v>0</v>
      </c>
      <c r="G560" s="178"/>
    </row>
    <row r="561" spans="1:7" ht="15.75" customHeight="1">
      <c r="A561" s="172">
        <v>434</v>
      </c>
      <c r="B561" s="179" t="s">
        <v>6473</v>
      </c>
      <c r="C561" s="179" t="s">
        <v>6474</v>
      </c>
      <c r="D561" s="209" t="s">
        <v>6657</v>
      </c>
      <c r="E561" s="179"/>
      <c r="F561" s="210">
        <v>0</v>
      </c>
      <c r="G561" s="178"/>
    </row>
    <row r="562" spans="1:7" ht="15.75" customHeight="1">
      <c r="A562" s="172">
        <v>435</v>
      </c>
      <c r="B562" s="179" t="s">
        <v>6473</v>
      </c>
      <c r="C562" s="179" t="s">
        <v>6474</v>
      </c>
      <c r="D562" s="209" t="s">
        <v>6658</v>
      </c>
      <c r="E562" s="179"/>
      <c r="F562" s="210">
        <v>0</v>
      </c>
      <c r="G562" s="178"/>
    </row>
    <row r="563" spans="1:7" ht="15.75" customHeight="1">
      <c r="A563" s="172">
        <v>436</v>
      </c>
      <c r="B563" s="179" t="s">
        <v>6473</v>
      </c>
      <c r="C563" s="179" t="s">
        <v>6474</v>
      </c>
      <c r="D563" s="209" t="s">
        <v>6659</v>
      </c>
      <c r="E563" s="179"/>
      <c r="F563" s="210">
        <v>0</v>
      </c>
      <c r="G563" s="178"/>
    </row>
    <row r="564" spans="1:7" ht="15.75" customHeight="1">
      <c r="A564" s="172">
        <v>437</v>
      </c>
      <c r="B564" s="179" t="s">
        <v>6473</v>
      </c>
      <c r="C564" s="179" t="s">
        <v>6474</v>
      </c>
      <c r="D564" s="209" t="s">
        <v>6660</v>
      </c>
      <c r="E564" s="179"/>
      <c r="F564" s="210">
        <v>0</v>
      </c>
      <c r="G564" s="178"/>
    </row>
    <row r="565" spans="1:7" ht="15.75" customHeight="1">
      <c r="A565" s="172">
        <v>438</v>
      </c>
      <c r="B565" s="179" t="s">
        <v>6473</v>
      </c>
      <c r="C565" s="179" t="s">
        <v>6474</v>
      </c>
      <c r="D565" s="209" t="s">
        <v>6661</v>
      </c>
      <c r="E565" s="179"/>
      <c r="F565" s="210">
        <v>0</v>
      </c>
      <c r="G565" s="178"/>
    </row>
    <row r="566" spans="1:7" ht="15.75" customHeight="1">
      <c r="A566" s="172">
        <v>439</v>
      </c>
      <c r="B566" s="179" t="s">
        <v>6473</v>
      </c>
      <c r="C566" s="179" t="s">
        <v>6474</v>
      </c>
      <c r="D566" s="209" t="s">
        <v>6662</v>
      </c>
      <c r="E566" s="179"/>
      <c r="F566" s="210">
        <v>0</v>
      </c>
      <c r="G566" s="178"/>
    </row>
    <row r="567" spans="1:7" ht="15.75" customHeight="1">
      <c r="A567" s="172">
        <v>440</v>
      </c>
      <c r="B567" s="179" t="s">
        <v>6473</v>
      </c>
      <c r="C567" s="179" t="s">
        <v>6474</v>
      </c>
      <c r="D567" s="209" t="s">
        <v>6663</v>
      </c>
      <c r="E567" s="179"/>
      <c r="F567" s="210">
        <v>0</v>
      </c>
      <c r="G567" s="178"/>
    </row>
    <row r="568" spans="1:7" ht="15.75" customHeight="1">
      <c r="A568" s="172">
        <v>441</v>
      </c>
      <c r="B568" s="179" t="s">
        <v>6473</v>
      </c>
      <c r="C568" s="179" t="s">
        <v>6474</v>
      </c>
      <c r="D568" s="209" t="s">
        <v>6664</v>
      </c>
      <c r="E568" s="179"/>
      <c r="F568" s="210">
        <v>0</v>
      </c>
      <c r="G568" s="178"/>
    </row>
    <row r="569" spans="1:7" ht="15.75" customHeight="1">
      <c r="A569" s="172">
        <v>442</v>
      </c>
      <c r="B569" s="179" t="s">
        <v>6473</v>
      </c>
      <c r="C569" s="179" t="s">
        <v>6474</v>
      </c>
      <c r="D569" s="209" t="s">
        <v>6665</v>
      </c>
      <c r="E569" s="179"/>
      <c r="F569" s="210">
        <v>0</v>
      </c>
      <c r="G569" s="178"/>
    </row>
    <row r="570" spans="1:7" ht="15.75" customHeight="1">
      <c r="A570" s="172">
        <v>443</v>
      </c>
      <c r="B570" s="179" t="s">
        <v>6473</v>
      </c>
      <c r="C570" s="179" t="s">
        <v>6474</v>
      </c>
      <c r="D570" s="209" t="s">
        <v>6666</v>
      </c>
      <c r="E570" s="179"/>
      <c r="F570" s="210">
        <v>0</v>
      </c>
      <c r="G570" s="178"/>
    </row>
    <row r="571" spans="1:7" ht="15.75" customHeight="1">
      <c r="A571" s="172">
        <v>444</v>
      </c>
      <c r="B571" s="179" t="s">
        <v>6473</v>
      </c>
      <c r="C571" s="179" t="s">
        <v>6474</v>
      </c>
      <c r="D571" s="209" t="s">
        <v>6667</v>
      </c>
      <c r="E571" s="179"/>
      <c r="F571" s="210">
        <v>0</v>
      </c>
      <c r="G571" s="178"/>
    </row>
    <row r="572" spans="1:7" ht="15.75" customHeight="1">
      <c r="A572" s="172">
        <v>445</v>
      </c>
      <c r="B572" s="179" t="s">
        <v>6473</v>
      </c>
      <c r="C572" s="179" t="s">
        <v>6474</v>
      </c>
      <c r="D572" s="209" t="s">
        <v>6668</v>
      </c>
      <c r="E572" s="179"/>
      <c r="F572" s="210">
        <v>0</v>
      </c>
      <c r="G572" s="178"/>
    </row>
    <row r="573" spans="1:7" ht="15.75" customHeight="1">
      <c r="A573" s="172">
        <v>446</v>
      </c>
      <c r="B573" s="179" t="s">
        <v>6473</v>
      </c>
      <c r="C573" s="179" t="s">
        <v>6474</v>
      </c>
      <c r="D573" s="209" t="s">
        <v>6669</v>
      </c>
      <c r="E573" s="179"/>
      <c r="F573" s="210">
        <v>0</v>
      </c>
      <c r="G573" s="178"/>
    </row>
    <row r="574" spans="1:7" ht="15.75" customHeight="1">
      <c r="A574" s="172">
        <v>447</v>
      </c>
      <c r="B574" s="179" t="s">
        <v>6473</v>
      </c>
      <c r="C574" s="179" t="s">
        <v>6474</v>
      </c>
      <c r="D574" s="209" t="s">
        <v>6670</v>
      </c>
      <c r="E574" s="179"/>
      <c r="F574" s="210">
        <v>0</v>
      </c>
      <c r="G574" s="178"/>
    </row>
    <row r="575" spans="1:7" ht="15.75" customHeight="1">
      <c r="A575" s="172">
        <v>448</v>
      </c>
      <c r="B575" s="179" t="s">
        <v>6473</v>
      </c>
      <c r="C575" s="179" t="s">
        <v>6474</v>
      </c>
      <c r="D575" s="209" t="s">
        <v>6671</v>
      </c>
      <c r="E575" s="179"/>
      <c r="F575" s="210">
        <v>0</v>
      </c>
      <c r="G575" s="178"/>
    </row>
    <row r="576" spans="1:7" ht="15.75" customHeight="1">
      <c r="A576" s="172">
        <v>449</v>
      </c>
      <c r="B576" s="179" t="s">
        <v>6473</v>
      </c>
      <c r="C576" s="179" t="s">
        <v>6474</v>
      </c>
      <c r="D576" s="209" t="s">
        <v>6672</v>
      </c>
      <c r="E576" s="179"/>
      <c r="F576" s="210">
        <v>0</v>
      </c>
      <c r="G576" s="178"/>
    </row>
    <row r="577" spans="1:7" ht="15.75" customHeight="1">
      <c r="A577" s="172">
        <v>450</v>
      </c>
      <c r="B577" s="179" t="s">
        <v>6473</v>
      </c>
      <c r="C577" s="179" t="s">
        <v>6474</v>
      </c>
      <c r="D577" s="209" t="s">
        <v>6673</v>
      </c>
      <c r="E577" s="179"/>
      <c r="F577" s="210">
        <v>0</v>
      </c>
      <c r="G577" s="178"/>
    </row>
    <row r="578" spans="1:7" ht="15.75" customHeight="1">
      <c r="A578" s="172">
        <v>451</v>
      </c>
      <c r="B578" s="179" t="s">
        <v>6473</v>
      </c>
      <c r="C578" s="179" t="s">
        <v>6474</v>
      </c>
      <c r="D578" s="209" t="s">
        <v>6674</v>
      </c>
      <c r="E578" s="179"/>
      <c r="F578" s="210">
        <v>0</v>
      </c>
      <c r="G578" s="178"/>
    </row>
    <row r="579" spans="1:7" ht="15.75" customHeight="1">
      <c r="A579" s="172">
        <v>452</v>
      </c>
      <c r="B579" s="179" t="s">
        <v>6473</v>
      </c>
      <c r="C579" s="179" t="s">
        <v>6474</v>
      </c>
      <c r="D579" s="209" t="s">
        <v>6675</v>
      </c>
      <c r="E579" s="179"/>
      <c r="F579" s="210">
        <v>0</v>
      </c>
      <c r="G579" s="178"/>
    </row>
    <row r="580" spans="1:7" ht="15.75" customHeight="1">
      <c r="A580" s="172">
        <v>453</v>
      </c>
      <c r="B580" s="179" t="s">
        <v>6473</v>
      </c>
      <c r="C580" s="179" t="s">
        <v>6474</v>
      </c>
      <c r="D580" s="209" t="s">
        <v>6676</v>
      </c>
      <c r="E580" s="179"/>
      <c r="F580" s="210">
        <v>0</v>
      </c>
      <c r="G580" s="178"/>
    </row>
    <row r="581" spans="1:7" ht="15.75" customHeight="1">
      <c r="A581" s="172">
        <v>454</v>
      </c>
      <c r="B581" s="179" t="s">
        <v>6473</v>
      </c>
      <c r="C581" s="179" t="s">
        <v>6474</v>
      </c>
      <c r="D581" s="209" t="s">
        <v>6677</v>
      </c>
      <c r="E581" s="179"/>
      <c r="F581" s="210">
        <v>0</v>
      </c>
      <c r="G581" s="178"/>
    </row>
    <row r="582" spans="1:7" ht="15.75" customHeight="1">
      <c r="A582" s="172">
        <v>455</v>
      </c>
      <c r="B582" s="179" t="s">
        <v>6473</v>
      </c>
      <c r="C582" s="179" t="s">
        <v>6474</v>
      </c>
      <c r="D582" s="209" t="s">
        <v>6678</v>
      </c>
      <c r="E582" s="179"/>
      <c r="F582" s="210">
        <v>0</v>
      </c>
      <c r="G582" s="178"/>
    </row>
    <row r="583" spans="1:7" ht="15.75" customHeight="1">
      <c r="A583" s="172">
        <v>456</v>
      </c>
      <c r="B583" s="179" t="s">
        <v>6473</v>
      </c>
      <c r="C583" s="179" t="s">
        <v>6474</v>
      </c>
      <c r="D583" s="209" t="s">
        <v>6679</v>
      </c>
      <c r="E583" s="179"/>
      <c r="F583" s="210">
        <v>0</v>
      </c>
      <c r="G583" s="178"/>
    </row>
    <row r="584" spans="1:7" ht="15.75" customHeight="1">
      <c r="A584" s="172">
        <v>457</v>
      </c>
      <c r="B584" s="179" t="s">
        <v>6473</v>
      </c>
      <c r="C584" s="179" t="s">
        <v>6474</v>
      </c>
      <c r="D584" s="209" t="s">
        <v>6680</v>
      </c>
      <c r="E584" s="179"/>
      <c r="F584" s="210">
        <v>0</v>
      </c>
      <c r="G584" s="178"/>
    </row>
    <row r="585" spans="1:7" ht="15.75" customHeight="1">
      <c r="A585" s="172">
        <v>458</v>
      </c>
      <c r="B585" s="179" t="s">
        <v>6473</v>
      </c>
      <c r="C585" s="179" t="s">
        <v>6474</v>
      </c>
      <c r="D585" s="209" t="s">
        <v>6681</v>
      </c>
      <c r="E585" s="179"/>
      <c r="F585" s="210">
        <v>0</v>
      </c>
      <c r="G585" s="178"/>
    </row>
    <row r="586" spans="1:7" ht="15.75" customHeight="1">
      <c r="A586" s="172">
        <v>459</v>
      </c>
      <c r="B586" s="179" t="s">
        <v>6473</v>
      </c>
      <c r="C586" s="179" t="s">
        <v>6474</v>
      </c>
      <c r="D586" s="209" t="s">
        <v>6682</v>
      </c>
      <c r="E586" s="179"/>
      <c r="F586" s="210">
        <v>0</v>
      </c>
      <c r="G586" s="178"/>
    </row>
    <row r="587" spans="1:7" ht="15.75" customHeight="1">
      <c r="A587" s="172">
        <v>460</v>
      </c>
      <c r="B587" s="179" t="s">
        <v>6473</v>
      </c>
      <c r="C587" s="179" t="s">
        <v>6474</v>
      </c>
      <c r="D587" s="209" t="s">
        <v>6683</v>
      </c>
      <c r="E587" s="179"/>
      <c r="F587" s="210">
        <v>0</v>
      </c>
      <c r="G587" s="178"/>
    </row>
    <row r="588" spans="1:7" ht="15.75" customHeight="1">
      <c r="A588" s="172">
        <v>461</v>
      </c>
      <c r="B588" s="179" t="s">
        <v>6473</v>
      </c>
      <c r="C588" s="179" t="s">
        <v>6474</v>
      </c>
      <c r="D588" s="209" t="s">
        <v>6684</v>
      </c>
      <c r="E588" s="179"/>
      <c r="F588" s="210">
        <v>0</v>
      </c>
      <c r="G588" s="178"/>
    </row>
    <row r="589" spans="1:7" ht="15.75" customHeight="1">
      <c r="A589" s="172">
        <v>462</v>
      </c>
      <c r="B589" s="179" t="s">
        <v>6473</v>
      </c>
      <c r="C589" s="179" t="s">
        <v>6474</v>
      </c>
      <c r="D589" s="209" t="s">
        <v>6685</v>
      </c>
      <c r="E589" s="179"/>
      <c r="F589" s="210">
        <v>0</v>
      </c>
      <c r="G589" s="178"/>
    </row>
    <row r="590" spans="1:7" ht="15.75" customHeight="1">
      <c r="A590" s="172">
        <v>463</v>
      </c>
      <c r="B590" s="179" t="s">
        <v>6473</v>
      </c>
      <c r="C590" s="179" t="s">
        <v>6474</v>
      </c>
      <c r="D590" s="209" t="s">
        <v>6686</v>
      </c>
      <c r="E590" s="179"/>
      <c r="F590" s="210">
        <v>0</v>
      </c>
      <c r="G590" s="178"/>
    </row>
    <row r="591" spans="1:7" ht="15.75" customHeight="1">
      <c r="A591" s="172">
        <v>471</v>
      </c>
      <c r="B591" s="179" t="s">
        <v>6473</v>
      </c>
      <c r="C591" s="179" t="s">
        <v>6474</v>
      </c>
      <c r="D591" s="209" t="s">
        <v>6687</v>
      </c>
      <c r="E591" s="179"/>
      <c r="F591" s="210">
        <v>0</v>
      </c>
      <c r="G591" s="178"/>
    </row>
    <row r="592" spans="1:7" ht="15.75" customHeight="1">
      <c r="A592" s="172">
        <v>718</v>
      </c>
      <c r="B592" s="179" t="s">
        <v>6345</v>
      </c>
      <c r="C592" s="179" t="s">
        <v>6474</v>
      </c>
      <c r="D592" s="209" t="s">
        <v>6688</v>
      </c>
      <c r="E592" s="179"/>
      <c r="F592" s="210">
        <v>0</v>
      </c>
      <c r="G592" s="178"/>
    </row>
    <row r="593" spans="1:7" ht="15.75" customHeight="1">
      <c r="A593" s="172">
        <v>751</v>
      </c>
      <c r="B593" s="179" t="s">
        <v>6345</v>
      </c>
      <c r="C593" s="179" t="s">
        <v>6474</v>
      </c>
      <c r="D593" s="209" t="s">
        <v>6689</v>
      </c>
      <c r="E593" s="179"/>
      <c r="F593" s="210">
        <v>0</v>
      </c>
      <c r="G593" s="178"/>
    </row>
    <row r="594" spans="1:7" ht="15.75" customHeight="1">
      <c r="A594" s="172">
        <v>644</v>
      </c>
      <c r="B594" s="179" t="s">
        <v>6345</v>
      </c>
      <c r="C594" s="179" t="s">
        <v>6474</v>
      </c>
      <c r="D594" s="209" t="s">
        <v>6690</v>
      </c>
      <c r="E594" s="179"/>
      <c r="F594" s="210">
        <v>0</v>
      </c>
      <c r="G594" s="178"/>
    </row>
    <row r="595" spans="1:7" ht="15.75" customHeight="1">
      <c r="A595" s="172">
        <v>640</v>
      </c>
      <c r="B595" s="179" t="s">
        <v>6345</v>
      </c>
      <c r="C595" s="179" t="s">
        <v>6474</v>
      </c>
      <c r="D595" s="209" t="s">
        <v>6691</v>
      </c>
      <c r="E595" s="179"/>
      <c r="F595" s="210">
        <v>0</v>
      </c>
      <c r="G595" s="178"/>
    </row>
    <row r="596" spans="1:7" ht="15.75" customHeight="1">
      <c r="A596" s="172">
        <v>1368</v>
      </c>
      <c r="B596" s="179" t="s">
        <v>6345</v>
      </c>
      <c r="C596" s="179" t="s">
        <v>6474</v>
      </c>
      <c r="D596" s="209" t="s">
        <v>6692</v>
      </c>
      <c r="E596" s="179"/>
      <c r="F596" s="210">
        <v>0</v>
      </c>
      <c r="G596" s="178"/>
    </row>
    <row r="597" spans="1:7" ht="15.75" customHeight="1">
      <c r="A597" s="172">
        <v>643</v>
      </c>
      <c r="B597" s="179" t="s">
        <v>6345</v>
      </c>
      <c r="C597" s="179" t="s">
        <v>6474</v>
      </c>
      <c r="D597" s="209" t="s">
        <v>6693</v>
      </c>
      <c r="E597" s="179"/>
      <c r="F597" s="210">
        <v>0</v>
      </c>
      <c r="G597" s="178"/>
    </row>
    <row r="598" spans="1:7" ht="15.75" customHeight="1">
      <c r="A598" s="172">
        <v>1369</v>
      </c>
      <c r="B598" s="179" t="s">
        <v>6345</v>
      </c>
      <c r="C598" s="179" t="s">
        <v>6474</v>
      </c>
      <c r="D598" s="209" t="s">
        <v>6694</v>
      </c>
      <c r="E598" s="179"/>
      <c r="F598" s="210">
        <v>0</v>
      </c>
      <c r="G598" s="178"/>
    </row>
    <row r="599" spans="1:7" ht="15.75" customHeight="1">
      <c r="A599" s="172">
        <v>1372</v>
      </c>
      <c r="B599" s="179" t="s">
        <v>6345</v>
      </c>
      <c r="C599" s="179" t="s">
        <v>6474</v>
      </c>
      <c r="D599" s="209" t="s">
        <v>6695</v>
      </c>
      <c r="E599" s="179"/>
      <c r="F599" s="210">
        <v>0</v>
      </c>
      <c r="G599" s="178"/>
    </row>
    <row r="600" spans="1:7" ht="15.75" customHeight="1">
      <c r="A600" s="172">
        <v>1376</v>
      </c>
      <c r="B600" s="179" t="s">
        <v>6345</v>
      </c>
      <c r="C600" s="179" t="s">
        <v>6474</v>
      </c>
      <c r="D600" s="209" t="s">
        <v>6696</v>
      </c>
      <c r="E600" s="179"/>
      <c r="F600" s="210">
        <v>0</v>
      </c>
      <c r="G600" s="178"/>
    </row>
    <row r="601" spans="1:7" ht="15.75" customHeight="1">
      <c r="A601" s="172">
        <v>652</v>
      </c>
      <c r="B601" s="179" t="s">
        <v>6345</v>
      </c>
      <c r="C601" s="179" t="s">
        <v>6474</v>
      </c>
      <c r="D601" s="209" t="s">
        <v>6697</v>
      </c>
      <c r="E601" s="179"/>
      <c r="F601" s="210">
        <v>0</v>
      </c>
      <c r="G601" s="178"/>
    </row>
    <row r="602" spans="1:7" ht="15.75" customHeight="1">
      <c r="A602" s="172">
        <v>653</v>
      </c>
      <c r="B602" s="179" t="s">
        <v>6345</v>
      </c>
      <c r="C602" s="179" t="s">
        <v>6474</v>
      </c>
      <c r="D602" s="209" t="s">
        <v>6698</v>
      </c>
      <c r="E602" s="179"/>
      <c r="F602" s="210">
        <v>0</v>
      </c>
      <c r="G602" s="178"/>
    </row>
    <row r="603" spans="1:7" ht="15.75" customHeight="1">
      <c r="A603" s="172">
        <v>657</v>
      </c>
      <c r="B603" s="179" t="s">
        <v>6345</v>
      </c>
      <c r="C603" s="179" t="s">
        <v>6474</v>
      </c>
      <c r="D603" s="209" t="s">
        <v>6699</v>
      </c>
      <c r="E603" s="179"/>
      <c r="F603" s="210">
        <v>0</v>
      </c>
      <c r="G603" s="178"/>
    </row>
    <row r="604" spans="1:7" ht="15.75" customHeight="1">
      <c r="A604" s="172">
        <v>658</v>
      </c>
      <c r="B604" s="179" t="s">
        <v>6345</v>
      </c>
      <c r="C604" s="179" t="s">
        <v>6474</v>
      </c>
      <c r="D604" s="209" t="s">
        <v>6700</v>
      </c>
      <c r="E604" s="179"/>
      <c r="F604" s="210">
        <v>0</v>
      </c>
      <c r="G604" s="178"/>
    </row>
    <row r="605" spans="1:7" ht="15.75" customHeight="1">
      <c r="A605" s="172">
        <v>1378</v>
      </c>
      <c r="B605" s="179" t="s">
        <v>6345</v>
      </c>
      <c r="C605" s="179" t="s">
        <v>6474</v>
      </c>
      <c r="D605" s="209" t="s">
        <v>6701</v>
      </c>
      <c r="E605" s="179"/>
      <c r="F605" s="210">
        <v>0</v>
      </c>
      <c r="G605" s="178"/>
    </row>
    <row r="606" spans="1:7" ht="15.75" customHeight="1">
      <c r="A606" s="172">
        <v>661</v>
      </c>
      <c r="B606" s="179" t="s">
        <v>6345</v>
      </c>
      <c r="C606" s="179" t="s">
        <v>6474</v>
      </c>
      <c r="D606" s="209" t="s">
        <v>6702</v>
      </c>
      <c r="E606" s="179"/>
      <c r="F606" s="210">
        <v>0</v>
      </c>
      <c r="G606" s="178"/>
    </row>
    <row r="607" spans="1:7" ht="15.75" customHeight="1">
      <c r="A607" s="172">
        <v>693</v>
      </c>
      <c r="B607" s="179" t="s">
        <v>6345</v>
      </c>
      <c r="C607" s="179" t="s">
        <v>6474</v>
      </c>
      <c r="D607" s="209" t="s">
        <v>6703</v>
      </c>
      <c r="E607" s="179"/>
      <c r="F607" s="210">
        <v>0</v>
      </c>
      <c r="G607" s="178"/>
    </row>
    <row r="608" spans="1:7" ht="15.75" customHeight="1">
      <c r="A608" s="172">
        <v>694</v>
      </c>
      <c r="B608" s="179" t="s">
        <v>6345</v>
      </c>
      <c r="C608" s="179" t="s">
        <v>6474</v>
      </c>
      <c r="D608" s="209" t="s">
        <v>6704</v>
      </c>
      <c r="E608" s="179"/>
      <c r="F608" s="210">
        <v>0</v>
      </c>
      <c r="G608" s="178"/>
    </row>
    <row r="609" spans="1:7" ht="15.75" customHeight="1">
      <c r="A609" s="172">
        <v>1379</v>
      </c>
      <c r="B609" s="179" t="s">
        <v>6345</v>
      </c>
      <c r="C609" s="179" t="s">
        <v>6474</v>
      </c>
      <c r="D609" s="209" t="s">
        <v>6705</v>
      </c>
      <c r="E609" s="179"/>
      <c r="F609" s="210">
        <v>0</v>
      </c>
      <c r="G609" s="178"/>
    </row>
    <row r="610" spans="1:7" ht="15.75" customHeight="1">
      <c r="A610" s="172">
        <v>715</v>
      </c>
      <c r="B610" s="179" t="s">
        <v>6345</v>
      </c>
      <c r="C610" s="179" t="s">
        <v>6474</v>
      </c>
      <c r="D610" s="209" t="s">
        <v>6706</v>
      </c>
      <c r="E610" s="179"/>
      <c r="F610" s="210">
        <v>0</v>
      </c>
      <c r="G610" s="178"/>
    </row>
    <row r="611" spans="1:7" ht="15.75" customHeight="1">
      <c r="A611" s="172">
        <v>725</v>
      </c>
      <c r="B611" s="179" t="s">
        <v>6345</v>
      </c>
      <c r="C611" s="179" t="s">
        <v>6474</v>
      </c>
      <c r="D611" s="209" t="s">
        <v>6707</v>
      </c>
      <c r="E611" s="179"/>
      <c r="F611" s="210">
        <v>0</v>
      </c>
      <c r="G611" s="178"/>
    </row>
    <row r="612" spans="1:7" ht="15.75" customHeight="1">
      <c r="A612" s="172">
        <v>1386</v>
      </c>
      <c r="B612" s="179" t="s">
        <v>6345</v>
      </c>
      <c r="C612" s="179" t="s">
        <v>6474</v>
      </c>
      <c r="D612" s="209" t="s">
        <v>6708</v>
      </c>
      <c r="E612" s="179"/>
      <c r="F612" s="210">
        <v>0</v>
      </c>
      <c r="G612" s="178"/>
    </row>
    <row r="613" spans="1:7" ht="15.75" customHeight="1">
      <c r="A613" s="172">
        <v>1387</v>
      </c>
      <c r="B613" s="179" t="s">
        <v>6345</v>
      </c>
      <c r="C613" s="179" t="s">
        <v>6474</v>
      </c>
      <c r="D613" s="209" t="s">
        <v>6709</v>
      </c>
      <c r="E613" s="179"/>
      <c r="F613" s="210">
        <v>0</v>
      </c>
      <c r="G613" s="178"/>
    </row>
    <row r="614" spans="1:7" ht="15.75" customHeight="1">
      <c r="A614" s="172">
        <v>1388</v>
      </c>
      <c r="B614" s="179" t="s">
        <v>6345</v>
      </c>
      <c r="C614" s="179" t="s">
        <v>6474</v>
      </c>
      <c r="D614" s="209" t="s">
        <v>6710</v>
      </c>
      <c r="E614" s="179"/>
      <c r="F614" s="210">
        <v>0</v>
      </c>
      <c r="G614" s="178"/>
    </row>
    <row r="615" spans="1:7" ht="15.75" customHeight="1">
      <c r="A615" s="172">
        <v>1389</v>
      </c>
      <c r="B615" s="179" t="s">
        <v>6345</v>
      </c>
      <c r="C615" s="179" t="s">
        <v>6474</v>
      </c>
      <c r="D615" s="209" t="s">
        <v>6711</v>
      </c>
      <c r="E615" s="179"/>
      <c r="F615" s="210">
        <v>0</v>
      </c>
      <c r="G615" s="178"/>
    </row>
    <row r="616" spans="1:7" ht="15.75" customHeight="1">
      <c r="A616" s="172">
        <v>1390</v>
      </c>
      <c r="B616" s="179" t="s">
        <v>6345</v>
      </c>
      <c r="C616" s="179" t="s">
        <v>6474</v>
      </c>
      <c r="D616" s="209" t="s">
        <v>6712</v>
      </c>
      <c r="E616" s="179"/>
      <c r="F616" s="210">
        <v>0</v>
      </c>
      <c r="G616" s="178"/>
    </row>
    <row r="617" spans="1:7" ht="15.75" customHeight="1">
      <c r="A617" s="172">
        <v>752</v>
      </c>
      <c r="B617" s="179" t="s">
        <v>6345</v>
      </c>
      <c r="C617" s="179" t="s">
        <v>6474</v>
      </c>
      <c r="D617" s="209" t="s">
        <v>6713</v>
      </c>
      <c r="E617" s="179"/>
      <c r="F617" s="210">
        <v>0</v>
      </c>
      <c r="G617" s="178"/>
    </row>
    <row r="618" spans="1:7" ht="15.75" customHeight="1">
      <c r="A618" s="172">
        <v>1396</v>
      </c>
      <c r="B618" s="179" t="s">
        <v>6345</v>
      </c>
      <c r="C618" s="179" t="s">
        <v>6474</v>
      </c>
      <c r="D618" s="209" t="s">
        <v>6714</v>
      </c>
      <c r="E618" s="179"/>
      <c r="F618" s="210">
        <v>0</v>
      </c>
      <c r="G618" s="178"/>
    </row>
    <row r="619" spans="1:7" ht="15.75" customHeight="1">
      <c r="A619" s="172">
        <v>763</v>
      </c>
      <c r="B619" s="179" t="s">
        <v>6345</v>
      </c>
      <c r="C619" s="179" t="s">
        <v>6474</v>
      </c>
      <c r="D619" s="209" t="s">
        <v>6715</v>
      </c>
      <c r="E619" s="179"/>
      <c r="F619" s="210">
        <v>0</v>
      </c>
      <c r="G619" s="178"/>
    </row>
    <row r="620" spans="1:7" ht="15.75" customHeight="1">
      <c r="A620" s="172">
        <v>1381</v>
      </c>
      <c r="B620" s="179" t="s">
        <v>6345</v>
      </c>
      <c r="C620" s="179" t="s">
        <v>6474</v>
      </c>
      <c r="D620" s="209" t="s">
        <v>6716</v>
      </c>
      <c r="E620" s="179"/>
      <c r="F620" s="210">
        <v>0</v>
      </c>
      <c r="G620" s="178"/>
    </row>
    <row r="621" spans="1:7" ht="15.75" customHeight="1">
      <c r="A621" s="172">
        <v>650</v>
      </c>
      <c r="B621" s="179" t="s">
        <v>6345</v>
      </c>
      <c r="C621" s="179" t="s">
        <v>6474</v>
      </c>
      <c r="D621" s="209" t="s">
        <v>6717</v>
      </c>
      <c r="E621" s="179"/>
      <c r="F621" s="210">
        <v>0</v>
      </c>
      <c r="G621" s="178"/>
    </row>
    <row r="622" spans="1:7" ht="15.75" customHeight="1">
      <c r="A622" s="172">
        <v>645</v>
      </c>
      <c r="B622" s="179" t="s">
        <v>6345</v>
      </c>
      <c r="C622" s="179" t="s">
        <v>6474</v>
      </c>
      <c r="D622" s="209" t="s">
        <v>6718</v>
      </c>
      <c r="E622" s="179"/>
      <c r="F622" s="210">
        <v>0</v>
      </c>
      <c r="G622" s="178"/>
    </row>
    <row r="623" spans="1:7" ht="15.75" customHeight="1">
      <c r="A623" s="172">
        <v>1370</v>
      </c>
      <c r="B623" s="179" t="s">
        <v>6345</v>
      </c>
      <c r="C623" s="179" t="s">
        <v>6474</v>
      </c>
      <c r="D623" s="209" t="s">
        <v>6719</v>
      </c>
      <c r="E623" s="179"/>
      <c r="F623" s="210">
        <v>0</v>
      </c>
      <c r="G623" s="178"/>
    </row>
    <row r="624" spans="1:7" ht="15.75" customHeight="1">
      <c r="A624" s="172">
        <v>770</v>
      </c>
      <c r="B624" s="179" t="s">
        <v>6345</v>
      </c>
      <c r="C624" s="179" t="s">
        <v>6474</v>
      </c>
      <c r="D624" s="209" t="s">
        <v>6720</v>
      </c>
      <c r="E624" s="179"/>
      <c r="F624" s="210">
        <v>0</v>
      </c>
      <c r="G624" s="178"/>
    </row>
    <row r="625" spans="1:7" ht="15.75" customHeight="1">
      <c r="A625" s="172">
        <v>1358</v>
      </c>
      <c r="B625" s="179" t="s">
        <v>6345</v>
      </c>
      <c r="C625" s="179" t="s">
        <v>6474</v>
      </c>
      <c r="D625" s="209" t="s">
        <v>6721</v>
      </c>
      <c r="E625" s="179"/>
      <c r="F625" s="210">
        <v>0</v>
      </c>
      <c r="G625" s="178"/>
    </row>
    <row r="626" spans="1:7" ht="15.75" customHeight="1">
      <c r="A626" s="172">
        <v>1365</v>
      </c>
      <c r="B626" s="179" t="s">
        <v>6345</v>
      </c>
      <c r="C626" s="179" t="s">
        <v>6474</v>
      </c>
      <c r="D626" s="209" t="s">
        <v>6722</v>
      </c>
      <c r="E626" s="179"/>
      <c r="F626" s="210">
        <v>0</v>
      </c>
      <c r="G626" s="178"/>
    </row>
    <row r="627" spans="1:7" ht="15.75" customHeight="1">
      <c r="A627" s="172">
        <v>1382</v>
      </c>
      <c r="B627" s="179" t="s">
        <v>6345</v>
      </c>
      <c r="C627" s="179" t="s">
        <v>6474</v>
      </c>
      <c r="D627" s="209" t="s">
        <v>6723</v>
      </c>
      <c r="E627" s="179"/>
      <c r="F627" s="210">
        <v>0</v>
      </c>
      <c r="G627" s="178"/>
    </row>
    <row r="628" spans="1:7" ht="15.75" customHeight="1">
      <c r="A628" s="172">
        <v>1409</v>
      </c>
      <c r="B628" s="179" t="s">
        <v>6345</v>
      </c>
      <c r="C628" s="179" t="s">
        <v>6474</v>
      </c>
      <c r="D628" s="209" t="s">
        <v>6724</v>
      </c>
      <c r="E628" s="179"/>
      <c r="F628" s="210">
        <v>0</v>
      </c>
      <c r="G628" s="178"/>
    </row>
    <row r="629" spans="1:7" ht="15.75" customHeight="1">
      <c r="A629" s="172">
        <v>726</v>
      </c>
      <c r="B629" s="179" t="s">
        <v>6345</v>
      </c>
      <c r="C629" s="179" t="s">
        <v>6474</v>
      </c>
      <c r="D629" s="209" t="s">
        <v>6725</v>
      </c>
      <c r="E629" s="179"/>
      <c r="F629" s="210">
        <v>0</v>
      </c>
      <c r="G629" s="178"/>
    </row>
    <row r="630" spans="1:7" ht="15.75" customHeight="1">
      <c r="A630" s="172">
        <v>755</v>
      </c>
      <c r="B630" s="179" t="s">
        <v>6345</v>
      </c>
      <c r="C630" s="179" t="s">
        <v>6474</v>
      </c>
      <c r="D630" s="209" t="s">
        <v>6726</v>
      </c>
      <c r="E630" s="179"/>
      <c r="F630" s="210">
        <v>0</v>
      </c>
      <c r="G630" s="178"/>
    </row>
    <row r="631" spans="1:7" ht="15.75" customHeight="1">
      <c r="A631" s="172">
        <v>753</v>
      </c>
      <c r="B631" s="179" t="s">
        <v>6345</v>
      </c>
      <c r="C631" s="179" t="s">
        <v>6474</v>
      </c>
      <c r="D631" s="209" t="s">
        <v>6727</v>
      </c>
      <c r="E631" s="179"/>
      <c r="F631" s="210">
        <v>0</v>
      </c>
      <c r="G631" s="178"/>
    </row>
    <row r="632" spans="1:7" ht="15.75" customHeight="1">
      <c r="A632" s="172">
        <v>654</v>
      </c>
      <c r="B632" s="179" t="s">
        <v>6345</v>
      </c>
      <c r="C632" s="179" t="s">
        <v>6474</v>
      </c>
      <c r="D632" s="209" t="s">
        <v>6728</v>
      </c>
      <c r="E632" s="179"/>
      <c r="F632" s="210">
        <v>0</v>
      </c>
      <c r="G632" s="178"/>
    </row>
    <row r="633" spans="1:7" ht="15.75" customHeight="1">
      <c r="A633" s="172">
        <v>1384</v>
      </c>
      <c r="B633" s="179" t="s">
        <v>6345</v>
      </c>
      <c r="C633" s="179" t="s">
        <v>6474</v>
      </c>
      <c r="D633" s="209" t="s">
        <v>6729</v>
      </c>
      <c r="E633" s="179"/>
      <c r="F633" s="210">
        <v>0</v>
      </c>
      <c r="G633" s="178"/>
    </row>
    <row r="634" spans="1:7" ht="15.75" customHeight="1">
      <c r="A634" s="172">
        <v>1407</v>
      </c>
      <c r="B634" s="179" t="s">
        <v>6345</v>
      </c>
      <c r="C634" s="179" t="s">
        <v>6474</v>
      </c>
      <c r="D634" s="209" t="s">
        <v>6730</v>
      </c>
      <c r="E634" s="179"/>
      <c r="F634" s="210">
        <v>0</v>
      </c>
      <c r="G634" s="178"/>
    </row>
    <row r="635" spans="1:7" ht="15.75" customHeight="1">
      <c r="A635" s="172">
        <v>1408</v>
      </c>
      <c r="B635" s="179" t="s">
        <v>6345</v>
      </c>
      <c r="C635" s="179" t="s">
        <v>6474</v>
      </c>
      <c r="D635" s="209" t="s">
        <v>6731</v>
      </c>
      <c r="E635" s="179"/>
      <c r="F635" s="210">
        <v>0</v>
      </c>
      <c r="G635" s="178"/>
    </row>
    <row r="636" spans="1:7" ht="15.75" customHeight="1">
      <c r="A636" s="172">
        <v>1410</v>
      </c>
      <c r="B636" s="179" t="s">
        <v>6345</v>
      </c>
      <c r="C636" s="179" t="s">
        <v>6474</v>
      </c>
      <c r="D636" s="209" t="s">
        <v>6732</v>
      </c>
      <c r="E636" s="179"/>
      <c r="F636" s="210">
        <v>0</v>
      </c>
      <c r="G636" s="178"/>
    </row>
    <row r="637" spans="1:7" ht="15.75" customHeight="1">
      <c r="A637" s="172">
        <v>1397</v>
      </c>
      <c r="B637" s="179" t="s">
        <v>6345</v>
      </c>
      <c r="C637" s="179" t="s">
        <v>6474</v>
      </c>
      <c r="D637" s="209" t="s">
        <v>6733</v>
      </c>
      <c r="E637" s="179"/>
      <c r="F637" s="210">
        <v>0</v>
      </c>
      <c r="G637" s="178"/>
    </row>
    <row r="638" spans="1:7" ht="15.75" customHeight="1">
      <c r="A638" s="172">
        <v>1394</v>
      </c>
      <c r="B638" s="179" t="s">
        <v>6345</v>
      </c>
      <c r="C638" s="179" t="s">
        <v>6474</v>
      </c>
      <c r="D638" s="209" t="s">
        <v>6734</v>
      </c>
      <c r="E638" s="179"/>
      <c r="F638" s="210">
        <v>0</v>
      </c>
      <c r="G638" s="178"/>
    </row>
    <row r="639" spans="1:7" ht="15.75" customHeight="1">
      <c r="A639" s="172">
        <v>719</v>
      </c>
      <c r="B639" s="179" t="s">
        <v>6345</v>
      </c>
      <c r="C639" s="179" t="s">
        <v>6474</v>
      </c>
      <c r="D639" s="209" t="s">
        <v>6735</v>
      </c>
      <c r="E639" s="179"/>
      <c r="F639" s="210">
        <v>0</v>
      </c>
      <c r="G639" s="178"/>
    </row>
    <row r="640" spans="1:7" ht="15.75" customHeight="1">
      <c r="A640" s="172">
        <v>888</v>
      </c>
      <c r="B640" s="179" t="s">
        <v>6345</v>
      </c>
      <c r="C640" s="179" t="s">
        <v>6474</v>
      </c>
      <c r="D640" s="209" t="s">
        <v>6736</v>
      </c>
      <c r="E640" s="179"/>
      <c r="F640" s="210">
        <v>0</v>
      </c>
      <c r="G640" s="178"/>
    </row>
    <row r="641" spans="1:7" ht="15.75" customHeight="1">
      <c r="A641" s="172">
        <v>722</v>
      </c>
      <c r="B641" s="179" t="s">
        <v>6345</v>
      </c>
      <c r="C641" s="179" t="s">
        <v>6474</v>
      </c>
      <c r="D641" s="209" t="s">
        <v>6737</v>
      </c>
      <c r="E641" s="179"/>
      <c r="F641" s="210">
        <v>0</v>
      </c>
      <c r="G641" s="178"/>
    </row>
    <row r="642" spans="1:7" ht="15.75" customHeight="1">
      <c r="A642" s="172">
        <v>890</v>
      </c>
      <c r="B642" s="179" t="s">
        <v>6345</v>
      </c>
      <c r="C642" s="179" t="s">
        <v>6474</v>
      </c>
      <c r="D642" s="209" t="s">
        <v>6738</v>
      </c>
      <c r="E642" s="179"/>
      <c r="F642" s="210">
        <v>0</v>
      </c>
      <c r="G642" s="178"/>
    </row>
    <row r="643" spans="1:7" ht="15.75" customHeight="1">
      <c r="A643" s="172">
        <v>887</v>
      </c>
      <c r="B643" s="179" t="s">
        <v>6345</v>
      </c>
      <c r="C643" s="179" t="s">
        <v>6474</v>
      </c>
      <c r="D643" s="209" t="s">
        <v>6739</v>
      </c>
      <c r="E643" s="179"/>
      <c r="F643" s="210">
        <v>0</v>
      </c>
      <c r="G643" s="178"/>
    </row>
    <row r="644" spans="1:7" ht="15.75" customHeight="1">
      <c r="A644" s="172">
        <v>651</v>
      </c>
      <c r="B644" s="179" t="s">
        <v>6345</v>
      </c>
      <c r="C644" s="179" t="s">
        <v>6474</v>
      </c>
      <c r="D644" s="209" t="s">
        <v>6740</v>
      </c>
      <c r="E644" s="179"/>
      <c r="F644" s="210">
        <v>0</v>
      </c>
      <c r="G644" s="178"/>
    </row>
    <row r="645" spans="1:7" ht="15.75" customHeight="1">
      <c r="A645" s="172">
        <v>655</v>
      </c>
      <c r="B645" s="179" t="s">
        <v>6345</v>
      </c>
      <c r="C645" s="179" t="s">
        <v>6474</v>
      </c>
      <c r="D645" s="209" t="s">
        <v>6741</v>
      </c>
      <c r="E645" s="179"/>
      <c r="F645" s="210">
        <v>0</v>
      </c>
      <c r="G645" s="178"/>
    </row>
    <row r="646" spans="1:7" ht="15.75" customHeight="1">
      <c r="A646" s="172">
        <v>659</v>
      </c>
      <c r="B646" s="179" t="s">
        <v>6345</v>
      </c>
      <c r="C646" s="179" t="s">
        <v>6474</v>
      </c>
      <c r="D646" s="209" t="s">
        <v>6742</v>
      </c>
      <c r="E646" s="179"/>
      <c r="F646" s="210">
        <v>0</v>
      </c>
      <c r="G646" s="178"/>
    </row>
    <row r="647" spans="1:7" ht="15.75" customHeight="1">
      <c r="A647" s="172">
        <v>716</v>
      </c>
      <c r="B647" s="179" t="s">
        <v>6345</v>
      </c>
      <c r="C647" s="179" t="s">
        <v>6474</v>
      </c>
      <c r="D647" s="209" t="s">
        <v>6743</v>
      </c>
      <c r="E647" s="179"/>
      <c r="F647" s="210">
        <v>0</v>
      </c>
      <c r="G647" s="178"/>
    </row>
    <row r="648" spans="1:7" ht="15.75" customHeight="1">
      <c r="A648" s="172">
        <v>768</v>
      </c>
      <c r="B648" s="179" t="s">
        <v>6345</v>
      </c>
      <c r="C648" s="179" t="s">
        <v>6474</v>
      </c>
      <c r="D648" s="209" t="s">
        <v>6744</v>
      </c>
      <c r="E648" s="179"/>
      <c r="F648" s="210">
        <v>0</v>
      </c>
      <c r="G648" s="178"/>
    </row>
    <row r="649" spans="1:7" ht="15.75" customHeight="1">
      <c r="A649" s="172">
        <v>769</v>
      </c>
      <c r="B649" s="179" t="s">
        <v>6345</v>
      </c>
      <c r="C649" s="179" t="s">
        <v>6474</v>
      </c>
      <c r="D649" s="209" t="s">
        <v>6745</v>
      </c>
      <c r="E649" s="179"/>
      <c r="F649" s="210">
        <v>0</v>
      </c>
      <c r="G649" s="178"/>
    </row>
    <row r="650" spans="1:7" ht="15.75" customHeight="1">
      <c r="A650" s="172">
        <v>647</v>
      </c>
      <c r="B650" s="179" t="s">
        <v>6345</v>
      </c>
      <c r="C650" s="179" t="s">
        <v>6474</v>
      </c>
      <c r="D650" s="209" t="s">
        <v>6746</v>
      </c>
      <c r="E650" s="179"/>
      <c r="F650" s="210">
        <v>0</v>
      </c>
      <c r="G650" s="178"/>
    </row>
    <row r="651" spans="1:7" ht="15.75" customHeight="1">
      <c r="A651" s="172">
        <v>702</v>
      </c>
      <c r="B651" s="179" t="s">
        <v>6345</v>
      </c>
      <c r="C651" s="179" t="s">
        <v>6474</v>
      </c>
      <c r="D651" s="209" t="s">
        <v>6747</v>
      </c>
      <c r="E651" s="179"/>
      <c r="F651" s="210">
        <v>0</v>
      </c>
      <c r="G651" s="178"/>
    </row>
    <row r="652" spans="1:7" ht="15.75" customHeight="1">
      <c r="A652" s="172">
        <v>704</v>
      </c>
      <c r="B652" s="179" t="s">
        <v>6345</v>
      </c>
      <c r="C652" s="179" t="s">
        <v>6474</v>
      </c>
      <c r="D652" s="209" t="s">
        <v>6748</v>
      </c>
      <c r="E652" s="179"/>
      <c r="F652" s="210">
        <v>0</v>
      </c>
      <c r="G652" s="178"/>
    </row>
    <row r="653" spans="1:7" ht="15.75" customHeight="1">
      <c r="A653" s="172">
        <v>703</v>
      </c>
      <c r="B653" s="179" t="s">
        <v>6345</v>
      </c>
      <c r="C653" s="179" t="s">
        <v>6474</v>
      </c>
      <c r="D653" s="209" t="s">
        <v>6749</v>
      </c>
      <c r="E653" s="179"/>
      <c r="F653" s="210">
        <v>0</v>
      </c>
      <c r="G653" s="178"/>
    </row>
    <row r="654" spans="1:7" ht="15.75" customHeight="1">
      <c r="A654" s="172">
        <v>705</v>
      </c>
      <c r="B654" s="179" t="s">
        <v>6345</v>
      </c>
      <c r="C654" s="179" t="s">
        <v>6474</v>
      </c>
      <c r="D654" s="209" t="s">
        <v>6750</v>
      </c>
      <c r="E654" s="179"/>
      <c r="F654" s="210">
        <v>0</v>
      </c>
      <c r="G654" s="178"/>
    </row>
    <row r="655" spans="1:7" ht="15.75" customHeight="1">
      <c r="A655" s="172">
        <v>706</v>
      </c>
      <c r="B655" s="179" t="s">
        <v>6345</v>
      </c>
      <c r="C655" s="179" t="s">
        <v>6474</v>
      </c>
      <c r="D655" s="209" t="s">
        <v>6751</v>
      </c>
      <c r="E655" s="179"/>
      <c r="F655" s="210">
        <v>0</v>
      </c>
      <c r="G655" s="178"/>
    </row>
    <row r="656" spans="1:7" ht="15.75" customHeight="1">
      <c r="A656" s="172">
        <v>707</v>
      </c>
      <c r="B656" s="179" t="s">
        <v>6345</v>
      </c>
      <c r="C656" s="179" t="s">
        <v>6474</v>
      </c>
      <c r="D656" s="209" t="s">
        <v>6752</v>
      </c>
      <c r="E656" s="179"/>
      <c r="F656" s="210">
        <v>0</v>
      </c>
      <c r="G656" s="178"/>
    </row>
    <row r="657" spans="1:7" ht="15.75" customHeight="1">
      <c r="A657" s="172">
        <v>708</v>
      </c>
      <c r="B657" s="179" t="s">
        <v>6345</v>
      </c>
      <c r="C657" s="179" t="s">
        <v>6474</v>
      </c>
      <c r="D657" s="209" t="s">
        <v>6753</v>
      </c>
      <c r="E657" s="179"/>
      <c r="F657" s="210">
        <v>0</v>
      </c>
      <c r="G657" s="178"/>
    </row>
    <row r="658" spans="1:7" ht="15.75" customHeight="1">
      <c r="A658" s="172">
        <v>709</v>
      </c>
      <c r="B658" s="179" t="s">
        <v>6345</v>
      </c>
      <c r="C658" s="179" t="s">
        <v>6474</v>
      </c>
      <c r="D658" s="209" t="s">
        <v>6754</v>
      </c>
      <c r="E658" s="179"/>
      <c r="F658" s="210">
        <v>0</v>
      </c>
      <c r="G658" s="178"/>
    </row>
    <row r="659" spans="1:7" ht="15.75" customHeight="1">
      <c r="A659" s="172">
        <v>710</v>
      </c>
      <c r="B659" s="179" t="s">
        <v>6345</v>
      </c>
      <c r="C659" s="179" t="s">
        <v>6474</v>
      </c>
      <c r="D659" s="209" t="s">
        <v>6755</v>
      </c>
      <c r="E659" s="179"/>
      <c r="F659" s="210">
        <v>0</v>
      </c>
      <c r="G659" s="178"/>
    </row>
    <row r="660" spans="1:7" ht="15.75" customHeight="1">
      <c r="A660" s="172">
        <v>711</v>
      </c>
      <c r="B660" s="179" t="s">
        <v>6345</v>
      </c>
      <c r="C660" s="179" t="s">
        <v>6474</v>
      </c>
      <c r="D660" s="209" t="s">
        <v>6756</v>
      </c>
      <c r="E660" s="179"/>
      <c r="F660" s="210">
        <v>0</v>
      </c>
      <c r="G660" s="178"/>
    </row>
    <row r="661" spans="1:7" ht="15.75" customHeight="1">
      <c r="A661" s="172">
        <v>712</v>
      </c>
      <c r="B661" s="179" t="s">
        <v>6345</v>
      </c>
      <c r="C661" s="179" t="s">
        <v>6474</v>
      </c>
      <c r="D661" s="209" t="s">
        <v>6757</v>
      </c>
      <c r="E661" s="179"/>
      <c r="F661" s="210">
        <v>0</v>
      </c>
      <c r="G661" s="178"/>
    </row>
    <row r="662" spans="1:7" ht="15.75" customHeight="1">
      <c r="A662" s="172">
        <v>713</v>
      </c>
      <c r="B662" s="179" t="s">
        <v>6345</v>
      </c>
      <c r="C662" s="179" t="s">
        <v>6474</v>
      </c>
      <c r="D662" s="209" t="s">
        <v>6758</v>
      </c>
      <c r="E662" s="179"/>
      <c r="F662" s="210">
        <v>0</v>
      </c>
      <c r="G662" s="178"/>
    </row>
    <row r="663" spans="1:7" ht="15.75" customHeight="1">
      <c r="A663" s="172">
        <v>714</v>
      </c>
      <c r="B663" s="179" t="s">
        <v>6345</v>
      </c>
      <c r="C663" s="179" t="s">
        <v>6474</v>
      </c>
      <c r="D663" s="209" t="s">
        <v>6759</v>
      </c>
      <c r="E663" s="179"/>
      <c r="F663" s="210">
        <v>0</v>
      </c>
      <c r="G663" s="178"/>
    </row>
    <row r="664" spans="1:7" ht="15.75" customHeight="1">
      <c r="A664" s="172">
        <v>761</v>
      </c>
      <c r="B664" s="179" t="s">
        <v>6345</v>
      </c>
      <c r="C664" s="179" t="s">
        <v>6474</v>
      </c>
      <c r="D664" s="209" t="s">
        <v>6760</v>
      </c>
      <c r="E664" s="179"/>
      <c r="F664" s="210">
        <v>0</v>
      </c>
      <c r="G664" s="178"/>
    </row>
    <row r="665" spans="1:7" ht="15.75" customHeight="1">
      <c r="A665" s="172">
        <v>901</v>
      </c>
      <c r="B665" s="179" t="s">
        <v>6345</v>
      </c>
      <c r="C665" s="179" t="s">
        <v>6474</v>
      </c>
      <c r="D665" s="209" t="s">
        <v>6761</v>
      </c>
      <c r="E665" s="179"/>
      <c r="F665" s="210">
        <v>0</v>
      </c>
      <c r="G665" s="178"/>
    </row>
    <row r="666" spans="1:7" ht="15.75" customHeight="1">
      <c r="A666" s="172">
        <v>904</v>
      </c>
      <c r="B666" s="179" t="s">
        <v>6345</v>
      </c>
      <c r="C666" s="179" t="s">
        <v>6474</v>
      </c>
      <c r="D666" s="209" t="s">
        <v>6762</v>
      </c>
      <c r="E666" s="179"/>
      <c r="F666" s="210">
        <v>0</v>
      </c>
      <c r="G666" s="178"/>
    </row>
    <row r="667" spans="1:7" ht="15.75" customHeight="1">
      <c r="A667" s="172">
        <v>907</v>
      </c>
      <c r="B667" s="179" t="s">
        <v>6345</v>
      </c>
      <c r="C667" s="179" t="s">
        <v>6474</v>
      </c>
      <c r="D667" s="209" t="s">
        <v>6763</v>
      </c>
      <c r="E667" s="179"/>
      <c r="F667" s="210">
        <v>0</v>
      </c>
      <c r="G667" s="178"/>
    </row>
    <row r="668" spans="1:7" ht="15.75" customHeight="1">
      <c r="A668" s="172">
        <v>584</v>
      </c>
      <c r="B668" s="179" t="s">
        <v>6345</v>
      </c>
      <c r="C668" s="179" t="s">
        <v>6474</v>
      </c>
      <c r="D668" s="209" t="s">
        <v>6764</v>
      </c>
      <c r="E668" s="179"/>
      <c r="F668" s="210">
        <v>0</v>
      </c>
      <c r="G668" s="178"/>
    </row>
    <row r="669" spans="1:7" ht="15.75" customHeight="1">
      <c r="A669" s="172">
        <v>878</v>
      </c>
      <c r="B669" s="179" t="s">
        <v>6345</v>
      </c>
      <c r="C669" s="179" t="s">
        <v>6474</v>
      </c>
      <c r="D669" s="209" t="s">
        <v>6765</v>
      </c>
      <c r="E669" s="179"/>
      <c r="F669" s="210">
        <v>0</v>
      </c>
      <c r="G669" s="178"/>
    </row>
    <row r="670" spans="1:7" ht="15.75" customHeight="1">
      <c r="A670" s="172">
        <v>895</v>
      </c>
      <c r="B670" s="179" t="s">
        <v>6345</v>
      </c>
      <c r="C670" s="179" t="s">
        <v>6474</v>
      </c>
      <c r="D670" s="209" t="s">
        <v>6766</v>
      </c>
      <c r="E670" s="179"/>
      <c r="F670" s="210">
        <v>0</v>
      </c>
      <c r="G670" s="178"/>
    </row>
    <row r="671" spans="1:7" ht="15.75" customHeight="1">
      <c r="A671" s="172">
        <v>899</v>
      </c>
      <c r="B671" s="179" t="s">
        <v>6345</v>
      </c>
      <c r="C671" s="179" t="s">
        <v>6474</v>
      </c>
      <c r="D671" s="209" t="s">
        <v>6767</v>
      </c>
      <c r="E671" s="179"/>
      <c r="F671" s="210">
        <v>0</v>
      </c>
      <c r="G671" s="178"/>
    </row>
    <row r="672" spans="1:7" ht="15.75" customHeight="1">
      <c r="A672" s="172">
        <v>903</v>
      </c>
      <c r="B672" s="179" t="s">
        <v>6345</v>
      </c>
      <c r="C672" s="179" t="s">
        <v>6474</v>
      </c>
      <c r="D672" s="209" t="s">
        <v>6768</v>
      </c>
      <c r="E672" s="179"/>
      <c r="F672" s="210">
        <v>0</v>
      </c>
      <c r="G672" s="178"/>
    </row>
    <row r="673" spans="1:7" ht="15.75" customHeight="1">
      <c r="A673" s="172">
        <v>877</v>
      </c>
      <c r="B673" s="179" t="s">
        <v>6345</v>
      </c>
      <c r="C673" s="179" t="s">
        <v>6474</v>
      </c>
      <c r="D673" s="209" t="s">
        <v>6769</v>
      </c>
      <c r="E673" s="179"/>
      <c r="F673" s="210">
        <v>0</v>
      </c>
      <c r="G673" s="178"/>
    </row>
    <row r="674" spans="1:7" ht="15.75" customHeight="1">
      <c r="A674" s="172">
        <v>1076</v>
      </c>
      <c r="B674" s="179" t="s">
        <v>6345</v>
      </c>
      <c r="C674" s="179" t="s">
        <v>6474</v>
      </c>
      <c r="D674" s="209" t="s">
        <v>6770</v>
      </c>
      <c r="E674" s="179"/>
      <c r="F674" s="210">
        <v>0</v>
      </c>
      <c r="G674" s="178"/>
    </row>
    <row r="675" spans="1:7" ht="15.75" customHeight="1">
      <c r="A675" s="172">
        <v>908</v>
      </c>
      <c r="B675" s="179" t="s">
        <v>6345</v>
      </c>
      <c r="C675" s="179" t="s">
        <v>6474</v>
      </c>
      <c r="D675" s="209" t="s">
        <v>6771</v>
      </c>
      <c r="E675" s="179"/>
      <c r="F675" s="210">
        <v>0</v>
      </c>
      <c r="G675" s="178"/>
    </row>
    <row r="676" spans="1:7" ht="15.75" customHeight="1">
      <c r="A676" s="172">
        <v>909</v>
      </c>
      <c r="B676" s="179" t="s">
        <v>6345</v>
      </c>
      <c r="C676" s="179" t="s">
        <v>6474</v>
      </c>
      <c r="D676" s="209" t="s">
        <v>6772</v>
      </c>
      <c r="E676" s="179"/>
      <c r="F676" s="210">
        <v>0</v>
      </c>
      <c r="G676" s="178"/>
    </row>
    <row r="677" spans="1:7" ht="15.75" customHeight="1">
      <c r="A677" s="172">
        <v>910</v>
      </c>
      <c r="B677" s="179" t="s">
        <v>6345</v>
      </c>
      <c r="C677" s="179" t="s">
        <v>6474</v>
      </c>
      <c r="D677" s="209" t="s">
        <v>6773</v>
      </c>
      <c r="E677" s="179"/>
      <c r="F677" s="210">
        <v>0</v>
      </c>
      <c r="G677" s="178"/>
    </row>
    <row r="678" spans="1:7" ht="15.75" customHeight="1">
      <c r="A678" s="172">
        <v>721</v>
      </c>
      <c r="B678" s="179" t="s">
        <v>6345</v>
      </c>
      <c r="C678" s="179" t="s">
        <v>6474</v>
      </c>
      <c r="D678" s="209" t="s">
        <v>6774</v>
      </c>
      <c r="E678" s="179"/>
      <c r="F678" s="210">
        <v>0</v>
      </c>
      <c r="G678" s="178"/>
    </row>
    <row r="679" spans="1:7" ht="15.75" customHeight="1">
      <c r="A679" s="172">
        <v>724</v>
      </c>
      <c r="B679" s="179" t="s">
        <v>6345</v>
      </c>
      <c r="C679" s="179" t="s">
        <v>6474</v>
      </c>
      <c r="D679" s="209" t="s">
        <v>6775</v>
      </c>
      <c r="E679" s="179"/>
      <c r="F679" s="210">
        <v>0</v>
      </c>
      <c r="G679" s="178"/>
    </row>
    <row r="680" spans="1:7" ht="15.75" customHeight="1">
      <c r="A680" s="172">
        <v>906</v>
      </c>
      <c r="B680" s="179" t="s">
        <v>6345</v>
      </c>
      <c r="C680" s="179" t="s">
        <v>6474</v>
      </c>
      <c r="D680" s="209" t="s">
        <v>6776</v>
      </c>
      <c r="E680" s="179"/>
      <c r="F680" s="210">
        <v>0</v>
      </c>
      <c r="G680" s="178"/>
    </row>
    <row r="681" spans="1:7" ht="15.75" customHeight="1">
      <c r="A681" s="172">
        <v>649</v>
      </c>
      <c r="B681" s="179" t="s">
        <v>6345</v>
      </c>
      <c r="C681" s="179" t="s">
        <v>6474</v>
      </c>
      <c r="D681" s="209" t="s">
        <v>6777</v>
      </c>
      <c r="E681" s="179"/>
      <c r="F681" s="210">
        <v>0</v>
      </c>
      <c r="G681" s="178"/>
    </row>
    <row r="682" spans="1:7" ht="15.75" customHeight="1">
      <c r="A682" s="172">
        <v>648</v>
      </c>
      <c r="B682" s="179" t="s">
        <v>6345</v>
      </c>
      <c r="C682" s="179" t="s">
        <v>6474</v>
      </c>
      <c r="D682" s="209" t="s">
        <v>6778</v>
      </c>
      <c r="E682" s="179"/>
      <c r="F682" s="210">
        <v>0</v>
      </c>
      <c r="G682" s="178"/>
    </row>
    <row r="683" spans="1:7" ht="15.75" customHeight="1">
      <c r="A683" s="172">
        <v>656</v>
      </c>
      <c r="B683" s="179" t="s">
        <v>6345</v>
      </c>
      <c r="C683" s="179" t="s">
        <v>6474</v>
      </c>
      <c r="D683" s="209" t="s">
        <v>6779</v>
      </c>
      <c r="E683" s="179"/>
      <c r="F683" s="210">
        <v>0</v>
      </c>
      <c r="G683" s="178"/>
    </row>
    <row r="684" spans="1:7" ht="15.75" customHeight="1">
      <c r="A684" s="172">
        <v>766</v>
      </c>
      <c r="B684" s="179" t="s">
        <v>6345</v>
      </c>
      <c r="C684" s="179" t="s">
        <v>6474</v>
      </c>
      <c r="D684" s="209" t="s">
        <v>6780</v>
      </c>
      <c r="E684" s="179"/>
      <c r="F684" s="210">
        <v>0</v>
      </c>
      <c r="G684" s="178"/>
    </row>
    <row r="685" spans="1:7" ht="15.75" customHeight="1">
      <c r="A685" s="172">
        <v>762</v>
      </c>
      <c r="B685" s="179" t="s">
        <v>6345</v>
      </c>
      <c r="C685" s="179" t="s">
        <v>6474</v>
      </c>
      <c r="D685" s="209" t="s">
        <v>6781</v>
      </c>
      <c r="E685" s="179"/>
      <c r="F685" s="210">
        <v>0</v>
      </c>
      <c r="G685" s="178"/>
    </row>
    <row r="686" spans="1:7" ht="15.75" customHeight="1">
      <c r="A686" s="172">
        <v>701</v>
      </c>
      <c r="B686" s="179" t="s">
        <v>6345</v>
      </c>
      <c r="C686" s="179" t="s">
        <v>6474</v>
      </c>
      <c r="D686" s="209" t="s">
        <v>6782</v>
      </c>
      <c r="E686" s="179"/>
      <c r="F686" s="210">
        <v>0</v>
      </c>
      <c r="G686" s="178"/>
    </row>
    <row r="687" spans="1:7" ht="15.75" customHeight="1">
      <c r="A687" s="172">
        <v>757</v>
      </c>
      <c r="B687" s="179" t="s">
        <v>6345</v>
      </c>
      <c r="C687" s="179" t="s">
        <v>6474</v>
      </c>
      <c r="D687" s="209" t="s">
        <v>6783</v>
      </c>
      <c r="E687" s="179"/>
      <c r="F687" s="210">
        <v>0</v>
      </c>
      <c r="G687" s="178"/>
    </row>
    <row r="688" spans="1:7" ht="15.75" customHeight="1">
      <c r="A688" s="172">
        <v>760</v>
      </c>
      <c r="B688" s="179" t="s">
        <v>6345</v>
      </c>
      <c r="C688" s="179" t="s">
        <v>6474</v>
      </c>
      <c r="D688" s="209" t="s">
        <v>6784</v>
      </c>
      <c r="E688" s="179"/>
      <c r="F688" s="210">
        <v>0</v>
      </c>
      <c r="G688" s="178"/>
    </row>
    <row r="689" spans="1:7" ht="15.75" customHeight="1">
      <c r="A689" s="172">
        <v>596</v>
      </c>
      <c r="B689" s="179" t="s">
        <v>6345</v>
      </c>
      <c r="C689" s="179" t="s">
        <v>6474</v>
      </c>
      <c r="D689" s="209" t="s">
        <v>6785</v>
      </c>
      <c r="E689" s="179"/>
      <c r="F689" s="210">
        <v>0</v>
      </c>
      <c r="G689" s="178"/>
    </row>
    <row r="690" spans="1:7" ht="15.75" customHeight="1">
      <c r="A690" s="172">
        <v>642</v>
      </c>
      <c r="B690" s="179" t="s">
        <v>6345</v>
      </c>
      <c r="C690" s="179" t="s">
        <v>6474</v>
      </c>
      <c r="D690" s="209" t="s">
        <v>6786</v>
      </c>
      <c r="E690" s="179"/>
      <c r="F690" s="210">
        <v>0</v>
      </c>
      <c r="G690" s="178"/>
    </row>
    <row r="691" spans="1:7" ht="15.75" customHeight="1">
      <c r="A691" s="172">
        <v>646</v>
      </c>
      <c r="B691" s="179" t="s">
        <v>6345</v>
      </c>
      <c r="C691" s="179" t="s">
        <v>6474</v>
      </c>
      <c r="D691" s="209" t="s">
        <v>6787</v>
      </c>
      <c r="E691" s="179"/>
      <c r="F691" s="210">
        <v>0</v>
      </c>
      <c r="G691" s="178"/>
    </row>
    <row r="692" spans="1:7" ht="15.75" customHeight="1">
      <c r="A692" s="172">
        <v>641</v>
      </c>
      <c r="B692" s="179" t="s">
        <v>6345</v>
      </c>
      <c r="C692" s="179" t="s">
        <v>6474</v>
      </c>
      <c r="D692" s="209" t="s">
        <v>6788</v>
      </c>
      <c r="E692" s="179"/>
      <c r="F692" s="210">
        <v>0</v>
      </c>
      <c r="G692" s="178"/>
    </row>
    <row r="693" spans="1:7" ht="15.75" customHeight="1">
      <c r="A693" s="172">
        <v>1356</v>
      </c>
      <c r="B693" s="179" t="s">
        <v>6345</v>
      </c>
      <c r="C693" s="179" t="s">
        <v>6474</v>
      </c>
      <c r="D693" s="209" t="s">
        <v>6789</v>
      </c>
      <c r="E693" s="179"/>
      <c r="F693" s="210">
        <v>0</v>
      </c>
      <c r="G693" s="178"/>
    </row>
    <row r="694" spans="1:7" ht="15.75" customHeight="1">
      <c r="A694" s="172">
        <v>1357</v>
      </c>
      <c r="B694" s="179" t="s">
        <v>6345</v>
      </c>
      <c r="C694" s="179" t="s">
        <v>6474</v>
      </c>
      <c r="D694" s="209" t="s">
        <v>6790</v>
      </c>
      <c r="E694" s="179"/>
      <c r="F694" s="210">
        <v>0</v>
      </c>
      <c r="G694" s="178"/>
    </row>
    <row r="695" spans="1:7" ht="15.75" customHeight="1">
      <c r="A695" s="172">
        <v>1359</v>
      </c>
      <c r="B695" s="179" t="s">
        <v>6345</v>
      </c>
      <c r="C695" s="179" t="s">
        <v>6474</v>
      </c>
      <c r="D695" s="209" t="s">
        <v>6791</v>
      </c>
      <c r="E695" s="179"/>
      <c r="F695" s="210">
        <v>0</v>
      </c>
      <c r="G695" s="178"/>
    </row>
    <row r="696" spans="1:7" ht="15.75" customHeight="1">
      <c r="A696" s="172">
        <v>1360</v>
      </c>
      <c r="B696" s="179" t="s">
        <v>6345</v>
      </c>
      <c r="C696" s="179" t="s">
        <v>6474</v>
      </c>
      <c r="D696" s="209" t="s">
        <v>6792</v>
      </c>
      <c r="E696" s="179"/>
      <c r="F696" s="210">
        <v>0</v>
      </c>
      <c r="G696" s="178"/>
    </row>
    <row r="697" spans="1:7" ht="15.75" customHeight="1">
      <c r="A697" s="172">
        <v>1361</v>
      </c>
      <c r="B697" s="179" t="s">
        <v>6345</v>
      </c>
      <c r="C697" s="179" t="s">
        <v>6474</v>
      </c>
      <c r="D697" s="209" t="s">
        <v>6793</v>
      </c>
      <c r="E697" s="179"/>
      <c r="F697" s="210">
        <v>0</v>
      </c>
      <c r="G697" s="178"/>
    </row>
    <row r="698" spans="1:7" ht="15.75" customHeight="1">
      <c r="A698" s="172">
        <v>1362</v>
      </c>
      <c r="B698" s="179" t="s">
        <v>6345</v>
      </c>
      <c r="C698" s="179" t="s">
        <v>6474</v>
      </c>
      <c r="D698" s="209" t="s">
        <v>6794</v>
      </c>
      <c r="E698" s="179"/>
      <c r="F698" s="210">
        <v>0</v>
      </c>
      <c r="G698" s="178"/>
    </row>
    <row r="699" spans="1:7" ht="15.75" customHeight="1">
      <c r="A699" s="172">
        <v>1363</v>
      </c>
      <c r="B699" s="179" t="s">
        <v>6345</v>
      </c>
      <c r="C699" s="179" t="s">
        <v>6474</v>
      </c>
      <c r="D699" s="209" t="s">
        <v>6795</v>
      </c>
      <c r="E699" s="179"/>
      <c r="F699" s="210">
        <v>0</v>
      </c>
      <c r="G699" s="178"/>
    </row>
    <row r="700" spans="1:7" ht="15.75" customHeight="1">
      <c r="A700" s="172">
        <v>1364</v>
      </c>
      <c r="B700" s="179" t="s">
        <v>6345</v>
      </c>
      <c r="C700" s="179" t="s">
        <v>6474</v>
      </c>
      <c r="D700" s="209" t="s">
        <v>6796</v>
      </c>
      <c r="E700" s="179"/>
      <c r="F700" s="210">
        <v>0</v>
      </c>
      <c r="G700" s="178"/>
    </row>
    <row r="701" spans="1:7" ht="15.75" customHeight="1">
      <c r="A701" s="172">
        <v>1366</v>
      </c>
      <c r="B701" s="179" t="s">
        <v>6345</v>
      </c>
      <c r="C701" s="179" t="s">
        <v>6474</v>
      </c>
      <c r="D701" s="209" t="s">
        <v>6797</v>
      </c>
      <c r="E701" s="179"/>
      <c r="F701" s="210">
        <v>0</v>
      </c>
      <c r="G701" s="178"/>
    </row>
    <row r="702" spans="1:7" ht="15.75" customHeight="1">
      <c r="A702" s="172">
        <v>1367</v>
      </c>
      <c r="B702" s="179" t="s">
        <v>6345</v>
      </c>
      <c r="C702" s="179" t="s">
        <v>6474</v>
      </c>
      <c r="D702" s="209" t="s">
        <v>6798</v>
      </c>
      <c r="E702" s="179"/>
      <c r="F702" s="210">
        <v>0</v>
      </c>
      <c r="G702" s="178"/>
    </row>
    <row r="703" spans="1:7" ht="15.75" customHeight="1">
      <c r="A703" s="172">
        <v>1371</v>
      </c>
      <c r="B703" s="179" t="s">
        <v>6345</v>
      </c>
      <c r="C703" s="179" t="s">
        <v>6474</v>
      </c>
      <c r="D703" s="209" t="s">
        <v>6799</v>
      </c>
      <c r="E703" s="179"/>
      <c r="F703" s="210">
        <v>0</v>
      </c>
      <c r="G703" s="178"/>
    </row>
    <row r="704" spans="1:7" ht="15.75" customHeight="1">
      <c r="A704" s="172">
        <v>1373</v>
      </c>
      <c r="B704" s="179" t="s">
        <v>6345</v>
      </c>
      <c r="C704" s="179" t="s">
        <v>6474</v>
      </c>
      <c r="D704" s="209" t="s">
        <v>6800</v>
      </c>
      <c r="E704" s="179"/>
      <c r="F704" s="210">
        <v>0</v>
      </c>
      <c r="G704" s="178"/>
    </row>
    <row r="705" spans="1:7" ht="15.75" customHeight="1">
      <c r="A705" s="172">
        <v>1374</v>
      </c>
      <c r="B705" s="179" t="s">
        <v>6345</v>
      </c>
      <c r="C705" s="179" t="s">
        <v>6474</v>
      </c>
      <c r="D705" s="209" t="s">
        <v>6801</v>
      </c>
      <c r="E705" s="179"/>
      <c r="F705" s="210">
        <v>0</v>
      </c>
      <c r="G705" s="178"/>
    </row>
    <row r="706" spans="1:7" ht="15.75" customHeight="1">
      <c r="A706" s="172">
        <v>1375</v>
      </c>
      <c r="B706" s="179" t="s">
        <v>6345</v>
      </c>
      <c r="C706" s="179" t="s">
        <v>6474</v>
      </c>
      <c r="D706" s="209" t="s">
        <v>6802</v>
      </c>
      <c r="E706" s="179"/>
      <c r="F706" s="210">
        <v>0</v>
      </c>
      <c r="G706" s="178"/>
    </row>
    <row r="707" spans="1:7" ht="15.75" customHeight="1">
      <c r="A707" s="172">
        <v>1377</v>
      </c>
      <c r="B707" s="179" t="s">
        <v>6345</v>
      </c>
      <c r="C707" s="179" t="s">
        <v>6474</v>
      </c>
      <c r="D707" s="209" t="s">
        <v>6803</v>
      </c>
      <c r="E707" s="179"/>
      <c r="F707" s="210">
        <v>0</v>
      </c>
      <c r="G707" s="178"/>
    </row>
    <row r="708" spans="1:7" ht="15.75" customHeight="1">
      <c r="A708" s="172">
        <v>660</v>
      </c>
      <c r="B708" s="179" t="s">
        <v>6345</v>
      </c>
      <c r="C708" s="179" t="s">
        <v>6474</v>
      </c>
      <c r="D708" s="209" t="s">
        <v>6804</v>
      </c>
      <c r="E708" s="179"/>
      <c r="F708" s="210">
        <v>0</v>
      </c>
      <c r="G708" s="178"/>
    </row>
    <row r="709" spans="1:7" ht="15.75" customHeight="1">
      <c r="A709" s="172">
        <v>662</v>
      </c>
      <c r="B709" s="179" t="s">
        <v>6345</v>
      </c>
      <c r="C709" s="179" t="s">
        <v>6474</v>
      </c>
      <c r="D709" s="209" t="s">
        <v>6805</v>
      </c>
      <c r="E709" s="179"/>
      <c r="F709" s="210">
        <v>0</v>
      </c>
      <c r="G709" s="178"/>
    </row>
    <row r="710" spans="1:7" ht="15.75" customHeight="1">
      <c r="A710" s="172">
        <v>663</v>
      </c>
      <c r="B710" s="179" t="s">
        <v>6345</v>
      </c>
      <c r="C710" s="179" t="s">
        <v>6474</v>
      </c>
      <c r="D710" s="209" t="s">
        <v>6806</v>
      </c>
      <c r="E710" s="179"/>
      <c r="F710" s="210">
        <v>0</v>
      </c>
      <c r="G710" s="178"/>
    </row>
    <row r="711" spans="1:7" ht="15.75" customHeight="1">
      <c r="A711" s="172">
        <v>664</v>
      </c>
      <c r="B711" s="179" t="s">
        <v>6345</v>
      </c>
      <c r="C711" s="179" t="s">
        <v>6474</v>
      </c>
      <c r="D711" s="209" t="s">
        <v>6807</v>
      </c>
      <c r="E711" s="179"/>
      <c r="F711" s="210">
        <v>0</v>
      </c>
      <c r="G711" s="178"/>
    </row>
    <row r="712" spans="1:7" ht="15.75" customHeight="1">
      <c r="A712" s="172">
        <v>665</v>
      </c>
      <c r="B712" s="179" t="s">
        <v>6345</v>
      </c>
      <c r="C712" s="179" t="s">
        <v>6474</v>
      </c>
      <c r="D712" s="209" t="s">
        <v>6808</v>
      </c>
      <c r="E712" s="179"/>
      <c r="F712" s="210">
        <v>0</v>
      </c>
      <c r="G712" s="178"/>
    </row>
    <row r="713" spans="1:7" ht="15.75" customHeight="1">
      <c r="A713" s="172">
        <v>666</v>
      </c>
      <c r="B713" s="179" t="s">
        <v>6345</v>
      </c>
      <c r="C713" s="179" t="s">
        <v>6474</v>
      </c>
      <c r="D713" s="209" t="s">
        <v>6809</v>
      </c>
      <c r="E713" s="179"/>
      <c r="F713" s="210">
        <v>0</v>
      </c>
      <c r="G713" s="178"/>
    </row>
    <row r="714" spans="1:7" ht="15.75" customHeight="1">
      <c r="A714" s="172">
        <v>667</v>
      </c>
      <c r="B714" s="179" t="s">
        <v>6345</v>
      </c>
      <c r="C714" s="179" t="s">
        <v>6474</v>
      </c>
      <c r="D714" s="209" t="s">
        <v>6810</v>
      </c>
      <c r="E714" s="179"/>
      <c r="F714" s="210">
        <v>0</v>
      </c>
      <c r="G714" s="178"/>
    </row>
    <row r="715" spans="1:7" ht="15.75" customHeight="1">
      <c r="A715" s="172">
        <v>668</v>
      </c>
      <c r="B715" s="179" t="s">
        <v>6345</v>
      </c>
      <c r="C715" s="179" t="s">
        <v>6474</v>
      </c>
      <c r="D715" s="209" t="s">
        <v>6811</v>
      </c>
      <c r="E715" s="179"/>
      <c r="F715" s="210">
        <v>0</v>
      </c>
      <c r="G715" s="178"/>
    </row>
    <row r="716" spans="1:7" ht="15.75" customHeight="1">
      <c r="A716" s="172">
        <v>669</v>
      </c>
      <c r="B716" s="179" t="s">
        <v>6345</v>
      </c>
      <c r="C716" s="179" t="s">
        <v>6474</v>
      </c>
      <c r="D716" s="209" t="s">
        <v>6812</v>
      </c>
      <c r="E716" s="179"/>
      <c r="F716" s="210">
        <v>0</v>
      </c>
      <c r="G716" s="178"/>
    </row>
    <row r="717" spans="1:7" ht="15.75" customHeight="1">
      <c r="A717" s="172">
        <v>670</v>
      </c>
      <c r="B717" s="179" t="s">
        <v>6345</v>
      </c>
      <c r="C717" s="179" t="s">
        <v>6474</v>
      </c>
      <c r="D717" s="209" t="s">
        <v>6813</v>
      </c>
      <c r="E717" s="179"/>
      <c r="F717" s="210">
        <v>0</v>
      </c>
      <c r="G717" s="178"/>
    </row>
    <row r="718" spans="1:7" ht="15.75" customHeight="1">
      <c r="A718" s="172">
        <v>671</v>
      </c>
      <c r="B718" s="179" t="s">
        <v>6345</v>
      </c>
      <c r="C718" s="179" t="s">
        <v>6474</v>
      </c>
      <c r="D718" s="209" t="s">
        <v>6814</v>
      </c>
      <c r="E718" s="179"/>
      <c r="F718" s="210">
        <v>0</v>
      </c>
      <c r="G718" s="178"/>
    </row>
    <row r="719" spans="1:7" ht="15.75" customHeight="1">
      <c r="A719" s="172">
        <v>672</v>
      </c>
      <c r="B719" s="179" t="s">
        <v>6345</v>
      </c>
      <c r="C719" s="179" t="s">
        <v>6474</v>
      </c>
      <c r="D719" s="209" t="s">
        <v>6815</v>
      </c>
      <c r="E719" s="179"/>
      <c r="F719" s="210">
        <v>0</v>
      </c>
      <c r="G719" s="178"/>
    </row>
    <row r="720" spans="1:7" ht="15.75" customHeight="1">
      <c r="A720" s="172">
        <v>673</v>
      </c>
      <c r="B720" s="179" t="s">
        <v>6345</v>
      </c>
      <c r="C720" s="179" t="s">
        <v>6474</v>
      </c>
      <c r="D720" s="209" t="s">
        <v>6816</v>
      </c>
      <c r="E720" s="179"/>
      <c r="F720" s="210">
        <v>0</v>
      </c>
      <c r="G720" s="178"/>
    </row>
    <row r="721" spans="1:7" ht="15.75" customHeight="1">
      <c r="A721" s="172">
        <v>674</v>
      </c>
      <c r="B721" s="179" t="s">
        <v>6345</v>
      </c>
      <c r="C721" s="179" t="s">
        <v>6474</v>
      </c>
      <c r="D721" s="209" t="s">
        <v>6817</v>
      </c>
      <c r="E721" s="179"/>
      <c r="F721" s="210">
        <v>0</v>
      </c>
      <c r="G721" s="178"/>
    </row>
    <row r="722" spans="1:7" ht="15.75" customHeight="1">
      <c r="A722" s="172">
        <v>675</v>
      </c>
      <c r="B722" s="179" t="s">
        <v>6345</v>
      </c>
      <c r="C722" s="179" t="s">
        <v>6474</v>
      </c>
      <c r="D722" s="209" t="s">
        <v>6818</v>
      </c>
      <c r="E722" s="179"/>
      <c r="F722" s="210">
        <v>0</v>
      </c>
      <c r="G722" s="178"/>
    </row>
    <row r="723" spans="1:7" ht="15.75" customHeight="1">
      <c r="A723" s="172">
        <v>676</v>
      </c>
      <c r="B723" s="179" t="s">
        <v>6345</v>
      </c>
      <c r="C723" s="179" t="s">
        <v>6474</v>
      </c>
      <c r="D723" s="209" t="s">
        <v>6819</v>
      </c>
      <c r="E723" s="179"/>
      <c r="F723" s="210">
        <v>0</v>
      </c>
      <c r="G723" s="178"/>
    </row>
    <row r="724" spans="1:7" ht="15.75" customHeight="1">
      <c r="A724" s="172">
        <v>677</v>
      </c>
      <c r="B724" s="179" t="s">
        <v>6345</v>
      </c>
      <c r="C724" s="179" t="s">
        <v>6474</v>
      </c>
      <c r="D724" s="209" t="s">
        <v>6820</v>
      </c>
      <c r="E724" s="179"/>
      <c r="F724" s="210">
        <v>0</v>
      </c>
      <c r="G724" s="178"/>
    </row>
    <row r="725" spans="1:7" ht="15.75" customHeight="1">
      <c r="A725" s="172">
        <v>678</v>
      </c>
      <c r="B725" s="179" t="s">
        <v>6345</v>
      </c>
      <c r="C725" s="179" t="s">
        <v>6474</v>
      </c>
      <c r="D725" s="209" t="s">
        <v>6821</v>
      </c>
      <c r="E725" s="179"/>
      <c r="F725" s="210">
        <v>0</v>
      </c>
      <c r="G725" s="178"/>
    </row>
    <row r="726" spans="1:7" ht="15.75" customHeight="1">
      <c r="A726" s="172">
        <v>679</v>
      </c>
      <c r="B726" s="179" t="s">
        <v>6345</v>
      </c>
      <c r="C726" s="179" t="s">
        <v>6474</v>
      </c>
      <c r="D726" s="209" t="s">
        <v>6822</v>
      </c>
      <c r="E726" s="179"/>
      <c r="F726" s="210">
        <v>0</v>
      </c>
      <c r="G726" s="178"/>
    </row>
    <row r="727" spans="1:7" ht="15.75" customHeight="1">
      <c r="A727" s="172">
        <v>681</v>
      </c>
      <c r="B727" s="179" t="s">
        <v>6345</v>
      </c>
      <c r="C727" s="179" t="s">
        <v>6474</v>
      </c>
      <c r="D727" s="209" t="s">
        <v>6823</v>
      </c>
      <c r="E727" s="179"/>
      <c r="F727" s="210">
        <v>0</v>
      </c>
      <c r="G727" s="178"/>
    </row>
    <row r="728" spans="1:7" ht="15.75" customHeight="1">
      <c r="A728" s="172">
        <v>682</v>
      </c>
      <c r="B728" s="179" t="s">
        <v>6345</v>
      </c>
      <c r="C728" s="179" t="s">
        <v>6474</v>
      </c>
      <c r="D728" s="209" t="s">
        <v>6824</v>
      </c>
      <c r="E728" s="179"/>
      <c r="F728" s="210">
        <v>0</v>
      </c>
      <c r="G728" s="178"/>
    </row>
    <row r="729" spans="1:7" ht="15.75" customHeight="1">
      <c r="A729" s="172">
        <v>683</v>
      </c>
      <c r="B729" s="179" t="s">
        <v>6345</v>
      </c>
      <c r="C729" s="179" t="s">
        <v>6474</v>
      </c>
      <c r="D729" s="209" t="s">
        <v>6825</v>
      </c>
      <c r="E729" s="179"/>
      <c r="F729" s="210">
        <v>0</v>
      </c>
      <c r="G729" s="178"/>
    </row>
    <row r="730" spans="1:7" ht="15.75" customHeight="1">
      <c r="A730" s="172">
        <v>685</v>
      </c>
      <c r="B730" s="179" t="s">
        <v>6345</v>
      </c>
      <c r="C730" s="179" t="s">
        <v>6474</v>
      </c>
      <c r="D730" s="209" t="s">
        <v>6826</v>
      </c>
      <c r="E730" s="179"/>
      <c r="F730" s="210">
        <v>0</v>
      </c>
      <c r="G730" s="178"/>
    </row>
    <row r="731" spans="1:7" ht="15.75" customHeight="1">
      <c r="A731" s="172">
        <v>686</v>
      </c>
      <c r="B731" s="179" t="s">
        <v>6345</v>
      </c>
      <c r="C731" s="179" t="s">
        <v>6474</v>
      </c>
      <c r="D731" s="209" t="s">
        <v>6827</v>
      </c>
      <c r="E731" s="179"/>
      <c r="F731" s="210">
        <v>0</v>
      </c>
      <c r="G731" s="178"/>
    </row>
    <row r="732" spans="1:7" ht="15.75" customHeight="1">
      <c r="A732" s="172">
        <v>687</v>
      </c>
      <c r="B732" s="179" t="s">
        <v>6345</v>
      </c>
      <c r="C732" s="179" t="s">
        <v>6474</v>
      </c>
      <c r="D732" s="209" t="s">
        <v>6828</v>
      </c>
      <c r="E732" s="179"/>
      <c r="F732" s="210">
        <v>0</v>
      </c>
      <c r="G732" s="178"/>
    </row>
    <row r="733" spans="1:7" ht="15.75" customHeight="1">
      <c r="A733" s="172">
        <v>688</v>
      </c>
      <c r="B733" s="179" t="s">
        <v>6345</v>
      </c>
      <c r="C733" s="179" t="s">
        <v>6474</v>
      </c>
      <c r="D733" s="209" t="s">
        <v>6829</v>
      </c>
      <c r="E733" s="179"/>
      <c r="F733" s="210">
        <v>0</v>
      </c>
      <c r="G733" s="178"/>
    </row>
    <row r="734" spans="1:7" ht="15.75" customHeight="1">
      <c r="A734" s="172">
        <v>689</v>
      </c>
      <c r="B734" s="179" t="s">
        <v>6345</v>
      </c>
      <c r="C734" s="179" t="s">
        <v>6474</v>
      </c>
      <c r="D734" s="209" t="s">
        <v>6830</v>
      </c>
      <c r="E734" s="179"/>
      <c r="F734" s="210">
        <v>0</v>
      </c>
      <c r="G734" s="178"/>
    </row>
    <row r="735" spans="1:7" ht="15.75" customHeight="1">
      <c r="A735" s="172">
        <v>690</v>
      </c>
      <c r="B735" s="179" t="s">
        <v>6345</v>
      </c>
      <c r="C735" s="179" t="s">
        <v>6474</v>
      </c>
      <c r="D735" s="209" t="s">
        <v>6831</v>
      </c>
      <c r="E735" s="179"/>
      <c r="F735" s="210">
        <v>0</v>
      </c>
      <c r="G735" s="178"/>
    </row>
    <row r="736" spans="1:7" ht="15.75" customHeight="1">
      <c r="A736" s="172">
        <v>691</v>
      </c>
      <c r="B736" s="179" t="s">
        <v>6345</v>
      </c>
      <c r="C736" s="179" t="s">
        <v>6474</v>
      </c>
      <c r="D736" s="209" t="s">
        <v>6832</v>
      </c>
      <c r="E736" s="179"/>
      <c r="F736" s="210">
        <v>0</v>
      </c>
      <c r="G736" s="178"/>
    </row>
    <row r="737" spans="1:7" ht="15.75" customHeight="1">
      <c r="A737" s="172">
        <v>692</v>
      </c>
      <c r="B737" s="179" t="s">
        <v>6345</v>
      </c>
      <c r="C737" s="179" t="s">
        <v>6474</v>
      </c>
      <c r="D737" s="209" t="s">
        <v>6833</v>
      </c>
      <c r="E737" s="179"/>
      <c r="F737" s="210">
        <v>0</v>
      </c>
      <c r="G737" s="178"/>
    </row>
    <row r="738" spans="1:7" ht="15.75" customHeight="1">
      <c r="A738" s="172">
        <v>684</v>
      </c>
      <c r="B738" s="179" t="s">
        <v>6345</v>
      </c>
      <c r="C738" s="179" t="s">
        <v>6474</v>
      </c>
      <c r="D738" s="209" t="s">
        <v>6834</v>
      </c>
      <c r="E738" s="179"/>
      <c r="F738" s="210">
        <v>0</v>
      </c>
      <c r="G738" s="178"/>
    </row>
    <row r="739" spans="1:7" ht="15.75" customHeight="1">
      <c r="A739" s="172">
        <v>695</v>
      </c>
      <c r="B739" s="179" t="s">
        <v>6345</v>
      </c>
      <c r="C739" s="179" t="s">
        <v>6474</v>
      </c>
      <c r="D739" s="209" t="s">
        <v>6835</v>
      </c>
      <c r="E739" s="179"/>
      <c r="F739" s="210">
        <v>0</v>
      </c>
      <c r="G739" s="178"/>
    </row>
    <row r="740" spans="1:7" ht="15.75" customHeight="1">
      <c r="A740" s="172">
        <v>696</v>
      </c>
      <c r="B740" s="179" t="s">
        <v>6345</v>
      </c>
      <c r="C740" s="179" t="s">
        <v>6474</v>
      </c>
      <c r="D740" s="209" t="s">
        <v>6836</v>
      </c>
      <c r="E740" s="179"/>
      <c r="F740" s="210">
        <v>0</v>
      </c>
      <c r="G740" s="178"/>
    </row>
    <row r="741" spans="1:7" ht="15.75" customHeight="1">
      <c r="A741" s="172">
        <v>697</v>
      </c>
      <c r="B741" s="179" t="s">
        <v>6345</v>
      </c>
      <c r="C741" s="179" t="s">
        <v>6474</v>
      </c>
      <c r="D741" s="209" t="s">
        <v>6837</v>
      </c>
      <c r="E741" s="179"/>
      <c r="F741" s="210">
        <v>0</v>
      </c>
      <c r="G741" s="178"/>
    </row>
    <row r="742" spans="1:7" ht="15.75" customHeight="1">
      <c r="A742" s="172">
        <v>698</v>
      </c>
      <c r="B742" s="179" t="s">
        <v>6345</v>
      </c>
      <c r="C742" s="179" t="s">
        <v>6474</v>
      </c>
      <c r="D742" s="209" t="s">
        <v>6838</v>
      </c>
      <c r="E742" s="179"/>
      <c r="F742" s="210">
        <v>0</v>
      </c>
      <c r="G742" s="178"/>
    </row>
    <row r="743" spans="1:7" ht="15.75" customHeight="1">
      <c r="A743" s="172">
        <v>699</v>
      </c>
      <c r="B743" s="179" t="s">
        <v>6345</v>
      </c>
      <c r="C743" s="179" t="s">
        <v>6474</v>
      </c>
      <c r="D743" s="209" t="s">
        <v>6839</v>
      </c>
      <c r="E743" s="179"/>
      <c r="F743" s="210">
        <v>0</v>
      </c>
      <c r="G743" s="178"/>
    </row>
    <row r="744" spans="1:7" ht="15.75" customHeight="1">
      <c r="A744" s="172">
        <v>700</v>
      </c>
      <c r="B744" s="179" t="s">
        <v>6345</v>
      </c>
      <c r="C744" s="179" t="s">
        <v>6474</v>
      </c>
      <c r="D744" s="209" t="s">
        <v>6840</v>
      </c>
      <c r="E744" s="179"/>
      <c r="F744" s="210">
        <v>0</v>
      </c>
      <c r="G744" s="178"/>
    </row>
    <row r="745" spans="1:7" ht="15.75" customHeight="1">
      <c r="A745" s="172">
        <v>1380</v>
      </c>
      <c r="B745" s="179" t="s">
        <v>6345</v>
      </c>
      <c r="C745" s="179" t="s">
        <v>6474</v>
      </c>
      <c r="D745" s="209" t="s">
        <v>6841</v>
      </c>
      <c r="E745" s="179"/>
      <c r="F745" s="210">
        <v>0</v>
      </c>
      <c r="G745" s="178"/>
    </row>
    <row r="746" spans="1:7" ht="15.75" customHeight="1">
      <c r="A746" s="172">
        <v>1383</v>
      </c>
      <c r="B746" s="179" t="s">
        <v>6345</v>
      </c>
      <c r="C746" s="179" t="s">
        <v>6474</v>
      </c>
      <c r="D746" s="209" t="s">
        <v>6842</v>
      </c>
      <c r="E746" s="179"/>
      <c r="F746" s="210">
        <v>0</v>
      </c>
      <c r="G746" s="178"/>
    </row>
    <row r="747" spans="1:7" ht="15.75" customHeight="1">
      <c r="A747" s="172">
        <v>1385</v>
      </c>
      <c r="B747" s="179" t="s">
        <v>6345</v>
      </c>
      <c r="C747" s="179" t="s">
        <v>6474</v>
      </c>
      <c r="D747" s="209" t="s">
        <v>6843</v>
      </c>
      <c r="E747" s="179"/>
      <c r="F747" s="210">
        <v>0</v>
      </c>
      <c r="G747" s="178"/>
    </row>
    <row r="748" spans="1:7" ht="15.75" customHeight="1">
      <c r="A748" s="172">
        <v>717</v>
      </c>
      <c r="B748" s="179" t="s">
        <v>6345</v>
      </c>
      <c r="C748" s="179" t="s">
        <v>6474</v>
      </c>
      <c r="D748" s="209" t="s">
        <v>6844</v>
      </c>
      <c r="E748" s="179"/>
      <c r="F748" s="210">
        <v>0</v>
      </c>
      <c r="G748" s="178"/>
    </row>
    <row r="749" spans="1:7" ht="15.75" customHeight="1">
      <c r="A749" s="172">
        <v>720</v>
      </c>
      <c r="B749" s="179" t="s">
        <v>6345</v>
      </c>
      <c r="C749" s="179" t="s">
        <v>6474</v>
      </c>
      <c r="D749" s="209" t="s">
        <v>6845</v>
      </c>
      <c r="E749" s="179"/>
      <c r="F749" s="210">
        <v>0</v>
      </c>
      <c r="G749" s="178"/>
    </row>
    <row r="750" spans="1:7" ht="15.75" customHeight="1">
      <c r="A750" s="172">
        <v>723</v>
      </c>
      <c r="B750" s="179" t="s">
        <v>6345</v>
      </c>
      <c r="C750" s="179" t="s">
        <v>6474</v>
      </c>
      <c r="D750" s="209" t="s">
        <v>6846</v>
      </c>
      <c r="E750" s="179"/>
      <c r="F750" s="210">
        <v>0</v>
      </c>
      <c r="G750" s="178"/>
    </row>
    <row r="751" spans="1:7" ht="15.75" customHeight="1">
      <c r="A751" s="172">
        <v>727</v>
      </c>
      <c r="B751" s="179" t="s">
        <v>6345</v>
      </c>
      <c r="C751" s="179" t="s">
        <v>6474</v>
      </c>
      <c r="D751" s="209" t="s">
        <v>6847</v>
      </c>
      <c r="E751" s="179"/>
      <c r="F751" s="210">
        <v>0</v>
      </c>
      <c r="G751" s="178"/>
    </row>
    <row r="752" spans="1:7" ht="15.75" customHeight="1">
      <c r="A752" s="172">
        <v>728</v>
      </c>
      <c r="B752" s="179" t="s">
        <v>6345</v>
      </c>
      <c r="C752" s="179" t="s">
        <v>6474</v>
      </c>
      <c r="D752" s="209" t="s">
        <v>6848</v>
      </c>
      <c r="E752" s="179"/>
      <c r="F752" s="210">
        <v>0</v>
      </c>
      <c r="G752" s="178"/>
    </row>
    <row r="753" spans="1:7" ht="15.75" customHeight="1">
      <c r="A753" s="172">
        <v>729</v>
      </c>
      <c r="B753" s="179" t="s">
        <v>6345</v>
      </c>
      <c r="C753" s="179" t="s">
        <v>6474</v>
      </c>
      <c r="D753" s="209" t="s">
        <v>6849</v>
      </c>
      <c r="E753" s="179"/>
      <c r="F753" s="210">
        <v>0</v>
      </c>
      <c r="G753" s="178"/>
    </row>
    <row r="754" spans="1:7" ht="15.75" customHeight="1">
      <c r="A754" s="172">
        <v>730</v>
      </c>
      <c r="B754" s="179" t="s">
        <v>6345</v>
      </c>
      <c r="C754" s="179" t="s">
        <v>6474</v>
      </c>
      <c r="D754" s="209" t="s">
        <v>6850</v>
      </c>
      <c r="E754" s="179"/>
      <c r="F754" s="210">
        <v>0</v>
      </c>
      <c r="G754" s="178"/>
    </row>
    <row r="755" spans="1:7" ht="15.75" customHeight="1">
      <c r="A755" s="172">
        <v>731</v>
      </c>
      <c r="B755" s="179" t="s">
        <v>6345</v>
      </c>
      <c r="C755" s="179" t="s">
        <v>6474</v>
      </c>
      <c r="D755" s="209" t="s">
        <v>6851</v>
      </c>
      <c r="E755" s="179"/>
      <c r="F755" s="210">
        <v>0</v>
      </c>
      <c r="G755" s="178"/>
    </row>
    <row r="756" spans="1:7" ht="15.75" customHeight="1">
      <c r="A756" s="172">
        <v>732</v>
      </c>
      <c r="B756" s="179" t="s">
        <v>6345</v>
      </c>
      <c r="C756" s="179" t="s">
        <v>6474</v>
      </c>
      <c r="D756" s="209" t="s">
        <v>6852</v>
      </c>
      <c r="E756" s="179"/>
      <c r="F756" s="210">
        <v>0</v>
      </c>
      <c r="G756" s="178"/>
    </row>
    <row r="757" spans="1:7" ht="15.75" customHeight="1">
      <c r="A757" s="172">
        <v>733</v>
      </c>
      <c r="B757" s="179" t="s">
        <v>6345</v>
      </c>
      <c r="C757" s="179" t="s">
        <v>6474</v>
      </c>
      <c r="D757" s="209" t="s">
        <v>6853</v>
      </c>
      <c r="E757" s="179"/>
      <c r="F757" s="210">
        <v>0</v>
      </c>
      <c r="G757" s="178"/>
    </row>
    <row r="758" spans="1:7" ht="15.75" customHeight="1">
      <c r="A758" s="172">
        <v>734</v>
      </c>
      <c r="B758" s="179" t="s">
        <v>6345</v>
      </c>
      <c r="C758" s="179" t="s">
        <v>6474</v>
      </c>
      <c r="D758" s="209" t="s">
        <v>6854</v>
      </c>
      <c r="E758" s="179"/>
      <c r="F758" s="210">
        <v>0</v>
      </c>
      <c r="G758" s="178"/>
    </row>
    <row r="759" spans="1:7" ht="15.75" customHeight="1">
      <c r="A759" s="172">
        <v>735</v>
      </c>
      <c r="B759" s="179" t="s">
        <v>6345</v>
      </c>
      <c r="C759" s="179" t="s">
        <v>6474</v>
      </c>
      <c r="D759" s="209" t="s">
        <v>6855</v>
      </c>
      <c r="E759" s="179"/>
      <c r="F759" s="210">
        <v>0</v>
      </c>
      <c r="G759" s="178"/>
    </row>
    <row r="760" spans="1:7" ht="15.75" customHeight="1">
      <c r="A760" s="172">
        <v>736</v>
      </c>
      <c r="B760" s="179" t="s">
        <v>6345</v>
      </c>
      <c r="C760" s="179" t="s">
        <v>6474</v>
      </c>
      <c r="D760" s="209" t="s">
        <v>6856</v>
      </c>
      <c r="E760" s="179"/>
      <c r="F760" s="210">
        <v>0</v>
      </c>
      <c r="G760" s="178"/>
    </row>
    <row r="761" spans="1:7" ht="15.75" customHeight="1">
      <c r="A761" s="172">
        <v>737</v>
      </c>
      <c r="B761" s="179" t="s">
        <v>6345</v>
      </c>
      <c r="C761" s="179" t="s">
        <v>6474</v>
      </c>
      <c r="D761" s="209" t="s">
        <v>6857</v>
      </c>
      <c r="E761" s="179"/>
      <c r="F761" s="210">
        <v>0</v>
      </c>
      <c r="G761" s="178"/>
    </row>
    <row r="762" spans="1:7" ht="15.75" customHeight="1">
      <c r="A762" s="172">
        <v>738</v>
      </c>
      <c r="B762" s="179" t="s">
        <v>6345</v>
      </c>
      <c r="C762" s="179" t="s">
        <v>6474</v>
      </c>
      <c r="D762" s="209" t="s">
        <v>6858</v>
      </c>
      <c r="E762" s="179"/>
      <c r="F762" s="210">
        <v>0</v>
      </c>
      <c r="G762" s="178"/>
    </row>
    <row r="763" spans="1:7" ht="15.75" customHeight="1">
      <c r="A763" s="172">
        <v>739</v>
      </c>
      <c r="B763" s="179" t="s">
        <v>6345</v>
      </c>
      <c r="C763" s="179" t="s">
        <v>6474</v>
      </c>
      <c r="D763" s="209" t="s">
        <v>6859</v>
      </c>
      <c r="E763" s="179"/>
      <c r="F763" s="210">
        <v>0</v>
      </c>
      <c r="G763" s="178"/>
    </row>
    <row r="764" spans="1:7" ht="15.75" customHeight="1">
      <c r="A764" s="172">
        <v>740</v>
      </c>
      <c r="B764" s="179" t="s">
        <v>6345</v>
      </c>
      <c r="C764" s="179" t="s">
        <v>6474</v>
      </c>
      <c r="D764" s="209" t="s">
        <v>6860</v>
      </c>
      <c r="E764" s="179"/>
      <c r="F764" s="210">
        <v>0</v>
      </c>
      <c r="G764" s="178"/>
    </row>
    <row r="765" spans="1:7" ht="15.75" customHeight="1">
      <c r="A765" s="172">
        <v>741</v>
      </c>
      <c r="B765" s="179" t="s">
        <v>6345</v>
      </c>
      <c r="C765" s="179" t="s">
        <v>6474</v>
      </c>
      <c r="D765" s="209" t="s">
        <v>6861</v>
      </c>
      <c r="E765" s="179"/>
      <c r="F765" s="210">
        <v>0</v>
      </c>
      <c r="G765" s="178"/>
    </row>
    <row r="766" spans="1:7" ht="15.75" customHeight="1">
      <c r="A766" s="172">
        <v>742</v>
      </c>
      <c r="B766" s="179" t="s">
        <v>6345</v>
      </c>
      <c r="C766" s="179" t="s">
        <v>6474</v>
      </c>
      <c r="D766" s="209" t="s">
        <v>6862</v>
      </c>
      <c r="E766" s="179"/>
      <c r="F766" s="210">
        <v>0</v>
      </c>
      <c r="G766" s="178"/>
    </row>
    <row r="767" spans="1:7" ht="15.75" customHeight="1">
      <c r="A767" s="172">
        <v>743</v>
      </c>
      <c r="B767" s="179" t="s">
        <v>6345</v>
      </c>
      <c r="C767" s="179" t="s">
        <v>6474</v>
      </c>
      <c r="D767" s="209" t="s">
        <v>6863</v>
      </c>
      <c r="E767" s="179"/>
      <c r="F767" s="210">
        <v>0</v>
      </c>
      <c r="G767" s="178"/>
    </row>
    <row r="768" spans="1:7" ht="15.75" customHeight="1">
      <c r="A768" s="172">
        <v>744</v>
      </c>
      <c r="B768" s="179" t="s">
        <v>6345</v>
      </c>
      <c r="C768" s="179" t="s">
        <v>6474</v>
      </c>
      <c r="D768" s="209" t="s">
        <v>6864</v>
      </c>
      <c r="E768" s="179"/>
      <c r="F768" s="210">
        <v>0</v>
      </c>
      <c r="G768" s="178"/>
    </row>
    <row r="769" spans="1:7" ht="15.75" customHeight="1">
      <c r="A769" s="172">
        <v>745</v>
      </c>
      <c r="B769" s="179" t="s">
        <v>6345</v>
      </c>
      <c r="C769" s="179" t="s">
        <v>6474</v>
      </c>
      <c r="D769" s="209" t="s">
        <v>6865</v>
      </c>
      <c r="E769" s="179"/>
      <c r="F769" s="210">
        <v>0</v>
      </c>
      <c r="G769" s="178"/>
    </row>
    <row r="770" spans="1:7" ht="15.75" customHeight="1">
      <c r="A770" s="172">
        <v>746</v>
      </c>
      <c r="B770" s="179" t="s">
        <v>6345</v>
      </c>
      <c r="C770" s="179" t="s">
        <v>6474</v>
      </c>
      <c r="D770" s="209" t="s">
        <v>6866</v>
      </c>
      <c r="E770" s="179"/>
      <c r="F770" s="210">
        <v>0</v>
      </c>
      <c r="G770" s="178"/>
    </row>
    <row r="771" spans="1:7" ht="15.75" customHeight="1">
      <c r="A771" s="172">
        <v>747</v>
      </c>
      <c r="B771" s="179" t="s">
        <v>6345</v>
      </c>
      <c r="C771" s="179" t="s">
        <v>6474</v>
      </c>
      <c r="D771" s="209" t="s">
        <v>6867</v>
      </c>
      <c r="E771" s="179"/>
      <c r="F771" s="210">
        <v>0</v>
      </c>
      <c r="G771" s="178"/>
    </row>
    <row r="772" spans="1:7" ht="15.75" customHeight="1">
      <c r="A772" s="172">
        <v>748</v>
      </c>
      <c r="B772" s="179" t="s">
        <v>6345</v>
      </c>
      <c r="C772" s="179" t="s">
        <v>6474</v>
      </c>
      <c r="D772" s="209" t="s">
        <v>6868</v>
      </c>
      <c r="E772" s="179"/>
      <c r="F772" s="210">
        <v>0</v>
      </c>
      <c r="G772" s="178"/>
    </row>
    <row r="773" spans="1:7" ht="15.75" customHeight="1">
      <c r="A773" s="172">
        <v>749</v>
      </c>
      <c r="B773" s="179" t="s">
        <v>6345</v>
      </c>
      <c r="C773" s="179" t="s">
        <v>6474</v>
      </c>
      <c r="D773" s="209" t="s">
        <v>6869</v>
      </c>
      <c r="E773" s="179"/>
      <c r="F773" s="210">
        <v>0</v>
      </c>
      <c r="G773" s="178"/>
    </row>
    <row r="774" spans="1:7" ht="15.75" customHeight="1">
      <c r="A774" s="172">
        <v>750</v>
      </c>
      <c r="B774" s="179" t="s">
        <v>6345</v>
      </c>
      <c r="C774" s="179" t="s">
        <v>6474</v>
      </c>
      <c r="D774" s="209" t="s">
        <v>6870</v>
      </c>
      <c r="E774" s="179"/>
      <c r="F774" s="210">
        <v>0</v>
      </c>
      <c r="G774" s="178"/>
    </row>
    <row r="775" spans="1:7" ht="15.75" customHeight="1">
      <c r="A775" s="172">
        <v>1391</v>
      </c>
      <c r="B775" s="179" t="s">
        <v>6345</v>
      </c>
      <c r="C775" s="179" t="s">
        <v>6474</v>
      </c>
      <c r="D775" s="209" t="s">
        <v>6871</v>
      </c>
      <c r="E775" s="179"/>
      <c r="F775" s="210">
        <v>0</v>
      </c>
      <c r="G775" s="178"/>
    </row>
    <row r="776" spans="1:7" ht="15.75" customHeight="1">
      <c r="A776" s="172">
        <v>1418</v>
      </c>
      <c r="B776" s="179" t="s">
        <v>6345</v>
      </c>
      <c r="C776" s="179" t="s">
        <v>6474</v>
      </c>
      <c r="D776" s="209" t="s">
        <v>6872</v>
      </c>
      <c r="E776" s="179"/>
      <c r="F776" s="210">
        <v>0</v>
      </c>
      <c r="G776" s="178"/>
    </row>
    <row r="777" spans="1:7" ht="15.75" customHeight="1">
      <c r="A777" s="172">
        <v>1403</v>
      </c>
      <c r="B777" s="179" t="s">
        <v>6345</v>
      </c>
      <c r="C777" s="179" t="s">
        <v>6474</v>
      </c>
      <c r="D777" s="209" t="s">
        <v>6873</v>
      </c>
      <c r="E777" s="179"/>
      <c r="F777" s="210">
        <v>0</v>
      </c>
      <c r="G777" s="178"/>
    </row>
    <row r="778" spans="1:7" ht="15.75" customHeight="1">
      <c r="A778" s="172">
        <v>1406</v>
      </c>
      <c r="B778" s="179" t="s">
        <v>6345</v>
      </c>
      <c r="C778" s="179" t="s">
        <v>6474</v>
      </c>
      <c r="D778" s="209" t="s">
        <v>6874</v>
      </c>
      <c r="E778" s="179"/>
      <c r="F778" s="210">
        <v>0</v>
      </c>
      <c r="G778" s="178"/>
    </row>
    <row r="779" spans="1:7" ht="15.75" customHeight="1">
      <c r="A779" s="172">
        <v>1413</v>
      </c>
      <c r="B779" s="179" t="s">
        <v>6345</v>
      </c>
      <c r="C779" s="179" t="s">
        <v>6474</v>
      </c>
      <c r="D779" s="209" t="s">
        <v>6875</v>
      </c>
      <c r="E779" s="179"/>
      <c r="F779" s="210">
        <v>0</v>
      </c>
      <c r="G779" s="178"/>
    </row>
    <row r="780" spans="1:7" ht="15.75" customHeight="1">
      <c r="A780" s="172">
        <v>1415</v>
      </c>
      <c r="B780" s="179" t="s">
        <v>6345</v>
      </c>
      <c r="C780" s="179" t="s">
        <v>6474</v>
      </c>
      <c r="D780" s="209" t="s">
        <v>6876</v>
      </c>
      <c r="E780" s="179"/>
      <c r="F780" s="210">
        <v>0</v>
      </c>
      <c r="G780" s="178"/>
    </row>
    <row r="781" spans="1:7" ht="15.75" customHeight="1">
      <c r="A781" s="172">
        <v>1411</v>
      </c>
      <c r="B781" s="179" t="s">
        <v>6345</v>
      </c>
      <c r="C781" s="179" t="s">
        <v>6474</v>
      </c>
      <c r="D781" s="209" t="s">
        <v>6877</v>
      </c>
      <c r="E781" s="179"/>
      <c r="F781" s="210">
        <v>0</v>
      </c>
      <c r="G781" s="178"/>
    </row>
    <row r="782" spans="1:7" ht="15.75" customHeight="1">
      <c r="A782" s="172">
        <v>1401</v>
      </c>
      <c r="B782" s="179" t="s">
        <v>6345</v>
      </c>
      <c r="C782" s="179" t="s">
        <v>6474</v>
      </c>
      <c r="D782" s="209" t="s">
        <v>6878</v>
      </c>
      <c r="E782" s="179"/>
      <c r="F782" s="210">
        <v>0</v>
      </c>
      <c r="G782" s="178"/>
    </row>
    <row r="783" spans="1:7" ht="15.75" customHeight="1">
      <c r="A783" s="172">
        <v>1414</v>
      </c>
      <c r="B783" s="179" t="s">
        <v>6345</v>
      </c>
      <c r="C783" s="179" t="s">
        <v>6474</v>
      </c>
      <c r="D783" s="209" t="s">
        <v>6879</v>
      </c>
      <c r="E783" s="179"/>
      <c r="F783" s="210">
        <v>0</v>
      </c>
      <c r="G783" s="178"/>
    </row>
    <row r="784" spans="1:7" ht="15.75" customHeight="1">
      <c r="A784" s="172">
        <v>1404</v>
      </c>
      <c r="B784" s="179" t="s">
        <v>6345</v>
      </c>
      <c r="C784" s="179" t="s">
        <v>6474</v>
      </c>
      <c r="D784" s="209" t="s">
        <v>6880</v>
      </c>
      <c r="E784" s="179"/>
      <c r="F784" s="210">
        <v>0</v>
      </c>
      <c r="G784" s="178"/>
    </row>
    <row r="785" spans="1:7" ht="15.75" customHeight="1">
      <c r="A785" s="172">
        <v>1402</v>
      </c>
      <c r="B785" s="179" t="s">
        <v>6345</v>
      </c>
      <c r="C785" s="179" t="s">
        <v>6474</v>
      </c>
      <c r="D785" s="209" t="s">
        <v>6881</v>
      </c>
      <c r="E785" s="179"/>
      <c r="F785" s="210">
        <v>0</v>
      </c>
      <c r="G785" s="178"/>
    </row>
    <row r="786" spans="1:7" ht="15.75" customHeight="1">
      <c r="A786" s="172">
        <v>1412</v>
      </c>
      <c r="B786" s="179" t="s">
        <v>6345</v>
      </c>
      <c r="C786" s="179" t="s">
        <v>6474</v>
      </c>
      <c r="D786" s="209" t="s">
        <v>6882</v>
      </c>
      <c r="E786" s="179"/>
      <c r="F786" s="210">
        <v>0</v>
      </c>
      <c r="G786" s="178"/>
    </row>
    <row r="787" spans="1:7" ht="15.75" customHeight="1">
      <c r="A787" s="172">
        <v>1399</v>
      </c>
      <c r="B787" s="179" t="s">
        <v>6345</v>
      </c>
      <c r="C787" s="179" t="s">
        <v>6474</v>
      </c>
      <c r="D787" s="209" t="s">
        <v>6883</v>
      </c>
      <c r="E787" s="179"/>
      <c r="F787" s="210">
        <v>0</v>
      </c>
      <c r="G787" s="178"/>
    </row>
    <row r="788" spans="1:7" ht="15.75" customHeight="1">
      <c r="A788" s="172">
        <v>1393</v>
      </c>
      <c r="B788" s="179" t="s">
        <v>6345</v>
      </c>
      <c r="C788" s="179" t="s">
        <v>6474</v>
      </c>
      <c r="D788" s="209" t="s">
        <v>6884</v>
      </c>
      <c r="E788" s="179"/>
      <c r="F788" s="210">
        <v>0</v>
      </c>
      <c r="G788" s="178"/>
    </row>
    <row r="789" spans="1:7" ht="15.75" customHeight="1">
      <c r="A789" s="172">
        <v>1398</v>
      </c>
      <c r="B789" s="179" t="s">
        <v>6345</v>
      </c>
      <c r="C789" s="179" t="s">
        <v>6474</v>
      </c>
      <c r="D789" s="209" t="s">
        <v>6885</v>
      </c>
      <c r="E789" s="179"/>
      <c r="F789" s="210">
        <v>0</v>
      </c>
      <c r="G789" s="178"/>
    </row>
    <row r="790" spans="1:7" ht="15.75" customHeight="1">
      <c r="A790" s="172">
        <v>1405</v>
      </c>
      <c r="B790" s="179" t="s">
        <v>6345</v>
      </c>
      <c r="C790" s="179" t="s">
        <v>6474</v>
      </c>
      <c r="D790" s="209" t="s">
        <v>6886</v>
      </c>
      <c r="E790" s="179"/>
      <c r="F790" s="210">
        <v>0</v>
      </c>
      <c r="G790" s="178"/>
    </row>
    <row r="791" spans="1:7" ht="15.75" customHeight="1">
      <c r="A791" s="172">
        <v>1416</v>
      </c>
      <c r="B791" s="179" t="s">
        <v>6345</v>
      </c>
      <c r="C791" s="179" t="s">
        <v>6474</v>
      </c>
      <c r="D791" s="209" t="s">
        <v>6887</v>
      </c>
      <c r="E791" s="179"/>
      <c r="F791" s="210">
        <v>0</v>
      </c>
      <c r="G791" s="178"/>
    </row>
    <row r="792" spans="1:7" ht="15.75" customHeight="1">
      <c r="A792" s="172">
        <v>1392</v>
      </c>
      <c r="B792" s="179" t="s">
        <v>6345</v>
      </c>
      <c r="C792" s="179" t="s">
        <v>6474</v>
      </c>
      <c r="D792" s="209" t="s">
        <v>6888</v>
      </c>
      <c r="E792" s="179"/>
      <c r="F792" s="210">
        <v>0</v>
      </c>
      <c r="G792" s="178"/>
    </row>
    <row r="793" spans="1:7" ht="15.75" customHeight="1">
      <c r="A793" s="172">
        <v>1400</v>
      </c>
      <c r="B793" s="179" t="s">
        <v>6345</v>
      </c>
      <c r="C793" s="179" t="s">
        <v>6474</v>
      </c>
      <c r="D793" s="209" t="s">
        <v>6889</v>
      </c>
      <c r="E793" s="179"/>
      <c r="F793" s="210">
        <v>0</v>
      </c>
      <c r="G793" s="178"/>
    </row>
    <row r="794" spans="1:7" ht="15.75" customHeight="1">
      <c r="A794" s="172">
        <v>1395</v>
      </c>
      <c r="B794" s="179" t="s">
        <v>6345</v>
      </c>
      <c r="C794" s="179" t="s">
        <v>6474</v>
      </c>
      <c r="D794" s="209" t="s">
        <v>6890</v>
      </c>
      <c r="E794" s="179"/>
      <c r="F794" s="210">
        <v>0</v>
      </c>
      <c r="G794" s="178"/>
    </row>
    <row r="795" spans="1:7" ht="15.75" customHeight="1">
      <c r="A795" s="172">
        <v>1417</v>
      </c>
      <c r="B795" s="179" t="s">
        <v>6345</v>
      </c>
      <c r="C795" s="179" t="s">
        <v>6474</v>
      </c>
      <c r="D795" s="209" t="s">
        <v>6891</v>
      </c>
      <c r="E795" s="179"/>
      <c r="F795" s="210">
        <v>0</v>
      </c>
      <c r="G795" s="178"/>
    </row>
    <row r="796" spans="1:7" ht="15.75" customHeight="1">
      <c r="A796" s="172">
        <v>754</v>
      </c>
      <c r="B796" s="179" t="s">
        <v>6345</v>
      </c>
      <c r="C796" s="179" t="s">
        <v>6474</v>
      </c>
      <c r="D796" s="209" t="s">
        <v>6892</v>
      </c>
      <c r="E796" s="179"/>
      <c r="F796" s="210">
        <v>0</v>
      </c>
      <c r="G796" s="178"/>
    </row>
    <row r="797" spans="1:7" ht="15.75" customHeight="1">
      <c r="A797" s="172">
        <v>756</v>
      </c>
      <c r="B797" s="179" t="s">
        <v>6345</v>
      </c>
      <c r="C797" s="179" t="s">
        <v>6474</v>
      </c>
      <c r="D797" s="209" t="s">
        <v>6893</v>
      </c>
      <c r="E797" s="179"/>
      <c r="F797" s="210">
        <v>0</v>
      </c>
      <c r="G797" s="178"/>
    </row>
    <row r="798" spans="1:7" ht="15.75" customHeight="1">
      <c r="A798" s="172">
        <v>758</v>
      </c>
      <c r="B798" s="179" t="s">
        <v>6345</v>
      </c>
      <c r="C798" s="179" t="s">
        <v>6474</v>
      </c>
      <c r="D798" s="209" t="s">
        <v>6894</v>
      </c>
      <c r="E798" s="179"/>
      <c r="F798" s="210">
        <v>0</v>
      </c>
      <c r="G798" s="178"/>
    </row>
    <row r="799" spans="1:7" ht="15.75" customHeight="1">
      <c r="A799" s="172">
        <v>759</v>
      </c>
      <c r="B799" s="179" t="s">
        <v>6345</v>
      </c>
      <c r="C799" s="179" t="s">
        <v>6474</v>
      </c>
      <c r="D799" s="209" t="s">
        <v>6895</v>
      </c>
      <c r="E799" s="179"/>
      <c r="F799" s="210">
        <v>0</v>
      </c>
      <c r="G799" s="178"/>
    </row>
    <row r="800" spans="1:7" ht="15.75" customHeight="1">
      <c r="A800" s="172">
        <v>764</v>
      </c>
      <c r="B800" s="179" t="s">
        <v>6345</v>
      </c>
      <c r="C800" s="179" t="s">
        <v>6474</v>
      </c>
      <c r="D800" s="209" t="s">
        <v>6896</v>
      </c>
      <c r="E800" s="179"/>
      <c r="F800" s="210">
        <v>0</v>
      </c>
      <c r="G800" s="178"/>
    </row>
    <row r="801" spans="1:7" ht="15.75" customHeight="1">
      <c r="A801" s="172">
        <v>765</v>
      </c>
      <c r="B801" s="179" t="s">
        <v>6345</v>
      </c>
      <c r="C801" s="179" t="s">
        <v>6474</v>
      </c>
      <c r="D801" s="209" t="s">
        <v>6897</v>
      </c>
      <c r="E801" s="179"/>
      <c r="F801" s="210">
        <v>0</v>
      </c>
      <c r="G801" s="178"/>
    </row>
    <row r="802" spans="1:7" ht="15.75" customHeight="1">
      <c r="A802" s="172">
        <v>767</v>
      </c>
      <c r="B802" s="179" t="s">
        <v>6345</v>
      </c>
      <c r="C802" s="179" t="s">
        <v>6474</v>
      </c>
      <c r="D802" s="209" t="s">
        <v>6898</v>
      </c>
      <c r="E802" s="179"/>
      <c r="F802" s="210">
        <v>0</v>
      </c>
      <c r="G802" s="178"/>
    </row>
    <row r="803" spans="1:7" ht="15.75" customHeight="1">
      <c r="A803" s="172">
        <v>535</v>
      </c>
      <c r="B803" s="179" t="s">
        <v>6345</v>
      </c>
      <c r="C803" s="179" t="s">
        <v>6474</v>
      </c>
      <c r="D803" s="209" t="s">
        <v>6899</v>
      </c>
      <c r="E803" s="179"/>
      <c r="F803" s="210">
        <v>0</v>
      </c>
      <c r="G803" s="178"/>
    </row>
    <row r="804" spans="1:7" ht="15.75" customHeight="1">
      <c r="A804" s="172">
        <v>680</v>
      </c>
      <c r="B804" s="179" t="s">
        <v>6345</v>
      </c>
      <c r="C804" s="179" t="s">
        <v>6474</v>
      </c>
      <c r="D804" s="209" t="s">
        <v>6900</v>
      </c>
      <c r="E804" s="179"/>
      <c r="F804" s="210">
        <v>0</v>
      </c>
      <c r="G804" s="178"/>
    </row>
    <row r="805" spans="1:7" ht="15.75" customHeight="1">
      <c r="A805" s="172">
        <v>591</v>
      </c>
      <c r="B805" s="179" t="s">
        <v>6345</v>
      </c>
      <c r="C805" s="179" t="s">
        <v>6474</v>
      </c>
      <c r="D805" s="209" t="s">
        <v>6901</v>
      </c>
      <c r="E805" s="179"/>
      <c r="F805" s="210">
        <v>0</v>
      </c>
      <c r="G805" s="178"/>
    </row>
    <row r="806" spans="1:7" ht="15.75" customHeight="1">
      <c r="A806" s="172">
        <v>974</v>
      </c>
      <c r="B806" s="179" t="s">
        <v>6345</v>
      </c>
      <c r="C806" s="179" t="s">
        <v>6474</v>
      </c>
      <c r="D806" s="209" t="s">
        <v>6902</v>
      </c>
      <c r="E806" s="179"/>
      <c r="F806" s="210">
        <v>0</v>
      </c>
      <c r="G806" s="178"/>
    </row>
    <row r="807" spans="1:7" ht="15.75" customHeight="1">
      <c r="A807" s="172">
        <v>977</v>
      </c>
      <c r="B807" s="179" t="s">
        <v>6345</v>
      </c>
      <c r="C807" s="179" t="s">
        <v>6474</v>
      </c>
      <c r="D807" s="209" t="s">
        <v>6903</v>
      </c>
      <c r="E807" s="179"/>
      <c r="F807" s="210">
        <v>0</v>
      </c>
      <c r="G807" s="178"/>
    </row>
    <row r="808" spans="1:7" ht="15.75" customHeight="1">
      <c r="A808" s="172">
        <v>1102</v>
      </c>
      <c r="B808" s="179" t="s">
        <v>6345</v>
      </c>
      <c r="C808" s="179" t="s">
        <v>6474</v>
      </c>
      <c r="D808" s="209" t="s">
        <v>6904</v>
      </c>
      <c r="E808" s="179"/>
      <c r="F808" s="210">
        <v>0</v>
      </c>
      <c r="G808" s="178"/>
    </row>
    <row r="809" spans="1:7" ht="15.75" customHeight="1">
      <c r="A809" s="172">
        <v>1177</v>
      </c>
      <c r="B809" s="179" t="s">
        <v>6345</v>
      </c>
      <c r="C809" s="179" t="s">
        <v>6474</v>
      </c>
      <c r="D809" s="209" t="s">
        <v>6905</v>
      </c>
      <c r="E809" s="179"/>
      <c r="F809" s="210">
        <v>0</v>
      </c>
      <c r="G809" s="178"/>
    </row>
    <row r="810" spans="1:7" ht="15.75" customHeight="1">
      <c r="A810" s="172">
        <v>1179</v>
      </c>
      <c r="B810" s="179" t="s">
        <v>6345</v>
      </c>
      <c r="C810" s="179" t="s">
        <v>6474</v>
      </c>
      <c r="D810" s="209" t="s">
        <v>6906</v>
      </c>
      <c r="E810" s="179"/>
      <c r="F810" s="210">
        <v>0</v>
      </c>
      <c r="G810" s="178"/>
    </row>
    <row r="811" spans="1:7" ht="15.75" customHeight="1">
      <c r="A811" s="172">
        <v>1077</v>
      </c>
      <c r="B811" s="179" t="s">
        <v>6345</v>
      </c>
      <c r="C811" s="179" t="s">
        <v>6474</v>
      </c>
      <c r="D811" s="209" t="s">
        <v>6907</v>
      </c>
      <c r="E811" s="179"/>
      <c r="F811" s="210">
        <v>0</v>
      </c>
      <c r="G811" s="178"/>
    </row>
    <row r="812" spans="1:7" ht="15.75" customHeight="1">
      <c r="A812" s="172">
        <v>1313</v>
      </c>
      <c r="B812" s="179" t="s">
        <v>6345</v>
      </c>
      <c r="C812" s="179" t="s">
        <v>6474</v>
      </c>
      <c r="D812" s="209" t="s">
        <v>6908</v>
      </c>
      <c r="E812" s="179"/>
      <c r="F812" s="210">
        <v>0</v>
      </c>
      <c r="G812" s="178"/>
    </row>
    <row r="813" spans="1:7" ht="15.75" customHeight="1">
      <c r="A813" s="172">
        <v>595</v>
      </c>
      <c r="B813" s="179" t="s">
        <v>6345</v>
      </c>
      <c r="C813" s="179" t="s">
        <v>6474</v>
      </c>
      <c r="D813" s="209" t="s">
        <v>6909</v>
      </c>
      <c r="E813" s="179"/>
      <c r="F813" s="210">
        <v>0</v>
      </c>
      <c r="G813" s="178"/>
    </row>
    <row r="814" spans="1:7" ht="15.75" customHeight="1">
      <c r="A814" s="172">
        <v>577</v>
      </c>
      <c r="B814" s="179" t="s">
        <v>6345</v>
      </c>
      <c r="C814" s="179" t="s">
        <v>6474</v>
      </c>
      <c r="D814" s="209" t="s">
        <v>6910</v>
      </c>
      <c r="E814" s="179"/>
      <c r="F814" s="210">
        <v>0</v>
      </c>
      <c r="G814" s="178"/>
    </row>
    <row r="815" spans="1:7" ht="15.75" customHeight="1">
      <c r="A815" s="172">
        <v>579</v>
      </c>
      <c r="B815" s="179" t="s">
        <v>6345</v>
      </c>
      <c r="C815" s="179" t="s">
        <v>6474</v>
      </c>
      <c r="D815" s="209" t="s">
        <v>6911</v>
      </c>
      <c r="E815" s="179"/>
      <c r="F815" s="210">
        <v>0</v>
      </c>
      <c r="G815" s="178"/>
    </row>
    <row r="816" spans="1:7" ht="15.75" customHeight="1">
      <c r="A816" s="172">
        <v>581</v>
      </c>
      <c r="B816" s="179" t="s">
        <v>6345</v>
      </c>
      <c r="C816" s="179" t="s">
        <v>6474</v>
      </c>
      <c r="D816" s="209" t="s">
        <v>6912</v>
      </c>
      <c r="E816" s="179"/>
      <c r="F816" s="210">
        <v>0</v>
      </c>
      <c r="G816" s="178"/>
    </row>
    <row r="817" spans="1:7" ht="15.75" customHeight="1">
      <c r="A817" s="172">
        <v>583</v>
      </c>
      <c r="B817" s="179" t="s">
        <v>6345</v>
      </c>
      <c r="C817" s="179" t="s">
        <v>6474</v>
      </c>
      <c r="D817" s="209" t="s">
        <v>6913</v>
      </c>
      <c r="E817" s="179"/>
      <c r="F817" s="210">
        <v>0</v>
      </c>
      <c r="G817" s="178"/>
    </row>
    <row r="818" spans="1:7" ht="15.75" customHeight="1">
      <c r="A818" s="172">
        <v>585</v>
      </c>
      <c r="B818" s="179" t="s">
        <v>6345</v>
      </c>
      <c r="C818" s="179" t="s">
        <v>6474</v>
      </c>
      <c r="D818" s="209" t="s">
        <v>6914</v>
      </c>
      <c r="E818" s="179"/>
      <c r="F818" s="210">
        <v>0</v>
      </c>
      <c r="G818" s="178"/>
    </row>
    <row r="819" spans="1:7" ht="15.75" customHeight="1">
      <c r="A819" s="172">
        <v>603</v>
      </c>
      <c r="B819" s="179" t="s">
        <v>6345</v>
      </c>
      <c r="C819" s="179" t="s">
        <v>6474</v>
      </c>
      <c r="D819" s="209" t="s">
        <v>6915</v>
      </c>
      <c r="E819" s="179"/>
      <c r="F819" s="210">
        <v>0</v>
      </c>
      <c r="G819" s="178"/>
    </row>
    <row r="820" spans="1:7" ht="15.75" customHeight="1">
      <c r="A820" s="172">
        <v>1195</v>
      </c>
      <c r="B820" s="179" t="s">
        <v>6345</v>
      </c>
      <c r="C820" s="179" t="s">
        <v>6474</v>
      </c>
      <c r="D820" s="209" t="s">
        <v>6916</v>
      </c>
      <c r="E820" s="179"/>
      <c r="F820" s="210">
        <v>0</v>
      </c>
      <c r="G820" s="178"/>
    </row>
    <row r="821" spans="1:7" ht="15.75" customHeight="1">
      <c r="A821" s="172">
        <v>624</v>
      </c>
      <c r="B821" s="179" t="s">
        <v>6345</v>
      </c>
      <c r="C821" s="179" t="s">
        <v>6474</v>
      </c>
      <c r="D821" s="209" t="s">
        <v>6917</v>
      </c>
      <c r="E821" s="179"/>
      <c r="F821" s="210">
        <v>0</v>
      </c>
      <c r="G821" s="178"/>
    </row>
    <row r="822" spans="1:7" ht="15.75" customHeight="1">
      <c r="A822" s="172">
        <v>1196</v>
      </c>
      <c r="B822" s="179" t="s">
        <v>6345</v>
      </c>
      <c r="C822" s="179" t="s">
        <v>6474</v>
      </c>
      <c r="D822" s="209" t="s">
        <v>6918</v>
      </c>
      <c r="E822" s="179"/>
      <c r="F822" s="210">
        <v>0</v>
      </c>
      <c r="G822" s="178"/>
    </row>
    <row r="823" spans="1:7" ht="15.75" customHeight="1">
      <c r="A823" s="172">
        <v>1197</v>
      </c>
      <c r="B823" s="179" t="s">
        <v>6345</v>
      </c>
      <c r="C823" s="179" t="s">
        <v>6474</v>
      </c>
      <c r="D823" s="209" t="s">
        <v>6919</v>
      </c>
      <c r="E823" s="179"/>
      <c r="F823" s="210">
        <v>0</v>
      </c>
      <c r="G823" s="178"/>
    </row>
    <row r="824" spans="1:7" ht="15.75" customHeight="1">
      <c r="A824" s="172">
        <v>1199</v>
      </c>
      <c r="B824" s="179" t="s">
        <v>6345</v>
      </c>
      <c r="C824" s="179" t="s">
        <v>6474</v>
      </c>
      <c r="D824" s="209" t="s">
        <v>6920</v>
      </c>
      <c r="E824" s="179"/>
      <c r="F824" s="210">
        <v>0</v>
      </c>
      <c r="G824" s="178"/>
    </row>
    <row r="825" spans="1:7" ht="15.75" customHeight="1">
      <c r="A825" s="172">
        <v>1205</v>
      </c>
      <c r="B825" s="179" t="s">
        <v>6345</v>
      </c>
      <c r="C825" s="179" t="s">
        <v>6474</v>
      </c>
      <c r="D825" s="209" t="s">
        <v>6921</v>
      </c>
      <c r="E825" s="179"/>
      <c r="F825" s="210">
        <v>0</v>
      </c>
      <c r="G825" s="178"/>
    </row>
    <row r="826" spans="1:7" ht="15.75" customHeight="1">
      <c r="A826" s="172">
        <v>1206</v>
      </c>
      <c r="B826" s="179" t="s">
        <v>6345</v>
      </c>
      <c r="C826" s="179" t="s">
        <v>6474</v>
      </c>
      <c r="D826" s="209" t="s">
        <v>6922</v>
      </c>
      <c r="E826" s="179"/>
      <c r="F826" s="210">
        <v>0</v>
      </c>
      <c r="G826" s="178"/>
    </row>
    <row r="827" spans="1:7" ht="15.75" customHeight="1">
      <c r="A827" s="172">
        <v>1209</v>
      </c>
      <c r="B827" s="179" t="s">
        <v>6345</v>
      </c>
      <c r="C827" s="179" t="s">
        <v>6474</v>
      </c>
      <c r="D827" s="209" t="s">
        <v>6923</v>
      </c>
      <c r="E827" s="179"/>
      <c r="F827" s="210">
        <v>0</v>
      </c>
      <c r="G827" s="178"/>
    </row>
    <row r="828" spans="1:7" ht="15.75" customHeight="1">
      <c r="A828" s="172">
        <v>1222</v>
      </c>
      <c r="B828" s="179" t="s">
        <v>6345</v>
      </c>
      <c r="C828" s="179" t="s">
        <v>6474</v>
      </c>
      <c r="D828" s="209" t="s">
        <v>6924</v>
      </c>
      <c r="E828" s="179"/>
      <c r="F828" s="210">
        <v>0</v>
      </c>
      <c r="G828" s="178"/>
    </row>
    <row r="829" spans="1:7" ht="15.75" customHeight="1">
      <c r="A829" s="172">
        <v>1275</v>
      </c>
      <c r="B829" s="179" t="s">
        <v>6345</v>
      </c>
      <c r="C829" s="179" t="s">
        <v>6474</v>
      </c>
      <c r="D829" s="209" t="s">
        <v>6925</v>
      </c>
      <c r="E829" s="179"/>
      <c r="F829" s="210">
        <v>0</v>
      </c>
      <c r="G829" s="178"/>
    </row>
    <row r="830" spans="1:7" ht="15.75" customHeight="1">
      <c r="A830" s="172">
        <v>1289</v>
      </c>
      <c r="B830" s="179" t="s">
        <v>6345</v>
      </c>
      <c r="C830" s="179" t="s">
        <v>6474</v>
      </c>
      <c r="D830" s="209" t="s">
        <v>6926</v>
      </c>
      <c r="E830" s="179"/>
      <c r="F830" s="210">
        <v>0</v>
      </c>
      <c r="G830" s="178"/>
    </row>
    <row r="831" spans="1:7" ht="15.75" customHeight="1">
      <c r="A831" s="172">
        <v>1298</v>
      </c>
      <c r="B831" s="179" t="s">
        <v>6345</v>
      </c>
      <c r="C831" s="179" t="s">
        <v>6474</v>
      </c>
      <c r="D831" s="209" t="s">
        <v>6927</v>
      </c>
      <c r="E831" s="179"/>
      <c r="F831" s="210">
        <v>0</v>
      </c>
      <c r="G831" s="178"/>
    </row>
    <row r="832" spans="1:7" ht="15.75" customHeight="1">
      <c r="A832" s="172">
        <v>623</v>
      </c>
      <c r="B832" s="179" t="s">
        <v>6345</v>
      </c>
      <c r="C832" s="179" t="s">
        <v>6474</v>
      </c>
      <c r="D832" s="209" t="s">
        <v>6928</v>
      </c>
      <c r="E832" s="179"/>
      <c r="F832" s="210">
        <v>0</v>
      </c>
      <c r="G832" s="178"/>
    </row>
    <row r="833" spans="1:7" ht="15.75" customHeight="1">
      <c r="A833" s="172">
        <v>622</v>
      </c>
      <c r="B833" s="179" t="s">
        <v>6345</v>
      </c>
      <c r="C833" s="179" t="s">
        <v>6474</v>
      </c>
      <c r="D833" s="209" t="s">
        <v>6929</v>
      </c>
      <c r="E833" s="179"/>
      <c r="F833" s="210">
        <v>0</v>
      </c>
      <c r="G833" s="178"/>
    </row>
    <row r="834" spans="1:7" ht="15.75" customHeight="1">
      <c r="A834" s="172">
        <v>896</v>
      </c>
      <c r="B834" s="179" t="s">
        <v>6345</v>
      </c>
      <c r="C834" s="179" t="s">
        <v>6474</v>
      </c>
      <c r="D834" s="209" t="s">
        <v>6930</v>
      </c>
      <c r="E834" s="179"/>
      <c r="F834" s="210">
        <v>0</v>
      </c>
      <c r="G834" s="178"/>
    </row>
    <row r="835" spans="1:7" ht="15.75" customHeight="1">
      <c r="A835" s="172">
        <v>892</v>
      </c>
      <c r="B835" s="179" t="s">
        <v>6345</v>
      </c>
      <c r="C835" s="179" t="s">
        <v>6474</v>
      </c>
      <c r="D835" s="209" t="s">
        <v>6931</v>
      </c>
      <c r="E835" s="179"/>
      <c r="F835" s="210">
        <v>0</v>
      </c>
      <c r="G835" s="178"/>
    </row>
    <row r="836" spans="1:7" ht="15.75" customHeight="1">
      <c r="A836" s="172">
        <v>886</v>
      </c>
      <c r="B836" s="179" t="s">
        <v>6345</v>
      </c>
      <c r="C836" s="179" t="s">
        <v>6474</v>
      </c>
      <c r="D836" s="209" t="s">
        <v>6932</v>
      </c>
      <c r="E836" s="179"/>
      <c r="F836" s="210">
        <v>0</v>
      </c>
      <c r="G836" s="178"/>
    </row>
    <row r="837" spans="1:7" ht="15.75" customHeight="1">
      <c r="A837" s="172">
        <v>881</v>
      </c>
      <c r="B837" s="179" t="s">
        <v>6345</v>
      </c>
      <c r="C837" s="179" t="s">
        <v>6474</v>
      </c>
      <c r="D837" s="209" t="s">
        <v>6933</v>
      </c>
      <c r="E837" s="179"/>
      <c r="F837" s="210">
        <v>0</v>
      </c>
      <c r="G837" s="178"/>
    </row>
    <row r="838" spans="1:7" ht="15.75" customHeight="1">
      <c r="A838" s="172">
        <v>900</v>
      </c>
      <c r="B838" s="179" t="s">
        <v>6345</v>
      </c>
      <c r="C838" s="179" t="s">
        <v>6474</v>
      </c>
      <c r="D838" s="209" t="s">
        <v>6934</v>
      </c>
      <c r="E838" s="179"/>
      <c r="F838" s="210">
        <v>0</v>
      </c>
      <c r="G838" s="178"/>
    </row>
    <row r="839" spans="1:7" ht="15.75" customHeight="1">
      <c r="A839" s="172">
        <v>1334</v>
      </c>
      <c r="B839" s="179" t="s">
        <v>6345</v>
      </c>
      <c r="C839" s="179" t="s">
        <v>6474</v>
      </c>
      <c r="D839" s="209" t="s">
        <v>6935</v>
      </c>
      <c r="E839" s="179"/>
      <c r="F839" s="210">
        <v>0</v>
      </c>
      <c r="G839" s="178"/>
    </row>
    <row r="840" spans="1:7" ht="15.75" customHeight="1">
      <c r="A840" s="172">
        <v>1335</v>
      </c>
      <c r="B840" s="179" t="s">
        <v>6345</v>
      </c>
      <c r="C840" s="179" t="s">
        <v>6474</v>
      </c>
      <c r="D840" s="209" t="s">
        <v>6936</v>
      </c>
      <c r="E840" s="179"/>
      <c r="F840" s="210">
        <v>0</v>
      </c>
      <c r="G840" s="178"/>
    </row>
    <row r="841" spans="1:7" ht="15.75" customHeight="1">
      <c r="A841" s="172">
        <v>1336</v>
      </c>
      <c r="B841" s="179" t="s">
        <v>6345</v>
      </c>
      <c r="C841" s="179" t="s">
        <v>6474</v>
      </c>
      <c r="D841" s="209" t="s">
        <v>6937</v>
      </c>
      <c r="E841" s="179"/>
      <c r="F841" s="210">
        <v>0</v>
      </c>
      <c r="G841" s="178"/>
    </row>
    <row r="842" spans="1:7" ht="15.75" customHeight="1">
      <c r="A842" s="172">
        <v>1337</v>
      </c>
      <c r="B842" s="179" t="s">
        <v>6345</v>
      </c>
      <c r="C842" s="179" t="s">
        <v>6474</v>
      </c>
      <c r="D842" s="209" t="s">
        <v>6938</v>
      </c>
      <c r="E842" s="179"/>
      <c r="F842" s="210">
        <v>0</v>
      </c>
      <c r="G842" s="178"/>
    </row>
    <row r="843" spans="1:7" ht="15.75" customHeight="1">
      <c r="A843" s="172">
        <v>1338</v>
      </c>
      <c r="B843" s="179" t="s">
        <v>6345</v>
      </c>
      <c r="C843" s="179" t="s">
        <v>6474</v>
      </c>
      <c r="D843" s="209" t="s">
        <v>6939</v>
      </c>
      <c r="E843" s="179"/>
      <c r="F843" s="210">
        <v>0</v>
      </c>
      <c r="G843" s="178"/>
    </row>
    <row r="844" spans="1:7" ht="15.75" customHeight="1">
      <c r="A844" s="172">
        <v>1339</v>
      </c>
      <c r="B844" s="179" t="s">
        <v>6345</v>
      </c>
      <c r="C844" s="179" t="s">
        <v>6474</v>
      </c>
      <c r="D844" s="209" t="s">
        <v>6940</v>
      </c>
      <c r="E844" s="179"/>
      <c r="F844" s="210">
        <v>0</v>
      </c>
      <c r="G844" s="178"/>
    </row>
    <row r="845" spans="1:7" ht="15.75" customHeight="1">
      <c r="A845" s="172">
        <v>1340</v>
      </c>
      <c r="B845" s="179" t="s">
        <v>6345</v>
      </c>
      <c r="C845" s="179" t="s">
        <v>6474</v>
      </c>
      <c r="D845" s="209" t="s">
        <v>6941</v>
      </c>
      <c r="E845" s="179"/>
      <c r="F845" s="210">
        <v>0</v>
      </c>
      <c r="G845" s="178"/>
    </row>
    <row r="846" spans="1:7" ht="15.75" customHeight="1">
      <c r="A846" s="172">
        <v>1341</v>
      </c>
      <c r="B846" s="179" t="s">
        <v>6345</v>
      </c>
      <c r="C846" s="179" t="s">
        <v>6474</v>
      </c>
      <c r="D846" s="209" t="s">
        <v>6942</v>
      </c>
      <c r="E846" s="179"/>
      <c r="F846" s="210">
        <v>0</v>
      </c>
      <c r="G846" s="178"/>
    </row>
    <row r="847" spans="1:7" ht="15.75" customHeight="1">
      <c r="A847" s="172">
        <v>1347</v>
      </c>
      <c r="B847" s="179" t="s">
        <v>6345</v>
      </c>
      <c r="C847" s="179" t="s">
        <v>6474</v>
      </c>
      <c r="D847" s="209" t="s">
        <v>6943</v>
      </c>
      <c r="E847" s="179"/>
      <c r="F847" s="210">
        <v>0</v>
      </c>
      <c r="G847" s="178"/>
    </row>
    <row r="848" spans="1:7" ht="15.75" customHeight="1">
      <c r="A848" s="172">
        <v>1352</v>
      </c>
      <c r="B848" s="179" t="s">
        <v>6345</v>
      </c>
      <c r="C848" s="179" t="s">
        <v>6474</v>
      </c>
      <c r="D848" s="209" t="s">
        <v>6944</v>
      </c>
      <c r="E848" s="179"/>
      <c r="F848" s="210">
        <v>0</v>
      </c>
      <c r="G848" s="178"/>
    </row>
    <row r="849" spans="1:7" ht="15.75" customHeight="1">
      <c r="A849" s="172">
        <v>593</v>
      </c>
      <c r="B849" s="179" t="s">
        <v>6345</v>
      </c>
      <c r="C849" s="179" t="s">
        <v>6474</v>
      </c>
      <c r="D849" s="209" t="s">
        <v>6945</v>
      </c>
      <c r="E849" s="179"/>
      <c r="F849" s="210">
        <v>0</v>
      </c>
      <c r="G849" s="178"/>
    </row>
    <row r="850" spans="1:7" ht="15.75" customHeight="1">
      <c r="A850" s="172">
        <v>576</v>
      </c>
      <c r="B850" s="179" t="s">
        <v>6345</v>
      </c>
      <c r="C850" s="179" t="s">
        <v>6474</v>
      </c>
      <c r="D850" s="209" t="s">
        <v>6946</v>
      </c>
      <c r="E850" s="179"/>
      <c r="F850" s="210">
        <v>0</v>
      </c>
      <c r="G850" s="178"/>
    </row>
    <row r="851" spans="1:7" ht="15.75" customHeight="1">
      <c r="A851" s="172">
        <v>594</v>
      </c>
      <c r="B851" s="179" t="s">
        <v>6345</v>
      </c>
      <c r="C851" s="179" t="s">
        <v>6474</v>
      </c>
      <c r="D851" s="209" t="s">
        <v>6947</v>
      </c>
      <c r="E851" s="179"/>
      <c r="F851" s="210">
        <v>0</v>
      </c>
      <c r="G851" s="178"/>
    </row>
    <row r="852" spans="1:7" ht="15.75" customHeight="1">
      <c r="A852" s="172">
        <v>597</v>
      </c>
      <c r="B852" s="179" t="s">
        <v>6345</v>
      </c>
      <c r="C852" s="179" t="s">
        <v>6474</v>
      </c>
      <c r="D852" s="209" t="s">
        <v>6948</v>
      </c>
      <c r="E852" s="179"/>
      <c r="F852" s="210">
        <v>0</v>
      </c>
      <c r="G852" s="178"/>
    </row>
    <row r="853" spans="1:7" ht="15.75" customHeight="1">
      <c r="A853" s="172">
        <v>578</v>
      </c>
      <c r="B853" s="179" t="s">
        <v>6345</v>
      </c>
      <c r="C853" s="179" t="s">
        <v>6474</v>
      </c>
      <c r="D853" s="209" t="s">
        <v>6949</v>
      </c>
      <c r="E853" s="179"/>
      <c r="F853" s="210">
        <v>0</v>
      </c>
      <c r="G853" s="178"/>
    </row>
    <row r="854" spans="1:7" ht="15.75" customHeight="1">
      <c r="A854" s="172">
        <v>598</v>
      </c>
      <c r="B854" s="179" t="s">
        <v>6345</v>
      </c>
      <c r="C854" s="179" t="s">
        <v>6474</v>
      </c>
      <c r="D854" s="209" t="s">
        <v>6950</v>
      </c>
      <c r="E854" s="179"/>
      <c r="F854" s="210">
        <v>0</v>
      </c>
      <c r="G854" s="178"/>
    </row>
    <row r="855" spans="1:7" ht="15.75" customHeight="1">
      <c r="A855" s="172">
        <v>600</v>
      </c>
      <c r="B855" s="179" t="s">
        <v>6345</v>
      </c>
      <c r="C855" s="179" t="s">
        <v>6474</v>
      </c>
      <c r="D855" s="209" t="s">
        <v>6951</v>
      </c>
      <c r="E855" s="179"/>
      <c r="F855" s="210">
        <v>0</v>
      </c>
      <c r="G855" s="178"/>
    </row>
    <row r="856" spans="1:7" ht="15.75" customHeight="1">
      <c r="A856" s="172">
        <v>586</v>
      </c>
      <c r="B856" s="179" t="s">
        <v>6345</v>
      </c>
      <c r="C856" s="179" t="s">
        <v>6474</v>
      </c>
      <c r="D856" s="209" t="s">
        <v>6952</v>
      </c>
      <c r="E856" s="179"/>
      <c r="F856" s="210">
        <v>0</v>
      </c>
      <c r="G856" s="178"/>
    </row>
    <row r="857" spans="1:7" ht="15.75" customHeight="1">
      <c r="A857" s="172">
        <v>601</v>
      </c>
      <c r="B857" s="179" t="s">
        <v>6345</v>
      </c>
      <c r="C857" s="179" t="s">
        <v>6474</v>
      </c>
      <c r="D857" s="209" t="s">
        <v>6953</v>
      </c>
      <c r="E857" s="179"/>
      <c r="F857" s="210">
        <v>0</v>
      </c>
      <c r="G857" s="178"/>
    </row>
    <row r="858" spans="1:7" ht="15.75" customHeight="1">
      <c r="A858" s="172">
        <v>587</v>
      </c>
      <c r="B858" s="179" t="s">
        <v>6345</v>
      </c>
      <c r="C858" s="179" t="s">
        <v>6474</v>
      </c>
      <c r="D858" s="209" t="s">
        <v>6954</v>
      </c>
      <c r="E858" s="179"/>
      <c r="F858" s="210">
        <v>0</v>
      </c>
      <c r="G858" s="178"/>
    </row>
    <row r="859" spans="1:7" ht="15.75" customHeight="1">
      <c r="A859" s="172">
        <v>604</v>
      </c>
      <c r="B859" s="179" t="s">
        <v>6345</v>
      </c>
      <c r="C859" s="179" t="s">
        <v>6474</v>
      </c>
      <c r="D859" s="209" t="s">
        <v>6955</v>
      </c>
      <c r="E859" s="179"/>
      <c r="F859" s="210">
        <v>0</v>
      </c>
      <c r="G859" s="178"/>
    </row>
    <row r="860" spans="1:7" ht="15.75" customHeight="1">
      <c r="A860" s="172">
        <v>944</v>
      </c>
      <c r="B860" s="179" t="s">
        <v>6345</v>
      </c>
      <c r="C860" s="179" t="s">
        <v>6474</v>
      </c>
      <c r="D860" s="209" t="s">
        <v>6956</v>
      </c>
      <c r="E860" s="179"/>
      <c r="F860" s="210">
        <v>0</v>
      </c>
      <c r="G860" s="178"/>
    </row>
    <row r="861" spans="1:7" ht="15.75" customHeight="1">
      <c r="A861" s="172">
        <v>1035</v>
      </c>
      <c r="B861" s="179" t="s">
        <v>6345</v>
      </c>
      <c r="C861" s="179" t="s">
        <v>6474</v>
      </c>
      <c r="D861" s="209" t="s">
        <v>6957</v>
      </c>
      <c r="E861" s="179"/>
      <c r="F861" s="210">
        <v>0</v>
      </c>
      <c r="G861" s="178"/>
    </row>
    <row r="862" spans="1:7" ht="15.75" customHeight="1">
      <c r="A862" s="172">
        <v>1036</v>
      </c>
      <c r="B862" s="179" t="s">
        <v>6345</v>
      </c>
      <c r="C862" s="179" t="s">
        <v>6474</v>
      </c>
      <c r="D862" s="209" t="s">
        <v>6958</v>
      </c>
      <c r="E862" s="179"/>
      <c r="F862" s="210">
        <v>0</v>
      </c>
      <c r="G862" s="178"/>
    </row>
    <row r="863" spans="1:7" ht="15.75" customHeight="1">
      <c r="A863" s="172">
        <v>1037</v>
      </c>
      <c r="B863" s="179" t="s">
        <v>6345</v>
      </c>
      <c r="C863" s="179" t="s">
        <v>6474</v>
      </c>
      <c r="D863" s="209" t="s">
        <v>6959</v>
      </c>
      <c r="E863" s="179"/>
      <c r="F863" s="210">
        <v>0</v>
      </c>
      <c r="G863" s="178"/>
    </row>
    <row r="864" spans="1:7" ht="15.75" customHeight="1">
      <c r="A864" s="172">
        <v>1047</v>
      </c>
      <c r="B864" s="179" t="s">
        <v>6345</v>
      </c>
      <c r="C864" s="179" t="s">
        <v>6474</v>
      </c>
      <c r="D864" s="209" t="s">
        <v>6960</v>
      </c>
      <c r="E864" s="179"/>
      <c r="F864" s="210">
        <v>0</v>
      </c>
      <c r="G864" s="178"/>
    </row>
    <row r="865" spans="1:7" ht="15.75" customHeight="1">
      <c r="A865" s="172">
        <v>1164</v>
      </c>
      <c r="B865" s="179" t="s">
        <v>6345</v>
      </c>
      <c r="C865" s="179" t="s">
        <v>6474</v>
      </c>
      <c r="D865" s="209" t="s">
        <v>6961</v>
      </c>
      <c r="E865" s="179"/>
      <c r="F865" s="210">
        <v>0</v>
      </c>
      <c r="G865" s="178"/>
    </row>
    <row r="866" spans="1:7" ht="15.75" customHeight="1">
      <c r="A866" s="172">
        <v>875</v>
      </c>
      <c r="B866" s="179" t="s">
        <v>6345</v>
      </c>
      <c r="C866" s="179" t="s">
        <v>6474</v>
      </c>
      <c r="D866" s="209" t="s">
        <v>6962</v>
      </c>
      <c r="E866" s="179"/>
      <c r="F866" s="210">
        <v>0</v>
      </c>
      <c r="G866" s="178"/>
    </row>
    <row r="867" spans="1:7" ht="15.75" customHeight="1">
      <c r="A867" s="172">
        <v>1081</v>
      </c>
      <c r="B867" s="179" t="s">
        <v>6345</v>
      </c>
      <c r="C867" s="179" t="s">
        <v>6474</v>
      </c>
      <c r="D867" s="209" t="s">
        <v>6963</v>
      </c>
      <c r="E867" s="179"/>
      <c r="F867" s="210">
        <v>0</v>
      </c>
      <c r="G867" s="178"/>
    </row>
    <row r="868" spans="1:7" ht="15.75" customHeight="1">
      <c r="A868" s="172">
        <v>1202</v>
      </c>
      <c r="B868" s="179" t="s">
        <v>6345</v>
      </c>
      <c r="C868" s="179" t="s">
        <v>6474</v>
      </c>
      <c r="D868" s="209" t="s">
        <v>6964</v>
      </c>
      <c r="E868" s="179"/>
      <c r="F868" s="210">
        <v>0</v>
      </c>
      <c r="G868" s="178"/>
    </row>
    <row r="869" spans="1:7" ht="15.75" customHeight="1">
      <c r="A869" s="172">
        <v>1342</v>
      </c>
      <c r="B869" s="179" t="s">
        <v>6345</v>
      </c>
      <c r="C869" s="179" t="s">
        <v>6474</v>
      </c>
      <c r="D869" s="209" t="s">
        <v>6965</v>
      </c>
      <c r="E869" s="179"/>
      <c r="F869" s="210">
        <v>0</v>
      </c>
      <c r="G869" s="178"/>
    </row>
    <row r="870" spans="1:7" ht="15.75" customHeight="1">
      <c r="A870" s="172">
        <v>1346</v>
      </c>
      <c r="B870" s="179" t="s">
        <v>6345</v>
      </c>
      <c r="C870" s="179" t="s">
        <v>6474</v>
      </c>
      <c r="D870" s="209" t="s">
        <v>6966</v>
      </c>
      <c r="E870" s="179"/>
      <c r="F870" s="210">
        <v>0</v>
      </c>
      <c r="G870" s="178"/>
    </row>
    <row r="871" spans="1:7" ht="15.75" customHeight="1">
      <c r="A871" s="172">
        <v>1351</v>
      </c>
      <c r="B871" s="179" t="s">
        <v>6345</v>
      </c>
      <c r="C871" s="179" t="s">
        <v>6474</v>
      </c>
      <c r="D871" s="209" t="s">
        <v>6967</v>
      </c>
      <c r="E871" s="179"/>
      <c r="F871" s="210">
        <v>0</v>
      </c>
      <c r="G871" s="178"/>
    </row>
    <row r="872" spans="1:7" ht="15.75" customHeight="1">
      <c r="A872" s="172">
        <v>1354</v>
      </c>
      <c r="B872" s="179" t="s">
        <v>6345</v>
      </c>
      <c r="C872" s="179" t="s">
        <v>6474</v>
      </c>
      <c r="D872" s="209" t="s">
        <v>6968</v>
      </c>
      <c r="E872" s="179"/>
      <c r="F872" s="210">
        <v>0</v>
      </c>
      <c r="G872" s="178"/>
    </row>
    <row r="873" spans="1:7" ht="15.75" customHeight="1">
      <c r="A873" s="172">
        <v>1355</v>
      </c>
      <c r="B873" s="179" t="s">
        <v>6345</v>
      </c>
      <c r="C873" s="179" t="s">
        <v>6474</v>
      </c>
      <c r="D873" s="209" t="s">
        <v>6969</v>
      </c>
      <c r="E873" s="179"/>
      <c r="F873" s="210">
        <v>0</v>
      </c>
      <c r="G873" s="178"/>
    </row>
    <row r="874" spans="1:7" ht="15.75" customHeight="1">
      <c r="A874" s="172">
        <v>621</v>
      </c>
      <c r="B874" s="179" t="s">
        <v>6345</v>
      </c>
      <c r="C874" s="179" t="s">
        <v>6474</v>
      </c>
      <c r="D874" s="209" t="s">
        <v>6970</v>
      </c>
      <c r="E874" s="179"/>
      <c r="F874" s="210">
        <v>0</v>
      </c>
      <c r="G874" s="178"/>
    </row>
    <row r="875" spans="1:7" ht="15.75" customHeight="1">
      <c r="A875" s="172">
        <v>885</v>
      </c>
      <c r="B875" s="179" t="s">
        <v>6345</v>
      </c>
      <c r="C875" s="179" t="s">
        <v>6474</v>
      </c>
      <c r="D875" s="209" t="s">
        <v>6971</v>
      </c>
      <c r="E875" s="179"/>
      <c r="F875" s="210">
        <v>0</v>
      </c>
      <c r="G875" s="178"/>
    </row>
    <row r="876" spans="1:7" ht="15.75" customHeight="1">
      <c r="A876" s="172">
        <v>884</v>
      </c>
      <c r="B876" s="179" t="s">
        <v>6345</v>
      </c>
      <c r="C876" s="179" t="s">
        <v>6474</v>
      </c>
      <c r="D876" s="209" t="s">
        <v>6972</v>
      </c>
      <c r="E876" s="179"/>
      <c r="F876" s="210">
        <v>0</v>
      </c>
      <c r="G876" s="178"/>
    </row>
    <row r="877" spans="1:7" ht="15.75" customHeight="1">
      <c r="A877" s="172">
        <v>876</v>
      </c>
      <c r="B877" s="179" t="s">
        <v>6345</v>
      </c>
      <c r="C877" s="179" t="s">
        <v>6474</v>
      </c>
      <c r="D877" s="209" t="s">
        <v>6973</v>
      </c>
      <c r="E877" s="179"/>
      <c r="F877" s="210">
        <v>0</v>
      </c>
      <c r="G877" s="178"/>
    </row>
    <row r="878" spans="1:7" ht="15.75" customHeight="1">
      <c r="A878" s="172">
        <v>883</v>
      </c>
      <c r="B878" s="179" t="s">
        <v>6345</v>
      </c>
      <c r="C878" s="179" t="s">
        <v>6474</v>
      </c>
      <c r="D878" s="209" t="s">
        <v>6974</v>
      </c>
      <c r="E878" s="179"/>
      <c r="F878" s="210">
        <v>0</v>
      </c>
      <c r="G878" s="178"/>
    </row>
    <row r="879" spans="1:7" ht="15.75" customHeight="1">
      <c r="A879" s="172">
        <v>879</v>
      </c>
      <c r="B879" s="179" t="s">
        <v>6345</v>
      </c>
      <c r="C879" s="179" t="s">
        <v>6474</v>
      </c>
      <c r="D879" s="209" t="s">
        <v>6975</v>
      </c>
      <c r="E879" s="179"/>
      <c r="F879" s="210">
        <v>0</v>
      </c>
      <c r="G879" s="178"/>
    </row>
    <row r="880" spans="1:7" ht="15.75" customHeight="1">
      <c r="A880" s="172">
        <v>882</v>
      </c>
      <c r="B880" s="179" t="s">
        <v>6345</v>
      </c>
      <c r="C880" s="179" t="s">
        <v>6474</v>
      </c>
      <c r="D880" s="209" t="s">
        <v>6976</v>
      </c>
      <c r="E880" s="179"/>
      <c r="F880" s="210">
        <v>0</v>
      </c>
      <c r="G880" s="178"/>
    </row>
    <row r="881" spans="1:7" ht="15.75" customHeight="1">
      <c r="A881" s="172">
        <v>1343</v>
      </c>
      <c r="B881" s="179" t="s">
        <v>6345</v>
      </c>
      <c r="C881" s="179" t="s">
        <v>6474</v>
      </c>
      <c r="D881" s="209" t="s">
        <v>6977</v>
      </c>
      <c r="E881" s="179"/>
      <c r="F881" s="210">
        <v>0</v>
      </c>
      <c r="G881" s="178"/>
    </row>
    <row r="882" spans="1:7" ht="15.75" customHeight="1">
      <c r="A882" s="172">
        <v>915</v>
      </c>
      <c r="B882" s="179" t="s">
        <v>6345</v>
      </c>
      <c r="C882" s="179" t="s">
        <v>6474</v>
      </c>
      <c r="D882" s="209" t="s">
        <v>6978</v>
      </c>
      <c r="E882" s="179"/>
      <c r="F882" s="210">
        <v>0</v>
      </c>
      <c r="G882" s="178"/>
    </row>
    <row r="883" spans="1:7" ht="15.75" customHeight="1">
      <c r="A883" s="172">
        <v>913</v>
      </c>
      <c r="B883" s="179" t="s">
        <v>6345</v>
      </c>
      <c r="C883" s="179" t="s">
        <v>6474</v>
      </c>
      <c r="D883" s="209" t="s">
        <v>6979</v>
      </c>
      <c r="E883" s="179"/>
      <c r="F883" s="210">
        <v>0</v>
      </c>
      <c r="G883" s="178"/>
    </row>
    <row r="884" spans="1:7" ht="15.75" customHeight="1">
      <c r="A884" s="172">
        <v>914</v>
      </c>
      <c r="B884" s="179" t="s">
        <v>6345</v>
      </c>
      <c r="C884" s="179" t="s">
        <v>6474</v>
      </c>
      <c r="D884" s="209" t="s">
        <v>6980</v>
      </c>
      <c r="E884" s="179"/>
      <c r="F884" s="210">
        <v>0</v>
      </c>
      <c r="G884" s="178"/>
    </row>
    <row r="885" spans="1:7" ht="15.75" customHeight="1">
      <c r="A885" s="172">
        <v>916</v>
      </c>
      <c r="B885" s="179" t="s">
        <v>6345</v>
      </c>
      <c r="C885" s="179" t="s">
        <v>6474</v>
      </c>
      <c r="D885" s="209" t="s">
        <v>6981</v>
      </c>
      <c r="E885" s="179"/>
      <c r="F885" s="210">
        <v>0</v>
      </c>
      <c r="G885" s="178"/>
    </row>
    <row r="886" spans="1:7" ht="15.75" customHeight="1">
      <c r="A886" s="172">
        <v>917</v>
      </c>
      <c r="B886" s="179" t="s">
        <v>6345</v>
      </c>
      <c r="C886" s="179" t="s">
        <v>6474</v>
      </c>
      <c r="D886" s="209" t="s">
        <v>6982</v>
      </c>
      <c r="E886" s="179"/>
      <c r="F886" s="210">
        <v>0</v>
      </c>
      <c r="G886" s="178"/>
    </row>
    <row r="887" spans="1:7" ht="15.75" customHeight="1">
      <c r="A887" s="172">
        <v>918</v>
      </c>
      <c r="B887" s="179" t="s">
        <v>6345</v>
      </c>
      <c r="C887" s="179" t="s">
        <v>6474</v>
      </c>
      <c r="D887" s="209" t="s">
        <v>6983</v>
      </c>
      <c r="E887" s="179"/>
      <c r="F887" s="210">
        <v>0</v>
      </c>
      <c r="G887" s="178"/>
    </row>
    <row r="888" spans="1:7" ht="15.75" customHeight="1">
      <c r="A888" s="172">
        <v>919</v>
      </c>
      <c r="B888" s="179" t="s">
        <v>6345</v>
      </c>
      <c r="C888" s="179" t="s">
        <v>6474</v>
      </c>
      <c r="D888" s="209" t="s">
        <v>6984</v>
      </c>
      <c r="E888" s="179"/>
      <c r="F888" s="210">
        <v>0</v>
      </c>
      <c r="G888" s="178"/>
    </row>
    <row r="889" spans="1:7" ht="15.75" customHeight="1">
      <c r="A889" s="172">
        <v>920</v>
      </c>
      <c r="B889" s="179" t="s">
        <v>6345</v>
      </c>
      <c r="C889" s="179" t="s">
        <v>6474</v>
      </c>
      <c r="D889" s="209" t="s">
        <v>6985</v>
      </c>
      <c r="E889" s="179"/>
      <c r="F889" s="210">
        <v>0</v>
      </c>
      <c r="G889" s="178"/>
    </row>
    <row r="890" spans="1:7" ht="15.75" customHeight="1">
      <c r="A890" s="172">
        <v>950</v>
      </c>
      <c r="B890" s="179" t="s">
        <v>6345</v>
      </c>
      <c r="C890" s="179" t="s">
        <v>6474</v>
      </c>
      <c r="D890" s="209" t="s">
        <v>6986</v>
      </c>
      <c r="E890" s="179"/>
      <c r="F890" s="210">
        <v>0</v>
      </c>
      <c r="G890" s="178"/>
    </row>
    <row r="891" spans="1:7" ht="15.75" customHeight="1">
      <c r="A891" s="172">
        <v>956</v>
      </c>
      <c r="B891" s="179" t="s">
        <v>6345</v>
      </c>
      <c r="C891" s="179" t="s">
        <v>6474</v>
      </c>
      <c r="D891" s="209" t="s">
        <v>6987</v>
      </c>
      <c r="E891" s="179"/>
      <c r="F891" s="210">
        <v>0</v>
      </c>
      <c r="G891" s="178"/>
    </row>
    <row r="892" spans="1:7" ht="15.75" customHeight="1">
      <c r="A892" s="172">
        <v>957</v>
      </c>
      <c r="B892" s="179" t="s">
        <v>6345</v>
      </c>
      <c r="C892" s="179" t="s">
        <v>6474</v>
      </c>
      <c r="D892" s="209" t="s">
        <v>6988</v>
      </c>
      <c r="E892" s="179"/>
      <c r="F892" s="210">
        <v>0</v>
      </c>
      <c r="G892" s="178"/>
    </row>
    <row r="893" spans="1:7" ht="15.75" customHeight="1">
      <c r="A893" s="172">
        <v>958</v>
      </c>
      <c r="B893" s="179" t="s">
        <v>6345</v>
      </c>
      <c r="C893" s="179" t="s">
        <v>6474</v>
      </c>
      <c r="D893" s="209" t="s">
        <v>6989</v>
      </c>
      <c r="E893" s="179"/>
      <c r="F893" s="210">
        <v>0</v>
      </c>
      <c r="G893" s="178"/>
    </row>
    <row r="894" spans="1:7" ht="15.75" customHeight="1">
      <c r="A894" s="172">
        <v>959</v>
      </c>
      <c r="B894" s="179" t="s">
        <v>6345</v>
      </c>
      <c r="C894" s="179" t="s">
        <v>6474</v>
      </c>
      <c r="D894" s="209" t="s">
        <v>6990</v>
      </c>
      <c r="E894" s="179"/>
      <c r="F894" s="210">
        <v>0</v>
      </c>
      <c r="G894" s="178"/>
    </row>
    <row r="895" spans="1:7" ht="15.75" customHeight="1">
      <c r="A895" s="172">
        <v>960</v>
      </c>
      <c r="B895" s="179" t="s">
        <v>6345</v>
      </c>
      <c r="C895" s="179" t="s">
        <v>6474</v>
      </c>
      <c r="D895" s="209" t="s">
        <v>6991</v>
      </c>
      <c r="E895" s="179"/>
      <c r="F895" s="210">
        <v>0</v>
      </c>
      <c r="G895" s="178"/>
    </row>
    <row r="896" spans="1:7" ht="15.75" customHeight="1">
      <c r="A896" s="172">
        <v>620</v>
      </c>
      <c r="B896" s="179" t="s">
        <v>6345</v>
      </c>
      <c r="C896" s="179" t="s">
        <v>6474</v>
      </c>
      <c r="D896" s="209" t="s">
        <v>6992</v>
      </c>
      <c r="E896" s="179"/>
      <c r="F896" s="210">
        <v>0</v>
      </c>
      <c r="G896" s="178"/>
    </row>
    <row r="897" spans="1:7" ht="15.75" customHeight="1">
      <c r="A897" s="172">
        <v>967</v>
      </c>
      <c r="B897" s="179" t="s">
        <v>6345</v>
      </c>
      <c r="C897" s="179" t="s">
        <v>6474</v>
      </c>
      <c r="D897" s="209" t="s">
        <v>6993</v>
      </c>
      <c r="E897" s="179"/>
      <c r="F897" s="210">
        <v>0</v>
      </c>
      <c r="G897" s="178"/>
    </row>
    <row r="898" spans="1:7" ht="15.75" customHeight="1">
      <c r="A898" s="172">
        <v>973</v>
      </c>
      <c r="B898" s="179" t="s">
        <v>6345</v>
      </c>
      <c r="C898" s="179" t="s">
        <v>6474</v>
      </c>
      <c r="D898" s="209" t="s">
        <v>6994</v>
      </c>
      <c r="E898" s="179"/>
      <c r="F898" s="210">
        <v>0</v>
      </c>
      <c r="G898" s="178"/>
    </row>
    <row r="899" spans="1:7" ht="15.75" customHeight="1">
      <c r="A899" s="172">
        <v>975</v>
      </c>
      <c r="B899" s="179" t="s">
        <v>6345</v>
      </c>
      <c r="C899" s="179" t="s">
        <v>6474</v>
      </c>
      <c r="D899" s="209" t="s">
        <v>6995</v>
      </c>
      <c r="E899" s="179"/>
      <c r="F899" s="210">
        <v>0</v>
      </c>
      <c r="G899" s="178"/>
    </row>
    <row r="900" spans="1:7" ht="15.75" customHeight="1">
      <c r="A900" s="172">
        <v>976</v>
      </c>
      <c r="B900" s="179" t="s">
        <v>6345</v>
      </c>
      <c r="C900" s="179" t="s">
        <v>6474</v>
      </c>
      <c r="D900" s="209" t="s">
        <v>6996</v>
      </c>
      <c r="E900" s="179"/>
      <c r="F900" s="210">
        <v>0</v>
      </c>
      <c r="G900" s="178"/>
    </row>
    <row r="901" spans="1:7" ht="15.75" customHeight="1">
      <c r="A901" s="172">
        <v>983</v>
      </c>
      <c r="B901" s="179" t="s">
        <v>6345</v>
      </c>
      <c r="C901" s="179" t="s">
        <v>6474</v>
      </c>
      <c r="D901" s="209" t="s">
        <v>6997</v>
      </c>
      <c r="E901" s="179"/>
      <c r="F901" s="210">
        <v>0</v>
      </c>
      <c r="G901" s="178"/>
    </row>
    <row r="902" spans="1:7" ht="15.75" customHeight="1">
      <c r="A902" s="172">
        <v>984</v>
      </c>
      <c r="B902" s="179" t="s">
        <v>6345</v>
      </c>
      <c r="C902" s="179" t="s">
        <v>6474</v>
      </c>
      <c r="D902" s="209" t="s">
        <v>6998</v>
      </c>
      <c r="E902" s="179"/>
      <c r="F902" s="210">
        <v>0</v>
      </c>
      <c r="G902" s="178"/>
    </row>
    <row r="903" spans="1:7" ht="15.75" customHeight="1">
      <c r="A903" s="172">
        <v>985</v>
      </c>
      <c r="B903" s="179" t="s">
        <v>6345</v>
      </c>
      <c r="C903" s="179" t="s">
        <v>6474</v>
      </c>
      <c r="D903" s="209" t="s">
        <v>6999</v>
      </c>
      <c r="E903" s="179"/>
      <c r="F903" s="210">
        <v>0</v>
      </c>
      <c r="G903" s="178"/>
    </row>
    <row r="904" spans="1:7" ht="15.75" customHeight="1">
      <c r="A904" s="172">
        <v>986</v>
      </c>
      <c r="B904" s="179" t="s">
        <v>6345</v>
      </c>
      <c r="C904" s="179" t="s">
        <v>6474</v>
      </c>
      <c r="D904" s="209" t="s">
        <v>7000</v>
      </c>
      <c r="E904" s="179"/>
      <c r="F904" s="210">
        <v>0</v>
      </c>
      <c r="G904" s="178"/>
    </row>
    <row r="905" spans="1:7" ht="15.75" customHeight="1">
      <c r="A905" s="172">
        <v>987</v>
      </c>
      <c r="B905" s="179" t="s">
        <v>6345</v>
      </c>
      <c r="C905" s="179" t="s">
        <v>6474</v>
      </c>
      <c r="D905" s="209" t="s">
        <v>7001</v>
      </c>
      <c r="E905" s="179"/>
      <c r="F905" s="210">
        <v>0</v>
      </c>
      <c r="G905" s="178"/>
    </row>
    <row r="906" spans="1:7" ht="15.75" customHeight="1">
      <c r="A906" s="172">
        <v>988</v>
      </c>
      <c r="B906" s="179" t="s">
        <v>6345</v>
      </c>
      <c r="C906" s="179" t="s">
        <v>6474</v>
      </c>
      <c r="D906" s="209" t="s">
        <v>7002</v>
      </c>
      <c r="E906" s="179"/>
      <c r="F906" s="210">
        <v>0</v>
      </c>
      <c r="G906" s="178"/>
    </row>
    <row r="907" spans="1:7" ht="15.75" customHeight="1">
      <c r="A907" s="172">
        <v>989</v>
      </c>
      <c r="B907" s="179" t="s">
        <v>6345</v>
      </c>
      <c r="C907" s="179" t="s">
        <v>6474</v>
      </c>
      <c r="D907" s="209" t="s">
        <v>7003</v>
      </c>
      <c r="E907" s="179"/>
      <c r="F907" s="210">
        <v>0</v>
      </c>
      <c r="G907" s="178"/>
    </row>
    <row r="908" spans="1:7" ht="15.75" customHeight="1">
      <c r="A908" s="172">
        <v>991</v>
      </c>
      <c r="B908" s="179" t="s">
        <v>6345</v>
      </c>
      <c r="C908" s="179" t="s">
        <v>6474</v>
      </c>
      <c r="D908" s="209" t="s">
        <v>7004</v>
      </c>
      <c r="E908" s="179"/>
      <c r="F908" s="210">
        <v>0</v>
      </c>
      <c r="G908" s="178"/>
    </row>
    <row r="909" spans="1:7" ht="15.75" customHeight="1">
      <c r="A909" s="172">
        <v>1003</v>
      </c>
      <c r="B909" s="179" t="s">
        <v>6345</v>
      </c>
      <c r="C909" s="179" t="s">
        <v>6474</v>
      </c>
      <c r="D909" s="209" t="s">
        <v>7005</v>
      </c>
      <c r="E909" s="179"/>
      <c r="F909" s="210">
        <v>0</v>
      </c>
      <c r="G909" s="178"/>
    </row>
    <row r="910" spans="1:7" ht="15.75" customHeight="1">
      <c r="A910" s="172">
        <v>1004</v>
      </c>
      <c r="B910" s="179" t="s">
        <v>6345</v>
      </c>
      <c r="C910" s="179" t="s">
        <v>6474</v>
      </c>
      <c r="D910" s="209" t="s">
        <v>7006</v>
      </c>
      <c r="E910" s="179"/>
      <c r="F910" s="210">
        <v>0</v>
      </c>
      <c r="G910" s="178"/>
    </row>
    <row r="911" spans="1:7" ht="15.75" customHeight="1">
      <c r="A911" s="172">
        <v>1014</v>
      </c>
      <c r="B911" s="179" t="s">
        <v>6345</v>
      </c>
      <c r="C911" s="179" t="s">
        <v>6474</v>
      </c>
      <c r="D911" s="209" t="s">
        <v>7007</v>
      </c>
      <c r="E911" s="179"/>
      <c r="F911" s="210">
        <v>0</v>
      </c>
      <c r="G911" s="178"/>
    </row>
    <row r="912" spans="1:7" ht="15.75" customHeight="1">
      <c r="A912" s="172">
        <v>1017</v>
      </c>
      <c r="B912" s="179" t="s">
        <v>6345</v>
      </c>
      <c r="C912" s="179" t="s">
        <v>6474</v>
      </c>
      <c r="D912" s="209" t="s">
        <v>7008</v>
      </c>
      <c r="E912" s="179"/>
      <c r="F912" s="210">
        <v>0</v>
      </c>
      <c r="G912" s="178"/>
    </row>
    <row r="913" spans="1:7" ht="15.75" customHeight="1">
      <c r="A913" s="172">
        <v>1018</v>
      </c>
      <c r="B913" s="179" t="s">
        <v>6345</v>
      </c>
      <c r="C913" s="179" t="s">
        <v>6474</v>
      </c>
      <c r="D913" s="209" t="s">
        <v>7009</v>
      </c>
      <c r="E913" s="179"/>
      <c r="F913" s="210">
        <v>0</v>
      </c>
      <c r="G913" s="178"/>
    </row>
    <row r="914" spans="1:7" ht="15.75" customHeight="1">
      <c r="A914" s="172">
        <v>1023</v>
      </c>
      <c r="B914" s="179" t="s">
        <v>6345</v>
      </c>
      <c r="C914" s="179" t="s">
        <v>6474</v>
      </c>
      <c r="D914" s="209" t="s">
        <v>7010</v>
      </c>
      <c r="E914" s="179"/>
      <c r="F914" s="210">
        <v>0</v>
      </c>
      <c r="G914" s="178"/>
    </row>
    <row r="915" spans="1:7" ht="15.75" customHeight="1">
      <c r="A915" s="172">
        <v>1024</v>
      </c>
      <c r="B915" s="179" t="s">
        <v>6345</v>
      </c>
      <c r="C915" s="179" t="s">
        <v>6474</v>
      </c>
      <c r="D915" s="209" t="s">
        <v>7011</v>
      </c>
      <c r="E915" s="179"/>
      <c r="F915" s="210">
        <v>0</v>
      </c>
      <c r="G915" s="178"/>
    </row>
    <row r="916" spans="1:7" ht="15.75" customHeight="1">
      <c r="A916" s="172">
        <v>1025</v>
      </c>
      <c r="B916" s="179" t="s">
        <v>6345</v>
      </c>
      <c r="C916" s="179" t="s">
        <v>6474</v>
      </c>
      <c r="D916" s="209" t="s">
        <v>7012</v>
      </c>
      <c r="E916" s="179"/>
      <c r="F916" s="210">
        <v>0</v>
      </c>
      <c r="G916" s="178"/>
    </row>
    <row r="917" spans="1:7" ht="15.75" customHeight="1">
      <c r="A917" s="172">
        <v>1026</v>
      </c>
      <c r="B917" s="179" t="s">
        <v>6345</v>
      </c>
      <c r="C917" s="179" t="s">
        <v>6474</v>
      </c>
      <c r="D917" s="209" t="s">
        <v>7013</v>
      </c>
      <c r="E917" s="179"/>
      <c r="F917" s="210">
        <v>0</v>
      </c>
      <c r="G917" s="178"/>
    </row>
    <row r="918" spans="1:7" ht="15.75" customHeight="1">
      <c r="A918" s="172">
        <v>940</v>
      </c>
      <c r="B918" s="179" t="s">
        <v>6345</v>
      </c>
      <c r="C918" s="179" t="s">
        <v>6474</v>
      </c>
      <c r="D918" s="209" t="s">
        <v>7014</v>
      </c>
      <c r="E918" s="179"/>
      <c r="F918" s="210">
        <v>0</v>
      </c>
      <c r="G918" s="178"/>
    </row>
    <row r="919" spans="1:7" ht="15.75" customHeight="1">
      <c r="A919" s="172">
        <v>592</v>
      </c>
      <c r="B919" s="179" t="s">
        <v>6345</v>
      </c>
      <c r="C919" s="179" t="s">
        <v>6474</v>
      </c>
      <c r="D919" s="209" t="s">
        <v>7015</v>
      </c>
      <c r="E919" s="179"/>
      <c r="F919" s="210">
        <v>0</v>
      </c>
      <c r="G919" s="178"/>
    </row>
    <row r="920" spans="1:7" ht="15.75" customHeight="1">
      <c r="A920" s="172">
        <v>575</v>
      </c>
      <c r="B920" s="179" t="s">
        <v>6345</v>
      </c>
      <c r="C920" s="179" t="s">
        <v>6474</v>
      </c>
      <c r="D920" s="209" t="s">
        <v>7016</v>
      </c>
      <c r="E920" s="179"/>
      <c r="F920" s="210">
        <v>0</v>
      </c>
      <c r="G920" s="178"/>
    </row>
    <row r="921" spans="1:7" ht="15.75" customHeight="1">
      <c r="A921" s="172">
        <v>580</v>
      </c>
      <c r="B921" s="179" t="s">
        <v>6345</v>
      </c>
      <c r="C921" s="179" t="s">
        <v>6474</v>
      </c>
      <c r="D921" s="209" t="s">
        <v>7017</v>
      </c>
      <c r="E921" s="179"/>
      <c r="F921" s="210">
        <v>0</v>
      </c>
      <c r="G921" s="178"/>
    </row>
    <row r="922" spans="1:7" ht="15.75" customHeight="1">
      <c r="A922" s="172">
        <v>582</v>
      </c>
      <c r="B922" s="179" t="s">
        <v>6345</v>
      </c>
      <c r="C922" s="179" t="s">
        <v>6474</v>
      </c>
      <c r="D922" s="209" t="s">
        <v>7018</v>
      </c>
      <c r="E922" s="179"/>
      <c r="F922" s="210">
        <v>0</v>
      </c>
      <c r="G922" s="178"/>
    </row>
    <row r="923" spans="1:7" ht="15.75" customHeight="1">
      <c r="A923" s="172">
        <v>599</v>
      </c>
      <c r="B923" s="179" t="s">
        <v>6345</v>
      </c>
      <c r="C923" s="179" t="s">
        <v>6474</v>
      </c>
      <c r="D923" s="209" t="s">
        <v>7019</v>
      </c>
      <c r="E923" s="179"/>
      <c r="F923" s="210">
        <v>0</v>
      </c>
      <c r="G923" s="178"/>
    </row>
    <row r="924" spans="1:7" ht="15.75" customHeight="1">
      <c r="A924" s="172">
        <v>602</v>
      </c>
      <c r="B924" s="179" t="s">
        <v>6345</v>
      </c>
      <c r="C924" s="179" t="s">
        <v>6474</v>
      </c>
      <c r="D924" s="209" t="s">
        <v>7020</v>
      </c>
      <c r="E924" s="179"/>
      <c r="F924" s="210">
        <v>0</v>
      </c>
      <c r="G924" s="178"/>
    </row>
    <row r="925" spans="1:7" ht="15.75" customHeight="1">
      <c r="A925" s="172">
        <v>588</v>
      </c>
      <c r="B925" s="179" t="s">
        <v>6345</v>
      </c>
      <c r="C925" s="179" t="s">
        <v>6474</v>
      </c>
      <c r="D925" s="209" t="s">
        <v>7021</v>
      </c>
      <c r="E925" s="179"/>
      <c r="F925" s="210">
        <v>0</v>
      </c>
      <c r="G925" s="178"/>
    </row>
    <row r="926" spans="1:7" ht="15.75" customHeight="1">
      <c r="A926" s="172">
        <v>589</v>
      </c>
      <c r="B926" s="179" t="s">
        <v>6345</v>
      </c>
      <c r="C926" s="179" t="s">
        <v>6474</v>
      </c>
      <c r="D926" s="209" t="s">
        <v>7022</v>
      </c>
      <c r="E926" s="179"/>
      <c r="F926" s="210">
        <v>0</v>
      </c>
      <c r="G926" s="178"/>
    </row>
    <row r="927" spans="1:7" ht="15.75" customHeight="1">
      <c r="A927" s="172">
        <v>590</v>
      </c>
      <c r="B927" s="179" t="s">
        <v>6345</v>
      </c>
      <c r="C927" s="179" t="s">
        <v>6474</v>
      </c>
      <c r="D927" s="209" t="s">
        <v>7023</v>
      </c>
      <c r="E927" s="179"/>
      <c r="F927" s="210">
        <v>0</v>
      </c>
      <c r="G927" s="178"/>
    </row>
    <row r="928" spans="1:7" ht="15.75" customHeight="1">
      <c r="A928" s="172">
        <v>605</v>
      </c>
      <c r="B928" s="179" t="s">
        <v>6345</v>
      </c>
      <c r="C928" s="179" t="s">
        <v>6474</v>
      </c>
      <c r="D928" s="209" t="s">
        <v>7024</v>
      </c>
      <c r="E928" s="179"/>
      <c r="F928" s="210">
        <v>0</v>
      </c>
      <c r="G928" s="178"/>
    </row>
    <row r="929" spans="1:7" ht="15.75" customHeight="1">
      <c r="A929" s="172">
        <v>606</v>
      </c>
      <c r="B929" s="179" t="s">
        <v>6345</v>
      </c>
      <c r="C929" s="179" t="s">
        <v>6474</v>
      </c>
      <c r="D929" s="209" t="s">
        <v>7025</v>
      </c>
      <c r="E929" s="179"/>
      <c r="F929" s="210">
        <v>0</v>
      </c>
      <c r="G929" s="178"/>
    </row>
    <row r="930" spans="1:7" ht="15.75" customHeight="1">
      <c r="A930" s="172">
        <v>607</v>
      </c>
      <c r="B930" s="179" t="s">
        <v>6345</v>
      </c>
      <c r="C930" s="179" t="s">
        <v>6474</v>
      </c>
      <c r="D930" s="209" t="s">
        <v>7026</v>
      </c>
      <c r="E930" s="179"/>
      <c r="F930" s="210">
        <v>0</v>
      </c>
      <c r="G930" s="178"/>
    </row>
    <row r="931" spans="1:7" ht="15.75" customHeight="1">
      <c r="A931" s="172">
        <v>608</v>
      </c>
      <c r="B931" s="179" t="s">
        <v>6345</v>
      </c>
      <c r="C931" s="179" t="s">
        <v>6474</v>
      </c>
      <c r="D931" s="209" t="s">
        <v>7027</v>
      </c>
      <c r="E931" s="179"/>
      <c r="F931" s="210">
        <v>0</v>
      </c>
      <c r="G931" s="178"/>
    </row>
    <row r="932" spans="1:7" ht="15.75" customHeight="1">
      <c r="A932" s="172">
        <v>609</v>
      </c>
      <c r="B932" s="179" t="s">
        <v>6345</v>
      </c>
      <c r="C932" s="179" t="s">
        <v>6474</v>
      </c>
      <c r="D932" s="209" t="s">
        <v>7028</v>
      </c>
      <c r="E932" s="179"/>
      <c r="F932" s="210">
        <v>0</v>
      </c>
      <c r="G932" s="178"/>
    </row>
    <row r="933" spans="1:7" ht="15.75" customHeight="1">
      <c r="A933" s="172">
        <v>610</v>
      </c>
      <c r="B933" s="179" t="s">
        <v>6345</v>
      </c>
      <c r="C933" s="179" t="s">
        <v>6474</v>
      </c>
      <c r="D933" s="209" t="s">
        <v>7029</v>
      </c>
      <c r="E933" s="179"/>
      <c r="F933" s="210">
        <v>0</v>
      </c>
      <c r="G933" s="178"/>
    </row>
    <row r="934" spans="1:7" ht="15.75" customHeight="1">
      <c r="A934" s="172">
        <v>611</v>
      </c>
      <c r="B934" s="179" t="s">
        <v>6345</v>
      </c>
      <c r="C934" s="179" t="s">
        <v>6474</v>
      </c>
      <c r="D934" s="209" t="s">
        <v>7030</v>
      </c>
      <c r="E934" s="179"/>
      <c r="F934" s="210">
        <v>0</v>
      </c>
      <c r="G934" s="178"/>
    </row>
    <row r="935" spans="1:7" ht="15.75" customHeight="1">
      <c r="A935" s="172">
        <v>612</v>
      </c>
      <c r="B935" s="179" t="s">
        <v>6345</v>
      </c>
      <c r="C935" s="179" t="s">
        <v>6474</v>
      </c>
      <c r="D935" s="209" t="s">
        <v>7031</v>
      </c>
      <c r="E935" s="179"/>
      <c r="F935" s="210">
        <v>0</v>
      </c>
      <c r="G935" s="178"/>
    </row>
    <row r="936" spans="1:7" ht="15.75" customHeight="1">
      <c r="A936" s="172">
        <v>613</v>
      </c>
      <c r="B936" s="179" t="s">
        <v>6345</v>
      </c>
      <c r="C936" s="179" t="s">
        <v>6474</v>
      </c>
      <c r="D936" s="209" t="s">
        <v>7032</v>
      </c>
      <c r="E936" s="179"/>
      <c r="F936" s="210">
        <v>0</v>
      </c>
      <c r="G936" s="178"/>
    </row>
    <row r="937" spans="1:7" ht="15.75" customHeight="1">
      <c r="A937" s="172">
        <v>614</v>
      </c>
      <c r="B937" s="179" t="s">
        <v>6345</v>
      </c>
      <c r="C937" s="179" t="s">
        <v>6474</v>
      </c>
      <c r="D937" s="209" t="s">
        <v>7033</v>
      </c>
      <c r="E937" s="179"/>
      <c r="F937" s="210">
        <v>0</v>
      </c>
      <c r="G937" s="178"/>
    </row>
    <row r="938" spans="1:7" ht="15.75" customHeight="1">
      <c r="A938" s="172">
        <v>615</v>
      </c>
      <c r="B938" s="179" t="s">
        <v>6345</v>
      </c>
      <c r="C938" s="179" t="s">
        <v>6474</v>
      </c>
      <c r="D938" s="209" t="s">
        <v>7034</v>
      </c>
      <c r="E938" s="179"/>
      <c r="F938" s="210">
        <v>0</v>
      </c>
      <c r="G938" s="178"/>
    </row>
    <row r="939" spans="1:7" ht="15.75" customHeight="1">
      <c r="A939" s="172">
        <v>616</v>
      </c>
      <c r="B939" s="179" t="s">
        <v>6345</v>
      </c>
      <c r="C939" s="179" t="s">
        <v>6474</v>
      </c>
      <c r="D939" s="209" t="s">
        <v>7035</v>
      </c>
      <c r="E939" s="179"/>
      <c r="F939" s="210">
        <v>0</v>
      </c>
      <c r="G939" s="178"/>
    </row>
    <row r="940" spans="1:7" ht="15.75" customHeight="1">
      <c r="A940" s="172">
        <v>617</v>
      </c>
      <c r="B940" s="179" t="s">
        <v>6345</v>
      </c>
      <c r="C940" s="179" t="s">
        <v>6474</v>
      </c>
      <c r="D940" s="209" t="s">
        <v>7036</v>
      </c>
      <c r="E940" s="179"/>
      <c r="F940" s="210">
        <v>0</v>
      </c>
      <c r="G940" s="178"/>
    </row>
    <row r="941" spans="1:7" ht="15.75" customHeight="1">
      <c r="A941" s="172">
        <v>618</v>
      </c>
      <c r="B941" s="179" t="s">
        <v>6345</v>
      </c>
      <c r="C941" s="179" t="s">
        <v>6474</v>
      </c>
      <c r="D941" s="209" t="s">
        <v>7037</v>
      </c>
      <c r="E941" s="179"/>
      <c r="F941" s="210">
        <v>0</v>
      </c>
      <c r="G941" s="178"/>
    </row>
    <row r="942" spans="1:7" ht="15.75" customHeight="1">
      <c r="A942" s="172">
        <v>1028</v>
      </c>
      <c r="B942" s="179" t="s">
        <v>6345</v>
      </c>
      <c r="C942" s="179" t="s">
        <v>6474</v>
      </c>
      <c r="D942" s="209" t="s">
        <v>7038</v>
      </c>
      <c r="E942" s="179"/>
      <c r="F942" s="210">
        <v>0</v>
      </c>
      <c r="G942" s="178"/>
    </row>
    <row r="943" spans="1:7" ht="15.75" customHeight="1">
      <c r="A943" s="172">
        <v>619</v>
      </c>
      <c r="B943" s="179" t="s">
        <v>6345</v>
      </c>
      <c r="C943" s="179" t="s">
        <v>6474</v>
      </c>
      <c r="D943" s="209" t="s">
        <v>7039</v>
      </c>
      <c r="E943" s="179"/>
      <c r="F943" s="210">
        <v>0</v>
      </c>
      <c r="G943" s="178"/>
    </row>
    <row r="944" spans="1:7" ht="15.75" customHeight="1">
      <c r="A944" s="172">
        <v>1034</v>
      </c>
      <c r="B944" s="179" t="s">
        <v>6345</v>
      </c>
      <c r="C944" s="179" t="s">
        <v>6474</v>
      </c>
      <c r="D944" s="209" t="s">
        <v>7040</v>
      </c>
      <c r="E944" s="179"/>
      <c r="F944" s="210">
        <v>0</v>
      </c>
      <c r="G944" s="178"/>
    </row>
    <row r="945" spans="1:7" ht="15.75" customHeight="1">
      <c r="A945" s="172">
        <v>1045</v>
      </c>
      <c r="B945" s="179" t="s">
        <v>6345</v>
      </c>
      <c r="C945" s="179" t="s">
        <v>6474</v>
      </c>
      <c r="D945" s="209" t="s">
        <v>6962</v>
      </c>
      <c r="E945" s="179"/>
      <c r="F945" s="210">
        <v>0</v>
      </c>
      <c r="G945" s="178"/>
    </row>
    <row r="946" spans="1:7" ht="15.75" customHeight="1">
      <c r="A946" s="172">
        <v>1055</v>
      </c>
      <c r="B946" s="179" t="s">
        <v>6345</v>
      </c>
      <c r="C946" s="179" t="s">
        <v>6474</v>
      </c>
      <c r="D946" s="209" t="s">
        <v>6097</v>
      </c>
      <c r="E946" s="179"/>
      <c r="F946" s="210">
        <v>0</v>
      </c>
      <c r="G946" s="178"/>
    </row>
    <row r="947" spans="1:7" ht="15.75" customHeight="1">
      <c r="A947" s="172">
        <v>1056</v>
      </c>
      <c r="B947" s="179" t="s">
        <v>6345</v>
      </c>
      <c r="C947" s="179" t="s">
        <v>6474</v>
      </c>
      <c r="D947" s="209" t="s">
        <v>6098</v>
      </c>
      <c r="E947" s="179"/>
      <c r="F947" s="210">
        <v>0</v>
      </c>
      <c r="G947" s="178"/>
    </row>
    <row r="948" spans="1:7" ht="15.75" customHeight="1">
      <c r="A948" s="172">
        <v>1057</v>
      </c>
      <c r="B948" s="179" t="s">
        <v>6345</v>
      </c>
      <c r="C948" s="179" t="s">
        <v>6474</v>
      </c>
      <c r="D948" s="209" t="s">
        <v>6099</v>
      </c>
      <c r="E948" s="179"/>
      <c r="F948" s="210">
        <v>0</v>
      </c>
      <c r="G948" s="178"/>
    </row>
    <row r="949" spans="1:7" ht="15.75" customHeight="1">
      <c r="A949" s="172">
        <v>1042</v>
      </c>
      <c r="B949" s="179" t="s">
        <v>6345</v>
      </c>
      <c r="C949" s="179" t="s">
        <v>6474</v>
      </c>
      <c r="D949" s="209" t="s">
        <v>7041</v>
      </c>
      <c r="E949" s="179"/>
      <c r="F949" s="210">
        <v>0</v>
      </c>
      <c r="G949" s="178"/>
    </row>
    <row r="950" spans="1:7" ht="15.75" customHeight="1">
      <c r="A950" s="172">
        <v>1043</v>
      </c>
      <c r="B950" s="179" t="s">
        <v>6345</v>
      </c>
      <c r="C950" s="179" t="s">
        <v>6474</v>
      </c>
      <c r="D950" s="209" t="s">
        <v>7042</v>
      </c>
      <c r="E950" s="179"/>
      <c r="F950" s="210">
        <v>0</v>
      </c>
      <c r="G950" s="178"/>
    </row>
    <row r="951" spans="1:7" ht="15.75" customHeight="1">
      <c r="A951" s="172">
        <v>1044</v>
      </c>
      <c r="B951" s="179" t="s">
        <v>6345</v>
      </c>
      <c r="C951" s="179" t="s">
        <v>6474</v>
      </c>
      <c r="D951" s="209" t="s">
        <v>7043</v>
      </c>
      <c r="E951" s="179"/>
      <c r="F951" s="210">
        <v>0</v>
      </c>
      <c r="G951" s="178"/>
    </row>
    <row r="952" spans="1:7" ht="15.75" customHeight="1">
      <c r="A952" s="172">
        <v>1046</v>
      </c>
      <c r="B952" s="179" t="s">
        <v>6345</v>
      </c>
      <c r="C952" s="179" t="s">
        <v>6474</v>
      </c>
      <c r="D952" s="209" t="s">
        <v>7044</v>
      </c>
      <c r="E952" s="179"/>
      <c r="F952" s="210">
        <v>0</v>
      </c>
      <c r="G952" s="178"/>
    </row>
    <row r="953" spans="1:7" ht="15.75" customHeight="1">
      <c r="A953" s="172">
        <v>1051</v>
      </c>
      <c r="B953" s="179" t="s">
        <v>6345</v>
      </c>
      <c r="C953" s="179" t="s">
        <v>6474</v>
      </c>
      <c r="D953" s="209" t="s">
        <v>7045</v>
      </c>
      <c r="E953" s="179"/>
      <c r="F953" s="210">
        <v>0</v>
      </c>
      <c r="G953" s="178"/>
    </row>
    <row r="954" spans="1:7" ht="15.75" customHeight="1">
      <c r="A954" s="172">
        <v>1053</v>
      </c>
      <c r="B954" s="179" t="s">
        <v>6345</v>
      </c>
      <c r="C954" s="179" t="s">
        <v>6474</v>
      </c>
      <c r="D954" s="209" t="s">
        <v>7046</v>
      </c>
      <c r="E954" s="179"/>
      <c r="F954" s="210">
        <v>0</v>
      </c>
      <c r="G954" s="178"/>
    </row>
    <row r="955" spans="1:7" ht="15.75" customHeight="1">
      <c r="A955" s="172">
        <v>1054</v>
      </c>
      <c r="B955" s="179" t="s">
        <v>6345</v>
      </c>
      <c r="C955" s="179" t="s">
        <v>6474</v>
      </c>
      <c r="D955" s="209" t="s">
        <v>7047</v>
      </c>
      <c r="E955" s="179"/>
      <c r="F955" s="210">
        <v>0</v>
      </c>
      <c r="G955" s="178"/>
    </row>
    <row r="956" spans="1:7" ht="15.75" customHeight="1">
      <c r="A956" s="172">
        <v>1082</v>
      </c>
      <c r="B956" s="179" t="s">
        <v>6345</v>
      </c>
      <c r="C956" s="179" t="s">
        <v>6474</v>
      </c>
      <c r="D956" s="209" t="s">
        <v>7048</v>
      </c>
      <c r="E956" s="179"/>
      <c r="F956" s="210">
        <v>0</v>
      </c>
      <c r="G956" s="178"/>
    </row>
    <row r="957" spans="1:7" ht="15.75" customHeight="1">
      <c r="A957" s="172">
        <v>1084</v>
      </c>
      <c r="B957" s="179" t="s">
        <v>6345</v>
      </c>
      <c r="C957" s="179" t="s">
        <v>6474</v>
      </c>
      <c r="D957" s="209" t="s">
        <v>7049</v>
      </c>
      <c r="E957" s="179"/>
      <c r="F957" s="210">
        <v>0</v>
      </c>
      <c r="G957" s="178"/>
    </row>
    <row r="958" spans="1:7" ht="15.75" customHeight="1">
      <c r="A958" s="172">
        <v>911</v>
      </c>
      <c r="B958" s="179" t="s">
        <v>6345</v>
      </c>
      <c r="C958" s="179" t="s">
        <v>6474</v>
      </c>
      <c r="D958" s="209" t="s">
        <v>7050</v>
      </c>
      <c r="E958" s="179"/>
      <c r="F958" s="210">
        <v>0</v>
      </c>
      <c r="G958" s="178"/>
    </row>
    <row r="959" spans="1:7" ht="15.75" customHeight="1">
      <c r="A959" s="172">
        <v>1345</v>
      </c>
      <c r="B959" s="179" t="s">
        <v>6345</v>
      </c>
      <c r="C959" s="179" t="s">
        <v>6474</v>
      </c>
      <c r="D959" s="209" t="s">
        <v>7051</v>
      </c>
      <c r="E959" s="179"/>
      <c r="F959" s="210">
        <v>0</v>
      </c>
      <c r="G959" s="178"/>
    </row>
    <row r="960" spans="1:7" ht="15.75" customHeight="1">
      <c r="A960" s="172">
        <v>1085</v>
      </c>
      <c r="B960" s="179" t="s">
        <v>6345</v>
      </c>
      <c r="C960" s="179" t="s">
        <v>6474</v>
      </c>
      <c r="D960" s="209" t="s">
        <v>7052</v>
      </c>
      <c r="E960" s="179"/>
      <c r="F960" s="210">
        <v>0</v>
      </c>
      <c r="G960" s="178"/>
    </row>
    <row r="961" spans="1:7" ht="15.75" customHeight="1">
      <c r="A961" s="172">
        <v>1100</v>
      </c>
      <c r="B961" s="179" t="s">
        <v>6345</v>
      </c>
      <c r="C961" s="179" t="s">
        <v>6474</v>
      </c>
      <c r="D961" s="209" t="s">
        <v>7053</v>
      </c>
      <c r="E961" s="179"/>
      <c r="F961" s="210">
        <v>0</v>
      </c>
      <c r="G961" s="178"/>
    </row>
    <row r="962" spans="1:7" ht="15.75" customHeight="1">
      <c r="A962" s="172">
        <v>1103</v>
      </c>
      <c r="B962" s="179" t="s">
        <v>6345</v>
      </c>
      <c r="C962" s="179" t="s">
        <v>6474</v>
      </c>
      <c r="D962" s="209" t="s">
        <v>7054</v>
      </c>
      <c r="E962" s="179"/>
      <c r="F962" s="210">
        <v>0</v>
      </c>
      <c r="G962" s="178"/>
    </row>
    <row r="963" spans="1:7" ht="15.75" customHeight="1">
      <c r="A963" s="172">
        <v>1105</v>
      </c>
      <c r="B963" s="179" t="s">
        <v>6345</v>
      </c>
      <c r="C963" s="179" t="s">
        <v>6474</v>
      </c>
      <c r="D963" s="209" t="s">
        <v>7055</v>
      </c>
      <c r="E963" s="179"/>
      <c r="F963" s="210">
        <v>0</v>
      </c>
      <c r="G963" s="178"/>
    </row>
    <row r="964" spans="1:7" ht="15.75" customHeight="1">
      <c r="A964" s="172">
        <v>1108</v>
      </c>
      <c r="B964" s="179" t="s">
        <v>6345</v>
      </c>
      <c r="C964" s="179" t="s">
        <v>6474</v>
      </c>
      <c r="D964" s="209" t="s">
        <v>7056</v>
      </c>
      <c r="E964" s="179"/>
      <c r="F964" s="210">
        <v>0</v>
      </c>
      <c r="G964" s="178"/>
    </row>
    <row r="965" spans="1:7" ht="15.75" customHeight="1">
      <c r="A965" s="172">
        <v>568</v>
      </c>
      <c r="B965" s="179" t="s">
        <v>6345</v>
      </c>
      <c r="C965" s="179" t="s">
        <v>6474</v>
      </c>
      <c r="D965" s="209" t="s">
        <v>7057</v>
      </c>
      <c r="E965" s="179"/>
      <c r="F965" s="210">
        <v>0</v>
      </c>
      <c r="G965" s="178"/>
    </row>
    <row r="966" spans="1:7" ht="15.75" customHeight="1">
      <c r="A966" s="172">
        <v>1111</v>
      </c>
      <c r="B966" s="179" t="s">
        <v>6345</v>
      </c>
      <c r="C966" s="179" t="s">
        <v>6474</v>
      </c>
      <c r="D966" s="209" t="s">
        <v>7058</v>
      </c>
      <c r="E966" s="179"/>
      <c r="F966" s="210">
        <v>0</v>
      </c>
      <c r="G966" s="178"/>
    </row>
    <row r="967" spans="1:7" ht="15.75" customHeight="1">
      <c r="A967" s="172">
        <v>570</v>
      </c>
      <c r="B967" s="179" t="s">
        <v>6345</v>
      </c>
      <c r="C967" s="179" t="s">
        <v>6474</v>
      </c>
      <c r="D967" s="209" t="s">
        <v>7059</v>
      </c>
      <c r="E967" s="179"/>
      <c r="F967" s="210">
        <v>0</v>
      </c>
      <c r="G967" s="178"/>
    </row>
    <row r="968" spans="1:7" ht="15.75" customHeight="1">
      <c r="A968" s="172">
        <v>1112</v>
      </c>
      <c r="B968" s="179" t="s">
        <v>6345</v>
      </c>
      <c r="C968" s="179" t="s">
        <v>6474</v>
      </c>
      <c r="D968" s="209" t="s">
        <v>7060</v>
      </c>
      <c r="E968" s="179"/>
      <c r="F968" s="210">
        <v>0</v>
      </c>
      <c r="G968" s="178"/>
    </row>
    <row r="969" spans="1:7" ht="15.75" customHeight="1">
      <c r="A969" s="172">
        <v>572</v>
      </c>
      <c r="B969" s="179" t="s">
        <v>6345</v>
      </c>
      <c r="C969" s="179" t="s">
        <v>6474</v>
      </c>
      <c r="D969" s="209" t="s">
        <v>7061</v>
      </c>
      <c r="E969" s="179"/>
      <c r="F969" s="210">
        <v>0</v>
      </c>
      <c r="G969" s="178"/>
    </row>
    <row r="970" spans="1:7" ht="15.75" customHeight="1">
      <c r="A970" s="172">
        <v>574</v>
      </c>
      <c r="B970" s="179" t="s">
        <v>6345</v>
      </c>
      <c r="C970" s="179" t="s">
        <v>6474</v>
      </c>
      <c r="D970" s="209" t="s">
        <v>7062</v>
      </c>
      <c r="E970" s="179"/>
      <c r="F970" s="210">
        <v>0</v>
      </c>
      <c r="G970" s="178"/>
    </row>
    <row r="971" spans="1:7" ht="15.75" customHeight="1">
      <c r="A971" s="172">
        <v>1113</v>
      </c>
      <c r="B971" s="179" t="s">
        <v>6345</v>
      </c>
      <c r="C971" s="179" t="s">
        <v>6474</v>
      </c>
      <c r="D971" s="209" t="s">
        <v>7063</v>
      </c>
      <c r="E971" s="179"/>
      <c r="F971" s="210">
        <v>0</v>
      </c>
      <c r="G971" s="178"/>
    </row>
    <row r="972" spans="1:7" ht="15.75" customHeight="1">
      <c r="A972" s="172">
        <v>1114</v>
      </c>
      <c r="B972" s="179" t="s">
        <v>6345</v>
      </c>
      <c r="C972" s="179" t="s">
        <v>6474</v>
      </c>
      <c r="D972" s="209" t="s">
        <v>7064</v>
      </c>
      <c r="E972" s="179"/>
      <c r="F972" s="210">
        <v>0</v>
      </c>
      <c r="G972" s="178"/>
    </row>
    <row r="973" spans="1:7" ht="15.75" customHeight="1">
      <c r="A973" s="172">
        <v>567</v>
      </c>
      <c r="B973" s="179" t="s">
        <v>6345</v>
      </c>
      <c r="C973" s="179" t="s">
        <v>6474</v>
      </c>
      <c r="D973" s="209" t="s">
        <v>7065</v>
      </c>
      <c r="E973" s="179"/>
      <c r="F973" s="210">
        <v>0</v>
      </c>
      <c r="G973" s="178"/>
    </row>
    <row r="974" spans="1:7" ht="15.75" customHeight="1">
      <c r="A974" s="172">
        <v>1117</v>
      </c>
      <c r="B974" s="179" t="s">
        <v>6345</v>
      </c>
      <c r="C974" s="179" t="s">
        <v>6474</v>
      </c>
      <c r="D974" s="209" t="s">
        <v>7066</v>
      </c>
      <c r="E974" s="179"/>
      <c r="F974" s="210">
        <v>0</v>
      </c>
      <c r="G974" s="178"/>
    </row>
    <row r="975" spans="1:7" ht="15.75" customHeight="1">
      <c r="A975" s="172">
        <v>1119</v>
      </c>
      <c r="B975" s="179" t="s">
        <v>6345</v>
      </c>
      <c r="C975" s="179" t="s">
        <v>6474</v>
      </c>
      <c r="D975" s="209" t="s">
        <v>7067</v>
      </c>
      <c r="E975" s="179"/>
      <c r="F975" s="210">
        <v>0</v>
      </c>
      <c r="G975" s="178"/>
    </row>
    <row r="976" spans="1:7" ht="15.75" customHeight="1">
      <c r="A976" s="172">
        <v>1122</v>
      </c>
      <c r="B976" s="179" t="s">
        <v>6345</v>
      </c>
      <c r="C976" s="179" t="s">
        <v>6474</v>
      </c>
      <c r="D976" s="209" t="s">
        <v>7068</v>
      </c>
      <c r="E976" s="179"/>
      <c r="F976" s="210">
        <v>0</v>
      </c>
      <c r="G976" s="178"/>
    </row>
    <row r="977" spans="1:7" ht="15.75" customHeight="1">
      <c r="A977" s="172">
        <v>1123</v>
      </c>
      <c r="B977" s="179" t="s">
        <v>6345</v>
      </c>
      <c r="C977" s="179" t="s">
        <v>6474</v>
      </c>
      <c r="D977" s="209" t="s">
        <v>7069</v>
      </c>
      <c r="E977" s="179"/>
      <c r="F977" s="210">
        <v>0</v>
      </c>
      <c r="G977" s="178"/>
    </row>
    <row r="978" spans="1:7" ht="15.75" customHeight="1">
      <c r="A978" s="172">
        <v>912</v>
      </c>
      <c r="B978" s="179" t="s">
        <v>6345</v>
      </c>
      <c r="C978" s="179" t="s">
        <v>6474</v>
      </c>
      <c r="D978" s="209" t="s">
        <v>7070</v>
      </c>
      <c r="E978" s="179"/>
      <c r="F978" s="210">
        <v>0</v>
      </c>
      <c r="G978" s="178"/>
    </row>
    <row r="979" spans="1:7" ht="15.75" customHeight="1">
      <c r="A979" s="172">
        <v>1127</v>
      </c>
      <c r="B979" s="179" t="s">
        <v>6345</v>
      </c>
      <c r="C979" s="179" t="s">
        <v>6474</v>
      </c>
      <c r="D979" s="209" t="s">
        <v>7071</v>
      </c>
      <c r="E979" s="179"/>
      <c r="F979" s="210">
        <v>0</v>
      </c>
      <c r="G979" s="178"/>
    </row>
    <row r="980" spans="1:7" ht="15.75" customHeight="1">
      <c r="A980" s="172">
        <v>921</v>
      </c>
      <c r="B980" s="179" t="s">
        <v>6345</v>
      </c>
      <c r="C980" s="179" t="s">
        <v>6474</v>
      </c>
      <c r="D980" s="209" t="s">
        <v>7072</v>
      </c>
      <c r="E980" s="179"/>
      <c r="F980" s="210">
        <v>0</v>
      </c>
      <c r="G980" s="178"/>
    </row>
    <row r="981" spans="1:7" ht="15.75" customHeight="1">
      <c r="A981" s="172">
        <v>922</v>
      </c>
      <c r="B981" s="179" t="s">
        <v>6345</v>
      </c>
      <c r="C981" s="179" t="s">
        <v>6474</v>
      </c>
      <c r="D981" s="209" t="s">
        <v>7073</v>
      </c>
      <c r="E981" s="179"/>
      <c r="F981" s="210">
        <v>0</v>
      </c>
      <c r="G981" s="178"/>
    </row>
    <row r="982" spans="1:7" ht="15.75" customHeight="1">
      <c r="A982" s="172">
        <v>923</v>
      </c>
      <c r="B982" s="179" t="s">
        <v>6345</v>
      </c>
      <c r="C982" s="179" t="s">
        <v>6474</v>
      </c>
      <c r="D982" s="209" t="s">
        <v>7074</v>
      </c>
      <c r="E982" s="179"/>
      <c r="F982" s="210">
        <v>0</v>
      </c>
      <c r="G982" s="178"/>
    </row>
    <row r="983" spans="1:7" ht="15.75" customHeight="1">
      <c r="A983" s="172">
        <v>924</v>
      </c>
      <c r="B983" s="179" t="s">
        <v>6345</v>
      </c>
      <c r="C983" s="179" t="s">
        <v>6474</v>
      </c>
      <c r="D983" s="209" t="s">
        <v>7075</v>
      </c>
      <c r="E983" s="179"/>
      <c r="F983" s="210">
        <v>0</v>
      </c>
      <c r="G983" s="178"/>
    </row>
    <row r="984" spans="1:7" ht="15.75" customHeight="1">
      <c r="A984" s="172">
        <v>925</v>
      </c>
      <c r="B984" s="179" t="s">
        <v>6345</v>
      </c>
      <c r="C984" s="179" t="s">
        <v>6474</v>
      </c>
      <c r="D984" s="209" t="s">
        <v>7076</v>
      </c>
      <c r="E984" s="179"/>
      <c r="F984" s="210">
        <v>0</v>
      </c>
      <c r="G984" s="178"/>
    </row>
    <row r="985" spans="1:7" ht="15.75" customHeight="1">
      <c r="A985" s="172">
        <v>926</v>
      </c>
      <c r="B985" s="179" t="s">
        <v>6345</v>
      </c>
      <c r="C985" s="179" t="s">
        <v>6474</v>
      </c>
      <c r="D985" s="209" t="s">
        <v>7077</v>
      </c>
      <c r="E985" s="179"/>
      <c r="F985" s="210">
        <v>0</v>
      </c>
      <c r="G985" s="178"/>
    </row>
    <row r="986" spans="1:7" ht="15.75" customHeight="1">
      <c r="A986" s="172">
        <v>927</v>
      </c>
      <c r="B986" s="179" t="s">
        <v>6345</v>
      </c>
      <c r="C986" s="179" t="s">
        <v>6474</v>
      </c>
      <c r="D986" s="209" t="s">
        <v>7078</v>
      </c>
      <c r="E986" s="179"/>
      <c r="F986" s="210">
        <v>0</v>
      </c>
      <c r="G986" s="178"/>
    </row>
    <row r="987" spans="1:7" ht="15.75" customHeight="1">
      <c r="A987" s="172">
        <v>928</v>
      </c>
      <c r="B987" s="179" t="s">
        <v>6345</v>
      </c>
      <c r="C987" s="179" t="s">
        <v>6474</v>
      </c>
      <c r="D987" s="209" t="s">
        <v>7079</v>
      </c>
      <c r="E987" s="179"/>
      <c r="F987" s="210">
        <v>0</v>
      </c>
      <c r="G987" s="178"/>
    </row>
    <row r="988" spans="1:7" ht="15.75" customHeight="1">
      <c r="A988" s="172">
        <v>929</v>
      </c>
      <c r="B988" s="179" t="s">
        <v>6345</v>
      </c>
      <c r="C988" s="179" t="s">
        <v>6474</v>
      </c>
      <c r="D988" s="209" t="s">
        <v>7080</v>
      </c>
      <c r="E988" s="179"/>
      <c r="F988" s="210">
        <v>0</v>
      </c>
      <c r="G988" s="178"/>
    </row>
    <row r="989" spans="1:7" ht="15.75" customHeight="1">
      <c r="A989" s="172">
        <v>930</v>
      </c>
      <c r="B989" s="179" t="s">
        <v>6345</v>
      </c>
      <c r="C989" s="179" t="s">
        <v>6474</v>
      </c>
      <c r="D989" s="209" t="s">
        <v>7081</v>
      </c>
      <c r="E989" s="179"/>
      <c r="F989" s="210">
        <v>0</v>
      </c>
      <c r="G989" s="178"/>
    </row>
    <row r="990" spans="1:7" ht="15.75" customHeight="1">
      <c r="A990" s="172">
        <v>931</v>
      </c>
      <c r="B990" s="179" t="s">
        <v>6345</v>
      </c>
      <c r="C990" s="179" t="s">
        <v>6474</v>
      </c>
      <c r="D990" s="209" t="s">
        <v>7082</v>
      </c>
      <c r="E990" s="179"/>
      <c r="F990" s="210">
        <v>0</v>
      </c>
      <c r="G990" s="178"/>
    </row>
    <row r="991" spans="1:7" ht="15.75" customHeight="1">
      <c r="A991" s="172">
        <v>932</v>
      </c>
      <c r="B991" s="179" t="s">
        <v>6345</v>
      </c>
      <c r="C991" s="179" t="s">
        <v>6474</v>
      </c>
      <c r="D991" s="209" t="s">
        <v>7083</v>
      </c>
      <c r="E991" s="179"/>
      <c r="F991" s="210">
        <v>0</v>
      </c>
      <c r="G991" s="178"/>
    </row>
    <row r="992" spans="1:7" ht="15.75" customHeight="1">
      <c r="A992" s="172">
        <v>933</v>
      </c>
      <c r="B992" s="179" t="s">
        <v>6345</v>
      </c>
      <c r="C992" s="179" t="s">
        <v>6474</v>
      </c>
      <c r="D992" s="209" t="s">
        <v>7084</v>
      </c>
      <c r="E992" s="179"/>
      <c r="F992" s="210">
        <v>0</v>
      </c>
      <c r="G992" s="178"/>
    </row>
    <row r="993" spans="1:7" ht="15.75" customHeight="1">
      <c r="A993" s="172">
        <v>934</v>
      </c>
      <c r="B993" s="179" t="s">
        <v>6345</v>
      </c>
      <c r="C993" s="179" t="s">
        <v>6474</v>
      </c>
      <c r="D993" s="209" t="s">
        <v>7085</v>
      </c>
      <c r="E993" s="179"/>
      <c r="F993" s="210">
        <v>0</v>
      </c>
      <c r="G993" s="178"/>
    </row>
    <row r="994" spans="1:7" ht="15.75" customHeight="1">
      <c r="A994" s="172">
        <v>935</v>
      </c>
      <c r="B994" s="179" t="s">
        <v>6345</v>
      </c>
      <c r="C994" s="179" t="s">
        <v>6474</v>
      </c>
      <c r="D994" s="209" t="s">
        <v>7086</v>
      </c>
      <c r="E994" s="179"/>
      <c r="F994" s="210">
        <v>0</v>
      </c>
      <c r="G994" s="178"/>
    </row>
    <row r="995" spans="1:7" ht="15.75" customHeight="1">
      <c r="A995" s="172">
        <v>936</v>
      </c>
      <c r="B995" s="179" t="s">
        <v>6345</v>
      </c>
      <c r="C995" s="179" t="s">
        <v>6474</v>
      </c>
      <c r="D995" s="209" t="s">
        <v>7087</v>
      </c>
      <c r="E995" s="179"/>
      <c r="F995" s="210">
        <v>0</v>
      </c>
      <c r="G995" s="178"/>
    </row>
    <row r="996" spans="1:7" ht="15.75" customHeight="1">
      <c r="A996" s="172">
        <v>937</v>
      </c>
      <c r="B996" s="179" t="s">
        <v>6345</v>
      </c>
      <c r="C996" s="179" t="s">
        <v>6474</v>
      </c>
      <c r="D996" s="209" t="s">
        <v>7088</v>
      </c>
      <c r="E996" s="179"/>
      <c r="F996" s="210">
        <v>0</v>
      </c>
      <c r="G996" s="178"/>
    </row>
    <row r="997" spans="1:7" ht="15.75" customHeight="1">
      <c r="A997" s="172">
        <v>938</v>
      </c>
      <c r="B997" s="179" t="s">
        <v>6345</v>
      </c>
      <c r="C997" s="179" t="s">
        <v>6474</v>
      </c>
      <c r="D997" s="209" t="s">
        <v>7089</v>
      </c>
      <c r="E997" s="179"/>
      <c r="F997" s="210">
        <v>0</v>
      </c>
      <c r="G997" s="178"/>
    </row>
    <row r="998" spans="1:7" ht="15.75" customHeight="1">
      <c r="A998" s="172">
        <v>939</v>
      </c>
      <c r="B998" s="179" t="s">
        <v>6345</v>
      </c>
      <c r="C998" s="179" t="s">
        <v>6474</v>
      </c>
      <c r="D998" s="209" t="s">
        <v>7090</v>
      </c>
      <c r="E998" s="179"/>
      <c r="F998" s="210">
        <v>0</v>
      </c>
      <c r="G998" s="178"/>
    </row>
    <row r="999" spans="1:7" ht="15.75" customHeight="1">
      <c r="A999" s="172">
        <v>941</v>
      </c>
      <c r="B999" s="179" t="s">
        <v>6345</v>
      </c>
      <c r="C999" s="179" t="s">
        <v>6474</v>
      </c>
      <c r="D999" s="209" t="s">
        <v>7091</v>
      </c>
      <c r="E999" s="179"/>
      <c r="F999" s="210">
        <v>0</v>
      </c>
      <c r="G999" s="178"/>
    </row>
    <row r="1000" spans="1:7" ht="15.75" customHeight="1">
      <c r="A1000" s="172">
        <v>942</v>
      </c>
      <c r="B1000" s="179" t="s">
        <v>6345</v>
      </c>
      <c r="C1000" s="179" t="s">
        <v>6474</v>
      </c>
      <c r="D1000" s="209" t="s">
        <v>7092</v>
      </c>
      <c r="E1000" s="179"/>
      <c r="F1000" s="210">
        <v>0</v>
      </c>
      <c r="G1000" s="178"/>
    </row>
    <row r="1001" spans="1:7" ht="15.75" customHeight="1">
      <c r="A1001" s="172">
        <v>1128</v>
      </c>
      <c r="B1001" s="179" t="s">
        <v>6345</v>
      </c>
      <c r="C1001" s="179" t="s">
        <v>6474</v>
      </c>
      <c r="D1001" s="209" t="s">
        <v>7093</v>
      </c>
      <c r="E1001" s="179"/>
      <c r="F1001" s="210">
        <v>0</v>
      </c>
      <c r="G1001" s="178"/>
    </row>
    <row r="1002" spans="1:7" ht="15.75" customHeight="1">
      <c r="A1002" s="172">
        <v>1129</v>
      </c>
      <c r="B1002" s="179" t="s">
        <v>6345</v>
      </c>
      <c r="C1002" s="179" t="s">
        <v>6474</v>
      </c>
      <c r="D1002" s="209" t="s">
        <v>7094</v>
      </c>
      <c r="E1002" s="179"/>
      <c r="F1002" s="210">
        <v>0</v>
      </c>
      <c r="G1002" s="178"/>
    </row>
    <row r="1003" spans="1:7" ht="15.75" customHeight="1">
      <c r="A1003" s="172">
        <v>1131</v>
      </c>
      <c r="B1003" s="179" t="s">
        <v>6345</v>
      </c>
      <c r="C1003" s="179" t="s">
        <v>6474</v>
      </c>
      <c r="D1003" s="209" t="s">
        <v>7095</v>
      </c>
      <c r="E1003" s="179"/>
      <c r="F1003" s="210">
        <v>0</v>
      </c>
      <c r="G1003" s="178"/>
    </row>
    <row r="1004" spans="1:7" ht="15.75" customHeight="1">
      <c r="A1004" s="172">
        <v>1132</v>
      </c>
      <c r="B1004" s="179" t="s">
        <v>6345</v>
      </c>
      <c r="C1004" s="179" t="s">
        <v>6474</v>
      </c>
      <c r="D1004" s="209" t="s">
        <v>7096</v>
      </c>
      <c r="E1004" s="179"/>
      <c r="F1004" s="210">
        <v>0</v>
      </c>
      <c r="G1004" s="178"/>
    </row>
    <row r="1005" spans="1:7" ht="15.75" customHeight="1">
      <c r="A1005" s="172">
        <v>1133</v>
      </c>
      <c r="B1005" s="179" t="s">
        <v>6345</v>
      </c>
      <c r="C1005" s="179" t="s">
        <v>6474</v>
      </c>
      <c r="D1005" s="209" t="s">
        <v>7097</v>
      </c>
      <c r="E1005" s="179"/>
      <c r="F1005" s="210">
        <v>0</v>
      </c>
      <c r="G1005" s="178"/>
    </row>
    <row r="1006" spans="1:7" ht="15.75" customHeight="1">
      <c r="A1006" s="172">
        <v>943</v>
      </c>
      <c r="B1006" s="179" t="s">
        <v>6345</v>
      </c>
      <c r="C1006" s="179" t="s">
        <v>6474</v>
      </c>
      <c r="D1006" s="209" t="s">
        <v>7098</v>
      </c>
      <c r="E1006" s="179"/>
      <c r="F1006" s="210">
        <v>0</v>
      </c>
      <c r="G1006" s="178"/>
    </row>
    <row r="1007" spans="1:7" ht="15.75" customHeight="1">
      <c r="A1007" s="172">
        <v>1135</v>
      </c>
      <c r="B1007" s="179" t="s">
        <v>6345</v>
      </c>
      <c r="C1007" s="179" t="s">
        <v>6474</v>
      </c>
      <c r="D1007" s="209" t="s">
        <v>7099</v>
      </c>
      <c r="E1007" s="179"/>
      <c r="F1007" s="210">
        <v>0</v>
      </c>
      <c r="G1007" s="178"/>
    </row>
    <row r="1008" spans="1:7" ht="15.75" customHeight="1">
      <c r="A1008" s="172">
        <v>945</v>
      </c>
      <c r="B1008" s="179" t="s">
        <v>6345</v>
      </c>
      <c r="C1008" s="179" t="s">
        <v>6474</v>
      </c>
      <c r="D1008" s="209" t="s">
        <v>7100</v>
      </c>
      <c r="E1008" s="179"/>
      <c r="F1008" s="210">
        <v>0</v>
      </c>
      <c r="G1008" s="178"/>
    </row>
    <row r="1009" spans="1:7" ht="15.75" customHeight="1">
      <c r="A1009" s="172">
        <v>946</v>
      </c>
      <c r="B1009" s="179" t="s">
        <v>6345</v>
      </c>
      <c r="C1009" s="179" t="s">
        <v>6474</v>
      </c>
      <c r="D1009" s="209" t="s">
        <v>7101</v>
      </c>
      <c r="E1009" s="179"/>
      <c r="F1009" s="210">
        <v>0</v>
      </c>
      <c r="G1009" s="178"/>
    </row>
    <row r="1010" spans="1:7" ht="15.75" customHeight="1">
      <c r="A1010" s="172">
        <v>1136</v>
      </c>
      <c r="B1010" s="179" t="s">
        <v>6345</v>
      </c>
      <c r="C1010" s="179" t="s">
        <v>6474</v>
      </c>
      <c r="D1010" s="209" t="s">
        <v>7102</v>
      </c>
      <c r="E1010" s="179"/>
      <c r="F1010" s="210">
        <v>0</v>
      </c>
      <c r="G1010" s="178"/>
    </row>
    <row r="1011" spans="1:7" ht="15.75" customHeight="1">
      <c r="A1011" s="172">
        <v>947</v>
      </c>
      <c r="B1011" s="179" t="s">
        <v>6345</v>
      </c>
      <c r="C1011" s="179" t="s">
        <v>6474</v>
      </c>
      <c r="D1011" s="209" t="s">
        <v>7103</v>
      </c>
      <c r="E1011" s="179"/>
      <c r="F1011" s="210">
        <v>0</v>
      </c>
      <c r="G1011" s="178"/>
    </row>
    <row r="1012" spans="1:7" ht="15.75" customHeight="1">
      <c r="A1012" s="172">
        <v>948</v>
      </c>
      <c r="B1012" s="179" t="s">
        <v>6345</v>
      </c>
      <c r="C1012" s="179" t="s">
        <v>6474</v>
      </c>
      <c r="D1012" s="209" t="s">
        <v>7104</v>
      </c>
      <c r="E1012" s="179"/>
      <c r="F1012" s="210">
        <v>0</v>
      </c>
      <c r="G1012" s="178"/>
    </row>
    <row r="1013" spans="1:7" ht="15.75" customHeight="1">
      <c r="A1013" s="172">
        <v>949</v>
      </c>
      <c r="B1013" s="179" t="s">
        <v>6345</v>
      </c>
      <c r="C1013" s="179" t="s">
        <v>6474</v>
      </c>
      <c r="D1013" s="209" t="s">
        <v>7105</v>
      </c>
      <c r="E1013" s="179"/>
      <c r="F1013" s="210">
        <v>0</v>
      </c>
      <c r="G1013" s="178"/>
    </row>
    <row r="1014" spans="1:7" ht="15.75" customHeight="1">
      <c r="A1014" s="172">
        <v>1150</v>
      </c>
      <c r="B1014" s="179" t="s">
        <v>6345</v>
      </c>
      <c r="C1014" s="179" t="s">
        <v>6474</v>
      </c>
      <c r="D1014" s="209" t="s">
        <v>7106</v>
      </c>
      <c r="E1014" s="179"/>
      <c r="F1014" s="210">
        <v>0</v>
      </c>
      <c r="G1014" s="178"/>
    </row>
    <row r="1015" spans="1:7" ht="15.75" customHeight="1">
      <c r="A1015" s="172">
        <v>1152</v>
      </c>
      <c r="B1015" s="179" t="s">
        <v>6345</v>
      </c>
      <c r="C1015" s="179" t="s">
        <v>6474</v>
      </c>
      <c r="D1015" s="209" t="s">
        <v>7107</v>
      </c>
      <c r="E1015" s="179"/>
      <c r="F1015" s="210">
        <v>0</v>
      </c>
      <c r="G1015" s="178"/>
    </row>
    <row r="1016" spans="1:7" ht="15.75" customHeight="1">
      <c r="A1016" s="172">
        <v>951</v>
      </c>
      <c r="B1016" s="179" t="s">
        <v>6345</v>
      </c>
      <c r="C1016" s="179" t="s">
        <v>6474</v>
      </c>
      <c r="D1016" s="209" t="s">
        <v>7108</v>
      </c>
      <c r="E1016" s="179"/>
      <c r="F1016" s="210">
        <v>0</v>
      </c>
      <c r="G1016" s="178"/>
    </row>
    <row r="1017" spans="1:7" ht="15.75" customHeight="1">
      <c r="A1017" s="172">
        <v>952</v>
      </c>
      <c r="B1017" s="179" t="s">
        <v>6345</v>
      </c>
      <c r="C1017" s="179" t="s">
        <v>6474</v>
      </c>
      <c r="D1017" s="209" t="s">
        <v>7109</v>
      </c>
      <c r="E1017" s="179"/>
      <c r="F1017" s="210">
        <v>0</v>
      </c>
      <c r="G1017" s="178"/>
    </row>
    <row r="1018" spans="1:7" ht="15.75" customHeight="1">
      <c r="A1018" s="172">
        <v>953</v>
      </c>
      <c r="B1018" s="179" t="s">
        <v>6345</v>
      </c>
      <c r="C1018" s="179" t="s">
        <v>6474</v>
      </c>
      <c r="D1018" s="209" t="s">
        <v>7110</v>
      </c>
      <c r="E1018" s="179"/>
      <c r="F1018" s="210">
        <v>0</v>
      </c>
      <c r="G1018" s="178"/>
    </row>
    <row r="1019" spans="1:7" ht="15.75" customHeight="1">
      <c r="A1019" s="172">
        <v>954</v>
      </c>
      <c r="B1019" s="179" t="s">
        <v>6345</v>
      </c>
      <c r="C1019" s="179" t="s">
        <v>6474</v>
      </c>
      <c r="D1019" s="209" t="s">
        <v>7111</v>
      </c>
      <c r="E1019" s="179"/>
      <c r="F1019" s="210">
        <v>0</v>
      </c>
      <c r="G1019" s="178"/>
    </row>
    <row r="1020" spans="1:7" ht="15.75" customHeight="1">
      <c r="A1020" s="172">
        <v>955</v>
      </c>
      <c r="B1020" s="179" t="s">
        <v>6345</v>
      </c>
      <c r="C1020" s="179" t="s">
        <v>6474</v>
      </c>
      <c r="D1020" s="209" t="s">
        <v>7112</v>
      </c>
      <c r="E1020" s="179"/>
      <c r="F1020" s="210">
        <v>0</v>
      </c>
      <c r="G1020" s="178"/>
    </row>
    <row r="1021" spans="1:7" ht="15.75" customHeight="1">
      <c r="A1021" s="172">
        <v>1154</v>
      </c>
      <c r="B1021" s="179" t="s">
        <v>6345</v>
      </c>
      <c r="C1021" s="179" t="s">
        <v>6474</v>
      </c>
      <c r="D1021" s="209" t="s">
        <v>7113</v>
      </c>
      <c r="E1021" s="179"/>
      <c r="F1021" s="210">
        <v>0</v>
      </c>
      <c r="G1021" s="178"/>
    </row>
    <row r="1022" spans="1:7" ht="15.75" customHeight="1">
      <c r="A1022" s="172">
        <v>1155</v>
      </c>
      <c r="B1022" s="179" t="s">
        <v>6345</v>
      </c>
      <c r="C1022" s="179" t="s">
        <v>6474</v>
      </c>
      <c r="D1022" s="209" t="s">
        <v>7114</v>
      </c>
      <c r="E1022" s="179"/>
      <c r="F1022" s="210">
        <v>0</v>
      </c>
      <c r="G1022" s="178"/>
    </row>
    <row r="1023" spans="1:7" ht="15.75" customHeight="1">
      <c r="A1023" s="172">
        <v>1156</v>
      </c>
      <c r="B1023" s="179" t="s">
        <v>6345</v>
      </c>
      <c r="C1023" s="179" t="s">
        <v>6474</v>
      </c>
      <c r="D1023" s="209" t="s">
        <v>7115</v>
      </c>
      <c r="E1023" s="179"/>
      <c r="F1023" s="210">
        <v>0</v>
      </c>
      <c r="G1023" s="178"/>
    </row>
    <row r="1024" spans="1:7" ht="15.75" customHeight="1">
      <c r="A1024" s="172">
        <v>1157</v>
      </c>
      <c r="B1024" s="179" t="s">
        <v>6345</v>
      </c>
      <c r="C1024" s="179" t="s">
        <v>6474</v>
      </c>
      <c r="D1024" s="209" t="s">
        <v>7116</v>
      </c>
      <c r="E1024" s="179"/>
      <c r="F1024" s="210">
        <v>0</v>
      </c>
      <c r="G1024" s="178"/>
    </row>
    <row r="1025" spans="1:7" ht="15.75" customHeight="1">
      <c r="A1025" s="172">
        <v>1158</v>
      </c>
      <c r="B1025" s="179" t="s">
        <v>6345</v>
      </c>
      <c r="C1025" s="179" t="s">
        <v>6474</v>
      </c>
      <c r="D1025" s="209" t="s">
        <v>7117</v>
      </c>
      <c r="E1025" s="179"/>
      <c r="F1025" s="210">
        <v>0</v>
      </c>
      <c r="G1025" s="178"/>
    </row>
    <row r="1026" spans="1:7" ht="15.75" customHeight="1">
      <c r="A1026" s="172">
        <v>961</v>
      </c>
      <c r="B1026" s="179" t="s">
        <v>6345</v>
      </c>
      <c r="C1026" s="179" t="s">
        <v>6474</v>
      </c>
      <c r="D1026" s="209" t="s">
        <v>7118</v>
      </c>
      <c r="E1026" s="179"/>
      <c r="F1026" s="210">
        <v>0</v>
      </c>
      <c r="G1026" s="178"/>
    </row>
    <row r="1027" spans="1:7" ht="15.75" customHeight="1">
      <c r="A1027" s="172">
        <v>962</v>
      </c>
      <c r="B1027" s="179" t="s">
        <v>6345</v>
      </c>
      <c r="C1027" s="179" t="s">
        <v>6474</v>
      </c>
      <c r="D1027" s="209" t="s">
        <v>7119</v>
      </c>
      <c r="E1027" s="179"/>
      <c r="F1027" s="210">
        <v>0</v>
      </c>
      <c r="G1027" s="178"/>
    </row>
    <row r="1028" spans="1:7" ht="15.75" customHeight="1">
      <c r="A1028" s="172">
        <v>963</v>
      </c>
      <c r="B1028" s="179" t="s">
        <v>6345</v>
      </c>
      <c r="C1028" s="179" t="s">
        <v>6474</v>
      </c>
      <c r="D1028" s="209" t="s">
        <v>7120</v>
      </c>
      <c r="E1028" s="179"/>
      <c r="F1028" s="210">
        <v>0</v>
      </c>
      <c r="G1028" s="178"/>
    </row>
    <row r="1029" spans="1:7" ht="15.75" customHeight="1">
      <c r="A1029" s="172">
        <v>964</v>
      </c>
      <c r="B1029" s="179" t="s">
        <v>6345</v>
      </c>
      <c r="C1029" s="179" t="s">
        <v>6474</v>
      </c>
      <c r="D1029" s="209" t="s">
        <v>7121</v>
      </c>
      <c r="E1029" s="179"/>
      <c r="F1029" s="210">
        <v>0</v>
      </c>
      <c r="G1029" s="178"/>
    </row>
    <row r="1030" spans="1:7" ht="15.75" customHeight="1">
      <c r="A1030" s="172">
        <v>965</v>
      </c>
      <c r="B1030" s="179" t="s">
        <v>6345</v>
      </c>
      <c r="C1030" s="179" t="s">
        <v>6474</v>
      </c>
      <c r="D1030" s="209" t="s">
        <v>7122</v>
      </c>
      <c r="E1030" s="179"/>
      <c r="F1030" s="210">
        <v>0</v>
      </c>
      <c r="G1030" s="178"/>
    </row>
    <row r="1031" spans="1:7" ht="15.75" customHeight="1">
      <c r="A1031" s="172">
        <v>966</v>
      </c>
      <c r="B1031" s="179" t="s">
        <v>6345</v>
      </c>
      <c r="C1031" s="179" t="s">
        <v>6474</v>
      </c>
      <c r="D1031" s="209" t="s">
        <v>7123</v>
      </c>
      <c r="E1031" s="179"/>
      <c r="F1031" s="210">
        <v>0</v>
      </c>
      <c r="G1031" s="178"/>
    </row>
    <row r="1032" spans="1:7" ht="15.75" customHeight="1">
      <c r="A1032" s="172">
        <v>1159</v>
      </c>
      <c r="B1032" s="179" t="s">
        <v>6345</v>
      </c>
      <c r="C1032" s="179" t="s">
        <v>6474</v>
      </c>
      <c r="D1032" s="209" t="s">
        <v>7124</v>
      </c>
      <c r="E1032" s="179"/>
      <c r="F1032" s="210">
        <v>0</v>
      </c>
      <c r="G1032" s="178"/>
    </row>
    <row r="1033" spans="1:7" ht="15.75" customHeight="1">
      <c r="A1033" s="172">
        <v>968</v>
      </c>
      <c r="B1033" s="179" t="s">
        <v>6345</v>
      </c>
      <c r="C1033" s="179" t="s">
        <v>6474</v>
      </c>
      <c r="D1033" s="209" t="s">
        <v>7125</v>
      </c>
      <c r="E1033" s="179"/>
      <c r="F1033" s="210">
        <v>0</v>
      </c>
      <c r="G1033" s="178"/>
    </row>
    <row r="1034" spans="1:7" ht="15.75" customHeight="1">
      <c r="A1034" s="172">
        <v>969</v>
      </c>
      <c r="B1034" s="179" t="s">
        <v>6345</v>
      </c>
      <c r="C1034" s="179" t="s">
        <v>6474</v>
      </c>
      <c r="D1034" s="209" t="s">
        <v>7126</v>
      </c>
      <c r="E1034" s="179"/>
      <c r="F1034" s="210">
        <v>0</v>
      </c>
      <c r="G1034" s="178"/>
    </row>
    <row r="1035" spans="1:7" ht="15.75" customHeight="1">
      <c r="A1035" s="172">
        <v>970</v>
      </c>
      <c r="B1035" s="179" t="s">
        <v>6345</v>
      </c>
      <c r="C1035" s="179" t="s">
        <v>6474</v>
      </c>
      <c r="D1035" s="209" t="s">
        <v>7127</v>
      </c>
      <c r="E1035" s="179"/>
      <c r="F1035" s="210">
        <v>0</v>
      </c>
      <c r="G1035" s="178"/>
    </row>
    <row r="1036" spans="1:7" ht="15.75" customHeight="1">
      <c r="A1036" s="172">
        <v>971</v>
      </c>
      <c r="B1036" s="179" t="s">
        <v>6345</v>
      </c>
      <c r="C1036" s="179" t="s">
        <v>6474</v>
      </c>
      <c r="D1036" s="209" t="s">
        <v>7128</v>
      </c>
      <c r="E1036" s="179"/>
      <c r="F1036" s="210">
        <v>0</v>
      </c>
      <c r="G1036" s="178"/>
    </row>
    <row r="1037" spans="1:7" ht="15.75" customHeight="1">
      <c r="A1037" s="172">
        <v>972</v>
      </c>
      <c r="B1037" s="179" t="s">
        <v>6345</v>
      </c>
      <c r="C1037" s="179" t="s">
        <v>6474</v>
      </c>
      <c r="D1037" s="209" t="s">
        <v>7129</v>
      </c>
      <c r="E1037" s="179"/>
      <c r="F1037" s="210">
        <v>0</v>
      </c>
      <c r="G1037" s="178"/>
    </row>
    <row r="1038" spans="1:7" ht="15.75" customHeight="1">
      <c r="A1038" s="172">
        <v>1160</v>
      </c>
      <c r="B1038" s="179" t="s">
        <v>6345</v>
      </c>
      <c r="C1038" s="179" t="s">
        <v>6474</v>
      </c>
      <c r="D1038" s="209" t="s">
        <v>7130</v>
      </c>
      <c r="E1038" s="179"/>
      <c r="F1038" s="210">
        <v>0</v>
      </c>
      <c r="G1038" s="178"/>
    </row>
    <row r="1039" spans="1:7" ht="15.75" customHeight="1">
      <c r="A1039" s="172">
        <v>1161</v>
      </c>
      <c r="B1039" s="179" t="s">
        <v>6345</v>
      </c>
      <c r="C1039" s="179" t="s">
        <v>6474</v>
      </c>
      <c r="D1039" s="209" t="s">
        <v>7131</v>
      </c>
      <c r="E1039" s="179"/>
      <c r="F1039" s="210">
        <v>0</v>
      </c>
      <c r="G1039" s="178"/>
    </row>
    <row r="1040" spans="1:7" ht="15.75" customHeight="1">
      <c r="A1040" s="172">
        <v>1163</v>
      </c>
      <c r="B1040" s="179" t="s">
        <v>6345</v>
      </c>
      <c r="C1040" s="179" t="s">
        <v>6474</v>
      </c>
      <c r="D1040" s="209" t="s">
        <v>7132</v>
      </c>
      <c r="E1040" s="179"/>
      <c r="F1040" s="210">
        <v>0</v>
      </c>
      <c r="G1040" s="178"/>
    </row>
    <row r="1041" spans="1:7" ht="15.75" customHeight="1">
      <c r="A1041" s="172">
        <v>1165</v>
      </c>
      <c r="B1041" s="179" t="s">
        <v>6345</v>
      </c>
      <c r="C1041" s="179" t="s">
        <v>6474</v>
      </c>
      <c r="D1041" s="209" t="s">
        <v>7133</v>
      </c>
      <c r="E1041" s="179"/>
      <c r="F1041" s="210">
        <v>0</v>
      </c>
      <c r="G1041" s="178"/>
    </row>
    <row r="1042" spans="1:7" ht="15.75" customHeight="1">
      <c r="A1042" s="172">
        <v>1166</v>
      </c>
      <c r="B1042" s="179" t="s">
        <v>6345</v>
      </c>
      <c r="C1042" s="179" t="s">
        <v>6474</v>
      </c>
      <c r="D1042" s="209" t="s">
        <v>7134</v>
      </c>
      <c r="E1042" s="179"/>
      <c r="F1042" s="210">
        <v>0</v>
      </c>
      <c r="G1042" s="178"/>
    </row>
    <row r="1043" spans="1:7" ht="15.75" customHeight="1">
      <c r="A1043" s="172">
        <v>978</v>
      </c>
      <c r="B1043" s="179" t="s">
        <v>6345</v>
      </c>
      <c r="C1043" s="179" t="s">
        <v>6474</v>
      </c>
      <c r="D1043" s="209" t="s">
        <v>7135</v>
      </c>
      <c r="E1043" s="179"/>
      <c r="F1043" s="210">
        <v>0</v>
      </c>
      <c r="G1043" s="178"/>
    </row>
    <row r="1044" spans="1:7" ht="15.75" customHeight="1">
      <c r="A1044" s="172">
        <v>979</v>
      </c>
      <c r="B1044" s="179" t="s">
        <v>6345</v>
      </c>
      <c r="C1044" s="179" t="s">
        <v>6474</v>
      </c>
      <c r="D1044" s="209" t="s">
        <v>7136</v>
      </c>
      <c r="E1044" s="179"/>
      <c r="F1044" s="210">
        <v>0</v>
      </c>
      <c r="G1044" s="178"/>
    </row>
    <row r="1045" spans="1:7" ht="15.75" customHeight="1">
      <c r="A1045" s="172">
        <v>980</v>
      </c>
      <c r="B1045" s="179" t="s">
        <v>6345</v>
      </c>
      <c r="C1045" s="179" t="s">
        <v>6474</v>
      </c>
      <c r="D1045" s="209" t="s">
        <v>7137</v>
      </c>
      <c r="E1045" s="179"/>
      <c r="F1045" s="210">
        <v>0</v>
      </c>
      <c r="G1045" s="178"/>
    </row>
    <row r="1046" spans="1:7" ht="15.75" customHeight="1">
      <c r="A1046" s="172">
        <v>981</v>
      </c>
      <c r="B1046" s="179" t="s">
        <v>6345</v>
      </c>
      <c r="C1046" s="179" t="s">
        <v>6474</v>
      </c>
      <c r="D1046" s="209" t="s">
        <v>7138</v>
      </c>
      <c r="E1046" s="179"/>
      <c r="F1046" s="210">
        <v>0</v>
      </c>
      <c r="G1046" s="178"/>
    </row>
    <row r="1047" spans="1:7" ht="15.75" customHeight="1">
      <c r="A1047" s="172">
        <v>982</v>
      </c>
      <c r="B1047" s="179" t="s">
        <v>6345</v>
      </c>
      <c r="C1047" s="179" t="s">
        <v>6474</v>
      </c>
      <c r="D1047" s="209" t="s">
        <v>7139</v>
      </c>
      <c r="E1047" s="179"/>
      <c r="F1047" s="210">
        <v>0</v>
      </c>
      <c r="G1047" s="178"/>
    </row>
    <row r="1048" spans="1:7" ht="15.75" customHeight="1">
      <c r="A1048" s="172">
        <v>1168</v>
      </c>
      <c r="B1048" s="179" t="s">
        <v>6345</v>
      </c>
      <c r="C1048" s="179" t="s">
        <v>6474</v>
      </c>
      <c r="D1048" s="209" t="s">
        <v>7140</v>
      </c>
      <c r="E1048" s="179"/>
      <c r="F1048" s="210">
        <v>0</v>
      </c>
      <c r="G1048" s="178"/>
    </row>
    <row r="1049" spans="1:7" ht="15.75" customHeight="1">
      <c r="A1049" s="172">
        <v>1174</v>
      </c>
      <c r="B1049" s="179" t="s">
        <v>6345</v>
      </c>
      <c r="C1049" s="179" t="s">
        <v>6474</v>
      </c>
      <c r="D1049" s="209" t="s">
        <v>7141</v>
      </c>
      <c r="E1049" s="179"/>
      <c r="F1049" s="210">
        <v>0</v>
      </c>
      <c r="G1049" s="178"/>
    </row>
    <row r="1050" spans="1:7" ht="15.75" customHeight="1">
      <c r="A1050" s="172">
        <v>1178</v>
      </c>
      <c r="B1050" s="179" t="s">
        <v>6345</v>
      </c>
      <c r="C1050" s="179" t="s">
        <v>6474</v>
      </c>
      <c r="D1050" s="209" t="s">
        <v>7142</v>
      </c>
      <c r="E1050" s="179"/>
      <c r="F1050" s="210">
        <v>0</v>
      </c>
      <c r="G1050" s="178"/>
    </row>
    <row r="1051" spans="1:7" ht="15.75" customHeight="1">
      <c r="A1051" s="172">
        <v>1187</v>
      </c>
      <c r="B1051" s="179" t="s">
        <v>6345</v>
      </c>
      <c r="C1051" s="179" t="s">
        <v>6474</v>
      </c>
      <c r="D1051" s="209" t="s">
        <v>7143</v>
      </c>
      <c r="E1051" s="179"/>
      <c r="F1051" s="210">
        <v>0</v>
      </c>
      <c r="G1051" s="178"/>
    </row>
    <row r="1052" spans="1:7" ht="15.75" customHeight="1">
      <c r="A1052" s="172">
        <v>1188</v>
      </c>
      <c r="B1052" s="179" t="s">
        <v>6345</v>
      </c>
      <c r="C1052" s="179" t="s">
        <v>6474</v>
      </c>
      <c r="D1052" s="209" t="s">
        <v>7144</v>
      </c>
      <c r="E1052" s="179"/>
      <c r="F1052" s="210">
        <v>0</v>
      </c>
      <c r="G1052" s="178"/>
    </row>
    <row r="1053" spans="1:7" ht="15.75" customHeight="1">
      <c r="A1053" s="172">
        <v>1190</v>
      </c>
      <c r="B1053" s="179" t="s">
        <v>6345</v>
      </c>
      <c r="C1053" s="179" t="s">
        <v>6474</v>
      </c>
      <c r="D1053" s="209" t="s">
        <v>7145</v>
      </c>
      <c r="E1053" s="179"/>
      <c r="F1053" s="210">
        <v>0</v>
      </c>
      <c r="G1053" s="178"/>
    </row>
    <row r="1054" spans="1:7" ht="15.75" customHeight="1">
      <c r="A1054" s="172">
        <v>1191</v>
      </c>
      <c r="B1054" s="179" t="s">
        <v>6345</v>
      </c>
      <c r="C1054" s="179" t="s">
        <v>6474</v>
      </c>
      <c r="D1054" s="209" t="s">
        <v>7146</v>
      </c>
      <c r="E1054" s="179"/>
      <c r="F1054" s="210">
        <v>0</v>
      </c>
      <c r="G1054" s="178"/>
    </row>
    <row r="1055" spans="1:7" ht="15.75" customHeight="1">
      <c r="A1055" s="172">
        <v>990</v>
      </c>
      <c r="B1055" s="179" t="s">
        <v>6345</v>
      </c>
      <c r="C1055" s="179" t="s">
        <v>6474</v>
      </c>
      <c r="D1055" s="209" t="s">
        <v>7147</v>
      </c>
      <c r="E1055" s="179"/>
      <c r="F1055" s="210">
        <v>0</v>
      </c>
      <c r="G1055" s="178"/>
    </row>
    <row r="1056" spans="1:7" ht="15.75" customHeight="1">
      <c r="A1056" s="172">
        <v>1192</v>
      </c>
      <c r="B1056" s="179" t="s">
        <v>6345</v>
      </c>
      <c r="C1056" s="179" t="s">
        <v>6474</v>
      </c>
      <c r="D1056" s="209" t="s">
        <v>7148</v>
      </c>
      <c r="E1056" s="179"/>
      <c r="F1056" s="210">
        <v>0</v>
      </c>
      <c r="G1056" s="178"/>
    </row>
    <row r="1057" spans="1:7" ht="15.75" customHeight="1">
      <c r="A1057" s="172">
        <v>992</v>
      </c>
      <c r="B1057" s="179" t="s">
        <v>6345</v>
      </c>
      <c r="C1057" s="179" t="s">
        <v>6474</v>
      </c>
      <c r="D1057" s="209" t="s">
        <v>7149</v>
      </c>
      <c r="E1057" s="179"/>
      <c r="F1057" s="210">
        <v>0</v>
      </c>
      <c r="G1057" s="178"/>
    </row>
    <row r="1058" spans="1:7" ht="15.75" customHeight="1">
      <c r="A1058" s="172">
        <v>993</v>
      </c>
      <c r="B1058" s="179" t="s">
        <v>6345</v>
      </c>
      <c r="C1058" s="179" t="s">
        <v>6474</v>
      </c>
      <c r="D1058" s="209" t="s">
        <v>7150</v>
      </c>
      <c r="E1058" s="179"/>
      <c r="F1058" s="210">
        <v>0</v>
      </c>
      <c r="G1058" s="178"/>
    </row>
    <row r="1059" spans="1:7" ht="15.75" customHeight="1">
      <c r="A1059" s="172">
        <v>994</v>
      </c>
      <c r="B1059" s="179" t="s">
        <v>6345</v>
      </c>
      <c r="C1059" s="179" t="s">
        <v>6474</v>
      </c>
      <c r="D1059" s="209" t="s">
        <v>7151</v>
      </c>
      <c r="E1059" s="179"/>
      <c r="F1059" s="210">
        <v>0</v>
      </c>
      <c r="G1059" s="178"/>
    </row>
    <row r="1060" spans="1:7" ht="15.75" customHeight="1">
      <c r="A1060" s="172">
        <v>995</v>
      </c>
      <c r="B1060" s="179" t="s">
        <v>6345</v>
      </c>
      <c r="C1060" s="179" t="s">
        <v>6474</v>
      </c>
      <c r="D1060" s="209" t="s">
        <v>7152</v>
      </c>
      <c r="E1060" s="179"/>
      <c r="F1060" s="210">
        <v>0</v>
      </c>
      <c r="G1060" s="178"/>
    </row>
    <row r="1061" spans="1:7" ht="15.75" customHeight="1">
      <c r="A1061" s="172">
        <v>996</v>
      </c>
      <c r="B1061" s="179" t="s">
        <v>6345</v>
      </c>
      <c r="C1061" s="179" t="s">
        <v>6474</v>
      </c>
      <c r="D1061" s="209" t="s">
        <v>7153</v>
      </c>
      <c r="E1061" s="179"/>
      <c r="F1061" s="210">
        <v>0</v>
      </c>
      <c r="G1061" s="178"/>
    </row>
    <row r="1062" spans="1:7" ht="15.75" customHeight="1">
      <c r="A1062" s="172">
        <v>997</v>
      </c>
      <c r="B1062" s="179" t="s">
        <v>6345</v>
      </c>
      <c r="C1062" s="179" t="s">
        <v>6474</v>
      </c>
      <c r="D1062" s="209" t="s">
        <v>7154</v>
      </c>
      <c r="E1062" s="179"/>
      <c r="F1062" s="210">
        <v>0</v>
      </c>
      <c r="G1062" s="178"/>
    </row>
    <row r="1063" spans="1:7" ht="15.75" customHeight="1">
      <c r="A1063" s="172">
        <v>998</v>
      </c>
      <c r="B1063" s="179" t="s">
        <v>6345</v>
      </c>
      <c r="C1063" s="179" t="s">
        <v>6474</v>
      </c>
      <c r="D1063" s="209" t="s">
        <v>7155</v>
      </c>
      <c r="E1063" s="179"/>
      <c r="F1063" s="210">
        <v>0</v>
      </c>
      <c r="G1063" s="178"/>
    </row>
    <row r="1064" spans="1:7" ht="15.75" customHeight="1">
      <c r="A1064" s="172">
        <v>999</v>
      </c>
      <c r="B1064" s="179" t="s">
        <v>6345</v>
      </c>
      <c r="C1064" s="179" t="s">
        <v>6474</v>
      </c>
      <c r="D1064" s="209" t="s">
        <v>7156</v>
      </c>
      <c r="E1064" s="179"/>
      <c r="F1064" s="210">
        <v>0</v>
      </c>
      <c r="G1064" s="178"/>
    </row>
    <row r="1065" spans="1:7" ht="15.75" customHeight="1">
      <c r="A1065" s="172">
        <v>1000</v>
      </c>
      <c r="B1065" s="179" t="s">
        <v>6345</v>
      </c>
      <c r="C1065" s="179" t="s">
        <v>6474</v>
      </c>
      <c r="D1065" s="209" t="s">
        <v>7157</v>
      </c>
      <c r="E1065" s="179"/>
      <c r="F1065" s="210">
        <v>0</v>
      </c>
      <c r="G1065" s="178"/>
    </row>
    <row r="1066" spans="1:7" ht="15.75" customHeight="1">
      <c r="A1066" s="172">
        <v>1001</v>
      </c>
      <c r="B1066" s="179" t="s">
        <v>6345</v>
      </c>
      <c r="C1066" s="179" t="s">
        <v>6474</v>
      </c>
      <c r="D1066" s="209" t="s">
        <v>7158</v>
      </c>
      <c r="E1066" s="179"/>
      <c r="F1066" s="210">
        <v>0</v>
      </c>
      <c r="G1066" s="178"/>
    </row>
    <row r="1067" spans="1:7" ht="15.75" customHeight="1">
      <c r="A1067" s="172">
        <v>1002</v>
      </c>
      <c r="B1067" s="179" t="s">
        <v>6345</v>
      </c>
      <c r="C1067" s="179" t="s">
        <v>6474</v>
      </c>
      <c r="D1067" s="209" t="s">
        <v>7159</v>
      </c>
      <c r="E1067" s="179"/>
      <c r="F1067" s="210">
        <v>0</v>
      </c>
      <c r="G1067" s="178"/>
    </row>
    <row r="1068" spans="1:7" ht="15.75" customHeight="1">
      <c r="A1068" s="172">
        <v>1193</v>
      </c>
      <c r="B1068" s="179" t="s">
        <v>6345</v>
      </c>
      <c r="C1068" s="179" t="s">
        <v>6474</v>
      </c>
      <c r="D1068" s="209" t="s">
        <v>7160</v>
      </c>
      <c r="E1068" s="179"/>
      <c r="F1068" s="210">
        <v>0</v>
      </c>
      <c r="G1068" s="178"/>
    </row>
    <row r="1069" spans="1:7" ht="15.75" customHeight="1">
      <c r="A1069" s="172">
        <v>1194</v>
      </c>
      <c r="B1069" s="179" t="s">
        <v>6345</v>
      </c>
      <c r="C1069" s="179" t="s">
        <v>6474</v>
      </c>
      <c r="D1069" s="209" t="s">
        <v>7161</v>
      </c>
      <c r="E1069" s="179"/>
      <c r="F1069" s="210">
        <v>0</v>
      </c>
      <c r="G1069" s="178"/>
    </row>
    <row r="1070" spans="1:7" ht="15.75" customHeight="1">
      <c r="A1070" s="172">
        <v>1005</v>
      </c>
      <c r="B1070" s="179" t="s">
        <v>6345</v>
      </c>
      <c r="C1070" s="179" t="s">
        <v>6474</v>
      </c>
      <c r="D1070" s="209" t="s">
        <v>7162</v>
      </c>
      <c r="E1070" s="179"/>
      <c r="F1070" s="210">
        <v>0</v>
      </c>
      <c r="G1070" s="178"/>
    </row>
    <row r="1071" spans="1:7" ht="15.75" customHeight="1">
      <c r="A1071" s="172">
        <v>1006</v>
      </c>
      <c r="B1071" s="179" t="s">
        <v>6345</v>
      </c>
      <c r="C1071" s="179" t="s">
        <v>6474</v>
      </c>
      <c r="D1071" s="209" t="s">
        <v>7163</v>
      </c>
      <c r="E1071" s="179"/>
      <c r="F1071" s="210">
        <v>0</v>
      </c>
      <c r="G1071" s="178"/>
    </row>
    <row r="1072" spans="1:7" ht="15.75" customHeight="1">
      <c r="A1072" s="172">
        <v>1007</v>
      </c>
      <c r="B1072" s="179" t="s">
        <v>6345</v>
      </c>
      <c r="C1072" s="179" t="s">
        <v>6474</v>
      </c>
      <c r="D1072" s="209" t="s">
        <v>7164</v>
      </c>
      <c r="E1072" s="179"/>
      <c r="F1072" s="210">
        <v>0</v>
      </c>
      <c r="G1072" s="178"/>
    </row>
    <row r="1073" spans="1:7" ht="15.75" customHeight="1">
      <c r="A1073" s="172">
        <v>1008</v>
      </c>
      <c r="B1073" s="179" t="s">
        <v>6345</v>
      </c>
      <c r="C1073" s="179" t="s">
        <v>6474</v>
      </c>
      <c r="D1073" s="209" t="s">
        <v>7165</v>
      </c>
      <c r="E1073" s="179"/>
      <c r="F1073" s="210">
        <v>0</v>
      </c>
      <c r="G1073" s="178"/>
    </row>
    <row r="1074" spans="1:7" ht="15.75" customHeight="1">
      <c r="A1074" s="172">
        <v>1009</v>
      </c>
      <c r="B1074" s="179" t="s">
        <v>6345</v>
      </c>
      <c r="C1074" s="179" t="s">
        <v>6474</v>
      </c>
      <c r="D1074" s="209" t="s">
        <v>7166</v>
      </c>
      <c r="E1074" s="179"/>
      <c r="F1074" s="210">
        <v>0</v>
      </c>
      <c r="G1074" s="178"/>
    </row>
    <row r="1075" spans="1:7" ht="15.75" customHeight="1">
      <c r="A1075" s="172">
        <v>1010</v>
      </c>
      <c r="B1075" s="179" t="s">
        <v>6345</v>
      </c>
      <c r="C1075" s="179" t="s">
        <v>6474</v>
      </c>
      <c r="D1075" s="209" t="s">
        <v>7167</v>
      </c>
      <c r="E1075" s="179"/>
      <c r="F1075" s="210">
        <v>0</v>
      </c>
      <c r="G1075" s="178"/>
    </row>
    <row r="1076" spans="1:7" ht="15.75" customHeight="1">
      <c r="A1076" s="172">
        <v>1011</v>
      </c>
      <c r="B1076" s="179" t="s">
        <v>6345</v>
      </c>
      <c r="C1076" s="179" t="s">
        <v>6474</v>
      </c>
      <c r="D1076" s="209" t="s">
        <v>7168</v>
      </c>
      <c r="E1076" s="179"/>
      <c r="F1076" s="210">
        <v>0</v>
      </c>
      <c r="G1076" s="178"/>
    </row>
    <row r="1077" spans="1:7" ht="15.75" customHeight="1">
      <c r="A1077" s="172">
        <v>1012</v>
      </c>
      <c r="B1077" s="179" t="s">
        <v>6345</v>
      </c>
      <c r="C1077" s="179" t="s">
        <v>6474</v>
      </c>
      <c r="D1077" s="209" t="s">
        <v>7169</v>
      </c>
      <c r="E1077" s="179"/>
      <c r="F1077" s="210">
        <v>0</v>
      </c>
      <c r="G1077" s="178"/>
    </row>
    <row r="1078" spans="1:7" ht="15.75" customHeight="1">
      <c r="A1078" s="172">
        <v>1013</v>
      </c>
      <c r="B1078" s="179" t="s">
        <v>6345</v>
      </c>
      <c r="C1078" s="179" t="s">
        <v>6474</v>
      </c>
      <c r="D1078" s="209" t="s">
        <v>7170</v>
      </c>
      <c r="E1078" s="179"/>
      <c r="F1078" s="210">
        <v>0</v>
      </c>
      <c r="G1078" s="178"/>
    </row>
    <row r="1079" spans="1:7" ht="15.75" customHeight="1">
      <c r="A1079" s="172">
        <v>1198</v>
      </c>
      <c r="B1079" s="179" t="s">
        <v>6345</v>
      </c>
      <c r="C1079" s="179" t="s">
        <v>6474</v>
      </c>
      <c r="D1079" s="209" t="s">
        <v>7171</v>
      </c>
      <c r="E1079" s="179"/>
      <c r="F1079" s="210">
        <v>0</v>
      </c>
      <c r="G1079" s="178"/>
    </row>
    <row r="1080" spans="1:7" ht="15.75" customHeight="1">
      <c r="A1080" s="172">
        <v>1015</v>
      </c>
      <c r="B1080" s="179" t="s">
        <v>6345</v>
      </c>
      <c r="C1080" s="179" t="s">
        <v>6474</v>
      </c>
      <c r="D1080" s="209" t="s">
        <v>7172</v>
      </c>
      <c r="E1080" s="179"/>
      <c r="F1080" s="210">
        <v>0</v>
      </c>
      <c r="G1080" s="178"/>
    </row>
    <row r="1081" spans="1:7" ht="15.75" customHeight="1">
      <c r="A1081" s="172">
        <v>1016</v>
      </c>
      <c r="B1081" s="179" t="s">
        <v>6345</v>
      </c>
      <c r="C1081" s="179" t="s">
        <v>6474</v>
      </c>
      <c r="D1081" s="209" t="s">
        <v>7173</v>
      </c>
      <c r="E1081" s="179"/>
      <c r="F1081" s="210">
        <v>0</v>
      </c>
      <c r="G1081" s="178"/>
    </row>
    <row r="1082" spans="1:7" ht="15.75" customHeight="1">
      <c r="A1082" s="172">
        <v>1019</v>
      </c>
      <c r="B1082" s="179" t="s">
        <v>6345</v>
      </c>
      <c r="C1082" s="179" t="s">
        <v>6474</v>
      </c>
      <c r="D1082" s="209" t="s">
        <v>7174</v>
      </c>
      <c r="E1082" s="179"/>
      <c r="F1082" s="210">
        <v>0</v>
      </c>
      <c r="G1082" s="178"/>
    </row>
    <row r="1083" spans="1:7" ht="15.75" customHeight="1">
      <c r="A1083" s="172">
        <v>1204</v>
      </c>
      <c r="B1083" s="179" t="s">
        <v>6345</v>
      </c>
      <c r="C1083" s="179" t="s">
        <v>6474</v>
      </c>
      <c r="D1083" s="209" t="s">
        <v>7175</v>
      </c>
      <c r="E1083" s="179"/>
      <c r="F1083" s="210">
        <v>0</v>
      </c>
      <c r="G1083" s="178"/>
    </row>
    <row r="1084" spans="1:7" ht="15.75" customHeight="1">
      <c r="A1084" s="172">
        <v>1020</v>
      </c>
      <c r="B1084" s="179" t="s">
        <v>6345</v>
      </c>
      <c r="C1084" s="179" t="s">
        <v>6474</v>
      </c>
      <c r="D1084" s="209" t="s">
        <v>7176</v>
      </c>
      <c r="E1084" s="179"/>
      <c r="F1084" s="210">
        <v>0</v>
      </c>
      <c r="G1084" s="178"/>
    </row>
    <row r="1085" spans="1:7" ht="15.75" customHeight="1">
      <c r="A1085" s="172">
        <v>1021</v>
      </c>
      <c r="B1085" s="179" t="s">
        <v>6345</v>
      </c>
      <c r="C1085" s="179" t="s">
        <v>6474</v>
      </c>
      <c r="D1085" s="209" t="s">
        <v>7177</v>
      </c>
      <c r="E1085" s="179"/>
      <c r="F1085" s="210">
        <v>0</v>
      </c>
      <c r="G1085" s="178"/>
    </row>
    <row r="1086" spans="1:7" ht="15.75" customHeight="1">
      <c r="A1086" s="172">
        <v>1022</v>
      </c>
      <c r="B1086" s="179" t="s">
        <v>6345</v>
      </c>
      <c r="C1086" s="179" t="s">
        <v>6474</v>
      </c>
      <c r="D1086" s="209" t="s">
        <v>7178</v>
      </c>
      <c r="E1086" s="179"/>
      <c r="F1086" s="210">
        <v>0</v>
      </c>
      <c r="G1086" s="178"/>
    </row>
    <row r="1087" spans="1:7" ht="15.75" customHeight="1">
      <c r="A1087" s="172">
        <v>1207</v>
      </c>
      <c r="B1087" s="179" t="s">
        <v>6345</v>
      </c>
      <c r="C1087" s="179" t="s">
        <v>6474</v>
      </c>
      <c r="D1087" s="209" t="s">
        <v>7179</v>
      </c>
      <c r="E1087" s="179"/>
      <c r="F1087" s="210">
        <v>0</v>
      </c>
      <c r="G1087" s="178"/>
    </row>
    <row r="1088" spans="1:7" ht="15.75" customHeight="1">
      <c r="A1088" s="172">
        <v>1208</v>
      </c>
      <c r="B1088" s="179" t="s">
        <v>6345</v>
      </c>
      <c r="C1088" s="179" t="s">
        <v>6474</v>
      </c>
      <c r="D1088" s="209" t="s">
        <v>7180</v>
      </c>
      <c r="E1088" s="179"/>
      <c r="F1088" s="210">
        <v>0</v>
      </c>
      <c r="G1088" s="178"/>
    </row>
    <row r="1089" spans="1:7" ht="15.75" customHeight="1">
      <c r="A1089" s="172">
        <v>1210</v>
      </c>
      <c r="B1089" s="179" t="s">
        <v>6345</v>
      </c>
      <c r="C1089" s="179" t="s">
        <v>6474</v>
      </c>
      <c r="D1089" s="209" t="s">
        <v>7181</v>
      </c>
      <c r="E1089" s="179"/>
      <c r="F1089" s="210">
        <v>0</v>
      </c>
      <c r="G1089" s="178"/>
    </row>
    <row r="1090" spans="1:7" ht="15.75" customHeight="1">
      <c r="A1090" s="172">
        <v>1217</v>
      </c>
      <c r="B1090" s="179" t="s">
        <v>6345</v>
      </c>
      <c r="C1090" s="179" t="s">
        <v>6474</v>
      </c>
      <c r="D1090" s="209" t="s">
        <v>7182</v>
      </c>
      <c r="E1090" s="179"/>
      <c r="F1090" s="210">
        <v>0</v>
      </c>
      <c r="G1090" s="178"/>
    </row>
    <row r="1091" spans="1:7" ht="15.75" customHeight="1">
      <c r="A1091" s="172">
        <v>1027</v>
      </c>
      <c r="B1091" s="179" t="s">
        <v>6345</v>
      </c>
      <c r="C1091" s="179" t="s">
        <v>6474</v>
      </c>
      <c r="D1091" s="209" t="s">
        <v>7183</v>
      </c>
      <c r="E1091" s="179"/>
      <c r="F1091" s="210">
        <v>0</v>
      </c>
      <c r="G1091" s="178"/>
    </row>
    <row r="1092" spans="1:7" ht="15.75" customHeight="1">
      <c r="A1092" s="172">
        <v>1029</v>
      </c>
      <c r="B1092" s="179" t="s">
        <v>6345</v>
      </c>
      <c r="C1092" s="179" t="s">
        <v>6474</v>
      </c>
      <c r="D1092" s="209" t="s">
        <v>7184</v>
      </c>
      <c r="E1092" s="179"/>
      <c r="F1092" s="210">
        <v>0</v>
      </c>
      <c r="G1092" s="178"/>
    </row>
    <row r="1093" spans="1:7" ht="15.75" customHeight="1">
      <c r="A1093" s="172">
        <v>1030</v>
      </c>
      <c r="B1093" s="179" t="s">
        <v>6345</v>
      </c>
      <c r="C1093" s="179" t="s">
        <v>6474</v>
      </c>
      <c r="D1093" s="209" t="s">
        <v>7185</v>
      </c>
      <c r="E1093" s="179"/>
      <c r="F1093" s="210">
        <v>0</v>
      </c>
      <c r="G1093" s="178"/>
    </row>
    <row r="1094" spans="1:7" ht="15.75" customHeight="1">
      <c r="A1094" s="172">
        <v>1031</v>
      </c>
      <c r="B1094" s="179" t="s">
        <v>6345</v>
      </c>
      <c r="C1094" s="179" t="s">
        <v>6474</v>
      </c>
      <c r="D1094" s="209" t="s">
        <v>7186</v>
      </c>
      <c r="E1094" s="179"/>
      <c r="F1094" s="210">
        <v>0</v>
      </c>
      <c r="G1094" s="178"/>
    </row>
    <row r="1095" spans="1:7" ht="15.75" customHeight="1">
      <c r="A1095" s="172">
        <v>1032</v>
      </c>
      <c r="B1095" s="179" t="s">
        <v>6345</v>
      </c>
      <c r="C1095" s="179" t="s">
        <v>6474</v>
      </c>
      <c r="D1095" s="209" t="s">
        <v>7187</v>
      </c>
      <c r="E1095" s="179"/>
      <c r="F1095" s="210">
        <v>0</v>
      </c>
      <c r="G1095" s="178"/>
    </row>
    <row r="1096" spans="1:7" ht="15.75" customHeight="1">
      <c r="A1096" s="172">
        <v>1033</v>
      </c>
      <c r="B1096" s="179" t="s">
        <v>6345</v>
      </c>
      <c r="C1096" s="179" t="s">
        <v>6474</v>
      </c>
      <c r="D1096" s="209" t="s">
        <v>7188</v>
      </c>
      <c r="E1096" s="179"/>
      <c r="F1096" s="210">
        <v>0</v>
      </c>
      <c r="G1096" s="178"/>
    </row>
    <row r="1097" spans="1:7" ht="15.75" customHeight="1">
      <c r="A1097" s="172">
        <v>1218</v>
      </c>
      <c r="B1097" s="179" t="s">
        <v>6345</v>
      </c>
      <c r="C1097" s="179" t="s">
        <v>6474</v>
      </c>
      <c r="D1097" s="209" t="s">
        <v>7189</v>
      </c>
      <c r="E1097" s="179"/>
      <c r="F1097" s="210">
        <v>0</v>
      </c>
      <c r="G1097" s="178"/>
    </row>
    <row r="1098" spans="1:7" ht="15.75" customHeight="1">
      <c r="A1098" s="172">
        <v>1220</v>
      </c>
      <c r="B1098" s="179" t="s">
        <v>6345</v>
      </c>
      <c r="C1098" s="179" t="s">
        <v>6474</v>
      </c>
      <c r="D1098" s="209" t="s">
        <v>7190</v>
      </c>
      <c r="E1098" s="179"/>
      <c r="F1098" s="210">
        <v>0</v>
      </c>
      <c r="G1098" s="178"/>
    </row>
    <row r="1099" spans="1:7" ht="15.75" customHeight="1">
      <c r="A1099" s="172">
        <v>1221</v>
      </c>
      <c r="B1099" s="179" t="s">
        <v>6345</v>
      </c>
      <c r="C1099" s="179" t="s">
        <v>6474</v>
      </c>
      <c r="D1099" s="209" t="s">
        <v>7191</v>
      </c>
      <c r="E1099" s="179"/>
      <c r="F1099" s="210">
        <v>0</v>
      </c>
      <c r="G1099" s="178"/>
    </row>
    <row r="1100" spans="1:7" ht="15.75" customHeight="1">
      <c r="A1100" s="172">
        <v>1223</v>
      </c>
      <c r="B1100" s="179" t="s">
        <v>6345</v>
      </c>
      <c r="C1100" s="179" t="s">
        <v>6474</v>
      </c>
      <c r="D1100" s="209" t="s">
        <v>7192</v>
      </c>
      <c r="E1100" s="179"/>
      <c r="F1100" s="210">
        <v>0</v>
      </c>
      <c r="G1100" s="178"/>
    </row>
    <row r="1101" spans="1:7" ht="15.75" customHeight="1">
      <c r="A1101" s="172">
        <v>1038</v>
      </c>
      <c r="B1101" s="179" t="s">
        <v>6345</v>
      </c>
      <c r="C1101" s="179" t="s">
        <v>6474</v>
      </c>
      <c r="D1101" s="209" t="s">
        <v>7193</v>
      </c>
      <c r="E1101" s="179"/>
      <c r="F1101" s="210">
        <v>0</v>
      </c>
      <c r="G1101" s="178"/>
    </row>
    <row r="1102" spans="1:7" ht="15.75" customHeight="1">
      <c r="A1102" s="172">
        <v>1039</v>
      </c>
      <c r="B1102" s="179" t="s">
        <v>6345</v>
      </c>
      <c r="C1102" s="179" t="s">
        <v>6474</v>
      </c>
      <c r="D1102" s="209" t="s">
        <v>7194</v>
      </c>
      <c r="E1102" s="179"/>
      <c r="F1102" s="210">
        <v>0</v>
      </c>
      <c r="G1102" s="178"/>
    </row>
    <row r="1103" spans="1:7" ht="15.75" customHeight="1">
      <c r="A1103" s="172">
        <v>1040</v>
      </c>
      <c r="B1103" s="179" t="s">
        <v>6345</v>
      </c>
      <c r="C1103" s="179" t="s">
        <v>6474</v>
      </c>
      <c r="D1103" s="209" t="s">
        <v>7195</v>
      </c>
      <c r="E1103" s="179"/>
      <c r="F1103" s="210">
        <v>0</v>
      </c>
      <c r="G1103" s="178"/>
    </row>
    <row r="1104" spans="1:7" ht="15.75" customHeight="1">
      <c r="A1104" s="172">
        <v>1041</v>
      </c>
      <c r="B1104" s="179" t="s">
        <v>6345</v>
      </c>
      <c r="C1104" s="179" t="s">
        <v>6474</v>
      </c>
      <c r="D1104" s="209" t="s">
        <v>7196</v>
      </c>
      <c r="E1104" s="179"/>
      <c r="F1104" s="210">
        <v>0</v>
      </c>
      <c r="G1104" s="178"/>
    </row>
    <row r="1105" spans="1:7" ht="15.75" customHeight="1">
      <c r="A1105" s="172">
        <v>1048</v>
      </c>
      <c r="B1105" s="179" t="s">
        <v>6345</v>
      </c>
      <c r="C1105" s="179" t="s">
        <v>6474</v>
      </c>
      <c r="D1105" s="209" t="s">
        <v>6104</v>
      </c>
      <c r="E1105" s="179"/>
      <c r="F1105" s="210">
        <v>0</v>
      </c>
      <c r="G1105" s="178"/>
    </row>
    <row r="1106" spans="1:7" ht="15.75" customHeight="1">
      <c r="A1106" s="172">
        <v>1049</v>
      </c>
      <c r="B1106" s="179" t="s">
        <v>6345</v>
      </c>
      <c r="C1106" s="179" t="s">
        <v>6474</v>
      </c>
      <c r="D1106" s="209" t="s">
        <v>6105</v>
      </c>
      <c r="E1106" s="179"/>
      <c r="F1106" s="210">
        <v>0</v>
      </c>
      <c r="G1106" s="178"/>
    </row>
    <row r="1107" spans="1:7" ht="15.75" customHeight="1">
      <c r="A1107" s="172">
        <v>1050</v>
      </c>
      <c r="B1107" s="179" t="s">
        <v>6345</v>
      </c>
      <c r="C1107" s="179" t="s">
        <v>6474</v>
      </c>
      <c r="D1107" s="209" t="s">
        <v>6106</v>
      </c>
      <c r="E1107" s="179"/>
      <c r="F1107" s="210">
        <v>0</v>
      </c>
      <c r="G1107" s="178"/>
    </row>
    <row r="1108" spans="1:7" ht="15.75" customHeight="1">
      <c r="A1108" s="172">
        <v>1052</v>
      </c>
      <c r="B1108" s="179" t="s">
        <v>6345</v>
      </c>
      <c r="C1108" s="179" t="s">
        <v>6474</v>
      </c>
      <c r="D1108" s="209" t="s">
        <v>6140</v>
      </c>
      <c r="E1108" s="179"/>
      <c r="F1108" s="210">
        <v>0</v>
      </c>
      <c r="G1108" s="178"/>
    </row>
    <row r="1109" spans="1:7" ht="15.75" customHeight="1">
      <c r="A1109" s="172">
        <v>1058</v>
      </c>
      <c r="B1109" s="179" t="s">
        <v>6345</v>
      </c>
      <c r="C1109" s="179" t="s">
        <v>6474</v>
      </c>
      <c r="D1109" s="209" t="s">
        <v>7197</v>
      </c>
      <c r="E1109" s="179"/>
      <c r="F1109" s="210">
        <v>0</v>
      </c>
      <c r="G1109" s="178"/>
    </row>
    <row r="1110" spans="1:7" ht="15.75" customHeight="1">
      <c r="A1110" s="172">
        <v>1229</v>
      </c>
      <c r="B1110" s="179" t="s">
        <v>6345</v>
      </c>
      <c r="C1110" s="179" t="s">
        <v>6474</v>
      </c>
      <c r="D1110" s="209" t="s">
        <v>7198</v>
      </c>
      <c r="E1110" s="179"/>
      <c r="F1110" s="210">
        <v>0</v>
      </c>
      <c r="G1110" s="178"/>
    </row>
    <row r="1111" spans="1:7" ht="15.75" customHeight="1">
      <c r="A1111" s="172">
        <v>1231</v>
      </c>
      <c r="B1111" s="179" t="s">
        <v>6345</v>
      </c>
      <c r="C1111" s="179" t="s">
        <v>6474</v>
      </c>
      <c r="D1111" s="209" t="s">
        <v>7199</v>
      </c>
      <c r="E1111" s="179"/>
      <c r="F1111" s="210">
        <v>0</v>
      </c>
      <c r="G1111" s="178"/>
    </row>
    <row r="1112" spans="1:7" ht="15.75" customHeight="1">
      <c r="A1112" s="172">
        <v>1059</v>
      </c>
      <c r="B1112" s="179" t="s">
        <v>6345</v>
      </c>
      <c r="C1112" s="179" t="s">
        <v>6474</v>
      </c>
      <c r="D1112" s="209" t="s">
        <v>7200</v>
      </c>
      <c r="E1112" s="179"/>
      <c r="F1112" s="210">
        <v>0</v>
      </c>
      <c r="G1112" s="178"/>
    </row>
    <row r="1113" spans="1:7" ht="15.75" customHeight="1">
      <c r="A1113" s="172">
        <v>1060</v>
      </c>
      <c r="B1113" s="179" t="s">
        <v>6345</v>
      </c>
      <c r="C1113" s="179" t="s">
        <v>6474</v>
      </c>
      <c r="D1113" s="209" t="s">
        <v>7201</v>
      </c>
      <c r="E1113" s="179"/>
      <c r="F1113" s="210">
        <v>0</v>
      </c>
      <c r="G1113" s="178"/>
    </row>
    <row r="1114" spans="1:7" ht="15.75" customHeight="1">
      <c r="A1114" s="172">
        <v>1061</v>
      </c>
      <c r="B1114" s="179" t="s">
        <v>6345</v>
      </c>
      <c r="C1114" s="179" t="s">
        <v>6474</v>
      </c>
      <c r="D1114" s="209" t="s">
        <v>7202</v>
      </c>
      <c r="E1114" s="179"/>
      <c r="F1114" s="210">
        <v>0</v>
      </c>
      <c r="G1114" s="178"/>
    </row>
    <row r="1115" spans="1:7" ht="15.75" customHeight="1">
      <c r="A1115" s="172">
        <v>1232</v>
      </c>
      <c r="B1115" s="179" t="s">
        <v>6345</v>
      </c>
      <c r="C1115" s="179" t="s">
        <v>6474</v>
      </c>
      <c r="D1115" s="209" t="s">
        <v>7203</v>
      </c>
      <c r="E1115" s="179"/>
      <c r="F1115" s="210">
        <v>0</v>
      </c>
      <c r="G1115" s="178"/>
    </row>
    <row r="1116" spans="1:7" ht="15.75" customHeight="1">
      <c r="A1116" s="172">
        <v>1233</v>
      </c>
      <c r="B1116" s="179" t="s">
        <v>6345</v>
      </c>
      <c r="C1116" s="179" t="s">
        <v>6474</v>
      </c>
      <c r="D1116" s="209" t="s">
        <v>7204</v>
      </c>
      <c r="E1116" s="179"/>
      <c r="F1116" s="210">
        <v>0</v>
      </c>
      <c r="G1116" s="178"/>
    </row>
    <row r="1117" spans="1:7" ht="15.75" customHeight="1">
      <c r="A1117" s="172">
        <v>1234</v>
      </c>
      <c r="B1117" s="179" t="s">
        <v>6345</v>
      </c>
      <c r="C1117" s="179" t="s">
        <v>6474</v>
      </c>
      <c r="D1117" s="209" t="s">
        <v>7205</v>
      </c>
      <c r="E1117" s="179"/>
      <c r="F1117" s="210">
        <v>0</v>
      </c>
      <c r="G1117" s="178"/>
    </row>
    <row r="1118" spans="1:7" ht="15.75" customHeight="1">
      <c r="A1118" s="172">
        <v>1062</v>
      </c>
      <c r="B1118" s="179" t="s">
        <v>6345</v>
      </c>
      <c r="C1118" s="179" t="s">
        <v>6474</v>
      </c>
      <c r="D1118" s="209" t="s">
        <v>7206</v>
      </c>
      <c r="E1118" s="179"/>
      <c r="F1118" s="210">
        <v>0</v>
      </c>
      <c r="G1118" s="178"/>
    </row>
    <row r="1119" spans="1:7" ht="15.75" customHeight="1">
      <c r="A1119" s="172">
        <v>1063</v>
      </c>
      <c r="B1119" s="179" t="s">
        <v>6345</v>
      </c>
      <c r="C1119" s="179" t="s">
        <v>6474</v>
      </c>
      <c r="D1119" s="209" t="s">
        <v>7207</v>
      </c>
      <c r="E1119" s="179"/>
      <c r="F1119" s="210">
        <v>0</v>
      </c>
      <c r="G1119" s="178"/>
    </row>
    <row r="1120" spans="1:7" ht="15.75" customHeight="1">
      <c r="A1120" s="172">
        <v>1064</v>
      </c>
      <c r="B1120" s="179" t="s">
        <v>6345</v>
      </c>
      <c r="C1120" s="179" t="s">
        <v>6474</v>
      </c>
      <c r="D1120" s="209" t="s">
        <v>7208</v>
      </c>
      <c r="E1120" s="179"/>
      <c r="F1120" s="210">
        <v>0</v>
      </c>
      <c r="G1120" s="178"/>
    </row>
    <row r="1121" spans="1:7" ht="15.75" customHeight="1">
      <c r="A1121" s="172">
        <v>1065</v>
      </c>
      <c r="B1121" s="179" t="s">
        <v>6345</v>
      </c>
      <c r="C1121" s="179" t="s">
        <v>6474</v>
      </c>
      <c r="D1121" s="209" t="s">
        <v>7209</v>
      </c>
      <c r="E1121" s="179"/>
      <c r="F1121" s="210">
        <v>0</v>
      </c>
      <c r="G1121" s="178"/>
    </row>
    <row r="1122" spans="1:7" ht="15.75" customHeight="1">
      <c r="A1122" s="172">
        <v>1066</v>
      </c>
      <c r="B1122" s="179" t="s">
        <v>6345</v>
      </c>
      <c r="C1122" s="179" t="s">
        <v>6474</v>
      </c>
      <c r="D1122" s="209" t="s">
        <v>7210</v>
      </c>
      <c r="E1122" s="179"/>
      <c r="F1122" s="210">
        <v>0</v>
      </c>
      <c r="G1122" s="178"/>
    </row>
    <row r="1123" spans="1:7" ht="15.75" customHeight="1">
      <c r="A1123" s="172">
        <v>1067</v>
      </c>
      <c r="B1123" s="179" t="s">
        <v>6345</v>
      </c>
      <c r="C1123" s="179" t="s">
        <v>6474</v>
      </c>
      <c r="D1123" s="209" t="s">
        <v>7211</v>
      </c>
      <c r="E1123" s="179"/>
      <c r="F1123" s="210">
        <v>0</v>
      </c>
      <c r="G1123" s="178"/>
    </row>
    <row r="1124" spans="1:7" ht="15.75" customHeight="1">
      <c r="A1124" s="172">
        <v>1235</v>
      </c>
      <c r="B1124" s="179" t="s">
        <v>6345</v>
      </c>
      <c r="C1124" s="179" t="s">
        <v>6474</v>
      </c>
      <c r="D1124" s="209" t="s">
        <v>7212</v>
      </c>
      <c r="E1124" s="179"/>
      <c r="F1124" s="210">
        <v>0</v>
      </c>
      <c r="G1124" s="178"/>
    </row>
    <row r="1125" spans="1:7" ht="15.75" customHeight="1">
      <c r="A1125" s="172">
        <v>1068</v>
      </c>
      <c r="B1125" s="179" t="s">
        <v>6345</v>
      </c>
      <c r="C1125" s="179" t="s">
        <v>6474</v>
      </c>
      <c r="D1125" s="209" t="s">
        <v>7213</v>
      </c>
      <c r="E1125" s="179"/>
      <c r="F1125" s="210">
        <v>0</v>
      </c>
      <c r="G1125" s="178"/>
    </row>
    <row r="1126" spans="1:7" ht="15.75" customHeight="1">
      <c r="A1126" s="172">
        <v>1069</v>
      </c>
      <c r="B1126" s="179" t="s">
        <v>6345</v>
      </c>
      <c r="C1126" s="179" t="s">
        <v>6474</v>
      </c>
      <c r="D1126" s="209" t="s">
        <v>7214</v>
      </c>
      <c r="E1126" s="179"/>
      <c r="F1126" s="210">
        <v>0</v>
      </c>
      <c r="G1126" s="178"/>
    </row>
    <row r="1127" spans="1:7" ht="15.75" customHeight="1">
      <c r="A1127" s="172">
        <v>1070</v>
      </c>
      <c r="B1127" s="179" t="s">
        <v>6345</v>
      </c>
      <c r="C1127" s="179" t="s">
        <v>6474</v>
      </c>
      <c r="D1127" s="209" t="s">
        <v>7215</v>
      </c>
      <c r="E1127" s="179"/>
      <c r="F1127" s="210">
        <v>0</v>
      </c>
      <c r="G1127" s="178"/>
    </row>
    <row r="1128" spans="1:7" ht="15.75" customHeight="1">
      <c r="A1128" s="172">
        <v>1071</v>
      </c>
      <c r="B1128" s="179" t="s">
        <v>6345</v>
      </c>
      <c r="C1128" s="179" t="s">
        <v>6474</v>
      </c>
      <c r="D1128" s="209" t="s">
        <v>7216</v>
      </c>
      <c r="E1128" s="179"/>
      <c r="F1128" s="210">
        <v>0</v>
      </c>
      <c r="G1128" s="178"/>
    </row>
    <row r="1129" spans="1:7" ht="15.75" customHeight="1">
      <c r="A1129" s="172">
        <v>1072</v>
      </c>
      <c r="B1129" s="179" t="s">
        <v>6345</v>
      </c>
      <c r="C1129" s="179" t="s">
        <v>6474</v>
      </c>
      <c r="D1129" s="209" t="s">
        <v>7217</v>
      </c>
      <c r="E1129" s="179"/>
      <c r="F1129" s="210">
        <v>0</v>
      </c>
      <c r="G1129" s="178"/>
    </row>
    <row r="1130" spans="1:7" ht="15.75" customHeight="1">
      <c r="A1130" s="172">
        <v>1073</v>
      </c>
      <c r="B1130" s="179" t="s">
        <v>6345</v>
      </c>
      <c r="C1130" s="179" t="s">
        <v>6474</v>
      </c>
      <c r="D1130" s="209" t="s">
        <v>7218</v>
      </c>
      <c r="E1130" s="179"/>
      <c r="F1130" s="210">
        <v>0</v>
      </c>
      <c r="G1130" s="178"/>
    </row>
    <row r="1131" spans="1:7" ht="15.75" customHeight="1">
      <c r="A1131" s="172">
        <v>1074</v>
      </c>
      <c r="B1131" s="179" t="s">
        <v>6345</v>
      </c>
      <c r="C1131" s="179" t="s">
        <v>6474</v>
      </c>
      <c r="D1131" s="209" t="s">
        <v>7219</v>
      </c>
      <c r="E1131" s="179"/>
      <c r="F1131" s="210">
        <v>0</v>
      </c>
      <c r="G1131" s="178"/>
    </row>
    <row r="1132" spans="1:7" ht="15.75" customHeight="1">
      <c r="A1132" s="172">
        <v>1075</v>
      </c>
      <c r="B1132" s="179" t="s">
        <v>6345</v>
      </c>
      <c r="C1132" s="179" t="s">
        <v>6474</v>
      </c>
      <c r="D1132" s="209" t="s">
        <v>7220</v>
      </c>
      <c r="E1132" s="179"/>
      <c r="F1132" s="210">
        <v>0</v>
      </c>
      <c r="G1132" s="178"/>
    </row>
    <row r="1133" spans="1:7" ht="15.75" customHeight="1">
      <c r="A1133" s="172">
        <v>1236</v>
      </c>
      <c r="B1133" s="179" t="s">
        <v>6345</v>
      </c>
      <c r="C1133" s="179" t="s">
        <v>6474</v>
      </c>
      <c r="D1133" s="209" t="s">
        <v>7221</v>
      </c>
      <c r="E1133" s="179"/>
      <c r="F1133" s="210">
        <v>0</v>
      </c>
      <c r="G1133" s="178"/>
    </row>
    <row r="1134" spans="1:7" ht="15.75" customHeight="1">
      <c r="A1134" s="172">
        <v>1239</v>
      </c>
      <c r="B1134" s="179" t="s">
        <v>6345</v>
      </c>
      <c r="C1134" s="179" t="s">
        <v>6474</v>
      </c>
      <c r="D1134" s="209" t="s">
        <v>7222</v>
      </c>
      <c r="E1134" s="179"/>
      <c r="F1134" s="210">
        <v>0</v>
      </c>
      <c r="G1134" s="178"/>
    </row>
    <row r="1135" spans="1:7" ht="15.75" customHeight="1">
      <c r="A1135" s="172">
        <v>1078</v>
      </c>
      <c r="B1135" s="179" t="s">
        <v>6345</v>
      </c>
      <c r="C1135" s="179" t="s">
        <v>6474</v>
      </c>
      <c r="D1135" s="209" t="s">
        <v>7223</v>
      </c>
      <c r="E1135" s="179"/>
      <c r="F1135" s="210">
        <v>0</v>
      </c>
      <c r="G1135" s="178"/>
    </row>
    <row r="1136" spans="1:7" ht="15.75" customHeight="1">
      <c r="A1136" s="172">
        <v>1079</v>
      </c>
      <c r="B1136" s="179" t="s">
        <v>6345</v>
      </c>
      <c r="C1136" s="179" t="s">
        <v>6474</v>
      </c>
      <c r="D1136" s="209" t="s">
        <v>7224</v>
      </c>
      <c r="E1136" s="179"/>
      <c r="F1136" s="210">
        <v>0</v>
      </c>
      <c r="G1136" s="178"/>
    </row>
    <row r="1137" spans="1:7" ht="15.75" customHeight="1">
      <c r="A1137" s="172">
        <v>1080</v>
      </c>
      <c r="B1137" s="179" t="s">
        <v>6345</v>
      </c>
      <c r="C1137" s="179" t="s">
        <v>6474</v>
      </c>
      <c r="D1137" s="209" t="s">
        <v>7225</v>
      </c>
      <c r="E1137" s="179"/>
      <c r="F1137" s="210">
        <v>0</v>
      </c>
      <c r="G1137" s="178"/>
    </row>
    <row r="1138" spans="1:7" ht="15.75" customHeight="1">
      <c r="A1138" s="172">
        <v>1240</v>
      </c>
      <c r="B1138" s="179" t="s">
        <v>6345</v>
      </c>
      <c r="C1138" s="179" t="s">
        <v>6474</v>
      </c>
      <c r="D1138" s="209" t="s">
        <v>7226</v>
      </c>
      <c r="E1138" s="179"/>
      <c r="F1138" s="210">
        <v>0</v>
      </c>
      <c r="G1138" s="178"/>
    </row>
    <row r="1139" spans="1:7" ht="15.75" customHeight="1">
      <c r="A1139" s="172">
        <v>1241</v>
      </c>
      <c r="B1139" s="179" t="s">
        <v>6345</v>
      </c>
      <c r="C1139" s="179" t="s">
        <v>6474</v>
      </c>
      <c r="D1139" s="209" t="s">
        <v>7227</v>
      </c>
      <c r="E1139" s="179"/>
      <c r="F1139" s="210">
        <v>0</v>
      </c>
      <c r="G1139" s="178"/>
    </row>
    <row r="1140" spans="1:7" ht="15.75" customHeight="1">
      <c r="A1140" s="172">
        <v>1083</v>
      </c>
      <c r="B1140" s="179" t="s">
        <v>6345</v>
      </c>
      <c r="C1140" s="179" t="s">
        <v>6474</v>
      </c>
      <c r="D1140" s="209" t="s">
        <v>7228</v>
      </c>
      <c r="E1140" s="179"/>
      <c r="F1140" s="210">
        <v>0</v>
      </c>
      <c r="G1140" s="178"/>
    </row>
    <row r="1141" spans="1:7" ht="15.75" customHeight="1">
      <c r="A1141" s="172">
        <v>1252</v>
      </c>
      <c r="B1141" s="179" t="s">
        <v>6345</v>
      </c>
      <c r="C1141" s="179" t="s">
        <v>6474</v>
      </c>
      <c r="D1141" s="209" t="s">
        <v>7229</v>
      </c>
      <c r="E1141" s="179"/>
      <c r="F1141" s="210">
        <v>0</v>
      </c>
      <c r="G1141" s="178"/>
    </row>
    <row r="1142" spans="1:7" ht="15.75" customHeight="1">
      <c r="A1142" s="172">
        <v>1253</v>
      </c>
      <c r="B1142" s="179" t="s">
        <v>6345</v>
      </c>
      <c r="C1142" s="179" t="s">
        <v>6474</v>
      </c>
      <c r="D1142" s="209" t="s">
        <v>7230</v>
      </c>
      <c r="E1142" s="179"/>
      <c r="F1142" s="210">
        <v>0</v>
      </c>
      <c r="G1142" s="178"/>
    </row>
    <row r="1143" spans="1:7" ht="15.75" customHeight="1">
      <c r="A1143" s="172">
        <v>1086</v>
      </c>
      <c r="B1143" s="179" t="s">
        <v>6345</v>
      </c>
      <c r="C1143" s="179" t="s">
        <v>6474</v>
      </c>
      <c r="D1143" s="209" t="s">
        <v>7231</v>
      </c>
      <c r="E1143" s="179"/>
      <c r="F1143" s="210">
        <v>0</v>
      </c>
      <c r="G1143" s="178"/>
    </row>
    <row r="1144" spans="1:7" ht="15.75" customHeight="1">
      <c r="A1144" s="172">
        <v>1087</v>
      </c>
      <c r="B1144" s="179" t="s">
        <v>6345</v>
      </c>
      <c r="C1144" s="179" t="s">
        <v>6474</v>
      </c>
      <c r="D1144" s="209" t="s">
        <v>7232</v>
      </c>
      <c r="E1144" s="179"/>
      <c r="F1144" s="210">
        <v>0</v>
      </c>
      <c r="G1144" s="178"/>
    </row>
    <row r="1145" spans="1:7" ht="15.75" customHeight="1">
      <c r="A1145" s="172">
        <v>1088</v>
      </c>
      <c r="B1145" s="179" t="s">
        <v>6345</v>
      </c>
      <c r="C1145" s="179" t="s">
        <v>6474</v>
      </c>
      <c r="D1145" s="209" t="s">
        <v>7233</v>
      </c>
      <c r="E1145" s="179"/>
      <c r="F1145" s="210">
        <v>0</v>
      </c>
      <c r="G1145" s="178"/>
    </row>
    <row r="1146" spans="1:7" ht="15.75" customHeight="1">
      <c r="A1146" s="172">
        <v>1089</v>
      </c>
      <c r="B1146" s="179" t="s">
        <v>6345</v>
      </c>
      <c r="C1146" s="179" t="s">
        <v>6474</v>
      </c>
      <c r="D1146" s="209" t="s">
        <v>7234</v>
      </c>
      <c r="E1146" s="179"/>
      <c r="F1146" s="210">
        <v>0</v>
      </c>
      <c r="G1146" s="178"/>
    </row>
    <row r="1147" spans="1:7" ht="15.75" customHeight="1">
      <c r="A1147" s="172">
        <v>1090</v>
      </c>
      <c r="B1147" s="179" t="s">
        <v>6345</v>
      </c>
      <c r="C1147" s="179" t="s">
        <v>6474</v>
      </c>
      <c r="D1147" s="209" t="s">
        <v>7235</v>
      </c>
      <c r="E1147" s="179"/>
      <c r="F1147" s="210">
        <v>0</v>
      </c>
      <c r="G1147" s="178"/>
    </row>
    <row r="1148" spans="1:7" ht="15.75" customHeight="1">
      <c r="A1148" s="172">
        <v>1091</v>
      </c>
      <c r="B1148" s="179" t="s">
        <v>6345</v>
      </c>
      <c r="C1148" s="179" t="s">
        <v>6474</v>
      </c>
      <c r="D1148" s="209" t="s">
        <v>7236</v>
      </c>
      <c r="E1148" s="179"/>
      <c r="F1148" s="210">
        <v>0</v>
      </c>
      <c r="G1148" s="178"/>
    </row>
    <row r="1149" spans="1:7" ht="15.75" customHeight="1">
      <c r="A1149" s="172">
        <v>1092</v>
      </c>
      <c r="B1149" s="179" t="s">
        <v>6345</v>
      </c>
      <c r="C1149" s="179" t="s">
        <v>6474</v>
      </c>
      <c r="D1149" s="209" t="s">
        <v>7237</v>
      </c>
      <c r="E1149" s="179"/>
      <c r="F1149" s="210">
        <v>0</v>
      </c>
      <c r="G1149" s="178"/>
    </row>
    <row r="1150" spans="1:7" ht="15.75" customHeight="1">
      <c r="A1150" s="172">
        <v>1093</v>
      </c>
      <c r="B1150" s="179" t="s">
        <v>6345</v>
      </c>
      <c r="C1150" s="179" t="s">
        <v>6474</v>
      </c>
      <c r="D1150" s="209" t="s">
        <v>7238</v>
      </c>
      <c r="E1150" s="179"/>
      <c r="F1150" s="210">
        <v>0</v>
      </c>
      <c r="G1150" s="178"/>
    </row>
    <row r="1151" spans="1:7" ht="15.75" customHeight="1">
      <c r="A1151" s="172">
        <v>1094</v>
      </c>
      <c r="B1151" s="179" t="s">
        <v>6345</v>
      </c>
      <c r="C1151" s="179" t="s">
        <v>6474</v>
      </c>
      <c r="D1151" s="209" t="s">
        <v>7239</v>
      </c>
      <c r="E1151" s="179"/>
      <c r="F1151" s="210">
        <v>0</v>
      </c>
      <c r="G1151" s="178"/>
    </row>
    <row r="1152" spans="1:7" ht="15.75" customHeight="1">
      <c r="A1152" s="172">
        <v>1095</v>
      </c>
      <c r="B1152" s="179" t="s">
        <v>6345</v>
      </c>
      <c r="C1152" s="179" t="s">
        <v>6474</v>
      </c>
      <c r="D1152" s="209" t="s">
        <v>7240</v>
      </c>
      <c r="E1152" s="179"/>
      <c r="F1152" s="210">
        <v>0</v>
      </c>
      <c r="G1152" s="178"/>
    </row>
    <row r="1153" spans="1:7" ht="15.75" customHeight="1">
      <c r="A1153" s="172">
        <v>1096</v>
      </c>
      <c r="B1153" s="179" t="s">
        <v>6345</v>
      </c>
      <c r="C1153" s="179" t="s">
        <v>6474</v>
      </c>
      <c r="D1153" s="209" t="s">
        <v>7241</v>
      </c>
      <c r="E1153" s="179"/>
      <c r="F1153" s="210">
        <v>0</v>
      </c>
      <c r="G1153" s="178"/>
    </row>
    <row r="1154" spans="1:7" ht="15.75" customHeight="1">
      <c r="A1154" s="172">
        <v>1097</v>
      </c>
      <c r="B1154" s="179" t="s">
        <v>6345</v>
      </c>
      <c r="C1154" s="179" t="s">
        <v>6474</v>
      </c>
      <c r="D1154" s="209" t="s">
        <v>7242</v>
      </c>
      <c r="E1154" s="179"/>
      <c r="F1154" s="210">
        <v>0</v>
      </c>
      <c r="G1154" s="178"/>
    </row>
    <row r="1155" spans="1:7" ht="15.75" customHeight="1">
      <c r="A1155" s="172">
        <v>1098</v>
      </c>
      <c r="B1155" s="179" t="s">
        <v>6345</v>
      </c>
      <c r="C1155" s="179" t="s">
        <v>6474</v>
      </c>
      <c r="D1155" s="209" t="s">
        <v>7243</v>
      </c>
      <c r="E1155" s="179"/>
      <c r="F1155" s="210">
        <v>0</v>
      </c>
      <c r="G1155" s="178"/>
    </row>
    <row r="1156" spans="1:7" ht="15.75" customHeight="1">
      <c r="A1156" s="172">
        <v>1099</v>
      </c>
      <c r="B1156" s="179" t="s">
        <v>6345</v>
      </c>
      <c r="C1156" s="179" t="s">
        <v>6474</v>
      </c>
      <c r="D1156" s="209" t="s">
        <v>7244</v>
      </c>
      <c r="E1156" s="179"/>
      <c r="F1156" s="210">
        <v>0</v>
      </c>
      <c r="G1156" s="178"/>
    </row>
    <row r="1157" spans="1:7" ht="15.75" customHeight="1">
      <c r="A1157" s="172">
        <v>1254</v>
      </c>
      <c r="B1157" s="179" t="s">
        <v>6345</v>
      </c>
      <c r="C1157" s="179" t="s">
        <v>6474</v>
      </c>
      <c r="D1157" s="209" t="s">
        <v>7245</v>
      </c>
      <c r="E1157" s="179"/>
      <c r="F1157" s="210">
        <v>0</v>
      </c>
      <c r="G1157" s="178"/>
    </row>
    <row r="1158" spans="1:7" ht="15.75" customHeight="1">
      <c r="A1158" s="172">
        <v>1101</v>
      </c>
      <c r="B1158" s="179" t="s">
        <v>6345</v>
      </c>
      <c r="C1158" s="179" t="s">
        <v>6474</v>
      </c>
      <c r="D1158" s="209" t="s">
        <v>7246</v>
      </c>
      <c r="E1158" s="179"/>
      <c r="F1158" s="210">
        <v>0</v>
      </c>
      <c r="G1158" s="178"/>
    </row>
    <row r="1159" spans="1:7" ht="15.75" customHeight="1">
      <c r="A1159" s="172">
        <v>1255</v>
      </c>
      <c r="B1159" s="179" t="s">
        <v>6345</v>
      </c>
      <c r="C1159" s="179" t="s">
        <v>6474</v>
      </c>
      <c r="D1159" s="209" t="s">
        <v>7247</v>
      </c>
      <c r="E1159" s="179"/>
      <c r="F1159" s="210">
        <v>0</v>
      </c>
      <c r="G1159" s="178"/>
    </row>
    <row r="1160" spans="1:7" ht="15.75" customHeight="1">
      <c r="A1160" s="172">
        <v>1260</v>
      </c>
      <c r="B1160" s="179" t="s">
        <v>6345</v>
      </c>
      <c r="C1160" s="179" t="s">
        <v>6474</v>
      </c>
      <c r="D1160" s="209" t="s">
        <v>7248</v>
      </c>
      <c r="E1160" s="179"/>
      <c r="F1160" s="210">
        <v>0</v>
      </c>
      <c r="G1160" s="178"/>
    </row>
    <row r="1161" spans="1:7" ht="15.75" customHeight="1">
      <c r="A1161" s="172">
        <v>1104</v>
      </c>
      <c r="B1161" s="179" t="s">
        <v>6345</v>
      </c>
      <c r="C1161" s="179" t="s">
        <v>6474</v>
      </c>
      <c r="D1161" s="209" t="s">
        <v>7249</v>
      </c>
      <c r="E1161" s="179"/>
      <c r="F1161" s="210">
        <v>0</v>
      </c>
      <c r="G1161" s="178"/>
    </row>
    <row r="1162" spans="1:7" ht="15.75" customHeight="1">
      <c r="A1162" s="172">
        <v>1262</v>
      </c>
      <c r="B1162" s="179" t="s">
        <v>6345</v>
      </c>
      <c r="C1162" s="179" t="s">
        <v>6474</v>
      </c>
      <c r="D1162" s="209" t="s">
        <v>7250</v>
      </c>
      <c r="E1162" s="179"/>
      <c r="F1162" s="210">
        <v>0</v>
      </c>
      <c r="G1162" s="178"/>
    </row>
    <row r="1163" spans="1:7" ht="15.75" customHeight="1">
      <c r="A1163" s="172">
        <v>1106</v>
      </c>
      <c r="B1163" s="179" t="s">
        <v>6345</v>
      </c>
      <c r="C1163" s="179" t="s">
        <v>6474</v>
      </c>
      <c r="D1163" s="209" t="s">
        <v>7251</v>
      </c>
      <c r="E1163" s="179"/>
      <c r="F1163" s="210">
        <v>0</v>
      </c>
      <c r="G1163" s="178"/>
    </row>
    <row r="1164" spans="1:7" ht="15.75" customHeight="1">
      <c r="A1164" s="172">
        <v>1107</v>
      </c>
      <c r="B1164" s="179" t="s">
        <v>6345</v>
      </c>
      <c r="C1164" s="179" t="s">
        <v>6474</v>
      </c>
      <c r="D1164" s="209" t="s">
        <v>7252</v>
      </c>
      <c r="E1164" s="179"/>
      <c r="F1164" s="210">
        <v>0</v>
      </c>
      <c r="G1164" s="178"/>
    </row>
    <row r="1165" spans="1:7" ht="15.75" customHeight="1">
      <c r="A1165" s="172">
        <v>1263</v>
      </c>
      <c r="B1165" s="179" t="s">
        <v>6345</v>
      </c>
      <c r="C1165" s="179" t="s">
        <v>6474</v>
      </c>
      <c r="D1165" s="209" t="s">
        <v>7253</v>
      </c>
      <c r="E1165" s="179"/>
      <c r="F1165" s="210">
        <v>0</v>
      </c>
      <c r="G1165" s="178"/>
    </row>
    <row r="1166" spans="1:7" ht="15.75" customHeight="1">
      <c r="A1166" s="172">
        <v>1109</v>
      </c>
      <c r="B1166" s="179" t="s">
        <v>6345</v>
      </c>
      <c r="C1166" s="179" t="s">
        <v>6474</v>
      </c>
      <c r="D1166" s="209" t="s">
        <v>7254</v>
      </c>
      <c r="E1166" s="179"/>
      <c r="F1166" s="210">
        <v>0</v>
      </c>
      <c r="G1166" s="178"/>
    </row>
    <row r="1167" spans="1:7" ht="15.75" customHeight="1">
      <c r="A1167" s="172">
        <v>1110</v>
      </c>
      <c r="B1167" s="179" t="s">
        <v>6345</v>
      </c>
      <c r="C1167" s="179" t="s">
        <v>6474</v>
      </c>
      <c r="D1167" s="209" t="s">
        <v>7255</v>
      </c>
      <c r="E1167" s="179"/>
      <c r="F1167" s="210">
        <v>0</v>
      </c>
      <c r="G1167" s="178"/>
    </row>
    <row r="1168" spans="1:7" ht="15.75" customHeight="1">
      <c r="A1168" s="172">
        <v>1264</v>
      </c>
      <c r="B1168" s="179" t="s">
        <v>6345</v>
      </c>
      <c r="C1168" s="179" t="s">
        <v>6474</v>
      </c>
      <c r="D1168" s="209" t="s">
        <v>7256</v>
      </c>
      <c r="E1168" s="179"/>
      <c r="F1168" s="210">
        <v>0</v>
      </c>
      <c r="G1168" s="178"/>
    </row>
    <row r="1169" spans="1:7" ht="15.75" customHeight="1">
      <c r="A1169" s="172">
        <v>1266</v>
      </c>
      <c r="B1169" s="179" t="s">
        <v>6345</v>
      </c>
      <c r="C1169" s="179" t="s">
        <v>6474</v>
      </c>
      <c r="D1169" s="209" t="s">
        <v>7257</v>
      </c>
      <c r="E1169" s="179"/>
      <c r="F1169" s="210">
        <v>0</v>
      </c>
      <c r="G1169" s="178"/>
    </row>
    <row r="1170" spans="1:7" ht="15.75" customHeight="1">
      <c r="A1170" s="172">
        <v>1267</v>
      </c>
      <c r="B1170" s="179" t="s">
        <v>6345</v>
      </c>
      <c r="C1170" s="179" t="s">
        <v>6474</v>
      </c>
      <c r="D1170" s="209" t="s">
        <v>7258</v>
      </c>
      <c r="E1170" s="179"/>
      <c r="F1170" s="210">
        <v>0</v>
      </c>
      <c r="G1170" s="178"/>
    </row>
    <row r="1171" spans="1:7" ht="15.75" customHeight="1">
      <c r="A1171" s="172">
        <v>1279</v>
      </c>
      <c r="B1171" s="179" t="s">
        <v>6345</v>
      </c>
      <c r="C1171" s="179" t="s">
        <v>6474</v>
      </c>
      <c r="D1171" s="209" t="s">
        <v>7259</v>
      </c>
      <c r="E1171" s="179"/>
      <c r="F1171" s="210">
        <v>0</v>
      </c>
      <c r="G1171" s="178"/>
    </row>
    <row r="1172" spans="1:7" ht="15.75" customHeight="1">
      <c r="A1172" s="172">
        <v>1115</v>
      </c>
      <c r="B1172" s="179" t="s">
        <v>6345</v>
      </c>
      <c r="C1172" s="179" t="s">
        <v>6474</v>
      </c>
      <c r="D1172" s="209" t="s">
        <v>7260</v>
      </c>
      <c r="E1172" s="179"/>
      <c r="F1172" s="210">
        <v>0</v>
      </c>
      <c r="G1172" s="178"/>
    </row>
    <row r="1173" spans="1:7" ht="15.75" customHeight="1">
      <c r="A1173" s="172">
        <v>1116</v>
      </c>
      <c r="B1173" s="179" t="s">
        <v>6345</v>
      </c>
      <c r="C1173" s="179" t="s">
        <v>6474</v>
      </c>
      <c r="D1173" s="209" t="s">
        <v>7261</v>
      </c>
      <c r="E1173" s="179"/>
      <c r="F1173" s="210">
        <v>0</v>
      </c>
      <c r="G1173" s="178"/>
    </row>
    <row r="1174" spans="1:7" ht="15.75" customHeight="1">
      <c r="A1174" s="172">
        <v>1280</v>
      </c>
      <c r="B1174" s="179" t="s">
        <v>6345</v>
      </c>
      <c r="C1174" s="179" t="s">
        <v>6474</v>
      </c>
      <c r="D1174" s="209" t="s">
        <v>7262</v>
      </c>
      <c r="E1174" s="179"/>
      <c r="F1174" s="210">
        <v>0</v>
      </c>
      <c r="G1174" s="178"/>
    </row>
    <row r="1175" spans="1:7" ht="15.75" customHeight="1">
      <c r="A1175" s="172">
        <v>1118</v>
      </c>
      <c r="B1175" s="179" t="s">
        <v>6345</v>
      </c>
      <c r="C1175" s="179" t="s">
        <v>6474</v>
      </c>
      <c r="D1175" s="209" t="s">
        <v>7263</v>
      </c>
      <c r="E1175" s="179"/>
      <c r="F1175" s="210">
        <v>0</v>
      </c>
      <c r="G1175" s="178"/>
    </row>
    <row r="1176" spans="1:7" ht="15.75" customHeight="1">
      <c r="A1176" s="172">
        <v>1281</v>
      </c>
      <c r="B1176" s="179" t="s">
        <v>6345</v>
      </c>
      <c r="C1176" s="179" t="s">
        <v>6474</v>
      </c>
      <c r="D1176" s="209" t="s">
        <v>7264</v>
      </c>
      <c r="E1176" s="179"/>
      <c r="F1176" s="210">
        <v>0</v>
      </c>
      <c r="G1176" s="178"/>
    </row>
    <row r="1177" spans="1:7" ht="15.75" customHeight="1">
      <c r="A1177" s="172">
        <v>1120</v>
      </c>
      <c r="B1177" s="179" t="s">
        <v>6345</v>
      </c>
      <c r="C1177" s="179" t="s">
        <v>6474</v>
      </c>
      <c r="D1177" s="209" t="s">
        <v>7265</v>
      </c>
      <c r="E1177" s="179"/>
      <c r="F1177" s="210">
        <v>0</v>
      </c>
      <c r="G1177" s="178"/>
    </row>
    <row r="1178" spans="1:7" ht="15.75" customHeight="1">
      <c r="A1178" s="172">
        <v>1121</v>
      </c>
      <c r="B1178" s="179" t="s">
        <v>6345</v>
      </c>
      <c r="C1178" s="179" t="s">
        <v>6474</v>
      </c>
      <c r="D1178" s="209" t="s">
        <v>7266</v>
      </c>
      <c r="E1178" s="179"/>
      <c r="F1178" s="210">
        <v>0</v>
      </c>
      <c r="G1178" s="178"/>
    </row>
    <row r="1179" spans="1:7" ht="15.75" customHeight="1">
      <c r="A1179" s="172">
        <v>1282</v>
      </c>
      <c r="B1179" s="179" t="s">
        <v>6345</v>
      </c>
      <c r="C1179" s="179" t="s">
        <v>6474</v>
      </c>
      <c r="D1179" s="209" t="s">
        <v>7267</v>
      </c>
      <c r="E1179" s="179"/>
      <c r="F1179" s="210">
        <v>0</v>
      </c>
      <c r="G1179" s="178"/>
    </row>
    <row r="1180" spans="1:7" ht="15.75" customHeight="1">
      <c r="A1180" s="172">
        <v>1283</v>
      </c>
      <c r="B1180" s="179" t="s">
        <v>6345</v>
      </c>
      <c r="C1180" s="179" t="s">
        <v>6474</v>
      </c>
      <c r="D1180" s="209" t="s">
        <v>7268</v>
      </c>
      <c r="E1180" s="179"/>
      <c r="F1180" s="210">
        <v>0</v>
      </c>
      <c r="G1180" s="178"/>
    </row>
    <row r="1181" spans="1:7" ht="15.75" customHeight="1">
      <c r="A1181" s="172">
        <v>1124</v>
      </c>
      <c r="B1181" s="179" t="s">
        <v>6345</v>
      </c>
      <c r="C1181" s="179" t="s">
        <v>6474</v>
      </c>
      <c r="D1181" s="209" t="s">
        <v>7269</v>
      </c>
      <c r="E1181" s="179"/>
      <c r="F1181" s="210">
        <v>0</v>
      </c>
      <c r="G1181" s="178"/>
    </row>
    <row r="1182" spans="1:7" ht="15.75" customHeight="1">
      <c r="A1182" s="172">
        <v>1125</v>
      </c>
      <c r="B1182" s="179" t="s">
        <v>6345</v>
      </c>
      <c r="C1182" s="179" t="s">
        <v>6474</v>
      </c>
      <c r="D1182" s="209" t="s">
        <v>7270</v>
      </c>
      <c r="E1182" s="179"/>
      <c r="F1182" s="210">
        <v>0</v>
      </c>
      <c r="G1182" s="178"/>
    </row>
    <row r="1183" spans="1:7" ht="15.75" customHeight="1">
      <c r="A1183" s="172">
        <v>1126</v>
      </c>
      <c r="B1183" s="179" t="s">
        <v>6345</v>
      </c>
      <c r="C1183" s="179" t="s">
        <v>6474</v>
      </c>
      <c r="D1183" s="209" t="s">
        <v>7271</v>
      </c>
      <c r="E1183" s="179"/>
      <c r="F1183" s="210">
        <v>0</v>
      </c>
      <c r="G1183" s="178"/>
    </row>
    <row r="1184" spans="1:7" ht="15.75" customHeight="1">
      <c r="A1184" s="172">
        <v>1284</v>
      </c>
      <c r="B1184" s="179" t="s">
        <v>6345</v>
      </c>
      <c r="C1184" s="179" t="s">
        <v>6474</v>
      </c>
      <c r="D1184" s="209" t="s">
        <v>7272</v>
      </c>
      <c r="E1184" s="179"/>
      <c r="F1184" s="210">
        <v>0</v>
      </c>
      <c r="G1184" s="178"/>
    </row>
    <row r="1185" spans="1:7" ht="15.75" customHeight="1">
      <c r="A1185" s="172">
        <v>1285</v>
      </c>
      <c r="B1185" s="179" t="s">
        <v>6345</v>
      </c>
      <c r="C1185" s="179" t="s">
        <v>6474</v>
      </c>
      <c r="D1185" s="209" t="s">
        <v>7273</v>
      </c>
      <c r="E1185" s="179"/>
      <c r="F1185" s="210">
        <v>0</v>
      </c>
      <c r="G1185" s="178"/>
    </row>
    <row r="1186" spans="1:7" ht="15.75" customHeight="1">
      <c r="A1186" s="172">
        <v>1286</v>
      </c>
      <c r="B1186" s="179" t="s">
        <v>6345</v>
      </c>
      <c r="C1186" s="179" t="s">
        <v>6474</v>
      </c>
      <c r="D1186" s="209" t="s">
        <v>7274</v>
      </c>
      <c r="E1186" s="179"/>
      <c r="F1186" s="210">
        <v>0</v>
      </c>
      <c r="G1186" s="178"/>
    </row>
    <row r="1187" spans="1:7" ht="15.75" customHeight="1">
      <c r="A1187" s="172">
        <v>1130</v>
      </c>
      <c r="B1187" s="179" t="s">
        <v>6345</v>
      </c>
      <c r="C1187" s="179" t="s">
        <v>6474</v>
      </c>
      <c r="D1187" s="209" t="s">
        <v>7275</v>
      </c>
      <c r="E1187" s="179"/>
      <c r="F1187" s="210">
        <v>0</v>
      </c>
      <c r="G1187" s="178"/>
    </row>
    <row r="1188" spans="1:7" ht="15.75" customHeight="1">
      <c r="A1188" s="172">
        <v>1288</v>
      </c>
      <c r="B1188" s="179" t="s">
        <v>6345</v>
      </c>
      <c r="C1188" s="179" t="s">
        <v>6474</v>
      </c>
      <c r="D1188" s="209" t="s">
        <v>7276</v>
      </c>
      <c r="E1188" s="179"/>
      <c r="F1188" s="210">
        <v>0</v>
      </c>
      <c r="G1188" s="178"/>
    </row>
    <row r="1189" spans="1:7" ht="15.75" customHeight="1">
      <c r="A1189" s="172">
        <v>1291</v>
      </c>
      <c r="B1189" s="179" t="s">
        <v>6345</v>
      </c>
      <c r="C1189" s="179" t="s">
        <v>6474</v>
      </c>
      <c r="D1189" s="209" t="s">
        <v>7277</v>
      </c>
      <c r="E1189" s="179"/>
      <c r="F1189" s="210">
        <v>0</v>
      </c>
      <c r="G1189" s="178"/>
    </row>
    <row r="1190" spans="1:7" ht="15.75" customHeight="1">
      <c r="A1190" s="172">
        <v>1296</v>
      </c>
      <c r="B1190" s="179" t="s">
        <v>6345</v>
      </c>
      <c r="C1190" s="179" t="s">
        <v>6474</v>
      </c>
      <c r="D1190" s="209" t="s">
        <v>7278</v>
      </c>
      <c r="E1190" s="179"/>
      <c r="F1190" s="210">
        <v>0</v>
      </c>
      <c r="G1190" s="178"/>
    </row>
    <row r="1191" spans="1:7" ht="15.75" customHeight="1">
      <c r="A1191" s="172">
        <v>1134</v>
      </c>
      <c r="B1191" s="179" t="s">
        <v>6345</v>
      </c>
      <c r="C1191" s="179" t="s">
        <v>6474</v>
      </c>
      <c r="D1191" s="209" t="s">
        <v>7279</v>
      </c>
      <c r="E1191" s="179"/>
      <c r="F1191" s="210">
        <v>0</v>
      </c>
      <c r="G1191" s="178"/>
    </row>
    <row r="1192" spans="1:7" ht="15.75" customHeight="1">
      <c r="A1192" s="172">
        <v>1300</v>
      </c>
      <c r="B1192" s="179" t="s">
        <v>6345</v>
      </c>
      <c r="C1192" s="179" t="s">
        <v>6474</v>
      </c>
      <c r="D1192" s="209" t="s">
        <v>7280</v>
      </c>
      <c r="E1192" s="179"/>
      <c r="F1192" s="210">
        <v>0</v>
      </c>
      <c r="G1192" s="178"/>
    </row>
    <row r="1193" spans="1:7" ht="15.75" customHeight="1">
      <c r="A1193" s="172">
        <v>1301</v>
      </c>
      <c r="B1193" s="179" t="s">
        <v>6345</v>
      </c>
      <c r="C1193" s="179" t="s">
        <v>6474</v>
      </c>
      <c r="D1193" s="209" t="s">
        <v>7281</v>
      </c>
      <c r="E1193" s="179"/>
      <c r="F1193" s="210">
        <v>0</v>
      </c>
      <c r="G1193" s="178"/>
    </row>
    <row r="1194" spans="1:7" ht="15.75" customHeight="1">
      <c r="A1194" s="172">
        <v>1137</v>
      </c>
      <c r="B1194" s="179" t="s">
        <v>6345</v>
      </c>
      <c r="C1194" s="179" t="s">
        <v>6474</v>
      </c>
      <c r="D1194" s="209" t="s">
        <v>7282</v>
      </c>
      <c r="E1194" s="179"/>
      <c r="F1194" s="210">
        <v>0</v>
      </c>
      <c r="G1194" s="178"/>
    </row>
    <row r="1195" spans="1:7" ht="15.75" customHeight="1">
      <c r="A1195" s="172">
        <v>1138</v>
      </c>
      <c r="B1195" s="179" t="s">
        <v>6345</v>
      </c>
      <c r="C1195" s="179" t="s">
        <v>6474</v>
      </c>
      <c r="D1195" s="209" t="s">
        <v>7283</v>
      </c>
      <c r="E1195" s="179"/>
      <c r="F1195" s="210">
        <v>0</v>
      </c>
      <c r="G1195" s="178"/>
    </row>
    <row r="1196" spans="1:7" ht="15.75" customHeight="1">
      <c r="A1196" s="172">
        <v>1139</v>
      </c>
      <c r="B1196" s="179" t="s">
        <v>6345</v>
      </c>
      <c r="C1196" s="179" t="s">
        <v>6474</v>
      </c>
      <c r="D1196" s="209" t="s">
        <v>7284</v>
      </c>
      <c r="E1196" s="179"/>
      <c r="F1196" s="210">
        <v>0</v>
      </c>
      <c r="G1196" s="178"/>
    </row>
    <row r="1197" spans="1:7" ht="15.75" customHeight="1">
      <c r="A1197" s="172">
        <v>1140</v>
      </c>
      <c r="B1197" s="179" t="s">
        <v>6345</v>
      </c>
      <c r="C1197" s="179" t="s">
        <v>6474</v>
      </c>
      <c r="D1197" s="209" t="s">
        <v>7285</v>
      </c>
      <c r="E1197" s="179"/>
      <c r="F1197" s="210">
        <v>0</v>
      </c>
      <c r="G1197" s="178"/>
    </row>
    <row r="1198" spans="1:7" ht="15.75" customHeight="1">
      <c r="A1198" s="172">
        <v>1141</v>
      </c>
      <c r="B1198" s="179" t="s">
        <v>6345</v>
      </c>
      <c r="C1198" s="179" t="s">
        <v>6474</v>
      </c>
      <c r="D1198" s="209" t="s">
        <v>7286</v>
      </c>
      <c r="E1198" s="179"/>
      <c r="F1198" s="210">
        <v>0</v>
      </c>
      <c r="G1198" s="178"/>
    </row>
    <row r="1199" spans="1:7" ht="15.75" customHeight="1">
      <c r="A1199" s="172">
        <v>1142</v>
      </c>
      <c r="B1199" s="179" t="s">
        <v>6345</v>
      </c>
      <c r="C1199" s="179" t="s">
        <v>6474</v>
      </c>
      <c r="D1199" s="209" t="s">
        <v>7287</v>
      </c>
      <c r="E1199" s="179"/>
      <c r="F1199" s="210">
        <v>0</v>
      </c>
      <c r="G1199" s="178"/>
    </row>
    <row r="1200" spans="1:7" ht="15.75" customHeight="1">
      <c r="A1200" s="172">
        <v>1143</v>
      </c>
      <c r="B1200" s="179" t="s">
        <v>6345</v>
      </c>
      <c r="C1200" s="179" t="s">
        <v>6474</v>
      </c>
      <c r="D1200" s="209" t="s">
        <v>7288</v>
      </c>
      <c r="E1200" s="179"/>
      <c r="F1200" s="210">
        <v>0</v>
      </c>
      <c r="G1200" s="178"/>
    </row>
    <row r="1201" spans="1:7" ht="15.75" customHeight="1">
      <c r="A1201" s="172">
        <v>1144</v>
      </c>
      <c r="B1201" s="179" t="s">
        <v>6345</v>
      </c>
      <c r="C1201" s="179" t="s">
        <v>6474</v>
      </c>
      <c r="D1201" s="209" t="s">
        <v>7289</v>
      </c>
      <c r="E1201" s="179"/>
      <c r="F1201" s="210">
        <v>0</v>
      </c>
      <c r="G1201" s="178"/>
    </row>
    <row r="1202" spans="1:7" ht="15.75" customHeight="1">
      <c r="A1202" s="172">
        <v>1145</v>
      </c>
      <c r="B1202" s="179" t="s">
        <v>6345</v>
      </c>
      <c r="C1202" s="179" t="s">
        <v>6474</v>
      </c>
      <c r="D1202" s="209" t="s">
        <v>7290</v>
      </c>
      <c r="E1202" s="179"/>
      <c r="F1202" s="210">
        <v>0</v>
      </c>
      <c r="G1202" s="178"/>
    </row>
    <row r="1203" spans="1:7" ht="15.75" customHeight="1">
      <c r="A1203" s="172">
        <v>1146</v>
      </c>
      <c r="B1203" s="179" t="s">
        <v>6345</v>
      </c>
      <c r="C1203" s="179" t="s">
        <v>6474</v>
      </c>
      <c r="D1203" s="209" t="s">
        <v>7291</v>
      </c>
      <c r="E1203" s="179"/>
      <c r="F1203" s="210">
        <v>0</v>
      </c>
      <c r="G1203" s="178"/>
    </row>
    <row r="1204" spans="1:7" ht="15.75" customHeight="1">
      <c r="A1204" s="172">
        <v>1147</v>
      </c>
      <c r="B1204" s="179" t="s">
        <v>6345</v>
      </c>
      <c r="C1204" s="179" t="s">
        <v>6474</v>
      </c>
      <c r="D1204" s="209" t="s">
        <v>7292</v>
      </c>
      <c r="E1204" s="179"/>
      <c r="F1204" s="210">
        <v>0</v>
      </c>
      <c r="G1204" s="178"/>
    </row>
    <row r="1205" spans="1:7" ht="15.75" customHeight="1">
      <c r="A1205" s="172">
        <v>1148</v>
      </c>
      <c r="B1205" s="179" t="s">
        <v>6345</v>
      </c>
      <c r="C1205" s="179" t="s">
        <v>6474</v>
      </c>
      <c r="D1205" s="209" t="s">
        <v>7293</v>
      </c>
      <c r="E1205" s="179"/>
      <c r="F1205" s="210">
        <v>0</v>
      </c>
      <c r="G1205" s="178"/>
    </row>
    <row r="1206" spans="1:7" ht="15.75" customHeight="1">
      <c r="A1206" s="172">
        <v>1149</v>
      </c>
      <c r="B1206" s="179" t="s">
        <v>6345</v>
      </c>
      <c r="C1206" s="179" t="s">
        <v>6474</v>
      </c>
      <c r="D1206" s="209" t="s">
        <v>7294</v>
      </c>
      <c r="E1206" s="179"/>
      <c r="F1206" s="210">
        <v>0</v>
      </c>
      <c r="G1206" s="178"/>
    </row>
    <row r="1207" spans="1:7" ht="15.75" customHeight="1">
      <c r="A1207" s="172">
        <v>1303</v>
      </c>
      <c r="B1207" s="179" t="s">
        <v>6345</v>
      </c>
      <c r="C1207" s="179" t="s">
        <v>6474</v>
      </c>
      <c r="D1207" s="209" t="s">
        <v>7295</v>
      </c>
      <c r="E1207" s="179"/>
      <c r="F1207" s="210">
        <v>0</v>
      </c>
      <c r="G1207" s="178"/>
    </row>
    <row r="1208" spans="1:7" ht="15.75" customHeight="1">
      <c r="A1208" s="172">
        <v>1151</v>
      </c>
      <c r="B1208" s="179" t="s">
        <v>6345</v>
      </c>
      <c r="C1208" s="179" t="s">
        <v>6474</v>
      </c>
      <c r="D1208" s="209" t="s">
        <v>7296</v>
      </c>
      <c r="E1208" s="179"/>
      <c r="F1208" s="210">
        <v>0</v>
      </c>
      <c r="G1208" s="178"/>
    </row>
    <row r="1209" spans="1:7" ht="15.75" customHeight="1">
      <c r="A1209" s="172">
        <v>1304</v>
      </c>
      <c r="B1209" s="179" t="s">
        <v>6345</v>
      </c>
      <c r="C1209" s="179" t="s">
        <v>6474</v>
      </c>
      <c r="D1209" s="209" t="s">
        <v>7297</v>
      </c>
      <c r="E1209" s="179"/>
      <c r="F1209" s="210">
        <v>0</v>
      </c>
      <c r="G1209" s="178"/>
    </row>
    <row r="1210" spans="1:7" ht="15.75" customHeight="1">
      <c r="A1210" s="172">
        <v>1153</v>
      </c>
      <c r="B1210" s="179" t="s">
        <v>6345</v>
      </c>
      <c r="C1210" s="179" t="s">
        <v>6474</v>
      </c>
      <c r="D1210" s="209" t="s">
        <v>7298</v>
      </c>
      <c r="E1210" s="179"/>
      <c r="F1210" s="210">
        <v>0</v>
      </c>
      <c r="G1210" s="178"/>
    </row>
    <row r="1211" spans="1:7" ht="15.75" customHeight="1">
      <c r="A1211" s="172">
        <v>1309</v>
      </c>
      <c r="B1211" s="179" t="s">
        <v>6345</v>
      </c>
      <c r="C1211" s="179" t="s">
        <v>6474</v>
      </c>
      <c r="D1211" s="209" t="s">
        <v>7299</v>
      </c>
      <c r="E1211" s="179"/>
      <c r="F1211" s="210">
        <v>0</v>
      </c>
      <c r="G1211" s="178"/>
    </row>
    <row r="1212" spans="1:7" ht="15.75" customHeight="1">
      <c r="A1212" s="172">
        <v>1316</v>
      </c>
      <c r="B1212" s="179" t="s">
        <v>6345</v>
      </c>
      <c r="C1212" s="179" t="s">
        <v>6474</v>
      </c>
      <c r="D1212" s="209" t="s">
        <v>7300</v>
      </c>
      <c r="E1212" s="179"/>
      <c r="F1212" s="210">
        <v>0</v>
      </c>
      <c r="G1212" s="178"/>
    </row>
    <row r="1213" spans="1:7" ht="15.75" customHeight="1">
      <c r="A1213" s="172">
        <v>1317</v>
      </c>
      <c r="B1213" s="179" t="s">
        <v>6345</v>
      </c>
      <c r="C1213" s="179" t="s">
        <v>6474</v>
      </c>
      <c r="D1213" s="209" t="s">
        <v>7301</v>
      </c>
      <c r="E1213" s="179"/>
      <c r="F1213" s="210">
        <v>0</v>
      </c>
      <c r="G1213" s="178"/>
    </row>
    <row r="1214" spans="1:7" ht="15.75" customHeight="1">
      <c r="A1214" s="172">
        <v>1318</v>
      </c>
      <c r="B1214" s="179" t="s">
        <v>6345</v>
      </c>
      <c r="C1214" s="179" t="s">
        <v>6474</v>
      </c>
      <c r="D1214" s="209" t="s">
        <v>7302</v>
      </c>
      <c r="E1214" s="179"/>
      <c r="F1214" s="210">
        <v>0</v>
      </c>
      <c r="G1214" s="178"/>
    </row>
    <row r="1215" spans="1:7" ht="15.75" customHeight="1">
      <c r="A1215" s="172">
        <v>1324</v>
      </c>
      <c r="B1215" s="179" t="s">
        <v>6345</v>
      </c>
      <c r="C1215" s="179" t="s">
        <v>6474</v>
      </c>
      <c r="D1215" s="209" t="s">
        <v>7303</v>
      </c>
      <c r="E1215" s="179"/>
      <c r="F1215" s="210">
        <v>0</v>
      </c>
      <c r="G1215" s="178"/>
    </row>
    <row r="1216" spans="1:7" ht="15.75" customHeight="1">
      <c r="A1216" s="172">
        <v>1325</v>
      </c>
      <c r="B1216" s="179" t="s">
        <v>6345</v>
      </c>
      <c r="C1216" s="179" t="s">
        <v>6474</v>
      </c>
      <c r="D1216" s="209" t="s">
        <v>7304</v>
      </c>
      <c r="E1216" s="179"/>
      <c r="F1216" s="210">
        <v>0</v>
      </c>
      <c r="G1216" s="178"/>
    </row>
    <row r="1217" spans="1:7" ht="15.75" customHeight="1">
      <c r="A1217" s="172">
        <v>1320</v>
      </c>
      <c r="B1217" s="179" t="s">
        <v>6345</v>
      </c>
      <c r="C1217" s="179" t="s">
        <v>6474</v>
      </c>
      <c r="D1217" s="209" t="s">
        <v>7305</v>
      </c>
      <c r="E1217" s="179"/>
      <c r="F1217" s="210">
        <v>0</v>
      </c>
      <c r="G1217" s="178"/>
    </row>
    <row r="1218" spans="1:7" ht="15.75" customHeight="1">
      <c r="A1218" s="172">
        <v>1321</v>
      </c>
      <c r="B1218" s="179" t="s">
        <v>6345</v>
      </c>
      <c r="C1218" s="179" t="s">
        <v>6474</v>
      </c>
      <c r="D1218" s="209" t="s">
        <v>7306</v>
      </c>
      <c r="E1218" s="179"/>
      <c r="F1218" s="210">
        <v>0</v>
      </c>
      <c r="G1218" s="178"/>
    </row>
    <row r="1219" spans="1:7" ht="15.75" customHeight="1">
      <c r="A1219" s="172">
        <v>1322</v>
      </c>
      <c r="B1219" s="179" t="s">
        <v>6345</v>
      </c>
      <c r="C1219" s="179" t="s">
        <v>6474</v>
      </c>
      <c r="D1219" s="209" t="s">
        <v>7307</v>
      </c>
      <c r="E1219" s="179"/>
      <c r="F1219" s="210">
        <v>0</v>
      </c>
      <c r="G1219" s="178"/>
    </row>
    <row r="1220" spans="1:7" ht="15.75" customHeight="1">
      <c r="A1220" s="172">
        <v>1323</v>
      </c>
      <c r="B1220" s="179" t="s">
        <v>6345</v>
      </c>
      <c r="C1220" s="179" t="s">
        <v>6474</v>
      </c>
      <c r="D1220" s="209" t="s">
        <v>7308</v>
      </c>
      <c r="E1220" s="179"/>
      <c r="F1220" s="210">
        <v>0</v>
      </c>
      <c r="G1220" s="178"/>
    </row>
    <row r="1221" spans="1:7" ht="15.75" customHeight="1">
      <c r="A1221" s="172">
        <v>1162</v>
      </c>
      <c r="B1221" s="179" t="s">
        <v>6345</v>
      </c>
      <c r="C1221" s="179" t="s">
        <v>6474</v>
      </c>
      <c r="D1221" s="209" t="s">
        <v>7309</v>
      </c>
      <c r="E1221" s="179"/>
      <c r="F1221" s="210">
        <v>0</v>
      </c>
      <c r="G1221" s="178"/>
    </row>
    <row r="1222" spans="1:7" ht="15.75" customHeight="1">
      <c r="A1222" s="172">
        <v>1331</v>
      </c>
      <c r="B1222" s="179" t="s">
        <v>6345</v>
      </c>
      <c r="C1222" s="179" t="s">
        <v>6474</v>
      </c>
      <c r="D1222" s="209" t="s">
        <v>7310</v>
      </c>
      <c r="E1222" s="179"/>
      <c r="F1222" s="210">
        <v>0</v>
      </c>
      <c r="G1222" s="178"/>
    </row>
    <row r="1223" spans="1:7" ht="15.75" customHeight="1">
      <c r="A1223" s="172">
        <v>1167</v>
      </c>
      <c r="B1223" s="179" t="s">
        <v>6345</v>
      </c>
      <c r="C1223" s="179" t="s">
        <v>6474</v>
      </c>
      <c r="D1223" s="209" t="s">
        <v>7311</v>
      </c>
      <c r="E1223" s="179"/>
      <c r="F1223" s="210">
        <v>0</v>
      </c>
      <c r="G1223" s="178"/>
    </row>
    <row r="1224" spans="1:7" ht="15.75" customHeight="1">
      <c r="A1224" s="172">
        <v>1169</v>
      </c>
      <c r="B1224" s="179" t="s">
        <v>6345</v>
      </c>
      <c r="C1224" s="179" t="s">
        <v>6474</v>
      </c>
      <c r="D1224" s="209" t="s">
        <v>7312</v>
      </c>
      <c r="E1224" s="179"/>
      <c r="F1224" s="210">
        <v>0</v>
      </c>
      <c r="G1224" s="178"/>
    </row>
    <row r="1225" spans="1:7" ht="15.75" customHeight="1">
      <c r="A1225" s="172">
        <v>1170</v>
      </c>
      <c r="B1225" s="179" t="s">
        <v>6345</v>
      </c>
      <c r="C1225" s="179" t="s">
        <v>6474</v>
      </c>
      <c r="D1225" s="209" t="s">
        <v>7313</v>
      </c>
      <c r="E1225" s="179"/>
      <c r="F1225" s="210">
        <v>0</v>
      </c>
      <c r="G1225" s="178"/>
    </row>
    <row r="1226" spans="1:7" ht="15.75" customHeight="1">
      <c r="A1226" s="172">
        <v>1171</v>
      </c>
      <c r="B1226" s="179" t="s">
        <v>6345</v>
      </c>
      <c r="C1226" s="179" t="s">
        <v>6474</v>
      </c>
      <c r="D1226" s="209" t="s">
        <v>7314</v>
      </c>
      <c r="E1226" s="179"/>
      <c r="F1226" s="210">
        <v>0</v>
      </c>
      <c r="G1226" s="178"/>
    </row>
    <row r="1227" spans="1:7" ht="15.75" customHeight="1">
      <c r="A1227" s="172">
        <v>1172</v>
      </c>
      <c r="B1227" s="179" t="s">
        <v>6345</v>
      </c>
      <c r="C1227" s="179" t="s">
        <v>6474</v>
      </c>
      <c r="D1227" s="209" t="s">
        <v>7315</v>
      </c>
      <c r="E1227" s="179"/>
      <c r="F1227" s="210">
        <v>0</v>
      </c>
      <c r="G1227" s="178"/>
    </row>
    <row r="1228" spans="1:7" ht="15.75" customHeight="1">
      <c r="A1228" s="172">
        <v>1173</v>
      </c>
      <c r="B1228" s="179" t="s">
        <v>6345</v>
      </c>
      <c r="C1228" s="179" t="s">
        <v>6474</v>
      </c>
      <c r="D1228" s="209" t="s">
        <v>7316</v>
      </c>
      <c r="E1228" s="179"/>
      <c r="F1228" s="210">
        <v>0</v>
      </c>
      <c r="G1228" s="178"/>
    </row>
    <row r="1229" spans="1:7" ht="15.75" customHeight="1">
      <c r="A1229" s="172">
        <v>1175</v>
      </c>
      <c r="B1229" s="179" t="s">
        <v>6345</v>
      </c>
      <c r="C1229" s="179" t="s">
        <v>6474</v>
      </c>
      <c r="D1229" s="209" t="s">
        <v>7317</v>
      </c>
      <c r="E1229" s="179"/>
      <c r="F1229" s="210">
        <v>0</v>
      </c>
      <c r="G1229" s="178"/>
    </row>
    <row r="1230" spans="1:7" ht="15.75" customHeight="1">
      <c r="A1230" s="172">
        <v>1176</v>
      </c>
      <c r="B1230" s="179" t="s">
        <v>6345</v>
      </c>
      <c r="C1230" s="179" t="s">
        <v>6474</v>
      </c>
      <c r="D1230" s="209" t="s">
        <v>7318</v>
      </c>
      <c r="E1230" s="179"/>
      <c r="F1230" s="210">
        <v>0</v>
      </c>
      <c r="G1230" s="178"/>
    </row>
    <row r="1231" spans="1:7" ht="15.75" customHeight="1">
      <c r="A1231" s="172">
        <v>1180</v>
      </c>
      <c r="B1231" s="179" t="s">
        <v>6345</v>
      </c>
      <c r="C1231" s="179" t="s">
        <v>6474</v>
      </c>
      <c r="D1231" s="209" t="s">
        <v>7319</v>
      </c>
      <c r="E1231" s="179"/>
      <c r="F1231" s="210">
        <v>0</v>
      </c>
      <c r="G1231" s="178"/>
    </row>
    <row r="1232" spans="1:7" ht="15.75" customHeight="1">
      <c r="A1232" s="172">
        <v>1181</v>
      </c>
      <c r="B1232" s="179" t="s">
        <v>6345</v>
      </c>
      <c r="C1232" s="179" t="s">
        <v>6474</v>
      </c>
      <c r="D1232" s="209" t="s">
        <v>7320</v>
      </c>
      <c r="E1232" s="179"/>
      <c r="F1232" s="210">
        <v>0</v>
      </c>
      <c r="G1232" s="178"/>
    </row>
    <row r="1233" spans="1:7" ht="15.75" customHeight="1">
      <c r="A1233" s="172">
        <v>1182</v>
      </c>
      <c r="B1233" s="179" t="s">
        <v>6345</v>
      </c>
      <c r="C1233" s="179" t="s">
        <v>6474</v>
      </c>
      <c r="D1233" s="209" t="s">
        <v>7321</v>
      </c>
      <c r="E1233" s="179"/>
      <c r="F1233" s="210">
        <v>0</v>
      </c>
      <c r="G1233" s="178"/>
    </row>
    <row r="1234" spans="1:7" ht="15.75" customHeight="1">
      <c r="A1234" s="172">
        <v>1183</v>
      </c>
      <c r="B1234" s="179" t="s">
        <v>6345</v>
      </c>
      <c r="C1234" s="179" t="s">
        <v>6474</v>
      </c>
      <c r="D1234" s="209" t="s">
        <v>7322</v>
      </c>
      <c r="E1234" s="179"/>
      <c r="F1234" s="210">
        <v>0</v>
      </c>
      <c r="G1234" s="178"/>
    </row>
    <row r="1235" spans="1:7" ht="15.75" customHeight="1">
      <c r="A1235" s="172">
        <v>1184</v>
      </c>
      <c r="B1235" s="179" t="s">
        <v>6345</v>
      </c>
      <c r="C1235" s="179" t="s">
        <v>6474</v>
      </c>
      <c r="D1235" s="209" t="s">
        <v>7323</v>
      </c>
      <c r="E1235" s="179"/>
      <c r="F1235" s="210">
        <v>0</v>
      </c>
      <c r="G1235" s="178"/>
    </row>
    <row r="1236" spans="1:7" ht="15.75" customHeight="1">
      <c r="A1236" s="172">
        <v>1185</v>
      </c>
      <c r="B1236" s="179" t="s">
        <v>6345</v>
      </c>
      <c r="C1236" s="179" t="s">
        <v>6474</v>
      </c>
      <c r="D1236" s="209" t="s">
        <v>7324</v>
      </c>
      <c r="E1236" s="179"/>
      <c r="F1236" s="210">
        <v>0</v>
      </c>
      <c r="G1236" s="178"/>
    </row>
    <row r="1237" spans="1:7" ht="15.75" customHeight="1">
      <c r="A1237" s="172">
        <v>1186</v>
      </c>
      <c r="B1237" s="179" t="s">
        <v>6345</v>
      </c>
      <c r="C1237" s="179" t="s">
        <v>6474</v>
      </c>
      <c r="D1237" s="209" t="s">
        <v>7325</v>
      </c>
      <c r="E1237" s="179"/>
      <c r="F1237" s="210">
        <v>0</v>
      </c>
      <c r="G1237" s="178"/>
    </row>
    <row r="1238" spans="1:7" ht="15.75" customHeight="1">
      <c r="A1238" s="172">
        <v>1189</v>
      </c>
      <c r="B1238" s="179" t="s">
        <v>6345</v>
      </c>
      <c r="C1238" s="179" t="s">
        <v>6474</v>
      </c>
      <c r="D1238" s="209" t="s">
        <v>7326</v>
      </c>
      <c r="E1238" s="179"/>
      <c r="F1238" s="210">
        <v>0</v>
      </c>
      <c r="G1238" s="178"/>
    </row>
    <row r="1239" spans="1:7" ht="15.75" customHeight="1">
      <c r="A1239" s="172">
        <v>1200</v>
      </c>
      <c r="B1239" s="179" t="s">
        <v>6345</v>
      </c>
      <c r="C1239" s="179" t="s">
        <v>6474</v>
      </c>
      <c r="D1239" s="209" t="s">
        <v>7327</v>
      </c>
      <c r="E1239" s="179"/>
      <c r="F1239" s="210">
        <v>0</v>
      </c>
      <c r="G1239" s="178"/>
    </row>
    <row r="1240" spans="1:7" ht="15.75" customHeight="1">
      <c r="A1240" s="172">
        <v>1201</v>
      </c>
      <c r="B1240" s="179" t="s">
        <v>6345</v>
      </c>
      <c r="C1240" s="179" t="s">
        <v>6474</v>
      </c>
      <c r="D1240" s="209" t="s">
        <v>7328</v>
      </c>
      <c r="E1240" s="179"/>
      <c r="F1240" s="210">
        <v>0</v>
      </c>
      <c r="G1240" s="178"/>
    </row>
    <row r="1241" spans="1:7" ht="15.75" customHeight="1">
      <c r="A1241" s="172">
        <v>1203</v>
      </c>
      <c r="B1241" s="179" t="s">
        <v>6345</v>
      </c>
      <c r="C1241" s="179" t="s">
        <v>6474</v>
      </c>
      <c r="D1241" s="209" t="s">
        <v>7329</v>
      </c>
      <c r="E1241" s="179"/>
      <c r="F1241" s="210">
        <v>0</v>
      </c>
      <c r="G1241" s="178"/>
    </row>
    <row r="1242" spans="1:7" ht="15.75" customHeight="1">
      <c r="A1242" s="172">
        <v>1211</v>
      </c>
      <c r="B1242" s="179" t="s">
        <v>6345</v>
      </c>
      <c r="C1242" s="179" t="s">
        <v>6474</v>
      </c>
      <c r="D1242" s="209" t="s">
        <v>7330</v>
      </c>
      <c r="E1242" s="179"/>
      <c r="F1242" s="210">
        <v>0</v>
      </c>
      <c r="G1242" s="178"/>
    </row>
    <row r="1243" spans="1:7" ht="15.75" customHeight="1">
      <c r="A1243" s="172">
        <v>1212</v>
      </c>
      <c r="B1243" s="179" t="s">
        <v>6345</v>
      </c>
      <c r="C1243" s="179" t="s">
        <v>6474</v>
      </c>
      <c r="D1243" s="209" t="s">
        <v>7331</v>
      </c>
      <c r="E1243" s="179"/>
      <c r="F1243" s="210">
        <v>0</v>
      </c>
      <c r="G1243" s="178"/>
    </row>
    <row r="1244" spans="1:7" ht="15.75" customHeight="1">
      <c r="A1244" s="172">
        <v>1213</v>
      </c>
      <c r="B1244" s="179" t="s">
        <v>6345</v>
      </c>
      <c r="C1244" s="179" t="s">
        <v>6474</v>
      </c>
      <c r="D1244" s="209" t="s">
        <v>7332</v>
      </c>
      <c r="E1244" s="179"/>
      <c r="F1244" s="210">
        <v>0</v>
      </c>
      <c r="G1244" s="178"/>
    </row>
    <row r="1245" spans="1:7" ht="15.75" customHeight="1">
      <c r="A1245" s="172">
        <v>1214</v>
      </c>
      <c r="B1245" s="179" t="s">
        <v>6345</v>
      </c>
      <c r="C1245" s="179" t="s">
        <v>6474</v>
      </c>
      <c r="D1245" s="209" t="s">
        <v>7333</v>
      </c>
      <c r="E1245" s="179"/>
      <c r="F1245" s="210">
        <v>0</v>
      </c>
      <c r="G1245" s="178"/>
    </row>
    <row r="1246" spans="1:7" ht="15.75" customHeight="1">
      <c r="A1246" s="172">
        <v>1215</v>
      </c>
      <c r="B1246" s="179" t="s">
        <v>6345</v>
      </c>
      <c r="C1246" s="179" t="s">
        <v>6474</v>
      </c>
      <c r="D1246" s="209" t="s">
        <v>7334</v>
      </c>
      <c r="E1246" s="179"/>
      <c r="F1246" s="210">
        <v>0</v>
      </c>
      <c r="G1246" s="178"/>
    </row>
    <row r="1247" spans="1:7" ht="15.75" customHeight="1">
      <c r="A1247" s="172">
        <v>1216</v>
      </c>
      <c r="B1247" s="179" t="s">
        <v>6345</v>
      </c>
      <c r="C1247" s="179" t="s">
        <v>6474</v>
      </c>
      <c r="D1247" s="209" t="s">
        <v>7335</v>
      </c>
      <c r="E1247" s="179"/>
      <c r="F1247" s="210">
        <v>0</v>
      </c>
      <c r="G1247" s="178"/>
    </row>
    <row r="1248" spans="1:7" ht="15.75" customHeight="1">
      <c r="A1248" s="172">
        <v>1219</v>
      </c>
      <c r="B1248" s="179" t="s">
        <v>6345</v>
      </c>
      <c r="C1248" s="179" t="s">
        <v>6474</v>
      </c>
      <c r="D1248" s="209" t="s">
        <v>7336</v>
      </c>
      <c r="E1248" s="179"/>
      <c r="F1248" s="210">
        <v>0</v>
      </c>
      <c r="G1248" s="178"/>
    </row>
    <row r="1249" spans="1:7" ht="15.75" customHeight="1">
      <c r="A1249" s="172">
        <v>1224</v>
      </c>
      <c r="B1249" s="179" t="s">
        <v>6345</v>
      </c>
      <c r="C1249" s="179" t="s">
        <v>6474</v>
      </c>
      <c r="D1249" s="209" t="s">
        <v>7337</v>
      </c>
      <c r="E1249" s="179"/>
      <c r="F1249" s="210">
        <v>0</v>
      </c>
      <c r="G1249" s="178"/>
    </row>
    <row r="1250" spans="1:7" ht="15.75" customHeight="1">
      <c r="A1250" s="172">
        <v>1225</v>
      </c>
      <c r="B1250" s="179" t="s">
        <v>6345</v>
      </c>
      <c r="C1250" s="179" t="s">
        <v>6474</v>
      </c>
      <c r="D1250" s="209" t="s">
        <v>7338</v>
      </c>
      <c r="E1250" s="179"/>
      <c r="F1250" s="210">
        <v>0</v>
      </c>
      <c r="G1250" s="178"/>
    </row>
    <row r="1251" spans="1:7" ht="15.75" customHeight="1">
      <c r="A1251" s="172">
        <v>1226</v>
      </c>
      <c r="B1251" s="179" t="s">
        <v>6345</v>
      </c>
      <c r="C1251" s="179" t="s">
        <v>6474</v>
      </c>
      <c r="D1251" s="209" t="s">
        <v>7339</v>
      </c>
      <c r="E1251" s="179"/>
      <c r="F1251" s="210">
        <v>0</v>
      </c>
      <c r="G1251" s="178"/>
    </row>
    <row r="1252" spans="1:7" ht="15.75" customHeight="1">
      <c r="A1252" s="172">
        <v>1227</v>
      </c>
      <c r="B1252" s="179" t="s">
        <v>6345</v>
      </c>
      <c r="C1252" s="179" t="s">
        <v>6474</v>
      </c>
      <c r="D1252" s="209" t="s">
        <v>7340</v>
      </c>
      <c r="E1252" s="179"/>
      <c r="F1252" s="210">
        <v>0</v>
      </c>
      <c r="G1252" s="178"/>
    </row>
    <row r="1253" spans="1:7" ht="15.75" customHeight="1">
      <c r="A1253" s="172">
        <v>1228</v>
      </c>
      <c r="B1253" s="179" t="s">
        <v>6345</v>
      </c>
      <c r="C1253" s="179" t="s">
        <v>6474</v>
      </c>
      <c r="D1253" s="209" t="s">
        <v>7341</v>
      </c>
      <c r="E1253" s="179"/>
      <c r="F1253" s="210">
        <v>0</v>
      </c>
      <c r="G1253" s="178"/>
    </row>
    <row r="1254" spans="1:7" ht="15.75" customHeight="1">
      <c r="A1254" s="172">
        <v>902</v>
      </c>
      <c r="B1254" s="179" t="s">
        <v>6345</v>
      </c>
      <c r="C1254" s="179" t="s">
        <v>6474</v>
      </c>
      <c r="D1254" s="209" t="s">
        <v>7342</v>
      </c>
      <c r="E1254" s="179"/>
      <c r="F1254" s="210">
        <v>0</v>
      </c>
      <c r="G1254" s="178"/>
    </row>
    <row r="1255" spans="1:7" ht="15.75" customHeight="1">
      <c r="A1255" s="172">
        <v>1348</v>
      </c>
      <c r="B1255" s="179" t="s">
        <v>6345</v>
      </c>
      <c r="C1255" s="179" t="s">
        <v>6474</v>
      </c>
      <c r="D1255" s="209" t="s">
        <v>7343</v>
      </c>
      <c r="E1255" s="179"/>
      <c r="F1255" s="210">
        <v>0</v>
      </c>
      <c r="G1255" s="178"/>
    </row>
    <row r="1256" spans="1:7" ht="15.75" customHeight="1">
      <c r="A1256" s="172">
        <v>1230</v>
      </c>
      <c r="B1256" s="179" t="s">
        <v>6345</v>
      </c>
      <c r="C1256" s="179" t="s">
        <v>6474</v>
      </c>
      <c r="D1256" s="209" t="s">
        <v>7344</v>
      </c>
      <c r="E1256" s="179"/>
      <c r="F1256" s="210">
        <v>0</v>
      </c>
      <c r="G1256" s="178"/>
    </row>
    <row r="1257" spans="1:7" ht="15.75" customHeight="1">
      <c r="A1257" s="172">
        <v>1349</v>
      </c>
      <c r="B1257" s="179" t="s">
        <v>6345</v>
      </c>
      <c r="C1257" s="179" t="s">
        <v>6474</v>
      </c>
      <c r="D1257" s="209" t="s">
        <v>7345</v>
      </c>
      <c r="E1257" s="179"/>
      <c r="F1257" s="210">
        <v>0</v>
      </c>
      <c r="G1257" s="178"/>
    </row>
    <row r="1258" spans="1:7" ht="15.75" customHeight="1">
      <c r="A1258" s="172">
        <v>1350</v>
      </c>
      <c r="B1258" s="179" t="s">
        <v>6345</v>
      </c>
      <c r="C1258" s="179" t="s">
        <v>6474</v>
      </c>
      <c r="D1258" s="209" t="s">
        <v>7346</v>
      </c>
      <c r="E1258" s="179"/>
      <c r="F1258" s="210">
        <v>0</v>
      </c>
      <c r="G1258" s="178"/>
    </row>
    <row r="1259" spans="1:7" ht="15.75" customHeight="1">
      <c r="A1259" s="172">
        <v>1353</v>
      </c>
      <c r="B1259" s="179" t="s">
        <v>6345</v>
      </c>
      <c r="C1259" s="179" t="s">
        <v>6474</v>
      </c>
      <c r="D1259" s="209" t="s">
        <v>7347</v>
      </c>
      <c r="E1259" s="179"/>
      <c r="F1259" s="210">
        <v>0</v>
      </c>
      <c r="G1259" s="178"/>
    </row>
    <row r="1260" spans="1:7" ht="15.75" customHeight="1">
      <c r="A1260" s="172">
        <v>625</v>
      </c>
      <c r="B1260" s="179" t="s">
        <v>6345</v>
      </c>
      <c r="C1260" s="179" t="s">
        <v>6474</v>
      </c>
      <c r="D1260" s="209" t="s">
        <v>7348</v>
      </c>
      <c r="E1260" s="179"/>
      <c r="F1260" s="210">
        <v>0</v>
      </c>
      <c r="G1260" s="178"/>
    </row>
    <row r="1261" spans="1:7" ht="15.75" customHeight="1">
      <c r="A1261" s="172">
        <v>626</v>
      </c>
      <c r="B1261" s="179" t="s">
        <v>6345</v>
      </c>
      <c r="C1261" s="179" t="s">
        <v>6474</v>
      </c>
      <c r="D1261" s="209" t="s">
        <v>7349</v>
      </c>
      <c r="E1261" s="179"/>
      <c r="F1261" s="210">
        <v>0</v>
      </c>
      <c r="G1261" s="178"/>
    </row>
    <row r="1262" spans="1:7" ht="15.75" customHeight="1">
      <c r="A1262" s="172">
        <v>627</v>
      </c>
      <c r="B1262" s="179" t="s">
        <v>6345</v>
      </c>
      <c r="C1262" s="179" t="s">
        <v>6474</v>
      </c>
      <c r="D1262" s="209" t="s">
        <v>7350</v>
      </c>
      <c r="E1262" s="179"/>
      <c r="F1262" s="210">
        <v>0</v>
      </c>
      <c r="G1262" s="178"/>
    </row>
    <row r="1263" spans="1:7" ht="15.75" customHeight="1">
      <c r="A1263" s="172">
        <v>1237</v>
      </c>
      <c r="B1263" s="179" t="s">
        <v>6345</v>
      </c>
      <c r="C1263" s="179" t="s">
        <v>6474</v>
      </c>
      <c r="D1263" s="209" t="s">
        <v>7351</v>
      </c>
      <c r="E1263" s="179"/>
      <c r="F1263" s="210">
        <v>0</v>
      </c>
      <c r="G1263" s="178"/>
    </row>
    <row r="1264" spans="1:7" ht="15.75" customHeight="1">
      <c r="A1264" s="172">
        <v>1238</v>
      </c>
      <c r="B1264" s="179" t="s">
        <v>6345</v>
      </c>
      <c r="C1264" s="179" t="s">
        <v>6474</v>
      </c>
      <c r="D1264" s="209" t="s">
        <v>7352</v>
      </c>
      <c r="E1264" s="179"/>
      <c r="F1264" s="210">
        <v>0</v>
      </c>
      <c r="G1264" s="178"/>
    </row>
    <row r="1265" spans="1:7" ht="15.75" customHeight="1">
      <c r="A1265" s="172">
        <v>628</v>
      </c>
      <c r="B1265" s="179" t="s">
        <v>6345</v>
      </c>
      <c r="C1265" s="179" t="s">
        <v>6474</v>
      </c>
      <c r="D1265" s="209" t="s">
        <v>7353</v>
      </c>
      <c r="E1265" s="179"/>
      <c r="F1265" s="210">
        <v>0</v>
      </c>
      <c r="G1265" s="178"/>
    </row>
    <row r="1266" spans="1:7" ht="15.75" customHeight="1">
      <c r="A1266" s="172">
        <v>629</v>
      </c>
      <c r="B1266" s="179" t="s">
        <v>6345</v>
      </c>
      <c r="C1266" s="179" t="s">
        <v>6474</v>
      </c>
      <c r="D1266" s="209" t="s">
        <v>7354</v>
      </c>
      <c r="E1266" s="179"/>
      <c r="F1266" s="210">
        <v>0</v>
      </c>
      <c r="G1266" s="178"/>
    </row>
    <row r="1267" spans="1:7" ht="15.75" customHeight="1">
      <c r="A1267" s="172">
        <v>630</v>
      </c>
      <c r="B1267" s="179" t="s">
        <v>6345</v>
      </c>
      <c r="C1267" s="179" t="s">
        <v>6474</v>
      </c>
      <c r="D1267" s="209" t="s">
        <v>7355</v>
      </c>
      <c r="E1267" s="179"/>
      <c r="F1267" s="210">
        <v>0</v>
      </c>
      <c r="G1267" s="178"/>
    </row>
    <row r="1268" spans="1:7" ht="15.75" customHeight="1">
      <c r="A1268" s="172">
        <v>1242</v>
      </c>
      <c r="B1268" s="179" t="s">
        <v>6345</v>
      </c>
      <c r="C1268" s="179" t="s">
        <v>6474</v>
      </c>
      <c r="D1268" s="209" t="s">
        <v>7356</v>
      </c>
      <c r="E1268" s="179"/>
      <c r="F1268" s="210">
        <v>0</v>
      </c>
      <c r="G1268" s="178"/>
    </row>
    <row r="1269" spans="1:7" ht="15.75" customHeight="1">
      <c r="A1269" s="172">
        <v>1243</v>
      </c>
      <c r="B1269" s="179" t="s">
        <v>6345</v>
      </c>
      <c r="C1269" s="179" t="s">
        <v>6474</v>
      </c>
      <c r="D1269" s="209" t="s">
        <v>7357</v>
      </c>
      <c r="E1269" s="179"/>
      <c r="F1269" s="210">
        <v>0</v>
      </c>
      <c r="G1269" s="178"/>
    </row>
    <row r="1270" spans="1:7" ht="15.75" customHeight="1">
      <c r="A1270" s="172">
        <v>1244</v>
      </c>
      <c r="B1270" s="179" t="s">
        <v>6345</v>
      </c>
      <c r="C1270" s="179" t="s">
        <v>6474</v>
      </c>
      <c r="D1270" s="209" t="s">
        <v>7358</v>
      </c>
      <c r="E1270" s="179"/>
      <c r="F1270" s="210">
        <v>0</v>
      </c>
      <c r="G1270" s="178"/>
    </row>
    <row r="1271" spans="1:7" ht="15.75" customHeight="1">
      <c r="A1271" s="172">
        <v>1245</v>
      </c>
      <c r="B1271" s="179" t="s">
        <v>6345</v>
      </c>
      <c r="C1271" s="179" t="s">
        <v>6474</v>
      </c>
      <c r="D1271" s="209" t="s">
        <v>7359</v>
      </c>
      <c r="E1271" s="179"/>
      <c r="F1271" s="210">
        <v>0</v>
      </c>
      <c r="G1271" s="178"/>
    </row>
    <row r="1272" spans="1:7" ht="15.75" customHeight="1">
      <c r="A1272" s="172">
        <v>1246</v>
      </c>
      <c r="B1272" s="179" t="s">
        <v>6345</v>
      </c>
      <c r="C1272" s="179" t="s">
        <v>6474</v>
      </c>
      <c r="D1272" s="209" t="s">
        <v>7360</v>
      </c>
      <c r="E1272" s="179"/>
      <c r="F1272" s="210">
        <v>0</v>
      </c>
      <c r="G1272" s="178"/>
    </row>
    <row r="1273" spans="1:7" ht="15.75" customHeight="1">
      <c r="A1273" s="172">
        <v>1247</v>
      </c>
      <c r="B1273" s="179" t="s">
        <v>6345</v>
      </c>
      <c r="C1273" s="179" t="s">
        <v>6474</v>
      </c>
      <c r="D1273" s="209" t="s">
        <v>7361</v>
      </c>
      <c r="E1273" s="179"/>
      <c r="F1273" s="210">
        <v>0</v>
      </c>
      <c r="G1273" s="178"/>
    </row>
    <row r="1274" spans="1:7" ht="15.75" customHeight="1">
      <c r="A1274" s="172">
        <v>1248</v>
      </c>
      <c r="B1274" s="179" t="s">
        <v>6345</v>
      </c>
      <c r="C1274" s="179" t="s">
        <v>6474</v>
      </c>
      <c r="D1274" s="209" t="s">
        <v>7362</v>
      </c>
      <c r="E1274" s="179"/>
      <c r="F1274" s="210">
        <v>0</v>
      </c>
      <c r="G1274" s="178"/>
    </row>
    <row r="1275" spans="1:7" ht="15.75" customHeight="1">
      <c r="A1275" s="172">
        <v>1249</v>
      </c>
      <c r="B1275" s="179" t="s">
        <v>6345</v>
      </c>
      <c r="C1275" s="179" t="s">
        <v>6474</v>
      </c>
      <c r="D1275" s="209" t="s">
        <v>7363</v>
      </c>
      <c r="E1275" s="179"/>
      <c r="F1275" s="210">
        <v>0</v>
      </c>
      <c r="G1275" s="178"/>
    </row>
    <row r="1276" spans="1:7" ht="15.75" customHeight="1">
      <c r="A1276" s="172">
        <v>1250</v>
      </c>
      <c r="B1276" s="179" t="s">
        <v>6345</v>
      </c>
      <c r="C1276" s="179" t="s">
        <v>6474</v>
      </c>
      <c r="D1276" s="209" t="s">
        <v>7364</v>
      </c>
      <c r="E1276" s="179"/>
      <c r="F1276" s="210">
        <v>0</v>
      </c>
      <c r="G1276" s="178"/>
    </row>
    <row r="1277" spans="1:7" ht="15.75" customHeight="1">
      <c r="A1277" s="172">
        <v>1251</v>
      </c>
      <c r="B1277" s="179" t="s">
        <v>6345</v>
      </c>
      <c r="C1277" s="179" t="s">
        <v>6474</v>
      </c>
      <c r="D1277" s="209" t="s">
        <v>7365</v>
      </c>
      <c r="E1277" s="179"/>
      <c r="F1277" s="210">
        <v>0</v>
      </c>
      <c r="G1277" s="178"/>
    </row>
    <row r="1278" spans="1:7" ht="15.75" customHeight="1">
      <c r="A1278" s="172">
        <v>631</v>
      </c>
      <c r="B1278" s="179" t="s">
        <v>6345</v>
      </c>
      <c r="C1278" s="179" t="s">
        <v>6474</v>
      </c>
      <c r="D1278" s="209" t="s">
        <v>7366</v>
      </c>
      <c r="E1278" s="179"/>
      <c r="F1278" s="210">
        <v>0</v>
      </c>
      <c r="G1278" s="178"/>
    </row>
    <row r="1279" spans="1:7" ht="15.75" customHeight="1">
      <c r="A1279" s="172">
        <v>632</v>
      </c>
      <c r="B1279" s="179" t="s">
        <v>6345</v>
      </c>
      <c r="C1279" s="179" t="s">
        <v>6474</v>
      </c>
      <c r="D1279" s="209" t="s">
        <v>7367</v>
      </c>
      <c r="E1279" s="179"/>
      <c r="F1279" s="210">
        <v>0</v>
      </c>
      <c r="G1279" s="178"/>
    </row>
    <row r="1280" spans="1:7" ht="15.75" customHeight="1">
      <c r="A1280" s="172">
        <v>633</v>
      </c>
      <c r="B1280" s="179" t="s">
        <v>6345</v>
      </c>
      <c r="C1280" s="179" t="s">
        <v>6474</v>
      </c>
      <c r="D1280" s="209" t="s">
        <v>7368</v>
      </c>
      <c r="E1280" s="179"/>
      <c r="F1280" s="210">
        <v>0</v>
      </c>
      <c r="G1280" s="178"/>
    </row>
    <row r="1281" spans="1:7" ht="15.75" customHeight="1">
      <c r="A1281" s="172">
        <v>634</v>
      </c>
      <c r="B1281" s="179" t="s">
        <v>6345</v>
      </c>
      <c r="C1281" s="179" t="s">
        <v>6474</v>
      </c>
      <c r="D1281" s="209" t="s">
        <v>7369</v>
      </c>
      <c r="E1281" s="179"/>
      <c r="F1281" s="210">
        <v>0</v>
      </c>
      <c r="G1281" s="178"/>
    </row>
    <row r="1282" spans="1:7" ht="15.75" customHeight="1">
      <c r="A1282" s="172">
        <v>1256</v>
      </c>
      <c r="B1282" s="179" t="s">
        <v>6345</v>
      </c>
      <c r="C1282" s="179" t="s">
        <v>6474</v>
      </c>
      <c r="D1282" s="209" t="s">
        <v>7370</v>
      </c>
      <c r="E1282" s="179"/>
      <c r="F1282" s="210">
        <v>0</v>
      </c>
      <c r="G1282" s="178"/>
    </row>
    <row r="1283" spans="1:7" ht="15.75" customHeight="1">
      <c r="A1283" s="172">
        <v>1257</v>
      </c>
      <c r="B1283" s="179" t="s">
        <v>6345</v>
      </c>
      <c r="C1283" s="179" t="s">
        <v>6474</v>
      </c>
      <c r="D1283" s="209" t="s">
        <v>7371</v>
      </c>
      <c r="E1283" s="179"/>
      <c r="F1283" s="210">
        <v>0</v>
      </c>
      <c r="G1283" s="178"/>
    </row>
    <row r="1284" spans="1:7" ht="15.75" customHeight="1">
      <c r="A1284" s="172">
        <v>1258</v>
      </c>
      <c r="B1284" s="179" t="s">
        <v>6345</v>
      </c>
      <c r="C1284" s="179" t="s">
        <v>6474</v>
      </c>
      <c r="D1284" s="209" t="s">
        <v>7372</v>
      </c>
      <c r="E1284" s="179"/>
      <c r="F1284" s="210">
        <v>0</v>
      </c>
      <c r="G1284" s="178"/>
    </row>
    <row r="1285" spans="1:7" ht="15.75" customHeight="1">
      <c r="A1285" s="172">
        <v>1259</v>
      </c>
      <c r="B1285" s="179" t="s">
        <v>6345</v>
      </c>
      <c r="C1285" s="179" t="s">
        <v>6474</v>
      </c>
      <c r="D1285" s="209" t="s">
        <v>7373</v>
      </c>
      <c r="E1285" s="179"/>
      <c r="F1285" s="210">
        <v>0</v>
      </c>
      <c r="G1285" s="178"/>
    </row>
    <row r="1286" spans="1:7" ht="15.75" customHeight="1">
      <c r="A1286" s="172">
        <v>635</v>
      </c>
      <c r="B1286" s="179" t="s">
        <v>6345</v>
      </c>
      <c r="C1286" s="179" t="s">
        <v>6474</v>
      </c>
      <c r="D1286" s="209" t="s">
        <v>7374</v>
      </c>
      <c r="E1286" s="179"/>
      <c r="F1286" s="210">
        <v>0</v>
      </c>
      <c r="G1286" s="178"/>
    </row>
    <row r="1287" spans="1:7" ht="15.75" customHeight="1">
      <c r="A1287" s="172">
        <v>1261</v>
      </c>
      <c r="B1287" s="179" t="s">
        <v>6345</v>
      </c>
      <c r="C1287" s="179" t="s">
        <v>6474</v>
      </c>
      <c r="D1287" s="209" t="s">
        <v>7375</v>
      </c>
      <c r="E1287" s="179"/>
      <c r="F1287" s="210">
        <v>0</v>
      </c>
      <c r="G1287" s="178"/>
    </row>
    <row r="1288" spans="1:7" ht="15.75" customHeight="1">
      <c r="A1288" s="172">
        <v>636</v>
      </c>
      <c r="B1288" s="179" t="s">
        <v>6345</v>
      </c>
      <c r="C1288" s="179" t="s">
        <v>6474</v>
      </c>
      <c r="D1288" s="209" t="s">
        <v>7376</v>
      </c>
      <c r="E1288" s="179"/>
      <c r="F1288" s="210">
        <v>0</v>
      </c>
      <c r="G1288" s="178"/>
    </row>
    <row r="1289" spans="1:7" ht="15.75" customHeight="1">
      <c r="A1289" s="172">
        <v>637</v>
      </c>
      <c r="B1289" s="179" t="s">
        <v>6345</v>
      </c>
      <c r="C1289" s="179" t="s">
        <v>6474</v>
      </c>
      <c r="D1289" s="209" t="s">
        <v>7377</v>
      </c>
      <c r="E1289" s="179"/>
      <c r="F1289" s="210">
        <v>0</v>
      </c>
      <c r="G1289" s="178"/>
    </row>
    <row r="1290" spans="1:7" ht="15.75" customHeight="1">
      <c r="A1290" s="172">
        <v>638</v>
      </c>
      <c r="B1290" s="179" t="s">
        <v>6345</v>
      </c>
      <c r="C1290" s="179" t="s">
        <v>6474</v>
      </c>
      <c r="D1290" s="209" t="s">
        <v>7378</v>
      </c>
      <c r="E1290" s="179"/>
      <c r="F1290" s="210">
        <v>0</v>
      </c>
      <c r="G1290" s="178"/>
    </row>
    <row r="1291" spans="1:7" ht="15.75" customHeight="1">
      <c r="A1291" s="172">
        <v>1265</v>
      </c>
      <c r="B1291" s="179" t="s">
        <v>6345</v>
      </c>
      <c r="C1291" s="179" t="s">
        <v>6474</v>
      </c>
      <c r="D1291" s="209" t="s">
        <v>7379</v>
      </c>
      <c r="E1291" s="179"/>
      <c r="F1291" s="210">
        <v>0</v>
      </c>
      <c r="G1291" s="178"/>
    </row>
    <row r="1292" spans="1:7" ht="15.75" customHeight="1">
      <c r="A1292" s="172">
        <v>639</v>
      </c>
      <c r="B1292" s="179" t="s">
        <v>6345</v>
      </c>
      <c r="C1292" s="179" t="s">
        <v>6474</v>
      </c>
      <c r="D1292" s="209" t="s">
        <v>7380</v>
      </c>
      <c r="E1292" s="179"/>
      <c r="F1292" s="210">
        <v>0</v>
      </c>
      <c r="G1292" s="178"/>
    </row>
    <row r="1293" spans="1:7" ht="15.75" customHeight="1">
      <c r="A1293" s="172">
        <v>874</v>
      </c>
      <c r="B1293" s="179" t="s">
        <v>6345</v>
      </c>
      <c r="C1293" s="179" t="s">
        <v>6474</v>
      </c>
      <c r="D1293" s="209" t="s">
        <v>7381</v>
      </c>
      <c r="E1293" s="179"/>
      <c r="F1293" s="210">
        <v>0</v>
      </c>
      <c r="G1293" s="178"/>
    </row>
    <row r="1294" spans="1:7" ht="15.75" customHeight="1">
      <c r="A1294" s="172">
        <v>1268</v>
      </c>
      <c r="B1294" s="179" t="s">
        <v>6345</v>
      </c>
      <c r="C1294" s="179" t="s">
        <v>6474</v>
      </c>
      <c r="D1294" s="209" t="s">
        <v>7382</v>
      </c>
      <c r="E1294" s="179"/>
      <c r="F1294" s="210">
        <v>0</v>
      </c>
      <c r="G1294" s="178"/>
    </row>
    <row r="1295" spans="1:7" ht="15.75" customHeight="1">
      <c r="A1295" s="172">
        <v>1269</v>
      </c>
      <c r="B1295" s="179" t="s">
        <v>6345</v>
      </c>
      <c r="C1295" s="179" t="s">
        <v>6474</v>
      </c>
      <c r="D1295" s="209" t="s">
        <v>7383</v>
      </c>
      <c r="E1295" s="179"/>
      <c r="F1295" s="210">
        <v>0</v>
      </c>
      <c r="G1295" s="178"/>
    </row>
    <row r="1296" spans="1:7" ht="15.75" customHeight="1">
      <c r="A1296" s="172">
        <v>1270</v>
      </c>
      <c r="B1296" s="179" t="s">
        <v>6345</v>
      </c>
      <c r="C1296" s="179" t="s">
        <v>6474</v>
      </c>
      <c r="D1296" s="209" t="s">
        <v>7384</v>
      </c>
      <c r="E1296" s="179"/>
      <c r="F1296" s="210">
        <v>0</v>
      </c>
      <c r="G1296" s="178"/>
    </row>
    <row r="1297" spans="1:7" ht="15.75" customHeight="1">
      <c r="A1297" s="172">
        <v>1271</v>
      </c>
      <c r="B1297" s="179" t="s">
        <v>6345</v>
      </c>
      <c r="C1297" s="179" t="s">
        <v>6474</v>
      </c>
      <c r="D1297" s="209" t="s">
        <v>7385</v>
      </c>
      <c r="E1297" s="179"/>
      <c r="F1297" s="210">
        <v>0</v>
      </c>
      <c r="G1297" s="178"/>
    </row>
    <row r="1298" spans="1:7" ht="15.75" customHeight="1">
      <c r="A1298" s="172">
        <v>1272</v>
      </c>
      <c r="B1298" s="179" t="s">
        <v>6345</v>
      </c>
      <c r="C1298" s="179" t="s">
        <v>6474</v>
      </c>
      <c r="D1298" s="209" t="s">
        <v>7386</v>
      </c>
      <c r="E1298" s="179"/>
      <c r="F1298" s="210">
        <v>0</v>
      </c>
      <c r="G1298" s="178"/>
    </row>
    <row r="1299" spans="1:7" ht="15.75" customHeight="1">
      <c r="A1299" s="172">
        <v>1273</v>
      </c>
      <c r="B1299" s="179" t="s">
        <v>6345</v>
      </c>
      <c r="C1299" s="179" t="s">
        <v>6474</v>
      </c>
      <c r="D1299" s="209" t="s">
        <v>7387</v>
      </c>
      <c r="E1299" s="179"/>
      <c r="F1299" s="210">
        <v>0</v>
      </c>
      <c r="G1299" s="178"/>
    </row>
    <row r="1300" spans="1:7" ht="15.75" customHeight="1">
      <c r="A1300" s="172">
        <v>1274</v>
      </c>
      <c r="B1300" s="179" t="s">
        <v>6345</v>
      </c>
      <c r="C1300" s="179" t="s">
        <v>6474</v>
      </c>
      <c r="D1300" s="209" t="s">
        <v>7388</v>
      </c>
      <c r="E1300" s="179"/>
      <c r="F1300" s="210">
        <v>0</v>
      </c>
      <c r="G1300" s="178"/>
    </row>
    <row r="1301" spans="1:7" ht="15.75" customHeight="1">
      <c r="A1301" s="172">
        <v>898</v>
      </c>
      <c r="B1301" s="179" t="s">
        <v>6345</v>
      </c>
      <c r="C1301" s="179" t="s">
        <v>6474</v>
      </c>
      <c r="D1301" s="209" t="s">
        <v>7389</v>
      </c>
      <c r="E1301" s="179"/>
      <c r="F1301" s="210">
        <v>0</v>
      </c>
      <c r="G1301" s="178"/>
    </row>
    <row r="1302" spans="1:7" ht="15.75" customHeight="1">
      <c r="A1302" s="172">
        <v>1276</v>
      </c>
      <c r="B1302" s="179" t="s">
        <v>6345</v>
      </c>
      <c r="C1302" s="179" t="s">
        <v>6474</v>
      </c>
      <c r="D1302" s="209" t="s">
        <v>7390</v>
      </c>
      <c r="E1302" s="179"/>
      <c r="F1302" s="210">
        <v>0</v>
      </c>
      <c r="G1302" s="178"/>
    </row>
    <row r="1303" spans="1:7" ht="15.75" customHeight="1">
      <c r="A1303" s="172">
        <v>1277</v>
      </c>
      <c r="B1303" s="179" t="s">
        <v>6345</v>
      </c>
      <c r="C1303" s="179" t="s">
        <v>6474</v>
      </c>
      <c r="D1303" s="209" t="s">
        <v>7391</v>
      </c>
      <c r="E1303" s="179"/>
      <c r="F1303" s="210">
        <v>0</v>
      </c>
      <c r="G1303" s="178"/>
    </row>
    <row r="1304" spans="1:7" ht="15.75" customHeight="1">
      <c r="A1304" s="172">
        <v>1278</v>
      </c>
      <c r="B1304" s="179" t="s">
        <v>6345</v>
      </c>
      <c r="C1304" s="179" t="s">
        <v>6474</v>
      </c>
      <c r="D1304" s="209" t="s">
        <v>7392</v>
      </c>
      <c r="E1304" s="179"/>
      <c r="F1304" s="210">
        <v>0</v>
      </c>
      <c r="G1304" s="178"/>
    </row>
    <row r="1305" spans="1:7" ht="15.75" customHeight="1">
      <c r="A1305" s="172">
        <v>889</v>
      </c>
      <c r="B1305" s="179" t="s">
        <v>6345</v>
      </c>
      <c r="C1305" s="179" t="s">
        <v>6474</v>
      </c>
      <c r="D1305" s="209" t="s">
        <v>7393</v>
      </c>
      <c r="E1305" s="179"/>
      <c r="F1305" s="210">
        <v>0</v>
      </c>
      <c r="G1305" s="178"/>
    </row>
    <row r="1306" spans="1:7" ht="15.75" customHeight="1">
      <c r="A1306" s="172">
        <v>905</v>
      </c>
      <c r="B1306" s="179" t="s">
        <v>6345</v>
      </c>
      <c r="C1306" s="179" t="s">
        <v>6474</v>
      </c>
      <c r="D1306" s="209" t="s">
        <v>7394</v>
      </c>
      <c r="E1306" s="179"/>
      <c r="F1306" s="210">
        <v>0</v>
      </c>
      <c r="G1306" s="178"/>
    </row>
    <row r="1307" spans="1:7" ht="15.75" customHeight="1">
      <c r="A1307" s="172">
        <v>893</v>
      </c>
      <c r="B1307" s="179" t="s">
        <v>6345</v>
      </c>
      <c r="C1307" s="179" t="s">
        <v>6474</v>
      </c>
      <c r="D1307" s="209" t="s">
        <v>7395</v>
      </c>
      <c r="E1307" s="179"/>
      <c r="F1307" s="210">
        <v>0</v>
      </c>
      <c r="G1307" s="178"/>
    </row>
    <row r="1308" spans="1:7" ht="15.75" customHeight="1">
      <c r="A1308" s="172">
        <v>894</v>
      </c>
      <c r="B1308" s="179" t="s">
        <v>6345</v>
      </c>
      <c r="C1308" s="179" t="s">
        <v>6474</v>
      </c>
      <c r="D1308" s="209" t="s">
        <v>7396</v>
      </c>
      <c r="E1308" s="179"/>
      <c r="F1308" s="210">
        <v>0</v>
      </c>
      <c r="G1308" s="178"/>
    </row>
    <row r="1309" spans="1:7" ht="15.75" customHeight="1">
      <c r="A1309" s="172">
        <v>880</v>
      </c>
      <c r="B1309" s="179" t="s">
        <v>6345</v>
      </c>
      <c r="C1309" s="179" t="s">
        <v>6474</v>
      </c>
      <c r="D1309" s="209" t="s">
        <v>7397</v>
      </c>
      <c r="E1309" s="179"/>
      <c r="F1309" s="210">
        <v>0</v>
      </c>
      <c r="G1309" s="178"/>
    </row>
    <row r="1310" spans="1:7" ht="15.75" customHeight="1">
      <c r="A1310" s="172">
        <v>891</v>
      </c>
      <c r="B1310" s="179" t="s">
        <v>6345</v>
      </c>
      <c r="C1310" s="179" t="s">
        <v>6474</v>
      </c>
      <c r="D1310" s="209" t="s">
        <v>7398</v>
      </c>
      <c r="E1310" s="179"/>
      <c r="F1310" s="210">
        <v>0</v>
      </c>
      <c r="G1310" s="178"/>
    </row>
    <row r="1311" spans="1:7" ht="15.75" customHeight="1">
      <c r="A1311" s="172">
        <v>897</v>
      </c>
      <c r="B1311" s="179" t="s">
        <v>6345</v>
      </c>
      <c r="C1311" s="179" t="s">
        <v>6474</v>
      </c>
      <c r="D1311" s="209" t="s">
        <v>7399</v>
      </c>
      <c r="E1311" s="179"/>
      <c r="F1311" s="210">
        <v>0</v>
      </c>
      <c r="G1311" s="178"/>
    </row>
    <row r="1312" spans="1:7" ht="15.75" customHeight="1">
      <c r="A1312" s="172">
        <v>1287</v>
      </c>
      <c r="B1312" s="179" t="s">
        <v>6345</v>
      </c>
      <c r="C1312" s="179" t="s">
        <v>6474</v>
      </c>
      <c r="D1312" s="209" t="s">
        <v>7400</v>
      </c>
      <c r="E1312" s="179"/>
      <c r="F1312" s="210">
        <v>0</v>
      </c>
      <c r="G1312" s="178"/>
    </row>
    <row r="1313" spans="1:7" ht="15.75" customHeight="1">
      <c r="A1313" s="172">
        <v>1290</v>
      </c>
      <c r="B1313" s="179" t="s">
        <v>6345</v>
      </c>
      <c r="C1313" s="179" t="s">
        <v>6474</v>
      </c>
      <c r="D1313" s="209" t="s">
        <v>7401</v>
      </c>
      <c r="E1313" s="179"/>
      <c r="F1313" s="210">
        <v>0</v>
      </c>
      <c r="G1313" s="178"/>
    </row>
    <row r="1314" spans="1:7" ht="15.75" customHeight="1">
      <c r="A1314" s="172">
        <v>1292</v>
      </c>
      <c r="B1314" s="179" t="s">
        <v>6345</v>
      </c>
      <c r="C1314" s="179" t="s">
        <v>6474</v>
      </c>
      <c r="D1314" s="209" t="s">
        <v>7402</v>
      </c>
      <c r="E1314" s="179"/>
      <c r="F1314" s="210">
        <v>0</v>
      </c>
      <c r="G1314" s="178"/>
    </row>
    <row r="1315" spans="1:7" ht="15.75" customHeight="1">
      <c r="A1315" s="172">
        <v>1293</v>
      </c>
      <c r="B1315" s="179" t="s">
        <v>6345</v>
      </c>
      <c r="C1315" s="179" t="s">
        <v>6474</v>
      </c>
      <c r="D1315" s="209" t="s">
        <v>7403</v>
      </c>
      <c r="E1315" s="179"/>
      <c r="F1315" s="210">
        <v>0</v>
      </c>
      <c r="G1315" s="178"/>
    </row>
    <row r="1316" spans="1:7" ht="15.75" customHeight="1">
      <c r="A1316" s="172">
        <v>1294</v>
      </c>
      <c r="B1316" s="179" t="s">
        <v>6345</v>
      </c>
      <c r="C1316" s="179" t="s">
        <v>6474</v>
      </c>
      <c r="D1316" s="209" t="s">
        <v>7404</v>
      </c>
      <c r="E1316" s="179"/>
      <c r="F1316" s="210">
        <v>0</v>
      </c>
      <c r="G1316" s="178"/>
    </row>
    <row r="1317" spans="1:7" ht="15.75" customHeight="1">
      <c r="A1317" s="172">
        <v>1295</v>
      </c>
      <c r="B1317" s="179" t="s">
        <v>6345</v>
      </c>
      <c r="C1317" s="179" t="s">
        <v>6474</v>
      </c>
      <c r="D1317" s="209" t="s">
        <v>7405</v>
      </c>
      <c r="E1317" s="179"/>
      <c r="F1317" s="210">
        <v>0</v>
      </c>
      <c r="G1317" s="178"/>
    </row>
    <row r="1318" spans="1:7" ht="15.75" customHeight="1">
      <c r="A1318" s="172">
        <v>1297</v>
      </c>
      <c r="B1318" s="179" t="s">
        <v>6345</v>
      </c>
      <c r="C1318" s="179" t="s">
        <v>6474</v>
      </c>
      <c r="D1318" s="209" t="s">
        <v>7406</v>
      </c>
      <c r="E1318" s="179"/>
      <c r="F1318" s="210">
        <v>0</v>
      </c>
      <c r="G1318" s="178"/>
    </row>
    <row r="1319" spans="1:7" ht="15.75" customHeight="1">
      <c r="A1319" s="172">
        <v>1299</v>
      </c>
      <c r="B1319" s="179" t="s">
        <v>6345</v>
      </c>
      <c r="C1319" s="179" t="s">
        <v>6474</v>
      </c>
      <c r="D1319" s="209" t="s">
        <v>7407</v>
      </c>
      <c r="E1319" s="179"/>
      <c r="F1319" s="210">
        <v>0</v>
      </c>
      <c r="G1319" s="178"/>
    </row>
    <row r="1320" spans="1:7" ht="15.75" customHeight="1">
      <c r="A1320" s="172">
        <v>1302</v>
      </c>
      <c r="B1320" s="179" t="s">
        <v>6345</v>
      </c>
      <c r="C1320" s="179" t="s">
        <v>6474</v>
      </c>
      <c r="D1320" s="209" t="s">
        <v>7408</v>
      </c>
      <c r="E1320" s="179"/>
      <c r="F1320" s="210">
        <v>0</v>
      </c>
      <c r="G1320" s="178"/>
    </row>
    <row r="1321" spans="1:7" ht="15.75" customHeight="1">
      <c r="A1321" s="172">
        <v>1305</v>
      </c>
      <c r="B1321" s="179" t="s">
        <v>6345</v>
      </c>
      <c r="C1321" s="179" t="s">
        <v>6474</v>
      </c>
      <c r="D1321" s="209" t="s">
        <v>7409</v>
      </c>
      <c r="E1321" s="179"/>
      <c r="F1321" s="210">
        <v>0</v>
      </c>
      <c r="G1321" s="178"/>
    </row>
    <row r="1322" spans="1:7" ht="15.75" customHeight="1">
      <c r="A1322" s="172">
        <v>1306</v>
      </c>
      <c r="B1322" s="179" t="s">
        <v>6345</v>
      </c>
      <c r="C1322" s="179" t="s">
        <v>6474</v>
      </c>
      <c r="D1322" s="209" t="s">
        <v>7410</v>
      </c>
      <c r="E1322" s="179"/>
      <c r="F1322" s="210">
        <v>0</v>
      </c>
      <c r="G1322" s="178"/>
    </row>
    <row r="1323" spans="1:7" ht="15.75" customHeight="1">
      <c r="A1323" s="172">
        <v>1307</v>
      </c>
      <c r="B1323" s="179" t="s">
        <v>6345</v>
      </c>
      <c r="C1323" s="179" t="s">
        <v>6474</v>
      </c>
      <c r="D1323" s="209" t="s">
        <v>7411</v>
      </c>
      <c r="E1323" s="179"/>
      <c r="F1323" s="210">
        <v>0</v>
      </c>
      <c r="G1323" s="178"/>
    </row>
    <row r="1324" spans="1:7" ht="15.75" customHeight="1">
      <c r="A1324" s="172">
        <v>1308</v>
      </c>
      <c r="B1324" s="179" t="s">
        <v>6345</v>
      </c>
      <c r="C1324" s="179" t="s">
        <v>6474</v>
      </c>
      <c r="D1324" s="209" t="s">
        <v>7412</v>
      </c>
      <c r="E1324" s="179"/>
      <c r="F1324" s="210">
        <v>0</v>
      </c>
      <c r="G1324" s="178"/>
    </row>
    <row r="1325" spans="1:7" ht="15.75" customHeight="1">
      <c r="A1325" s="172">
        <v>573</v>
      </c>
      <c r="B1325" s="179" t="s">
        <v>6345</v>
      </c>
      <c r="C1325" s="179" t="s">
        <v>6474</v>
      </c>
      <c r="D1325" s="209" t="s">
        <v>7413</v>
      </c>
      <c r="E1325" s="179"/>
      <c r="F1325" s="210">
        <v>0</v>
      </c>
      <c r="G1325" s="178"/>
    </row>
    <row r="1326" spans="1:7" ht="15.75" customHeight="1">
      <c r="A1326" s="172">
        <v>1310</v>
      </c>
      <c r="B1326" s="179" t="s">
        <v>6345</v>
      </c>
      <c r="C1326" s="179" t="s">
        <v>6474</v>
      </c>
      <c r="D1326" s="209" t="s">
        <v>7414</v>
      </c>
      <c r="E1326" s="179"/>
      <c r="F1326" s="210">
        <v>0</v>
      </c>
      <c r="G1326" s="178"/>
    </row>
    <row r="1327" spans="1:7" ht="15.75" customHeight="1">
      <c r="A1327" s="172">
        <v>1311</v>
      </c>
      <c r="B1327" s="179" t="s">
        <v>6345</v>
      </c>
      <c r="C1327" s="179" t="s">
        <v>6474</v>
      </c>
      <c r="D1327" s="209" t="s">
        <v>7415</v>
      </c>
      <c r="E1327" s="179"/>
      <c r="F1327" s="210">
        <v>0</v>
      </c>
      <c r="G1327" s="178"/>
    </row>
    <row r="1328" spans="1:7" ht="15.75" customHeight="1">
      <c r="A1328" s="172">
        <v>1312</v>
      </c>
      <c r="B1328" s="179" t="s">
        <v>6345</v>
      </c>
      <c r="C1328" s="179" t="s">
        <v>6474</v>
      </c>
      <c r="D1328" s="209" t="s">
        <v>7416</v>
      </c>
      <c r="E1328" s="179"/>
      <c r="F1328" s="210">
        <v>0</v>
      </c>
      <c r="G1328" s="178"/>
    </row>
    <row r="1329" spans="1:7" ht="15.75" customHeight="1">
      <c r="A1329" s="172">
        <v>1314</v>
      </c>
      <c r="B1329" s="179" t="s">
        <v>6345</v>
      </c>
      <c r="C1329" s="179" t="s">
        <v>6474</v>
      </c>
      <c r="D1329" s="209" t="s">
        <v>7417</v>
      </c>
      <c r="E1329" s="179"/>
      <c r="F1329" s="210">
        <v>0</v>
      </c>
      <c r="G1329" s="178"/>
    </row>
    <row r="1330" spans="1:7" ht="15.75" customHeight="1">
      <c r="A1330" s="172">
        <v>1315</v>
      </c>
      <c r="B1330" s="179" t="s">
        <v>6345</v>
      </c>
      <c r="C1330" s="179" t="s">
        <v>6474</v>
      </c>
      <c r="D1330" s="209" t="s">
        <v>7418</v>
      </c>
      <c r="E1330" s="179"/>
      <c r="F1330" s="210">
        <v>0</v>
      </c>
      <c r="G1330" s="178"/>
    </row>
    <row r="1331" spans="1:7" ht="15.75" customHeight="1">
      <c r="A1331" s="172">
        <v>569</v>
      </c>
      <c r="B1331" s="179" t="s">
        <v>6345</v>
      </c>
      <c r="C1331" s="179" t="s">
        <v>6474</v>
      </c>
      <c r="D1331" s="209" t="s">
        <v>7419</v>
      </c>
      <c r="E1331" s="179"/>
      <c r="F1331" s="210">
        <v>0</v>
      </c>
      <c r="G1331" s="178"/>
    </row>
    <row r="1332" spans="1:7" ht="15.75" customHeight="1">
      <c r="A1332" s="172">
        <v>571</v>
      </c>
      <c r="B1332" s="179" t="s">
        <v>6345</v>
      </c>
      <c r="C1332" s="179" t="s">
        <v>6474</v>
      </c>
      <c r="D1332" s="209" t="s">
        <v>7420</v>
      </c>
      <c r="E1332" s="179"/>
      <c r="F1332" s="210">
        <v>0</v>
      </c>
      <c r="G1332" s="178"/>
    </row>
    <row r="1333" spans="1:7" ht="15.75" customHeight="1">
      <c r="A1333" s="172">
        <v>1344</v>
      </c>
      <c r="B1333" s="179" t="s">
        <v>6345</v>
      </c>
      <c r="C1333" s="179" t="s">
        <v>6474</v>
      </c>
      <c r="D1333" s="209" t="s">
        <v>7421</v>
      </c>
      <c r="E1333" s="179"/>
      <c r="F1333" s="210">
        <v>0</v>
      </c>
      <c r="G1333" s="178"/>
    </row>
    <row r="1334" spans="1:7" ht="15.75" customHeight="1">
      <c r="A1334" s="172">
        <v>1319</v>
      </c>
      <c r="B1334" s="179" t="s">
        <v>6345</v>
      </c>
      <c r="C1334" s="179" t="s">
        <v>6474</v>
      </c>
      <c r="D1334" s="209" t="s">
        <v>7422</v>
      </c>
      <c r="E1334" s="179"/>
      <c r="F1334" s="210">
        <v>0</v>
      </c>
      <c r="G1334" s="178"/>
    </row>
    <row r="1335" spans="1:7" ht="15.75" customHeight="1">
      <c r="A1335" s="172">
        <v>1326</v>
      </c>
      <c r="B1335" s="179" t="s">
        <v>6345</v>
      </c>
      <c r="C1335" s="179" t="s">
        <v>6474</v>
      </c>
      <c r="D1335" s="209" t="s">
        <v>7423</v>
      </c>
      <c r="E1335" s="179"/>
      <c r="F1335" s="210">
        <v>0</v>
      </c>
      <c r="G1335" s="178"/>
    </row>
    <row r="1336" spans="1:7" ht="15.75" customHeight="1">
      <c r="A1336" s="172">
        <v>1327</v>
      </c>
      <c r="B1336" s="179" t="s">
        <v>6345</v>
      </c>
      <c r="C1336" s="179" t="s">
        <v>6474</v>
      </c>
      <c r="D1336" s="209" t="s">
        <v>7424</v>
      </c>
      <c r="E1336" s="179"/>
      <c r="F1336" s="210">
        <v>0</v>
      </c>
      <c r="G1336" s="178"/>
    </row>
    <row r="1337" spans="1:7" ht="15.75" customHeight="1">
      <c r="A1337" s="172">
        <v>1328</v>
      </c>
      <c r="B1337" s="179" t="s">
        <v>6345</v>
      </c>
      <c r="C1337" s="179" t="s">
        <v>6474</v>
      </c>
      <c r="D1337" s="209" t="s">
        <v>7425</v>
      </c>
      <c r="E1337" s="179"/>
      <c r="F1337" s="210">
        <v>0</v>
      </c>
      <c r="G1337" s="178"/>
    </row>
    <row r="1338" spans="1:7" ht="15.75" customHeight="1">
      <c r="A1338" s="172">
        <v>1329</v>
      </c>
      <c r="B1338" s="179" t="s">
        <v>6345</v>
      </c>
      <c r="C1338" s="179" t="s">
        <v>6474</v>
      </c>
      <c r="D1338" s="209" t="s">
        <v>7426</v>
      </c>
      <c r="E1338" s="179"/>
      <c r="F1338" s="210">
        <v>0</v>
      </c>
      <c r="G1338" s="178"/>
    </row>
    <row r="1339" spans="1:7" ht="15.75" customHeight="1">
      <c r="A1339" s="172">
        <v>1330</v>
      </c>
      <c r="B1339" s="179" t="s">
        <v>6345</v>
      </c>
      <c r="C1339" s="179" t="s">
        <v>6474</v>
      </c>
      <c r="D1339" s="209" t="s">
        <v>7427</v>
      </c>
      <c r="E1339" s="179"/>
      <c r="F1339" s="210">
        <v>0</v>
      </c>
      <c r="G1339" s="178"/>
    </row>
    <row r="1340" spans="1:7" ht="15.75" customHeight="1">
      <c r="A1340" s="172">
        <v>1332</v>
      </c>
      <c r="B1340" s="179" t="s">
        <v>6345</v>
      </c>
      <c r="C1340" s="179" t="s">
        <v>6474</v>
      </c>
      <c r="D1340" s="209" t="s">
        <v>7428</v>
      </c>
      <c r="E1340" s="179"/>
      <c r="F1340" s="210">
        <v>0</v>
      </c>
      <c r="G1340" s="178"/>
    </row>
    <row r="1341" spans="1:7" ht="15.75" customHeight="1">
      <c r="A1341" s="172">
        <v>1333</v>
      </c>
      <c r="B1341" s="179" t="s">
        <v>6345</v>
      </c>
      <c r="C1341" s="179" t="s">
        <v>6474</v>
      </c>
      <c r="D1341" s="209" t="s">
        <v>7429</v>
      </c>
      <c r="E1341" s="179"/>
      <c r="F1341" s="210">
        <v>0</v>
      </c>
      <c r="G1341" s="178"/>
    </row>
    <row r="1342" spans="1:7" ht="15.75" customHeight="1">
      <c r="A1342" s="172">
        <v>1438</v>
      </c>
      <c r="B1342" s="179" t="s">
        <v>7430</v>
      </c>
      <c r="C1342" s="179" t="s">
        <v>6474</v>
      </c>
      <c r="D1342" s="209" t="s">
        <v>7431</v>
      </c>
      <c r="E1342" s="179"/>
      <c r="F1342" s="210">
        <v>0</v>
      </c>
      <c r="G1342" s="178"/>
    </row>
    <row r="1343" spans="1:7" ht="15.75" customHeight="1">
      <c r="A1343" s="172">
        <v>1439</v>
      </c>
      <c r="B1343" s="179" t="s">
        <v>7430</v>
      </c>
      <c r="C1343" s="179" t="s">
        <v>6474</v>
      </c>
      <c r="D1343" s="209" t="s">
        <v>7432</v>
      </c>
      <c r="E1343" s="179"/>
      <c r="F1343" s="210">
        <v>0</v>
      </c>
      <c r="G1343" s="178"/>
    </row>
    <row r="1344" spans="1:7" ht="15.75" customHeight="1">
      <c r="A1344" s="172">
        <v>1440</v>
      </c>
      <c r="B1344" s="179" t="s">
        <v>7430</v>
      </c>
      <c r="C1344" s="179" t="s">
        <v>6474</v>
      </c>
      <c r="D1344" s="209" t="s">
        <v>7433</v>
      </c>
      <c r="E1344" s="179"/>
      <c r="F1344" s="210">
        <v>0</v>
      </c>
      <c r="G1344" s="178"/>
    </row>
    <row r="1345" spans="1:7" ht="15.75" customHeight="1">
      <c r="A1345" s="172">
        <v>1435</v>
      </c>
      <c r="B1345" s="179" t="s">
        <v>7430</v>
      </c>
      <c r="C1345" s="179" t="s">
        <v>6474</v>
      </c>
      <c r="D1345" s="209" t="s">
        <v>7434</v>
      </c>
      <c r="E1345" s="179"/>
      <c r="F1345" s="210">
        <v>0</v>
      </c>
      <c r="G1345" s="178"/>
    </row>
    <row r="1346" spans="1:7" ht="15.75" customHeight="1">
      <c r="A1346" s="172">
        <v>1437</v>
      </c>
      <c r="B1346" s="179" t="s">
        <v>7430</v>
      </c>
      <c r="C1346" s="179" t="s">
        <v>6474</v>
      </c>
      <c r="D1346" s="209" t="s">
        <v>7435</v>
      </c>
      <c r="E1346" s="179"/>
      <c r="F1346" s="210">
        <v>0</v>
      </c>
      <c r="G1346" s="178"/>
    </row>
    <row r="1347" spans="1:7" ht="15.75" customHeight="1">
      <c r="A1347" s="172">
        <v>1433</v>
      </c>
      <c r="B1347" s="179" t="s">
        <v>7430</v>
      </c>
      <c r="C1347" s="179" t="s">
        <v>6474</v>
      </c>
      <c r="D1347" s="209" t="s">
        <v>7436</v>
      </c>
      <c r="E1347" s="179"/>
      <c r="F1347" s="210">
        <v>0</v>
      </c>
      <c r="G1347" s="178"/>
    </row>
    <row r="1348" spans="1:7" ht="15.75" customHeight="1">
      <c r="A1348" s="172">
        <v>1431</v>
      </c>
      <c r="B1348" s="179" t="s">
        <v>7430</v>
      </c>
      <c r="C1348" s="179" t="s">
        <v>6474</v>
      </c>
      <c r="D1348" s="209" t="s">
        <v>7437</v>
      </c>
      <c r="E1348" s="179"/>
      <c r="F1348" s="210">
        <v>0</v>
      </c>
      <c r="G1348" s="178"/>
    </row>
    <row r="1349" spans="1:7" ht="15.75" customHeight="1">
      <c r="A1349" s="172">
        <v>1436</v>
      </c>
      <c r="B1349" s="179" t="s">
        <v>7430</v>
      </c>
      <c r="C1349" s="179" t="s">
        <v>6474</v>
      </c>
      <c r="D1349" s="209" t="s">
        <v>7438</v>
      </c>
      <c r="E1349" s="179"/>
      <c r="F1349" s="210">
        <v>0</v>
      </c>
      <c r="G1349" s="178"/>
    </row>
    <row r="1350" spans="1:7" ht="15.75" customHeight="1">
      <c r="A1350" s="172">
        <v>1432</v>
      </c>
      <c r="B1350" s="179" t="s">
        <v>7430</v>
      </c>
      <c r="C1350" s="179" t="s">
        <v>6474</v>
      </c>
      <c r="D1350" s="209" t="s">
        <v>7439</v>
      </c>
      <c r="E1350" s="179"/>
      <c r="F1350" s="210">
        <v>0</v>
      </c>
      <c r="G1350" s="178"/>
    </row>
    <row r="1351" spans="1:7" ht="15.75" customHeight="1">
      <c r="A1351" s="172">
        <v>1434</v>
      </c>
      <c r="B1351" s="179" t="s">
        <v>7430</v>
      </c>
      <c r="C1351" s="179" t="s">
        <v>6474</v>
      </c>
      <c r="D1351" s="209" t="s">
        <v>7440</v>
      </c>
      <c r="E1351" s="179"/>
      <c r="F1351" s="210">
        <v>0</v>
      </c>
      <c r="G1351" s="178"/>
    </row>
    <row r="1352" spans="1:7" ht="15.75" customHeight="1">
      <c r="A1352" s="172">
        <v>517</v>
      </c>
      <c r="B1352" s="179" t="s">
        <v>7441</v>
      </c>
      <c r="C1352" s="179" t="s">
        <v>7442</v>
      </c>
      <c r="D1352" s="209" t="s">
        <v>7443</v>
      </c>
      <c r="E1352" s="179"/>
      <c r="F1352" s="210">
        <v>0</v>
      </c>
      <c r="G1352" s="178"/>
    </row>
    <row r="1353" spans="1:7" ht="15.75" customHeight="1">
      <c r="A1353" s="172">
        <v>516</v>
      </c>
      <c r="B1353" s="179" t="s">
        <v>7441</v>
      </c>
      <c r="C1353" s="179" t="s">
        <v>7442</v>
      </c>
      <c r="D1353" s="209" t="s">
        <v>7444</v>
      </c>
      <c r="E1353" s="179"/>
      <c r="F1353" s="210">
        <v>0</v>
      </c>
      <c r="G1353" s="178"/>
    </row>
    <row r="1354" spans="1:7" ht="15.75" customHeight="1">
      <c r="A1354" s="172">
        <v>514</v>
      </c>
      <c r="B1354" s="179" t="s">
        <v>7441</v>
      </c>
      <c r="C1354" s="179" t="s">
        <v>7442</v>
      </c>
      <c r="D1354" s="209" t="s">
        <v>7445</v>
      </c>
      <c r="E1354" s="179"/>
      <c r="F1354" s="210">
        <v>0</v>
      </c>
      <c r="G1354" s="178"/>
    </row>
    <row r="1355" spans="1:7" ht="15.75" customHeight="1">
      <c r="A1355" s="172">
        <v>520</v>
      </c>
      <c r="B1355" s="179" t="s">
        <v>7441</v>
      </c>
      <c r="C1355" s="179" t="s">
        <v>7442</v>
      </c>
      <c r="D1355" s="209" t="s">
        <v>7446</v>
      </c>
      <c r="E1355" s="179"/>
      <c r="F1355" s="210">
        <v>0</v>
      </c>
      <c r="G1355" s="178"/>
    </row>
    <row r="1356" spans="1:7" ht="15.75" customHeight="1">
      <c r="A1356" s="172">
        <v>515</v>
      </c>
      <c r="B1356" s="179" t="s">
        <v>7441</v>
      </c>
      <c r="C1356" s="179" t="s">
        <v>7442</v>
      </c>
      <c r="D1356" s="209" t="s">
        <v>7447</v>
      </c>
      <c r="E1356" s="179"/>
      <c r="F1356" s="210">
        <v>0</v>
      </c>
      <c r="G1356" s="178"/>
    </row>
    <row r="1357" spans="1:7" ht="15.75" customHeight="1">
      <c r="A1357" s="172">
        <v>519</v>
      </c>
      <c r="B1357" s="179" t="s">
        <v>7441</v>
      </c>
      <c r="C1357" s="179" t="s">
        <v>7442</v>
      </c>
      <c r="D1357" s="209" t="s">
        <v>7448</v>
      </c>
      <c r="E1357" s="179"/>
      <c r="F1357" s="210">
        <v>0</v>
      </c>
      <c r="G1357" s="178"/>
    </row>
    <row r="1358" spans="1:7" ht="15.75" customHeight="1">
      <c r="A1358" s="172">
        <v>518</v>
      </c>
      <c r="B1358" s="179" t="s">
        <v>7441</v>
      </c>
      <c r="C1358" s="179" t="s">
        <v>7442</v>
      </c>
      <c r="D1358" s="209" t="s">
        <v>7449</v>
      </c>
      <c r="E1358" s="179"/>
      <c r="F1358" s="210">
        <v>0</v>
      </c>
      <c r="G1358" s="178"/>
    </row>
    <row r="1359" spans="1:7" ht="15.75" customHeight="1">
      <c r="A1359" s="172">
        <v>536</v>
      </c>
      <c r="B1359" s="179" t="s">
        <v>6345</v>
      </c>
      <c r="C1359" s="179" t="s">
        <v>7442</v>
      </c>
      <c r="D1359" s="209" t="s">
        <v>7450</v>
      </c>
      <c r="E1359" s="179"/>
      <c r="F1359" s="210">
        <v>0</v>
      </c>
      <c r="G1359" s="178"/>
    </row>
    <row r="1360" spans="1:7" ht="15.75" customHeight="1">
      <c r="A1360" s="172">
        <v>540</v>
      </c>
      <c r="B1360" s="179" t="s">
        <v>6345</v>
      </c>
      <c r="C1360" s="179" t="s">
        <v>7442</v>
      </c>
      <c r="D1360" s="209" t="s">
        <v>7451</v>
      </c>
      <c r="E1360" s="179"/>
      <c r="F1360" s="210">
        <v>0</v>
      </c>
      <c r="G1360" s="178"/>
    </row>
    <row r="1361" spans="1:7" ht="15.75" customHeight="1">
      <c r="A1361" s="172">
        <v>539</v>
      </c>
      <c r="B1361" s="179" t="s">
        <v>6345</v>
      </c>
      <c r="C1361" s="179" t="s">
        <v>7442</v>
      </c>
      <c r="D1361" s="209" t="s">
        <v>7452</v>
      </c>
      <c r="E1361" s="179"/>
      <c r="F1361" s="210">
        <v>0</v>
      </c>
      <c r="G1361" s="178"/>
    </row>
    <row r="1362" spans="1:7" ht="15.75" customHeight="1">
      <c r="A1362" s="172">
        <v>537</v>
      </c>
      <c r="B1362" s="179" t="s">
        <v>6345</v>
      </c>
      <c r="C1362" s="179" t="s">
        <v>7442</v>
      </c>
      <c r="D1362" s="209" t="s">
        <v>7453</v>
      </c>
      <c r="E1362" s="179"/>
      <c r="F1362" s="210">
        <v>0</v>
      </c>
      <c r="G1362" s="178"/>
    </row>
    <row r="1363" spans="1:7" ht="15.75" customHeight="1">
      <c r="A1363" s="172">
        <v>541</v>
      </c>
      <c r="B1363" s="179" t="s">
        <v>6345</v>
      </c>
      <c r="C1363" s="179" t="s">
        <v>7442</v>
      </c>
      <c r="D1363" s="209" t="s">
        <v>7454</v>
      </c>
      <c r="E1363" s="179"/>
      <c r="F1363" s="210">
        <v>0</v>
      </c>
      <c r="G1363" s="178"/>
    </row>
    <row r="1364" spans="1:7" ht="15.75" customHeight="1">
      <c r="A1364" s="172">
        <v>538</v>
      </c>
      <c r="B1364" s="179" t="s">
        <v>6345</v>
      </c>
      <c r="C1364" s="179" t="s">
        <v>7442</v>
      </c>
      <c r="D1364" s="209" t="s">
        <v>7455</v>
      </c>
      <c r="E1364" s="179"/>
      <c r="F1364" s="210">
        <v>0</v>
      </c>
      <c r="G1364" s="178"/>
    </row>
    <row r="1365" spans="1:7" ht="15.75" customHeight="1">
      <c r="A1365" s="172">
        <v>542</v>
      </c>
      <c r="B1365" s="179" t="s">
        <v>6345</v>
      </c>
      <c r="C1365" s="179" t="s">
        <v>7442</v>
      </c>
      <c r="D1365" s="209" t="s">
        <v>7456</v>
      </c>
      <c r="E1365" s="179"/>
      <c r="F1365" s="210">
        <v>0</v>
      </c>
      <c r="G1365" s="178"/>
    </row>
    <row r="1366" spans="1:7" ht="15.75" customHeight="1">
      <c r="A1366" s="172">
        <v>526</v>
      </c>
      <c r="B1366" s="179" t="s">
        <v>7441</v>
      </c>
      <c r="C1366" s="179" t="s">
        <v>7457</v>
      </c>
      <c r="D1366" s="209" t="s">
        <v>7458</v>
      </c>
      <c r="E1366" s="179"/>
      <c r="F1366" s="210">
        <v>0</v>
      </c>
      <c r="G1366" s="178"/>
    </row>
    <row r="1367" spans="1:7" ht="15.75" customHeight="1">
      <c r="A1367" s="172">
        <v>496</v>
      </c>
      <c r="B1367" s="179" t="s">
        <v>7441</v>
      </c>
      <c r="C1367" s="179" t="s">
        <v>7457</v>
      </c>
      <c r="D1367" s="209" t="s">
        <v>7459</v>
      </c>
      <c r="E1367" s="179"/>
      <c r="F1367" s="210">
        <v>0</v>
      </c>
      <c r="G1367" s="178"/>
    </row>
    <row r="1368" spans="1:7" ht="15.75" customHeight="1">
      <c r="A1368" s="172">
        <v>521</v>
      </c>
      <c r="B1368" s="179" t="s">
        <v>7441</v>
      </c>
      <c r="C1368" s="179" t="s">
        <v>7457</v>
      </c>
      <c r="D1368" s="209" t="s">
        <v>7460</v>
      </c>
      <c r="E1368" s="179"/>
      <c r="F1368" s="210">
        <v>0</v>
      </c>
      <c r="G1368" s="178"/>
    </row>
    <row r="1369" spans="1:7" ht="15.75" customHeight="1">
      <c r="A1369" s="172">
        <v>487</v>
      </c>
      <c r="B1369" s="179" t="s">
        <v>7441</v>
      </c>
      <c r="C1369" s="179" t="s">
        <v>7457</v>
      </c>
      <c r="D1369" s="209" t="s">
        <v>7461</v>
      </c>
      <c r="E1369" s="179"/>
      <c r="F1369" s="210">
        <v>0</v>
      </c>
      <c r="G1369" s="178"/>
    </row>
    <row r="1370" spans="1:7" ht="15.75" customHeight="1">
      <c r="A1370" s="172">
        <v>498</v>
      </c>
      <c r="B1370" s="179" t="s">
        <v>7441</v>
      </c>
      <c r="C1370" s="179" t="s">
        <v>7457</v>
      </c>
      <c r="D1370" s="209" t="s">
        <v>7462</v>
      </c>
      <c r="E1370" s="179"/>
      <c r="F1370" s="210">
        <v>0</v>
      </c>
      <c r="G1370" s="178"/>
    </row>
    <row r="1371" spans="1:7" ht="15.75" customHeight="1">
      <c r="A1371" s="172">
        <v>512</v>
      </c>
      <c r="B1371" s="179" t="s">
        <v>7441</v>
      </c>
      <c r="C1371" s="179" t="s">
        <v>7457</v>
      </c>
      <c r="D1371" s="209" t="s">
        <v>7463</v>
      </c>
      <c r="E1371" s="179"/>
      <c r="F1371" s="210">
        <v>0</v>
      </c>
      <c r="G1371" s="178"/>
    </row>
    <row r="1372" spans="1:7" ht="15.75" customHeight="1">
      <c r="A1372" s="172">
        <v>477</v>
      </c>
      <c r="B1372" s="179" t="s">
        <v>7441</v>
      </c>
      <c r="C1372" s="179" t="s">
        <v>7457</v>
      </c>
      <c r="D1372" s="209" t="s">
        <v>7464</v>
      </c>
      <c r="E1372" s="179"/>
      <c r="F1372" s="210">
        <v>0</v>
      </c>
      <c r="G1372" s="178"/>
    </row>
    <row r="1373" spans="1:7" ht="15.75" customHeight="1">
      <c r="A1373" s="172">
        <v>486</v>
      </c>
      <c r="B1373" s="179" t="s">
        <v>7441</v>
      </c>
      <c r="C1373" s="179" t="s">
        <v>7457</v>
      </c>
      <c r="D1373" s="209" t="s">
        <v>7465</v>
      </c>
      <c r="E1373" s="179"/>
      <c r="F1373" s="210">
        <v>0</v>
      </c>
      <c r="G1373" s="178"/>
    </row>
    <row r="1374" spans="1:7" ht="15.75" customHeight="1">
      <c r="A1374" s="172">
        <v>493</v>
      </c>
      <c r="B1374" s="179" t="s">
        <v>7441</v>
      </c>
      <c r="C1374" s="179" t="s">
        <v>7457</v>
      </c>
      <c r="D1374" s="209" t="s">
        <v>7466</v>
      </c>
      <c r="E1374" s="179"/>
      <c r="F1374" s="210">
        <v>0</v>
      </c>
      <c r="G1374" s="178"/>
    </row>
    <row r="1375" spans="1:7" ht="15.75" customHeight="1">
      <c r="A1375" s="172">
        <v>475</v>
      </c>
      <c r="B1375" s="179" t="s">
        <v>7441</v>
      </c>
      <c r="C1375" s="179" t="s">
        <v>7457</v>
      </c>
      <c r="D1375" s="209" t="s">
        <v>7467</v>
      </c>
      <c r="E1375" s="179"/>
      <c r="F1375" s="210">
        <v>0</v>
      </c>
      <c r="G1375" s="178"/>
    </row>
    <row r="1376" spans="1:7" ht="15.75" customHeight="1">
      <c r="A1376" s="172">
        <v>488</v>
      </c>
      <c r="B1376" s="179" t="s">
        <v>7441</v>
      </c>
      <c r="C1376" s="179" t="s">
        <v>7457</v>
      </c>
      <c r="D1376" s="209" t="s">
        <v>7468</v>
      </c>
      <c r="E1376" s="179"/>
      <c r="F1376" s="210">
        <v>0</v>
      </c>
      <c r="G1376" s="178"/>
    </row>
    <row r="1377" spans="1:7" ht="15.75" customHeight="1">
      <c r="A1377" s="172">
        <v>479</v>
      </c>
      <c r="B1377" s="179" t="s">
        <v>7441</v>
      </c>
      <c r="C1377" s="179" t="s">
        <v>7457</v>
      </c>
      <c r="D1377" s="209" t="s">
        <v>7469</v>
      </c>
      <c r="E1377" s="179"/>
      <c r="F1377" s="210">
        <v>0</v>
      </c>
      <c r="G1377" s="178"/>
    </row>
    <row r="1378" spans="1:7" ht="15.75" customHeight="1">
      <c r="A1378" s="172">
        <v>513</v>
      </c>
      <c r="B1378" s="179" t="s">
        <v>7441</v>
      </c>
      <c r="C1378" s="179" t="s">
        <v>7457</v>
      </c>
      <c r="D1378" s="209" t="s">
        <v>7470</v>
      </c>
      <c r="E1378" s="179"/>
      <c r="F1378" s="210">
        <v>0</v>
      </c>
      <c r="G1378" s="178"/>
    </row>
    <row r="1379" spans="1:7" ht="15.75" customHeight="1">
      <c r="A1379" s="172">
        <v>531</v>
      </c>
      <c r="B1379" s="179" t="s">
        <v>7441</v>
      </c>
      <c r="C1379" s="179" t="s">
        <v>7457</v>
      </c>
      <c r="D1379" s="209" t="s">
        <v>7471</v>
      </c>
      <c r="E1379" s="179"/>
      <c r="F1379" s="210">
        <v>0</v>
      </c>
      <c r="G1379" s="178"/>
    </row>
    <row r="1380" spans="1:7" ht="15.75" customHeight="1">
      <c r="A1380" s="172">
        <v>533</v>
      </c>
      <c r="B1380" s="179" t="s">
        <v>7441</v>
      </c>
      <c r="C1380" s="179" t="s">
        <v>7457</v>
      </c>
      <c r="D1380" s="209" t="s">
        <v>7472</v>
      </c>
      <c r="E1380" s="179"/>
      <c r="F1380" s="210">
        <v>0</v>
      </c>
      <c r="G1380" s="178"/>
    </row>
    <row r="1381" spans="1:7" ht="15.75" customHeight="1">
      <c r="A1381" s="172">
        <v>495</v>
      </c>
      <c r="B1381" s="179" t="s">
        <v>7441</v>
      </c>
      <c r="C1381" s="179" t="s">
        <v>7457</v>
      </c>
      <c r="D1381" s="209" t="s">
        <v>7473</v>
      </c>
      <c r="E1381" s="179"/>
      <c r="F1381" s="210">
        <v>0</v>
      </c>
      <c r="G1381" s="178"/>
    </row>
    <row r="1382" spans="1:7" ht="15.75" customHeight="1">
      <c r="A1382" s="172">
        <v>497</v>
      </c>
      <c r="B1382" s="179" t="s">
        <v>7441</v>
      </c>
      <c r="C1382" s="179" t="s">
        <v>7457</v>
      </c>
      <c r="D1382" s="209" t="s">
        <v>7474</v>
      </c>
      <c r="E1382" s="179"/>
      <c r="F1382" s="210">
        <v>0</v>
      </c>
      <c r="G1382" s="178"/>
    </row>
    <row r="1383" spans="1:7" ht="15.75" customHeight="1">
      <c r="A1383" s="172">
        <v>528</v>
      </c>
      <c r="B1383" s="179" t="s">
        <v>7441</v>
      </c>
      <c r="C1383" s="179" t="s">
        <v>7457</v>
      </c>
      <c r="D1383" s="209" t="s">
        <v>7475</v>
      </c>
      <c r="E1383" s="179"/>
      <c r="F1383" s="210">
        <v>0</v>
      </c>
      <c r="G1383" s="178"/>
    </row>
    <row r="1384" spans="1:7" ht="15.75" customHeight="1">
      <c r="A1384" s="172">
        <v>511</v>
      </c>
      <c r="B1384" s="179" t="s">
        <v>7441</v>
      </c>
      <c r="C1384" s="179" t="s">
        <v>7457</v>
      </c>
      <c r="D1384" s="209" t="s">
        <v>7476</v>
      </c>
      <c r="E1384" s="179"/>
      <c r="F1384" s="210">
        <v>0</v>
      </c>
      <c r="G1384" s="178"/>
    </row>
    <row r="1385" spans="1:7" ht="15.75" customHeight="1">
      <c r="A1385" s="172">
        <v>529</v>
      </c>
      <c r="B1385" s="179" t="s">
        <v>7441</v>
      </c>
      <c r="C1385" s="179" t="s">
        <v>7457</v>
      </c>
      <c r="D1385" s="209" t="s">
        <v>7477</v>
      </c>
      <c r="E1385" s="179"/>
      <c r="F1385" s="210">
        <v>0</v>
      </c>
      <c r="G1385" s="178"/>
    </row>
    <row r="1386" spans="1:7" ht="15.75" customHeight="1">
      <c r="A1386" s="172">
        <v>524</v>
      </c>
      <c r="B1386" s="179" t="s">
        <v>7441</v>
      </c>
      <c r="C1386" s="179" t="s">
        <v>7457</v>
      </c>
      <c r="D1386" s="209" t="s">
        <v>7478</v>
      </c>
      <c r="E1386" s="179"/>
      <c r="F1386" s="210">
        <v>0</v>
      </c>
      <c r="G1386" s="178"/>
    </row>
    <row r="1387" spans="1:7" ht="15.75" customHeight="1">
      <c r="A1387" s="172">
        <v>492</v>
      </c>
      <c r="B1387" s="179" t="s">
        <v>7441</v>
      </c>
      <c r="C1387" s="179" t="s">
        <v>7457</v>
      </c>
      <c r="D1387" s="209" t="s">
        <v>7479</v>
      </c>
      <c r="E1387" s="179"/>
      <c r="F1387" s="210">
        <v>0</v>
      </c>
      <c r="G1387" s="178"/>
    </row>
    <row r="1388" spans="1:7" ht="15.75" customHeight="1">
      <c r="A1388" s="172">
        <v>527</v>
      </c>
      <c r="B1388" s="179" t="s">
        <v>7441</v>
      </c>
      <c r="C1388" s="179" t="s">
        <v>7457</v>
      </c>
      <c r="D1388" s="209" t="s">
        <v>7480</v>
      </c>
      <c r="E1388" s="179"/>
      <c r="F1388" s="210">
        <v>0</v>
      </c>
      <c r="G1388" s="178"/>
    </row>
    <row r="1389" spans="1:7" ht="15.75" customHeight="1">
      <c r="A1389" s="172">
        <v>478</v>
      </c>
      <c r="B1389" s="179" t="s">
        <v>7441</v>
      </c>
      <c r="C1389" s="179" t="s">
        <v>7457</v>
      </c>
      <c r="D1389" s="209" t="s">
        <v>7481</v>
      </c>
      <c r="E1389" s="179"/>
      <c r="F1389" s="210">
        <v>0</v>
      </c>
      <c r="G1389" s="178"/>
    </row>
    <row r="1390" spans="1:7" ht="15.75" customHeight="1">
      <c r="A1390" s="172">
        <v>489</v>
      </c>
      <c r="B1390" s="179" t="s">
        <v>7441</v>
      </c>
      <c r="C1390" s="179" t="s">
        <v>7457</v>
      </c>
      <c r="D1390" s="209" t="s">
        <v>7482</v>
      </c>
      <c r="E1390" s="179"/>
      <c r="F1390" s="210">
        <v>0</v>
      </c>
      <c r="G1390" s="178"/>
    </row>
    <row r="1391" spans="1:7" ht="15.75" customHeight="1">
      <c r="A1391" s="172">
        <v>485</v>
      </c>
      <c r="B1391" s="179" t="s">
        <v>7441</v>
      </c>
      <c r="C1391" s="179" t="s">
        <v>7457</v>
      </c>
      <c r="D1391" s="209" t="s">
        <v>7483</v>
      </c>
      <c r="E1391" s="179"/>
      <c r="F1391" s="210">
        <v>0</v>
      </c>
      <c r="G1391" s="178"/>
    </row>
    <row r="1392" spans="1:7" ht="15.75" customHeight="1">
      <c r="A1392" s="172">
        <v>494</v>
      </c>
      <c r="B1392" s="179" t="s">
        <v>7441</v>
      </c>
      <c r="C1392" s="179" t="s">
        <v>7457</v>
      </c>
      <c r="D1392" s="209" t="s">
        <v>7484</v>
      </c>
      <c r="E1392" s="179"/>
      <c r="F1392" s="210">
        <v>0</v>
      </c>
      <c r="G1392" s="178"/>
    </row>
    <row r="1393" spans="1:7" ht="15.75" customHeight="1">
      <c r="A1393" s="172">
        <v>481</v>
      </c>
      <c r="B1393" s="179" t="s">
        <v>7441</v>
      </c>
      <c r="C1393" s="179" t="s">
        <v>7457</v>
      </c>
      <c r="D1393" s="209" t="s">
        <v>7485</v>
      </c>
      <c r="E1393" s="179"/>
      <c r="F1393" s="210">
        <v>0</v>
      </c>
      <c r="G1393" s="178"/>
    </row>
    <row r="1394" spans="1:7" ht="15.75" customHeight="1">
      <c r="A1394" s="172">
        <v>476</v>
      </c>
      <c r="B1394" s="179" t="s">
        <v>7441</v>
      </c>
      <c r="C1394" s="179" t="s">
        <v>7457</v>
      </c>
      <c r="D1394" s="209" t="s">
        <v>7486</v>
      </c>
      <c r="E1394" s="179"/>
      <c r="F1394" s="210">
        <v>0</v>
      </c>
      <c r="G1394" s="178"/>
    </row>
    <row r="1395" spans="1:7" ht="15.75" customHeight="1">
      <c r="A1395" s="172">
        <v>483</v>
      </c>
      <c r="B1395" s="179" t="s">
        <v>7441</v>
      </c>
      <c r="C1395" s="179" t="s">
        <v>7457</v>
      </c>
      <c r="D1395" s="209" t="s">
        <v>7487</v>
      </c>
      <c r="E1395" s="179"/>
      <c r="F1395" s="210">
        <v>0</v>
      </c>
      <c r="G1395" s="178"/>
    </row>
    <row r="1396" spans="1:7" ht="15.75" customHeight="1">
      <c r="A1396" s="172">
        <v>484</v>
      </c>
      <c r="B1396" s="179" t="s">
        <v>7441</v>
      </c>
      <c r="C1396" s="179" t="s">
        <v>7457</v>
      </c>
      <c r="D1396" s="209" t="s">
        <v>7488</v>
      </c>
      <c r="E1396" s="179"/>
      <c r="F1396" s="210">
        <v>0</v>
      </c>
      <c r="G1396" s="178"/>
    </row>
    <row r="1397" spans="1:7" ht="15.75" customHeight="1">
      <c r="A1397" s="172">
        <v>490</v>
      </c>
      <c r="B1397" s="179" t="s">
        <v>7441</v>
      </c>
      <c r="C1397" s="179" t="s">
        <v>7457</v>
      </c>
      <c r="D1397" s="209" t="s">
        <v>7489</v>
      </c>
      <c r="E1397" s="179"/>
      <c r="F1397" s="210">
        <v>0</v>
      </c>
      <c r="G1397" s="178"/>
    </row>
    <row r="1398" spans="1:7" ht="15.75" customHeight="1">
      <c r="A1398" s="172">
        <v>505</v>
      </c>
      <c r="B1398" s="179" t="s">
        <v>7441</v>
      </c>
      <c r="C1398" s="179" t="s">
        <v>7457</v>
      </c>
      <c r="D1398" s="209" t="s">
        <v>7490</v>
      </c>
      <c r="E1398" s="179"/>
      <c r="F1398" s="210">
        <v>0</v>
      </c>
      <c r="G1398" s="178"/>
    </row>
    <row r="1399" spans="1:7" ht="15.75" customHeight="1">
      <c r="A1399" s="172">
        <v>534</v>
      </c>
      <c r="B1399" s="179" t="s">
        <v>7441</v>
      </c>
      <c r="C1399" s="179" t="s">
        <v>7457</v>
      </c>
      <c r="D1399" s="209" t="s">
        <v>7491</v>
      </c>
      <c r="E1399" s="179"/>
      <c r="F1399" s="210">
        <v>0</v>
      </c>
      <c r="G1399" s="178"/>
    </row>
    <row r="1400" spans="1:7" ht="15.75" customHeight="1">
      <c r="A1400" s="172">
        <v>480</v>
      </c>
      <c r="B1400" s="179" t="s">
        <v>7441</v>
      </c>
      <c r="C1400" s="179" t="s">
        <v>7457</v>
      </c>
      <c r="D1400" s="209" t="s">
        <v>7492</v>
      </c>
      <c r="E1400" s="179"/>
      <c r="F1400" s="210">
        <v>0</v>
      </c>
      <c r="G1400" s="178"/>
    </row>
    <row r="1401" spans="1:7" ht="15.75" customHeight="1">
      <c r="A1401" s="172">
        <v>491</v>
      </c>
      <c r="B1401" s="179" t="s">
        <v>7441</v>
      </c>
      <c r="C1401" s="179" t="s">
        <v>7457</v>
      </c>
      <c r="D1401" s="209" t="s">
        <v>7493</v>
      </c>
      <c r="E1401" s="179"/>
      <c r="F1401" s="210">
        <v>0</v>
      </c>
      <c r="G1401" s="178"/>
    </row>
    <row r="1402" spans="1:7" ht="15.75" customHeight="1">
      <c r="A1402" s="172">
        <v>532</v>
      </c>
      <c r="B1402" s="179" t="s">
        <v>7441</v>
      </c>
      <c r="C1402" s="179" t="s">
        <v>7457</v>
      </c>
      <c r="D1402" s="209" t="s">
        <v>7494</v>
      </c>
      <c r="E1402" s="179"/>
      <c r="F1402" s="210">
        <v>0</v>
      </c>
      <c r="G1402" s="178"/>
    </row>
    <row r="1403" spans="1:7" ht="15.75" customHeight="1">
      <c r="A1403" s="172">
        <v>522</v>
      </c>
      <c r="B1403" s="179" t="s">
        <v>7441</v>
      </c>
      <c r="C1403" s="179" t="s">
        <v>7457</v>
      </c>
      <c r="D1403" s="209" t="s">
        <v>7495</v>
      </c>
      <c r="E1403" s="179"/>
      <c r="F1403" s="210">
        <v>0</v>
      </c>
      <c r="G1403" s="178"/>
    </row>
    <row r="1404" spans="1:7" ht="15.75" customHeight="1">
      <c r="A1404" s="172">
        <v>499</v>
      </c>
      <c r="B1404" s="179" t="s">
        <v>7441</v>
      </c>
      <c r="C1404" s="179" t="s">
        <v>7457</v>
      </c>
      <c r="D1404" s="209" t="s">
        <v>7496</v>
      </c>
      <c r="E1404" s="179"/>
      <c r="F1404" s="210">
        <v>0</v>
      </c>
      <c r="G1404" s="178"/>
    </row>
    <row r="1405" spans="1:7" ht="15.75" customHeight="1">
      <c r="A1405" s="172">
        <v>500</v>
      </c>
      <c r="B1405" s="179" t="s">
        <v>7441</v>
      </c>
      <c r="C1405" s="179" t="s">
        <v>7457</v>
      </c>
      <c r="D1405" s="209" t="s">
        <v>7497</v>
      </c>
      <c r="E1405" s="179"/>
      <c r="F1405" s="210">
        <v>0</v>
      </c>
      <c r="G1405" s="178"/>
    </row>
    <row r="1406" spans="1:7" ht="15.75" customHeight="1">
      <c r="A1406" s="172">
        <v>501</v>
      </c>
      <c r="B1406" s="179" t="s">
        <v>7441</v>
      </c>
      <c r="C1406" s="179" t="s">
        <v>7457</v>
      </c>
      <c r="D1406" s="209" t="s">
        <v>7498</v>
      </c>
      <c r="E1406" s="179"/>
      <c r="F1406" s="210">
        <v>0</v>
      </c>
      <c r="G1406" s="178"/>
    </row>
    <row r="1407" spans="1:7" ht="15.75" customHeight="1">
      <c r="A1407" s="172">
        <v>502</v>
      </c>
      <c r="B1407" s="179" t="s">
        <v>7441</v>
      </c>
      <c r="C1407" s="179" t="s">
        <v>7457</v>
      </c>
      <c r="D1407" s="209" t="s">
        <v>7499</v>
      </c>
      <c r="E1407" s="179"/>
      <c r="F1407" s="210">
        <v>0</v>
      </c>
      <c r="G1407" s="178"/>
    </row>
    <row r="1408" spans="1:7" ht="15.75" customHeight="1">
      <c r="A1408" s="172">
        <v>503</v>
      </c>
      <c r="B1408" s="179" t="s">
        <v>7441</v>
      </c>
      <c r="C1408" s="179" t="s">
        <v>7457</v>
      </c>
      <c r="D1408" s="209" t="s">
        <v>7500</v>
      </c>
      <c r="E1408" s="179"/>
      <c r="F1408" s="210">
        <v>0</v>
      </c>
      <c r="G1408" s="178"/>
    </row>
    <row r="1409" spans="1:7" ht="15.75" customHeight="1">
      <c r="A1409" s="172">
        <v>504</v>
      </c>
      <c r="B1409" s="179" t="s">
        <v>7441</v>
      </c>
      <c r="C1409" s="179" t="s">
        <v>7457</v>
      </c>
      <c r="D1409" s="209" t="s">
        <v>7501</v>
      </c>
      <c r="E1409" s="179"/>
      <c r="F1409" s="210">
        <v>0</v>
      </c>
      <c r="G1409" s="178"/>
    </row>
    <row r="1410" spans="1:7" ht="15.75" customHeight="1">
      <c r="A1410" s="172">
        <v>506</v>
      </c>
      <c r="B1410" s="179" t="s">
        <v>7441</v>
      </c>
      <c r="C1410" s="179" t="s">
        <v>7457</v>
      </c>
      <c r="D1410" s="209" t="s">
        <v>7502</v>
      </c>
      <c r="E1410" s="179"/>
      <c r="F1410" s="210">
        <v>0</v>
      </c>
      <c r="G1410" s="178"/>
    </row>
    <row r="1411" spans="1:7" ht="15.75" customHeight="1">
      <c r="A1411" s="172">
        <v>507</v>
      </c>
      <c r="B1411" s="179" t="s">
        <v>7441</v>
      </c>
      <c r="C1411" s="179" t="s">
        <v>7457</v>
      </c>
      <c r="D1411" s="209" t="s">
        <v>7503</v>
      </c>
      <c r="E1411" s="179"/>
      <c r="F1411" s="210">
        <v>0</v>
      </c>
      <c r="G1411" s="178"/>
    </row>
    <row r="1412" spans="1:7" ht="15.75" customHeight="1">
      <c r="A1412" s="172">
        <v>508</v>
      </c>
      <c r="B1412" s="179" t="s">
        <v>7441</v>
      </c>
      <c r="C1412" s="179" t="s">
        <v>7457</v>
      </c>
      <c r="D1412" s="209" t="s">
        <v>7504</v>
      </c>
      <c r="E1412" s="179"/>
      <c r="F1412" s="210">
        <v>0</v>
      </c>
      <c r="G1412" s="178"/>
    </row>
    <row r="1413" spans="1:7" ht="15.75" customHeight="1">
      <c r="A1413" s="172">
        <v>509</v>
      </c>
      <c r="B1413" s="179" t="s">
        <v>7441</v>
      </c>
      <c r="C1413" s="179" t="s">
        <v>7457</v>
      </c>
      <c r="D1413" s="209" t="s">
        <v>7505</v>
      </c>
      <c r="E1413" s="179"/>
      <c r="F1413" s="210">
        <v>0</v>
      </c>
      <c r="G1413" s="178"/>
    </row>
    <row r="1414" spans="1:7" ht="15.75" customHeight="1">
      <c r="A1414" s="172">
        <v>510</v>
      </c>
      <c r="B1414" s="179" t="s">
        <v>7441</v>
      </c>
      <c r="C1414" s="179" t="s">
        <v>7457</v>
      </c>
      <c r="D1414" s="209" t="s">
        <v>7506</v>
      </c>
      <c r="E1414" s="179"/>
      <c r="F1414" s="210">
        <v>0</v>
      </c>
      <c r="G1414" s="178"/>
    </row>
    <row r="1415" spans="1:7" ht="15.75" customHeight="1">
      <c r="A1415" s="172">
        <v>523</v>
      </c>
      <c r="B1415" s="179" t="s">
        <v>7441</v>
      </c>
      <c r="C1415" s="179" t="s">
        <v>7457</v>
      </c>
      <c r="D1415" s="209" t="s">
        <v>7507</v>
      </c>
      <c r="E1415" s="179"/>
      <c r="F1415" s="210">
        <v>0</v>
      </c>
      <c r="G1415" s="178"/>
    </row>
    <row r="1416" spans="1:7" ht="15.75" customHeight="1">
      <c r="A1416" s="172">
        <v>530</v>
      </c>
      <c r="B1416" s="179" t="s">
        <v>7441</v>
      </c>
      <c r="C1416" s="179" t="s">
        <v>7457</v>
      </c>
      <c r="D1416" s="209" t="s">
        <v>7508</v>
      </c>
      <c r="E1416" s="179"/>
      <c r="F1416" s="210">
        <v>0</v>
      </c>
      <c r="G1416" s="178"/>
    </row>
    <row r="1417" spans="1:7" ht="15.75" customHeight="1">
      <c r="A1417" s="172">
        <v>525</v>
      </c>
      <c r="B1417" s="179" t="s">
        <v>7441</v>
      </c>
      <c r="C1417" s="179" t="s">
        <v>7457</v>
      </c>
      <c r="D1417" s="209" t="s">
        <v>7509</v>
      </c>
      <c r="E1417" s="179"/>
      <c r="F1417" s="210">
        <v>0</v>
      </c>
      <c r="G1417" s="178"/>
    </row>
    <row r="1418" spans="1:7" ht="15.75" customHeight="1">
      <c r="A1418" s="172">
        <v>482</v>
      </c>
      <c r="B1418" s="179" t="s">
        <v>7441</v>
      </c>
      <c r="C1418" s="179" t="s">
        <v>7457</v>
      </c>
      <c r="D1418" s="209" t="s">
        <v>7510</v>
      </c>
      <c r="E1418" s="179"/>
      <c r="F1418" s="210">
        <v>0</v>
      </c>
      <c r="G1418" s="178"/>
    </row>
    <row r="1419" spans="1:7" ht="15.75" customHeight="1">
      <c r="A1419" s="172">
        <v>1420</v>
      </c>
      <c r="B1419" s="179" t="s">
        <v>7430</v>
      </c>
      <c r="C1419" s="179" t="s">
        <v>7457</v>
      </c>
      <c r="D1419" s="209" t="s">
        <v>7511</v>
      </c>
      <c r="E1419" s="179"/>
      <c r="F1419" s="210">
        <v>0</v>
      </c>
      <c r="G1419" s="178"/>
    </row>
    <row r="1420" spans="1:7" ht="15.75" customHeight="1">
      <c r="A1420" s="172">
        <v>1427</v>
      </c>
      <c r="B1420" s="179" t="s">
        <v>7430</v>
      </c>
      <c r="C1420" s="179" t="s">
        <v>7457</v>
      </c>
      <c r="D1420" s="209" t="s">
        <v>7512</v>
      </c>
      <c r="E1420" s="179"/>
      <c r="F1420" s="210">
        <v>0</v>
      </c>
      <c r="G1420" s="178"/>
    </row>
    <row r="1421" spans="1:7" ht="15.75" customHeight="1">
      <c r="A1421" s="172">
        <v>1423</v>
      </c>
      <c r="B1421" s="179" t="s">
        <v>7430</v>
      </c>
      <c r="C1421" s="179" t="s">
        <v>7457</v>
      </c>
      <c r="D1421" s="209" t="s">
        <v>6104</v>
      </c>
      <c r="E1421" s="179"/>
      <c r="F1421" s="210">
        <v>0</v>
      </c>
      <c r="G1421" s="178"/>
    </row>
    <row r="1422" spans="1:7" ht="15.75" customHeight="1">
      <c r="A1422" s="172">
        <v>1419</v>
      </c>
      <c r="B1422" s="179" t="s">
        <v>7430</v>
      </c>
      <c r="C1422" s="179" t="s">
        <v>7457</v>
      </c>
      <c r="D1422" s="209" t="s">
        <v>6105</v>
      </c>
      <c r="E1422" s="179"/>
      <c r="F1422" s="210">
        <v>0</v>
      </c>
      <c r="G1422" s="178"/>
    </row>
    <row r="1423" spans="1:7" ht="15.75" customHeight="1">
      <c r="A1423" s="172">
        <v>1424</v>
      </c>
      <c r="B1423" s="179" t="s">
        <v>7430</v>
      </c>
      <c r="C1423" s="179" t="s">
        <v>7457</v>
      </c>
      <c r="D1423" s="209" t="s">
        <v>6106</v>
      </c>
      <c r="E1423" s="179"/>
      <c r="F1423" s="210">
        <v>0</v>
      </c>
      <c r="G1423" s="178"/>
    </row>
    <row r="1424" spans="1:7" ht="15.75" customHeight="1">
      <c r="A1424" s="172">
        <v>1421</v>
      </c>
      <c r="B1424" s="179" t="s">
        <v>7430</v>
      </c>
      <c r="C1424" s="179" t="s">
        <v>7457</v>
      </c>
      <c r="D1424" s="209" t="s">
        <v>6140</v>
      </c>
      <c r="E1424" s="179"/>
      <c r="F1424" s="210">
        <v>0</v>
      </c>
      <c r="G1424" s="178"/>
    </row>
    <row r="1425" spans="1:7" ht="15.75" customHeight="1">
      <c r="A1425" s="172">
        <v>1430</v>
      </c>
      <c r="B1425" s="179" t="s">
        <v>7430</v>
      </c>
      <c r="C1425" s="179" t="s">
        <v>7457</v>
      </c>
      <c r="D1425" s="209" t="s">
        <v>7513</v>
      </c>
      <c r="E1425" s="179"/>
      <c r="F1425" s="210">
        <v>0</v>
      </c>
      <c r="G1425" s="178"/>
    </row>
    <row r="1426" spans="1:7" ht="15.75" customHeight="1">
      <c r="A1426" s="172">
        <v>1428</v>
      </c>
      <c r="B1426" s="179" t="s">
        <v>7430</v>
      </c>
      <c r="C1426" s="179" t="s">
        <v>7457</v>
      </c>
      <c r="D1426" s="209" t="s">
        <v>7514</v>
      </c>
      <c r="E1426" s="179"/>
      <c r="F1426" s="210">
        <v>0</v>
      </c>
      <c r="G1426" s="178"/>
    </row>
    <row r="1427" spans="1:7" ht="15.75" customHeight="1">
      <c r="A1427" s="172">
        <v>1429</v>
      </c>
      <c r="B1427" s="179" t="s">
        <v>7430</v>
      </c>
      <c r="C1427" s="179" t="s">
        <v>7457</v>
      </c>
      <c r="D1427" s="209" t="s">
        <v>7515</v>
      </c>
      <c r="E1427" s="179"/>
      <c r="F1427" s="210">
        <v>0</v>
      </c>
      <c r="G1427" s="178"/>
    </row>
    <row r="1428" spans="1:7" ht="15.75" customHeight="1">
      <c r="A1428" s="172">
        <v>1422</v>
      </c>
      <c r="B1428" s="179" t="s">
        <v>7430</v>
      </c>
      <c r="C1428" s="179" t="s">
        <v>7457</v>
      </c>
      <c r="D1428" s="209" t="s">
        <v>7516</v>
      </c>
      <c r="E1428" s="179"/>
      <c r="F1428" s="210">
        <v>0</v>
      </c>
      <c r="G1428" s="178"/>
    </row>
    <row r="1429" spans="1:7" ht="15.75" customHeight="1">
      <c r="A1429" s="172">
        <v>1425</v>
      </c>
      <c r="B1429" s="179" t="s">
        <v>7430</v>
      </c>
      <c r="C1429" s="179" t="s">
        <v>7457</v>
      </c>
      <c r="D1429" s="209" t="s">
        <v>7517</v>
      </c>
      <c r="E1429" s="179"/>
      <c r="F1429" s="210">
        <v>0</v>
      </c>
      <c r="G1429" s="178"/>
    </row>
    <row r="1430" spans="1:7" ht="15.75" customHeight="1">
      <c r="A1430" s="172">
        <v>1426</v>
      </c>
      <c r="B1430" s="179" t="s">
        <v>7430</v>
      </c>
      <c r="C1430" s="179" t="s">
        <v>7457</v>
      </c>
      <c r="D1430" s="209" t="s">
        <v>7518</v>
      </c>
      <c r="E1430" s="179"/>
      <c r="F1430" s="210">
        <v>0</v>
      </c>
      <c r="G1430" s="178"/>
    </row>
    <row r="1431" spans="1:7" ht="15.75" customHeight="1">
      <c r="A1431" s="172">
        <v>251</v>
      </c>
      <c r="B1431" s="179" t="s">
        <v>6473</v>
      </c>
      <c r="C1431" s="179" t="s">
        <v>7519</v>
      </c>
      <c r="D1431" s="209" t="s">
        <v>7520</v>
      </c>
      <c r="E1431" s="179"/>
      <c r="F1431" s="210">
        <v>0</v>
      </c>
      <c r="G1431" s="178"/>
    </row>
    <row r="1432" spans="1:7" ht="15.75" customHeight="1">
      <c r="A1432" s="172">
        <v>466</v>
      </c>
      <c r="B1432" s="179" t="s">
        <v>6473</v>
      </c>
      <c r="C1432" s="179" t="s">
        <v>7519</v>
      </c>
      <c r="D1432" s="209" t="s">
        <v>7521</v>
      </c>
      <c r="E1432" s="179"/>
      <c r="F1432" s="210">
        <v>0</v>
      </c>
      <c r="G1432" s="178"/>
    </row>
    <row r="1433" spans="1:7" ht="15.75" customHeight="1">
      <c r="A1433" s="172">
        <v>467</v>
      </c>
      <c r="B1433" s="179" t="s">
        <v>6473</v>
      </c>
      <c r="C1433" s="179" t="s">
        <v>7519</v>
      </c>
      <c r="D1433" s="209" t="s">
        <v>7522</v>
      </c>
      <c r="E1433" s="179"/>
      <c r="F1433" s="210">
        <v>0</v>
      </c>
      <c r="G1433" s="178"/>
    </row>
    <row r="1434" spans="1:7" ht="15.75" customHeight="1">
      <c r="A1434" s="172">
        <v>252</v>
      </c>
      <c r="B1434" s="179" t="s">
        <v>6473</v>
      </c>
      <c r="C1434" s="179" t="s">
        <v>7519</v>
      </c>
      <c r="D1434" s="209" t="s">
        <v>7523</v>
      </c>
      <c r="E1434" s="179"/>
      <c r="F1434" s="210">
        <v>0</v>
      </c>
      <c r="G1434" s="178"/>
    </row>
    <row r="1435" spans="1:7" ht="15.75" customHeight="1">
      <c r="A1435" s="172">
        <v>474</v>
      </c>
      <c r="B1435" s="179" t="s">
        <v>6473</v>
      </c>
      <c r="C1435" s="179" t="s">
        <v>7519</v>
      </c>
      <c r="D1435" s="209" t="s">
        <v>7524</v>
      </c>
      <c r="E1435" s="179"/>
      <c r="F1435" s="210">
        <v>0</v>
      </c>
      <c r="G1435" s="178"/>
    </row>
    <row r="1436" spans="1:7" ht="15.75" customHeight="1">
      <c r="A1436" s="172">
        <v>473</v>
      </c>
      <c r="B1436" s="179" t="s">
        <v>6473</v>
      </c>
      <c r="C1436" s="179" t="s">
        <v>7519</v>
      </c>
      <c r="D1436" s="209" t="s">
        <v>7525</v>
      </c>
      <c r="E1436" s="179"/>
      <c r="F1436" s="210">
        <v>0</v>
      </c>
      <c r="G1436" s="178"/>
    </row>
    <row r="1437" spans="1:7" ht="15.75" customHeight="1">
      <c r="A1437" s="172">
        <v>253</v>
      </c>
      <c r="B1437" s="179" t="s">
        <v>6473</v>
      </c>
      <c r="C1437" s="179" t="s">
        <v>7519</v>
      </c>
      <c r="D1437" s="209" t="s">
        <v>7526</v>
      </c>
      <c r="E1437" s="179"/>
      <c r="F1437" s="210">
        <v>0</v>
      </c>
      <c r="G1437" s="178"/>
    </row>
    <row r="1438" spans="1:7" ht="15.75" customHeight="1">
      <c r="A1438" s="172">
        <v>254</v>
      </c>
      <c r="B1438" s="179" t="s">
        <v>6473</v>
      </c>
      <c r="C1438" s="179" t="s">
        <v>7519</v>
      </c>
      <c r="D1438" s="209" t="s">
        <v>7527</v>
      </c>
      <c r="E1438" s="179"/>
      <c r="F1438" s="210">
        <v>0</v>
      </c>
      <c r="G1438" s="178"/>
    </row>
    <row r="1439" spans="1:7" ht="15.75" customHeight="1">
      <c r="A1439" s="172">
        <v>464</v>
      </c>
      <c r="B1439" s="179" t="s">
        <v>6473</v>
      </c>
      <c r="C1439" s="179" t="s">
        <v>7519</v>
      </c>
      <c r="D1439" s="209" t="s">
        <v>7528</v>
      </c>
      <c r="E1439" s="179"/>
      <c r="F1439" s="210">
        <v>0</v>
      </c>
      <c r="G1439" s="178"/>
    </row>
    <row r="1440" spans="1:7" ht="15.75" customHeight="1">
      <c r="A1440" s="172">
        <v>250</v>
      </c>
      <c r="B1440" s="179" t="s">
        <v>6473</v>
      </c>
      <c r="C1440" s="179" t="s">
        <v>7519</v>
      </c>
      <c r="D1440" s="209" t="s">
        <v>7529</v>
      </c>
      <c r="E1440" s="179"/>
      <c r="F1440" s="210">
        <v>0</v>
      </c>
      <c r="G1440" s="178"/>
    </row>
    <row r="1441" spans="1:7" ht="15.75" customHeight="1">
      <c r="A1441" s="172">
        <v>255</v>
      </c>
      <c r="B1441" s="179" t="s">
        <v>6473</v>
      </c>
      <c r="C1441" s="179" t="s">
        <v>7519</v>
      </c>
      <c r="D1441" s="209" t="s">
        <v>7530</v>
      </c>
      <c r="E1441" s="179"/>
      <c r="F1441" s="210">
        <v>0</v>
      </c>
      <c r="G1441" s="178"/>
    </row>
    <row r="1442" spans="1:7" ht="15.75" customHeight="1">
      <c r="A1442" s="172">
        <v>465</v>
      </c>
      <c r="B1442" s="179" t="s">
        <v>6473</v>
      </c>
      <c r="C1442" s="179" t="s">
        <v>7519</v>
      </c>
      <c r="D1442" s="209" t="s">
        <v>7531</v>
      </c>
      <c r="E1442" s="179"/>
      <c r="F1442" s="210">
        <v>0</v>
      </c>
      <c r="G1442" s="178"/>
    </row>
  </sheetData>
  <autoFilter ref="A1:D1442"/>
  <dataValidations count="2">
    <dataValidation type="list" allowBlank="1" showErrorMessage="1" sqref="G2:G1442">
      <formula1>"AMBIENTE,CULTURA,RECREACIÓN Y DEPORTE,DESARROLLO ECONÓMICO,EDUCACIÓN,GESTIÓN JURÍDICA,GESTIÓN PÚBLICA,GOBIERNO,HÁBITAT,HACIENDA,INTEGRACIÓN SOCIAL,MOVILIDAD,MUJER,PLANEACIÓN,SALUD,SEGURIDAD,CONVIVENCIA Y JUSTICIA,VEEDURIA"</formula1>
    </dataValidation>
    <dataValidation type="list" allowBlank="1" showErrorMessage="1" sqref="H2:H1442">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 Fondo Financiero Distrital de Salud,Subred Integrada de Servicios de Salud Sur E.S.E.,Subred Integrada de"&amp;" Servicios de Salud Sur Occidente E.S.E.,Subred Integrada de Servicios de Salud Norte,Subred Integrada de Servicios de Salud Centro Oriente E.S.E.,Capital Salud EPS-S SAS,Entidad de Gestión Administrativa y Técnica EGAT,Instituto Distrital de Ciencia,Biot"&amp;"ecnología e Innovación en Salud – IDCBIS/BogotaBIO,Secretaría Distrital de Integración Social,Instituto Distrital para la Protección de la Niñez y la Juventud - IDIPRON,Secretaría Distrital de Cultura,Recreación y Deporte,Instituto Distrital Recreación y "&amp;"Deporte - IDRD,Orquesta Filarmónica de Bogotá,Instituto Distrital de Patrimonio Cultural Fundación Gilberto Alzate Avendaño,Instituto Distrital de las Artes - IDARTES,Canal Capital,Secretaría Distrital de Ambiente,Jardín Botánico José Celestino Mutis - JB"&amp;"B,Instituto Distrital de Gestión de Riesgos y Cambio Climático – IDIGER,Instituto Distrital de Protección y Bienestar Animal – IDPYBA,Secretaría Distrital de Movilidad,Unidad Administrativa Especial de Rehabilitación y Mantenimiento Vial - UAERMV,Institut"&amp;"o de Desarrollo Urbano – IDU,Empresa de Transporte del Tercer Milenio TRANSMILENIO S. A.,Terminal de Transporte S.A.,Operadora Distrital de Transporte S.A.S,Empresa Metro de Bogotá S.A,Secretaría Distrital de Hábitat,Unidad Administrativa Especial de Serv"&amp;"icios Públicos - UAESP,Caja de Vivienda Popular - CVP,Empresa de Renovación y Desarrollo Urbano de Bogotá D.C.,Empresa de Acueducto y Alcantarillado de Bogotá EAAB-ESP,Aguas de Bogotá S.A E.S.P.,Empresa de Energía de Bogotá S.A - EEB - ESP,Empresa de Tele"&amp;"comunicaciones de Bogotá S.A - ETB,Secretaría Distrital de la Mujer,Instituto Distrital para la Investigación Educativa y el Desarrollo Pedagógico - IDEP,Secretaría Distrital de Seguridad,Convivencia y Justicia,Cuerpo Oficial de Bomberos de Bogotá-UAE,Sec"&amp;"retaría Jurídica Distrital"</formula1>
    </dataValidation>
  </dataValidation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D376"/>
  <sheetViews>
    <sheetView workbookViewId="0"/>
  </sheetViews>
  <sheetFormatPr baseColWidth="10" defaultColWidth="12.7109375" defaultRowHeight="15" customHeight="1"/>
  <cols>
    <col min="1" max="1" width="23.7109375" customWidth="1"/>
    <col min="2" max="2" width="28.85546875" customWidth="1"/>
    <col min="3" max="3" width="69.7109375" customWidth="1"/>
    <col min="4" max="4" width="19.7109375" customWidth="1"/>
    <col min="5" max="26" width="12.7109375" customWidth="1"/>
  </cols>
  <sheetData>
    <row r="1" spans="1:4" ht="15.75" customHeight="1">
      <c r="A1" s="164" t="s">
        <v>1</v>
      </c>
      <c r="B1" s="164" t="s">
        <v>2</v>
      </c>
      <c r="C1" s="164" t="s">
        <v>3</v>
      </c>
      <c r="D1" s="197" t="s">
        <v>13</v>
      </c>
    </row>
    <row r="2" spans="1:4" ht="15.75" customHeight="1">
      <c r="A2" s="165" t="s">
        <v>7532</v>
      </c>
      <c r="B2" s="166" t="s">
        <v>7533</v>
      </c>
      <c r="C2" s="166" t="s">
        <v>7534</v>
      </c>
      <c r="D2" s="165">
        <v>242</v>
      </c>
    </row>
    <row r="3" spans="1:4" ht="15.75" customHeight="1">
      <c r="A3" s="165" t="s">
        <v>7532</v>
      </c>
      <c r="B3" s="166" t="s">
        <v>7533</v>
      </c>
      <c r="C3" s="166" t="s">
        <v>7534</v>
      </c>
      <c r="D3" s="165">
        <v>169</v>
      </c>
    </row>
    <row r="4" spans="1:4" ht="15.75" customHeight="1">
      <c r="A4" s="165" t="s">
        <v>7532</v>
      </c>
      <c r="B4" s="166" t="s">
        <v>7533</v>
      </c>
      <c r="C4" s="166" t="s">
        <v>7534</v>
      </c>
      <c r="D4" s="165">
        <v>237</v>
      </c>
    </row>
    <row r="5" spans="1:4" ht="15.75" customHeight="1">
      <c r="A5" s="165" t="s">
        <v>7532</v>
      </c>
      <c r="B5" s="166" t="s">
        <v>7533</v>
      </c>
      <c r="C5" s="166" t="s">
        <v>7534</v>
      </c>
      <c r="D5" s="165">
        <v>161</v>
      </c>
    </row>
    <row r="6" spans="1:4" ht="15.75" customHeight="1">
      <c r="A6" s="165" t="s">
        <v>7532</v>
      </c>
      <c r="B6" s="166" t="s">
        <v>7533</v>
      </c>
      <c r="C6" s="166" t="s">
        <v>7534</v>
      </c>
      <c r="D6" s="165">
        <v>238</v>
      </c>
    </row>
    <row r="7" spans="1:4" ht="15.75" customHeight="1">
      <c r="A7" s="165" t="s">
        <v>7532</v>
      </c>
      <c r="B7" s="166" t="s">
        <v>7533</v>
      </c>
      <c r="C7" s="166" t="s">
        <v>7534</v>
      </c>
      <c r="D7" s="165">
        <v>239</v>
      </c>
    </row>
    <row r="8" spans="1:4" ht="15.75" customHeight="1">
      <c r="A8" s="165" t="s">
        <v>7532</v>
      </c>
      <c r="B8" s="166" t="s">
        <v>7533</v>
      </c>
      <c r="C8" s="166" t="s">
        <v>7534</v>
      </c>
      <c r="D8" s="165">
        <v>163</v>
      </c>
    </row>
    <row r="9" spans="1:4" ht="15.75" customHeight="1">
      <c r="A9" s="165" t="s">
        <v>7532</v>
      </c>
      <c r="B9" s="166" t="s">
        <v>7533</v>
      </c>
      <c r="C9" s="166" t="s">
        <v>7534</v>
      </c>
      <c r="D9" s="165">
        <v>164</v>
      </c>
    </row>
    <row r="10" spans="1:4" ht="15.75" customHeight="1">
      <c r="A10" s="165" t="s">
        <v>7532</v>
      </c>
      <c r="B10" s="166" t="s">
        <v>7533</v>
      </c>
      <c r="C10" s="166" t="s">
        <v>7534</v>
      </c>
      <c r="D10" s="165">
        <v>243</v>
      </c>
    </row>
    <row r="11" spans="1:4" ht="15.75" customHeight="1">
      <c r="A11" s="165" t="s">
        <v>7532</v>
      </c>
      <c r="B11" s="166" t="s">
        <v>7533</v>
      </c>
      <c r="C11" s="166" t="s">
        <v>7534</v>
      </c>
      <c r="D11" s="165">
        <v>244</v>
      </c>
    </row>
    <row r="12" spans="1:4" ht="15.75" customHeight="1">
      <c r="A12" s="165" t="s">
        <v>7532</v>
      </c>
      <c r="B12" s="166" t="s">
        <v>7533</v>
      </c>
      <c r="C12" s="166" t="s">
        <v>7534</v>
      </c>
      <c r="D12" s="165">
        <v>245</v>
      </c>
    </row>
    <row r="13" spans="1:4" ht="15.75" customHeight="1">
      <c r="A13" s="165" t="s">
        <v>7532</v>
      </c>
      <c r="B13" s="166" t="s">
        <v>7533</v>
      </c>
      <c r="C13" s="166" t="s">
        <v>7534</v>
      </c>
      <c r="D13" s="165">
        <v>246</v>
      </c>
    </row>
    <row r="14" spans="1:4" ht="15.75" customHeight="1">
      <c r="A14" s="165" t="s">
        <v>7532</v>
      </c>
      <c r="B14" s="166" t="s">
        <v>7533</v>
      </c>
      <c r="C14" s="166" t="s">
        <v>7534</v>
      </c>
      <c r="D14" s="165">
        <v>166</v>
      </c>
    </row>
    <row r="15" spans="1:4" ht="15.75" customHeight="1">
      <c r="A15" s="165" t="s">
        <v>7532</v>
      </c>
      <c r="B15" s="166" t="s">
        <v>7533</v>
      </c>
      <c r="C15" s="166" t="s">
        <v>7534</v>
      </c>
      <c r="D15" s="165">
        <v>247</v>
      </c>
    </row>
    <row r="16" spans="1:4" ht="15.75" customHeight="1">
      <c r="A16" s="165" t="s">
        <v>7532</v>
      </c>
      <c r="B16" s="166" t="s">
        <v>7533</v>
      </c>
      <c r="C16" s="166" t="s">
        <v>7534</v>
      </c>
      <c r="D16" s="165">
        <v>249</v>
      </c>
    </row>
    <row r="17" spans="1:4" ht="15.75" customHeight="1">
      <c r="A17" s="165" t="s">
        <v>7532</v>
      </c>
      <c r="B17" s="166" t="s">
        <v>7533</v>
      </c>
      <c r="C17" s="166" t="s">
        <v>7534</v>
      </c>
      <c r="D17" s="165">
        <v>160</v>
      </c>
    </row>
    <row r="18" spans="1:4" ht="15.75" customHeight="1">
      <c r="A18" s="165" t="s">
        <v>7532</v>
      </c>
      <c r="B18" s="166" t="s">
        <v>7533</v>
      </c>
      <c r="C18" s="166" t="s">
        <v>7534</v>
      </c>
      <c r="D18" s="165">
        <v>162</v>
      </c>
    </row>
    <row r="19" spans="1:4" ht="15.75" customHeight="1">
      <c r="A19" s="165" t="s">
        <v>7532</v>
      </c>
      <c r="B19" s="166" t="s">
        <v>7533</v>
      </c>
      <c r="C19" s="166" t="s">
        <v>7534</v>
      </c>
      <c r="D19" s="165">
        <v>240</v>
      </c>
    </row>
    <row r="20" spans="1:4" ht="15.75" customHeight="1">
      <c r="A20" s="165" t="s">
        <v>7532</v>
      </c>
      <c r="B20" s="166" t="s">
        <v>7533</v>
      </c>
      <c r="C20" s="166" t="s">
        <v>7534</v>
      </c>
      <c r="D20" s="165">
        <v>241</v>
      </c>
    </row>
    <row r="21" spans="1:4" ht="15.75" customHeight="1">
      <c r="A21" s="165" t="s">
        <v>7532</v>
      </c>
      <c r="B21" s="166" t="s">
        <v>7533</v>
      </c>
      <c r="C21" s="166" t="s">
        <v>7534</v>
      </c>
      <c r="D21" s="165">
        <v>248</v>
      </c>
    </row>
    <row r="22" spans="1:4" ht="15.75" customHeight="1">
      <c r="A22" s="165" t="s">
        <v>7532</v>
      </c>
      <c r="B22" s="166" t="s">
        <v>7533</v>
      </c>
      <c r="C22" s="166" t="s">
        <v>7534</v>
      </c>
      <c r="D22" s="165">
        <v>139</v>
      </c>
    </row>
    <row r="23" spans="1:4" ht="15.75" customHeight="1">
      <c r="A23" s="165" t="s">
        <v>7532</v>
      </c>
      <c r="B23" s="166" t="s">
        <v>7533</v>
      </c>
      <c r="C23" s="166" t="s">
        <v>7534</v>
      </c>
      <c r="D23" s="165">
        <v>140</v>
      </c>
    </row>
    <row r="24" spans="1:4" ht="15.75" customHeight="1">
      <c r="A24" s="165" t="s">
        <v>7532</v>
      </c>
      <c r="B24" s="166" t="s">
        <v>7533</v>
      </c>
      <c r="C24" s="166" t="s">
        <v>7534</v>
      </c>
      <c r="D24" s="165">
        <v>141</v>
      </c>
    </row>
    <row r="25" spans="1:4" ht="15.75" customHeight="1">
      <c r="A25" s="165" t="s">
        <v>7532</v>
      </c>
      <c r="B25" s="166" t="s">
        <v>7533</v>
      </c>
      <c r="C25" s="166" t="s">
        <v>7534</v>
      </c>
      <c r="D25" s="165">
        <v>142</v>
      </c>
    </row>
    <row r="26" spans="1:4" ht="15.75" customHeight="1">
      <c r="A26" s="165" t="s">
        <v>7532</v>
      </c>
      <c r="B26" s="166" t="s">
        <v>7533</v>
      </c>
      <c r="C26" s="166" t="s">
        <v>7534</v>
      </c>
      <c r="D26" s="165">
        <v>143</v>
      </c>
    </row>
    <row r="27" spans="1:4" ht="15.75" customHeight="1">
      <c r="A27" s="165" t="s">
        <v>7532</v>
      </c>
      <c r="B27" s="166" t="s">
        <v>7533</v>
      </c>
      <c r="C27" s="166" t="s">
        <v>7534</v>
      </c>
      <c r="D27" s="165">
        <v>144</v>
      </c>
    </row>
    <row r="28" spans="1:4" ht="15.75" customHeight="1">
      <c r="A28" s="165" t="s">
        <v>7532</v>
      </c>
      <c r="B28" s="166" t="s">
        <v>7533</v>
      </c>
      <c r="C28" s="166" t="s">
        <v>7534</v>
      </c>
      <c r="D28" s="165">
        <v>145</v>
      </c>
    </row>
    <row r="29" spans="1:4" ht="15.75" customHeight="1">
      <c r="A29" s="165" t="s">
        <v>7532</v>
      </c>
      <c r="B29" s="166" t="s">
        <v>7533</v>
      </c>
      <c r="C29" s="166" t="s">
        <v>7534</v>
      </c>
      <c r="D29" s="165">
        <v>146</v>
      </c>
    </row>
    <row r="30" spans="1:4" ht="15.75" customHeight="1">
      <c r="A30" s="165" t="s">
        <v>7532</v>
      </c>
      <c r="B30" s="166" t="s">
        <v>7533</v>
      </c>
      <c r="C30" s="166" t="s">
        <v>7534</v>
      </c>
      <c r="D30" s="165">
        <v>147</v>
      </c>
    </row>
    <row r="31" spans="1:4" ht="15.75" customHeight="1">
      <c r="A31" s="165" t="s">
        <v>7532</v>
      </c>
      <c r="B31" s="166" t="s">
        <v>7533</v>
      </c>
      <c r="C31" s="166" t="s">
        <v>7534</v>
      </c>
      <c r="D31" s="165">
        <v>148</v>
      </c>
    </row>
    <row r="32" spans="1:4" ht="15.75" customHeight="1">
      <c r="A32" s="165" t="s">
        <v>7532</v>
      </c>
      <c r="B32" s="166" t="s">
        <v>7533</v>
      </c>
      <c r="C32" s="166" t="s">
        <v>7534</v>
      </c>
      <c r="D32" s="165">
        <v>149</v>
      </c>
    </row>
    <row r="33" spans="1:4" ht="15.75" customHeight="1">
      <c r="A33" s="165" t="s">
        <v>7532</v>
      </c>
      <c r="B33" s="166" t="s">
        <v>7533</v>
      </c>
      <c r="C33" s="166" t="s">
        <v>7534</v>
      </c>
      <c r="D33" s="165">
        <v>150</v>
      </c>
    </row>
    <row r="34" spans="1:4" ht="15.75" customHeight="1">
      <c r="A34" s="165" t="s">
        <v>7532</v>
      </c>
      <c r="B34" s="166" t="s">
        <v>7533</v>
      </c>
      <c r="C34" s="166" t="s">
        <v>7534</v>
      </c>
      <c r="D34" s="165">
        <v>151</v>
      </c>
    </row>
    <row r="35" spans="1:4" ht="15.75" customHeight="1">
      <c r="A35" s="165" t="s">
        <v>7532</v>
      </c>
      <c r="B35" s="166" t="s">
        <v>7533</v>
      </c>
      <c r="C35" s="166" t="s">
        <v>7534</v>
      </c>
      <c r="D35" s="165">
        <v>152</v>
      </c>
    </row>
    <row r="36" spans="1:4" ht="15.75" customHeight="1">
      <c r="A36" s="165" t="s">
        <v>7532</v>
      </c>
      <c r="B36" s="166" t="s">
        <v>7533</v>
      </c>
      <c r="C36" s="166" t="s">
        <v>7534</v>
      </c>
      <c r="D36" s="165">
        <v>153</v>
      </c>
    </row>
    <row r="37" spans="1:4" ht="15.75" customHeight="1">
      <c r="A37" s="165" t="s">
        <v>7532</v>
      </c>
      <c r="B37" s="166" t="s">
        <v>7533</v>
      </c>
      <c r="C37" s="166" t="s">
        <v>7534</v>
      </c>
      <c r="D37" s="165">
        <v>154</v>
      </c>
    </row>
    <row r="38" spans="1:4" ht="15.75" customHeight="1">
      <c r="A38" s="165" t="s">
        <v>7532</v>
      </c>
      <c r="B38" s="166" t="s">
        <v>7533</v>
      </c>
      <c r="C38" s="166" t="s">
        <v>7535</v>
      </c>
      <c r="D38" s="165">
        <v>251</v>
      </c>
    </row>
    <row r="39" spans="1:4" ht="15.75" customHeight="1">
      <c r="A39" s="165" t="s">
        <v>7532</v>
      </c>
      <c r="B39" s="166" t="s">
        <v>7533</v>
      </c>
      <c r="C39" s="166" t="s">
        <v>7535</v>
      </c>
      <c r="D39" s="165">
        <v>468</v>
      </c>
    </row>
    <row r="40" spans="1:4" ht="15.75" customHeight="1">
      <c r="A40" s="165" t="s">
        <v>7532</v>
      </c>
      <c r="B40" s="166" t="s">
        <v>7533</v>
      </c>
      <c r="C40" s="166" t="s">
        <v>7536</v>
      </c>
      <c r="D40" s="165">
        <v>254</v>
      </c>
    </row>
    <row r="41" spans="1:4" ht="15.75" customHeight="1">
      <c r="A41" s="165" t="s">
        <v>7532</v>
      </c>
      <c r="B41" s="166" t="s">
        <v>7533</v>
      </c>
      <c r="C41" s="166" t="s">
        <v>7537</v>
      </c>
      <c r="D41" s="165">
        <v>468</v>
      </c>
    </row>
    <row r="42" spans="1:4" ht="15.75" customHeight="1">
      <c r="A42" s="165" t="s">
        <v>7532</v>
      </c>
      <c r="B42" s="166" t="s">
        <v>7533</v>
      </c>
      <c r="C42" s="166" t="s">
        <v>7538</v>
      </c>
      <c r="D42" s="165">
        <v>1343</v>
      </c>
    </row>
    <row r="43" spans="1:4" ht="15.75" customHeight="1">
      <c r="A43" s="165" t="s">
        <v>7532</v>
      </c>
      <c r="B43" s="166" t="s">
        <v>7533</v>
      </c>
      <c r="C43" s="166" t="s">
        <v>7539</v>
      </c>
      <c r="D43" s="165">
        <v>1343</v>
      </c>
    </row>
    <row r="44" spans="1:4" ht="15.75" customHeight="1">
      <c r="A44" s="165" t="s">
        <v>7532</v>
      </c>
      <c r="B44" s="166" t="s">
        <v>7533</v>
      </c>
      <c r="C44" s="166" t="s">
        <v>7540</v>
      </c>
      <c r="D44" s="165">
        <v>874</v>
      </c>
    </row>
    <row r="45" spans="1:4" ht="15.75" customHeight="1">
      <c r="A45" s="165" t="s">
        <v>7532</v>
      </c>
      <c r="B45" s="166" t="s">
        <v>7533</v>
      </c>
      <c r="C45" s="166" t="s">
        <v>7541</v>
      </c>
      <c r="D45" s="165">
        <v>885</v>
      </c>
    </row>
    <row r="46" spans="1:4" ht="15.75" customHeight="1">
      <c r="A46" s="165" t="s">
        <v>7532</v>
      </c>
      <c r="B46" s="166" t="s">
        <v>7533</v>
      </c>
      <c r="C46" s="166" t="s">
        <v>7541</v>
      </c>
      <c r="D46" s="165">
        <v>884</v>
      </c>
    </row>
    <row r="47" spans="1:4" ht="15.75" customHeight="1">
      <c r="A47" s="165" t="s">
        <v>7532</v>
      </c>
      <c r="B47" s="166" t="s">
        <v>7533</v>
      </c>
      <c r="C47" s="166" t="s">
        <v>7541</v>
      </c>
      <c r="D47" s="165">
        <v>876</v>
      </c>
    </row>
    <row r="48" spans="1:4" ht="15.75" customHeight="1">
      <c r="A48" s="165" t="s">
        <v>7532</v>
      </c>
      <c r="B48" s="166" t="s">
        <v>7533</v>
      </c>
      <c r="C48" s="166" t="s">
        <v>7541</v>
      </c>
      <c r="D48" s="165">
        <v>883</v>
      </c>
    </row>
    <row r="49" spans="1:4" ht="15.75" customHeight="1">
      <c r="A49" s="165" t="s">
        <v>7532</v>
      </c>
      <c r="B49" s="166" t="s">
        <v>7533</v>
      </c>
      <c r="C49" s="166" t="s">
        <v>7541</v>
      </c>
      <c r="D49" s="165">
        <v>879</v>
      </c>
    </row>
    <row r="50" spans="1:4" ht="15.75" customHeight="1">
      <c r="A50" s="165" t="s">
        <v>7532</v>
      </c>
      <c r="B50" s="166" t="s">
        <v>7533</v>
      </c>
      <c r="C50" s="166" t="s">
        <v>7541</v>
      </c>
      <c r="D50" s="165">
        <v>882</v>
      </c>
    </row>
    <row r="51" spans="1:4" ht="15.75" customHeight="1">
      <c r="A51" s="165" t="s">
        <v>7532</v>
      </c>
      <c r="B51" s="166" t="s">
        <v>7533</v>
      </c>
      <c r="C51" s="166" t="s">
        <v>7541</v>
      </c>
      <c r="D51" s="165">
        <v>902</v>
      </c>
    </row>
    <row r="52" spans="1:4" ht="15.75" customHeight="1">
      <c r="A52" s="165" t="s">
        <v>7532</v>
      </c>
      <c r="B52" s="166" t="s">
        <v>7533</v>
      </c>
      <c r="C52" s="166" t="s">
        <v>7541</v>
      </c>
      <c r="D52" s="165">
        <v>898</v>
      </c>
    </row>
    <row r="53" spans="1:4" ht="15.75" customHeight="1">
      <c r="A53" s="165" t="s">
        <v>7532</v>
      </c>
      <c r="B53" s="166" t="s">
        <v>7533</v>
      </c>
      <c r="C53" s="166" t="s">
        <v>7541</v>
      </c>
      <c r="D53" s="165">
        <v>889</v>
      </c>
    </row>
    <row r="54" spans="1:4" ht="15.75" customHeight="1">
      <c r="A54" s="165" t="s">
        <v>7532</v>
      </c>
      <c r="B54" s="166" t="s">
        <v>7533</v>
      </c>
      <c r="C54" s="166" t="s">
        <v>7541</v>
      </c>
      <c r="D54" s="165">
        <v>905</v>
      </c>
    </row>
    <row r="55" spans="1:4" ht="15.75" customHeight="1">
      <c r="A55" s="165" t="s">
        <v>7532</v>
      </c>
      <c r="B55" s="166" t="s">
        <v>7533</v>
      </c>
      <c r="C55" s="166" t="s">
        <v>7541</v>
      </c>
      <c r="D55" s="165">
        <v>893</v>
      </c>
    </row>
    <row r="56" spans="1:4" ht="15.75" customHeight="1">
      <c r="A56" s="165" t="s">
        <v>7532</v>
      </c>
      <c r="B56" s="166" t="s">
        <v>7533</v>
      </c>
      <c r="C56" s="166" t="s">
        <v>7541</v>
      </c>
      <c r="D56" s="165">
        <v>894</v>
      </c>
    </row>
    <row r="57" spans="1:4" ht="15.75" customHeight="1">
      <c r="A57" s="165" t="s">
        <v>7532</v>
      </c>
      <c r="B57" s="166" t="s">
        <v>7533</v>
      </c>
      <c r="C57" s="166" t="s">
        <v>7541</v>
      </c>
      <c r="D57" s="165">
        <v>880</v>
      </c>
    </row>
    <row r="58" spans="1:4" ht="15.75" customHeight="1">
      <c r="A58" s="165" t="s">
        <v>7532</v>
      </c>
      <c r="B58" s="166" t="s">
        <v>7533</v>
      </c>
      <c r="C58" s="166" t="s">
        <v>7541</v>
      </c>
      <c r="D58" s="165">
        <v>891</v>
      </c>
    </row>
    <row r="59" spans="1:4" ht="15.75" customHeight="1">
      <c r="A59" s="165" t="s">
        <v>7532</v>
      </c>
      <c r="B59" s="166" t="s">
        <v>7533</v>
      </c>
      <c r="C59" s="166" t="s">
        <v>7541</v>
      </c>
      <c r="D59" s="165">
        <v>897</v>
      </c>
    </row>
    <row r="60" spans="1:4" ht="15.75" customHeight="1">
      <c r="A60" s="165" t="s">
        <v>7532</v>
      </c>
      <c r="B60" s="166" t="s">
        <v>7533</v>
      </c>
      <c r="C60" s="166" t="s">
        <v>7541</v>
      </c>
      <c r="D60" s="165">
        <v>888</v>
      </c>
    </row>
    <row r="61" spans="1:4" ht="15.75" customHeight="1">
      <c r="A61" s="165" t="s">
        <v>7532</v>
      </c>
      <c r="B61" s="166" t="s">
        <v>7533</v>
      </c>
      <c r="C61" s="166" t="s">
        <v>7541</v>
      </c>
      <c r="D61" s="165">
        <v>890</v>
      </c>
    </row>
    <row r="62" spans="1:4" ht="15.75" customHeight="1">
      <c r="A62" s="165" t="s">
        <v>7532</v>
      </c>
      <c r="B62" s="166" t="s">
        <v>7533</v>
      </c>
      <c r="C62" s="166" t="s">
        <v>7541</v>
      </c>
      <c r="D62" s="165">
        <v>887</v>
      </c>
    </row>
    <row r="63" spans="1:4" ht="15.75" customHeight="1">
      <c r="A63" s="165" t="s">
        <v>7532</v>
      </c>
      <c r="B63" s="166" t="s">
        <v>7533</v>
      </c>
      <c r="C63" s="166" t="s">
        <v>7541</v>
      </c>
      <c r="D63" s="165">
        <v>901</v>
      </c>
    </row>
    <row r="64" spans="1:4" ht="15.75" customHeight="1">
      <c r="A64" s="165" t="s">
        <v>7532</v>
      </c>
      <c r="B64" s="166" t="s">
        <v>7533</v>
      </c>
      <c r="C64" s="166" t="s">
        <v>7541</v>
      </c>
      <c r="D64" s="165">
        <v>904</v>
      </c>
    </row>
    <row r="65" spans="1:4" ht="15.75" customHeight="1">
      <c r="A65" s="165" t="s">
        <v>7532</v>
      </c>
      <c r="B65" s="166" t="s">
        <v>7533</v>
      </c>
      <c r="C65" s="166" t="s">
        <v>7541</v>
      </c>
      <c r="D65" s="165">
        <v>878</v>
      </c>
    </row>
    <row r="66" spans="1:4" ht="15.75" customHeight="1">
      <c r="A66" s="165" t="s">
        <v>7532</v>
      </c>
      <c r="B66" s="166" t="s">
        <v>7533</v>
      </c>
      <c r="C66" s="166" t="s">
        <v>7541</v>
      </c>
      <c r="D66" s="165">
        <v>895</v>
      </c>
    </row>
    <row r="67" spans="1:4" ht="15.75" customHeight="1">
      <c r="A67" s="165" t="s">
        <v>7532</v>
      </c>
      <c r="B67" s="166" t="s">
        <v>7533</v>
      </c>
      <c r="C67" s="166" t="s">
        <v>7541</v>
      </c>
      <c r="D67" s="165">
        <v>899</v>
      </c>
    </row>
    <row r="68" spans="1:4" ht="15.75" customHeight="1">
      <c r="A68" s="165" t="s">
        <v>7532</v>
      </c>
      <c r="B68" s="166" t="s">
        <v>7533</v>
      </c>
      <c r="C68" s="166" t="s">
        <v>7541</v>
      </c>
      <c r="D68" s="165">
        <v>903</v>
      </c>
    </row>
    <row r="69" spans="1:4" ht="15.75" customHeight="1">
      <c r="A69" s="165" t="s">
        <v>7532</v>
      </c>
      <c r="B69" s="166" t="s">
        <v>7533</v>
      </c>
      <c r="C69" s="166" t="s">
        <v>7541</v>
      </c>
      <c r="D69" s="165">
        <v>877</v>
      </c>
    </row>
    <row r="70" spans="1:4" ht="15.75" customHeight="1">
      <c r="A70" s="165" t="s">
        <v>7532</v>
      </c>
      <c r="B70" s="166" t="s">
        <v>7533</v>
      </c>
      <c r="C70" s="166" t="s">
        <v>7541</v>
      </c>
      <c r="D70" s="165">
        <v>906</v>
      </c>
    </row>
    <row r="71" spans="1:4" ht="15.75" customHeight="1">
      <c r="A71" s="165" t="s">
        <v>7532</v>
      </c>
      <c r="B71" s="166" t="s">
        <v>7533</v>
      </c>
      <c r="C71" s="166" t="s">
        <v>7541</v>
      </c>
      <c r="D71" s="165">
        <v>896</v>
      </c>
    </row>
    <row r="72" spans="1:4" ht="15.75" customHeight="1">
      <c r="A72" s="165" t="s">
        <v>7532</v>
      </c>
      <c r="B72" s="166" t="s">
        <v>7533</v>
      </c>
      <c r="C72" s="166" t="s">
        <v>7541</v>
      </c>
      <c r="D72" s="165">
        <v>892</v>
      </c>
    </row>
    <row r="73" spans="1:4" ht="15.75" customHeight="1">
      <c r="A73" s="165" t="s">
        <v>7532</v>
      </c>
      <c r="B73" s="166" t="s">
        <v>7533</v>
      </c>
      <c r="C73" s="166" t="s">
        <v>7541</v>
      </c>
      <c r="D73" s="165">
        <v>886</v>
      </c>
    </row>
    <row r="74" spans="1:4" ht="15.75" customHeight="1">
      <c r="A74" s="165" t="s">
        <v>7532</v>
      </c>
      <c r="B74" s="166" t="s">
        <v>7533</v>
      </c>
      <c r="C74" s="166" t="s">
        <v>7541</v>
      </c>
      <c r="D74" s="165">
        <v>881</v>
      </c>
    </row>
    <row r="75" spans="1:4" ht="15.75" customHeight="1">
      <c r="A75" s="165" t="s">
        <v>7532</v>
      </c>
      <c r="B75" s="166" t="s">
        <v>7533</v>
      </c>
      <c r="C75" s="166" t="s">
        <v>7541</v>
      </c>
      <c r="D75" s="165">
        <v>900</v>
      </c>
    </row>
    <row r="76" spans="1:4" ht="15.75" customHeight="1">
      <c r="A76" s="165" t="s">
        <v>7532</v>
      </c>
      <c r="B76" s="166" t="s">
        <v>7533</v>
      </c>
      <c r="C76" s="166" t="s">
        <v>7542</v>
      </c>
      <c r="D76" s="165">
        <v>885</v>
      </c>
    </row>
    <row r="77" spans="1:4" ht="15.75" customHeight="1">
      <c r="A77" s="165" t="s">
        <v>7532</v>
      </c>
      <c r="B77" s="166" t="s">
        <v>7533</v>
      </c>
      <c r="C77" s="166" t="s">
        <v>7542</v>
      </c>
      <c r="D77" s="165">
        <v>884</v>
      </c>
    </row>
    <row r="78" spans="1:4" ht="15.75" customHeight="1">
      <c r="A78" s="165" t="s">
        <v>7532</v>
      </c>
      <c r="B78" s="166" t="s">
        <v>7533</v>
      </c>
      <c r="C78" s="166" t="s">
        <v>7542</v>
      </c>
      <c r="D78" s="165">
        <v>876</v>
      </c>
    </row>
    <row r="79" spans="1:4" ht="15.75" customHeight="1">
      <c r="A79" s="165" t="s">
        <v>7532</v>
      </c>
      <c r="B79" s="166" t="s">
        <v>7533</v>
      </c>
      <c r="C79" s="166" t="s">
        <v>7542</v>
      </c>
      <c r="D79" s="165">
        <v>883</v>
      </c>
    </row>
    <row r="80" spans="1:4" ht="15.75" customHeight="1">
      <c r="A80" s="165" t="s">
        <v>7532</v>
      </c>
      <c r="B80" s="166" t="s">
        <v>7533</v>
      </c>
      <c r="C80" s="166" t="s">
        <v>7542</v>
      </c>
      <c r="D80" s="165">
        <v>879</v>
      </c>
    </row>
    <row r="81" spans="1:4" ht="15.75" customHeight="1">
      <c r="A81" s="165" t="s">
        <v>7532</v>
      </c>
      <c r="B81" s="166" t="s">
        <v>7533</v>
      </c>
      <c r="C81" s="166" t="s">
        <v>7542</v>
      </c>
      <c r="D81" s="165">
        <v>882</v>
      </c>
    </row>
    <row r="82" spans="1:4" ht="15.75" customHeight="1">
      <c r="A82" s="165" t="s">
        <v>7532</v>
      </c>
      <c r="B82" s="166" t="s">
        <v>7533</v>
      </c>
      <c r="C82" s="166" t="s">
        <v>7542</v>
      </c>
      <c r="D82" s="165">
        <v>902</v>
      </c>
    </row>
    <row r="83" spans="1:4" ht="15.75" customHeight="1">
      <c r="A83" s="165" t="s">
        <v>7532</v>
      </c>
      <c r="B83" s="166" t="s">
        <v>7533</v>
      </c>
      <c r="C83" s="166" t="s">
        <v>7542</v>
      </c>
      <c r="D83" s="165">
        <v>898</v>
      </c>
    </row>
    <row r="84" spans="1:4" ht="15.75" customHeight="1">
      <c r="A84" s="165" t="s">
        <v>7532</v>
      </c>
      <c r="B84" s="166" t="s">
        <v>7533</v>
      </c>
      <c r="C84" s="166" t="s">
        <v>7542</v>
      </c>
      <c r="D84" s="165">
        <v>889</v>
      </c>
    </row>
    <row r="85" spans="1:4" ht="15.75" customHeight="1">
      <c r="A85" s="165" t="s">
        <v>7532</v>
      </c>
      <c r="B85" s="166" t="s">
        <v>7533</v>
      </c>
      <c r="C85" s="166" t="s">
        <v>7542</v>
      </c>
      <c r="D85" s="165">
        <v>905</v>
      </c>
    </row>
    <row r="86" spans="1:4" ht="15.75" customHeight="1">
      <c r="A86" s="165" t="s">
        <v>7532</v>
      </c>
      <c r="B86" s="166" t="s">
        <v>7533</v>
      </c>
      <c r="C86" s="166" t="s">
        <v>7542</v>
      </c>
      <c r="D86" s="165">
        <v>893</v>
      </c>
    </row>
    <row r="87" spans="1:4" ht="15.75" customHeight="1">
      <c r="A87" s="165" t="s">
        <v>7532</v>
      </c>
      <c r="B87" s="166" t="s">
        <v>7533</v>
      </c>
      <c r="C87" s="166" t="s">
        <v>7542</v>
      </c>
      <c r="D87" s="165">
        <v>894</v>
      </c>
    </row>
    <row r="88" spans="1:4" ht="15.75" customHeight="1">
      <c r="A88" s="165" t="s">
        <v>7532</v>
      </c>
      <c r="B88" s="166" t="s">
        <v>7533</v>
      </c>
      <c r="C88" s="166" t="s">
        <v>7542</v>
      </c>
      <c r="D88" s="165">
        <v>880</v>
      </c>
    </row>
    <row r="89" spans="1:4" ht="15.75" customHeight="1">
      <c r="A89" s="165" t="s">
        <v>7532</v>
      </c>
      <c r="B89" s="166" t="s">
        <v>7533</v>
      </c>
      <c r="C89" s="166" t="s">
        <v>7542</v>
      </c>
      <c r="D89" s="165">
        <v>891</v>
      </c>
    </row>
    <row r="90" spans="1:4" ht="15.75" customHeight="1">
      <c r="A90" s="165" t="s">
        <v>7532</v>
      </c>
      <c r="B90" s="166" t="s">
        <v>7533</v>
      </c>
      <c r="C90" s="166" t="s">
        <v>7542</v>
      </c>
      <c r="D90" s="165">
        <v>897</v>
      </c>
    </row>
    <row r="91" spans="1:4" ht="15.75" customHeight="1">
      <c r="A91" s="165" t="s">
        <v>7532</v>
      </c>
      <c r="B91" s="166" t="s">
        <v>7533</v>
      </c>
      <c r="C91" s="166" t="s">
        <v>7542</v>
      </c>
      <c r="D91" s="165">
        <v>888</v>
      </c>
    </row>
    <row r="92" spans="1:4" ht="15.75" customHeight="1">
      <c r="A92" s="165" t="s">
        <v>7532</v>
      </c>
      <c r="B92" s="166" t="s">
        <v>7533</v>
      </c>
      <c r="C92" s="166" t="s">
        <v>7542</v>
      </c>
      <c r="D92" s="165">
        <v>890</v>
      </c>
    </row>
    <row r="93" spans="1:4" ht="15.75" customHeight="1">
      <c r="A93" s="165" t="s">
        <v>7532</v>
      </c>
      <c r="B93" s="166" t="s">
        <v>7533</v>
      </c>
      <c r="C93" s="166" t="s">
        <v>7542</v>
      </c>
      <c r="D93" s="165">
        <v>887</v>
      </c>
    </row>
    <row r="94" spans="1:4" ht="15.75" customHeight="1">
      <c r="A94" s="165" t="s">
        <v>7532</v>
      </c>
      <c r="B94" s="166" t="s">
        <v>7533</v>
      </c>
      <c r="C94" s="166" t="s">
        <v>7542</v>
      </c>
      <c r="D94" s="165">
        <v>901</v>
      </c>
    </row>
    <row r="95" spans="1:4" ht="15.75" customHeight="1">
      <c r="A95" s="165" t="s">
        <v>7532</v>
      </c>
      <c r="B95" s="166" t="s">
        <v>7533</v>
      </c>
      <c r="C95" s="166" t="s">
        <v>7542</v>
      </c>
      <c r="D95" s="165">
        <v>904</v>
      </c>
    </row>
    <row r="96" spans="1:4" ht="15.75" customHeight="1">
      <c r="A96" s="165" t="s">
        <v>7532</v>
      </c>
      <c r="B96" s="166" t="s">
        <v>7533</v>
      </c>
      <c r="C96" s="166" t="s">
        <v>7542</v>
      </c>
      <c r="D96" s="165">
        <v>878</v>
      </c>
    </row>
    <row r="97" spans="1:4" ht="15.75" customHeight="1">
      <c r="A97" s="165" t="s">
        <v>7532</v>
      </c>
      <c r="B97" s="166" t="s">
        <v>7533</v>
      </c>
      <c r="C97" s="166" t="s">
        <v>7542</v>
      </c>
      <c r="D97" s="165">
        <v>895</v>
      </c>
    </row>
    <row r="98" spans="1:4" ht="15.75" customHeight="1">
      <c r="A98" s="165" t="s">
        <v>7532</v>
      </c>
      <c r="B98" s="166" t="s">
        <v>7533</v>
      </c>
      <c r="C98" s="166" t="s">
        <v>7542</v>
      </c>
      <c r="D98" s="165">
        <v>899</v>
      </c>
    </row>
    <row r="99" spans="1:4" ht="15.75" customHeight="1">
      <c r="A99" s="165" t="s">
        <v>7532</v>
      </c>
      <c r="B99" s="166" t="s">
        <v>7533</v>
      </c>
      <c r="C99" s="166" t="s">
        <v>7542</v>
      </c>
      <c r="D99" s="165">
        <v>903</v>
      </c>
    </row>
    <row r="100" spans="1:4" ht="15.75" customHeight="1">
      <c r="A100" s="165" t="s">
        <v>7532</v>
      </c>
      <c r="B100" s="166" t="s">
        <v>7533</v>
      </c>
      <c r="C100" s="166" t="s">
        <v>7542</v>
      </c>
      <c r="D100" s="165">
        <v>877</v>
      </c>
    </row>
    <row r="101" spans="1:4" ht="15.75" customHeight="1">
      <c r="A101" s="165" t="s">
        <v>7532</v>
      </c>
      <c r="B101" s="166" t="s">
        <v>7533</v>
      </c>
      <c r="C101" s="166" t="s">
        <v>7542</v>
      </c>
      <c r="D101" s="165">
        <v>906</v>
      </c>
    </row>
    <row r="102" spans="1:4" ht="15.75" customHeight="1">
      <c r="A102" s="165" t="s">
        <v>7532</v>
      </c>
      <c r="B102" s="166" t="s">
        <v>7533</v>
      </c>
      <c r="C102" s="166" t="s">
        <v>7542</v>
      </c>
      <c r="D102" s="165">
        <v>896</v>
      </c>
    </row>
    <row r="103" spans="1:4" ht="15.75" customHeight="1">
      <c r="A103" s="165" t="s">
        <v>7532</v>
      </c>
      <c r="B103" s="166" t="s">
        <v>7533</v>
      </c>
      <c r="C103" s="166" t="s">
        <v>7542</v>
      </c>
      <c r="D103" s="165">
        <v>892</v>
      </c>
    </row>
    <row r="104" spans="1:4" ht="15.75" customHeight="1">
      <c r="A104" s="165" t="s">
        <v>7532</v>
      </c>
      <c r="B104" s="166" t="s">
        <v>7533</v>
      </c>
      <c r="C104" s="166" t="s">
        <v>7542</v>
      </c>
      <c r="D104" s="165">
        <v>886</v>
      </c>
    </row>
    <row r="105" spans="1:4" ht="15.75" customHeight="1">
      <c r="A105" s="165" t="s">
        <v>7532</v>
      </c>
      <c r="B105" s="166" t="s">
        <v>7533</v>
      </c>
      <c r="C105" s="166" t="s">
        <v>7542</v>
      </c>
      <c r="D105" s="165">
        <v>881</v>
      </c>
    </row>
    <row r="106" spans="1:4" ht="15.75" customHeight="1">
      <c r="A106" s="165" t="s">
        <v>7532</v>
      </c>
      <c r="B106" s="166" t="s">
        <v>7533</v>
      </c>
      <c r="C106" s="166" t="s">
        <v>7542</v>
      </c>
      <c r="D106" s="165">
        <v>900</v>
      </c>
    </row>
    <row r="107" spans="1:4" ht="15.75" customHeight="1">
      <c r="A107" s="165" t="s">
        <v>7532</v>
      </c>
      <c r="B107" s="166" t="s">
        <v>7533</v>
      </c>
      <c r="C107" s="166" t="s">
        <v>7543</v>
      </c>
      <c r="D107" s="165">
        <v>885</v>
      </c>
    </row>
    <row r="108" spans="1:4" ht="15.75" customHeight="1">
      <c r="A108" s="165" t="s">
        <v>7532</v>
      </c>
      <c r="B108" s="166" t="s">
        <v>7533</v>
      </c>
      <c r="C108" s="166" t="s">
        <v>7543</v>
      </c>
      <c r="D108" s="165">
        <v>884</v>
      </c>
    </row>
    <row r="109" spans="1:4" ht="15.75" customHeight="1">
      <c r="A109" s="165" t="s">
        <v>7532</v>
      </c>
      <c r="B109" s="166" t="s">
        <v>7533</v>
      </c>
      <c r="C109" s="166" t="s">
        <v>7543</v>
      </c>
      <c r="D109" s="165">
        <v>876</v>
      </c>
    </row>
    <row r="110" spans="1:4" ht="15.75" customHeight="1">
      <c r="A110" s="165" t="s">
        <v>7532</v>
      </c>
      <c r="B110" s="166" t="s">
        <v>7533</v>
      </c>
      <c r="C110" s="166" t="s">
        <v>7543</v>
      </c>
      <c r="D110" s="165">
        <v>883</v>
      </c>
    </row>
    <row r="111" spans="1:4" ht="15.75" customHeight="1">
      <c r="A111" s="165" t="s">
        <v>7532</v>
      </c>
      <c r="B111" s="166" t="s">
        <v>7533</v>
      </c>
      <c r="C111" s="166" t="s">
        <v>7543</v>
      </c>
      <c r="D111" s="165">
        <v>879</v>
      </c>
    </row>
    <row r="112" spans="1:4" ht="15.75" customHeight="1">
      <c r="A112" s="165" t="s">
        <v>7532</v>
      </c>
      <c r="B112" s="166" t="s">
        <v>7533</v>
      </c>
      <c r="C112" s="166" t="s">
        <v>7543</v>
      </c>
      <c r="D112" s="165">
        <v>882</v>
      </c>
    </row>
    <row r="113" spans="1:4" ht="15.75" customHeight="1">
      <c r="A113" s="165" t="s">
        <v>7532</v>
      </c>
      <c r="B113" s="166" t="s">
        <v>7533</v>
      </c>
      <c r="C113" s="166" t="s">
        <v>7543</v>
      </c>
      <c r="D113" s="165">
        <v>902</v>
      </c>
    </row>
    <row r="114" spans="1:4" ht="15.75" customHeight="1">
      <c r="A114" s="165" t="s">
        <v>7532</v>
      </c>
      <c r="B114" s="166" t="s">
        <v>7533</v>
      </c>
      <c r="C114" s="166" t="s">
        <v>7543</v>
      </c>
      <c r="D114" s="165">
        <v>898</v>
      </c>
    </row>
    <row r="115" spans="1:4" ht="15.75" customHeight="1">
      <c r="A115" s="165" t="s">
        <v>7532</v>
      </c>
      <c r="B115" s="166" t="s">
        <v>7533</v>
      </c>
      <c r="C115" s="166" t="s">
        <v>7543</v>
      </c>
      <c r="D115" s="165">
        <v>889</v>
      </c>
    </row>
    <row r="116" spans="1:4" ht="15.75" customHeight="1">
      <c r="A116" s="165" t="s">
        <v>7532</v>
      </c>
      <c r="B116" s="166" t="s">
        <v>7533</v>
      </c>
      <c r="C116" s="166" t="s">
        <v>7543</v>
      </c>
      <c r="D116" s="165">
        <v>905</v>
      </c>
    </row>
    <row r="117" spans="1:4" ht="15.75" customHeight="1">
      <c r="A117" s="165" t="s">
        <v>7532</v>
      </c>
      <c r="B117" s="166" t="s">
        <v>7533</v>
      </c>
      <c r="C117" s="166" t="s">
        <v>7543</v>
      </c>
      <c r="D117" s="165">
        <v>893</v>
      </c>
    </row>
    <row r="118" spans="1:4" ht="15.75" customHeight="1">
      <c r="A118" s="165" t="s">
        <v>7532</v>
      </c>
      <c r="B118" s="166" t="s">
        <v>7533</v>
      </c>
      <c r="C118" s="166" t="s">
        <v>7543</v>
      </c>
      <c r="D118" s="165">
        <v>894</v>
      </c>
    </row>
    <row r="119" spans="1:4" ht="15.75" customHeight="1">
      <c r="A119" s="165" t="s">
        <v>7532</v>
      </c>
      <c r="B119" s="166" t="s">
        <v>7533</v>
      </c>
      <c r="C119" s="166" t="s">
        <v>7543</v>
      </c>
      <c r="D119" s="165">
        <v>880</v>
      </c>
    </row>
    <row r="120" spans="1:4" ht="15.75" customHeight="1">
      <c r="A120" s="165" t="s">
        <v>7532</v>
      </c>
      <c r="B120" s="166" t="s">
        <v>7533</v>
      </c>
      <c r="C120" s="166" t="s">
        <v>7543</v>
      </c>
      <c r="D120" s="165">
        <v>891</v>
      </c>
    </row>
    <row r="121" spans="1:4" ht="15.75" customHeight="1">
      <c r="A121" s="165" t="s">
        <v>7532</v>
      </c>
      <c r="B121" s="166" t="s">
        <v>7533</v>
      </c>
      <c r="C121" s="166" t="s">
        <v>7543</v>
      </c>
      <c r="D121" s="165">
        <v>897</v>
      </c>
    </row>
    <row r="122" spans="1:4" ht="15.75" customHeight="1">
      <c r="A122" s="165" t="s">
        <v>7532</v>
      </c>
      <c r="B122" s="166" t="s">
        <v>7533</v>
      </c>
      <c r="C122" s="166" t="s">
        <v>7543</v>
      </c>
      <c r="D122" s="165">
        <v>888</v>
      </c>
    </row>
    <row r="123" spans="1:4" ht="15.75" customHeight="1">
      <c r="A123" s="165" t="s">
        <v>7532</v>
      </c>
      <c r="B123" s="166" t="s">
        <v>7533</v>
      </c>
      <c r="C123" s="166" t="s">
        <v>7543</v>
      </c>
      <c r="D123" s="165">
        <v>890</v>
      </c>
    </row>
    <row r="124" spans="1:4" ht="15.75" customHeight="1">
      <c r="A124" s="165" t="s">
        <v>7532</v>
      </c>
      <c r="B124" s="166" t="s">
        <v>7533</v>
      </c>
      <c r="C124" s="166" t="s">
        <v>7543</v>
      </c>
      <c r="D124" s="165">
        <v>887</v>
      </c>
    </row>
    <row r="125" spans="1:4" ht="15.75" customHeight="1">
      <c r="A125" s="165" t="s">
        <v>7532</v>
      </c>
      <c r="B125" s="166" t="s">
        <v>7533</v>
      </c>
      <c r="C125" s="166" t="s">
        <v>7543</v>
      </c>
      <c r="D125" s="165">
        <v>901</v>
      </c>
    </row>
    <row r="126" spans="1:4" ht="15.75" customHeight="1">
      <c r="A126" s="165" t="s">
        <v>7532</v>
      </c>
      <c r="B126" s="166" t="s">
        <v>7533</v>
      </c>
      <c r="C126" s="166" t="s">
        <v>7543</v>
      </c>
      <c r="D126" s="165">
        <v>904</v>
      </c>
    </row>
    <row r="127" spans="1:4" ht="15.75" customHeight="1">
      <c r="A127" s="165" t="s">
        <v>7532</v>
      </c>
      <c r="B127" s="166" t="s">
        <v>7533</v>
      </c>
      <c r="C127" s="166" t="s">
        <v>7543</v>
      </c>
      <c r="D127" s="165">
        <v>878</v>
      </c>
    </row>
    <row r="128" spans="1:4" ht="15.75" customHeight="1">
      <c r="A128" s="165" t="s">
        <v>7532</v>
      </c>
      <c r="B128" s="166" t="s">
        <v>7533</v>
      </c>
      <c r="C128" s="166" t="s">
        <v>7543</v>
      </c>
      <c r="D128" s="165">
        <v>895</v>
      </c>
    </row>
    <row r="129" spans="1:4" ht="15.75" customHeight="1">
      <c r="A129" s="165" t="s">
        <v>7532</v>
      </c>
      <c r="B129" s="166" t="s">
        <v>7533</v>
      </c>
      <c r="C129" s="166" t="s">
        <v>7543</v>
      </c>
      <c r="D129" s="165">
        <v>899</v>
      </c>
    </row>
    <row r="130" spans="1:4" ht="15.75" customHeight="1">
      <c r="A130" s="165" t="s">
        <v>7532</v>
      </c>
      <c r="B130" s="166" t="s">
        <v>7533</v>
      </c>
      <c r="C130" s="166" t="s">
        <v>7543</v>
      </c>
      <c r="D130" s="165">
        <v>903</v>
      </c>
    </row>
    <row r="131" spans="1:4" ht="15.75" customHeight="1">
      <c r="A131" s="165" t="s">
        <v>7532</v>
      </c>
      <c r="B131" s="166" t="s">
        <v>7533</v>
      </c>
      <c r="C131" s="166" t="s">
        <v>7543</v>
      </c>
      <c r="D131" s="165">
        <v>877</v>
      </c>
    </row>
    <row r="132" spans="1:4" ht="15.75" customHeight="1">
      <c r="A132" s="165" t="s">
        <v>7532</v>
      </c>
      <c r="B132" s="166" t="s">
        <v>7533</v>
      </c>
      <c r="C132" s="166" t="s">
        <v>7543</v>
      </c>
      <c r="D132" s="165">
        <v>906</v>
      </c>
    </row>
    <row r="133" spans="1:4" ht="15.75" customHeight="1">
      <c r="A133" s="165" t="s">
        <v>7532</v>
      </c>
      <c r="B133" s="166" t="s">
        <v>7533</v>
      </c>
      <c r="C133" s="166" t="s">
        <v>7543</v>
      </c>
      <c r="D133" s="165">
        <v>896</v>
      </c>
    </row>
    <row r="134" spans="1:4" ht="15.75" customHeight="1">
      <c r="A134" s="165" t="s">
        <v>7532</v>
      </c>
      <c r="B134" s="166" t="s">
        <v>7533</v>
      </c>
      <c r="C134" s="166" t="s">
        <v>7543</v>
      </c>
      <c r="D134" s="165">
        <v>892</v>
      </c>
    </row>
    <row r="135" spans="1:4" ht="15.75" customHeight="1">
      <c r="A135" s="165" t="s">
        <v>7532</v>
      </c>
      <c r="B135" s="166" t="s">
        <v>7533</v>
      </c>
      <c r="C135" s="166" t="s">
        <v>7543</v>
      </c>
      <c r="D135" s="165">
        <v>886</v>
      </c>
    </row>
    <row r="136" spans="1:4" ht="15.75" customHeight="1">
      <c r="A136" s="165" t="s">
        <v>7532</v>
      </c>
      <c r="B136" s="166" t="s">
        <v>7533</v>
      </c>
      <c r="C136" s="166" t="s">
        <v>7543</v>
      </c>
      <c r="D136" s="165">
        <v>881</v>
      </c>
    </row>
    <row r="137" spans="1:4" ht="15.75" customHeight="1">
      <c r="A137" s="165" t="s">
        <v>7532</v>
      </c>
      <c r="B137" s="166" t="s">
        <v>7533</v>
      </c>
      <c r="C137" s="166" t="s">
        <v>7543</v>
      </c>
      <c r="D137" s="165">
        <v>900</v>
      </c>
    </row>
    <row r="138" spans="1:4" ht="15.75" customHeight="1">
      <c r="A138" s="165" t="s">
        <v>7532</v>
      </c>
      <c r="B138" s="166" t="s">
        <v>7533</v>
      </c>
      <c r="C138" s="166" t="s">
        <v>7544</v>
      </c>
      <c r="D138" s="165">
        <v>537</v>
      </c>
    </row>
    <row r="139" spans="1:4" ht="15.75" customHeight="1">
      <c r="A139" s="165" t="s">
        <v>7532</v>
      </c>
      <c r="B139" s="166" t="s">
        <v>7533</v>
      </c>
      <c r="C139" s="166" t="s">
        <v>7544</v>
      </c>
      <c r="D139" s="165">
        <v>540</v>
      </c>
    </row>
    <row r="140" spans="1:4" ht="15.75" customHeight="1">
      <c r="A140" s="165" t="s">
        <v>7532</v>
      </c>
      <c r="B140" s="166" t="s">
        <v>7533</v>
      </c>
      <c r="C140" s="166" t="s">
        <v>7545</v>
      </c>
      <c r="D140" s="165">
        <v>568</v>
      </c>
    </row>
    <row r="141" spans="1:4" ht="15.75" customHeight="1">
      <c r="A141" s="165" t="s">
        <v>7532</v>
      </c>
      <c r="B141" s="166" t="s">
        <v>7533</v>
      </c>
      <c r="C141" s="166" t="s">
        <v>7546</v>
      </c>
      <c r="D141" s="165">
        <v>642</v>
      </c>
    </row>
    <row r="142" spans="1:4" ht="15.75" customHeight="1">
      <c r="A142" s="165" t="s">
        <v>7532</v>
      </c>
      <c r="B142" s="166" t="s">
        <v>7533</v>
      </c>
      <c r="C142" s="166" t="s">
        <v>7546</v>
      </c>
      <c r="D142" s="165">
        <v>176</v>
      </c>
    </row>
    <row r="143" spans="1:4" ht="15.75" customHeight="1">
      <c r="A143" s="165" t="s">
        <v>7532</v>
      </c>
      <c r="B143" s="166" t="s">
        <v>7533</v>
      </c>
      <c r="C143" s="166" t="s">
        <v>7546</v>
      </c>
      <c r="D143" s="165">
        <v>468</v>
      </c>
    </row>
    <row r="144" spans="1:4" ht="15.75" customHeight="1">
      <c r="A144" s="165" t="s">
        <v>38</v>
      </c>
      <c r="B144" s="166" t="s">
        <v>7547</v>
      </c>
      <c r="C144" s="166" t="s">
        <v>7548</v>
      </c>
      <c r="D144" s="165">
        <v>467</v>
      </c>
    </row>
    <row r="145" spans="1:4" ht="15.75" customHeight="1">
      <c r="A145" s="165" t="s">
        <v>38</v>
      </c>
      <c r="B145" s="166" t="s">
        <v>7547</v>
      </c>
      <c r="C145" s="166" t="s">
        <v>7549</v>
      </c>
      <c r="D145" s="165">
        <v>752</v>
      </c>
    </row>
    <row r="146" spans="1:4" ht="15.75" customHeight="1">
      <c r="A146" s="165" t="s">
        <v>38</v>
      </c>
      <c r="B146" s="166" t="s">
        <v>7550</v>
      </c>
      <c r="C146" s="166" t="s">
        <v>7551</v>
      </c>
      <c r="D146" s="165">
        <v>528</v>
      </c>
    </row>
    <row r="147" spans="1:4" ht="15.75" customHeight="1">
      <c r="A147" s="165" t="s">
        <v>38</v>
      </c>
      <c r="B147" s="166" t="s">
        <v>7550</v>
      </c>
      <c r="C147" s="166" t="s">
        <v>7552</v>
      </c>
      <c r="D147" s="165">
        <v>466</v>
      </c>
    </row>
    <row r="148" spans="1:4" ht="15.75" customHeight="1">
      <c r="A148" s="165" t="s">
        <v>38</v>
      </c>
      <c r="B148" s="166" t="s">
        <v>2388</v>
      </c>
      <c r="C148" s="166" t="s">
        <v>7553</v>
      </c>
      <c r="D148" s="165">
        <v>536</v>
      </c>
    </row>
    <row r="149" spans="1:4" ht="15.75" customHeight="1">
      <c r="A149" s="165" t="s">
        <v>38</v>
      </c>
      <c r="B149" s="166" t="s">
        <v>2388</v>
      </c>
      <c r="C149" s="166" t="s">
        <v>316</v>
      </c>
      <c r="D149" s="165">
        <v>15</v>
      </c>
    </row>
    <row r="150" spans="1:4" ht="15.75" customHeight="1">
      <c r="A150" s="165" t="s">
        <v>38</v>
      </c>
      <c r="B150" s="166" t="s">
        <v>2388</v>
      </c>
      <c r="C150" s="166" t="s">
        <v>316</v>
      </c>
      <c r="D150" s="165">
        <v>540</v>
      </c>
    </row>
    <row r="151" spans="1:4" ht="15.75" customHeight="1">
      <c r="A151" s="165" t="s">
        <v>38</v>
      </c>
      <c r="B151" s="166" t="s">
        <v>2388</v>
      </c>
      <c r="C151" s="166" t="s">
        <v>316</v>
      </c>
      <c r="D151" s="165">
        <v>1427</v>
      </c>
    </row>
    <row r="152" spans="1:4" ht="15.75" customHeight="1">
      <c r="A152" s="165" t="s">
        <v>38</v>
      </c>
      <c r="B152" s="166" t="s">
        <v>2388</v>
      </c>
      <c r="C152" s="166" t="s">
        <v>316</v>
      </c>
      <c r="D152" s="165">
        <v>537</v>
      </c>
    </row>
    <row r="153" spans="1:4" ht="15.75" customHeight="1">
      <c r="A153" s="165" t="s">
        <v>38</v>
      </c>
      <c r="B153" s="166" t="s">
        <v>2388</v>
      </c>
      <c r="C153" s="166" t="s">
        <v>316</v>
      </c>
      <c r="D153" s="165">
        <v>539</v>
      </c>
    </row>
    <row r="154" spans="1:4" ht="15.75" customHeight="1">
      <c r="A154" s="165" t="s">
        <v>38</v>
      </c>
      <c r="B154" s="166" t="s">
        <v>2388</v>
      </c>
      <c r="C154" s="166" t="s">
        <v>7554</v>
      </c>
      <c r="D154" s="165">
        <v>539</v>
      </c>
    </row>
    <row r="155" spans="1:4" ht="15.75" customHeight="1">
      <c r="A155" s="165" t="s">
        <v>334</v>
      </c>
      <c r="B155" s="166" t="s">
        <v>2396</v>
      </c>
      <c r="C155" s="166" t="s">
        <v>7555</v>
      </c>
      <c r="D155" s="165">
        <v>499</v>
      </c>
    </row>
    <row r="156" spans="1:4" ht="15.75" customHeight="1">
      <c r="A156" s="165" t="s">
        <v>334</v>
      </c>
      <c r="B156" s="166" t="s">
        <v>2396</v>
      </c>
      <c r="C156" s="166" t="s">
        <v>7556</v>
      </c>
      <c r="D156" s="165">
        <v>501</v>
      </c>
    </row>
    <row r="157" spans="1:4" ht="15.75" customHeight="1">
      <c r="A157" s="165" t="s">
        <v>334</v>
      </c>
      <c r="B157" s="166" t="s">
        <v>2396</v>
      </c>
      <c r="C157" s="166" t="s">
        <v>7557</v>
      </c>
      <c r="D157" s="165">
        <v>502</v>
      </c>
    </row>
    <row r="158" spans="1:4" ht="15.75" customHeight="1">
      <c r="A158" s="165" t="s">
        <v>334</v>
      </c>
      <c r="B158" s="166" t="s">
        <v>2396</v>
      </c>
      <c r="C158" s="166" t="s">
        <v>7558</v>
      </c>
      <c r="D158" s="165">
        <v>503</v>
      </c>
    </row>
    <row r="159" spans="1:4" ht="15.75" customHeight="1">
      <c r="A159" s="165" t="s">
        <v>334</v>
      </c>
      <c r="B159" s="166" t="s">
        <v>2396</v>
      </c>
      <c r="C159" s="166" t="s">
        <v>7559</v>
      </c>
      <c r="D159" s="165">
        <v>504</v>
      </c>
    </row>
    <row r="160" spans="1:4" ht="15.75" customHeight="1">
      <c r="A160" s="165" t="s">
        <v>334</v>
      </c>
      <c r="B160" s="166" t="s">
        <v>2396</v>
      </c>
      <c r="C160" s="166" t="s">
        <v>7560</v>
      </c>
      <c r="D160" s="165">
        <v>506</v>
      </c>
    </row>
    <row r="161" spans="1:4" ht="15.75" customHeight="1">
      <c r="A161" s="165" t="s">
        <v>334</v>
      </c>
      <c r="B161" s="166" t="s">
        <v>2396</v>
      </c>
      <c r="C161" s="166" t="s">
        <v>7561</v>
      </c>
      <c r="D161" s="165">
        <v>507</v>
      </c>
    </row>
    <row r="162" spans="1:4" ht="15.75" customHeight="1">
      <c r="A162" s="165" t="s">
        <v>334</v>
      </c>
      <c r="B162" s="166" t="s">
        <v>2396</v>
      </c>
      <c r="C162" s="166" t="s">
        <v>7562</v>
      </c>
      <c r="D162" s="165">
        <v>508</v>
      </c>
    </row>
    <row r="163" spans="1:4" ht="15.75" customHeight="1">
      <c r="A163" s="165" t="s">
        <v>334</v>
      </c>
      <c r="B163" s="166" t="s">
        <v>2396</v>
      </c>
      <c r="C163" s="166" t="s">
        <v>7563</v>
      </c>
      <c r="D163" s="165">
        <v>509</v>
      </c>
    </row>
    <row r="164" spans="1:4" ht="15.75" customHeight="1">
      <c r="A164" s="165" t="s">
        <v>334</v>
      </c>
      <c r="B164" s="166" t="s">
        <v>2396</v>
      </c>
      <c r="C164" s="166" t="s">
        <v>7564</v>
      </c>
      <c r="D164" s="165">
        <v>510</v>
      </c>
    </row>
    <row r="165" spans="1:4" ht="15.75" customHeight="1">
      <c r="A165" s="165" t="s">
        <v>334</v>
      </c>
      <c r="B165" s="166" t="s">
        <v>2396</v>
      </c>
      <c r="C165" s="166" t="s">
        <v>7565</v>
      </c>
      <c r="D165" s="165">
        <v>496</v>
      </c>
    </row>
    <row r="166" spans="1:4" ht="15.75" customHeight="1">
      <c r="A166" s="165" t="s">
        <v>334</v>
      </c>
      <c r="B166" s="166" t="s">
        <v>2396</v>
      </c>
      <c r="C166" s="166" t="s">
        <v>7566</v>
      </c>
      <c r="D166" s="165">
        <v>495</v>
      </c>
    </row>
    <row r="167" spans="1:4" ht="15.75" customHeight="1">
      <c r="A167" s="165" t="s">
        <v>334</v>
      </c>
      <c r="B167" s="166" t="s">
        <v>7567</v>
      </c>
      <c r="C167" s="166" t="s">
        <v>412</v>
      </c>
      <c r="D167" s="165">
        <v>497</v>
      </c>
    </row>
    <row r="168" spans="1:4" ht="15.75" customHeight="1">
      <c r="A168" s="165" t="s">
        <v>334</v>
      </c>
      <c r="B168" s="166" t="s">
        <v>7567</v>
      </c>
      <c r="C168" s="166" t="s">
        <v>412</v>
      </c>
      <c r="D168" s="165">
        <v>511</v>
      </c>
    </row>
    <row r="169" spans="1:4" ht="15.75" customHeight="1">
      <c r="A169" s="165" t="s">
        <v>334</v>
      </c>
      <c r="B169" s="166" t="s">
        <v>7568</v>
      </c>
      <c r="C169" s="166" t="s">
        <v>7569</v>
      </c>
      <c r="D169" s="165">
        <v>1425</v>
      </c>
    </row>
    <row r="170" spans="1:4" ht="15.75" customHeight="1">
      <c r="A170" s="165" t="s">
        <v>334</v>
      </c>
      <c r="B170" s="166" t="s">
        <v>7568</v>
      </c>
      <c r="C170" s="166" t="s">
        <v>7569</v>
      </c>
      <c r="D170" s="165">
        <v>1429</v>
      </c>
    </row>
    <row r="171" spans="1:4" ht="15.75" customHeight="1">
      <c r="A171" s="165" t="s">
        <v>334</v>
      </c>
      <c r="B171" s="166" t="s">
        <v>2396</v>
      </c>
      <c r="C171" s="166" t="s">
        <v>7570</v>
      </c>
      <c r="D171" s="165">
        <v>532</v>
      </c>
    </row>
    <row r="172" spans="1:4" ht="15.75" customHeight="1">
      <c r="A172" s="165" t="s">
        <v>334</v>
      </c>
      <c r="B172" s="166" t="s">
        <v>2396</v>
      </c>
      <c r="C172" s="166" t="s">
        <v>7571</v>
      </c>
      <c r="D172" s="165">
        <v>534</v>
      </c>
    </row>
    <row r="173" spans="1:4" ht="15.75" customHeight="1">
      <c r="A173" s="165" t="s">
        <v>334</v>
      </c>
      <c r="B173" s="166" t="s">
        <v>2396</v>
      </c>
      <c r="C173" s="166" t="s">
        <v>7572</v>
      </c>
      <c r="D173" s="165">
        <v>511</v>
      </c>
    </row>
    <row r="174" spans="1:4" ht="15.75" customHeight="1">
      <c r="A174" s="165" t="s">
        <v>334</v>
      </c>
      <c r="B174" s="166" t="s">
        <v>2396</v>
      </c>
      <c r="C174" s="166" t="s">
        <v>7573</v>
      </c>
      <c r="D174" s="165">
        <v>534</v>
      </c>
    </row>
    <row r="175" spans="1:4" ht="15.75" customHeight="1">
      <c r="A175" s="165" t="s">
        <v>334</v>
      </c>
      <c r="B175" s="166" t="s">
        <v>2396</v>
      </c>
      <c r="C175" s="166" t="s">
        <v>7574</v>
      </c>
      <c r="D175" s="165">
        <v>495</v>
      </c>
    </row>
    <row r="176" spans="1:4" ht="15.75" customHeight="1">
      <c r="A176" s="165" t="s">
        <v>334</v>
      </c>
      <c r="B176" s="166" t="s">
        <v>2396</v>
      </c>
      <c r="C176" s="166" t="s">
        <v>7574</v>
      </c>
      <c r="D176" s="165">
        <v>529</v>
      </c>
    </row>
    <row r="177" spans="1:4" ht="15.75" customHeight="1">
      <c r="A177" s="165" t="s">
        <v>334</v>
      </c>
      <c r="B177" s="166" t="s">
        <v>7567</v>
      </c>
      <c r="C177" s="166" t="s">
        <v>7575</v>
      </c>
      <c r="D177" s="165">
        <v>497</v>
      </c>
    </row>
    <row r="178" spans="1:4" ht="15.75" customHeight="1">
      <c r="A178" s="165" t="s">
        <v>334</v>
      </c>
      <c r="B178" s="166" t="s">
        <v>7567</v>
      </c>
      <c r="C178" s="166" t="s">
        <v>7575</v>
      </c>
      <c r="D178" s="165">
        <v>511</v>
      </c>
    </row>
    <row r="179" spans="1:4" ht="15.75" customHeight="1">
      <c r="A179" s="165" t="s">
        <v>334</v>
      </c>
      <c r="B179" s="166" t="s">
        <v>2396</v>
      </c>
      <c r="C179" s="166" t="s">
        <v>7576</v>
      </c>
      <c r="D179" s="165">
        <v>495</v>
      </c>
    </row>
    <row r="180" spans="1:4" ht="15.75" customHeight="1">
      <c r="A180" s="165" t="s">
        <v>334</v>
      </c>
      <c r="B180" s="166" t="s">
        <v>2396</v>
      </c>
      <c r="C180" s="166" t="s">
        <v>7577</v>
      </c>
      <c r="D180" s="165">
        <v>495</v>
      </c>
    </row>
    <row r="181" spans="1:4" ht="15.75" customHeight="1">
      <c r="A181" s="165" t="s">
        <v>334</v>
      </c>
      <c r="B181" s="166" t="s">
        <v>2396</v>
      </c>
      <c r="C181" s="166" t="s">
        <v>7577</v>
      </c>
      <c r="D181" s="165">
        <v>529</v>
      </c>
    </row>
    <row r="182" spans="1:4" ht="15.75" customHeight="1">
      <c r="A182" s="165" t="s">
        <v>334</v>
      </c>
      <c r="B182" s="166" t="s">
        <v>7568</v>
      </c>
      <c r="C182" s="166" t="s">
        <v>7578</v>
      </c>
      <c r="D182" s="165">
        <v>1429</v>
      </c>
    </row>
    <row r="183" spans="1:4" ht="15.75" customHeight="1">
      <c r="A183" s="165" t="s">
        <v>334</v>
      </c>
      <c r="B183" s="166" t="s">
        <v>2396</v>
      </c>
      <c r="C183" s="166" t="s">
        <v>7579</v>
      </c>
      <c r="D183" s="165">
        <v>569</v>
      </c>
    </row>
    <row r="184" spans="1:4" ht="15.75" customHeight="1">
      <c r="A184" s="165" t="s">
        <v>2422</v>
      </c>
      <c r="B184" s="166" t="s">
        <v>7580</v>
      </c>
      <c r="C184" s="166" t="s">
        <v>7581</v>
      </c>
      <c r="D184" s="165">
        <v>17</v>
      </c>
    </row>
    <row r="185" spans="1:4" ht="15.75" customHeight="1">
      <c r="A185" s="165" t="s">
        <v>2422</v>
      </c>
      <c r="B185" s="166" t="s">
        <v>7580</v>
      </c>
      <c r="C185" s="166" t="s">
        <v>7582</v>
      </c>
      <c r="D185" s="165">
        <v>17</v>
      </c>
    </row>
    <row r="186" spans="1:4" ht="15.75" customHeight="1">
      <c r="A186" s="165" t="s">
        <v>2422</v>
      </c>
      <c r="B186" s="166" t="s">
        <v>7583</v>
      </c>
      <c r="C186" s="166" t="s">
        <v>934</v>
      </c>
      <c r="D186" s="165">
        <v>25</v>
      </c>
    </row>
    <row r="187" spans="1:4" ht="15.75" customHeight="1">
      <c r="A187" s="165" t="s">
        <v>2422</v>
      </c>
      <c r="B187" s="166" t="s">
        <v>7583</v>
      </c>
      <c r="C187" s="166" t="s">
        <v>7584</v>
      </c>
      <c r="D187" s="165">
        <v>10</v>
      </c>
    </row>
    <row r="188" spans="1:4" ht="15.75" customHeight="1">
      <c r="A188" s="165" t="s">
        <v>2422</v>
      </c>
      <c r="B188" s="166" t="s">
        <v>7583</v>
      </c>
      <c r="C188" s="166" t="s">
        <v>7584</v>
      </c>
      <c r="D188" s="173">
        <v>14</v>
      </c>
    </row>
    <row r="189" spans="1:4" ht="15.75" customHeight="1">
      <c r="A189" s="165" t="s">
        <v>2422</v>
      </c>
      <c r="B189" s="166" t="s">
        <v>7583</v>
      </c>
      <c r="C189" s="166" t="s">
        <v>7584</v>
      </c>
      <c r="D189" s="173">
        <v>15</v>
      </c>
    </row>
    <row r="190" spans="1:4" ht="15.75" customHeight="1">
      <c r="A190" s="165" t="s">
        <v>2422</v>
      </c>
      <c r="B190" s="166" t="s">
        <v>7583</v>
      </c>
      <c r="C190" s="166" t="s">
        <v>7585</v>
      </c>
      <c r="D190" s="165">
        <v>3</v>
      </c>
    </row>
    <row r="191" spans="1:4" ht="15.75" customHeight="1">
      <c r="A191" s="165" t="s">
        <v>2422</v>
      </c>
      <c r="B191" s="166" t="s">
        <v>7583</v>
      </c>
      <c r="C191" s="166" t="s">
        <v>7585</v>
      </c>
      <c r="D191" s="165">
        <v>8</v>
      </c>
    </row>
    <row r="192" spans="1:4" ht="15.75" customHeight="1">
      <c r="A192" s="165" t="s">
        <v>2422</v>
      </c>
      <c r="B192" s="166" t="s">
        <v>7583</v>
      </c>
      <c r="C192" s="166" t="s">
        <v>7585</v>
      </c>
      <c r="D192" s="165">
        <v>9</v>
      </c>
    </row>
    <row r="193" spans="1:4" ht="15.75" customHeight="1">
      <c r="A193" s="165" t="s">
        <v>2422</v>
      </c>
      <c r="B193" s="166" t="s">
        <v>7583</v>
      </c>
      <c r="C193" s="166" t="s">
        <v>7586</v>
      </c>
      <c r="D193" s="165">
        <v>169</v>
      </c>
    </row>
    <row r="194" spans="1:4" ht="15.75" customHeight="1">
      <c r="A194" s="165" t="s">
        <v>2422</v>
      </c>
      <c r="B194" s="166" t="s">
        <v>7583</v>
      </c>
      <c r="C194" s="166" t="s">
        <v>7586</v>
      </c>
      <c r="D194" s="165">
        <v>242</v>
      </c>
    </row>
    <row r="195" spans="1:4" ht="15.75" customHeight="1">
      <c r="A195" s="165" t="s">
        <v>2422</v>
      </c>
      <c r="B195" s="166" t="s">
        <v>7583</v>
      </c>
      <c r="C195" s="166" t="s">
        <v>7586</v>
      </c>
      <c r="D195" s="165">
        <v>237</v>
      </c>
    </row>
    <row r="196" spans="1:4" ht="15.75" customHeight="1">
      <c r="A196" s="165" t="s">
        <v>2422</v>
      </c>
      <c r="B196" s="166" t="s">
        <v>7583</v>
      </c>
      <c r="C196" s="166" t="s">
        <v>7586</v>
      </c>
      <c r="D196" s="165">
        <v>161</v>
      </c>
    </row>
    <row r="197" spans="1:4" ht="15.75" customHeight="1">
      <c r="A197" s="165" t="s">
        <v>2422</v>
      </c>
      <c r="B197" s="166" t="s">
        <v>7583</v>
      </c>
      <c r="C197" s="166" t="s">
        <v>7586</v>
      </c>
      <c r="D197" s="165">
        <v>238</v>
      </c>
    </row>
    <row r="198" spans="1:4" ht="15.75" customHeight="1">
      <c r="A198" s="165" t="s">
        <v>2422</v>
      </c>
      <c r="B198" s="166" t="s">
        <v>7583</v>
      </c>
      <c r="C198" s="166" t="s">
        <v>7586</v>
      </c>
      <c r="D198" s="165">
        <v>239</v>
      </c>
    </row>
    <row r="199" spans="1:4" ht="15.75" customHeight="1">
      <c r="A199" s="165" t="s">
        <v>2422</v>
      </c>
      <c r="B199" s="166" t="s">
        <v>7583</v>
      </c>
      <c r="C199" s="166" t="s">
        <v>7586</v>
      </c>
      <c r="D199" s="165">
        <v>163</v>
      </c>
    </row>
    <row r="200" spans="1:4" ht="15.75" customHeight="1">
      <c r="A200" s="165" t="s">
        <v>2422</v>
      </c>
      <c r="B200" s="166" t="s">
        <v>7583</v>
      </c>
      <c r="C200" s="166" t="s">
        <v>7586</v>
      </c>
      <c r="D200" s="165">
        <v>164</v>
      </c>
    </row>
    <row r="201" spans="1:4" ht="15.75" customHeight="1">
      <c r="A201" s="165" t="s">
        <v>2422</v>
      </c>
      <c r="B201" s="166" t="s">
        <v>7583</v>
      </c>
      <c r="C201" s="166" t="s">
        <v>7586</v>
      </c>
      <c r="D201" s="165">
        <v>243</v>
      </c>
    </row>
    <row r="202" spans="1:4" ht="15.75" customHeight="1">
      <c r="A202" s="165" t="s">
        <v>2422</v>
      </c>
      <c r="B202" s="166" t="s">
        <v>7583</v>
      </c>
      <c r="C202" s="166" t="s">
        <v>7586</v>
      </c>
      <c r="D202" s="165">
        <v>244</v>
      </c>
    </row>
    <row r="203" spans="1:4" ht="15.75" customHeight="1">
      <c r="A203" s="165" t="s">
        <v>2422</v>
      </c>
      <c r="B203" s="166" t="s">
        <v>7583</v>
      </c>
      <c r="C203" s="166" t="s">
        <v>7586</v>
      </c>
      <c r="D203" s="165">
        <v>245</v>
      </c>
    </row>
    <row r="204" spans="1:4" ht="15.75" customHeight="1">
      <c r="A204" s="165" t="s">
        <v>2422</v>
      </c>
      <c r="B204" s="166" t="s">
        <v>7583</v>
      </c>
      <c r="C204" s="166" t="s">
        <v>7586</v>
      </c>
      <c r="D204" s="165">
        <v>246</v>
      </c>
    </row>
    <row r="205" spans="1:4" ht="15.75" customHeight="1">
      <c r="A205" s="165" t="s">
        <v>2422</v>
      </c>
      <c r="B205" s="166" t="s">
        <v>7583</v>
      </c>
      <c r="C205" s="166" t="s">
        <v>7586</v>
      </c>
      <c r="D205" s="165">
        <v>166</v>
      </c>
    </row>
    <row r="206" spans="1:4" ht="15.75" customHeight="1">
      <c r="A206" s="165" t="s">
        <v>2422</v>
      </c>
      <c r="B206" s="166" t="s">
        <v>7583</v>
      </c>
      <c r="C206" s="166" t="s">
        <v>7586</v>
      </c>
      <c r="D206" s="165">
        <v>247</v>
      </c>
    </row>
    <row r="207" spans="1:4" ht="15.75" customHeight="1">
      <c r="A207" s="165" t="s">
        <v>2422</v>
      </c>
      <c r="B207" s="166" t="s">
        <v>7583</v>
      </c>
      <c r="C207" s="166" t="s">
        <v>7586</v>
      </c>
      <c r="D207" s="165">
        <v>249</v>
      </c>
    </row>
    <row r="208" spans="1:4" ht="15.75" customHeight="1">
      <c r="A208" s="165" t="s">
        <v>2422</v>
      </c>
      <c r="B208" s="166" t="s">
        <v>7583</v>
      </c>
      <c r="C208" s="166" t="s">
        <v>7586</v>
      </c>
      <c r="D208" s="165">
        <v>160</v>
      </c>
    </row>
    <row r="209" spans="1:4" ht="15.75" customHeight="1">
      <c r="A209" s="165" t="s">
        <v>2422</v>
      </c>
      <c r="B209" s="166" t="s">
        <v>7583</v>
      </c>
      <c r="C209" s="166" t="s">
        <v>7586</v>
      </c>
      <c r="D209" s="165">
        <v>162</v>
      </c>
    </row>
    <row r="210" spans="1:4" ht="15.75" customHeight="1">
      <c r="A210" s="165" t="s">
        <v>2422</v>
      </c>
      <c r="B210" s="166" t="s">
        <v>7583</v>
      </c>
      <c r="C210" s="166" t="s">
        <v>7586</v>
      </c>
      <c r="D210" s="165">
        <v>240</v>
      </c>
    </row>
    <row r="211" spans="1:4" ht="15.75" customHeight="1">
      <c r="A211" s="165" t="s">
        <v>2422</v>
      </c>
      <c r="B211" s="166" t="s">
        <v>7583</v>
      </c>
      <c r="C211" s="166" t="s">
        <v>7586</v>
      </c>
      <c r="D211" s="165">
        <v>241</v>
      </c>
    </row>
    <row r="212" spans="1:4" ht="15.75" customHeight="1">
      <c r="A212" s="165" t="s">
        <v>2422</v>
      </c>
      <c r="B212" s="166" t="s">
        <v>7583</v>
      </c>
      <c r="C212" s="166" t="s">
        <v>7586</v>
      </c>
      <c r="D212" s="165">
        <v>248</v>
      </c>
    </row>
    <row r="213" spans="1:4" ht="15.75" customHeight="1">
      <c r="A213" s="165" t="s">
        <v>2422</v>
      </c>
      <c r="B213" s="166" t="s">
        <v>7583</v>
      </c>
      <c r="C213" s="166" t="s">
        <v>7586</v>
      </c>
      <c r="D213" s="165">
        <v>139</v>
      </c>
    </row>
    <row r="214" spans="1:4" ht="15.75" customHeight="1">
      <c r="A214" s="165" t="s">
        <v>2422</v>
      </c>
      <c r="B214" s="166" t="s">
        <v>7583</v>
      </c>
      <c r="C214" s="166" t="s">
        <v>7586</v>
      </c>
      <c r="D214" s="165">
        <v>140</v>
      </c>
    </row>
    <row r="215" spans="1:4" ht="15.75" customHeight="1">
      <c r="A215" s="165" t="s">
        <v>2422</v>
      </c>
      <c r="B215" s="166" t="s">
        <v>7583</v>
      </c>
      <c r="C215" s="166" t="s">
        <v>7586</v>
      </c>
      <c r="D215" s="165">
        <v>141</v>
      </c>
    </row>
    <row r="216" spans="1:4" ht="15.75" customHeight="1">
      <c r="A216" s="165" t="s">
        <v>2422</v>
      </c>
      <c r="B216" s="166" t="s">
        <v>7583</v>
      </c>
      <c r="C216" s="166" t="s">
        <v>7586</v>
      </c>
      <c r="D216" s="165">
        <v>142</v>
      </c>
    </row>
    <row r="217" spans="1:4" ht="15.75" customHeight="1">
      <c r="A217" s="165" t="s">
        <v>2422</v>
      </c>
      <c r="B217" s="166" t="s">
        <v>7583</v>
      </c>
      <c r="C217" s="166" t="s">
        <v>7586</v>
      </c>
      <c r="D217" s="165">
        <v>143</v>
      </c>
    </row>
    <row r="218" spans="1:4" ht="15.75" customHeight="1">
      <c r="A218" s="165" t="s">
        <v>2422</v>
      </c>
      <c r="B218" s="166" t="s">
        <v>7583</v>
      </c>
      <c r="C218" s="166" t="s">
        <v>7586</v>
      </c>
      <c r="D218" s="165">
        <v>144</v>
      </c>
    </row>
    <row r="219" spans="1:4" ht="15.75" customHeight="1">
      <c r="A219" s="165" t="s">
        <v>2422</v>
      </c>
      <c r="B219" s="166" t="s">
        <v>7583</v>
      </c>
      <c r="C219" s="166" t="s">
        <v>7586</v>
      </c>
      <c r="D219" s="165">
        <v>145</v>
      </c>
    </row>
    <row r="220" spans="1:4" ht="15.75" customHeight="1">
      <c r="A220" s="165" t="s">
        <v>2422</v>
      </c>
      <c r="B220" s="166" t="s">
        <v>7583</v>
      </c>
      <c r="C220" s="166" t="s">
        <v>7586</v>
      </c>
      <c r="D220" s="165">
        <v>146</v>
      </c>
    </row>
    <row r="221" spans="1:4" ht="15.75" customHeight="1">
      <c r="A221" s="165" t="s">
        <v>2422</v>
      </c>
      <c r="B221" s="166" t="s">
        <v>7583</v>
      </c>
      <c r="C221" s="166" t="s">
        <v>7586</v>
      </c>
      <c r="D221" s="165">
        <v>147</v>
      </c>
    </row>
    <row r="222" spans="1:4" ht="15.75" customHeight="1">
      <c r="A222" s="165" t="s">
        <v>2422</v>
      </c>
      <c r="B222" s="166" t="s">
        <v>7583</v>
      </c>
      <c r="C222" s="166" t="s">
        <v>7586</v>
      </c>
      <c r="D222" s="165">
        <v>148</v>
      </c>
    </row>
    <row r="223" spans="1:4" ht="15.75" customHeight="1">
      <c r="A223" s="165" t="s">
        <v>2422</v>
      </c>
      <c r="B223" s="166" t="s">
        <v>7583</v>
      </c>
      <c r="C223" s="166" t="s">
        <v>7586</v>
      </c>
      <c r="D223" s="165">
        <v>149</v>
      </c>
    </row>
    <row r="224" spans="1:4" ht="15.75" customHeight="1">
      <c r="A224" s="165" t="s">
        <v>2422</v>
      </c>
      <c r="B224" s="166" t="s">
        <v>7583</v>
      </c>
      <c r="C224" s="166" t="s">
        <v>7586</v>
      </c>
      <c r="D224" s="165">
        <v>150</v>
      </c>
    </row>
    <row r="225" spans="1:4" ht="15.75" customHeight="1">
      <c r="A225" s="165" t="s">
        <v>2422</v>
      </c>
      <c r="B225" s="166" t="s">
        <v>7583</v>
      </c>
      <c r="C225" s="166" t="s">
        <v>7586</v>
      </c>
      <c r="D225" s="165">
        <v>151</v>
      </c>
    </row>
    <row r="226" spans="1:4" ht="15.75" customHeight="1">
      <c r="A226" s="165" t="s">
        <v>2422</v>
      </c>
      <c r="B226" s="166" t="s">
        <v>7583</v>
      </c>
      <c r="C226" s="166" t="s">
        <v>7586</v>
      </c>
      <c r="D226" s="165">
        <v>152</v>
      </c>
    </row>
    <row r="227" spans="1:4" ht="15.75" customHeight="1">
      <c r="A227" s="165" t="s">
        <v>2422</v>
      </c>
      <c r="B227" s="166" t="s">
        <v>7583</v>
      </c>
      <c r="C227" s="166" t="s">
        <v>7586</v>
      </c>
      <c r="D227" s="165">
        <v>153</v>
      </c>
    </row>
    <row r="228" spans="1:4" ht="15.75" customHeight="1">
      <c r="A228" s="165" t="s">
        <v>2422</v>
      </c>
      <c r="B228" s="166" t="s">
        <v>7583</v>
      </c>
      <c r="C228" s="166" t="s">
        <v>7586</v>
      </c>
      <c r="D228" s="165">
        <v>154</v>
      </c>
    </row>
    <row r="229" spans="1:4" ht="15.75" customHeight="1">
      <c r="A229" s="165" t="s">
        <v>2422</v>
      </c>
      <c r="B229" s="166" t="s">
        <v>7583</v>
      </c>
      <c r="C229" s="166" t="s">
        <v>968</v>
      </c>
      <c r="D229" s="165">
        <v>1</v>
      </c>
    </row>
    <row r="230" spans="1:4" ht="15.75" customHeight="1">
      <c r="A230" s="165" t="s">
        <v>2422</v>
      </c>
      <c r="B230" s="166" t="s">
        <v>7583</v>
      </c>
      <c r="C230" s="166" t="s">
        <v>7587</v>
      </c>
      <c r="D230" s="165">
        <v>29</v>
      </c>
    </row>
    <row r="231" spans="1:4" ht="15.75" customHeight="1">
      <c r="A231" s="165" t="s">
        <v>2422</v>
      </c>
      <c r="B231" s="166" t="s">
        <v>7583</v>
      </c>
      <c r="C231" s="166" t="s">
        <v>7587</v>
      </c>
      <c r="D231" s="165">
        <v>31</v>
      </c>
    </row>
    <row r="232" spans="1:4" ht="15.75" customHeight="1">
      <c r="A232" s="165" t="s">
        <v>2422</v>
      </c>
      <c r="B232" s="166" t="s">
        <v>7588</v>
      </c>
      <c r="C232" s="166" t="s">
        <v>7589</v>
      </c>
      <c r="D232" s="165">
        <v>5</v>
      </c>
    </row>
    <row r="233" spans="1:4" ht="15.75" customHeight="1">
      <c r="A233" s="165" t="s">
        <v>2422</v>
      </c>
      <c r="B233" s="166" t="s">
        <v>7588</v>
      </c>
      <c r="C233" s="166" t="s">
        <v>7589</v>
      </c>
      <c r="D233" s="165">
        <v>6</v>
      </c>
    </row>
    <row r="234" spans="1:4" ht="15.75" customHeight="1">
      <c r="A234" s="165" t="s">
        <v>2422</v>
      </c>
      <c r="B234" s="166" t="s">
        <v>7588</v>
      </c>
      <c r="C234" s="166" t="s">
        <v>7589</v>
      </c>
      <c r="D234" s="165">
        <v>7</v>
      </c>
    </row>
    <row r="235" spans="1:4" ht="15.75" customHeight="1">
      <c r="A235" s="165" t="s">
        <v>2422</v>
      </c>
      <c r="B235" s="166" t="s">
        <v>7588</v>
      </c>
      <c r="C235" s="166" t="s">
        <v>7589</v>
      </c>
      <c r="D235" s="165">
        <v>12</v>
      </c>
    </row>
    <row r="236" spans="1:4" ht="15.75" customHeight="1">
      <c r="A236" s="165" t="s">
        <v>2422</v>
      </c>
      <c r="B236" s="166" t="s">
        <v>7588</v>
      </c>
      <c r="C236" s="166" t="s">
        <v>7589</v>
      </c>
      <c r="D236" s="165">
        <v>16</v>
      </c>
    </row>
    <row r="237" spans="1:4" ht="15.75" customHeight="1">
      <c r="A237" s="165" t="s">
        <v>2422</v>
      </c>
      <c r="B237" s="166" t="s">
        <v>7588</v>
      </c>
      <c r="C237" s="166" t="s">
        <v>7589</v>
      </c>
      <c r="D237" s="165">
        <v>4</v>
      </c>
    </row>
    <row r="238" spans="1:4" ht="15.75" customHeight="1">
      <c r="A238" s="165" t="s">
        <v>2422</v>
      </c>
      <c r="B238" s="166" t="s">
        <v>7588</v>
      </c>
      <c r="C238" s="166" t="s">
        <v>7589</v>
      </c>
      <c r="D238" s="165">
        <v>173</v>
      </c>
    </row>
    <row r="239" spans="1:4" ht="15.75" customHeight="1">
      <c r="A239" s="165" t="s">
        <v>2422</v>
      </c>
      <c r="B239" s="166" t="s">
        <v>7588</v>
      </c>
      <c r="C239" s="166" t="s">
        <v>7589</v>
      </c>
      <c r="D239" s="165">
        <v>214</v>
      </c>
    </row>
    <row r="240" spans="1:4" ht="15.75" customHeight="1">
      <c r="A240" s="165" t="s">
        <v>2422</v>
      </c>
      <c r="B240" s="166" t="s">
        <v>7588</v>
      </c>
      <c r="C240" s="166" t="s">
        <v>7589</v>
      </c>
      <c r="D240" s="165">
        <v>218</v>
      </c>
    </row>
    <row r="241" spans="1:4" ht="15.75" customHeight="1">
      <c r="A241" s="165" t="s">
        <v>2422</v>
      </c>
      <c r="B241" s="166" t="s">
        <v>7588</v>
      </c>
      <c r="C241" s="166" t="s">
        <v>7589</v>
      </c>
      <c r="D241" s="165">
        <v>211</v>
      </c>
    </row>
    <row r="242" spans="1:4" ht="15.75" customHeight="1">
      <c r="A242" s="165" t="s">
        <v>2422</v>
      </c>
      <c r="B242" s="166" t="s">
        <v>7588</v>
      </c>
      <c r="C242" s="166" t="s">
        <v>7589</v>
      </c>
      <c r="D242" s="165">
        <v>212</v>
      </c>
    </row>
    <row r="243" spans="1:4" ht="15.75" customHeight="1">
      <c r="A243" s="165" t="s">
        <v>2422</v>
      </c>
      <c r="B243" s="166" t="s">
        <v>7588</v>
      </c>
      <c r="C243" s="166" t="s">
        <v>7589</v>
      </c>
      <c r="D243" s="165">
        <v>213</v>
      </c>
    </row>
    <row r="244" spans="1:4" ht="15.75" customHeight="1">
      <c r="A244" s="165" t="s">
        <v>2422</v>
      </c>
      <c r="B244" s="166" t="s">
        <v>7588</v>
      </c>
      <c r="C244" s="166" t="s">
        <v>7589</v>
      </c>
      <c r="D244" s="165">
        <v>215</v>
      </c>
    </row>
    <row r="245" spans="1:4" ht="15.75" customHeight="1">
      <c r="A245" s="165" t="s">
        <v>2422</v>
      </c>
      <c r="B245" s="166" t="s">
        <v>7588</v>
      </c>
      <c r="C245" s="166" t="s">
        <v>7589</v>
      </c>
      <c r="D245" s="165">
        <v>216</v>
      </c>
    </row>
    <row r="246" spans="1:4" ht="15.75" customHeight="1">
      <c r="A246" s="165" t="s">
        <v>2422</v>
      </c>
      <c r="B246" s="166" t="s">
        <v>7588</v>
      </c>
      <c r="C246" s="166" t="s">
        <v>7589</v>
      </c>
      <c r="D246" s="165">
        <v>217</v>
      </c>
    </row>
    <row r="247" spans="1:4" ht="15.75" customHeight="1">
      <c r="A247" s="165" t="s">
        <v>2422</v>
      </c>
      <c r="B247" s="166" t="s">
        <v>7588</v>
      </c>
      <c r="C247" s="166" t="s">
        <v>7589</v>
      </c>
      <c r="D247" s="165">
        <v>219</v>
      </c>
    </row>
    <row r="248" spans="1:4" ht="15.75" customHeight="1">
      <c r="A248" s="165" t="s">
        <v>2422</v>
      </c>
      <c r="B248" s="166" t="s">
        <v>7588</v>
      </c>
      <c r="C248" s="166" t="s">
        <v>7589</v>
      </c>
      <c r="D248" s="165">
        <v>770</v>
      </c>
    </row>
    <row r="249" spans="1:4" ht="15.75" customHeight="1">
      <c r="A249" s="165" t="s">
        <v>2422</v>
      </c>
      <c r="B249" s="166" t="s">
        <v>7588</v>
      </c>
      <c r="C249" s="166" t="s">
        <v>7590</v>
      </c>
      <c r="D249" s="165">
        <v>253</v>
      </c>
    </row>
    <row r="250" spans="1:4" ht="15.75" customHeight="1">
      <c r="A250" s="165" t="s">
        <v>2422</v>
      </c>
      <c r="B250" s="166" t="s">
        <v>7588</v>
      </c>
      <c r="C250" s="212" t="s">
        <v>7591</v>
      </c>
      <c r="D250" s="165">
        <v>470</v>
      </c>
    </row>
    <row r="251" spans="1:4" ht="15.75" customHeight="1">
      <c r="A251" s="165" t="s">
        <v>2422</v>
      </c>
      <c r="B251" s="166" t="s">
        <v>7588</v>
      </c>
      <c r="C251" s="166" t="s">
        <v>7592</v>
      </c>
      <c r="D251" s="165">
        <v>253</v>
      </c>
    </row>
    <row r="252" spans="1:4" ht="15.75" customHeight="1">
      <c r="A252" s="165" t="s">
        <v>2422</v>
      </c>
      <c r="B252" s="166" t="s">
        <v>7593</v>
      </c>
      <c r="C252" s="212" t="s">
        <v>7594</v>
      </c>
      <c r="D252" s="165">
        <v>525</v>
      </c>
    </row>
    <row r="253" spans="1:4" ht="15.75" customHeight="1">
      <c r="A253" s="165" t="s">
        <v>2422</v>
      </c>
      <c r="B253" s="166" t="s">
        <v>7593</v>
      </c>
      <c r="C253" s="212" t="s">
        <v>1132</v>
      </c>
      <c r="D253" s="165">
        <v>536</v>
      </c>
    </row>
    <row r="254" spans="1:4" ht="15.75" customHeight="1">
      <c r="A254" s="165" t="s">
        <v>2422</v>
      </c>
      <c r="B254" s="166" t="s">
        <v>7588</v>
      </c>
      <c r="C254" s="212" t="s">
        <v>7595</v>
      </c>
      <c r="D254" s="165">
        <v>478</v>
      </c>
    </row>
    <row r="255" spans="1:4" ht="15.75" customHeight="1">
      <c r="A255" s="165" t="s">
        <v>2422</v>
      </c>
      <c r="B255" s="166" t="s">
        <v>7588</v>
      </c>
      <c r="C255" s="212" t="s">
        <v>7595</v>
      </c>
      <c r="D255" s="165">
        <v>480</v>
      </c>
    </row>
    <row r="256" spans="1:4" ht="15.75" customHeight="1">
      <c r="A256" s="165" t="s">
        <v>2422</v>
      </c>
      <c r="B256" s="166" t="s">
        <v>7588</v>
      </c>
      <c r="C256" s="212" t="s">
        <v>7595</v>
      </c>
      <c r="D256" s="165">
        <v>582</v>
      </c>
    </row>
    <row r="257" spans="1:4" ht="15.75" customHeight="1">
      <c r="A257" s="165" t="s">
        <v>2422</v>
      </c>
      <c r="B257" s="166" t="s">
        <v>7588</v>
      </c>
      <c r="C257" s="212" t="s">
        <v>7595</v>
      </c>
      <c r="D257" s="173">
        <v>488</v>
      </c>
    </row>
    <row r="258" spans="1:4" ht="15.75" customHeight="1">
      <c r="A258" s="165" t="s">
        <v>2422</v>
      </c>
      <c r="B258" s="166" t="s">
        <v>7593</v>
      </c>
      <c r="C258" s="212" t="s">
        <v>1151</v>
      </c>
      <c r="D258" s="165">
        <v>536</v>
      </c>
    </row>
    <row r="259" spans="1:4" ht="15.75" customHeight="1">
      <c r="A259" s="165" t="s">
        <v>2422</v>
      </c>
      <c r="B259" s="166" t="s">
        <v>7593</v>
      </c>
      <c r="C259" s="212" t="s">
        <v>1151</v>
      </c>
      <c r="D259" s="165">
        <v>271</v>
      </c>
    </row>
    <row r="260" spans="1:4" ht="15.75" customHeight="1">
      <c r="A260" s="165" t="s">
        <v>2422</v>
      </c>
      <c r="B260" s="166" t="s">
        <v>7593</v>
      </c>
      <c r="C260" s="212" t="s">
        <v>1151</v>
      </c>
      <c r="D260" s="165">
        <v>488</v>
      </c>
    </row>
    <row r="261" spans="1:4" ht="15.75" customHeight="1">
      <c r="A261" s="165" t="s">
        <v>2422</v>
      </c>
      <c r="B261" s="166" t="s">
        <v>7593</v>
      </c>
      <c r="C261" s="212" t="s">
        <v>1151</v>
      </c>
      <c r="D261" s="165">
        <v>253</v>
      </c>
    </row>
    <row r="262" spans="1:4" ht="15.75" customHeight="1">
      <c r="A262" s="165" t="s">
        <v>2422</v>
      </c>
      <c r="B262" s="166" t="s">
        <v>7593</v>
      </c>
      <c r="C262" s="212" t="s">
        <v>1151</v>
      </c>
      <c r="D262" s="165">
        <v>254</v>
      </c>
    </row>
    <row r="263" spans="1:4" ht="15.75" customHeight="1">
      <c r="A263" s="165" t="s">
        <v>2422</v>
      </c>
      <c r="B263" s="166" t="s">
        <v>7593</v>
      </c>
      <c r="C263" s="212" t="s">
        <v>1151</v>
      </c>
      <c r="D263" s="165">
        <v>536</v>
      </c>
    </row>
    <row r="264" spans="1:4" ht="15.75" customHeight="1">
      <c r="A264" s="165" t="s">
        <v>2422</v>
      </c>
      <c r="B264" s="166" t="s">
        <v>7593</v>
      </c>
      <c r="C264" s="212" t="s">
        <v>1151</v>
      </c>
      <c r="D264" s="165">
        <v>541</v>
      </c>
    </row>
    <row r="265" spans="1:4" ht="15.75" customHeight="1">
      <c r="A265" s="165" t="s">
        <v>2422</v>
      </c>
      <c r="B265" s="166" t="s">
        <v>7588</v>
      </c>
      <c r="C265" s="212" t="s">
        <v>7596</v>
      </c>
      <c r="D265" s="165">
        <v>642</v>
      </c>
    </row>
    <row r="266" spans="1:4" ht="15.75" customHeight="1">
      <c r="A266" s="165" t="s">
        <v>2422</v>
      </c>
      <c r="B266" s="166" t="s">
        <v>7588</v>
      </c>
      <c r="C266" s="212" t="s">
        <v>7596</v>
      </c>
      <c r="D266" s="165">
        <v>761</v>
      </c>
    </row>
    <row r="267" spans="1:4" ht="15.75" customHeight="1">
      <c r="A267" s="165" t="s">
        <v>2422</v>
      </c>
      <c r="B267" s="166" t="s">
        <v>7597</v>
      </c>
      <c r="C267" s="212" t="s">
        <v>7598</v>
      </c>
      <c r="D267" s="165">
        <v>1335</v>
      </c>
    </row>
    <row r="268" spans="1:4" ht="15.75" customHeight="1">
      <c r="A268" s="165" t="s">
        <v>2422</v>
      </c>
      <c r="B268" s="166" t="s">
        <v>7597</v>
      </c>
      <c r="C268" s="212" t="s">
        <v>7598</v>
      </c>
      <c r="D268" s="165">
        <v>908</v>
      </c>
    </row>
    <row r="269" spans="1:4" ht="15.75" customHeight="1">
      <c r="A269" s="165" t="s">
        <v>2422</v>
      </c>
      <c r="B269" s="166" t="s">
        <v>7597</v>
      </c>
      <c r="C269" s="212" t="s">
        <v>7598</v>
      </c>
      <c r="D269" s="165">
        <v>909</v>
      </c>
    </row>
    <row r="270" spans="1:4" ht="15.75" customHeight="1">
      <c r="A270" s="165" t="s">
        <v>2422</v>
      </c>
      <c r="B270" s="166" t="s">
        <v>7597</v>
      </c>
      <c r="C270" s="212" t="s">
        <v>7598</v>
      </c>
      <c r="D270" s="165">
        <v>910</v>
      </c>
    </row>
    <row r="271" spans="1:4" ht="15.75" customHeight="1">
      <c r="A271" s="165" t="s">
        <v>2422</v>
      </c>
      <c r="B271" s="166" t="s">
        <v>7597</v>
      </c>
      <c r="C271" s="212" t="s">
        <v>7598</v>
      </c>
      <c r="D271" s="165">
        <v>1338</v>
      </c>
    </row>
    <row r="272" spans="1:4" ht="15.75" customHeight="1">
      <c r="A272" s="165" t="s">
        <v>2422</v>
      </c>
      <c r="B272" s="166" t="s">
        <v>7597</v>
      </c>
      <c r="C272" s="212" t="s">
        <v>7598</v>
      </c>
      <c r="D272" s="165">
        <v>1352</v>
      </c>
    </row>
    <row r="273" spans="1:4" ht="15.75" customHeight="1">
      <c r="A273" s="165" t="s">
        <v>2422</v>
      </c>
      <c r="B273" s="166" t="s">
        <v>7597</v>
      </c>
      <c r="C273" s="212" t="s">
        <v>7598</v>
      </c>
      <c r="D273" s="165">
        <v>1354</v>
      </c>
    </row>
    <row r="274" spans="1:4" ht="15.75" customHeight="1">
      <c r="A274" s="165" t="s">
        <v>2422</v>
      </c>
      <c r="B274" s="166" t="s">
        <v>7597</v>
      </c>
      <c r="C274" s="212" t="s">
        <v>7598</v>
      </c>
      <c r="D274" s="165">
        <v>911</v>
      </c>
    </row>
    <row r="275" spans="1:4" ht="15.75" customHeight="1">
      <c r="A275" s="165" t="s">
        <v>2422</v>
      </c>
      <c r="B275" s="166" t="s">
        <v>7597</v>
      </c>
      <c r="C275" s="212" t="s">
        <v>7598</v>
      </c>
      <c r="D275" s="165">
        <v>1353</v>
      </c>
    </row>
    <row r="276" spans="1:4" ht="15.75" customHeight="1">
      <c r="A276" s="165" t="s">
        <v>2422</v>
      </c>
      <c r="B276" s="166" t="s">
        <v>7597</v>
      </c>
      <c r="C276" s="212" t="s">
        <v>7598</v>
      </c>
      <c r="D276" s="165">
        <v>630</v>
      </c>
    </row>
    <row r="277" spans="1:4" ht="15.75" customHeight="1">
      <c r="A277" s="165" t="s">
        <v>2422</v>
      </c>
      <c r="B277" s="166" t="s">
        <v>7597</v>
      </c>
      <c r="C277" s="212" t="s">
        <v>7598</v>
      </c>
      <c r="D277" s="165">
        <v>637</v>
      </c>
    </row>
    <row r="278" spans="1:4" ht="15.75" customHeight="1">
      <c r="A278" s="165" t="s">
        <v>2422</v>
      </c>
      <c r="B278" s="166" t="s">
        <v>7597</v>
      </c>
      <c r="C278" s="212" t="s">
        <v>7598</v>
      </c>
      <c r="D278" s="165">
        <v>1430</v>
      </c>
    </row>
    <row r="279" spans="1:4" ht="15.75" customHeight="1">
      <c r="A279" s="165" t="s">
        <v>2422</v>
      </c>
      <c r="B279" s="166" t="s">
        <v>7597</v>
      </c>
      <c r="C279" s="212" t="s">
        <v>7598</v>
      </c>
      <c r="D279" s="165">
        <v>1428</v>
      </c>
    </row>
    <row r="280" spans="1:4" ht="15.75" customHeight="1">
      <c r="A280" s="165" t="s">
        <v>2422</v>
      </c>
      <c r="B280" s="166" t="s">
        <v>7597</v>
      </c>
      <c r="C280" s="212" t="s">
        <v>7599</v>
      </c>
      <c r="D280" s="165">
        <v>1345</v>
      </c>
    </row>
    <row r="281" spans="1:4" ht="15.75" customHeight="1">
      <c r="A281" s="165" t="s">
        <v>2422</v>
      </c>
      <c r="B281" s="166" t="s">
        <v>7597</v>
      </c>
      <c r="C281" s="212" t="s">
        <v>7599</v>
      </c>
      <c r="D281" s="165">
        <v>1353</v>
      </c>
    </row>
    <row r="282" spans="1:4" ht="15.75" customHeight="1">
      <c r="A282" s="165" t="s">
        <v>2422</v>
      </c>
      <c r="B282" s="166" t="s">
        <v>7597</v>
      </c>
      <c r="C282" s="212" t="s">
        <v>7599</v>
      </c>
      <c r="D282" s="165">
        <v>1352</v>
      </c>
    </row>
    <row r="283" spans="1:4" ht="15.75" customHeight="1">
      <c r="A283" s="165" t="s">
        <v>2422</v>
      </c>
      <c r="B283" s="166" t="s">
        <v>7597</v>
      </c>
      <c r="C283" s="212" t="s">
        <v>1187</v>
      </c>
      <c r="D283" s="165">
        <v>8</v>
      </c>
    </row>
    <row r="284" spans="1:4" ht="15.75" customHeight="1">
      <c r="A284" s="165" t="s">
        <v>2422</v>
      </c>
      <c r="B284" s="166" t="s">
        <v>7597</v>
      </c>
      <c r="C284" s="212" t="s">
        <v>1187</v>
      </c>
      <c r="D284" s="165">
        <v>9</v>
      </c>
    </row>
    <row r="285" spans="1:4" ht="15.75" customHeight="1">
      <c r="A285" s="165" t="s">
        <v>2422</v>
      </c>
      <c r="B285" s="166" t="s">
        <v>7597</v>
      </c>
      <c r="C285" s="212" t="s">
        <v>1187</v>
      </c>
      <c r="D285" s="173">
        <v>2</v>
      </c>
    </row>
    <row r="286" spans="1:4" ht="15.75" customHeight="1">
      <c r="A286" s="165" t="s">
        <v>2422</v>
      </c>
      <c r="B286" s="166" t="s">
        <v>7597</v>
      </c>
      <c r="C286" s="212" t="s">
        <v>1187</v>
      </c>
      <c r="D286" s="173">
        <v>25</v>
      </c>
    </row>
    <row r="287" spans="1:4" ht="15.75" customHeight="1">
      <c r="A287" s="165" t="s">
        <v>2422</v>
      </c>
      <c r="B287" s="166" t="s">
        <v>7597</v>
      </c>
      <c r="C287" s="212" t="s">
        <v>7600</v>
      </c>
      <c r="D287" s="165">
        <v>17</v>
      </c>
    </row>
    <row r="288" spans="1:4" ht="15.75" customHeight="1">
      <c r="A288" s="165" t="s">
        <v>2422</v>
      </c>
      <c r="B288" s="166" t="s">
        <v>7597</v>
      </c>
      <c r="C288" s="212" t="s">
        <v>7600</v>
      </c>
      <c r="D288" s="165">
        <v>3</v>
      </c>
    </row>
    <row r="289" spans="1:4" ht="15.75" customHeight="1">
      <c r="A289" s="165" t="s">
        <v>2422</v>
      </c>
      <c r="B289" s="166" t="s">
        <v>7597</v>
      </c>
      <c r="C289" s="212" t="s">
        <v>7600</v>
      </c>
      <c r="D289" s="173">
        <v>1352</v>
      </c>
    </row>
    <row r="290" spans="1:4" ht="15.75" customHeight="1">
      <c r="A290" s="165" t="s">
        <v>2422</v>
      </c>
      <c r="B290" s="166" t="s">
        <v>7593</v>
      </c>
      <c r="C290" s="212" t="s">
        <v>7601</v>
      </c>
      <c r="D290" s="165">
        <v>536</v>
      </c>
    </row>
    <row r="291" spans="1:4" ht="15.75" customHeight="1">
      <c r="A291" s="165" t="s">
        <v>2422</v>
      </c>
      <c r="B291" s="166" t="s">
        <v>7593</v>
      </c>
      <c r="C291" s="212" t="s">
        <v>7602</v>
      </c>
      <c r="D291" s="165">
        <v>539</v>
      </c>
    </row>
    <row r="292" spans="1:4" ht="15.75" customHeight="1">
      <c r="A292" s="165" t="s">
        <v>2422</v>
      </c>
      <c r="B292" s="166" t="s">
        <v>7593</v>
      </c>
      <c r="C292" s="212" t="s">
        <v>7603</v>
      </c>
      <c r="D292" s="165">
        <v>539</v>
      </c>
    </row>
    <row r="293" spans="1:4" ht="15.75" customHeight="1">
      <c r="A293" s="165" t="s">
        <v>2422</v>
      </c>
      <c r="B293" s="166" t="s">
        <v>7593</v>
      </c>
      <c r="C293" s="212" t="s">
        <v>7604</v>
      </c>
      <c r="D293" s="165">
        <v>538</v>
      </c>
    </row>
    <row r="294" spans="1:4" ht="15.75" customHeight="1">
      <c r="A294" s="165" t="s">
        <v>2422</v>
      </c>
      <c r="B294" s="166" t="s">
        <v>7588</v>
      </c>
      <c r="C294" s="212" t="s">
        <v>1242</v>
      </c>
      <c r="D294" s="165">
        <v>468</v>
      </c>
    </row>
    <row r="295" spans="1:4" ht="15.75" customHeight="1">
      <c r="A295" s="165" t="s">
        <v>2422</v>
      </c>
      <c r="B295" s="166" t="s">
        <v>7588</v>
      </c>
      <c r="C295" s="212" t="s">
        <v>1242</v>
      </c>
      <c r="D295" s="165">
        <v>499</v>
      </c>
    </row>
    <row r="296" spans="1:4" ht="15.75" customHeight="1">
      <c r="A296" s="165" t="s">
        <v>2422</v>
      </c>
      <c r="B296" s="166" t="s">
        <v>7588</v>
      </c>
      <c r="C296" s="212" t="s">
        <v>1242</v>
      </c>
      <c r="D296" s="165">
        <v>500</v>
      </c>
    </row>
    <row r="297" spans="1:4" ht="15.75" customHeight="1">
      <c r="A297" s="165" t="s">
        <v>2422</v>
      </c>
      <c r="B297" s="166" t="s">
        <v>7597</v>
      </c>
      <c r="C297" s="212" t="s">
        <v>1249</v>
      </c>
      <c r="D297" s="165">
        <v>180</v>
      </c>
    </row>
    <row r="298" spans="1:4" ht="15.75" customHeight="1">
      <c r="A298" s="165" t="s">
        <v>2422</v>
      </c>
      <c r="B298" s="166" t="s">
        <v>7597</v>
      </c>
      <c r="C298" s="212" t="s">
        <v>1249</v>
      </c>
      <c r="D298" s="165">
        <v>568</v>
      </c>
    </row>
    <row r="299" spans="1:4" ht="15.75" customHeight="1">
      <c r="A299" s="165" t="s">
        <v>2422</v>
      </c>
      <c r="B299" s="166" t="s">
        <v>7597</v>
      </c>
      <c r="C299" s="212" t="s">
        <v>1258</v>
      </c>
      <c r="D299" s="165">
        <v>179</v>
      </c>
    </row>
    <row r="300" spans="1:4" ht="15.75" customHeight="1">
      <c r="A300" s="165" t="s">
        <v>2422</v>
      </c>
      <c r="B300" s="166" t="s">
        <v>7597</v>
      </c>
      <c r="C300" s="212" t="s">
        <v>1258</v>
      </c>
      <c r="D300" s="165">
        <v>568</v>
      </c>
    </row>
    <row r="301" spans="1:4" ht="15.75" customHeight="1">
      <c r="A301" s="165" t="s">
        <v>2422</v>
      </c>
      <c r="B301" s="166" t="s">
        <v>7597</v>
      </c>
      <c r="C301" s="212" t="s">
        <v>1265</v>
      </c>
      <c r="D301" s="165">
        <v>180</v>
      </c>
    </row>
    <row r="302" spans="1:4" ht="15.75" customHeight="1">
      <c r="A302" s="165" t="s">
        <v>2422</v>
      </c>
      <c r="B302" s="166" t="s">
        <v>7597</v>
      </c>
      <c r="C302" s="212" t="s">
        <v>1265</v>
      </c>
      <c r="D302" s="173">
        <v>568</v>
      </c>
    </row>
    <row r="303" spans="1:4" ht="15.75" customHeight="1">
      <c r="A303" s="165" t="s">
        <v>2422</v>
      </c>
      <c r="B303" s="166" t="s">
        <v>7583</v>
      </c>
      <c r="C303" s="212" t="s">
        <v>7605</v>
      </c>
      <c r="D303" s="165">
        <v>572</v>
      </c>
    </row>
    <row r="304" spans="1:4" ht="15.75" customHeight="1">
      <c r="A304" s="165" t="s">
        <v>2422</v>
      </c>
      <c r="B304" s="166" t="s">
        <v>7583</v>
      </c>
      <c r="C304" s="212" t="s">
        <v>7606</v>
      </c>
      <c r="D304" s="165">
        <v>567</v>
      </c>
    </row>
    <row r="305" spans="1:4" ht="15.75" customHeight="1">
      <c r="A305" s="165" t="s">
        <v>2422</v>
      </c>
      <c r="B305" s="166" t="s">
        <v>7583</v>
      </c>
      <c r="C305" s="212" t="s">
        <v>7607</v>
      </c>
      <c r="D305" s="165">
        <v>99</v>
      </c>
    </row>
    <row r="306" spans="1:4" ht="15.75" customHeight="1">
      <c r="A306" s="165" t="s">
        <v>2422</v>
      </c>
      <c r="B306" s="166" t="s">
        <v>7593</v>
      </c>
      <c r="C306" s="212" t="s">
        <v>7608</v>
      </c>
      <c r="D306" s="165">
        <v>536</v>
      </c>
    </row>
    <row r="307" spans="1:4" ht="15.75" customHeight="1">
      <c r="A307" s="165" t="s">
        <v>2422</v>
      </c>
      <c r="B307" s="166" t="s">
        <v>7593</v>
      </c>
      <c r="C307" s="212" t="s">
        <v>7608</v>
      </c>
      <c r="D307" s="165">
        <v>541</v>
      </c>
    </row>
    <row r="308" spans="1:4" ht="15.75" customHeight="1">
      <c r="A308" s="165" t="s">
        <v>2422</v>
      </c>
      <c r="B308" s="166" t="s">
        <v>7583</v>
      </c>
      <c r="C308" s="212" t="s">
        <v>7609</v>
      </c>
      <c r="D308" s="165">
        <v>180</v>
      </c>
    </row>
    <row r="309" spans="1:4" ht="15.75" customHeight="1">
      <c r="A309" s="165" t="s">
        <v>2422</v>
      </c>
      <c r="B309" s="166" t="s">
        <v>7583</v>
      </c>
      <c r="C309" s="212" t="s">
        <v>7609</v>
      </c>
      <c r="D309" s="165">
        <v>181</v>
      </c>
    </row>
    <row r="310" spans="1:4" ht="15.75" customHeight="1">
      <c r="A310" s="165" t="s">
        <v>2422</v>
      </c>
      <c r="B310" s="166" t="s">
        <v>7583</v>
      </c>
      <c r="C310" s="213" t="s">
        <v>1314</v>
      </c>
      <c r="D310" s="165">
        <v>56</v>
      </c>
    </row>
    <row r="311" spans="1:4" ht="15.75" customHeight="1">
      <c r="A311" s="165" t="s">
        <v>2422</v>
      </c>
      <c r="B311" s="166" t="s">
        <v>7597</v>
      </c>
      <c r="C311" s="213" t="s">
        <v>1322</v>
      </c>
      <c r="D311" s="165">
        <v>179</v>
      </c>
    </row>
    <row r="312" spans="1:4" ht="15.75" customHeight="1">
      <c r="A312" s="165" t="s">
        <v>2422</v>
      </c>
      <c r="B312" s="166" t="s">
        <v>7597</v>
      </c>
      <c r="C312" s="213" t="s">
        <v>1322</v>
      </c>
      <c r="D312" s="165">
        <v>568</v>
      </c>
    </row>
    <row r="313" spans="1:4" ht="15.75" customHeight="1">
      <c r="A313" s="165" t="s">
        <v>2422</v>
      </c>
      <c r="B313" s="166" t="s">
        <v>7597</v>
      </c>
      <c r="C313" s="213" t="s">
        <v>1322</v>
      </c>
      <c r="D313" s="165">
        <v>179</v>
      </c>
    </row>
    <row r="314" spans="1:4" ht="15.75" customHeight="1">
      <c r="A314" s="165" t="s">
        <v>2422</v>
      </c>
      <c r="B314" s="166" t="s">
        <v>7597</v>
      </c>
      <c r="C314" s="213" t="s">
        <v>1322</v>
      </c>
      <c r="D314" s="165">
        <v>183</v>
      </c>
    </row>
    <row r="315" spans="1:4" ht="15.75" customHeight="1">
      <c r="A315" s="165" t="s">
        <v>2422</v>
      </c>
      <c r="B315" s="166" t="s">
        <v>7597</v>
      </c>
      <c r="C315" s="213" t="s">
        <v>7610</v>
      </c>
      <c r="D315" s="165">
        <v>179</v>
      </c>
    </row>
    <row r="316" spans="1:4" ht="15.75" customHeight="1">
      <c r="A316" s="165" t="s">
        <v>2422</v>
      </c>
      <c r="B316" s="166" t="s">
        <v>7597</v>
      </c>
      <c r="C316" s="213" t="s">
        <v>7610</v>
      </c>
      <c r="D316" s="165">
        <v>183</v>
      </c>
    </row>
    <row r="317" spans="1:4" ht="15.75" customHeight="1">
      <c r="A317" s="165" t="s">
        <v>2422</v>
      </c>
      <c r="B317" s="166" t="s">
        <v>7597</v>
      </c>
      <c r="C317" s="213" t="s">
        <v>7610</v>
      </c>
      <c r="D317" s="165">
        <v>568</v>
      </c>
    </row>
    <row r="318" spans="1:4" ht="15.75" customHeight="1">
      <c r="A318" s="165" t="s">
        <v>2422</v>
      </c>
      <c r="B318" s="166" t="s">
        <v>7597</v>
      </c>
      <c r="C318" s="212" t="s">
        <v>7611</v>
      </c>
      <c r="D318" s="165">
        <v>646</v>
      </c>
    </row>
    <row r="319" spans="1:4" ht="15.75" customHeight="1">
      <c r="A319" s="165" t="s">
        <v>2422</v>
      </c>
      <c r="B319" s="166" t="s">
        <v>7597</v>
      </c>
      <c r="C319" s="212" t="s">
        <v>7612</v>
      </c>
      <c r="D319" s="165">
        <v>254</v>
      </c>
    </row>
    <row r="320" spans="1:4" ht="15.75" customHeight="1">
      <c r="A320" s="165" t="s">
        <v>2422</v>
      </c>
      <c r="B320" s="166" t="s">
        <v>7613</v>
      </c>
      <c r="C320" s="166" t="s">
        <v>7614</v>
      </c>
      <c r="D320" s="165">
        <v>569</v>
      </c>
    </row>
    <row r="321" spans="1:4" ht="15.75" customHeight="1">
      <c r="A321" s="165" t="s">
        <v>2422</v>
      </c>
      <c r="B321" s="166" t="s">
        <v>7588</v>
      </c>
      <c r="C321" s="166" t="s">
        <v>7615</v>
      </c>
      <c r="D321" s="165">
        <v>569</v>
      </c>
    </row>
    <row r="322" spans="1:4" ht="15.75" customHeight="1">
      <c r="A322" s="165" t="s">
        <v>2422</v>
      </c>
      <c r="B322" s="166" t="s">
        <v>7588</v>
      </c>
      <c r="C322" s="166" t="s">
        <v>7616</v>
      </c>
      <c r="D322" s="165">
        <v>568</v>
      </c>
    </row>
    <row r="323" spans="1:4" ht="15.75" customHeight="1">
      <c r="A323" s="165" t="s">
        <v>2422</v>
      </c>
      <c r="B323" s="166" t="s">
        <v>7613</v>
      </c>
      <c r="C323" s="166" t="s">
        <v>7617</v>
      </c>
      <c r="D323" s="165">
        <v>542</v>
      </c>
    </row>
    <row r="324" spans="1:4" ht="15.75" customHeight="1">
      <c r="A324" s="165" t="s">
        <v>2422</v>
      </c>
      <c r="B324" s="166" t="s">
        <v>2423</v>
      </c>
      <c r="C324" s="166" t="s">
        <v>7618</v>
      </c>
      <c r="D324" s="165">
        <v>93</v>
      </c>
    </row>
    <row r="325" spans="1:4" ht="15.75" customHeight="1">
      <c r="A325" s="165" t="s">
        <v>2422</v>
      </c>
      <c r="B325" s="166" t="s">
        <v>2423</v>
      </c>
      <c r="C325" s="166" t="s">
        <v>7619</v>
      </c>
      <c r="D325" s="165">
        <v>98</v>
      </c>
    </row>
    <row r="326" spans="1:4" ht="15.75" customHeight="1">
      <c r="A326" s="165" t="s">
        <v>2422</v>
      </c>
      <c r="B326" s="166" t="s">
        <v>2423</v>
      </c>
      <c r="C326" s="166" t="s">
        <v>7620</v>
      </c>
      <c r="D326" s="165">
        <v>99</v>
      </c>
    </row>
    <row r="327" spans="1:4" ht="15.75" customHeight="1">
      <c r="A327" s="165" t="s">
        <v>2422</v>
      </c>
      <c r="B327" s="166" t="s">
        <v>2423</v>
      </c>
      <c r="C327" s="166" t="s">
        <v>7620</v>
      </c>
      <c r="D327" s="214">
        <v>92</v>
      </c>
    </row>
    <row r="328" spans="1:4" ht="15.75" customHeight="1">
      <c r="A328" s="165" t="s">
        <v>2422</v>
      </c>
      <c r="B328" s="166" t="s">
        <v>2423</v>
      </c>
      <c r="C328" s="166" t="s">
        <v>7620</v>
      </c>
      <c r="D328" s="214">
        <v>94</v>
      </c>
    </row>
    <row r="329" spans="1:4" ht="15.75" customHeight="1">
      <c r="A329" s="165" t="s">
        <v>2422</v>
      </c>
      <c r="B329" s="166" t="s">
        <v>2423</v>
      </c>
      <c r="C329" s="166" t="s">
        <v>7620</v>
      </c>
      <c r="D329" s="214">
        <v>621</v>
      </c>
    </row>
    <row r="330" spans="1:4" ht="15.75" customHeight="1">
      <c r="A330" s="165" t="s">
        <v>2422</v>
      </c>
      <c r="B330" s="166" t="s">
        <v>2423</v>
      </c>
      <c r="C330" s="166" t="s">
        <v>7620</v>
      </c>
      <c r="D330" s="215">
        <v>624</v>
      </c>
    </row>
    <row r="331" spans="1:4" ht="15.75" customHeight="1">
      <c r="A331" s="165" t="s">
        <v>2422</v>
      </c>
      <c r="B331" s="166" t="s">
        <v>2423</v>
      </c>
      <c r="C331" s="166" t="s">
        <v>7620</v>
      </c>
      <c r="D331" s="214">
        <v>623</v>
      </c>
    </row>
    <row r="332" spans="1:4" ht="15.75" customHeight="1">
      <c r="A332" s="165" t="s">
        <v>2422</v>
      </c>
      <c r="B332" s="166" t="s">
        <v>2423</v>
      </c>
      <c r="C332" s="166" t="s">
        <v>7620</v>
      </c>
      <c r="D332" s="214">
        <v>622</v>
      </c>
    </row>
    <row r="333" spans="1:4" ht="15.75" customHeight="1">
      <c r="A333" s="165" t="s">
        <v>2422</v>
      </c>
      <c r="B333" s="166" t="s">
        <v>2423</v>
      </c>
      <c r="C333" s="166" t="s">
        <v>7620</v>
      </c>
      <c r="D333" s="214">
        <v>620</v>
      </c>
    </row>
    <row r="334" spans="1:4" ht="15.75" customHeight="1">
      <c r="A334" s="165" t="s">
        <v>2422</v>
      </c>
      <c r="B334" s="166" t="s">
        <v>2423</v>
      </c>
      <c r="C334" s="166" t="s">
        <v>1402</v>
      </c>
      <c r="D334" s="165">
        <v>74</v>
      </c>
    </row>
    <row r="335" spans="1:4" ht="15.75" customHeight="1">
      <c r="A335" s="165" t="s">
        <v>2422</v>
      </c>
      <c r="B335" s="166" t="s">
        <v>2423</v>
      </c>
      <c r="C335" s="166" t="s">
        <v>1402</v>
      </c>
      <c r="D335" s="214">
        <v>75</v>
      </c>
    </row>
    <row r="336" spans="1:4" ht="15.75" customHeight="1">
      <c r="A336" s="165" t="s">
        <v>2422</v>
      </c>
      <c r="B336" s="166" t="s">
        <v>2423</v>
      </c>
      <c r="C336" s="166" t="s">
        <v>1402</v>
      </c>
      <c r="D336" s="214">
        <v>76</v>
      </c>
    </row>
    <row r="337" spans="1:4" ht="15.75" customHeight="1">
      <c r="A337" s="165" t="s">
        <v>2422</v>
      </c>
      <c r="B337" s="166" t="s">
        <v>2423</v>
      </c>
      <c r="C337" s="166" t="s">
        <v>1420</v>
      </c>
      <c r="D337" s="165">
        <v>68</v>
      </c>
    </row>
    <row r="338" spans="1:4" ht="15.75" customHeight="1">
      <c r="A338" s="165" t="s">
        <v>2422</v>
      </c>
      <c r="B338" s="166" t="s">
        <v>2423</v>
      </c>
      <c r="C338" s="166" t="s">
        <v>7621</v>
      </c>
      <c r="D338" s="165">
        <v>72</v>
      </c>
    </row>
    <row r="339" spans="1:4" ht="15.75" customHeight="1">
      <c r="A339" s="165" t="s">
        <v>2422</v>
      </c>
      <c r="B339" s="166" t="s">
        <v>2423</v>
      </c>
      <c r="C339" s="166" t="s">
        <v>7622</v>
      </c>
      <c r="D339" s="165">
        <v>95</v>
      </c>
    </row>
    <row r="340" spans="1:4" ht="15.75" customHeight="1">
      <c r="A340" s="165" t="s">
        <v>2422</v>
      </c>
      <c r="B340" s="166" t="s">
        <v>2423</v>
      </c>
      <c r="C340" s="166" t="s">
        <v>7622</v>
      </c>
      <c r="D340" s="214">
        <v>97</v>
      </c>
    </row>
    <row r="341" spans="1:4" ht="15.75" customHeight="1">
      <c r="A341" s="165" t="s">
        <v>2422</v>
      </c>
      <c r="B341" s="166" t="s">
        <v>2423</v>
      </c>
      <c r="C341" s="212" t="s">
        <v>7623</v>
      </c>
      <c r="D341" s="216">
        <v>112</v>
      </c>
    </row>
    <row r="342" spans="1:4" ht="15.75" customHeight="1">
      <c r="A342" s="165" t="s">
        <v>2422</v>
      </c>
      <c r="B342" s="166" t="s">
        <v>2423</v>
      </c>
      <c r="C342" s="212" t="s">
        <v>7623</v>
      </c>
      <c r="D342" s="216">
        <v>128</v>
      </c>
    </row>
    <row r="343" spans="1:4" ht="15.75" customHeight="1">
      <c r="A343" s="165" t="s">
        <v>2422</v>
      </c>
      <c r="B343" s="166" t="s">
        <v>2423</v>
      </c>
      <c r="C343" s="212" t="s">
        <v>7623</v>
      </c>
      <c r="D343" s="216">
        <v>109</v>
      </c>
    </row>
    <row r="344" spans="1:4" ht="15.75" customHeight="1">
      <c r="A344" s="165" t="s">
        <v>2422</v>
      </c>
      <c r="B344" s="166" t="s">
        <v>2423</v>
      </c>
      <c r="C344" s="212" t="s">
        <v>7623</v>
      </c>
      <c r="D344" s="216">
        <v>100</v>
      </c>
    </row>
    <row r="345" spans="1:4" ht="15.75" customHeight="1">
      <c r="A345" s="165" t="s">
        <v>2422</v>
      </c>
      <c r="B345" s="166" t="s">
        <v>2423</v>
      </c>
      <c r="C345" s="212" t="s">
        <v>7623</v>
      </c>
      <c r="D345" s="216">
        <v>102</v>
      </c>
    </row>
    <row r="346" spans="1:4" ht="15.75" customHeight="1">
      <c r="A346" s="165" t="s">
        <v>2422</v>
      </c>
      <c r="B346" s="166" t="s">
        <v>2423</v>
      </c>
      <c r="C346" s="212" t="s">
        <v>7623</v>
      </c>
      <c r="D346" s="216">
        <v>108</v>
      </c>
    </row>
    <row r="347" spans="1:4" ht="15.75" customHeight="1">
      <c r="A347" s="165" t="s">
        <v>2422</v>
      </c>
      <c r="B347" s="166" t="s">
        <v>2423</v>
      </c>
      <c r="C347" s="212" t="s">
        <v>7623</v>
      </c>
      <c r="D347" s="216">
        <v>115</v>
      </c>
    </row>
    <row r="348" spans="1:4" ht="15.75" customHeight="1">
      <c r="A348" s="165" t="s">
        <v>2422</v>
      </c>
      <c r="B348" s="166" t="s">
        <v>2423</v>
      </c>
      <c r="C348" s="212" t="s">
        <v>7623</v>
      </c>
      <c r="D348" s="216">
        <v>114</v>
      </c>
    </row>
    <row r="349" spans="1:4" ht="15.75" customHeight="1">
      <c r="A349" s="165" t="s">
        <v>2422</v>
      </c>
      <c r="B349" s="166" t="s">
        <v>2423</v>
      </c>
      <c r="C349" s="212" t="s">
        <v>7623</v>
      </c>
      <c r="D349" s="216">
        <v>119</v>
      </c>
    </row>
    <row r="350" spans="1:4" ht="15.75" customHeight="1">
      <c r="A350" s="165" t="s">
        <v>2422</v>
      </c>
      <c r="B350" s="166" t="s">
        <v>2423</v>
      </c>
      <c r="C350" s="212" t="s">
        <v>7623</v>
      </c>
      <c r="D350" s="216">
        <v>122</v>
      </c>
    </row>
    <row r="351" spans="1:4" ht="15.75" customHeight="1">
      <c r="A351" s="165" t="s">
        <v>2422</v>
      </c>
      <c r="B351" s="166" t="s">
        <v>2423</v>
      </c>
      <c r="C351" s="212" t="s">
        <v>7623</v>
      </c>
      <c r="D351" s="216">
        <v>126</v>
      </c>
    </row>
    <row r="352" spans="1:4" ht="15.75" customHeight="1">
      <c r="A352" s="165" t="s">
        <v>2422</v>
      </c>
      <c r="B352" s="166" t="s">
        <v>2423</v>
      </c>
      <c r="C352" s="212" t="s">
        <v>7623</v>
      </c>
      <c r="D352" s="216">
        <v>130</v>
      </c>
    </row>
    <row r="353" spans="1:4" ht="15.75" customHeight="1">
      <c r="A353" s="165" t="s">
        <v>2422</v>
      </c>
      <c r="B353" s="166" t="s">
        <v>2423</v>
      </c>
      <c r="C353" s="212" t="s">
        <v>7623</v>
      </c>
      <c r="D353" s="216">
        <v>101</v>
      </c>
    </row>
    <row r="354" spans="1:4" ht="15.75" customHeight="1">
      <c r="A354" s="165" t="s">
        <v>2422</v>
      </c>
      <c r="B354" s="166" t="s">
        <v>2423</v>
      </c>
      <c r="C354" s="212" t="s">
        <v>7623</v>
      </c>
      <c r="D354" s="216">
        <v>120</v>
      </c>
    </row>
    <row r="355" spans="1:4" ht="15.75" customHeight="1">
      <c r="A355" s="165" t="s">
        <v>2422</v>
      </c>
      <c r="B355" s="166" t="s">
        <v>2423</v>
      </c>
      <c r="C355" s="212" t="s">
        <v>7623</v>
      </c>
      <c r="D355" s="216">
        <v>104</v>
      </c>
    </row>
    <row r="356" spans="1:4" ht="15.75" customHeight="1">
      <c r="A356" s="165" t="s">
        <v>2422</v>
      </c>
      <c r="B356" s="166" t="s">
        <v>2423</v>
      </c>
      <c r="C356" s="212" t="s">
        <v>7623</v>
      </c>
      <c r="D356" s="216">
        <v>131</v>
      </c>
    </row>
    <row r="357" spans="1:4" ht="15.75" customHeight="1">
      <c r="A357" s="165" t="s">
        <v>2422</v>
      </c>
      <c r="B357" s="166" t="s">
        <v>2423</v>
      </c>
      <c r="C357" s="212" t="s">
        <v>7623</v>
      </c>
      <c r="D357" s="216">
        <v>123</v>
      </c>
    </row>
    <row r="358" spans="1:4" ht="15.75" customHeight="1">
      <c r="A358" s="165" t="s">
        <v>2422</v>
      </c>
      <c r="B358" s="166" t="s">
        <v>2423</v>
      </c>
      <c r="C358" s="212" t="s">
        <v>7623</v>
      </c>
      <c r="D358" s="216">
        <v>110</v>
      </c>
    </row>
    <row r="359" spans="1:4" ht="15.75" customHeight="1">
      <c r="A359" s="165" t="s">
        <v>2422</v>
      </c>
      <c r="B359" s="166" t="s">
        <v>2423</v>
      </c>
      <c r="C359" s="212" t="s">
        <v>7623</v>
      </c>
      <c r="D359" s="216">
        <v>118</v>
      </c>
    </row>
    <row r="360" spans="1:4" ht="15.75" customHeight="1">
      <c r="A360" s="165" t="s">
        <v>2422</v>
      </c>
      <c r="B360" s="166" t="s">
        <v>2423</v>
      </c>
      <c r="C360" s="212" t="s">
        <v>7623</v>
      </c>
      <c r="D360" s="216">
        <v>124</v>
      </c>
    </row>
    <row r="361" spans="1:4" ht="15.75" customHeight="1">
      <c r="A361" s="165" t="s">
        <v>2422</v>
      </c>
      <c r="B361" s="166" t="s">
        <v>2423</v>
      </c>
      <c r="C361" s="212" t="s">
        <v>7623</v>
      </c>
      <c r="D361" s="216">
        <v>105</v>
      </c>
    </row>
    <row r="362" spans="1:4" ht="15.75" customHeight="1">
      <c r="A362" s="165" t="s">
        <v>2422</v>
      </c>
      <c r="B362" s="166" t="s">
        <v>2423</v>
      </c>
      <c r="C362" s="212" t="s">
        <v>7623</v>
      </c>
      <c r="D362" s="216">
        <v>107</v>
      </c>
    </row>
    <row r="363" spans="1:4" ht="15.75" customHeight="1">
      <c r="A363" s="165" t="s">
        <v>2422</v>
      </c>
      <c r="B363" s="166" t="s">
        <v>2423</v>
      </c>
      <c r="C363" s="212" t="s">
        <v>7623</v>
      </c>
      <c r="D363" s="216">
        <v>125</v>
      </c>
    </row>
    <row r="364" spans="1:4" ht="15.75" customHeight="1">
      <c r="A364" s="165" t="s">
        <v>2422</v>
      </c>
      <c r="B364" s="166" t="s">
        <v>2423</v>
      </c>
      <c r="C364" s="212" t="s">
        <v>7623</v>
      </c>
      <c r="D364" s="216">
        <v>121</v>
      </c>
    </row>
    <row r="365" spans="1:4" ht="15.75" customHeight="1">
      <c r="A365" s="165" t="s">
        <v>2422</v>
      </c>
      <c r="B365" s="166" t="s">
        <v>2423</v>
      </c>
      <c r="C365" s="212" t="s">
        <v>7623</v>
      </c>
      <c r="D365" s="216">
        <v>117</v>
      </c>
    </row>
    <row r="366" spans="1:4" ht="15.75" customHeight="1">
      <c r="A366" s="165" t="s">
        <v>2422</v>
      </c>
      <c r="B366" s="166" t="s">
        <v>2423</v>
      </c>
      <c r="C366" s="212" t="s">
        <v>7623</v>
      </c>
      <c r="D366" s="216">
        <v>111</v>
      </c>
    </row>
    <row r="367" spans="1:4" ht="15.75" customHeight="1">
      <c r="A367" s="165" t="s">
        <v>2422</v>
      </c>
      <c r="B367" s="166" t="s">
        <v>2423</v>
      </c>
      <c r="C367" s="212" t="s">
        <v>7623</v>
      </c>
      <c r="D367" s="216">
        <v>106</v>
      </c>
    </row>
    <row r="368" spans="1:4" ht="15.75" customHeight="1">
      <c r="A368" s="165" t="s">
        <v>2422</v>
      </c>
      <c r="B368" s="166" t="s">
        <v>2423</v>
      </c>
      <c r="C368" s="212" t="s">
        <v>7623</v>
      </c>
      <c r="D368" s="216">
        <v>129</v>
      </c>
    </row>
    <row r="369" spans="1:4" ht="15.75" customHeight="1">
      <c r="A369" s="165" t="s">
        <v>2422</v>
      </c>
      <c r="B369" s="166" t="s">
        <v>2423</v>
      </c>
      <c r="C369" s="212" t="s">
        <v>7623</v>
      </c>
      <c r="D369" s="216">
        <v>113</v>
      </c>
    </row>
    <row r="370" spans="1:4" ht="15.75" customHeight="1">
      <c r="A370" s="165" t="s">
        <v>2422</v>
      </c>
      <c r="B370" s="166" t="s">
        <v>2423</v>
      </c>
      <c r="C370" s="212" t="s">
        <v>7623</v>
      </c>
      <c r="D370" s="216">
        <v>127</v>
      </c>
    </row>
    <row r="371" spans="1:4" ht="15.75" customHeight="1">
      <c r="A371" s="165" t="s">
        <v>2422</v>
      </c>
      <c r="B371" s="166" t="s">
        <v>2423</v>
      </c>
      <c r="C371" s="212" t="s">
        <v>7623</v>
      </c>
      <c r="D371" s="216">
        <v>116</v>
      </c>
    </row>
    <row r="372" spans="1:4" ht="15.75" customHeight="1">
      <c r="A372" s="165" t="s">
        <v>2422</v>
      </c>
      <c r="B372" s="166" t="s">
        <v>7583</v>
      </c>
      <c r="C372" s="166" t="s">
        <v>7624</v>
      </c>
      <c r="D372" s="165">
        <v>21</v>
      </c>
    </row>
    <row r="373" spans="1:4" ht="15.75" customHeight="1">
      <c r="A373" s="165" t="s">
        <v>2422</v>
      </c>
      <c r="B373" s="166" t="s">
        <v>7625</v>
      </c>
      <c r="C373" s="212" t="s">
        <v>7626</v>
      </c>
      <c r="D373" s="165">
        <v>640</v>
      </c>
    </row>
    <row r="374" spans="1:4" ht="15.75" customHeight="1">
      <c r="A374" s="165" t="s">
        <v>2422</v>
      </c>
      <c r="B374" s="166" t="s">
        <v>7625</v>
      </c>
      <c r="C374" s="212" t="s">
        <v>7627</v>
      </c>
      <c r="D374" s="165">
        <v>640</v>
      </c>
    </row>
    <row r="375" spans="1:4" ht="15.75" customHeight="1">
      <c r="A375" s="165" t="s">
        <v>2422</v>
      </c>
      <c r="B375" s="166" t="s">
        <v>7625</v>
      </c>
      <c r="C375" s="212" t="s">
        <v>7628</v>
      </c>
      <c r="D375" s="165">
        <v>640</v>
      </c>
    </row>
    <row r="376" spans="1:4" ht="15.75" customHeight="1">
      <c r="A376" s="165" t="s">
        <v>2422</v>
      </c>
      <c r="B376" s="166" t="s">
        <v>7629</v>
      </c>
      <c r="C376" s="166" t="s">
        <v>7630</v>
      </c>
      <c r="D376" s="165">
        <v>30</v>
      </c>
    </row>
  </sheetData>
  <dataValidations count="5">
    <dataValidation type="list" allowBlank="1" showErrorMessage="1" sqref="B144:B154">
      <formula1>"2.9. Bogotá,una ciudad con menos Pobreza,2.10. Bogotá,una ciudad con menos Hambre,2.11. Reduccion de formas extremas de exclusion,2.12. Salud Pública Integrada e Integral,2.13. Salud con calidad y en el territorio,2.14. Bogotá cuida a su gente,2.15. Bogot"&amp;"á deportiva,recreativa,artística,patrimonial e intercultural,2.16. Bogotá protege todas las formas de vida"</formula1>
    </dataValidation>
    <dataValidation type="list" allowBlank="1" showErrorMessage="1" sqref="B155:B183">
      <formula1>"3.17. La educación como eje del potencial humano,3.18. Desarrollo empresarial,productividad y empleo,3.19. Promoción del emprendimiento,el pequeño comercio y la generación de ingresos,3.20. Formación para el trabajo y acceso a oportunidades educativas,3.2"&amp;"1. Bogotá Ciudad Portuaria: Bogotá Ciudad Portuaria,3.22. Capacidades innovadoras con enfoques poblacional-diferencial y género,3.23. Ciencia,tecnología e innovación"</formula1>
    </dataValidation>
    <dataValidation type="list" allowBlank="1" showErrorMessage="1" sqref="B184:B376">
      <formula1>"4.24. Ordenamiento territorial,sostenible y participativo,4.25. Revitalización y renovación urbana y rural con inclusión,4.26. Incremento de la resiliencia al cambio climático y reduccion de la vulnerabilidad,4.27. Movilidad Sostenible,4.28. Gestion del r"&amp;"iesgo de desastres para un territorio seguro,4.29. Reduccion de emisiones y control del deterioro ambiental,4.30. Servicios publicos inclusivos y sostenibles,4.31. Atencion del deficit social para un habitat digno,4.32. Acceso equitativo de vivienda urban"&amp;"a y rural"</formula1>
    </dataValidation>
    <dataValidation type="list" allowBlank="1" showErrorMessage="1" sqref="B2:B143">
      <formula1>"1.1. Diálogo social y cultura ciudadana para la convivencia pacifica y la recuperacion de la confianza,1.2. Cero tolerancia a las violencias contra las mujeres y basadas en género,1.3. Desmantelamiento del crimen organizado,1.4. Servicios centrados en la "&amp;"justicia,1.5. Integracion de activos tecnologicos para la anticipacion y respuesta frente a amenazas,1.6. Espacio público seguro e inclusivo,1.7. Seguridad integral para la region metropolitana,1.8. Movilidad segura e inclusiva"</formula1>
    </dataValidation>
    <dataValidation type="list" allowBlank="1" showErrorMessage="1" sqref="A2:A376">
      <formula1>"1. Bogotá se siente segura,2. Bogotá confía en su bien-estar,3. Bogotá confía en su potencial,4. Bogotá avanza en su acción climática,5. Bogotá confía en su gobierno"</formula1>
    </dataValidation>
  </dataValidation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L796"/>
  <sheetViews>
    <sheetView workbookViewId="0">
      <pane ySplit="1" topLeftCell="A2" activePane="bottomLeft" state="frozen"/>
      <selection pane="bottomLeft" activeCell="B3" sqref="B3"/>
    </sheetView>
  </sheetViews>
  <sheetFormatPr baseColWidth="10" defaultColWidth="12.7109375" defaultRowHeight="15" customHeight="1"/>
  <cols>
    <col min="1" max="1" width="16.140625" customWidth="1"/>
    <col min="2" max="2" width="20.28515625" customWidth="1"/>
    <col min="3" max="3" width="52.140625" customWidth="1"/>
    <col min="4" max="4" width="18.28515625" customWidth="1"/>
    <col min="5" max="5" width="27" customWidth="1"/>
    <col min="6" max="6" width="42.85546875" customWidth="1"/>
    <col min="7" max="7" width="22" customWidth="1"/>
    <col min="8" max="8" width="18.28515625" customWidth="1"/>
    <col min="9" max="9" width="25.140625" customWidth="1"/>
    <col min="10" max="10" width="33.140625" customWidth="1"/>
    <col min="11" max="11" width="19" customWidth="1"/>
    <col min="12" max="12" width="17.140625" customWidth="1"/>
    <col min="13" max="26" width="12.7109375" customWidth="1"/>
  </cols>
  <sheetData>
    <row r="1" spans="1:12" ht="15.75" customHeight="1">
      <c r="A1" s="204" t="s">
        <v>1</v>
      </c>
      <c r="B1" s="204" t="s">
        <v>2</v>
      </c>
      <c r="C1" s="207" t="s">
        <v>3</v>
      </c>
      <c r="D1" s="204" t="s">
        <v>6</v>
      </c>
      <c r="E1" s="204" t="s">
        <v>7</v>
      </c>
      <c r="F1" s="207" t="s">
        <v>7631</v>
      </c>
      <c r="G1" s="207" t="s">
        <v>7632</v>
      </c>
      <c r="H1" s="207" t="s">
        <v>7633</v>
      </c>
      <c r="I1" s="207" t="s">
        <v>7634</v>
      </c>
      <c r="J1" s="207" t="s">
        <v>7635</v>
      </c>
      <c r="K1" s="207" t="s">
        <v>7636</v>
      </c>
      <c r="L1" s="207" t="s">
        <v>7637</v>
      </c>
    </row>
    <row r="2" spans="1:12" ht="15.75" customHeight="1">
      <c r="A2" s="165" t="s">
        <v>38</v>
      </c>
      <c r="B2" s="166" t="s">
        <v>7638</v>
      </c>
      <c r="C2" s="166" t="s">
        <v>75</v>
      </c>
      <c r="D2" s="166" t="s">
        <v>68</v>
      </c>
      <c r="E2" s="169" t="s">
        <v>77</v>
      </c>
      <c r="F2" s="166" t="s">
        <v>7639</v>
      </c>
      <c r="G2" s="166" t="s">
        <v>7640</v>
      </c>
      <c r="H2" s="168">
        <v>9132000000</v>
      </c>
      <c r="I2" s="168">
        <v>0</v>
      </c>
      <c r="J2" s="168">
        <v>9132000000</v>
      </c>
      <c r="K2" s="217">
        <v>46692</v>
      </c>
      <c r="L2" s="166">
        <v>466</v>
      </c>
    </row>
    <row r="3" spans="1:12" ht="15.75" customHeight="1">
      <c r="A3" s="165" t="s">
        <v>334</v>
      </c>
      <c r="B3" s="166" t="s">
        <v>7641</v>
      </c>
      <c r="C3" s="166" t="s">
        <v>7642</v>
      </c>
      <c r="D3" s="166" t="s">
        <v>41</v>
      </c>
      <c r="E3" s="169" t="s">
        <v>1101</v>
      </c>
      <c r="F3" s="166" t="s">
        <v>7459</v>
      </c>
      <c r="G3" s="166" t="s">
        <v>7640</v>
      </c>
      <c r="H3" s="218">
        <f>92000000000+57000000000</f>
        <v>149000000000</v>
      </c>
      <c r="I3" s="218">
        <f>92000000000+27000000000</f>
        <v>119000000000</v>
      </c>
      <c r="J3" s="218">
        <v>30000000000</v>
      </c>
      <c r="K3" s="217">
        <v>46081</v>
      </c>
      <c r="L3" s="166">
        <v>496</v>
      </c>
    </row>
    <row r="4" spans="1:12" ht="15.75" customHeight="1">
      <c r="A4" s="165" t="s">
        <v>38</v>
      </c>
      <c r="B4" s="166" t="s">
        <v>7638</v>
      </c>
      <c r="C4" s="166" t="s">
        <v>75</v>
      </c>
      <c r="D4" s="166" t="s">
        <v>68</v>
      </c>
      <c r="E4" s="169" t="s">
        <v>77</v>
      </c>
      <c r="F4" s="166" t="s">
        <v>7643</v>
      </c>
      <c r="G4" s="166" t="s">
        <v>7640</v>
      </c>
      <c r="H4" s="168">
        <v>5600000000</v>
      </c>
      <c r="I4" s="168">
        <v>2800000000</v>
      </c>
      <c r="J4" s="168">
        <v>2800000000</v>
      </c>
      <c r="K4" s="217">
        <v>45717</v>
      </c>
      <c r="L4" s="166">
        <v>466</v>
      </c>
    </row>
    <row r="5" spans="1:12" ht="15.75" customHeight="1">
      <c r="A5" s="165" t="s">
        <v>38</v>
      </c>
      <c r="B5" s="166" t="s">
        <v>7638</v>
      </c>
      <c r="C5" s="166" t="s">
        <v>75</v>
      </c>
      <c r="D5" s="166" t="s">
        <v>68</v>
      </c>
      <c r="E5" s="169" t="s">
        <v>77</v>
      </c>
      <c r="F5" s="166" t="s">
        <v>7644</v>
      </c>
      <c r="G5" s="166" t="s">
        <v>7640</v>
      </c>
      <c r="H5" s="168">
        <v>9656000000</v>
      </c>
      <c r="I5" s="168">
        <v>0</v>
      </c>
      <c r="J5" s="168">
        <v>9656000000</v>
      </c>
      <c r="K5" s="217">
        <v>46692</v>
      </c>
      <c r="L5" s="166">
        <v>466</v>
      </c>
    </row>
    <row r="6" spans="1:12" ht="15.75" customHeight="1">
      <c r="A6" s="165" t="s">
        <v>38</v>
      </c>
      <c r="B6" s="166" t="s">
        <v>7638</v>
      </c>
      <c r="C6" s="166" t="s">
        <v>75</v>
      </c>
      <c r="D6" s="166" t="s">
        <v>68</v>
      </c>
      <c r="E6" s="169" t="s">
        <v>77</v>
      </c>
      <c r="F6" s="166" t="s">
        <v>7645</v>
      </c>
      <c r="G6" s="166" t="s">
        <v>7640</v>
      </c>
      <c r="H6" s="168">
        <v>3303000000</v>
      </c>
      <c r="I6" s="168"/>
      <c r="J6" s="168">
        <v>3303000000</v>
      </c>
      <c r="K6" s="217">
        <v>46327</v>
      </c>
      <c r="L6" s="166">
        <v>466</v>
      </c>
    </row>
    <row r="7" spans="1:12" ht="15.75" customHeight="1">
      <c r="A7" s="165" t="s">
        <v>7532</v>
      </c>
      <c r="B7" s="166" t="s">
        <v>7646</v>
      </c>
      <c r="C7" s="166" t="s">
        <v>7647</v>
      </c>
      <c r="D7" s="166" t="s">
        <v>1527</v>
      </c>
      <c r="E7" s="169" t="s">
        <v>2026</v>
      </c>
      <c r="F7" s="166" t="s">
        <v>7648</v>
      </c>
      <c r="G7" s="166" t="s">
        <v>7640</v>
      </c>
      <c r="H7" s="168">
        <v>36440918903</v>
      </c>
      <c r="I7" s="168">
        <v>36603046666</v>
      </c>
      <c r="J7" s="168">
        <v>0</v>
      </c>
      <c r="K7" s="217">
        <v>45569</v>
      </c>
      <c r="L7" s="166" t="s">
        <v>7649</v>
      </c>
    </row>
    <row r="8" spans="1:12" ht="15.75" customHeight="1">
      <c r="A8" s="165" t="s">
        <v>7532</v>
      </c>
      <c r="B8" s="166" t="s">
        <v>7646</v>
      </c>
      <c r="C8" s="166" t="s">
        <v>7650</v>
      </c>
      <c r="D8" s="166" t="s">
        <v>1527</v>
      </c>
      <c r="E8" s="169" t="s">
        <v>2026</v>
      </c>
      <c r="F8" s="219" t="s">
        <v>7651</v>
      </c>
      <c r="G8" s="166" t="s">
        <v>7640</v>
      </c>
      <c r="H8" s="168">
        <v>21411634465</v>
      </c>
      <c r="I8" s="168">
        <v>21411634465</v>
      </c>
      <c r="J8" s="168">
        <v>0</v>
      </c>
      <c r="K8" s="217">
        <v>45626</v>
      </c>
      <c r="L8" s="166" t="s">
        <v>7649</v>
      </c>
    </row>
    <row r="9" spans="1:12" ht="15.75" customHeight="1">
      <c r="A9" s="165" t="s">
        <v>7532</v>
      </c>
      <c r="B9" s="166" t="s">
        <v>7646</v>
      </c>
      <c r="C9" s="166" t="s">
        <v>7652</v>
      </c>
      <c r="D9" s="166" t="s">
        <v>1527</v>
      </c>
      <c r="E9" s="169" t="s">
        <v>2026</v>
      </c>
      <c r="F9" s="219" t="s">
        <v>7653</v>
      </c>
      <c r="G9" s="166" t="s">
        <v>7640</v>
      </c>
      <c r="H9" s="168">
        <v>12271779436</v>
      </c>
      <c r="I9" s="168">
        <v>12271779436</v>
      </c>
      <c r="J9" s="168">
        <v>156000000</v>
      </c>
      <c r="K9" s="217">
        <v>45746</v>
      </c>
      <c r="L9" s="166" t="s">
        <v>7649</v>
      </c>
    </row>
    <row r="10" spans="1:12" ht="15.75" customHeight="1">
      <c r="A10" s="165" t="s">
        <v>7532</v>
      </c>
      <c r="B10" s="166" t="s">
        <v>7646</v>
      </c>
      <c r="C10" s="166" t="s">
        <v>7654</v>
      </c>
      <c r="D10" s="166" t="s">
        <v>1527</v>
      </c>
      <c r="E10" s="169" t="s">
        <v>2026</v>
      </c>
      <c r="F10" s="219" t="s">
        <v>7655</v>
      </c>
      <c r="G10" s="166" t="s">
        <v>7640</v>
      </c>
      <c r="H10" s="168">
        <v>3795515751</v>
      </c>
      <c r="I10" s="168">
        <v>3795515751</v>
      </c>
      <c r="J10" s="168">
        <v>0</v>
      </c>
      <c r="K10" s="217">
        <v>45626</v>
      </c>
      <c r="L10" s="166" t="s">
        <v>7649</v>
      </c>
    </row>
    <row r="11" spans="1:12" ht="15.75" customHeight="1">
      <c r="A11" s="165" t="s">
        <v>7532</v>
      </c>
      <c r="B11" s="166" t="s">
        <v>7646</v>
      </c>
      <c r="C11" s="166" t="s">
        <v>7647</v>
      </c>
      <c r="D11" s="166" t="s">
        <v>1527</v>
      </c>
      <c r="E11" s="169" t="s">
        <v>2026</v>
      </c>
      <c r="F11" s="219" t="s">
        <v>7656</v>
      </c>
      <c r="G11" s="166" t="s">
        <v>7640</v>
      </c>
      <c r="H11" s="168">
        <v>546719795</v>
      </c>
      <c r="I11" s="168">
        <v>546719795</v>
      </c>
      <c r="J11" s="168">
        <v>0</v>
      </c>
      <c r="K11" s="217">
        <v>45635</v>
      </c>
      <c r="L11" s="166" t="s">
        <v>7649</v>
      </c>
    </row>
    <row r="12" spans="1:12" ht="15.75" customHeight="1">
      <c r="A12" s="165" t="s">
        <v>7532</v>
      </c>
      <c r="B12" s="166" t="s">
        <v>7646</v>
      </c>
      <c r="C12" s="166" t="s">
        <v>7647</v>
      </c>
      <c r="D12" s="166" t="s">
        <v>1527</v>
      </c>
      <c r="E12" s="169" t="s">
        <v>2026</v>
      </c>
      <c r="F12" s="219" t="s">
        <v>7657</v>
      </c>
      <c r="G12" s="166" t="s">
        <v>7640</v>
      </c>
      <c r="H12" s="168">
        <v>4000000000</v>
      </c>
      <c r="I12" s="168">
        <v>4000000000</v>
      </c>
      <c r="J12" s="168">
        <v>2000000000</v>
      </c>
      <c r="K12" s="217">
        <v>45838</v>
      </c>
      <c r="L12" s="166" t="s">
        <v>7649</v>
      </c>
    </row>
    <row r="13" spans="1:12" ht="15.75" customHeight="1">
      <c r="A13" s="165" t="s">
        <v>7532</v>
      </c>
      <c r="B13" s="166" t="s">
        <v>7646</v>
      </c>
      <c r="C13" s="166" t="s">
        <v>7652</v>
      </c>
      <c r="D13" s="166" t="s">
        <v>1527</v>
      </c>
      <c r="E13" s="169" t="s">
        <v>2026</v>
      </c>
      <c r="F13" s="219" t="s">
        <v>7658</v>
      </c>
      <c r="G13" s="166" t="s">
        <v>7659</v>
      </c>
      <c r="H13" s="168">
        <v>8935281334</v>
      </c>
      <c r="I13" s="168">
        <v>8935281334</v>
      </c>
      <c r="J13" s="168">
        <v>0</v>
      </c>
      <c r="K13" s="217">
        <v>45900</v>
      </c>
      <c r="L13" s="166" t="s">
        <v>7649</v>
      </c>
    </row>
    <row r="14" spans="1:12" ht="15.75" customHeight="1">
      <c r="A14" s="165" t="s">
        <v>7532</v>
      </c>
      <c r="B14" s="166" t="s">
        <v>7646</v>
      </c>
      <c r="C14" s="166" t="s">
        <v>7660</v>
      </c>
      <c r="D14" s="166" t="s">
        <v>1527</v>
      </c>
      <c r="E14" s="169" t="s">
        <v>2026</v>
      </c>
      <c r="F14" s="219" t="s">
        <v>7661</v>
      </c>
      <c r="G14" s="166" t="s">
        <v>7662</v>
      </c>
      <c r="H14" s="168">
        <v>283300000000</v>
      </c>
      <c r="I14" s="168">
        <v>3300000000</v>
      </c>
      <c r="J14" s="168">
        <v>280000000000</v>
      </c>
      <c r="K14" s="217">
        <v>46721</v>
      </c>
      <c r="L14" s="166">
        <v>649</v>
      </c>
    </row>
    <row r="15" spans="1:12" ht="15.75" customHeight="1">
      <c r="A15" s="165" t="s">
        <v>7532</v>
      </c>
      <c r="B15" s="166" t="s">
        <v>7646</v>
      </c>
      <c r="C15" s="166" t="s">
        <v>7660</v>
      </c>
      <c r="D15" s="166" t="s">
        <v>1527</v>
      </c>
      <c r="E15" s="169" t="s">
        <v>2026</v>
      </c>
      <c r="F15" s="219" t="s">
        <v>7663</v>
      </c>
      <c r="G15" s="166" t="s">
        <v>7662</v>
      </c>
      <c r="H15" s="168">
        <v>16500000000</v>
      </c>
      <c r="I15" s="168">
        <v>0</v>
      </c>
      <c r="J15" s="168">
        <v>16500000000</v>
      </c>
      <c r="K15" s="217">
        <v>45838</v>
      </c>
      <c r="L15" s="166" t="s">
        <v>7649</v>
      </c>
    </row>
    <row r="16" spans="1:12" ht="15.75" customHeight="1">
      <c r="A16" s="165" t="s">
        <v>2422</v>
      </c>
      <c r="B16" s="166" t="s">
        <v>7664</v>
      </c>
      <c r="C16" s="166" t="s">
        <v>7665</v>
      </c>
      <c r="D16" s="166" t="s">
        <v>1527</v>
      </c>
      <c r="E16" s="169" t="s">
        <v>2026</v>
      </c>
      <c r="F16" s="219" t="s">
        <v>7666</v>
      </c>
      <c r="G16" s="166" t="s">
        <v>7640</v>
      </c>
      <c r="H16" s="180">
        <v>14000000000</v>
      </c>
      <c r="I16" s="180">
        <v>0</v>
      </c>
      <c r="J16" s="180">
        <v>14000000000</v>
      </c>
      <c r="K16" s="217">
        <v>46387</v>
      </c>
      <c r="L16" s="220" t="s">
        <v>43</v>
      </c>
    </row>
    <row r="17" spans="1:12" ht="15.75" customHeight="1">
      <c r="A17" s="165" t="s">
        <v>2422</v>
      </c>
      <c r="B17" s="166" t="s">
        <v>7664</v>
      </c>
      <c r="C17" s="166" t="s">
        <v>7665</v>
      </c>
      <c r="D17" s="166" t="s">
        <v>1527</v>
      </c>
      <c r="E17" s="169" t="s">
        <v>2026</v>
      </c>
      <c r="F17" s="219" t="s">
        <v>7667</v>
      </c>
      <c r="G17" s="166" t="s">
        <v>7659</v>
      </c>
      <c r="H17" s="180">
        <v>600000000</v>
      </c>
      <c r="I17" s="180">
        <v>0</v>
      </c>
      <c r="J17" s="180">
        <v>600000000</v>
      </c>
      <c r="K17" s="217">
        <v>45838</v>
      </c>
      <c r="L17" s="220" t="s">
        <v>43</v>
      </c>
    </row>
    <row r="18" spans="1:12" ht="15.75" customHeight="1">
      <c r="A18" s="165" t="s">
        <v>2422</v>
      </c>
      <c r="B18" s="166" t="s">
        <v>7664</v>
      </c>
      <c r="C18" s="166" t="s">
        <v>7665</v>
      </c>
      <c r="D18" s="166" t="s">
        <v>1527</v>
      </c>
      <c r="E18" s="169" t="s">
        <v>2026</v>
      </c>
      <c r="F18" s="219" t="s">
        <v>7667</v>
      </c>
      <c r="G18" s="166" t="s">
        <v>7640</v>
      </c>
      <c r="H18" s="180">
        <v>8000000000</v>
      </c>
      <c r="I18" s="180">
        <v>0</v>
      </c>
      <c r="J18" s="180">
        <v>8000000000</v>
      </c>
      <c r="K18" s="217">
        <v>46752</v>
      </c>
      <c r="L18" s="220" t="s">
        <v>43</v>
      </c>
    </row>
    <row r="19" spans="1:12" ht="15.75" customHeight="1">
      <c r="A19" s="165" t="s">
        <v>2422</v>
      </c>
      <c r="B19" s="166" t="s">
        <v>7664</v>
      </c>
      <c r="C19" s="166" t="s">
        <v>7665</v>
      </c>
      <c r="D19" s="166" t="s">
        <v>1527</v>
      </c>
      <c r="E19" s="169" t="s">
        <v>2026</v>
      </c>
      <c r="F19" s="219" t="s">
        <v>7668</v>
      </c>
      <c r="G19" s="166" t="s">
        <v>7659</v>
      </c>
      <c r="H19" s="180">
        <v>600000000</v>
      </c>
      <c r="I19" s="180">
        <v>0</v>
      </c>
      <c r="J19" s="180">
        <v>600000000</v>
      </c>
      <c r="K19" s="217">
        <v>46022</v>
      </c>
      <c r="L19" s="220" t="s">
        <v>43</v>
      </c>
    </row>
    <row r="20" spans="1:12" ht="15.75" customHeight="1">
      <c r="A20" s="165" t="s">
        <v>2422</v>
      </c>
      <c r="B20" s="166" t="s">
        <v>7664</v>
      </c>
      <c r="C20" s="166" t="s">
        <v>7665</v>
      </c>
      <c r="D20" s="166" t="s">
        <v>1527</v>
      </c>
      <c r="E20" s="169" t="s">
        <v>2026</v>
      </c>
      <c r="F20" s="219" t="s">
        <v>7668</v>
      </c>
      <c r="G20" s="166" t="s">
        <v>7640</v>
      </c>
      <c r="H20" s="180">
        <v>10000000000</v>
      </c>
      <c r="I20" s="180">
        <v>0</v>
      </c>
      <c r="J20" s="180">
        <v>10000000000</v>
      </c>
      <c r="K20" s="217">
        <v>46752</v>
      </c>
      <c r="L20" s="220" t="s">
        <v>43</v>
      </c>
    </row>
    <row r="21" spans="1:12" ht="15.75" customHeight="1">
      <c r="A21" s="165" t="s">
        <v>38</v>
      </c>
      <c r="B21" s="166" t="s">
        <v>7669</v>
      </c>
      <c r="C21" s="166" t="s">
        <v>7670</v>
      </c>
      <c r="D21" s="166" t="s">
        <v>41</v>
      </c>
      <c r="E21" s="169" t="s">
        <v>46</v>
      </c>
      <c r="F21" s="221" t="s">
        <v>7671</v>
      </c>
      <c r="G21" s="166" t="s">
        <v>7640</v>
      </c>
      <c r="H21" s="222">
        <v>102247101767</v>
      </c>
      <c r="I21" s="222">
        <v>1</v>
      </c>
      <c r="J21" s="222">
        <v>0</v>
      </c>
      <c r="K21" s="217">
        <v>45505</v>
      </c>
      <c r="L21" s="220">
        <v>650</v>
      </c>
    </row>
    <row r="22" spans="1:12" ht="15.75" customHeight="1">
      <c r="A22" s="213" t="s">
        <v>38</v>
      </c>
      <c r="B22" s="212" t="s">
        <v>7669</v>
      </c>
      <c r="C22" s="212" t="s">
        <v>7670</v>
      </c>
      <c r="D22" s="212" t="s">
        <v>41</v>
      </c>
      <c r="E22" s="223" t="s">
        <v>51</v>
      </c>
      <c r="F22" s="224" t="s">
        <v>7672</v>
      </c>
      <c r="G22" s="212" t="s">
        <v>7659</v>
      </c>
      <c r="H22" s="225">
        <v>2200000000</v>
      </c>
      <c r="I22" s="225">
        <v>0</v>
      </c>
      <c r="J22" s="226">
        <v>1</v>
      </c>
      <c r="K22" s="217">
        <v>46022</v>
      </c>
      <c r="L22" s="227">
        <v>470</v>
      </c>
    </row>
    <row r="23" spans="1:12" ht="15.75" customHeight="1">
      <c r="A23" s="213" t="s">
        <v>38</v>
      </c>
      <c r="B23" s="212" t="s">
        <v>7669</v>
      </c>
      <c r="C23" s="212" t="s">
        <v>7670</v>
      </c>
      <c r="D23" s="212" t="s">
        <v>41</v>
      </c>
      <c r="E23" s="223" t="s">
        <v>51</v>
      </c>
      <c r="F23" s="224" t="s">
        <v>7672</v>
      </c>
      <c r="G23" s="212" t="s">
        <v>7640</v>
      </c>
      <c r="H23" s="225">
        <v>26586000000</v>
      </c>
      <c r="I23" s="225"/>
      <c r="J23" s="226">
        <v>1</v>
      </c>
      <c r="K23" s="217">
        <v>46752</v>
      </c>
      <c r="L23" s="227">
        <v>470</v>
      </c>
    </row>
    <row r="24" spans="1:12" ht="15.75" customHeight="1">
      <c r="A24" s="165" t="s">
        <v>2422</v>
      </c>
      <c r="B24" s="166" t="s">
        <v>7664</v>
      </c>
      <c r="C24" s="166" t="s">
        <v>7665</v>
      </c>
      <c r="D24" s="166" t="s">
        <v>1527</v>
      </c>
      <c r="E24" s="169" t="s">
        <v>2026</v>
      </c>
      <c r="F24" s="221" t="s">
        <v>7673</v>
      </c>
      <c r="G24" s="166" t="s">
        <v>7659</v>
      </c>
      <c r="H24" s="180">
        <v>700000000</v>
      </c>
      <c r="I24" s="180">
        <v>0</v>
      </c>
      <c r="J24" s="180">
        <v>700000000</v>
      </c>
      <c r="K24" s="217">
        <v>46387</v>
      </c>
      <c r="L24" s="220" t="s">
        <v>43</v>
      </c>
    </row>
    <row r="25" spans="1:12" ht="15.75" customHeight="1">
      <c r="A25" s="165" t="s">
        <v>2422</v>
      </c>
      <c r="B25" s="166" t="s">
        <v>7664</v>
      </c>
      <c r="C25" s="166" t="s">
        <v>7665</v>
      </c>
      <c r="D25" s="166" t="s">
        <v>1527</v>
      </c>
      <c r="E25" s="169" t="s">
        <v>2026</v>
      </c>
      <c r="F25" s="221" t="s">
        <v>7673</v>
      </c>
      <c r="G25" s="166" t="s">
        <v>7640</v>
      </c>
      <c r="H25" s="180">
        <v>8000000000</v>
      </c>
      <c r="I25" s="180">
        <v>0</v>
      </c>
      <c r="J25" s="180">
        <v>8000000000</v>
      </c>
      <c r="K25" s="217">
        <v>47118</v>
      </c>
      <c r="L25" s="220" t="s">
        <v>43</v>
      </c>
    </row>
    <row r="26" spans="1:12" ht="15.75" customHeight="1">
      <c r="A26" s="165" t="s">
        <v>2422</v>
      </c>
      <c r="B26" s="166" t="s">
        <v>7664</v>
      </c>
      <c r="C26" s="166" t="s">
        <v>7665</v>
      </c>
      <c r="D26" s="166" t="s">
        <v>1527</v>
      </c>
      <c r="E26" s="169" t="s">
        <v>2026</v>
      </c>
      <c r="F26" s="221" t="s">
        <v>7674</v>
      </c>
      <c r="G26" s="166" t="s">
        <v>7659</v>
      </c>
      <c r="H26" s="180">
        <v>700000000</v>
      </c>
      <c r="I26" s="180">
        <v>0</v>
      </c>
      <c r="J26" s="180">
        <v>700000000</v>
      </c>
      <c r="K26" s="217">
        <v>46387</v>
      </c>
      <c r="L26" s="220" t="s">
        <v>43</v>
      </c>
    </row>
    <row r="27" spans="1:12" ht="15.75" customHeight="1">
      <c r="A27" s="165" t="s">
        <v>2422</v>
      </c>
      <c r="B27" s="166" t="s">
        <v>7664</v>
      </c>
      <c r="C27" s="166" t="s">
        <v>7665</v>
      </c>
      <c r="D27" s="166" t="s">
        <v>1527</v>
      </c>
      <c r="E27" s="169" t="s">
        <v>2026</v>
      </c>
      <c r="F27" s="221" t="s">
        <v>7674</v>
      </c>
      <c r="G27" s="166" t="s">
        <v>7640</v>
      </c>
      <c r="H27" s="180">
        <v>8000000000</v>
      </c>
      <c r="I27" s="180">
        <v>0</v>
      </c>
      <c r="J27" s="180">
        <v>8000000000</v>
      </c>
      <c r="K27" s="217">
        <v>47118</v>
      </c>
      <c r="L27" s="220" t="s">
        <v>43</v>
      </c>
    </row>
    <row r="28" spans="1:12" ht="15.75" customHeight="1">
      <c r="A28" s="165" t="s">
        <v>38</v>
      </c>
      <c r="B28" s="166" t="s">
        <v>7669</v>
      </c>
      <c r="C28" s="166" t="s">
        <v>7670</v>
      </c>
      <c r="D28" s="166" t="s">
        <v>41</v>
      </c>
      <c r="E28" s="169" t="s">
        <v>46</v>
      </c>
      <c r="F28" s="166" t="s">
        <v>7675</v>
      </c>
      <c r="G28" s="166" t="s">
        <v>7659</v>
      </c>
      <c r="H28" s="180">
        <v>8000000000</v>
      </c>
      <c r="I28" s="180">
        <v>0</v>
      </c>
      <c r="J28" s="228">
        <v>1</v>
      </c>
      <c r="K28" s="217">
        <v>46022</v>
      </c>
      <c r="L28" s="220">
        <v>760</v>
      </c>
    </row>
    <row r="29" spans="1:12" ht="15.75" customHeight="1">
      <c r="A29" s="165" t="s">
        <v>38</v>
      </c>
      <c r="B29" s="166" t="s">
        <v>7669</v>
      </c>
      <c r="C29" s="166" t="s">
        <v>7670</v>
      </c>
      <c r="D29" s="166" t="s">
        <v>41</v>
      </c>
      <c r="E29" s="169" t="s">
        <v>46</v>
      </c>
      <c r="F29" s="166" t="s">
        <v>7676</v>
      </c>
      <c r="G29" s="166" t="s">
        <v>7659</v>
      </c>
      <c r="H29" s="180">
        <v>4780000000</v>
      </c>
      <c r="I29" s="180">
        <v>0</v>
      </c>
      <c r="J29" s="228">
        <v>0</v>
      </c>
      <c r="K29" s="217">
        <v>46022</v>
      </c>
      <c r="L29" s="165">
        <v>702</v>
      </c>
    </row>
    <row r="30" spans="1:12" ht="15.75" customHeight="1">
      <c r="A30" s="165" t="s">
        <v>38</v>
      </c>
      <c r="B30" s="166" t="s">
        <v>7669</v>
      </c>
      <c r="C30" s="166" t="s">
        <v>7670</v>
      </c>
      <c r="D30" s="166" t="s">
        <v>41</v>
      </c>
      <c r="E30" s="169" t="s">
        <v>46</v>
      </c>
      <c r="F30" s="166" t="s">
        <v>7677</v>
      </c>
      <c r="G30" s="166" t="s">
        <v>7640</v>
      </c>
      <c r="H30" s="168">
        <v>0</v>
      </c>
      <c r="I30" s="168">
        <v>0</v>
      </c>
      <c r="J30" s="168">
        <v>0</v>
      </c>
      <c r="K30" s="217">
        <v>46387</v>
      </c>
      <c r="L30" s="165">
        <v>761</v>
      </c>
    </row>
    <row r="31" spans="1:12" ht="15.75" customHeight="1">
      <c r="A31" s="165" t="s">
        <v>38</v>
      </c>
      <c r="B31" s="166" t="s">
        <v>7669</v>
      </c>
      <c r="C31" s="166" t="s">
        <v>7678</v>
      </c>
      <c r="D31" s="166" t="s">
        <v>41</v>
      </c>
      <c r="E31" s="169" t="s">
        <v>46</v>
      </c>
      <c r="F31" s="166" t="s">
        <v>7679</v>
      </c>
      <c r="G31" s="166" t="s">
        <v>7659</v>
      </c>
      <c r="H31" s="180">
        <v>4600000000</v>
      </c>
      <c r="I31" s="180">
        <v>0</v>
      </c>
      <c r="J31" s="228">
        <v>1</v>
      </c>
      <c r="K31" s="217">
        <v>46022</v>
      </c>
      <c r="L31" s="165" t="s">
        <v>43</v>
      </c>
    </row>
    <row r="32" spans="1:12" ht="15.75" customHeight="1">
      <c r="A32" s="165" t="s">
        <v>38</v>
      </c>
      <c r="B32" s="166" t="s">
        <v>7669</v>
      </c>
      <c r="C32" s="166" t="s">
        <v>7670</v>
      </c>
      <c r="D32" s="166" t="s">
        <v>41</v>
      </c>
      <c r="E32" s="169" t="s">
        <v>46</v>
      </c>
      <c r="F32" s="166" t="s">
        <v>7680</v>
      </c>
      <c r="G32" s="166" t="s">
        <v>7640</v>
      </c>
      <c r="H32" s="180">
        <v>120000000</v>
      </c>
      <c r="I32" s="180"/>
      <c r="J32" s="228">
        <v>1</v>
      </c>
      <c r="K32" s="217">
        <v>46752</v>
      </c>
      <c r="L32" s="165">
        <v>760</v>
      </c>
    </row>
    <row r="33" spans="1:12" ht="15.75" customHeight="1">
      <c r="A33" s="165" t="s">
        <v>38</v>
      </c>
      <c r="B33" s="166" t="s">
        <v>7669</v>
      </c>
      <c r="C33" s="166" t="s">
        <v>7670</v>
      </c>
      <c r="D33" s="166" t="s">
        <v>41</v>
      </c>
      <c r="E33" s="169" t="s">
        <v>46</v>
      </c>
      <c r="F33" s="166" t="s">
        <v>7676</v>
      </c>
      <c r="G33" s="166" t="s">
        <v>7640</v>
      </c>
      <c r="H33" s="180">
        <v>97000000000</v>
      </c>
      <c r="I33" s="180"/>
      <c r="J33" s="228">
        <v>1</v>
      </c>
      <c r="K33" s="217">
        <v>46752</v>
      </c>
      <c r="L33" s="165">
        <v>702</v>
      </c>
    </row>
    <row r="34" spans="1:12" ht="15.75" customHeight="1">
      <c r="A34" s="165" t="s">
        <v>38</v>
      </c>
      <c r="B34" s="166" t="s">
        <v>7669</v>
      </c>
      <c r="C34" s="166" t="s">
        <v>7678</v>
      </c>
      <c r="D34" s="166" t="s">
        <v>41</v>
      </c>
      <c r="E34" s="169" t="s">
        <v>46</v>
      </c>
      <c r="F34" s="166" t="s">
        <v>7679</v>
      </c>
      <c r="G34" s="166" t="s">
        <v>7640</v>
      </c>
      <c r="H34" s="180">
        <v>25615000000</v>
      </c>
      <c r="I34" s="180"/>
      <c r="J34" s="228">
        <v>1</v>
      </c>
      <c r="K34" s="217">
        <v>46752</v>
      </c>
      <c r="L34" s="165" t="s">
        <v>43</v>
      </c>
    </row>
    <row r="35" spans="1:12" ht="15.75" customHeight="1">
      <c r="A35" s="165" t="s">
        <v>334</v>
      </c>
      <c r="B35" s="152" t="s">
        <v>7641</v>
      </c>
      <c r="C35" s="152"/>
      <c r="D35" s="166"/>
      <c r="E35" s="166"/>
      <c r="F35" s="152"/>
      <c r="G35" s="152"/>
      <c r="H35" s="229"/>
      <c r="I35" s="229"/>
      <c r="J35" s="230"/>
      <c r="K35" s="231"/>
      <c r="L35" s="152"/>
    </row>
    <row r="36" spans="1:12" ht="15.75" customHeight="1">
      <c r="A36" s="213" t="s">
        <v>2422</v>
      </c>
      <c r="B36" s="232" t="s">
        <v>7681</v>
      </c>
      <c r="C36" s="232" t="s">
        <v>7618</v>
      </c>
      <c r="D36" s="212" t="s">
        <v>1383</v>
      </c>
      <c r="E36" s="232" t="s">
        <v>1384</v>
      </c>
      <c r="F36" s="232" t="s">
        <v>7682</v>
      </c>
      <c r="G36" s="232" t="s">
        <v>7640</v>
      </c>
      <c r="H36" s="233" t="s">
        <v>7683</v>
      </c>
      <c r="I36" s="233"/>
      <c r="J36" s="234" t="s">
        <v>7684</v>
      </c>
      <c r="K36" s="235">
        <v>46644</v>
      </c>
      <c r="L36" s="232" t="s">
        <v>7685</v>
      </c>
    </row>
    <row r="37" spans="1:12" ht="37.5" customHeight="1">
      <c r="A37" s="165" t="s">
        <v>2422</v>
      </c>
      <c r="B37" s="152" t="s">
        <v>7681</v>
      </c>
      <c r="C37" s="152" t="s">
        <v>7619</v>
      </c>
      <c r="D37" s="166" t="s">
        <v>1383</v>
      </c>
      <c r="E37" s="152" t="s">
        <v>1384</v>
      </c>
      <c r="F37" s="152" t="s">
        <v>7686</v>
      </c>
      <c r="G37" s="152" t="s">
        <v>7640</v>
      </c>
      <c r="H37" s="229" t="s">
        <v>7687</v>
      </c>
      <c r="I37" s="229"/>
      <c r="J37" s="230" t="s">
        <v>7688</v>
      </c>
      <c r="K37" s="231">
        <v>49100</v>
      </c>
      <c r="L37" s="166" t="s">
        <v>7685</v>
      </c>
    </row>
    <row r="38" spans="1:12" ht="36" customHeight="1">
      <c r="A38" s="165" t="s">
        <v>2422</v>
      </c>
      <c r="B38" s="152" t="s">
        <v>7681</v>
      </c>
      <c r="C38" s="152" t="s">
        <v>7689</v>
      </c>
      <c r="D38" s="166" t="s">
        <v>1383</v>
      </c>
      <c r="E38" s="152" t="s">
        <v>1384</v>
      </c>
      <c r="F38" s="152" t="s">
        <v>7690</v>
      </c>
      <c r="G38" s="152" t="s">
        <v>7662</v>
      </c>
      <c r="H38" s="229" t="s">
        <v>7691</v>
      </c>
      <c r="I38" s="229" t="s">
        <v>7692</v>
      </c>
      <c r="J38" s="230" t="s">
        <v>7693</v>
      </c>
      <c r="K38" s="231">
        <v>49312</v>
      </c>
      <c r="L38" s="166" t="s">
        <v>7694</v>
      </c>
    </row>
    <row r="39" spans="1:12" ht="33.75" customHeight="1">
      <c r="A39" s="165" t="s">
        <v>2422</v>
      </c>
      <c r="B39" s="152" t="s">
        <v>7681</v>
      </c>
      <c r="C39" s="152" t="s">
        <v>7695</v>
      </c>
      <c r="D39" s="166" t="s">
        <v>1383</v>
      </c>
      <c r="E39" s="152" t="s">
        <v>1384</v>
      </c>
      <c r="F39" s="152" t="s">
        <v>7696</v>
      </c>
      <c r="G39" s="152" t="s">
        <v>7662</v>
      </c>
      <c r="H39" s="229" t="s">
        <v>7697</v>
      </c>
      <c r="I39" s="229"/>
      <c r="J39" s="230" t="s">
        <v>7698</v>
      </c>
      <c r="K39" s="231">
        <v>48214</v>
      </c>
      <c r="L39" s="166" t="s">
        <v>7699</v>
      </c>
    </row>
    <row r="40" spans="1:12" ht="27" customHeight="1">
      <c r="A40" s="165" t="s">
        <v>2422</v>
      </c>
      <c r="B40" s="152" t="s">
        <v>7681</v>
      </c>
      <c r="C40" s="152" t="s">
        <v>7622</v>
      </c>
      <c r="D40" s="166" t="s">
        <v>1383</v>
      </c>
      <c r="E40" s="152" t="s">
        <v>1384</v>
      </c>
      <c r="F40" s="152" t="s">
        <v>7700</v>
      </c>
      <c r="G40" s="152" t="s">
        <v>7701</v>
      </c>
      <c r="H40" s="229"/>
      <c r="I40" s="233"/>
      <c r="J40" s="230" t="s">
        <v>7702</v>
      </c>
      <c r="K40" s="231">
        <v>48335</v>
      </c>
      <c r="L40" s="152" t="s">
        <v>7703</v>
      </c>
    </row>
    <row r="41" spans="1:12" ht="15.75" customHeight="1">
      <c r="A41" s="165" t="s">
        <v>2422</v>
      </c>
      <c r="B41" s="152" t="s">
        <v>7681</v>
      </c>
      <c r="C41" s="236" t="s">
        <v>7704</v>
      </c>
      <c r="D41" s="166" t="s">
        <v>1383</v>
      </c>
      <c r="E41" s="152" t="s">
        <v>1404</v>
      </c>
      <c r="F41" s="152" t="s">
        <v>7705</v>
      </c>
      <c r="G41" s="152" t="s">
        <v>7640</v>
      </c>
      <c r="H41" s="234">
        <v>1515454</v>
      </c>
      <c r="I41" s="234">
        <v>1515454</v>
      </c>
      <c r="J41" s="237">
        <v>125873</v>
      </c>
      <c r="K41" s="231">
        <v>45623</v>
      </c>
      <c r="L41" s="238">
        <v>316</v>
      </c>
    </row>
    <row r="42" spans="1:12" ht="15.75" customHeight="1">
      <c r="A42" s="165" t="s">
        <v>2422</v>
      </c>
      <c r="B42" s="152" t="s">
        <v>7681</v>
      </c>
      <c r="C42" s="236" t="s">
        <v>7704</v>
      </c>
      <c r="D42" s="166" t="s">
        <v>1383</v>
      </c>
      <c r="E42" s="152" t="s">
        <v>1404</v>
      </c>
      <c r="F42" s="152" t="s">
        <v>7706</v>
      </c>
      <c r="G42" s="152" t="s">
        <v>7640</v>
      </c>
      <c r="H42" s="234">
        <v>1032221</v>
      </c>
      <c r="I42" s="234">
        <v>1032221</v>
      </c>
      <c r="J42" s="237">
        <v>8546</v>
      </c>
      <c r="K42" s="231">
        <v>45561</v>
      </c>
      <c r="L42" s="152" t="s">
        <v>7707</v>
      </c>
    </row>
    <row r="43" spans="1:12" ht="15.75" customHeight="1">
      <c r="A43" s="165"/>
      <c r="B43" s="152"/>
      <c r="C43" s="236"/>
      <c r="D43" s="166" t="s">
        <v>1383</v>
      </c>
      <c r="E43" s="152" t="s">
        <v>1404</v>
      </c>
      <c r="F43" s="239" t="s">
        <v>7708</v>
      </c>
      <c r="G43" s="152" t="s">
        <v>7640</v>
      </c>
      <c r="H43" s="240">
        <v>247831</v>
      </c>
      <c r="I43" s="241"/>
      <c r="J43" s="241"/>
      <c r="K43" s="242">
        <v>45501</v>
      </c>
      <c r="L43" s="243"/>
    </row>
    <row r="44" spans="1:12" ht="15.75" customHeight="1">
      <c r="A44" s="165" t="s">
        <v>2422</v>
      </c>
      <c r="B44" s="152" t="s">
        <v>7681</v>
      </c>
      <c r="C44" s="236" t="s">
        <v>7704</v>
      </c>
      <c r="D44" s="166" t="s">
        <v>1383</v>
      </c>
      <c r="E44" s="152" t="s">
        <v>1404</v>
      </c>
      <c r="F44" s="152" t="s">
        <v>7709</v>
      </c>
      <c r="G44" s="152" t="s">
        <v>7640</v>
      </c>
      <c r="H44" s="234">
        <v>2078604</v>
      </c>
      <c r="I44" s="234">
        <v>2078604</v>
      </c>
      <c r="J44" s="230">
        <v>493284</v>
      </c>
      <c r="K44" s="231">
        <v>46626</v>
      </c>
      <c r="L44" s="238">
        <v>548</v>
      </c>
    </row>
    <row r="45" spans="1:12" ht="15.75" customHeight="1">
      <c r="A45" s="165" t="s">
        <v>2422</v>
      </c>
      <c r="B45" s="152" t="s">
        <v>7681</v>
      </c>
      <c r="C45" s="236" t="s">
        <v>7704</v>
      </c>
      <c r="D45" s="166" t="s">
        <v>1383</v>
      </c>
      <c r="E45" s="152" t="s">
        <v>1404</v>
      </c>
      <c r="F45" s="152" t="s">
        <v>7710</v>
      </c>
      <c r="G45" s="152" t="s">
        <v>7640</v>
      </c>
      <c r="H45" s="234">
        <v>729247</v>
      </c>
      <c r="I45" s="234">
        <v>729247</v>
      </c>
      <c r="J45" s="230">
        <v>91752</v>
      </c>
      <c r="K45" s="231">
        <v>45651</v>
      </c>
      <c r="L45" s="238">
        <v>552</v>
      </c>
    </row>
    <row r="46" spans="1:12" ht="15.75" customHeight="1">
      <c r="A46" s="165" t="s">
        <v>2422</v>
      </c>
      <c r="B46" s="152" t="s">
        <v>7681</v>
      </c>
      <c r="C46" s="236" t="s">
        <v>7704</v>
      </c>
      <c r="D46" s="166" t="s">
        <v>1383</v>
      </c>
      <c r="E46" s="152" t="s">
        <v>1404</v>
      </c>
      <c r="F46" s="152" t="s">
        <v>7711</v>
      </c>
      <c r="G46" s="152" t="s">
        <v>7640</v>
      </c>
      <c r="H46" s="234">
        <v>288052</v>
      </c>
      <c r="I46" s="234">
        <v>288052</v>
      </c>
      <c r="J46" s="230">
        <v>20532</v>
      </c>
      <c r="K46" s="231" t="s">
        <v>7712</v>
      </c>
      <c r="L46" s="238">
        <v>668</v>
      </c>
    </row>
    <row r="47" spans="1:12" ht="15.75" customHeight="1">
      <c r="A47" s="165" t="s">
        <v>2422</v>
      </c>
      <c r="B47" s="152" t="s">
        <v>7681</v>
      </c>
      <c r="C47" s="236" t="s">
        <v>7704</v>
      </c>
      <c r="D47" s="166" t="s">
        <v>1383</v>
      </c>
      <c r="E47" s="152" t="s">
        <v>1404</v>
      </c>
      <c r="F47" s="152" t="s">
        <v>7713</v>
      </c>
      <c r="G47" s="152" t="s">
        <v>7662</v>
      </c>
      <c r="H47" s="230">
        <v>80000</v>
      </c>
      <c r="I47" s="230">
        <v>0</v>
      </c>
      <c r="J47" s="230">
        <v>80000</v>
      </c>
      <c r="K47" s="231">
        <v>45622</v>
      </c>
      <c r="L47" s="152"/>
    </row>
    <row r="48" spans="1:12" ht="15.75" customHeight="1">
      <c r="A48" s="165" t="s">
        <v>2422</v>
      </c>
      <c r="B48" s="152" t="s">
        <v>7681</v>
      </c>
      <c r="C48" s="236" t="s">
        <v>7714</v>
      </c>
      <c r="D48" s="166" t="s">
        <v>1383</v>
      </c>
      <c r="E48" s="152" t="s">
        <v>1404</v>
      </c>
      <c r="F48" s="232" t="s">
        <v>7715</v>
      </c>
      <c r="G48" s="152" t="s">
        <v>7662</v>
      </c>
      <c r="H48" s="230">
        <v>6000000</v>
      </c>
      <c r="I48" s="230">
        <v>0</v>
      </c>
      <c r="J48" s="230">
        <v>3341389</v>
      </c>
      <c r="K48" s="231" t="s">
        <v>7716</v>
      </c>
      <c r="L48" s="152"/>
    </row>
    <row r="49" spans="1:12" ht="15.75" customHeight="1">
      <c r="A49" s="165" t="s">
        <v>2422</v>
      </c>
      <c r="B49" s="152" t="s">
        <v>7681</v>
      </c>
      <c r="C49" s="236" t="s">
        <v>7714</v>
      </c>
      <c r="D49" s="166" t="s">
        <v>1383</v>
      </c>
      <c r="E49" s="152" t="s">
        <v>1404</v>
      </c>
      <c r="F49" s="152" t="s">
        <v>7717</v>
      </c>
      <c r="G49" s="152" t="s">
        <v>7659</v>
      </c>
      <c r="H49" s="230">
        <v>500450</v>
      </c>
      <c r="I49" s="229"/>
      <c r="J49" s="230">
        <v>500450</v>
      </c>
      <c r="K49" s="231">
        <v>45592</v>
      </c>
      <c r="L49" s="152"/>
    </row>
    <row r="50" spans="1:12" ht="15.75" customHeight="1">
      <c r="A50" s="165" t="s">
        <v>2422</v>
      </c>
      <c r="B50" s="152" t="s">
        <v>7681</v>
      </c>
      <c r="C50" s="236" t="s">
        <v>7714</v>
      </c>
      <c r="D50" s="166" t="s">
        <v>1383</v>
      </c>
      <c r="E50" s="152" t="s">
        <v>1404</v>
      </c>
      <c r="F50" s="152" t="s">
        <v>7718</v>
      </c>
      <c r="G50" s="152" t="s">
        <v>7659</v>
      </c>
      <c r="H50" s="230">
        <v>1361161</v>
      </c>
      <c r="I50" s="229"/>
      <c r="J50" s="230">
        <v>1361161</v>
      </c>
      <c r="K50" s="231">
        <v>45653</v>
      </c>
      <c r="L50" s="152"/>
    </row>
    <row r="51" spans="1:12" ht="15.75" customHeight="1">
      <c r="A51" s="165" t="s">
        <v>2422</v>
      </c>
      <c r="B51" s="152" t="s">
        <v>7681</v>
      </c>
      <c r="C51" s="236" t="s">
        <v>7714</v>
      </c>
      <c r="D51" s="166" t="s">
        <v>1383</v>
      </c>
      <c r="E51" s="152" t="s">
        <v>1404</v>
      </c>
      <c r="F51" s="152" t="s">
        <v>7719</v>
      </c>
      <c r="G51" s="152" t="s">
        <v>7659</v>
      </c>
      <c r="H51" s="230">
        <v>1200000</v>
      </c>
      <c r="I51" s="230">
        <v>0</v>
      </c>
      <c r="J51" s="230">
        <v>1200000</v>
      </c>
      <c r="K51" s="231">
        <v>45656</v>
      </c>
      <c r="L51" s="152"/>
    </row>
    <row r="52" spans="1:12" ht="15.75" customHeight="1">
      <c r="A52" s="165" t="s">
        <v>2422</v>
      </c>
      <c r="B52" s="152" t="s">
        <v>7681</v>
      </c>
      <c r="C52" s="236" t="s">
        <v>7714</v>
      </c>
      <c r="D52" s="166" t="s">
        <v>1383</v>
      </c>
      <c r="E52" s="152" t="s">
        <v>1404</v>
      </c>
      <c r="F52" s="152" t="s">
        <v>7720</v>
      </c>
      <c r="G52" s="152" t="s">
        <v>7662</v>
      </c>
      <c r="H52" s="230">
        <v>640000</v>
      </c>
      <c r="I52" s="230">
        <v>0</v>
      </c>
      <c r="J52" s="230">
        <v>640000</v>
      </c>
      <c r="K52" s="231">
        <v>45656</v>
      </c>
      <c r="L52" s="152"/>
    </row>
    <row r="53" spans="1:12" ht="15.75" customHeight="1">
      <c r="A53" s="165" t="s">
        <v>2422</v>
      </c>
      <c r="B53" s="152" t="s">
        <v>7681</v>
      </c>
      <c r="C53" s="236" t="s">
        <v>7714</v>
      </c>
      <c r="D53" s="166" t="s">
        <v>1383</v>
      </c>
      <c r="E53" s="152" t="s">
        <v>1404</v>
      </c>
      <c r="F53" s="152" t="s">
        <v>7721</v>
      </c>
      <c r="G53" s="152" t="s">
        <v>7659</v>
      </c>
      <c r="H53" s="230">
        <v>700000</v>
      </c>
      <c r="I53" s="230">
        <v>0</v>
      </c>
      <c r="J53" s="230">
        <v>700000</v>
      </c>
      <c r="K53" s="231">
        <v>45656</v>
      </c>
      <c r="L53" s="152"/>
    </row>
    <row r="54" spans="1:12" ht="15.75" customHeight="1">
      <c r="A54" s="165" t="s">
        <v>2422</v>
      </c>
      <c r="B54" s="152" t="s">
        <v>7681</v>
      </c>
      <c r="C54" s="236" t="s">
        <v>7714</v>
      </c>
      <c r="D54" s="166" t="s">
        <v>1383</v>
      </c>
      <c r="E54" s="152" t="s">
        <v>1404</v>
      </c>
      <c r="F54" s="152" t="s">
        <v>7722</v>
      </c>
      <c r="G54" s="152" t="s">
        <v>7662</v>
      </c>
      <c r="H54" s="230">
        <v>650000</v>
      </c>
      <c r="I54" s="230">
        <v>0</v>
      </c>
      <c r="J54" s="230">
        <v>650000</v>
      </c>
      <c r="K54" s="231" t="s">
        <v>7716</v>
      </c>
      <c r="L54" s="152"/>
    </row>
    <row r="55" spans="1:12" ht="15.75" customHeight="1">
      <c r="A55" s="165" t="s">
        <v>2422</v>
      </c>
      <c r="B55" s="152" t="s">
        <v>7681</v>
      </c>
      <c r="C55" s="236" t="s">
        <v>7714</v>
      </c>
      <c r="D55" s="166" t="s">
        <v>1383</v>
      </c>
      <c r="E55" s="152" t="s">
        <v>1404</v>
      </c>
      <c r="F55" s="152" t="s">
        <v>7723</v>
      </c>
      <c r="G55" s="152" t="s">
        <v>7659</v>
      </c>
      <c r="H55" s="230">
        <v>1500000</v>
      </c>
      <c r="I55" s="230">
        <v>0</v>
      </c>
      <c r="J55" s="230">
        <v>1500000</v>
      </c>
      <c r="K55" s="231">
        <v>45656</v>
      </c>
      <c r="L55" s="152"/>
    </row>
    <row r="56" spans="1:12" ht="15.75" customHeight="1">
      <c r="A56" s="165" t="s">
        <v>2422</v>
      </c>
      <c r="B56" s="152" t="s">
        <v>7681</v>
      </c>
      <c r="C56" s="236" t="s">
        <v>7724</v>
      </c>
      <c r="D56" s="166" t="s">
        <v>1383</v>
      </c>
      <c r="E56" s="152" t="s">
        <v>1404</v>
      </c>
      <c r="F56" s="152" t="s">
        <v>7725</v>
      </c>
      <c r="G56" s="152" t="s">
        <v>7659</v>
      </c>
      <c r="H56" s="230">
        <v>103981</v>
      </c>
      <c r="I56" s="230">
        <v>0</v>
      </c>
      <c r="J56" s="230">
        <v>103981</v>
      </c>
      <c r="K56" s="231">
        <v>45656</v>
      </c>
      <c r="L56" s="152"/>
    </row>
    <row r="57" spans="1:12" ht="15.75" customHeight="1">
      <c r="A57" s="165" t="s">
        <v>2422</v>
      </c>
      <c r="B57" s="152" t="s">
        <v>7681</v>
      </c>
      <c r="C57" s="236" t="s">
        <v>7724</v>
      </c>
      <c r="D57" s="166" t="s">
        <v>1383</v>
      </c>
      <c r="E57" s="152" t="s">
        <v>1404</v>
      </c>
      <c r="F57" s="152" t="s">
        <v>7726</v>
      </c>
      <c r="G57" s="152" t="s">
        <v>7662</v>
      </c>
      <c r="H57" s="230">
        <v>184572</v>
      </c>
      <c r="I57" s="230">
        <v>0</v>
      </c>
      <c r="J57" s="230">
        <v>184572</v>
      </c>
      <c r="K57" s="231">
        <v>45656</v>
      </c>
      <c r="L57" s="152"/>
    </row>
    <row r="58" spans="1:12" ht="15.75" customHeight="1">
      <c r="A58" s="165" t="s">
        <v>2422</v>
      </c>
      <c r="B58" s="152" t="s">
        <v>7681</v>
      </c>
      <c r="C58" s="236" t="s">
        <v>7724</v>
      </c>
      <c r="D58" s="166" t="s">
        <v>1383</v>
      </c>
      <c r="E58" s="152" t="s">
        <v>1404</v>
      </c>
      <c r="F58" s="152" t="s">
        <v>7727</v>
      </c>
      <c r="G58" s="152" t="s">
        <v>7662</v>
      </c>
      <c r="H58" s="230">
        <v>105000</v>
      </c>
      <c r="I58" s="230">
        <v>0</v>
      </c>
      <c r="J58" s="230">
        <v>105000</v>
      </c>
      <c r="K58" s="231">
        <v>45656</v>
      </c>
      <c r="L58" s="152"/>
    </row>
    <row r="59" spans="1:12" ht="15.75" customHeight="1">
      <c r="A59" s="165" t="s">
        <v>2422</v>
      </c>
      <c r="B59" s="152" t="s">
        <v>7681</v>
      </c>
      <c r="C59" s="236" t="s">
        <v>7724</v>
      </c>
      <c r="D59" s="166" t="s">
        <v>1383</v>
      </c>
      <c r="E59" s="152" t="s">
        <v>1404</v>
      </c>
      <c r="F59" s="152" t="s">
        <v>7728</v>
      </c>
      <c r="G59" s="152" t="s">
        <v>7662</v>
      </c>
      <c r="H59" s="230">
        <v>93503</v>
      </c>
      <c r="I59" s="230">
        <v>0</v>
      </c>
      <c r="J59" s="230">
        <v>93503</v>
      </c>
      <c r="K59" s="231">
        <v>45652</v>
      </c>
      <c r="L59" s="152"/>
    </row>
    <row r="60" spans="1:12" ht="15.75" customHeight="1">
      <c r="A60" s="165" t="s">
        <v>2422</v>
      </c>
      <c r="B60" s="152" t="s">
        <v>7681</v>
      </c>
      <c r="C60" s="236" t="s">
        <v>7724</v>
      </c>
      <c r="D60" s="166" t="s">
        <v>1383</v>
      </c>
      <c r="E60" s="152" t="s">
        <v>1404</v>
      </c>
      <c r="F60" s="152" t="s">
        <v>7729</v>
      </c>
      <c r="G60" s="152" t="s">
        <v>7662</v>
      </c>
      <c r="H60" s="230">
        <v>187695</v>
      </c>
      <c r="I60" s="230">
        <v>0</v>
      </c>
      <c r="J60" s="230">
        <v>187695</v>
      </c>
      <c r="K60" s="231">
        <v>45656</v>
      </c>
      <c r="L60" s="152"/>
    </row>
    <row r="61" spans="1:12" ht="15.75" customHeight="1">
      <c r="A61" s="165" t="s">
        <v>2422</v>
      </c>
      <c r="B61" s="152" t="s">
        <v>7681</v>
      </c>
      <c r="C61" s="236" t="s">
        <v>7724</v>
      </c>
      <c r="D61" s="166" t="s">
        <v>1383</v>
      </c>
      <c r="E61" s="152" t="s">
        <v>1404</v>
      </c>
      <c r="F61" s="152" t="s">
        <v>7730</v>
      </c>
      <c r="G61" s="152" t="s">
        <v>7662</v>
      </c>
      <c r="H61" s="230">
        <v>125248</v>
      </c>
      <c r="I61" s="230">
        <v>0</v>
      </c>
      <c r="J61" s="230">
        <v>125248</v>
      </c>
      <c r="K61" s="231">
        <v>45656</v>
      </c>
      <c r="L61" s="152"/>
    </row>
    <row r="62" spans="1:12" ht="15.75" customHeight="1">
      <c r="A62" s="165" t="s">
        <v>2422</v>
      </c>
      <c r="B62" s="152" t="s">
        <v>7681</v>
      </c>
      <c r="C62" s="236" t="s">
        <v>7724</v>
      </c>
      <c r="D62" s="166" t="s">
        <v>1383</v>
      </c>
      <c r="E62" s="152" t="s">
        <v>1404</v>
      </c>
      <c r="F62" s="152" t="s">
        <v>7731</v>
      </c>
      <c r="G62" s="152" t="s">
        <v>7662</v>
      </c>
      <c r="H62" s="230">
        <v>380000</v>
      </c>
      <c r="I62" s="230">
        <v>0</v>
      </c>
      <c r="J62" s="230">
        <v>380000</v>
      </c>
      <c r="K62" s="231">
        <v>45656</v>
      </c>
      <c r="L62" s="152"/>
    </row>
    <row r="63" spans="1:12" ht="15.75" customHeight="1">
      <c r="A63" s="165" t="s">
        <v>2422</v>
      </c>
      <c r="B63" s="152" t="s">
        <v>7681</v>
      </c>
      <c r="C63" s="236" t="s">
        <v>7732</v>
      </c>
      <c r="D63" s="166" t="s">
        <v>1383</v>
      </c>
      <c r="E63" s="152" t="s">
        <v>1404</v>
      </c>
      <c r="F63" s="152" t="s">
        <v>7733</v>
      </c>
      <c r="G63" s="152" t="s">
        <v>7662</v>
      </c>
      <c r="H63" s="230">
        <v>108000</v>
      </c>
      <c r="I63" s="230">
        <v>0</v>
      </c>
      <c r="J63" s="230">
        <v>108000</v>
      </c>
      <c r="K63" s="231">
        <v>45653</v>
      </c>
      <c r="L63" s="152"/>
    </row>
    <row r="64" spans="1:12" ht="15.75" customHeight="1">
      <c r="A64" s="165" t="s">
        <v>2422</v>
      </c>
      <c r="B64" s="152" t="s">
        <v>7681</v>
      </c>
      <c r="C64" s="236" t="s">
        <v>7734</v>
      </c>
      <c r="D64" s="166" t="s">
        <v>1383</v>
      </c>
      <c r="E64" s="152" t="s">
        <v>1404</v>
      </c>
      <c r="F64" s="152" t="s">
        <v>7735</v>
      </c>
      <c r="G64" s="152" t="s">
        <v>7640</v>
      </c>
      <c r="H64" s="230">
        <v>624000</v>
      </c>
      <c r="I64" s="230">
        <v>124950</v>
      </c>
      <c r="J64" s="230">
        <v>499050</v>
      </c>
      <c r="K64" s="231">
        <v>45653</v>
      </c>
      <c r="L64" s="152"/>
    </row>
    <row r="65" spans="1:12" ht="16.5" customHeight="1">
      <c r="A65" s="165" t="s">
        <v>2422</v>
      </c>
      <c r="B65" s="152" t="s">
        <v>7681</v>
      </c>
      <c r="C65" s="152" t="s">
        <v>7736</v>
      </c>
      <c r="D65" s="166" t="s">
        <v>1383</v>
      </c>
      <c r="E65" s="152" t="s">
        <v>1404</v>
      </c>
      <c r="F65" s="244" t="s">
        <v>7737</v>
      </c>
      <c r="G65" s="152" t="s">
        <v>7662</v>
      </c>
      <c r="H65" s="230">
        <v>300000</v>
      </c>
      <c r="I65" s="230">
        <v>0</v>
      </c>
      <c r="J65" s="230">
        <v>300000</v>
      </c>
      <c r="K65" s="231">
        <v>45653</v>
      </c>
      <c r="L65" s="152"/>
    </row>
    <row r="66" spans="1:12" ht="16.5" customHeight="1">
      <c r="A66" s="165" t="s">
        <v>2422</v>
      </c>
      <c r="B66" s="152" t="s">
        <v>7681</v>
      </c>
      <c r="C66" s="245" t="s">
        <v>7714</v>
      </c>
      <c r="D66" s="166" t="s">
        <v>1383</v>
      </c>
      <c r="E66" s="212" t="s">
        <v>1404</v>
      </c>
      <c r="F66" s="246" t="s">
        <v>7738</v>
      </c>
      <c r="G66" s="232" t="s">
        <v>7659</v>
      </c>
      <c r="H66" s="230">
        <v>5179269874224.9004</v>
      </c>
      <c r="I66" s="230">
        <v>0</v>
      </c>
      <c r="J66" s="247">
        <f>H66</f>
        <v>5179269874224.9004</v>
      </c>
      <c r="K66" s="231">
        <v>45622</v>
      </c>
      <c r="L66" s="152"/>
    </row>
    <row r="67" spans="1:12" ht="15.75" customHeight="1">
      <c r="A67" s="165" t="s">
        <v>2422</v>
      </c>
      <c r="B67" s="152" t="s">
        <v>7681</v>
      </c>
      <c r="C67" s="236" t="s">
        <v>7724</v>
      </c>
      <c r="D67" s="166" t="s">
        <v>1383</v>
      </c>
      <c r="E67" s="212"/>
      <c r="F67" s="246" t="s">
        <v>7739</v>
      </c>
      <c r="G67" s="232" t="s">
        <v>7640</v>
      </c>
      <c r="H67" s="230">
        <v>175060382912</v>
      </c>
      <c r="I67" s="230">
        <f>H67</f>
        <v>175060382912</v>
      </c>
      <c r="J67" s="247">
        <v>0</v>
      </c>
      <c r="K67" s="231">
        <v>45622</v>
      </c>
      <c r="L67" s="248"/>
    </row>
    <row r="68" spans="1:12" ht="18.75" customHeight="1">
      <c r="A68" s="165" t="s">
        <v>2422</v>
      </c>
      <c r="B68" s="152"/>
      <c r="C68" s="212"/>
      <c r="D68" s="166" t="s">
        <v>1383</v>
      </c>
      <c r="E68" s="212" t="s">
        <v>1433</v>
      </c>
      <c r="F68" s="244" t="s">
        <v>7740</v>
      </c>
      <c r="G68" s="232" t="s">
        <v>7640</v>
      </c>
      <c r="H68" s="230">
        <f>I68+J68</f>
        <v>43387889107</v>
      </c>
      <c r="I68" s="230">
        <v>43101251990</v>
      </c>
      <c r="J68" s="247">
        <v>286637117</v>
      </c>
      <c r="K68" s="231">
        <v>45497</v>
      </c>
      <c r="L68" s="152"/>
    </row>
    <row r="69" spans="1:12" ht="24" customHeight="1">
      <c r="A69" s="165"/>
      <c r="B69" s="152"/>
      <c r="C69" s="212"/>
      <c r="D69" s="166" t="s">
        <v>1383</v>
      </c>
      <c r="E69" s="212" t="s">
        <v>1433</v>
      </c>
      <c r="F69" s="244" t="s">
        <v>7741</v>
      </c>
      <c r="G69" s="232" t="s">
        <v>7640</v>
      </c>
      <c r="H69" s="230">
        <v>49734380474</v>
      </c>
      <c r="I69" s="230">
        <f>H69</f>
        <v>49734380474</v>
      </c>
      <c r="J69" s="247">
        <v>0</v>
      </c>
      <c r="K69" s="231">
        <v>45529</v>
      </c>
      <c r="L69" s="152"/>
    </row>
    <row r="70" spans="1:12" ht="24" customHeight="1">
      <c r="A70" s="165" t="s">
        <v>7532</v>
      </c>
      <c r="B70" s="152" t="s">
        <v>7742</v>
      </c>
      <c r="C70" s="249" t="s">
        <v>7743</v>
      </c>
      <c r="D70" s="166" t="s">
        <v>1383</v>
      </c>
      <c r="E70" s="212" t="s">
        <v>1433</v>
      </c>
      <c r="F70" s="244" t="s">
        <v>7744</v>
      </c>
      <c r="G70" s="232" t="s">
        <v>7640</v>
      </c>
      <c r="H70" s="230">
        <f>58858527673+J70</f>
        <v>59075164790</v>
      </c>
      <c r="I70" s="230">
        <v>58858527673</v>
      </c>
      <c r="J70" s="247">
        <v>216637117</v>
      </c>
      <c r="K70" s="231">
        <v>45468</v>
      </c>
      <c r="L70" s="152"/>
    </row>
    <row r="71" spans="1:12" ht="24" customHeight="1">
      <c r="A71" s="165" t="s">
        <v>7532</v>
      </c>
      <c r="B71" s="152" t="s">
        <v>7742</v>
      </c>
      <c r="C71" s="249" t="s">
        <v>7743</v>
      </c>
      <c r="D71" s="166" t="s">
        <v>1383</v>
      </c>
      <c r="E71" s="212" t="s">
        <v>1433</v>
      </c>
      <c r="F71" s="244" t="s">
        <v>7745</v>
      </c>
      <c r="G71" s="232" t="s">
        <v>7640</v>
      </c>
      <c r="H71" s="230">
        <v>27754127957</v>
      </c>
      <c r="I71" s="230">
        <v>27754127957</v>
      </c>
      <c r="J71" s="247">
        <v>0</v>
      </c>
      <c r="K71" s="231">
        <v>45316</v>
      </c>
      <c r="L71" s="152"/>
    </row>
    <row r="72" spans="1:12" ht="24" customHeight="1">
      <c r="A72" s="165"/>
      <c r="B72" s="152"/>
      <c r="C72" s="250" t="s">
        <v>7746</v>
      </c>
      <c r="D72" s="166" t="s">
        <v>1383</v>
      </c>
      <c r="E72" s="212" t="s">
        <v>1433</v>
      </c>
      <c r="F72" s="244" t="s">
        <v>7747</v>
      </c>
      <c r="G72" s="232" t="s">
        <v>7640</v>
      </c>
      <c r="H72" s="230">
        <v>5281034759</v>
      </c>
      <c r="I72" s="230">
        <v>5281034759</v>
      </c>
      <c r="J72" s="247">
        <v>0</v>
      </c>
      <c r="K72" s="231">
        <v>45436</v>
      </c>
      <c r="L72" s="152"/>
    </row>
    <row r="73" spans="1:12" ht="24" customHeight="1">
      <c r="A73" s="165"/>
      <c r="B73" s="152"/>
      <c r="C73" s="249" t="s">
        <v>7743</v>
      </c>
      <c r="D73" s="166" t="s">
        <v>1383</v>
      </c>
      <c r="E73" s="212" t="s">
        <v>1433</v>
      </c>
      <c r="F73" s="244" t="s">
        <v>7748</v>
      </c>
      <c r="G73" s="232" t="s">
        <v>7640</v>
      </c>
      <c r="H73" s="218">
        <v>10993231413</v>
      </c>
      <c r="I73" s="218">
        <v>10993231413</v>
      </c>
      <c r="J73" s="247">
        <v>0</v>
      </c>
      <c r="K73" s="231">
        <v>45497</v>
      </c>
      <c r="L73" s="238">
        <v>575</v>
      </c>
    </row>
    <row r="74" spans="1:12" ht="24" customHeight="1">
      <c r="A74" s="165" t="s">
        <v>2422</v>
      </c>
      <c r="B74" s="152" t="s">
        <v>7681</v>
      </c>
      <c r="C74" s="250" t="s">
        <v>7749</v>
      </c>
      <c r="D74" s="166" t="s">
        <v>1383</v>
      </c>
      <c r="E74" s="212" t="s">
        <v>1433</v>
      </c>
      <c r="F74" s="244" t="s">
        <v>7750</v>
      </c>
      <c r="G74" s="232" t="s">
        <v>7701</v>
      </c>
      <c r="H74" s="230">
        <v>259260945071931</v>
      </c>
      <c r="I74" s="229"/>
      <c r="J74" s="247">
        <f>H74</f>
        <v>259260945071931</v>
      </c>
      <c r="K74" s="231">
        <v>45652</v>
      </c>
      <c r="L74" s="152"/>
    </row>
    <row r="75" spans="1:12" ht="24" customHeight="1">
      <c r="A75" s="165" t="s">
        <v>2422</v>
      </c>
      <c r="B75" s="152" t="s">
        <v>7681</v>
      </c>
      <c r="C75" s="251" t="s">
        <v>7751</v>
      </c>
      <c r="D75" s="166" t="s">
        <v>1383</v>
      </c>
      <c r="E75" s="212" t="s">
        <v>1433</v>
      </c>
      <c r="F75" s="244" t="s">
        <v>7752</v>
      </c>
      <c r="G75" s="232" t="s">
        <v>7640</v>
      </c>
      <c r="H75" s="218">
        <v>186042651537</v>
      </c>
      <c r="I75" s="218">
        <v>186042651537</v>
      </c>
      <c r="J75" s="247">
        <v>0</v>
      </c>
      <c r="K75" s="231">
        <v>45406</v>
      </c>
      <c r="L75" s="152"/>
    </row>
    <row r="76" spans="1:12" ht="24" customHeight="1">
      <c r="A76" s="165" t="s">
        <v>2422</v>
      </c>
      <c r="B76" s="152" t="s">
        <v>7681</v>
      </c>
      <c r="C76" s="251" t="s">
        <v>7751</v>
      </c>
      <c r="D76" s="166" t="s">
        <v>1383</v>
      </c>
      <c r="E76" s="212" t="s">
        <v>1433</v>
      </c>
      <c r="F76" s="244" t="s">
        <v>7753</v>
      </c>
      <c r="G76" s="232" t="s">
        <v>7640</v>
      </c>
      <c r="H76" s="218">
        <v>173465958565</v>
      </c>
      <c r="I76" s="218">
        <v>186042651537</v>
      </c>
      <c r="J76" s="247">
        <v>0</v>
      </c>
      <c r="K76" s="231">
        <v>45375</v>
      </c>
      <c r="L76" s="238">
        <v>554</v>
      </c>
    </row>
    <row r="77" spans="1:12" ht="24" customHeight="1">
      <c r="A77" s="165" t="s">
        <v>2422</v>
      </c>
      <c r="B77" s="152" t="s">
        <v>7681</v>
      </c>
      <c r="C77" s="251" t="s">
        <v>7751</v>
      </c>
      <c r="D77" s="166" t="s">
        <v>1383</v>
      </c>
      <c r="E77" s="212" t="s">
        <v>1433</v>
      </c>
      <c r="F77" s="244" t="s">
        <v>7754</v>
      </c>
      <c r="G77" s="232" t="s">
        <v>7640</v>
      </c>
      <c r="H77" s="218">
        <f>193472014980+J77</f>
        <v>228472014980</v>
      </c>
      <c r="I77" s="218">
        <v>193472014980</v>
      </c>
      <c r="J77" s="252">
        <v>35000000000</v>
      </c>
      <c r="K77" s="231">
        <v>45317</v>
      </c>
      <c r="L77" s="238">
        <v>344</v>
      </c>
    </row>
    <row r="78" spans="1:12" ht="24" customHeight="1">
      <c r="A78" s="165" t="s">
        <v>2422</v>
      </c>
      <c r="B78" s="152" t="s">
        <v>7681</v>
      </c>
      <c r="C78" s="251" t="s">
        <v>7751</v>
      </c>
      <c r="D78" s="166" t="s">
        <v>1383</v>
      </c>
      <c r="E78" s="212" t="s">
        <v>1433</v>
      </c>
      <c r="F78" s="244" t="s">
        <v>7755</v>
      </c>
      <c r="G78" s="232" t="s">
        <v>7640</v>
      </c>
      <c r="H78" s="218">
        <v>44018242033</v>
      </c>
      <c r="I78" s="218">
        <v>44018242033</v>
      </c>
      <c r="J78" s="252">
        <v>13000000000</v>
      </c>
      <c r="K78" s="231">
        <v>45316</v>
      </c>
      <c r="L78" s="238">
        <v>539</v>
      </c>
    </row>
    <row r="79" spans="1:12" ht="24" customHeight="1">
      <c r="A79" s="165" t="s">
        <v>2422</v>
      </c>
      <c r="B79" s="152" t="s">
        <v>7681</v>
      </c>
      <c r="C79" s="251" t="s">
        <v>7751</v>
      </c>
      <c r="D79" s="166" t="s">
        <v>1383</v>
      </c>
      <c r="E79" s="212" t="s">
        <v>1433</v>
      </c>
      <c r="F79" s="244" t="s">
        <v>7756</v>
      </c>
      <c r="G79" s="232" t="s">
        <v>7640</v>
      </c>
      <c r="H79" s="218">
        <v>46113900335</v>
      </c>
      <c r="I79" s="218">
        <v>46113900335</v>
      </c>
      <c r="J79" s="252">
        <v>6170000000</v>
      </c>
      <c r="K79" s="231">
        <v>45650</v>
      </c>
      <c r="L79" s="152"/>
    </row>
    <row r="80" spans="1:12" ht="24" customHeight="1">
      <c r="A80" s="165" t="s">
        <v>2422</v>
      </c>
      <c r="B80" s="152" t="s">
        <v>7681</v>
      </c>
      <c r="C80" s="251" t="s">
        <v>7751</v>
      </c>
      <c r="D80" s="166" t="s">
        <v>1383</v>
      </c>
      <c r="E80" s="212" t="s">
        <v>1433</v>
      </c>
      <c r="F80" s="244" t="s">
        <v>7757</v>
      </c>
      <c r="G80" s="232" t="s">
        <v>7640</v>
      </c>
      <c r="H80" s="218">
        <v>36508402431</v>
      </c>
      <c r="I80" s="218">
        <v>36508402431</v>
      </c>
      <c r="J80" s="252">
        <v>0</v>
      </c>
      <c r="K80" s="231">
        <v>45467</v>
      </c>
      <c r="L80" s="152"/>
    </row>
    <row r="81" spans="1:12" ht="24" customHeight="1">
      <c r="A81" s="165" t="s">
        <v>2422</v>
      </c>
      <c r="B81" s="152" t="s">
        <v>7681</v>
      </c>
      <c r="C81" s="251" t="s">
        <v>7751</v>
      </c>
      <c r="D81" s="166" t="s">
        <v>1383</v>
      </c>
      <c r="E81" s="212" t="s">
        <v>1433</v>
      </c>
      <c r="F81" s="244" t="s">
        <v>7758</v>
      </c>
      <c r="G81" s="232" t="s">
        <v>7640</v>
      </c>
      <c r="H81" s="218">
        <v>33737547924</v>
      </c>
      <c r="I81" s="218">
        <v>33737547924</v>
      </c>
      <c r="J81" s="252">
        <v>800000000</v>
      </c>
      <c r="K81" s="231">
        <v>45530</v>
      </c>
      <c r="L81" s="152"/>
    </row>
    <row r="82" spans="1:12" ht="24" customHeight="1">
      <c r="A82" s="165" t="s">
        <v>2422</v>
      </c>
      <c r="B82" s="152" t="s">
        <v>7681</v>
      </c>
      <c r="C82" s="251" t="s">
        <v>7751</v>
      </c>
      <c r="D82" s="166" t="s">
        <v>1383</v>
      </c>
      <c r="E82" s="212" t="s">
        <v>1433</v>
      </c>
      <c r="F82" s="244" t="s">
        <v>7759</v>
      </c>
      <c r="G82" s="232" t="s">
        <v>7640</v>
      </c>
      <c r="H82" s="218">
        <v>27220339882</v>
      </c>
      <c r="I82" s="218">
        <v>27220339882</v>
      </c>
      <c r="J82" s="247">
        <v>0</v>
      </c>
      <c r="K82" s="231">
        <v>45348</v>
      </c>
      <c r="L82" s="152"/>
    </row>
    <row r="83" spans="1:12" ht="24" customHeight="1">
      <c r="A83" s="165" t="s">
        <v>2422</v>
      </c>
      <c r="B83" s="152" t="s">
        <v>7681</v>
      </c>
      <c r="C83" s="251" t="s">
        <v>7751</v>
      </c>
      <c r="D83" s="166" t="s">
        <v>1383</v>
      </c>
      <c r="E83" s="212" t="s">
        <v>1433</v>
      </c>
      <c r="F83" s="244" t="s">
        <v>7760</v>
      </c>
      <c r="G83" s="232" t="s">
        <v>7640</v>
      </c>
      <c r="H83" s="218">
        <f t="shared" ref="H83:H147" si="0">I83+J83</f>
        <v>9701231977</v>
      </c>
      <c r="I83" s="230">
        <v>9031231977</v>
      </c>
      <c r="J83" s="247">
        <v>670000000</v>
      </c>
      <c r="K83" s="231">
        <v>45497</v>
      </c>
      <c r="L83" s="152"/>
    </row>
    <row r="84" spans="1:12" ht="24" customHeight="1">
      <c r="A84" s="165" t="s">
        <v>2422</v>
      </c>
      <c r="B84" s="152" t="s">
        <v>7681</v>
      </c>
      <c r="C84" s="251" t="s">
        <v>7751</v>
      </c>
      <c r="D84" s="166" t="s">
        <v>1383</v>
      </c>
      <c r="E84" s="212" t="s">
        <v>1433</v>
      </c>
      <c r="F84" s="244" t="s">
        <v>7761</v>
      </c>
      <c r="G84" s="232" t="s">
        <v>7640</v>
      </c>
      <c r="H84" s="218">
        <f t="shared" si="0"/>
        <v>8567704373</v>
      </c>
      <c r="I84" s="218">
        <v>8567704373</v>
      </c>
      <c r="J84" s="253"/>
      <c r="K84" s="231">
        <v>45467</v>
      </c>
      <c r="L84" s="238">
        <v>298</v>
      </c>
    </row>
    <row r="85" spans="1:12" ht="24" customHeight="1">
      <c r="A85" s="165" t="s">
        <v>2422</v>
      </c>
      <c r="B85" s="152" t="s">
        <v>7681</v>
      </c>
      <c r="C85" s="251" t="s">
        <v>7751</v>
      </c>
      <c r="D85" s="166" t="s">
        <v>1383</v>
      </c>
      <c r="E85" s="212" t="s">
        <v>1433</v>
      </c>
      <c r="F85" s="244" t="s">
        <v>7762</v>
      </c>
      <c r="G85" s="232" t="s">
        <v>7640</v>
      </c>
      <c r="H85" s="218">
        <f t="shared" si="0"/>
        <v>10173647634</v>
      </c>
      <c r="I85" s="218">
        <v>9528647634</v>
      </c>
      <c r="J85" s="247">
        <v>645000000</v>
      </c>
      <c r="K85" s="231">
        <v>45589</v>
      </c>
      <c r="L85" s="238">
        <v>538</v>
      </c>
    </row>
    <row r="86" spans="1:12" ht="24" customHeight="1">
      <c r="A86" s="165" t="s">
        <v>2422</v>
      </c>
      <c r="B86" s="152" t="s">
        <v>7681</v>
      </c>
      <c r="C86" s="251" t="s">
        <v>7751</v>
      </c>
      <c r="D86" s="166" t="s">
        <v>1383</v>
      </c>
      <c r="E86" s="212" t="s">
        <v>1433</v>
      </c>
      <c r="F86" s="244" t="s">
        <v>7763</v>
      </c>
      <c r="G86" s="232" t="s">
        <v>7640</v>
      </c>
      <c r="H86" s="218">
        <f t="shared" si="0"/>
        <v>6586940279</v>
      </c>
      <c r="I86" s="230">
        <v>5586940279</v>
      </c>
      <c r="J86" s="247">
        <v>1000000000</v>
      </c>
      <c r="K86" s="231">
        <v>45559</v>
      </c>
      <c r="L86" s="152"/>
    </row>
    <row r="87" spans="1:12" ht="24" customHeight="1">
      <c r="A87" s="165" t="s">
        <v>2422</v>
      </c>
      <c r="B87" s="152" t="s">
        <v>7681</v>
      </c>
      <c r="C87" s="251" t="s">
        <v>7751</v>
      </c>
      <c r="D87" s="166" t="s">
        <v>1383</v>
      </c>
      <c r="E87" s="212" t="s">
        <v>1433</v>
      </c>
      <c r="F87" s="244" t="s">
        <v>7764</v>
      </c>
      <c r="G87" s="232" t="s">
        <v>7640</v>
      </c>
      <c r="H87" s="218">
        <f t="shared" si="0"/>
        <v>59566042800</v>
      </c>
      <c r="I87" s="230">
        <v>56902042800</v>
      </c>
      <c r="J87" s="247">
        <v>2664000000</v>
      </c>
      <c r="K87" s="231">
        <v>45559</v>
      </c>
      <c r="L87" s="238">
        <v>547</v>
      </c>
    </row>
    <row r="88" spans="1:12" ht="24" customHeight="1">
      <c r="A88" s="165" t="s">
        <v>2422</v>
      </c>
      <c r="B88" s="152" t="s">
        <v>7681</v>
      </c>
      <c r="C88" s="251" t="s">
        <v>7751</v>
      </c>
      <c r="D88" s="166" t="s">
        <v>1383</v>
      </c>
      <c r="E88" s="212" t="s">
        <v>1433</v>
      </c>
      <c r="F88" s="244" t="s">
        <v>7765</v>
      </c>
      <c r="G88" s="232" t="s">
        <v>7640</v>
      </c>
      <c r="H88" s="218">
        <f t="shared" si="0"/>
        <v>138252410025</v>
      </c>
      <c r="I88" s="230">
        <v>122252410025</v>
      </c>
      <c r="J88" s="247">
        <v>16000000000</v>
      </c>
      <c r="K88" s="231">
        <v>45620</v>
      </c>
      <c r="L88" s="238">
        <v>336</v>
      </c>
    </row>
    <row r="89" spans="1:12" ht="24" customHeight="1">
      <c r="A89" s="165" t="s">
        <v>2422</v>
      </c>
      <c r="B89" s="152" t="s">
        <v>7681</v>
      </c>
      <c r="C89" s="251" t="s">
        <v>7751</v>
      </c>
      <c r="D89" s="166" t="s">
        <v>1383</v>
      </c>
      <c r="E89" s="212" t="s">
        <v>1433</v>
      </c>
      <c r="F89" s="244" t="s">
        <v>7766</v>
      </c>
      <c r="G89" s="232" t="s">
        <v>7659</v>
      </c>
      <c r="H89" s="218">
        <f t="shared" si="0"/>
        <v>30600000000</v>
      </c>
      <c r="I89" s="230">
        <v>30600000000</v>
      </c>
      <c r="J89" s="247">
        <v>0</v>
      </c>
      <c r="K89" s="231">
        <v>45621</v>
      </c>
      <c r="L89" s="152"/>
    </row>
    <row r="90" spans="1:12" ht="24" customHeight="1">
      <c r="A90" s="165" t="s">
        <v>2422</v>
      </c>
      <c r="B90" s="152" t="s">
        <v>7681</v>
      </c>
      <c r="C90" s="251" t="s">
        <v>7751</v>
      </c>
      <c r="D90" s="166" t="s">
        <v>1383</v>
      </c>
      <c r="E90" s="212" t="s">
        <v>1433</v>
      </c>
      <c r="F90" s="244" t="s">
        <v>7767</v>
      </c>
      <c r="G90" s="232" t="s">
        <v>7640</v>
      </c>
      <c r="H90" s="218">
        <f t="shared" si="0"/>
        <v>59453414638</v>
      </c>
      <c r="I90" s="230">
        <v>50453414638</v>
      </c>
      <c r="J90" s="247">
        <v>9000000000</v>
      </c>
      <c r="K90" s="231" t="s">
        <v>7768</v>
      </c>
      <c r="L90" s="152"/>
    </row>
    <row r="91" spans="1:12" ht="24" customHeight="1">
      <c r="A91" s="165" t="s">
        <v>2422</v>
      </c>
      <c r="B91" s="152" t="s">
        <v>7681</v>
      </c>
      <c r="C91" s="251" t="s">
        <v>7751</v>
      </c>
      <c r="D91" s="166" t="s">
        <v>1383</v>
      </c>
      <c r="E91" s="212" t="s">
        <v>1433</v>
      </c>
      <c r="F91" s="244" t="s">
        <v>7769</v>
      </c>
      <c r="G91" s="232" t="s">
        <v>7640</v>
      </c>
      <c r="H91" s="218">
        <f t="shared" si="0"/>
        <v>68740200822</v>
      </c>
      <c r="I91" s="230">
        <v>57440200822</v>
      </c>
      <c r="J91" s="247">
        <v>11300000000</v>
      </c>
      <c r="K91" s="231">
        <v>45317</v>
      </c>
      <c r="L91" s="152"/>
    </row>
    <row r="92" spans="1:12" ht="24" customHeight="1">
      <c r="A92" s="165" t="s">
        <v>2422</v>
      </c>
      <c r="B92" s="152" t="s">
        <v>7681</v>
      </c>
      <c r="C92" s="251" t="s">
        <v>7751</v>
      </c>
      <c r="D92" s="166" t="s">
        <v>1383</v>
      </c>
      <c r="E92" s="212" t="s">
        <v>1433</v>
      </c>
      <c r="F92" s="244" t="s">
        <v>7770</v>
      </c>
      <c r="G92" s="232" t="s">
        <v>7640</v>
      </c>
      <c r="H92" s="218">
        <f t="shared" si="0"/>
        <v>67040552267</v>
      </c>
      <c r="I92" s="230">
        <v>57780552267</v>
      </c>
      <c r="J92" s="247">
        <v>9260000000</v>
      </c>
      <c r="K92" s="231">
        <v>45348</v>
      </c>
      <c r="L92" s="152"/>
    </row>
    <row r="93" spans="1:12" ht="24" customHeight="1">
      <c r="A93" s="165" t="s">
        <v>2422</v>
      </c>
      <c r="B93" s="152" t="s">
        <v>7681</v>
      </c>
      <c r="C93" s="251" t="s">
        <v>7751</v>
      </c>
      <c r="D93" s="166" t="s">
        <v>1383</v>
      </c>
      <c r="E93" s="212" t="s">
        <v>1433</v>
      </c>
      <c r="F93" s="244" t="s">
        <v>7771</v>
      </c>
      <c r="G93" s="232" t="s">
        <v>7640</v>
      </c>
      <c r="H93" s="218">
        <f t="shared" si="0"/>
        <v>69960481609</v>
      </c>
      <c r="I93" s="230">
        <v>58360481609</v>
      </c>
      <c r="J93" s="247">
        <v>11600000000</v>
      </c>
      <c r="K93" s="231">
        <v>45348</v>
      </c>
      <c r="L93" s="152"/>
    </row>
    <row r="94" spans="1:12" ht="24" customHeight="1">
      <c r="A94" s="165" t="s">
        <v>2422</v>
      </c>
      <c r="B94" s="152" t="s">
        <v>7681</v>
      </c>
      <c r="C94" s="251" t="s">
        <v>7751</v>
      </c>
      <c r="D94" s="166" t="s">
        <v>1383</v>
      </c>
      <c r="E94" s="212" t="s">
        <v>1433</v>
      </c>
      <c r="F94" s="244" t="s">
        <v>7772</v>
      </c>
      <c r="G94" s="232" t="s">
        <v>7640</v>
      </c>
      <c r="H94" s="218">
        <f t="shared" si="0"/>
        <v>65815427072</v>
      </c>
      <c r="I94" s="218">
        <v>65815427072</v>
      </c>
      <c r="J94" s="247">
        <v>0</v>
      </c>
      <c r="K94" s="231" t="s">
        <v>7773</v>
      </c>
      <c r="L94" s="152"/>
    </row>
    <row r="95" spans="1:12" ht="24" customHeight="1">
      <c r="A95" s="165" t="s">
        <v>2422</v>
      </c>
      <c r="B95" s="152" t="s">
        <v>7681</v>
      </c>
      <c r="C95" s="251" t="s">
        <v>7751</v>
      </c>
      <c r="D95" s="166" t="s">
        <v>1383</v>
      </c>
      <c r="E95" s="212" t="s">
        <v>1433</v>
      </c>
      <c r="F95" s="244" t="s">
        <v>7774</v>
      </c>
      <c r="G95" s="232" t="s">
        <v>7640</v>
      </c>
      <c r="H95" s="218">
        <f t="shared" si="0"/>
        <v>58794778954</v>
      </c>
      <c r="I95" s="218">
        <v>58794778954</v>
      </c>
      <c r="J95" s="247">
        <v>0</v>
      </c>
      <c r="K95" s="231">
        <v>45347</v>
      </c>
      <c r="L95" s="152"/>
    </row>
    <row r="96" spans="1:12" ht="24" customHeight="1">
      <c r="A96" s="165" t="s">
        <v>2422</v>
      </c>
      <c r="B96" s="152" t="s">
        <v>7681</v>
      </c>
      <c r="C96" s="251" t="s">
        <v>7751</v>
      </c>
      <c r="D96" s="166" t="s">
        <v>1383</v>
      </c>
      <c r="E96" s="212" t="s">
        <v>1433</v>
      </c>
      <c r="F96" s="244" t="s">
        <v>7775</v>
      </c>
      <c r="G96" s="232" t="s">
        <v>7640</v>
      </c>
      <c r="H96" s="218">
        <f t="shared" si="0"/>
        <v>302524085960</v>
      </c>
      <c r="I96" s="218">
        <v>276524085960</v>
      </c>
      <c r="J96" s="247">
        <v>26000000000</v>
      </c>
      <c r="K96" s="231">
        <v>45437</v>
      </c>
      <c r="L96" s="238">
        <v>282</v>
      </c>
    </row>
    <row r="97" spans="1:12" ht="24" customHeight="1">
      <c r="A97" s="165" t="s">
        <v>2422</v>
      </c>
      <c r="B97" s="152" t="s">
        <v>7681</v>
      </c>
      <c r="C97" s="251" t="s">
        <v>7751</v>
      </c>
      <c r="D97" s="166" t="s">
        <v>1383</v>
      </c>
      <c r="E97" s="212" t="s">
        <v>1433</v>
      </c>
      <c r="F97" s="244" t="s">
        <v>7776</v>
      </c>
      <c r="G97" s="232" t="s">
        <v>7640</v>
      </c>
      <c r="H97" s="218">
        <f t="shared" si="0"/>
        <v>82110046637</v>
      </c>
      <c r="I97" s="218">
        <v>80910046637</v>
      </c>
      <c r="J97" s="247">
        <v>1200000000</v>
      </c>
      <c r="K97" s="231">
        <v>45528</v>
      </c>
      <c r="L97" s="152"/>
    </row>
    <row r="98" spans="1:12" ht="24" customHeight="1">
      <c r="A98" s="165" t="s">
        <v>2422</v>
      </c>
      <c r="B98" s="152" t="s">
        <v>7681</v>
      </c>
      <c r="C98" s="251" t="s">
        <v>7751</v>
      </c>
      <c r="D98" s="166" t="s">
        <v>1383</v>
      </c>
      <c r="E98" s="212" t="s">
        <v>1433</v>
      </c>
      <c r="F98" s="244" t="s">
        <v>7777</v>
      </c>
      <c r="G98" s="232" t="s">
        <v>7640</v>
      </c>
      <c r="H98" s="218">
        <f t="shared" si="0"/>
        <v>53695205365</v>
      </c>
      <c r="I98" s="218">
        <v>43695205365</v>
      </c>
      <c r="J98" s="247">
        <v>10000000000</v>
      </c>
      <c r="K98" s="231">
        <v>45559</v>
      </c>
      <c r="L98" s="152" t="s">
        <v>7778</v>
      </c>
    </row>
    <row r="99" spans="1:12" ht="24" customHeight="1">
      <c r="A99" s="165" t="s">
        <v>2422</v>
      </c>
      <c r="B99" s="152" t="s">
        <v>7681</v>
      </c>
      <c r="C99" s="251" t="s">
        <v>7751</v>
      </c>
      <c r="D99" s="166" t="s">
        <v>1383</v>
      </c>
      <c r="E99" s="212" t="s">
        <v>1433</v>
      </c>
      <c r="F99" s="244" t="s">
        <v>7779</v>
      </c>
      <c r="G99" s="232" t="s">
        <v>7640</v>
      </c>
      <c r="H99" s="218">
        <f t="shared" si="0"/>
        <v>19459040936</v>
      </c>
      <c r="I99" s="218">
        <v>19459040936</v>
      </c>
      <c r="J99" s="247">
        <v>0</v>
      </c>
      <c r="K99" s="231">
        <v>45437</v>
      </c>
      <c r="L99" s="238">
        <v>286</v>
      </c>
    </row>
    <row r="100" spans="1:12" ht="24" customHeight="1">
      <c r="A100" s="165" t="s">
        <v>2422</v>
      </c>
      <c r="B100" s="152" t="s">
        <v>7681</v>
      </c>
      <c r="C100" s="251" t="s">
        <v>7751</v>
      </c>
      <c r="D100" s="166" t="s">
        <v>1383</v>
      </c>
      <c r="E100" s="212" t="s">
        <v>1433</v>
      </c>
      <c r="F100" s="244" t="s">
        <v>7780</v>
      </c>
      <c r="G100" s="232" t="s">
        <v>7659</v>
      </c>
      <c r="H100" s="218">
        <f t="shared" si="0"/>
        <v>70308388784</v>
      </c>
      <c r="I100" s="218">
        <v>67508388784</v>
      </c>
      <c r="J100" s="247">
        <v>2800000000</v>
      </c>
      <c r="K100" s="231">
        <v>45589</v>
      </c>
      <c r="L100" s="152"/>
    </row>
    <row r="101" spans="1:12" ht="24" customHeight="1">
      <c r="A101" s="165" t="s">
        <v>2422</v>
      </c>
      <c r="B101" s="152" t="s">
        <v>7681</v>
      </c>
      <c r="C101" s="251" t="s">
        <v>7751</v>
      </c>
      <c r="D101" s="166" t="s">
        <v>1383</v>
      </c>
      <c r="E101" s="212" t="s">
        <v>1433</v>
      </c>
      <c r="F101" s="244" t="s">
        <v>7781</v>
      </c>
      <c r="G101" s="232" t="s">
        <v>7659</v>
      </c>
      <c r="H101" s="218">
        <f t="shared" si="0"/>
        <v>18264184001</v>
      </c>
      <c r="I101" s="218">
        <v>18114184001</v>
      </c>
      <c r="J101" s="247">
        <v>150000000</v>
      </c>
      <c r="K101" s="231">
        <v>45437</v>
      </c>
      <c r="L101" s="152"/>
    </row>
    <row r="102" spans="1:12" ht="24" customHeight="1">
      <c r="A102" s="165" t="s">
        <v>2422</v>
      </c>
      <c r="B102" s="152" t="s">
        <v>7681</v>
      </c>
      <c r="C102" s="251" t="s">
        <v>7751</v>
      </c>
      <c r="D102" s="166" t="s">
        <v>1383</v>
      </c>
      <c r="E102" s="212" t="s">
        <v>1433</v>
      </c>
      <c r="F102" s="244" t="s">
        <v>7782</v>
      </c>
      <c r="G102" s="232" t="s">
        <v>7659</v>
      </c>
      <c r="H102" s="218">
        <f t="shared" si="0"/>
        <v>63608766810</v>
      </c>
      <c r="I102" s="230">
        <v>63458766810</v>
      </c>
      <c r="J102" s="247">
        <v>150000000</v>
      </c>
      <c r="K102" s="231">
        <v>45621</v>
      </c>
      <c r="L102" s="152"/>
    </row>
    <row r="103" spans="1:12" ht="24" customHeight="1">
      <c r="A103" s="165" t="s">
        <v>2422</v>
      </c>
      <c r="B103" s="152" t="s">
        <v>7681</v>
      </c>
      <c r="C103" s="251" t="s">
        <v>7751</v>
      </c>
      <c r="D103" s="166" t="s">
        <v>1383</v>
      </c>
      <c r="E103" s="212" t="s">
        <v>1433</v>
      </c>
      <c r="F103" s="244" t="s">
        <v>7783</v>
      </c>
      <c r="G103" s="232" t="s">
        <v>7659</v>
      </c>
      <c r="H103" s="218">
        <f t="shared" si="0"/>
        <v>9455320101</v>
      </c>
      <c r="I103" s="230">
        <v>9455320101</v>
      </c>
      <c r="J103" s="247">
        <v>0</v>
      </c>
      <c r="K103" s="231">
        <v>45437</v>
      </c>
      <c r="L103" s="152"/>
    </row>
    <row r="104" spans="1:12" ht="24" customHeight="1">
      <c r="A104" s="165" t="s">
        <v>2422</v>
      </c>
      <c r="B104" s="152" t="s">
        <v>7681</v>
      </c>
      <c r="C104" s="251" t="s">
        <v>7751</v>
      </c>
      <c r="D104" s="166" t="s">
        <v>1383</v>
      </c>
      <c r="E104" s="212" t="s">
        <v>1433</v>
      </c>
      <c r="F104" s="244" t="s">
        <v>7784</v>
      </c>
      <c r="G104" s="232" t="s">
        <v>7659</v>
      </c>
      <c r="H104" s="218">
        <f t="shared" si="0"/>
        <v>9180144094</v>
      </c>
      <c r="I104" s="230">
        <v>9180144094</v>
      </c>
      <c r="J104" s="247">
        <v>0</v>
      </c>
      <c r="K104" s="231">
        <v>45437</v>
      </c>
      <c r="L104" s="152"/>
    </row>
    <row r="105" spans="1:12" ht="24" customHeight="1">
      <c r="A105" s="165" t="s">
        <v>2422</v>
      </c>
      <c r="B105" s="152" t="s">
        <v>7681</v>
      </c>
      <c r="C105" s="251" t="s">
        <v>7751</v>
      </c>
      <c r="D105" s="166" t="s">
        <v>1383</v>
      </c>
      <c r="E105" s="212" t="s">
        <v>1433</v>
      </c>
      <c r="F105" s="244" t="s">
        <v>7785</v>
      </c>
      <c r="G105" s="232" t="s">
        <v>7659</v>
      </c>
      <c r="H105" s="218">
        <f t="shared" si="0"/>
        <v>12032851457</v>
      </c>
      <c r="I105" s="230">
        <v>12032851457</v>
      </c>
      <c r="J105" s="247">
        <v>0</v>
      </c>
      <c r="K105" s="231">
        <v>45437</v>
      </c>
      <c r="L105" s="152"/>
    </row>
    <row r="106" spans="1:12" ht="24" customHeight="1">
      <c r="A106" s="165" t="s">
        <v>2422</v>
      </c>
      <c r="B106" s="152" t="s">
        <v>7681</v>
      </c>
      <c r="C106" s="251" t="s">
        <v>7751</v>
      </c>
      <c r="D106" s="166" t="s">
        <v>1383</v>
      </c>
      <c r="E106" s="212" t="s">
        <v>1433</v>
      </c>
      <c r="F106" s="244" t="s">
        <v>7786</v>
      </c>
      <c r="G106" s="232" t="s">
        <v>7659</v>
      </c>
      <c r="H106" s="218">
        <f t="shared" si="0"/>
        <v>13450625481</v>
      </c>
      <c r="I106" s="230">
        <v>13450625481</v>
      </c>
      <c r="J106" s="247">
        <v>0</v>
      </c>
      <c r="K106" s="231">
        <v>45437</v>
      </c>
      <c r="L106" s="152"/>
    </row>
    <row r="107" spans="1:12" ht="24" customHeight="1">
      <c r="A107" s="165" t="s">
        <v>2422</v>
      </c>
      <c r="B107" s="152" t="s">
        <v>7681</v>
      </c>
      <c r="C107" s="251" t="s">
        <v>7751</v>
      </c>
      <c r="D107" s="166" t="s">
        <v>1383</v>
      </c>
      <c r="E107" s="212" t="s">
        <v>1433</v>
      </c>
      <c r="F107" s="244" t="s">
        <v>7787</v>
      </c>
      <c r="G107" s="232" t="s">
        <v>7640</v>
      </c>
      <c r="H107" s="218">
        <f t="shared" si="0"/>
        <v>2335347693</v>
      </c>
      <c r="I107" s="230">
        <v>2335347693</v>
      </c>
      <c r="J107" s="247">
        <v>0</v>
      </c>
      <c r="K107" s="231">
        <v>45436</v>
      </c>
      <c r="L107" s="152"/>
    </row>
    <row r="108" spans="1:12" ht="24" customHeight="1">
      <c r="A108" s="165" t="s">
        <v>2422</v>
      </c>
      <c r="B108" s="152" t="s">
        <v>7681</v>
      </c>
      <c r="C108" s="251" t="s">
        <v>7751</v>
      </c>
      <c r="D108" s="166" t="s">
        <v>1383</v>
      </c>
      <c r="E108" s="212" t="s">
        <v>1433</v>
      </c>
      <c r="F108" s="244" t="s">
        <v>7788</v>
      </c>
      <c r="G108" s="232" t="s">
        <v>7659</v>
      </c>
      <c r="H108" s="218">
        <f t="shared" si="0"/>
        <v>382472652494</v>
      </c>
      <c r="I108" s="230">
        <v>191236326247</v>
      </c>
      <c r="J108" s="247">
        <v>191236326247</v>
      </c>
      <c r="K108" s="231">
        <v>45349</v>
      </c>
      <c r="L108" s="152"/>
    </row>
    <row r="109" spans="1:12" ht="24" customHeight="1">
      <c r="A109" s="165" t="s">
        <v>7532</v>
      </c>
      <c r="B109" s="152" t="s">
        <v>7742</v>
      </c>
      <c r="C109" s="249" t="s">
        <v>7743</v>
      </c>
      <c r="D109" s="166" t="s">
        <v>1383</v>
      </c>
      <c r="E109" s="212" t="s">
        <v>1433</v>
      </c>
      <c r="F109" s="244" t="s">
        <v>7789</v>
      </c>
      <c r="G109" s="232" t="s">
        <v>7640</v>
      </c>
      <c r="H109" s="218">
        <f t="shared" si="0"/>
        <v>58574780659</v>
      </c>
      <c r="I109" s="230">
        <v>58574780659</v>
      </c>
      <c r="J109" s="247">
        <v>0</v>
      </c>
      <c r="K109" s="231">
        <v>45497</v>
      </c>
      <c r="L109" s="152"/>
    </row>
    <row r="110" spans="1:12" ht="24" customHeight="1">
      <c r="A110" s="165" t="s">
        <v>7532</v>
      </c>
      <c r="B110" s="152" t="s">
        <v>7742</v>
      </c>
      <c r="C110" s="249" t="s">
        <v>7743</v>
      </c>
      <c r="D110" s="166" t="s">
        <v>1383</v>
      </c>
      <c r="E110" s="212" t="s">
        <v>1433</v>
      </c>
      <c r="F110" s="244" t="s">
        <v>7790</v>
      </c>
      <c r="G110" s="232" t="s">
        <v>7640</v>
      </c>
      <c r="H110" s="218">
        <f t="shared" si="0"/>
        <v>154670118923</v>
      </c>
      <c r="I110" s="230">
        <v>152520118923</v>
      </c>
      <c r="J110" s="247">
        <v>2150000000</v>
      </c>
      <c r="K110" s="231">
        <v>45528</v>
      </c>
      <c r="L110" s="152"/>
    </row>
    <row r="111" spans="1:12" ht="24" customHeight="1">
      <c r="A111" s="165" t="s">
        <v>7532</v>
      </c>
      <c r="B111" s="152" t="s">
        <v>7742</v>
      </c>
      <c r="C111" s="249" t="s">
        <v>7743</v>
      </c>
      <c r="D111" s="166" t="s">
        <v>1383</v>
      </c>
      <c r="E111" s="212" t="s">
        <v>1433</v>
      </c>
      <c r="F111" s="244" t="s">
        <v>7791</v>
      </c>
      <c r="G111" s="232" t="s">
        <v>7640</v>
      </c>
      <c r="H111" s="218">
        <f t="shared" si="0"/>
        <v>29999937297</v>
      </c>
      <c r="I111" s="230">
        <v>29999937297</v>
      </c>
      <c r="J111" s="247">
        <v>0</v>
      </c>
      <c r="K111" s="231">
        <v>45498</v>
      </c>
      <c r="L111" s="152"/>
    </row>
    <row r="112" spans="1:12" ht="24" customHeight="1">
      <c r="A112" s="165" t="s">
        <v>2422</v>
      </c>
      <c r="B112" s="152" t="s">
        <v>7681</v>
      </c>
      <c r="C112" s="251" t="s">
        <v>7623</v>
      </c>
      <c r="D112" s="166" t="s">
        <v>1383</v>
      </c>
      <c r="E112" s="212" t="s">
        <v>1433</v>
      </c>
      <c r="F112" s="244" t="s">
        <v>7792</v>
      </c>
      <c r="G112" s="232" t="s">
        <v>7640</v>
      </c>
      <c r="H112" s="218">
        <f t="shared" si="0"/>
        <v>10036337086</v>
      </c>
      <c r="I112" s="230">
        <v>10036337086</v>
      </c>
      <c r="J112" s="247">
        <v>0</v>
      </c>
      <c r="K112" s="231">
        <v>45436</v>
      </c>
      <c r="L112" s="152"/>
    </row>
    <row r="113" spans="1:12" ht="24" customHeight="1">
      <c r="A113" s="165" t="s">
        <v>2422</v>
      </c>
      <c r="B113" s="152" t="s">
        <v>7681</v>
      </c>
      <c r="C113" s="251" t="s">
        <v>7623</v>
      </c>
      <c r="D113" s="166" t="s">
        <v>1383</v>
      </c>
      <c r="E113" s="212" t="s">
        <v>1433</v>
      </c>
      <c r="F113" s="244" t="s">
        <v>7793</v>
      </c>
      <c r="G113" s="232" t="s">
        <v>7659</v>
      </c>
      <c r="H113" s="218">
        <f t="shared" si="0"/>
        <v>108499076816</v>
      </c>
      <c r="I113" s="218">
        <v>98499076816</v>
      </c>
      <c r="J113" s="247">
        <v>10000000000</v>
      </c>
      <c r="K113" s="231">
        <v>45560</v>
      </c>
      <c r="L113" s="152"/>
    </row>
    <row r="114" spans="1:12" ht="24" customHeight="1">
      <c r="A114" s="165" t="s">
        <v>2422</v>
      </c>
      <c r="B114" s="152" t="s">
        <v>7681</v>
      </c>
      <c r="C114" s="251" t="s">
        <v>7623</v>
      </c>
      <c r="D114" s="166" t="s">
        <v>1383</v>
      </c>
      <c r="E114" s="212" t="s">
        <v>1433</v>
      </c>
      <c r="F114" s="244" t="s">
        <v>7794</v>
      </c>
      <c r="G114" s="232" t="s">
        <v>7640</v>
      </c>
      <c r="H114" s="218">
        <f t="shared" si="0"/>
        <v>28391697500</v>
      </c>
      <c r="I114" s="230">
        <v>25891697500</v>
      </c>
      <c r="J114" s="247">
        <v>2500000000</v>
      </c>
      <c r="K114" s="231">
        <v>45620</v>
      </c>
      <c r="L114" s="152"/>
    </row>
    <row r="115" spans="1:12" ht="24" customHeight="1">
      <c r="A115" s="165" t="s">
        <v>7532</v>
      </c>
      <c r="B115" s="152" t="s">
        <v>7742</v>
      </c>
      <c r="C115" s="249" t="s">
        <v>7743</v>
      </c>
      <c r="D115" s="166" t="s">
        <v>1383</v>
      </c>
      <c r="E115" s="212" t="s">
        <v>1433</v>
      </c>
      <c r="F115" s="244" t="s">
        <v>7795</v>
      </c>
      <c r="G115" s="232" t="s">
        <v>7640</v>
      </c>
      <c r="H115" s="218">
        <f t="shared" si="0"/>
        <v>27501579160</v>
      </c>
      <c r="I115" s="230">
        <v>25001579160</v>
      </c>
      <c r="J115" s="247">
        <v>2500000000</v>
      </c>
      <c r="K115" s="231">
        <v>45590</v>
      </c>
      <c r="L115" s="152"/>
    </row>
    <row r="116" spans="1:12" ht="24" customHeight="1">
      <c r="A116" s="165" t="s">
        <v>7532</v>
      </c>
      <c r="B116" s="152" t="s">
        <v>7742</v>
      </c>
      <c r="C116" s="249" t="s">
        <v>7743</v>
      </c>
      <c r="D116" s="166" t="s">
        <v>1383</v>
      </c>
      <c r="E116" s="212" t="s">
        <v>1433</v>
      </c>
      <c r="F116" s="244" t="s">
        <v>7796</v>
      </c>
      <c r="G116" s="232" t="s">
        <v>7640</v>
      </c>
      <c r="H116" s="218">
        <f t="shared" si="0"/>
        <v>46264468783</v>
      </c>
      <c r="I116" s="230">
        <v>46264468783</v>
      </c>
      <c r="J116" s="247">
        <v>0</v>
      </c>
      <c r="K116" s="231">
        <v>45651</v>
      </c>
      <c r="L116" s="152"/>
    </row>
    <row r="117" spans="1:12" ht="24" customHeight="1">
      <c r="A117" s="165" t="s">
        <v>7532</v>
      </c>
      <c r="B117" s="152" t="s">
        <v>7742</v>
      </c>
      <c r="C117" s="249" t="s">
        <v>7743</v>
      </c>
      <c r="D117" s="166" t="s">
        <v>1383</v>
      </c>
      <c r="E117" s="212" t="s">
        <v>1433</v>
      </c>
      <c r="F117" s="244" t="s">
        <v>7797</v>
      </c>
      <c r="G117" s="232" t="s">
        <v>7640</v>
      </c>
      <c r="H117" s="218">
        <f t="shared" si="0"/>
        <v>30099877677</v>
      </c>
      <c r="I117" s="230">
        <v>30099877677</v>
      </c>
      <c r="J117" s="247">
        <v>0</v>
      </c>
      <c r="K117" s="231" t="s">
        <v>7798</v>
      </c>
      <c r="L117" s="152"/>
    </row>
    <row r="118" spans="1:12" ht="24" customHeight="1">
      <c r="A118" s="165" t="s">
        <v>7532</v>
      </c>
      <c r="B118" s="152" t="s">
        <v>7742</v>
      </c>
      <c r="C118" s="249" t="s">
        <v>7743</v>
      </c>
      <c r="D118" s="166" t="s">
        <v>1383</v>
      </c>
      <c r="E118" s="212" t="s">
        <v>1433</v>
      </c>
      <c r="F118" s="244" t="s">
        <v>7799</v>
      </c>
      <c r="G118" s="232" t="s">
        <v>7659</v>
      </c>
      <c r="H118" s="218">
        <f t="shared" si="0"/>
        <v>5000000000</v>
      </c>
      <c r="I118" s="230">
        <v>0</v>
      </c>
      <c r="J118" s="247">
        <v>5000000000</v>
      </c>
      <c r="K118" s="231">
        <v>45468</v>
      </c>
      <c r="L118" s="152"/>
    </row>
    <row r="119" spans="1:12" ht="24" customHeight="1">
      <c r="A119" s="165" t="s">
        <v>7532</v>
      </c>
      <c r="B119" s="152" t="s">
        <v>7742</v>
      </c>
      <c r="C119" s="249" t="s">
        <v>7743</v>
      </c>
      <c r="D119" s="166" t="s">
        <v>1383</v>
      </c>
      <c r="E119" s="212" t="s">
        <v>1433</v>
      </c>
      <c r="F119" s="244" t="s">
        <v>7800</v>
      </c>
      <c r="G119" s="232" t="s">
        <v>7659</v>
      </c>
      <c r="H119" s="218">
        <f t="shared" si="0"/>
        <v>17565213321</v>
      </c>
      <c r="I119" s="230">
        <v>0</v>
      </c>
      <c r="J119" s="247">
        <v>17565213321</v>
      </c>
      <c r="K119" s="231">
        <v>45652</v>
      </c>
      <c r="L119" s="152"/>
    </row>
    <row r="120" spans="1:12" ht="24" customHeight="1">
      <c r="A120" s="165" t="s">
        <v>2422</v>
      </c>
      <c r="B120" s="152" t="s">
        <v>7681</v>
      </c>
      <c r="C120" s="251" t="s">
        <v>7751</v>
      </c>
      <c r="D120" s="166" t="s">
        <v>1383</v>
      </c>
      <c r="E120" s="212" t="s">
        <v>1433</v>
      </c>
      <c r="F120" s="244" t="s">
        <v>7801</v>
      </c>
      <c r="G120" s="232" t="s">
        <v>7659</v>
      </c>
      <c r="H120" s="218">
        <f t="shared" si="0"/>
        <v>384761904761905</v>
      </c>
      <c r="I120" s="230">
        <v>0</v>
      </c>
      <c r="J120" s="247">
        <v>384761904761905</v>
      </c>
      <c r="K120" s="231">
        <v>45499</v>
      </c>
      <c r="L120" s="152"/>
    </row>
    <row r="121" spans="1:12" ht="24" customHeight="1">
      <c r="A121" s="165" t="s">
        <v>2422</v>
      </c>
      <c r="B121" s="152" t="s">
        <v>7681</v>
      </c>
      <c r="C121" s="251" t="s">
        <v>7751</v>
      </c>
      <c r="D121" s="166" t="s">
        <v>1383</v>
      </c>
      <c r="E121" s="212" t="s">
        <v>1433</v>
      </c>
      <c r="F121" s="244" t="s">
        <v>7802</v>
      </c>
      <c r="G121" s="232" t="s">
        <v>7659</v>
      </c>
      <c r="H121" s="218">
        <f t="shared" si="0"/>
        <v>484856288482381</v>
      </c>
      <c r="I121" s="230">
        <v>0</v>
      </c>
      <c r="J121" s="247">
        <v>484856288482381</v>
      </c>
      <c r="K121" s="231">
        <v>45438</v>
      </c>
      <c r="L121" s="152"/>
    </row>
    <row r="122" spans="1:12" ht="24" customHeight="1">
      <c r="A122" s="165" t="s">
        <v>2422</v>
      </c>
      <c r="B122" s="152" t="s">
        <v>7681</v>
      </c>
      <c r="C122" s="251" t="s">
        <v>7751</v>
      </c>
      <c r="D122" s="166" t="s">
        <v>1383</v>
      </c>
      <c r="E122" s="212" t="s">
        <v>1433</v>
      </c>
      <c r="F122" s="244" t="s">
        <v>7803</v>
      </c>
      <c r="G122" s="232" t="s">
        <v>7662</v>
      </c>
      <c r="H122" s="218">
        <f t="shared" si="0"/>
        <v>931538561551962</v>
      </c>
      <c r="I122" s="230">
        <v>0</v>
      </c>
      <c r="J122" s="247">
        <v>931538561551962</v>
      </c>
      <c r="K122" s="231">
        <v>45562</v>
      </c>
      <c r="L122" s="152"/>
    </row>
    <row r="123" spans="1:12" ht="24" customHeight="1">
      <c r="A123" s="165" t="s">
        <v>2422</v>
      </c>
      <c r="B123" s="152" t="s">
        <v>7681</v>
      </c>
      <c r="C123" s="251" t="s">
        <v>7751</v>
      </c>
      <c r="D123" s="166" t="s">
        <v>1383</v>
      </c>
      <c r="E123" s="212" t="s">
        <v>1433</v>
      </c>
      <c r="F123" s="244" t="s">
        <v>7804</v>
      </c>
      <c r="G123" s="232" t="s">
        <v>7662</v>
      </c>
      <c r="H123" s="218">
        <f t="shared" si="0"/>
        <v>36552380952381</v>
      </c>
      <c r="I123" s="230">
        <v>0</v>
      </c>
      <c r="J123" s="247">
        <v>36552380952381</v>
      </c>
      <c r="K123" s="231">
        <v>45348</v>
      </c>
      <c r="L123" s="238">
        <v>334</v>
      </c>
    </row>
    <row r="124" spans="1:12" ht="24" customHeight="1">
      <c r="A124" s="165" t="s">
        <v>2422</v>
      </c>
      <c r="B124" s="152" t="s">
        <v>7681</v>
      </c>
      <c r="C124" s="251" t="s">
        <v>7751</v>
      </c>
      <c r="D124" s="166" t="s">
        <v>1383</v>
      </c>
      <c r="E124" s="212" t="s">
        <v>1433</v>
      </c>
      <c r="F124" s="244" t="s">
        <v>7805</v>
      </c>
      <c r="G124" s="232" t="s">
        <v>7662</v>
      </c>
      <c r="H124" s="218">
        <f t="shared" si="0"/>
        <v>167371428571429</v>
      </c>
      <c r="I124" s="230">
        <v>0</v>
      </c>
      <c r="J124" s="247">
        <v>167371428571429</v>
      </c>
      <c r="K124" s="231">
        <v>45348</v>
      </c>
      <c r="L124" s="238">
        <v>330</v>
      </c>
    </row>
    <row r="125" spans="1:12" ht="24" customHeight="1">
      <c r="A125" s="165" t="s">
        <v>2422</v>
      </c>
      <c r="B125" s="152" t="s">
        <v>7681</v>
      </c>
      <c r="C125" s="251" t="s">
        <v>7751</v>
      </c>
      <c r="D125" s="166" t="s">
        <v>1383</v>
      </c>
      <c r="E125" s="212" t="s">
        <v>1433</v>
      </c>
      <c r="F125" s="244" t="s">
        <v>7806</v>
      </c>
      <c r="G125" s="232" t="s">
        <v>7701</v>
      </c>
      <c r="H125" s="218">
        <f t="shared" si="0"/>
        <v>961904761904762</v>
      </c>
      <c r="I125" s="230">
        <v>0</v>
      </c>
      <c r="J125" s="247">
        <v>961904761904762</v>
      </c>
      <c r="K125" s="231">
        <v>45560</v>
      </c>
      <c r="L125" s="152"/>
    </row>
    <row r="126" spans="1:12" ht="24" customHeight="1">
      <c r="A126" s="165" t="s">
        <v>7532</v>
      </c>
      <c r="B126" s="152" t="s">
        <v>7742</v>
      </c>
      <c r="C126" s="251" t="s">
        <v>7807</v>
      </c>
      <c r="D126" s="166" t="s">
        <v>1383</v>
      </c>
      <c r="E126" s="212" t="s">
        <v>1433</v>
      </c>
      <c r="F126" s="244" t="s">
        <v>7808</v>
      </c>
      <c r="G126" s="232" t="s">
        <v>7701</v>
      </c>
      <c r="H126" s="218">
        <f t="shared" si="0"/>
        <v>288571428571429</v>
      </c>
      <c r="I126" s="230">
        <v>0</v>
      </c>
      <c r="J126" s="247">
        <v>288571428571429</v>
      </c>
      <c r="K126" s="231">
        <v>45563</v>
      </c>
      <c r="L126" s="152"/>
    </row>
    <row r="127" spans="1:12" ht="24" customHeight="1">
      <c r="A127" s="165" t="s">
        <v>7532</v>
      </c>
      <c r="B127" s="152" t="s">
        <v>7742</v>
      </c>
      <c r="C127" s="249" t="s">
        <v>7743</v>
      </c>
      <c r="D127" s="166" t="s">
        <v>1383</v>
      </c>
      <c r="E127" s="212" t="s">
        <v>1433</v>
      </c>
      <c r="F127" s="244" t="s">
        <v>7809</v>
      </c>
      <c r="G127" s="232" t="s">
        <v>7659</v>
      </c>
      <c r="H127" s="218">
        <f t="shared" si="0"/>
        <v>9619047619</v>
      </c>
      <c r="I127" s="230">
        <v>0</v>
      </c>
      <c r="J127" s="247">
        <v>9619047619</v>
      </c>
      <c r="K127" s="231">
        <v>45530</v>
      </c>
      <c r="L127" s="152"/>
    </row>
    <row r="128" spans="1:12" ht="24" customHeight="1">
      <c r="A128" s="165" t="s">
        <v>7532</v>
      </c>
      <c r="B128" s="152" t="s">
        <v>7742</v>
      </c>
      <c r="C128" s="249" t="s">
        <v>7743</v>
      </c>
      <c r="D128" s="166" t="s">
        <v>1383</v>
      </c>
      <c r="E128" s="212" t="s">
        <v>1433</v>
      </c>
      <c r="F128" s="244" t="s">
        <v>7810</v>
      </c>
      <c r="G128" s="232" t="s">
        <v>7659</v>
      </c>
      <c r="H128" s="218">
        <f t="shared" si="0"/>
        <v>3000000000</v>
      </c>
      <c r="I128" s="230">
        <v>0</v>
      </c>
      <c r="J128" s="247">
        <v>3000000000</v>
      </c>
      <c r="K128" s="231">
        <v>45561</v>
      </c>
      <c r="L128" s="152"/>
    </row>
    <row r="129" spans="1:12" ht="24" customHeight="1">
      <c r="A129" s="165" t="s">
        <v>7532</v>
      </c>
      <c r="B129" s="152" t="s">
        <v>7742</v>
      </c>
      <c r="C129" s="249" t="s">
        <v>7743</v>
      </c>
      <c r="D129" s="166" t="s">
        <v>1383</v>
      </c>
      <c r="E129" s="212" t="s">
        <v>1433</v>
      </c>
      <c r="F129" s="244" t="s">
        <v>7811</v>
      </c>
      <c r="G129" s="232" t="s">
        <v>7662</v>
      </c>
      <c r="H129" s="218">
        <f t="shared" si="0"/>
        <v>29000000000</v>
      </c>
      <c r="I129" s="230">
        <v>0</v>
      </c>
      <c r="J129" s="247">
        <v>29000000000</v>
      </c>
      <c r="K129" s="231">
        <v>45318</v>
      </c>
      <c r="L129" s="152"/>
    </row>
    <row r="130" spans="1:12" ht="24" customHeight="1">
      <c r="A130" s="165" t="s">
        <v>7532</v>
      </c>
      <c r="B130" s="152" t="s">
        <v>7742</v>
      </c>
      <c r="C130" s="249" t="s">
        <v>7743</v>
      </c>
      <c r="D130" s="166" t="s">
        <v>1383</v>
      </c>
      <c r="E130" s="212" t="s">
        <v>1433</v>
      </c>
      <c r="F130" s="244" t="s">
        <v>7812</v>
      </c>
      <c r="G130" s="232" t="s">
        <v>7701</v>
      </c>
      <c r="H130" s="218">
        <f t="shared" si="0"/>
        <v>84000000000</v>
      </c>
      <c r="I130" s="230">
        <v>0</v>
      </c>
      <c r="J130" s="247">
        <v>84000000000</v>
      </c>
      <c r="K130" s="231">
        <v>45377</v>
      </c>
      <c r="L130" s="152"/>
    </row>
    <row r="131" spans="1:12" ht="24" customHeight="1">
      <c r="A131" s="165" t="s">
        <v>7532</v>
      </c>
      <c r="B131" s="152" t="s">
        <v>7742</v>
      </c>
      <c r="C131" s="249" t="s">
        <v>7743</v>
      </c>
      <c r="D131" s="166" t="s">
        <v>1383</v>
      </c>
      <c r="E131" s="212" t="s">
        <v>1433</v>
      </c>
      <c r="F131" s="244" t="s">
        <v>7813</v>
      </c>
      <c r="G131" s="232" t="s">
        <v>7701</v>
      </c>
      <c r="H131" s="218">
        <f t="shared" si="0"/>
        <v>29000000000</v>
      </c>
      <c r="I131" s="230">
        <v>0</v>
      </c>
      <c r="J131" s="247">
        <v>29000000000</v>
      </c>
      <c r="K131" s="231">
        <v>45561</v>
      </c>
      <c r="L131" s="152"/>
    </row>
    <row r="132" spans="1:12" ht="24" customHeight="1">
      <c r="A132" s="165" t="s">
        <v>7532</v>
      </c>
      <c r="B132" s="152" t="s">
        <v>7742</v>
      </c>
      <c r="C132" s="249" t="s">
        <v>7743</v>
      </c>
      <c r="D132" s="166" t="s">
        <v>1383</v>
      </c>
      <c r="E132" s="212" t="s">
        <v>1433</v>
      </c>
      <c r="F132" s="244" t="s">
        <v>7814</v>
      </c>
      <c r="G132" s="232" t="s">
        <v>7662</v>
      </c>
      <c r="H132" s="218">
        <f t="shared" si="0"/>
        <v>384000000000</v>
      </c>
      <c r="I132" s="230">
        <v>0</v>
      </c>
      <c r="J132" s="247">
        <v>384000000000</v>
      </c>
      <c r="K132" s="231">
        <v>45561</v>
      </c>
      <c r="L132" s="152"/>
    </row>
    <row r="133" spans="1:12" ht="24" customHeight="1">
      <c r="A133" s="165" t="s">
        <v>7532</v>
      </c>
      <c r="B133" s="152" t="s">
        <v>7742</v>
      </c>
      <c r="C133" s="249" t="s">
        <v>7743</v>
      </c>
      <c r="D133" s="166" t="s">
        <v>1383</v>
      </c>
      <c r="E133" s="212" t="s">
        <v>1433</v>
      </c>
      <c r="F133" s="244" t="s">
        <v>7815</v>
      </c>
      <c r="G133" s="232" t="s">
        <v>7659</v>
      </c>
      <c r="H133" s="218">
        <f t="shared" si="0"/>
        <v>15562000000</v>
      </c>
      <c r="I133" s="230">
        <v>0</v>
      </c>
      <c r="J133" s="247">
        <v>15562000000</v>
      </c>
      <c r="K133" s="231">
        <v>45561</v>
      </c>
      <c r="L133" s="152"/>
    </row>
    <row r="134" spans="1:12" ht="24" customHeight="1">
      <c r="A134" s="165" t="s">
        <v>7532</v>
      </c>
      <c r="B134" s="152" t="s">
        <v>7742</v>
      </c>
      <c r="C134" s="249" t="s">
        <v>7743</v>
      </c>
      <c r="D134" s="166" t="s">
        <v>1383</v>
      </c>
      <c r="E134" s="212" t="s">
        <v>1433</v>
      </c>
      <c r="F134" s="244" t="s">
        <v>7816</v>
      </c>
      <c r="G134" s="232" t="s">
        <v>7659</v>
      </c>
      <c r="H134" s="218">
        <f t="shared" si="0"/>
        <v>8209000000</v>
      </c>
      <c r="I134" s="230">
        <v>0</v>
      </c>
      <c r="J134" s="247">
        <v>8209000000</v>
      </c>
      <c r="K134" s="231">
        <v>45561</v>
      </c>
      <c r="L134" s="152"/>
    </row>
    <row r="135" spans="1:12" ht="24" customHeight="1">
      <c r="A135" s="165" t="s">
        <v>7532</v>
      </c>
      <c r="B135" s="152" t="s">
        <v>7742</v>
      </c>
      <c r="C135" s="249" t="s">
        <v>7743</v>
      </c>
      <c r="D135" s="166" t="s">
        <v>1383</v>
      </c>
      <c r="E135" s="212" t="s">
        <v>1433</v>
      </c>
      <c r="F135" s="244" t="s">
        <v>7817</v>
      </c>
      <c r="G135" s="232" t="s">
        <v>7659</v>
      </c>
      <c r="H135" s="218">
        <f t="shared" si="0"/>
        <v>7742000000</v>
      </c>
      <c r="I135" s="230">
        <v>0</v>
      </c>
      <c r="J135" s="247">
        <v>7742000000</v>
      </c>
      <c r="K135" s="231">
        <v>45561</v>
      </c>
      <c r="L135" s="152"/>
    </row>
    <row r="136" spans="1:12" ht="24" customHeight="1">
      <c r="A136" s="165" t="s">
        <v>7532</v>
      </c>
      <c r="B136" s="152" t="s">
        <v>7742</v>
      </c>
      <c r="C136" s="249" t="s">
        <v>7743</v>
      </c>
      <c r="D136" s="166" t="s">
        <v>1383</v>
      </c>
      <c r="E136" s="212" t="s">
        <v>1433</v>
      </c>
      <c r="F136" s="244" t="s">
        <v>7818</v>
      </c>
      <c r="G136" s="232" t="s">
        <v>7659</v>
      </c>
      <c r="H136" s="218">
        <f t="shared" si="0"/>
        <v>6305000000</v>
      </c>
      <c r="I136" s="230">
        <v>0</v>
      </c>
      <c r="J136" s="247">
        <v>6305000000</v>
      </c>
      <c r="K136" s="231">
        <v>45561</v>
      </c>
      <c r="L136" s="152"/>
    </row>
    <row r="137" spans="1:12" ht="24" customHeight="1">
      <c r="A137" s="165" t="s">
        <v>7532</v>
      </c>
      <c r="B137" s="152" t="s">
        <v>7742</v>
      </c>
      <c r="C137" s="249" t="s">
        <v>7743</v>
      </c>
      <c r="D137" s="166" t="s">
        <v>1383</v>
      </c>
      <c r="E137" s="212" t="s">
        <v>1433</v>
      </c>
      <c r="F137" s="244" t="s">
        <v>7819</v>
      </c>
      <c r="G137" s="232" t="s">
        <v>7659</v>
      </c>
      <c r="H137" s="218">
        <f t="shared" si="0"/>
        <v>6250000000</v>
      </c>
      <c r="I137" s="230">
        <v>0</v>
      </c>
      <c r="J137" s="247">
        <v>6250000000</v>
      </c>
      <c r="K137" s="231">
        <v>45561</v>
      </c>
      <c r="L137" s="152"/>
    </row>
    <row r="138" spans="1:12" ht="24" customHeight="1">
      <c r="A138" s="165" t="s">
        <v>7532</v>
      </c>
      <c r="B138" s="152" t="s">
        <v>7742</v>
      </c>
      <c r="C138" s="249" t="s">
        <v>7743</v>
      </c>
      <c r="D138" s="166" t="s">
        <v>1383</v>
      </c>
      <c r="E138" s="212" t="s">
        <v>1433</v>
      </c>
      <c r="F138" s="244" t="s">
        <v>7820</v>
      </c>
      <c r="G138" s="232" t="s">
        <v>7659</v>
      </c>
      <c r="H138" s="218">
        <f t="shared" si="0"/>
        <v>2690000000</v>
      </c>
      <c r="I138" s="230">
        <v>0</v>
      </c>
      <c r="J138" s="247">
        <v>2690000000</v>
      </c>
      <c r="K138" s="231">
        <v>45561</v>
      </c>
      <c r="L138" s="152"/>
    </row>
    <row r="139" spans="1:12" ht="24" customHeight="1">
      <c r="A139" s="165" t="s">
        <v>7532</v>
      </c>
      <c r="B139" s="152" t="s">
        <v>7742</v>
      </c>
      <c r="C139" s="249" t="s">
        <v>7743</v>
      </c>
      <c r="D139" s="166" t="s">
        <v>1383</v>
      </c>
      <c r="E139" s="212" t="s">
        <v>1433</v>
      </c>
      <c r="F139" s="244" t="s">
        <v>7821</v>
      </c>
      <c r="G139" s="232" t="s">
        <v>7659</v>
      </c>
      <c r="H139" s="218">
        <f t="shared" si="0"/>
        <v>2351000000</v>
      </c>
      <c r="I139" s="230">
        <v>0</v>
      </c>
      <c r="J139" s="247">
        <v>2351000000</v>
      </c>
      <c r="K139" s="231">
        <v>45561</v>
      </c>
      <c r="L139" s="152"/>
    </row>
    <row r="140" spans="1:12" ht="24" customHeight="1">
      <c r="A140" s="165" t="s">
        <v>7532</v>
      </c>
      <c r="B140" s="152" t="s">
        <v>7742</v>
      </c>
      <c r="C140" s="249" t="s">
        <v>7743</v>
      </c>
      <c r="D140" s="166" t="s">
        <v>1383</v>
      </c>
      <c r="E140" s="212" t="s">
        <v>1433</v>
      </c>
      <c r="F140" s="244" t="s">
        <v>7822</v>
      </c>
      <c r="G140" s="232" t="s">
        <v>7659</v>
      </c>
      <c r="H140" s="218">
        <f t="shared" si="0"/>
        <v>2332000000</v>
      </c>
      <c r="I140" s="230">
        <v>0</v>
      </c>
      <c r="J140" s="247">
        <v>2332000000</v>
      </c>
      <c r="K140" s="231">
        <v>45561</v>
      </c>
      <c r="L140" s="152"/>
    </row>
    <row r="141" spans="1:12" ht="24" customHeight="1">
      <c r="A141" s="165" t="s">
        <v>7532</v>
      </c>
      <c r="B141" s="152" t="s">
        <v>7742</v>
      </c>
      <c r="C141" s="249" t="s">
        <v>7743</v>
      </c>
      <c r="D141" s="166" t="s">
        <v>1383</v>
      </c>
      <c r="E141" s="212" t="s">
        <v>1433</v>
      </c>
      <c r="F141" s="244" t="s">
        <v>7823</v>
      </c>
      <c r="G141" s="232" t="s">
        <v>7659</v>
      </c>
      <c r="H141" s="218">
        <f t="shared" si="0"/>
        <v>2099000000</v>
      </c>
      <c r="I141" s="230">
        <v>0</v>
      </c>
      <c r="J141" s="247">
        <v>2099000000</v>
      </c>
      <c r="K141" s="231">
        <v>45561</v>
      </c>
      <c r="L141" s="152"/>
    </row>
    <row r="142" spans="1:12" ht="24" customHeight="1">
      <c r="A142" s="165" t="s">
        <v>7532</v>
      </c>
      <c r="B142" s="152" t="s">
        <v>7742</v>
      </c>
      <c r="C142" s="249" t="s">
        <v>7743</v>
      </c>
      <c r="D142" s="166" t="s">
        <v>1383</v>
      </c>
      <c r="E142" s="212" t="s">
        <v>1433</v>
      </c>
      <c r="F142" s="244" t="s">
        <v>7824</v>
      </c>
      <c r="G142" s="232" t="s">
        <v>7659</v>
      </c>
      <c r="H142" s="218">
        <f t="shared" si="0"/>
        <v>1586000000</v>
      </c>
      <c r="I142" s="230">
        <v>0</v>
      </c>
      <c r="J142" s="247">
        <v>1586000000</v>
      </c>
      <c r="K142" s="231">
        <v>45561</v>
      </c>
      <c r="L142" s="152"/>
    </row>
    <row r="143" spans="1:12" ht="24" customHeight="1">
      <c r="A143" s="165" t="s">
        <v>2422</v>
      </c>
      <c r="B143" s="152" t="s">
        <v>7681</v>
      </c>
      <c r="C143" s="251" t="s">
        <v>7623</v>
      </c>
      <c r="D143" s="166" t="s">
        <v>1383</v>
      </c>
      <c r="E143" s="212" t="s">
        <v>1433</v>
      </c>
      <c r="F143" s="244" t="s">
        <v>7825</v>
      </c>
      <c r="G143" s="232" t="s">
        <v>7659</v>
      </c>
      <c r="H143" s="218">
        <f t="shared" si="0"/>
        <v>10000000000</v>
      </c>
      <c r="I143" s="230">
        <v>0</v>
      </c>
      <c r="J143" s="247">
        <v>10000000000</v>
      </c>
      <c r="K143" s="231">
        <v>45561</v>
      </c>
      <c r="L143" s="152"/>
    </row>
    <row r="144" spans="1:12" ht="24" customHeight="1">
      <c r="A144" s="165" t="s">
        <v>2422</v>
      </c>
      <c r="B144" s="152" t="s">
        <v>7681</v>
      </c>
      <c r="C144" s="251" t="s">
        <v>7751</v>
      </c>
      <c r="D144" s="166" t="s">
        <v>1383</v>
      </c>
      <c r="E144" s="212" t="s">
        <v>1433</v>
      </c>
      <c r="F144" s="244" t="s">
        <v>7826</v>
      </c>
      <c r="G144" s="232" t="s">
        <v>7701</v>
      </c>
      <c r="H144" s="218">
        <f t="shared" si="0"/>
        <v>21000000000</v>
      </c>
      <c r="I144" s="230">
        <v>0</v>
      </c>
      <c r="J144" s="247">
        <v>21000000000</v>
      </c>
      <c r="K144" s="231">
        <v>45560</v>
      </c>
      <c r="L144" s="152"/>
    </row>
    <row r="145" spans="1:12" ht="24" customHeight="1">
      <c r="A145" s="165" t="s">
        <v>2422</v>
      </c>
      <c r="B145" s="152" t="s">
        <v>7681</v>
      </c>
      <c r="C145" s="251" t="s">
        <v>7623</v>
      </c>
      <c r="D145" s="166" t="s">
        <v>1383</v>
      </c>
      <c r="E145" s="212" t="s">
        <v>1433</v>
      </c>
      <c r="F145" s="244" t="s">
        <v>7827</v>
      </c>
      <c r="G145" s="232" t="s">
        <v>7662</v>
      </c>
      <c r="H145" s="218">
        <f t="shared" si="0"/>
        <v>24000000000</v>
      </c>
      <c r="I145" s="230">
        <v>0</v>
      </c>
      <c r="J145" s="247">
        <v>24000000000</v>
      </c>
      <c r="K145" s="231">
        <v>45378</v>
      </c>
      <c r="L145" s="238">
        <v>301</v>
      </c>
    </row>
    <row r="146" spans="1:12" ht="24" customHeight="1">
      <c r="A146" s="165" t="s">
        <v>2422</v>
      </c>
      <c r="B146" s="152" t="s">
        <v>7681</v>
      </c>
      <c r="C146" s="251" t="s">
        <v>7828</v>
      </c>
      <c r="D146" s="166" t="s">
        <v>1383</v>
      </c>
      <c r="E146" s="212" t="s">
        <v>1433</v>
      </c>
      <c r="F146" s="244" t="s">
        <v>7829</v>
      </c>
      <c r="G146" s="232" t="s">
        <v>7662</v>
      </c>
      <c r="H146" s="218">
        <f t="shared" si="0"/>
        <v>72000000000</v>
      </c>
      <c r="I146" s="230">
        <v>0</v>
      </c>
      <c r="J146" s="247">
        <v>72000000000</v>
      </c>
      <c r="K146" s="231">
        <v>45378</v>
      </c>
      <c r="L146" s="152"/>
    </row>
    <row r="147" spans="1:12" ht="24" customHeight="1">
      <c r="A147" s="165" t="s">
        <v>2422</v>
      </c>
      <c r="B147" s="152" t="s">
        <v>7681</v>
      </c>
      <c r="C147" s="251" t="s">
        <v>7828</v>
      </c>
      <c r="D147" s="166" t="s">
        <v>1383</v>
      </c>
      <c r="E147" s="212" t="s">
        <v>1433</v>
      </c>
      <c r="F147" s="244" t="s">
        <v>7830</v>
      </c>
      <c r="G147" s="232" t="s">
        <v>7662</v>
      </c>
      <c r="H147" s="218">
        <f t="shared" si="0"/>
        <v>12000000000</v>
      </c>
      <c r="I147" s="230">
        <v>0</v>
      </c>
      <c r="J147" s="247">
        <v>12000000000</v>
      </c>
      <c r="K147" s="231">
        <v>45378</v>
      </c>
      <c r="L147" s="152"/>
    </row>
    <row r="148" spans="1:12" ht="24" customHeight="1">
      <c r="A148" s="165" t="s">
        <v>2422</v>
      </c>
      <c r="B148" s="152" t="s">
        <v>7681</v>
      </c>
      <c r="C148" s="251" t="s">
        <v>7828</v>
      </c>
      <c r="D148" s="166" t="s">
        <v>1383</v>
      </c>
      <c r="E148" s="212" t="s">
        <v>1433</v>
      </c>
      <c r="F148" s="244" t="s">
        <v>7831</v>
      </c>
      <c r="G148" s="232" t="s">
        <v>7662</v>
      </c>
      <c r="H148" s="218">
        <v>132000000000</v>
      </c>
      <c r="I148" s="230">
        <v>0</v>
      </c>
      <c r="J148" s="252">
        <v>132000000000</v>
      </c>
      <c r="K148" s="231">
        <v>45378</v>
      </c>
      <c r="L148" s="238">
        <v>461</v>
      </c>
    </row>
    <row r="149" spans="1:12" ht="24" customHeight="1">
      <c r="A149" s="165" t="s">
        <v>2422</v>
      </c>
      <c r="B149" s="152" t="s">
        <v>7681</v>
      </c>
      <c r="C149" s="251" t="s">
        <v>7828</v>
      </c>
      <c r="D149" s="166" t="s">
        <v>1383</v>
      </c>
      <c r="E149" s="212" t="s">
        <v>1433</v>
      </c>
      <c r="F149" s="244" t="s">
        <v>7832</v>
      </c>
      <c r="G149" s="232" t="s">
        <v>7662</v>
      </c>
      <c r="H149" s="218">
        <f t="shared" ref="H149:H158" si="1">I149+J149</f>
        <v>512053833639</v>
      </c>
      <c r="I149" s="230">
        <v>0</v>
      </c>
      <c r="J149" s="247">
        <v>512053833639</v>
      </c>
      <c r="K149" s="231">
        <v>45377</v>
      </c>
      <c r="L149" s="238">
        <v>274</v>
      </c>
    </row>
    <row r="150" spans="1:12" ht="24" customHeight="1">
      <c r="A150" s="165" t="s">
        <v>2422</v>
      </c>
      <c r="B150" s="152" t="s">
        <v>7681</v>
      </c>
      <c r="C150" s="251" t="s">
        <v>7751</v>
      </c>
      <c r="D150" s="166" t="s">
        <v>1383</v>
      </c>
      <c r="E150" s="212" t="s">
        <v>1433</v>
      </c>
      <c r="F150" s="244" t="s">
        <v>7833</v>
      </c>
      <c r="G150" s="232" t="s">
        <v>7659</v>
      </c>
      <c r="H150" s="218">
        <f t="shared" si="1"/>
        <v>207899170868.78</v>
      </c>
      <c r="I150" s="230">
        <v>0</v>
      </c>
      <c r="J150" s="247">
        <v>207899170868.78</v>
      </c>
      <c r="K150" s="231">
        <v>45559</v>
      </c>
      <c r="L150" s="238">
        <v>284</v>
      </c>
    </row>
    <row r="151" spans="1:12" ht="24" customHeight="1">
      <c r="A151" s="165" t="s">
        <v>2422</v>
      </c>
      <c r="B151" s="152" t="s">
        <v>7681</v>
      </c>
      <c r="C151" s="251" t="s">
        <v>7751</v>
      </c>
      <c r="D151" s="166" t="s">
        <v>1383</v>
      </c>
      <c r="E151" s="212" t="s">
        <v>1433</v>
      </c>
      <c r="F151" s="244" t="s">
        <v>7834</v>
      </c>
      <c r="G151" s="232" t="s">
        <v>7662</v>
      </c>
      <c r="H151" s="218">
        <f t="shared" si="1"/>
        <v>96702062796</v>
      </c>
      <c r="I151" s="230">
        <v>0</v>
      </c>
      <c r="J151" s="247">
        <v>96702062796</v>
      </c>
      <c r="K151" s="231">
        <v>45376</v>
      </c>
      <c r="L151" s="238">
        <v>552</v>
      </c>
    </row>
    <row r="152" spans="1:12" ht="24" customHeight="1">
      <c r="A152" s="165" t="s">
        <v>2422</v>
      </c>
      <c r="B152" s="152" t="s">
        <v>7681</v>
      </c>
      <c r="C152" s="251" t="s">
        <v>7828</v>
      </c>
      <c r="D152" s="166" t="s">
        <v>1383</v>
      </c>
      <c r="E152" s="212" t="s">
        <v>1433</v>
      </c>
      <c r="F152" s="244" t="s">
        <v>7835</v>
      </c>
      <c r="G152" s="232" t="s">
        <v>7662</v>
      </c>
      <c r="H152" s="218">
        <f t="shared" si="1"/>
        <v>892980453552</v>
      </c>
      <c r="I152" s="230">
        <v>0</v>
      </c>
      <c r="J152" s="247">
        <v>892980453552</v>
      </c>
      <c r="K152" s="231">
        <v>45621</v>
      </c>
      <c r="L152" s="238">
        <v>297</v>
      </c>
    </row>
    <row r="153" spans="1:12" ht="24" customHeight="1">
      <c r="A153" s="165" t="s">
        <v>2422</v>
      </c>
      <c r="B153" s="152" t="s">
        <v>7681</v>
      </c>
      <c r="C153" s="251" t="s">
        <v>7751</v>
      </c>
      <c r="D153" s="166" t="s">
        <v>1383</v>
      </c>
      <c r="E153" s="212" t="s">
        <v>1433</v>
      </c>
      <c r="F153" s="244" t="s">
        <v>7836</v>
      </c>
      <c r="G153" s="232" t="s">
        <v>7662</v>
      </c>
      <c r="H153" s="218">
        <f t="shared" si="1"/>
        <v>645784238029507</v>
      </c>
      <c r="I153" s="230">
        <v>0</v>
      </c>
      <c r="J153" s="247">
        <v>645784238029507</v>
      </c>
      <c r="K153" s="152" t="s">
        <v>7837</v>
      </c>
      <c r="L153" s="238">
        <v>284</v>
      </c>
    </row>
    <row r="154" spans="1:12" ht="24" customHeight="1">
      <c r="A154" s="165" t="s">
        <v>2422</v>
      </c>
      <c r="B154" s="152" t="s">
        <v>7681</v>
      </c>
      <c r="C154" s="254" t="s">
        <v>7828</v>
      </c>
      <c r="D154" s="166" t="s">
        <v>1383</v>
      </c>
      <c r="E154" s="212" t="s">
        <v>1433</v>
      </c>
      <c r="F154" s="244" t="s">
        <v>7838</v>
      </c>
      <c r="G154" s="232" t="s">
        <v>7701</v>
      </c>
      <c r="H154" s="218">
        <f t="shared" si="1"/>
        <v>172179454252</v>
      </c>
      <c r="I154" s="230">
        <v>0</v>
      </c>
      <c r="J154" s="247">
        <v>172179454252</v>
      </c>
      <c r="K154" s="231">
        <v>45407</v>
      </c>
      <c r="L154" s="238">
        <v>658</v>
      </c>
    </row>
    <row r="155" spans="1:12" ht="24" customHeight="1">
      <c r="A155" s="165" t="s">
        <v>2422</v>
      </c>
      <c r="B155" s="152" t="s">
        <v>7681</v>
      </c>
      <c r="C155" s="254" t="s">
        <v>7828</v>
      </c>
      <c r="D155" s="166" t="s">
        <v>1383</v>
      </c>
      <c r="E155" s="212" t="s">
        <v>1433</v>
      </c>
      <c r="F155" s="244" t="s">
        <v>7839</v>
      </c>
      <c r="G155" s="232" t="s">
        <v>7701</v>
      </c>
      <c r="H155" s="218">
        <f t="shared" si="1"/>
        <v>450894117252</v>
      </c>
      <c r="I155" s="230">
        <v>0</v>
      </c>
      <c r="J155" s="247">
        <v>450894117252</v>
      </c>
      <c r="K155" s="231">
        <v>45498</v>
      </c>
      <c r="L155" s="238">
        <v>279</v>
      </c>
    </row>
    <row r="156" spans="1:12" ht="24" customHeight="1">
      <c r="A156" s="165" t="s">
        <v>2422</v>
      </c>
      <c r="B156" s="152" t="s">
        <v>7681</v>
      </c>
      <c r="C156" s="254" t="s">
        <v>7828</v>
      </c>
      <c r="D156" s="166" t="s">
        <v>1383</v>
      </c>
      <c r="E156" s="212" t="s">
        <v>1433</v>
      </c>
      <c r="F156" s="244" t="s">
        <v>7840</v>
      </c>
      <c r="G156" s="232" t="s">
        <v>7701</v>
      </c>
      <c r="H156" s="218">
        <f t="shared" si="1"/>
        <v>1275405271427</v>
      </c>
      <c r="I156" s="230">
        <v>0</v>
      </c>
      <c r="J156" s="247">
        <v>1275405271427</v>
      </c>
      <c r="K156" s="231">
        <v>45621</v>
      </c>
      <c r="L156" s="238">
        <v>320</v>
      </c>
    </row>
    <row r="157" spans="1:12" ht="24" customHeight="1">
      <c r="A157" s="165" t="s">
        <v>2422</v>
      </c>
      <c r="B157" s="152" t="s">
        <v>7681</v>
      </c>
      <c r="C157" s="254" t="s">
        <v>7828</v>
      </c>
      <c r="D157" s="166" t="s">
        <v>1383</v>
      </c>
      <c r="E157" s="212" t="s">
        <v>1433</v>
      </c>
      <c r="F157" s="244" t="s">
        <v>7841</v>
      </c>
      <c r="G157" s="232" t="s">
        <v>7662</v>
      </c>
      <c r="H157" s="218">
        <f t="shared" si="1"/>
        <v>217647894767496</v>
      </c>
      <c r="I157" s="230">
        <v>0</v>
      </c>
      <c r="J157" s="247">
        <v>217647894767496</v>
      </c>
      <c r="K157" s="231">
        <v>45408</v>
      </c>
      <c r="L157" s="238">
        <v>281</v>
      </c>
    </row>
    <row r="158" spans="1:12" ht="24" customHeight="1">
      <c r="A158" s="165" t="s">
        <v>2422</v>
      </c>
      <c r="B158" s="152" t="s">
        <v>7681</v>
      </c>
      <c r="C158" s="254" t="s">
        <v>7828</v>
      </c>
      <c r="D158" s="166" t="s">
        <v>1383</v>
      </c>
      <c r="E158" s="212" t="s">
        <v>1433</v>
      </c>
      <c r="F158" s="244" t="s">
        <v>7842</v>
      </c>
      <c r="G158" s="232" t="s">
        <v>7659</v>
      </c>
      <c r="H158" s="218">
        <f t="shared" si="1"/>
        <v>905723040551618</v>
      </c>
      <c r="I158" s="230">
        <v>0</v>
      </c>
      <c r="J158" s="247">
        <v>905723040551618</v>
      </c>
      <c r="K158" s="231">
        <v>45590</v>
      </c>
      <c r="L158" s="238">
        <v>324</v>
      </c>
    </row>
    <row r="159" spans="1:12" ht="24" customHeight="1">
      <c r="A159" s="165" t="s">
        <v>7532</v>
      </c>
      <c r="B159" s="152" t="s">
        <v>7742</v>
      </c>
      <c r="C159" s="251" t="s">
        <v>7807</v>
      </c>
      <c r="D159" s="166" t="s">
        <v>1383</v>
      </c>
      <c r="E159" s="212" t="s">
        <v>1433</v>
      </c>
      <c r="F159" s="244" t="s">
        <v>7843</v>
      </c>
      <c r="G159" s="232" t="s">
        <v>7701</v>
      </c>
      <c r="H159" s="218">
        <v>33485492682</v>
      </c>
      <c r="I159" s="230">
        <v>0</v>
      </c>
      <c r="J159" s="252">
        <v>33485492682</v>
      </c>
      <c r="K159" s="231">
        <v>45560</v>
      </c>
      <c r="L159" s="238">
        <v>299</v>
      </c>
    </row>
    <row r="160" spans="1:12" ht="24" customHeight="1">
      <c r="A160" s="165" t="s">
        <v>2422</v>
      </c>
      <c r="B160" s="152" t="s">
        <v>7681</v>
      </c>
      <c r="C160" s="254" t="s">
        <v>7828</v>
      </c>
      <c r="D160" s="166" t="s">
        <v>1383</v>
      </c>
      <c r="E160" s="212" t="s">
        <v>1433</v>
      </c>
      <c r="F160" s="244" t="s">
        <v>7844</v>
      </c>
      <c r="G160" s="232" t="s">
        <v>7662</v>
      </c>
      <c r="H160" s="218">
        <v>333636195603</v>
      </c>
      <c r="I160" s="230">
        <v>0</v>
      </c>
      <c r="J160" s="252">
        <v>333636195603</v>
      </c>
      <c r="K160" s="231">
        <v>45318</v>
      </c>
      <c r="L160" s="238">
        <v>285</v>
      </c>
    </row>
    <row r="161" spans="1:12" ht="24" customHeight="1">
      <c r="A161" s="165" t="s">
        <v>2422</v>
      </c>
      <c r="B161" s="152" t="s">
        <v>7681</v>
      </c>
      <c r="C161" s="254" t="s">
        <v>7828</v>
      </c>
      <c r="D161" s="166" t="s">
        <v>1383</v>
      </c>
      <c r="E161" s="212" t="s">
        <v>1433</v>
      </c>
      <c r="F161" s="244" t="s">
        <v>7845</v>
      </c>
      <c r="G161" s="232" t="s">
        <v>7701</v>
      </c>
      <c r="H161" s="218">
        <v>1678145044776</v>
      </c>
      <c r="I161" s="230">
        <v>0</v>
      </c>
      <c r="J161" s="252">
        <v>1678145044776</v>
      </c>
      <c r="K161" s="231">
        <v>45469</v>
      </c>
      <c r="L161" s="152" t="s">
        <v>7846</v>
      </c>
    </row>
    <row r="162" spans="1:12" ht="24" customHeight="1">
      <c r="A162" s="165" t="s">
        <v>2422</v>
      </c>
      <c r="B162" s="152" t="s">
        <v>7681</v>
      </c>
      <c r="C162" s="254" t="s">
        <v>7828</v>
      </c>
      <c r="D162" s="166" t="s">
        <v>1383</v>
      </c>
      <c r="E162" s="212" t="s">
        <v>1433</v>
      </c>
      <c r="F162" s="244" t="s">
        <v>7847</v>
      </c>
      <c r="G162" s="232" t="s">
        <v>7662</v>
      </c>
      <c r="H162" s="170">
        <v>13139636364</v>
      </c>
      <c r="I162" s="230">
        <v>0</v>
      </c>
      <c r="J162" s="255">
        <v>13139636364</v>
      </c>
      <c r="K162" s="231">
        <v>45622</v>
      </c>
      <c r="L162" s="152"/>
    </row>
    <row r="163" spans="1:12" ht="24" customHeight="1">
      <c r="A163" s="165"/>
      <c r="B163" s="152"/>
      <c r="C163" s="212"/>
      <c r="D163" s="166" t="s">
        <v>1383</v>
      </c>
      <c r="E163" s="212" t="s">
        <v>1433</v>
      </c>
      <c r="F163" s="244" t="s">
        <v>7848</v>
      </c>
      <c r="G163" s="232" t="s">
        <v>7701</v>
      </c>
      <c r="H163" s="170">
        <v>35800000000</v>
      </c>
      <c r="I163" s="230">
        <v>0</v>
      </c>
      <c r="J163" s="255">
        <v>35800000000</v>
      </c>
      <c r="K163" s="231">
        <v>45378</v>
      </c>
      <c r="L163" s="238">
        <v>382</v>
      </c>
    </row>
    <row r="164" spans="1:12" ht="24" customHeight="1">
      <c r="A164" s="165" t="s">
        <v>2422</v>
      </c>
      <c r="B164" s="152" t="s">
        <v>7681</v>
      </c>
      <c r="C164" s="254" t="s">
        <v>7849</v>
      </c>
      <c r="D164" s="166" t="s">
        <v>1383</v>
      </c>
      <c r="E164" s="212" t="s">
        <v>1433</v>
      </c>
      <c r="F164" s="244" t="s">
        <v>7850</v>
      </c>
      <c r="G164" s="232" t="s">
        <v>7662</v>
      </c>
      <c r="H164" s="170">
        <v>53647381524.800003</v>
      </c>
      <c r="I164" s="230">
        <v>0</v>
      </c>
      <c r="J164" s="255">
        <v>53647381524.800003</v>
      </c>
      <c r="K164" s="231">
        <v>45439</v>
      </c>
      <c r="L164" s="238">
        <v>277</v>
      </c>
    </row>
    <row r="165" spans="1:12" ht="24" customHeight="1">
      <c r="A165" s="165" t="s">
        <v>2422</v>
      </c>
      <c r="B165" s="152" t="s">
        <v>7681</v>
      </c>
      <c r="C165" s="254" t="s">
        <v>7849</v>
      </c>
      <c r="D165" s="166" t="s">
        <v>1383</v>
      </c>
      <c r="E165" s="212" t="s">
        <v>1433</v>
      </c>
      <c r="F165" s="244" t="s">
        <v>7851</v>
      </c>
      <c r="G165" s="232" t="s">
        <v>7662</v>
      </c>
      <c r="H165" s="170">
        <v>6838496733.29</v>
      </c>
      <c r="I165" s="230">
        <v>0</v>
      </c>
      <c r="J165" s="255">
        <v>6838496733.29</v>
      </c>
      <c r="K165" s="231">
        <v>45318</v>
      </c>
      <c r="L165" s="152"/>
    </row>
    <row r="166" spans="1:12" ht="24" customHeight="1">
      <c r="A166" s="165" t="s">
        <v>2422</v>
      </c>
      <c r="B166" s="152" t="s">
        <v>7681</v>
      </c>
      <c r="C166" s="254" t="s">
        <v>7849</v>
      </c>
      <c r="D166" s="166" t="s">
        <v>1383</v>
      </c>
      <c r="E166" s="212" t="s">
        <v>1433</v>
      </c>
      <c r="F166" s="244" t="s">
        <v>7852</v>
      </c>
      <c r="G166" s="232" t="s">
        <v>7662</v>
      </c>
      <c r="H166" s="170">
        <v>138555313745.07001</v>
      </c>
      <c r="I166" s="230">
        <v>0</v>
      </c>
      <c r="J166" s="255">
        <v>138555313745.07001</v>
      </c>
      <c r="K166" s="231">
        <v>45318</v>
      </c>
      <c r="L166" s="238">
        <v>296</v>
      </c>
    </row>
    <row r="167" spans="1:12" ht="24" customHeight="1">
      <c r="A167" s="165" t="s">
        <v>2422</v>
      </c>
      <c r="B167" s="152" t="s">
        <v>7681</v>
      </c>
      <c r="C167" s="254" t="s">
        <v>7849</v>
      </c>
      <c r="D167" s="166" t="s">
        <v>1383</v>
      </c>
      <c r="E167" s="212" t="s">
        <v>1433</v>
      </c>
      <c r="F167" s="244" t="s">
        <v>7853</v>
      </c>
      <c r="G167" s="232" t="s">
        <v>7701</v>
      </c>
      <c r="H167" s="170">
        <v>12119805436.93</v>
      </c>
      <c r="I167" s="230">
        <v>0</v>
      </c>
      <c r="J167" s="255">
        <v>12119805436.93</v>
      </c>
      <c r="K167" s="231">
        <v>45591</v>
      </c>
      <c r="L167" s="238">
        <v>305</v>
      </c>
    </row>
    <row r="168" spans="1:12" ht="24" customHeight="1">
      <c r="A168" s="165" t="s">
        <v>2422</v>
      </c>
      <c r="B168" s="152" t="s">
        <v>7681</v>
      </c>
      <c r="C168" s="254" t="s">
        <v>7849</v>
      </c>
      <c r="D168" s="166" t="s">
        <v>1383</v>
      </c>
      <c r="E168" s="212" t="s">
        <v>1433</v>
      </c>
      <c r="F168" s="244" t="s">
        <v>7854</v>
      </c>
      <c r="G168" s="232" t="s">
        <v>7662</v>
      </c>
      <c r="H168" s="170">
        <v>19670539352.720001</v>
      </c>
      <c r="I168" s="230">
        <v>0</v>
      </c>
      <c r="J168" s="255">
        <v>19670539352.720001</v>
      </c>
      <c r="K168" s="231">
        <v>45349</v>
      </c>
      <c r="L168" s="238">
        <v>292</v>
      </c>
    </row>
    <row r="169" spans="1:12" ht="24" customHeight="1">
      <c r="A169" s="165" t="s">
        <v>2422</v>
      </c>
      <c r="B169" s="152" t="s">
        <v>7681</v>
      </c>
      <c r="C169" s="254" t="s">
        <v>7849</v>
      </c>
      <c r="D169" s="166" t="s">
        <v>1383</v>
      </c>
      <c r="E169" s="212" t="s">
        <v>1433</v>
      </c>
      <c r="F169" s="244" t="s">
        <v>7855</v>
      </c>
      <c r="G169" s="232" t="s">
        <v>7662</v>
      </c>
      <c r="H169" s="170">
        <v>45785083835.669998</v>
      </c>
      <c r="I169" s="230">
        <v>0</v>
      </c>
      <c r="J169" s="255">
        <v>45785083835.669998</v>
      </c>
      <c r="K169" s="231">
        <v>45349</v>
      </c>
      <c r="L169" s="238">
        <v>291</v>
      </c>
    </row>
    <row r="170" spans="1:12" ht="24" customHeight="1">
      <c r="A170" s="165" t="s">
        <v>2422</v>
      </c>
      <c r="B170" s="152" t="s">
        <v>7681</v>
      </c>
      <c r="C170" s="254" t="s">
        <v>7849</v>
      </c>
      <c r="D170" s="166" t="s">
        <v>1383</v>
      </c>
      <c r="E170" s="212" t="s">
        <v>1433</v>
      </c>
      <c r="F170" s="244" t="s">
        <v>7856</v>
      </c>
      <c r="G170" s="232" t="s">
        <v>7662</v>
      </c>
      <c r="H170" s="170">
        <v>42000000000</v>
      </c>
      <c r="I170" s="230">
        <v>0</v>
      </c>
      <c r="J170" s="255">
        <v>42000000000</v>
      </c>
      <c r="K170" s="231">
        <v>45562</v>
      </c>
      <c r="L170" s="238">
        <v>290</v>
      </c>
    </row>
    <row r="171" spans="1:12" ht="24" customHeight="1">
      <c r="A171" s="165" t="s">
        <v>2422</v>
      </c>
      <c r="B171" s="152" t="s">
        <v>7681</v>
      </c>
      <c r="C171" s="254" t="s">
        <v>7849</v>
      </c>
      <c r="D171" s="166" t="s">
        <v>1383</v>
      </c>
      <c r="E171" s="212" t="s">
        <v>1433</v>
      </c>
      <c r="F171" s="244" t="s">
        <v>7857</v>
      </c>
      <c r="G171" s="232" t="s">
        <v>7662</v>
      </c>
      <c r="H171" s="170">
        <v>16547381524.799999</v>
      </c>
      <c r="I171" s="230">
        <v>0</v>
      </c>
      <c r="J171" s="255">
        <v>16547381524.799999</v>
      </c>
      <c r="K171" s="231">
        <v>45562</v>
      </c>
      <c r="L171" s="152" t="s">
        <v>7858</v>
      </c>
    </row>
    <row r="172" spans="1:12" ht="24" customHeight="1">
      <c r="A172" s="165" t="s">
        <v>2422</v>
      </c>
      <c r="B172" s="152" t="s">
        <v>7681</v>
      </c>
      <c r="C172" s="254" t="s">
        <v>7849</v>
      </c>
      <c r="D172" s="166" t="s">
        <v>1383</v>
      </c>
      <c r="E172" s="212" t="s">
        <v>1433</v>
      </c>
      <c r="F172" s="244" t="s">
        <v>7859</v>
      </c>
      <c r="G172" s="232" t="s">
        <v>7662</v>
      </c>
      <c r="H172" s="170">
        <v>7695313745.0699997</v>
      </c>
      <c r="I172" s="230">
        <v>0</v>
      </c>
      <c r="J172" s="255">
        <v>7695313745.0699997</v>
      </c>
      <c r="K172" s="231">
        <v>45562</v>
      </c>
      <c r="L172" s="238">
        <v>294</v>
      </c>
    </row>
    <row r="173" spans="1:12" ht="24" customHeight="1">
      <c r="A173" s="165" t="s">
        <v>2422</v>
      </c>
      <c r="B173" s="152" t="s">
        <v>7681</v>
      </c>
      <c r="C173" s="254" t="s">
        <v>7849</v>
      </c>
      <c r="D173" s="166" t="s">
        <v>1383</v>
      </c>
      <c r="E173" s="212" t="s">
        <v>1433</v>
      </c>
      <c r="F173" s="244" t="s">
        <v>7860</v>
      </c>
      <c r="G173" s="232" t="s">
        <v>7662</v>
      </c>
      <c r="H173" s="170">
        <v>5292693801.8699999</v>
      </c>
      <c r="I173" s="230">
        <v>0</v>
      </c>
      <c r="J173" s="255">
        <v>5292693801.8699999</v>
      </c>
      <c r="K173" s="231">
        <v>45562</v>
      </c>
      <c r="L173" s="238">
        <v>665</v>
      </c>
    </row>
    <row r="174" spans="1:12" ht="24" customHeight="1">
      <c r="A174" s="165" t="s">
        <v>2422</v>
      </c>
      <c r="B174" s="152" t="s">
        <v>7681</v>
      </c>
      <c r="C174" s="254" t="s">
        <v>7849</v>
      </c>
      <c r="D174" s="166" t="s">
        <v>1383</v>
      </c>
      <c r="E174" s="212" t="s">
        <v>1433</v>
      </c>
      <c r="F174" s="244" t="s">
        <v>7861</v>
      </c>
      <c r="G174" s="232" t="s">
        <v>7662</v>
      </c>
      <c r="H174" s="218">
        <v>9436693801.8700008</v>
      </c>
      <c r="I174" s="230">
        <v>0</v>
      </c>
      <c r="J174" s="252">
        <v>9436693801.8700008</v>
      </c>
      <c r="K174" s="231">
        <v>45562</v>
      </c>
      <c r="L174" s="152"/>
    </row>
    <row r="175" spans="1:12" ht="24" customHeight="1">
      <c r="A175" s="165" t="s">
        <v>2422</v>
      </c>
      <c r="B175" s="152" t="s">
        <v>7681</v>
      </c>
      <c r="C175" s="254" t="s">
        <v>7849</v>
      </c>
      <c r="D175" s="166" t="s">
        <v>1383</v>
      </c>
      <c r="E175" s="212" t="s">
        <v>1433</v>
      </c>
      <c r="F175" s="244" t="s">
        <v>7862</v>
      </c>
      <c r="G175" s="232" t="s">
        <v>7662</v>
      </c>
      <c r="H175" s="218">
        <v>50400000000</v>
      </c>
      <c r="I175" s="230">
        <v>0</v>
      </c>
      <c r="J175" s="252">
        <v>50400000000</v>
      </c>
      <c r="K175" s="256" t="s">
        <v>7863</v>
      </c>
      <c r="L175" s="152"/>
    </row>
    <row r="176" spans="1:12" ht="24" customHeight="1">
      <c r="A176" s="165" t="s">
        <v>2422</v>
      </c>
      <c r="B176" s="152" t="s">
        <v>7681</v>
      </c>
      <c r="C176" s="212"/>
      <c r="D176" s="166" t="s">
        <v>1383</v>
      </c>
      <c r="E176" s="212"/>
      <c r="F176" s="232"/>
      <c r="G176" s="232"/>
      <c r="H176" s="257"/>
      <c r="I176" s="257"/>
      <c r="J176" s="258"/>
      <c r="K176" s="217"/>
      <c r="L176" s="248"/>
    </row>
    <row r="177" spans="1:12" ht="15.75" customHeight="1">
      <c r="A177" s="165" t="s">
        <v>2422</v>
      </c>
      <c r="B177" s="152" t="s">
        <v>7681</v>
      </c>
      <c r="C177" s="212"/>
      <c r="D177" s="166" t="s">
        <v>1383</v>
      </c>
      <c r="E177" s="212"/>
      <c r="F177" s="232"/>
      <c r="G177" s="232"/>
      <c r="H177" s="257"/>
      <c r="I177" s="257"/>
      <c r="J177" s="258"/>
      <c r="K177" s="217"/>
      <c r="L177" s="248"/>
    </row>
    <row r="178" spans="1:12" ht="15.75" customHeight="1">
      <c r="A178" s="165" t="s">
        <v>2422</v>
      </c>
      <c r="B178" s="152" t="s">
        <v>7681</v>
      </c>
      <c r="C178" s="212"/>
      <c r="D178" s="166" t="s">
        <v>1383</v>
      </c>
      <c r="E178" s="212"/>
      <c r="F178" s="232"/>
      <c r="G178" s="232"/>
      <c r="H178" s="257"/>
      <c r="I178" s="257"/>
      <c r="J178" s="258"/>
      <c r="K178" s="217"/>
      <c r="L178" s="248"/>
    </row>
    <row r="179" spans="1:12" ht="15.75" customHeight="1">
      <c r="A179" s="165" t="s">
        <v>2422</v>
      </c>
      <c r="B179" s="152" t="s">
        <v>7681</v>
      </c>
      <c r="C179" s="212"/>
      <c r="D179" s="166" t="s">
        <v>1383</v>
      </c>
      <c r="E179" s="212"/>
      <c r="F179" s="232"/>
      <c r="G179" s="232"/>
      <c r="H179" s="257"/>
      <c r="I179" s="257"/>
      <c r="J179" s="258"/>
      <c r="K179" s="217"/>
      <c r="L179" s="248"/>
    </row>
    <row r="180" spans="1:12" ht="15.75" customHeight="1">
      <c r="A180" s="165" t="s">
        <v>2422</v>
      </c>
      <c r="B180" s="152" t="s">
        <v>7681</v>
      </c>
      <c r="C180" s="212"/>
      <c r="D180" s="166" t="s">
        <v>1383</v>
      </c>
      <c r="E180" s="212"/>
      <c r="F180" s="232"/>
      <c r="G180" s="232"/>
      <c r="H180" s="257"/>
      <c r="I180" s="257"/>
      <c r="J180" s="258"/>
      <c r="K180" s="217"/>
      <c r="L180" s="248"/>
    </row>
    <row r="181" spans="1:12" ht="15.75" customHeight="1">
      <c r="A181" s="165" t="s">
        <v>2422</v>
      </c>
      <c r="B181" s="152" t="s">
        <v>7681</v>
      </c>
      <c r="C181" s="212"/>
      <c r="D181" s="166" t="s">
        <v>1383</v>
      </c>
      <c r="E181" s="212"/>
      <c r="F181" s="232"/>
      <c r="G181" s="232"/>
      <c r="H181" s="257"/>
      <c r="I181" s="257"/>
      <c r="J181" s="258"/>
      <c r="K181" s="217"/>
      <c r="L181" s="248"/>
    </row>
    <row r="182" spans="1:12" ht="15.75" customHeight="1">
      <c r="A182" s="165" t="s">
        <v>2422</v>
      </c>
      <c r="B182" s="152" t="s">
        <v>7681</v>
      </c>
      <c r="C182" s="212"/>
      <c r="D182" s="166" t="s">
        <v>1383</v>
      </c>
      <c r="E182" s="212"/>
      <c r="F182" s="232"/>
      <c r="G182" s="232"/>
      <c r="H182" s="257"/>
      <c r="I182" s="257"/>
      <c r="J182" s="258"/>
      <c r="K182" s="217"/>
      <c r="L182" s="248"/>
    </row>
    <row r="183" spans="1:12" ht="15.75" customHeight="1">
      <c r="A183" s="165" t="s">
        <v>2422</v>
      </c>
      <c r="B183" s="152" t="s">
        <v>7681</v>
      </c>
      <c r="C183" s="212"/>
      <c r="D183" s="166" t="s">
        <v>1383</v>
      </c>
      <c r="E183" s="212"/>
      <c r="F183" s="232"/>
      <c r="G183" s="232"/>
      <c r="H183" s="257"/>
      <c r="I183" s="257"/>
      <c r="J183" s="258"/>
      <c r="K183" s="217"/>
      <c r="L183" s="248"/>
    </row>
    <row r="184" spans="1:12" ht="15.75" customHeight="1">
      <c r="A184" s="165" t="s">
        <v>2422</v>
      </c>
      <c r="B184" s="152" t="s">
        <v>7681</v>
      </c>
      <c r="C184" s="212"/>
      <c r="D184" s="166" t="s">
        <v>1383</v>
      </c>
      <c r="E184" s="212"/>
      <c r="F184" s="232"/>
      <c r="G184" s="232"/>
      <c r="H184" s="257"/>
      <c r="I184" s="257"/>
      <c r="J184" s="258"/>
      <c r="K184" s="217"/>
      <c r="L184" s="248"/>
    </row>
    <row r="185" spans="1:12" ht="15.75" customHeight="1">
      <c r="A185" s="232"/>
      <c r="B185" s="212"/>
      <c r="C185" s="212"/>
      <c r="D185" s="212"/>
      <c r="E185" s="212"/>
      <c r="F185" s="232"/>
      <c r="G185" s="232"/>
      <c r="H185" s="257"/>
      <c r="I185" s="257"/>
      <c r="J185" s="258"/>
      <c r="K185" s="259"/>
      <c r="L185" s="248"/>
    </row>
    <row r="186" spans="1:12" ht="15.75" customHeight="1">
      <c r="A186" s="232" t="s">
        <v>7532</v>
      </c>
      <c r="B186" s="212" t="s">
        <v>7864</v>
      </c>
      <c r="C186" s="212" t="s">
        <v>7865</v>
      </c>
      <c r="D186" s="212" t="s">
        <v>41</v>
      </c>
      <c r="E186" s="212" t="s">
        <v>51</v>
      </c>
      <c r="F186" s="232" t="s">
        <v>7866</v>
      </c>
      <c r="G186" s="232" t="s">
        <v>7701</v>
      </c>
      <c r="H186" s="257">
        <v>3500000000</v>
      </c>
      <c r="I186" s="257">
        <v>0</v>
      </c>
      <c r="J186" s="258">
        <v>1</v>
      </c>
      <c r="K186" s="259">
        <v>45653</v>
      </c>
      <c r="L186" s="248" t="s">
        <v>7867</v>
      </c>
    </row>
    <row r="187" spans="1:12" ht="15.75" customHeight="1">
      <c r="A187" s="232" t="s">
        <v>7532</v>
      </c>
      <c r="B187" s="212" t="s">
        <v>7864</v>
      </c>
      <c r="C187" s="212" t="s">
        <v>7865</v>
      </c>
      <c r="D187" s="212" t="s">
        <v>41</v>
      </c>
      <c r="E187" s="212" t="s">
        <v>51</v>
      </c>
      <c r="F187" s="232" t="s">
        <v>7868</v>
      </c>
      <c r="G187" s="232" t="s">
        <v>7701</v>
      </c>
      <c r="H187" s="257">
        <v>4500000000</v>
      </c>
      <c r="I187" s="257">
        <v>0</v>
      </c>
      <c r="J187" s="258">
        <v>1</v>
      </c>
      <c r="K187" s="259">
        <v>45653</v>
      </c>
      <c r="L187" s="248" t="s">
        <v>7867</v>
      </c>
    </row>
    <row r="188" spans="1:12" ht="15.75" customHeight="1">
      <c r="A188" s="232" t="s">
        <v>7532</v>
      </c>
      <c r="B188" s="212" t="s">
        <v>7864</v>
      </c>
      <c r="C188" s="212" t="s">
        <v>7865</v>
      </c>
      <c r="D188" s="212" t="s">
        <v>41</v>
      </c>
      <c r="E188" s="212" t="s">
        <v>51</v>
      </c>
      <c r="F188" s="232" t="s">
        <v>7869</v>
      </c>
      <c r="G188" s="232" t="s">
        <v>7701</v>
      </c>
      <c r="H188" s="257">
        <v>4500000000</v>
      </c>
      <c r="I188" s="257">
        <v>0</v>
      </c>
      <c r="J188" s="258">
        <v>1</v>
      </c>
      <c r="K188" s="259">
        <v>46018</v>
      </c>
      <c r="L188" s="248" t="s">
        <v>7867</v>
      </c>
    </row>
    <row r="189" spans="1:12" ht="15.75" customHeight="1">
      <c r="A189" s="232" t="s">
        <v>7532</v>
      </c>
      <c r="B189" s="212" t="s">
        <v>7864</v>
      </c>
      <c r="C189" s="212" t="s">
        <v>7865</v>
      </c>
      <c r="D189" s="212" t="s">
        <v>41</v>
      </c>
      <c r="E189" s="212" t="s">
        <v>51</v>
      </c>
      <c r="F189" s="232" t="s">
        <v>7870</v>
      </c>
      <c r="G189" s="232" t="s">
        <v>7701</v>
      </c>
      <c r="H189" s="257">
        <v>6000000000</v>
      </c>
      <c r="I189" s="257">
        <v>0</v>
      </c>
      <c r="J189" s="258">
        <v>1</v>
      </c>
      <c r="K189" s="259" t="s">
        <v>7871</v>
      </c>
      <c r="L189" s="248" t="s">
        <v>7867</v>
      </c>
    </row>
    <row r="190" spans="1:12" ht="15.75" customHeight="1">
      <c r="A190" s="232" t="s">
        <v>7532</v>
      </c>
      <c r="B190" s="212" t="s">
        <v>7864</v>
      </c>
      <c r="C190" s="212" t="s">
        <v>7865</v>
      </c>
      <c r="D190" s="212" t="s">
        <v>41</v>
      </c>
      <c r="E190" s="212" t="s">
        <v>51</v>
      </c>
      <c r="F190" s="232" t="s">
        <v>7872</v>
      </c>
      <c r="G190" s="232" t="s">
        <v>7701</v>
      </c>
      <c r="H190" s="257">
        <v>6000000000</v>
      </c>
      <c r="I190" s="257">
        <v>0</v>
      </c>
      <c r="J190" s="258">
        <v>1</v>
      </c>
      <c r="K190" s="259">
        <v>46383</v>
      </c>
      <c r="L190" s="248" t="s">
        <v>7867</v>
      </c>
    </row>
    <row r="191" spans="1:12" ht="15.75" customHeight="1">
      <c r="A191" s="232" t="s">
        <v>7532</v>
      </c>
      <c r="B191" s="212" t="s">
        <v>7864</v>
      </c>
      <c r="C191" s="212" t="s">
        <v>7865</v>
      </c>
      <c r="D191" s="212" t="s">
        <v>41</v>
      </c>
      <c r="E191" s="212" t="s">
        <v>51</v>
      </c>
      <c r="F191" s="232" t="s">
        <v>7872</v>
      </c>
      <c r="G191" s="232" t="s">
        <v>7701</v>
      </c>
      <c r="H191" s="257">
        <v>6000000000</v>
      </c>
      <c r="I191" s="257">
        <v>0</v>
      </c>
      <c r="J191" s="258">
        <v>1</v>
      </c>
      <c r="K191" s="259">
        <v>46383</v>
      </c>
      <c r="L191" s="248" t="s">
        <v>7867</v>
      </c>
    </row>
    <row r="192" spans="1:12" ht="15.75" customHeight="1">
      <c r="A192" s="232" t="s">
        <v>7532</v>
      </c>
      <c r="B192" s="212" t="s">
        <v>7864</v>
      </c>
      <c r="C192" s="212" t="s">
        <v>7865</v>
      </c>
      <c r="D192" s="212" t="s">
        <v>41</v>
      </c>
      <c r="E192" s="212" t="s">
        <v>51</v>
      </c>
      <c r="F192" s="232" t="s">
        <v>7873</v>
      </c>
      <c r="G192" s="232" t="s">
        <v>7701</v>
      </c>
      <c r="H192" s="257">
        <v>6000000000</v>
      </c>
      <c r="I192" s="257">
        <v>0</v>
      </c>
      <c r="J192" s="258">
        <v>1</v>
      </c>
      <c r="K192" s="259">
        <v>46383</v>
      </c>
      <c r="L192" s="248" t="s">
        <v>7867</v>
      </c>
    </row>
    <row r="193" spans="1:12" ht="15.75" customHeight="1">
      <c r="A193" s="232" t="s">
        <v>7532</v>
      </c>
      <c r="B193" s="212" t="s">
        <v>7864</v>
      </c>
      <c r="C193" s="212" t="s">
        <v>7865</v>
      </c>
      <c r="D193" s="212" t="s">
        <v>41</v>
      </c>
      <c r="E193" s="212" t="s">
        <v>51</v>
      </c>
      <c r="F193" s="232" t="s">
        <v>7874</v>
      </c>
      <c r="G193" s="232" t="s">
        <v>7701</v>
      </c>
      <c r="H193" s="257">
        <v>6000000000</v>
      </c>
      <c r="I193" s="257">
        <v>0</v>
      </c>
      <c r="J193" s="258">
        <v>1</v>
      </c>
      <c r="K193" s="259">
        <v>46748</v>
      </c>
      <c r="L193" s="248" t="s">
        <v>7867</v>
      </c>
    </row>
    <row r="194" spans="1:12" ht="15.75" customHeight="1">
      <c r="A194" s="232" t="s">
        <v>7532</v>
      </c>
      <c r="B194" s="212" t="s">
        <v>7864</v>
      </c>
      <c r="C194" s="212" t="s">
        <v>7865</v>
      </c>
      <c r="D194" s="212" t="s">
        <v>41</v>
      </c>
      <c r="E194" s="212" t="s">
        <v>51</v>
      </c>
      <c r="F194" s="232" t="s">
        <v>7875</v>
      </c>
      <c r="G194" s="232" t="s">
        <v>7701</v>
      </c>
      <c r="H194" s="257">
        <v>7000000000</v>
      </c>
      <c r="I194" s="257">
        <v>0</v>
      </c>
      <c r="J194" s="258">
        <v>1</v>
      </c>
      <c r="K194" s="259">
        <v>46748</v>
      </c>
      <c r="L194" s="248" t="s">
        <v>7867</v>
      </c>
    </row>
    <row r="195" spans="1:12" ht="15.75" customHeight="1">
      <c r="A195" s="232" t="s">
        <v>7532</v>
      </c>
      <c r="B195" s="212" t="s">
        <v>7864</v>
      </c>
      <c r="C195" s="212" t="s">
        <v>7865</v>
      </c>
      <c r="D195" s="212" t="s">
        <v>41</v>
      </c>
      <c r="E195" s="212" t="s">
        <v>51</v>
      </c>
      <c r="F195" s="232" t="s">
        <v>7876</v>
      </c>
      <c r="G195" s="232" t="s">
        <v>7701</v>
      </c>
      <c r="H195" s="257">
        <v>6000000000</v>
      </c>
      <c r="I195" s="257">
        <v>0</v>
      </c>
      <c r="J195" s="258">
        <v>1</v>
      </c>
      <c r="K195" s="259">
        <v>46748</v>
      </c>
      <c r="L195" s="248" t="s">
        <v>7867</v>
      </c>
    </row>
    <row r="196" spans="1:12" ht="15.75" customHeight="1">
      <c r="A196" s="232" t="s">
        <v>7532</v>
      </c>
      <c r="B196" s="212" t="s">
        <v>7864</v>
      </c>
      <c r="C196" s="232" t="s">
        <v>7877</v>
      </c>
      <c r="D196" s="212" t="s">
        <v>41</v>
      </c>
      <c r="E196" s="212" t="s">
        <v>51</v>
      </c>
      <c r="F196" s="260" t="s">
        <v>7878</v>
      </c>
      <c r="G196" s="232" t="s">
        <v>7701</v>
      </c>
      <c r="H196" s="261">
        <v>19000000000</v>
      </c>
      <c r="I196" s="261">
        <v>0</v>
      </c>
      <c r="J196" s="262">
        <v>1</v>
      </c>
      <c r="K196" s="259">
        <v>46018</v>
      </c>
      <c r="L196" s="227">
        <v>254</v>
      </c>
    </row>
    <row r="197" spans="1:12" ht="15.75" customHeight="1">
      <c r="A197" s="232" t="s">
        <v>7532</v>
      </c>
      <c r="B197" s="212" t="s">
        <v>7864</v>
      </c>
      <c r="C197" s="232" t="s">
        <v>7877</v>
      </c>
      <c r="D197" s="212" t="s">
        <v>41</v>
      </c>
      <c r="E197" s="212" t="s">
        <v>51</v>
      </c>
      <c r="F197" s="260" t="s">
        <v>7879</v>
      </c>
      <c r="G197" s="232" t="s">
        <v>7701</v>
      </c>
      <c r="H197" s="261">
        <v>25000000000</v>
      </c>
      <c r="I197" s="261">
        <v>0</v>
      </c>
      <c r="J197" s="262">
        <v>1</v>
      </c>
      <c r="K197" s="259">
        <v>46748</v>
      </c>
      <c r="L197" s="227">
        <v>254</v>
      </c>
    </row>
    <row r="198" spans="1:12" ht="15.75" customHeight="1">
      <c r="A198" s="232" t="s">
        <v>7532</v>
      </c>
      <c r="B198" s="212" t="s">
        <v>7864</v>
      </c>
      <c r="C198" s="232" t="s">
        <v>7877</v>
      </c>
      <c r="D198" s="212" t="s">
        <v>41</v>
      </c>
      <c r="E198" s="212" t="s">
        <v>51</v>
      </c>
      <c r="F198" s="260" t="s">
        <v>7880</v>
      </c>
      <c r="G198" s="232" t="s">
        <v>7701</v>
      </c>
      <c r="H198" s="261">
        <v>15000000000</v>
      </c>
      <c r="I198" s="261">
        <v>0</v>
      </c>
      <c r="J198" s="262">
        <v>1</v>
      </c>
      <c r="K198" s="259">
        <v>46383</v>
      </c>
      <c r="L198" s="227">
        <v>254</v>
      </c>
    </row>
    <row r="199" spans="1:12" ht="15.75" customHeight="1">
      <c r="A199" s="232" t="s">
        <v>7532</v>
      </c>
      <c r="B199" s="212" t="s">
        <v>7864</v>
      </c>
      <c r="C199" s="232" t="s">
        <v>7877</v>
      </c>
      <c r="D199" s="212" t="s">
        <v>41</v>
      </c>
      <c r="E199" s="212" t="s">
        <v>51</v>
      </c>
      <c r="F199" s="260" t="s">
        <v>7881</v>
      </c>
      <c r="G199" s="232" t="s">
        <v>7701</v>
      </c>
      <c r="H199" s="261">
        <v>2000000000</v>
      </c>
      <c r="I199" s="261">
        <v>0</v>
      </c>
      <c r="J199" s="262">
        <v>1</v>
      </c>
      <c r="K199" s="259">
        <v>46018</v>
      </c>
      <c r="L199" s="227">
        <v>254</v>
      </c>
    </row>
    <row r="200" spans="1:12" ht="15.75" customHeight="1">
      <c r="A200" s="232" t="s">
        <v>7532</v>
      </c>
      <c r="B200" s="212" t="s">
        <v>7864</v>
      </c>
      <c r="C200" s="232" t="s">
        <v>7877</v>
      </c>
      <c r="D200" s="212" t="s">
        <v>41</v>
      </c>
      <c r="E200" s="212" t="s">
        <v>51</v>
      </c>
      <c r="F200" s="260" t="s">
        <v>7882</v>
      </c>
      <c r="G200" s="232" t="s">
        <v>7701</v>
      </c>
      <c r="H200" s="261">
        <v>12000000000</v>
      </c>
      <c r="I200" s="261">
        <v>0</v>
      </c>
      <c r="J200" s="262">
        <v>1</v>
      </c>
      <c r="K200" s="259">
        <v>46748</v>
      </c>
      <c r="L200" s="227">
        <v>254</v>
      </c>
    </row>
    <row r="201" spans="1:12" ht="15.75" customHeight="1">
      <c r="A201" s="232" t="s">
        <v>7532</v>
      </c>
      <c r="B201" s="212" t="s">
        <v>7864</v>
      </c>
      <c r="C201" s="232" t="s">
        <v>7877</v>
      </c>
      <c r="D201" s="212" t="s">
        <v>41</v>
      </c>
      <c r="E201" s="212" t="s">
        <v>51</v>
      </c>
      <c r="F201" s="260" t="s">
        <v>7883</v>
      </c>
      <c r="G201" s="232" t="s">
        <v>7659</v>
      </c>
      <c r="H201" s="261">
        <v>5000000000</v>
      </c>
      <c r="I201" s="261">
        <v>0</v>
      </c>
      <c r="J201" s="262">
        <v>1</v>
      </c>
      <c r="K201" s="259">
        <v>46018</v>
      </c>
      <c r="L201" s="227">
        <v>254</v>
      </c>
    </row>
    <row r="202" spans="1:12" ht="15.75" customHeight="1">
      <c r="A202" s="232" t="s">
        <v>7532</v>
      </c>
      <c r="B202" s="212" t="s">
        <v>7864</v>
      </c>
      <c r="C202" s="232" t="s">
        <v>7877</v>
      </c>
      <c r="D202" s="212" t="s">
        <v>41</v>
      </c>
      <c r="E202" s="212" t="s">
        <v>51</v>
      </c>
      <c r="F202" s="260" t="s">
        <v>7884</v>
      </c>
      <c r="G202" s="232" t="s">
        <v>7659</v>
      </c>
      <c r="H202" s="261">
        <v>8000000000</v>
      </c>
      <c r="I202" s="261">
        <v>0</v>
      </c>
      <c r="J202" s="262">
        <v>1</v>
      </c>
      <c r="K202" s="259">
        <v>46230</v>
      </c>
      <c r="L202" s="227">
        <v>254</v>
      </c>
    </row>
    <row r="203" spans="1:12" ht="15.75" customHeight="1">
      <c r="A203" s="232" t="s">
        <v>7532</v>
      </c>
      <c r="B203" s="212" t="s">
        <v>7864</v>
      </c>
      <c r="C203" s="232" t="s">
        <v>7877</v>
      </c>
      <c r="D203" s="212" t="s">
        <v>41</v>
      </c>
      <c r="E203" s="212" t="s">
        <v>51</v>
      </c>
      <c r="F203" s="260" t="s">
        <v>7885</v>
      </c>
      <c r="G203" s="232" t="s">
        <v>7662</v>
      </c>
      <c r="H203" s="261">
        <v>8000000000</v>
      </c>
      <c r="I203" s="261">
        <v>0</v>
      </c>
      <c r="J203" s="262">
        <v>1</v>
      </c>
      <c r="K203" s="259">
        <v>46230</v>
      </c>
      <c r="L203" s="227">
        <v>254</v>
      </c>
    </row>
    <row r="204" spans="1:12" ht="15.75" customHeight="1">
      <c r="A204" s="232" t="s">
        <v>7532</v>
      </c>
      <c r="B204" s="212" t="s">
        <v>7864</v>
      </c>
      <c r="C204" s="232" t="s">
        <v>7877</v>
      </c>
      <c r="D204" s="212" t="s">
        <v>41</v>
      </c>
      <c r="E204" s="212" t="s">
        <v>51</v>
      </c>
      <c r="F204" s="260" t="s">
        <v>7886</v>
      </c>
      <c r="G204" s="232" t="s">
        <v>7701</v>
      </c>
      <c r="H204" s="261">
        <v>50000000000</v>
      </c>
      <c r="I204" s="261">
        <v>0</v>
      </c>
      <c r="J204" s="262">
        <v>1</v>
      </c>
      <c r="K204" s="259">
        <v>46230</v>
      </c>
      <c r="L204" s="227">
        <v>468</v>
      </c>
    </row>
    <row r="205" spans="1:12" ht="15.75" customHeight="1">
      <c r="A205" s="232" t="s">
        <v>7532</v>
      </c>
      <c r="B205" s="212" t="s">
        <v>7864</v>
      </c>
      <c r="C205" s="232" t="s">
        <v>7877</v>
      </c>
      <c r="D205" s="212" t="s">
        <v>41</v>
      </c>
      <c r="E205" s="212" t="s">
        <v>51</v>
      </c>
      <c r="F205" s="260" t="s">
        <v>7887</v>
      </c>
      <c r="G205" s="232" t="s">
        <v>7701</v>
      </c>
      <c r="H205" s="261">
        <v>50000000000</v>
      </c>
      <c r="I205" s="261">
        <v>0</v>
      </c>
      <c r="J205" s="262">
        <v>1</v>
      </c>
      <c r="K205" s="259">
        <v>46383</v>
      </c>
      <c r="L205" s="227">
        <v>468</v>
      </c>
    </row>
    <row r="206" spans="1:12" ht="15.75" customHeight="1">
      <c r="A206" s="232" t="s">
        <v>7532</v>
      </c>
      <c r="B206" s="212" t="s">
        <v>7864</v>
      </c>
      <c r="C206" s="232" t="s">
        <v>7888</v>
      </c>
      <c r="D206" s="212" t="s">
        <v>41</v>
      </c>
      <c r="E206" s="212" t="s">
        <v>51</v>
      </c>
      <c r="F206" s="260" t="s">
        <v>7889</v>
      </c>
      <c r="G206" s="232" t="s">
        <v>7701</v>
      </c>
      <c r="H206" s="261">
        <v>50000000000</v>
      </c>
      <c r="I206" s="261">
        <v>0</v>
      </c>
      <c r="J206" s="262">
        <v>1</v>
      </c>
      <c r="K206" s="259">
        <v>46383</v>
      </c>
      <c r="L206" s="227">
        <v>468</v>
      </c>
    </row>
    <row r="207" spans="1:12" ht="15.75" customHeight="1">
      <c r="A207" s="232" t="s">
        <v>2422</v>
      </c>
      <c r="B207" s="212" t="s">
        <v>7890</v>
      </c>
      <c r="C207" s="260" t="s">
        <v>7591</v>
      </c>
      <c r="D207" s="212" t="s">
        <v>41</v>
      </c>
      <c r="E207" s="212" t="s">
        <v>51</v>
      </c>
      <c r="F207" s="260" t="s">
        <v>7891</v>
      </c>
      <c r="G207" s="232" t="s">
        <v>7659</v>
      </c>
      <c r="H207" s="261">
        <v>6500000000</v>
      </c>
      <c r="I207" s="261">
        <v>980000000</v>
      </c>
      <c r="J207" s="262">
        <v>1</v>
      </c>
      <c r="K207" s="259">
        <v>46018</v>
      </c>
      <c r="L207" s="227">
        <v>470</v>
      </c>
    </row>
    <row r="208" spans="1:12" ht="15.75" customHeight="1">
      <c r="A208" s="232" t="s">
        <v>2422</v>
      </c>
      <c r="B208" s="212" t="s">
        <v>7890</v>
      </c>
      <c r="C208" s="260" t="s">
        <v>7591</v>
      </c>
      <c r="D208" s="212" t="s">
        <v>41</v>
      </c>
      <c r="E208" s="212" t="s">
        <v>51</v>
      </c>
      <c r="F208" s="260" t="s">
        <v>7892</v>
      </c>
      <c r="G208" s="232" t="s">
        <v>7701</v>
      </c>
      <c r="H208" s="261">
        <v>15000000000</v>
      </c>
      <c r="I208" s="261">
        <v>0</v>
      </c>
      <c r="J208" s="262">
        <v>1</v>
      </c>
      <c r="K208" s="259">
        <v>46383</v>
      </c>
      <c r="L208" s="227">
        <v>470</v>
      </c>
    </row>
    <row r="209" spans="1:12" ht="70.5" customHeight="1">
      <c r="A209" s="213" t="s">
        <v>2422</v>
      </c>
      <c r="B209" s="212" t="s">
        <v>7890</v>
      </c>
      <c r="C209" s="260" t="s">
        <v>7591</v>
      </c>
      <c r="D209" s="232" t="s">
        <v>41</v>
      </c>
      <c r="E209" s="232" t="s">
        <v>51</v>
      </c>
      <c r="F209" s="260" t="s">
        <v>7893</v>
      </c>
      <c r="G209" s="212" t="s">
        <v>7701</v>
      </c>
      <c r="H209" s="261">
        <v>17500000000</v>
      </c>
      <c r="I209" s="261">
        <v>0</v>
      </c>
      <c r="J209" s="262">
        <v>1</v>
      </c>
      <c r="K209" s="259">
        <v>46383</v>
      </c>
      <c r="L209" s="227">
        <v>470</v>
      </c>
    </row>
    <row r="210" spans="1:12" ht="70.5" customHeight="1">
      <c r="A210" s="213" t="s">
        <v>38</v>
      </c>
      <c r="B210" s="212" t="s">
        <v>7894</v>
      </c>
      <c r="C210" s="232" t="s">
        <v>7895</v>
      </c>
      <c r="D210" s="232" t="s">
        <v>41</v>
      </c>
      <c r="E210" s="232" t="s">
        <v>1101</v>
      </c>
      <c r="F210" s="232" t="s">
        <v>7896</v>
      </c>
      <c r="G210" s="212" t="s">
        <v>7640</v>
      </c>
      <c r="H210" s="257">
        <v>11181235557</v>
      </c>
      <c r="I210" s="257">
        <v>5894445374</v>
      </c>
      <c r="J210" s="257">
        <v>6486790183</v>
      </c>
      <c r="K210" s="259">
        <v>45535</v>
      </c>
      <c r="L210" s="232" t="s">
        <v>43</v>
      </c>
    </row>
    <row r="211" spans="1:12" ht="78.75" customHeight="1">
      <c r="A211" s="165" t="s">
        <v>2422</v>
      </c>
      <c r="B211" s="166" t="s">
        <v>7890</v>
      </c>
      <c r="C211" s="166" t="s">
        <v>7897</v>
      </c>
      <c r="D211" s="152" t="s">
        <v>41</v>
      </c>
      <c r="E211" s="169" t="s">
        <v>3061</v>
      </c>
      <c r="F211" s="166" t="s">
        <v>7898</v>
      </c>
      <c r="G211" s="166" t="s">
        <v>7659</v>
      </c>
      <c r="H211" s="180" t="s">
        <v>7899</v>
      </c>
      <c r="I211" s="180"/>
      <c r="J211" s="228"/>
      <c r="K211" s="259">
        <v>47483</v>
      </c>
      <c r="L211" s="165">
        <v>647</v>
      </c>
    </row>
    <row r="212" spans="1:12" ht="15.75" customHeight="1">
      <c r="A212" s="165" t="s">
        <v>2422</v>
      </c>
      <c r="B212" s="166" t="s">
        <v>7890</v>
      </c>
      <c r="C212" s="166" t="s">
        <v>7897</v>
      </c>
      <c r="D212" s="166" t="s">
        <v>41</v>
      </c>
      <c r="E212" s="169" t="s">
        <v>59</v>
      </c>
      <c r="F212" s="166" t="s">
        <v>7900</v>
      </c>
      <c r="G212" s="166" t="s">
        <v>7640</v>
      </c>
      <c r="H212" s="180">
        <v>14024672830</v>
      </c>
      <c r="I212" s="180">
        <v>5360191162</v>
      </c>
      <c r="J212" s="180">
        <v>12000000000</v>
      </c>
      <c r="K212" s="263">
        <v>45869</v>
      </c>
      <c r="L212" s="165">
        <v>770</v>
      </c>
    </row>
    <row r="213" spans="1:12" ht="15.75" customHeight="1">
      <c r="A213" s="165" t="s">
        <v>2422</v>
      </c>
      <c r="B213" s="166" t="s">
        <v>7664</v>
      </c>
      <c r="C213" s="166"/>
      <c r="D213" s="166" t="s">
        <v>268</v>
      </c>
      <c r="E213" s="169" t="s">
        <v>1014</v>
      </c>
      <c r="F213" s="166" t="s">
        <v>7901</v>
      </c>
      <c r="G213" s="166" t="s">
        <v>7640</v>
      </c>
      <c r="H213" s="180">
        <v>3626082374</v>
      </c>
      <c r="I213" s="180"/>
      <c r="J213" s="228"/>
      <c r="K213" s="259">
        <v>45510</v>
      </c>
      <c r="L213" s="165"/>
    </row>
    <row r="214" spans="1:12" ht="15.75" customHeight="1">
      <c r="A214" s="165" t="s">
        <v>2422</v>
      </c>
      <c r="B214" s="166" t="s">
        <v>7664</v>
      </c>
      <c r="C214" s="166" t="s">
        <v>7902</v>
      </c>
      <c r="D214" s="166" t="s">
        <v>268</v>
      </c>
      <c r="E214" s="169" t="s">
        <v>869</v>
      </c>
      <c r="F214" s="166" t="s">
        <v>7903</v>
      </c>
      <c r="G214" s="166" t="s">
        <v>7640</v>
      </c>
      <c r="H214" s="180">
        <v>10920937000</v>
      </c>
      <c r="I214" s="180">
        <v>10920937000</v>
      </c>
      <c r="J214" s="180">
        <v>5000000000</v>
      </c>
      <c r="K214" s="259">
        <v>45627</v>
      </c>
      <c r="L214" s="165">
        <v>25</v>
      </c>
    </row>
    <row r="215" spans="1:12" ht="15.75" customHeight="1">
      <c r="A215" s="165" t="s">
        <v>2422</v>
      </c>
      <c r="B215" s="166" t="s">
        <v>7664</v>
      </c>
      <c r="C215" s="166" t="s">
        <v>7902</v>
      </c>
      <c r="D215" s="166" t="s">
        <v>268</v>
      </c>
      <c r="E215" s="169" t="s">
        <v>869</v>
      </c>
      <c r="F215" s="166" t="s">
        <v>7904</v>
      </c>
      <c r="G215" s="166" t="s">
        <v>7659</v>
      </c>
      <c r="H215" s="180">
        <v>3000000000</v>
      </c>
      <c r="I215" s="180">
        <v>0</v>
      </c>
      <c r="J215" s="180">
        <v>3000000000</v>
      </c>
      <c r="K215" s="259">
        <v>45809</v>
      </c>
      <c r="L215" s="165">
        <v>25</v>
      </c>
    </row>
    <row r="216" spans="1:12" ht="15.75" customHeight="1">
      <c r="A216" s="165" t="s">
        <v>2422</v>
      </c>
      <c r="B216" s="166" t="s">
        <v>7664</v>
      </c>
      <c r="C216" s="166" t="s">
        <v>7902</v>
      </c>
      <c r="D216" s="166" t="s">
        <v>268</v>
      </c>
      <c r="E216" s="169" t="s">
        <v>869</v>
      </c>
      <c r="F216" s="166" t="s">
        <v>7905</v>
      </c>
      <c r="G216" s="166" t="s">
        <v>7640</v>
      </c>
      <c r="H216" s="180">
        <v>16000000000</v>
      </c>
      <c r="I216" s="180">
        <v>0</v>
      </c>
      <c r="J216" s="180">
        <v>16000000000</v>
      </c>
      <c r="K216" s="259">
        <v>46722</v>
      </c>
      <c r="L216" s="165">
        <v>25</v>
      </c>
    </row>
    <row r="217" spans="1:12" ht="15.75" customHeight="1">
      <c r="A217" s="165" t="s">
        <v>1692</v>
      </c>
      <c r="B217" s="166" t="s">
        <v>7906</v>
      </c>
      <c r="C217" s="166" t="s">
        <v>2082</v>
      </c>
      <c r="D217" s="166" t="s">
        <v>268</v>
      </c>
      <c r="E217" s="169" t="s">
        <v>869</v>
      </c>
      <c r="F217" s="166" t="s">
        <v>7907</v>
      </c>
      <c r="G217" s="166" t="s">
        <v>7659</v>
      </c>
      <c r="H217" s="180">
        <v>9600000000</v>
      </c>
      <c r="I217" s="180">
        <v>8000000000</v>
      </c>
      <c r="J217" s="180">
        <v>1600000000</v>
      </c>
      <c r="K217" s="264">
        <v>45654</v>
      </c>
      <c r="L217" s="165"/>
    </row>
    <row r="218" spans="1:12" ht="15.75" customHeight="1">
      <c r="A218" s="165" t="s">
        <v>1692</v>
      </c>
      <c r="B218" s="166" t="s">
        <v>7906</v>
      </c>
      <c r="C218" s="166" t="s">
        <v>2082</v>
      </c>
      <c r="D218" s="166" t="s">
        <v>268</v>
      </c>
      <c r="E218" s="169" t="s">
        <v>869</v>
      </c>
      <c r="F218" s="166" t="s">
        <v>7908</v>
      </c>
      <c r="G218" s="166" t="s">
        <v>7640</v>
      </c>
      <c r="H218" s="180">
        <v>28286288390</v>
      </c>
      <c r="I218" s="180">
        <v>19762143679</v>
      </c>
      <c r="J218" s="180">
        <v>8524144711</v>
      </c>
      <c r="K218" s="264">
        <v>45524</v>
      </c>
      <c r="L218" s="165"/>
    </row>
    <row r="219" spans="1:12" ht="15.75" customHeight="1">
      <c r="A219" s="165" t="s">
        <v>2422</v>
      </c>
      <c r="B219" s="166" t="s">
        <v>7890</v>
      </c>
      <c r="C219" s="166" t="s">
        <v>7909</v>
      </c>
      <c r="D219" s="166" t="s">
        <v>41</v>
      </c>
      <c r="E219" s="169" t="s">
        <v>59</v>
      </c>
      <c r="F219" s="166" t="s">
        <v>7900</v>
      </c>
      <c r="G219" s="166" t="s">
        <v>7640</v>
      </c>
      <c r="H219" s="180">
        <v>14024672830</v>
      </c>
      <c r="I219" s="180">
        <v>5360191162</v>
      </c>
      <c r="J219" s="180">
        <v>12000000000</v>
      </c>
      <c r="K219" s="259">
        <v>45869</v>
      </c>
      <c r="L219" s="165"/>
    </row>
    <row r="220" spans="1:12" ht="15.75" customHeight="1">
      <c r="A220" s="165" t="s">
        <v>1692</v>
      </c>
      <c r="B220" s="166" t="s">
        <v>7906</v>
      </c>
      <c r="C220" s="166" t="s">
        <v>2082</v>
      </c>
      <c r="D220" s="166" t="s">
        <v>268</v>
      </c>
      <c r="E220" s="169" t="s">
        <v>869</v>
      </c>
      <c r="F220" s="166" t="s">
        <v>7910</v>
      </c>
      <c r="G220" s="166" t="s">
        <v>7640</v>
      </c>
      <c r="H220" s="180">
        <v>2443989484</v>
      </c>
      <c r="I220" s="180">
        <v>2501198089</v>
      </c>
      <c r="J220" s="180">
        <v>0</v>
      </c>
      <c r="K220" s="264">
        <v>45492</v>
      </c>
      <c r="L220" s="165"/>
    </row>
    <row r="221" spans="1:12" ht="15.75" customHeight="1">
      <c r="A221" s="165" t="s">
        <v>2422</v>
      </c>
      <c r="B221" s="166" t="s">
        <v>7911</v>
      </c>
      <c r="C221" s="166" t="s">
        <v>7912</v>
      </c>
      <c r="D221" s="166" t="s">
        <v>116</v>
      </c>
      <c r="E221" s="169" t="s">
        <v>117</v>
      </c>
      <c r="F221" s="166" t="s">
        <v>7913</v>
      </c>
      <c r="G221" s="166" t="s">
        <v>7640</v>
      </c>
      <c r="H221" s="222">
        <v>40160891550</v>
      </c>
      <c r="I221" s="180">
        <f>H221</f>
        <v>40160891550</v>
      </c>
      <c r="J221" s="180">
        <v>11600000000</v>
      </c>
      <c r="K221" s="259">
        <v>45640</v>
      </c>
      <c r="L221" s="165"/>
    </row>
    <row r="222" spans="1:12" ht="15.75" customHeight="1">
      <c r="A222" s="165" t="s">
        <v>2422</v>
      </c>
      <c r="B222" s="166" t="s">
        <v>7911</v>
      </c>
      <c r="C222" s="166" t="s">
        <v>7912</v>
      </c>
      <c r="D222" s="166" t="s">
        <v>116</v>
      </c>
      <c r="E222" s="169" t="s">
        <v>117</v>
      </c>
      <c r="F222" s="166" t="s">
        <v>7914</v>
      </c>
      <c r="G222" s="166" t="s">
        <v>7659</v>
      </c>
      <c r="H222" s="180">
        <v>11659000000</v>
      </c>
      <c r="I222" s="180">
        <f>457305294+104000000</f>
        <v>561305294</v>
      </c>
      <c r="J222" s="180">
        <v>11659000000</v>
      </c>
      <c r="K222" s="259">
        <v>46893</v>
      </c>
      <c r="L222" s="165"/>
    </row>
    <row r="223" spans="1:12" ht="15.75" customHeight="1">
      <c r="A223" s="165" t="s">
        <v>2422</v>
      </c>
      <c r="B223" s="166" t="s">
        <v>7911</v>
      </c>
      <c r="C223" s="166" t="s">
        <v>7912</v>
      </c>
      <c r="D223" s="166" t="s">
        <v>116</v>
      </c>
      <c r="E223" s="169" t="s">
        <v>117</v>
      </c>
      <c r="F223" s="166" t="s">
        <v>7915</v>
      </c>
      <c r="G223" s="166" t="s">
        <v>7659</v>
      </c>
      <c r="H223" s="180">
        <v>6830000000</v>
      </c>
      <c r="I223" s="180">
        <v>873546799</v>
      </c>
      <c r="J223" s="180">
        <v>6830000000</v>
      </c>
      <c r="K223" s="259">
        <v>46568</v>
      </c>
      <c r="L223" s="165"/>
    </row>
    <row r="224" spans="1:12" ht="15.75" customHeight="1">
      <c r="A224" s="165" t="s">
        <v>2422</v>
      </c>
      <c r="B224" s="166" t="s">
        <v>7911</v>
      </c>
      <c r="C224" s="166" t="s">
        <v>7912</v>
      </c>
      <c r="D224" s="166" t="s">
        <v>116</v>
      </c>
      <c r="E224" s="169" t="s">
        <v>117</v>
      </c>
      <c r="F224" s="166" t="s">
        <v>7916</v>
      </c>
      <c r="G224" s="166" t="s">
        <v>7662</v>
      </c>
      <c r="H224" s="180">
        <v>11659000000</v>
      </c>
      <c r="I224" s="180">
        <v>0</v>
      </c>
      <c r="J224" s="180">
        <v>11659000000</v>
      </c>
      <c r="K224" s="259">
        <v>46893</v>
      </c>
      <c r="L224" s="165"/>
    </row>
    <row r="225" spans="1:12" ht="15.75" customHeight="1">
      <c r="A225" s="265" t="s">
        <v>2422</v>
      </c>
      <c r="B225" s="266" t="s">
        <v>7911</v>
      </c>
      <c r="C225" s="267" t="s">
        <v>7917</v>
      </c>
      <c r="D225" s="266" t="s">
        <v>304</v>
      </c>
      <c r="E225" s="268" t="s">
        <v>305</v>
      </c>
      <c r="F225" s="269" t="s">
        <v>7918</v>
      </c>
      <c r="G225" s="270" t="s">
        <v>7640</v>
      </c>
      <c r="H225" s="271">
        <v>51693263000</v>
      </c>
      <c r="I225" s="271">
        <v>51693263000</v>
      </c>
      <c r="J225" s="272">
        <v>0</v>
      </c>
      <c r="K225" s="273">
        <v>45528</v>
      </c>
      <c r="L225" s="274">
        <v>640</v>
      </c>
    </row>
    <row r="226" spans="1:12" ht="15.75" customHeight="1">
      <c r="A226" s="275" t="s">
        <v>2422</v>
      </c>
      <c r="B226" s="276" t="s">
        <v>7911</v>
      </c>
      <c r="C226" s="277" t="s">
        <v>7917</v>
      </c>
      <c r="D226" s="276" t="s">
        <v>304</v>
      </c>
      <c r="E226" s="278" t="s">
        <v>305</v>
      </c>
      <c r="F226" s="279" t="s">
        <v>7919</v>
      </c>
      <c r="G226" s="280" t="s">
        <v>7640</v>
      </c>
      <c r="H226" s="281">
        <v>47652420092</v>
      </c>
      <c r="I226" s="281">
        <v>47652420092</v>
      </c>
      <c r="J226" s="282">
        <v>0</v>
      </c>
      <c r="K226" s="283">
        <v>45589</v>
      </c>
      <c r="L226" s="274">
        <v>640</v>
      </c>
    </row>
    <row r="227" spans="1:12" ht="15.75" customHeight="1">
      <c r="A227" s="275" t="s">
        <v>2422</v>
      </c>
      <c r="B227" s="276" t="s">
        <v>7911</v>
      </c>
      <c r="C227" s="277" t="s">
        <v>7917</v>
      </c>
      <c r="D227" s="276" t="s">
        <v>304</v>
      </c>
      <c r="E227" s="278" t="s">
        <v>305</v>
      </c>
      <c r="F227" s="279" t="s">
        <v>7920</v>
      </c>
      <c r="G227" s="280" t="s">
        <v>7640</v>
      </c>
      <c r="H227" s="281">
        <v>64991601313</v>
      </c>
      <c r="I227" s="281">
        <v>64991601313</v>
      </c>
      <c r="J227" s="282">
        <v>0</v>
      </c>
      <c r="K227" s="283">
        <v>45620</v>
      </c>
      <c r="L227" s="274">
        <v>640</v>
      </c>
    </row>
    <row r="228" spans="1:12" ht="15.75" customHeight="1">
      <c r="A228" s="275" t="s">
        <v>2422</v>
      </c>
      <c r="B228" s="276" t="s">
        <v>7911</v>
      </c>
      <c r="C228" s="277" t="s">
        <v>7917</v>
      </c>
      <c r="D228" s="276" t="s">
        <v>304</v>
      </c>
      <c r="E228" s="278" t="s">
        <v>305</v>
      </c>
      <c r="F228" s="279" t="s">
        <v>7921</v>
      </c>
      <c r="G228" s="280" t="s">
        <v>7640</v>
      </c>
      <c r="H228" s="281">
        <v>39123012372</v>
      </c>
      <c r="I228" s="281">
        <v>39123012372</v>
      </c>
      <c r="J228" s="282">
        <v>0</v>
      </c>
      <c r="K228" s="283">
        <v>45620</v>
      </c>
      <c r="L228" s="274">
        <v>640</v>
      </c>
    </row>
    <row r="229" spans="1:12" ht="15.75" customHeight="1">
      <c r="A229" s="275" t="s">
        <v>2422</v>
      </c>
      <c r="B229" s="276" t="s">
        <v>7911</v>
      </c>
      <c r="C229" s="277" t="s">
        <v>7917</v>
      </c>
      <c r="D229" s="276" t="s">
        <v>304</v>
      </c>
      <c r="E229" s="278" t="s">
        <v>305</v>
      </c>
      <c r="F229" s="279" t="s">
        <v>7922</v>
      </c>
      <c r="G229" s="280" t="s">
        <v>7640</v>
      </c>
      <c r="H229" s="281">
        <v>45800750049</v>
      </c>
      <c r="I229" s="281">
        <v>45800750049</v>
      </c>
      <c r="J229" s="282">
        <v>0</v>
      </c>
      <c r="K229" s="283">
        <v>45620</v>
      </c>
      <c r="L229" s="274">
        <v>640</v>
      </c>
    </row>
    <row r="230" spans="1:12" ht="15.75" customHeight="1">
      <c r="A230" s="275" t="s">
        <v>2422</v>
      </c>
      <c r="B230" s="276" t="s">
        <v>7911</v>
      </c>
      <c r="C230" s="277" t="s">
        <v>7917</v>
      </c>
      <c r="D230" s="276" t="s">
        <v>304</v>
      </c>
      <c r="E230" s="278" t="s">
        <v>305</v>
      </c>
      <c r="F230" s="279" t="s">
        <v>7923</v>
      </c>
      <c r="G230" s="280" t="s">
        <v>7640</v>
      </c>
      <c r="H230" s="281">
        <v>13069421744</v>
      </c>
      <c r="I230" s="281">
        <v>13069421744</v>
      </c>
      <c r="J230" s="282">
        <v>0</v>
      </c>
      <c r="K230" s="283">
        <v>45347</v>
      </c>
      <c r="L230" s="274">
        <v>640</v>
      </c>
    </row>
    <row r="231" spans="1:12" ht="15.75" customHeight="1">
      <c r="A231" s="275" t="s">
        <v>2422</v>
      </c>
      <c r="B231" s="276" t="s">
        <v>7911</v>
      </c>
      <c r="C231" s="277" t="s">
        <v>7917</v>
      </c>
      <c r="D231" s="276" t="s">
        <v>304</v>
      </c>
      <c r="E231" s="278" t="s">
        <v>305</v>
      </c>
      <c r="F231" s="279" t="s">
        <v>7924</v>
      </c>
      <c r="G231" s="280" t="s">
        <v>7640</v>
      </c>
      <c r="H231" s="281">
        <v>72048961159</v>
      </c>
      <c r="I231" s="281">
        <v>72048961159</v>
      </c>
      <c r="J231" s="282">
        <v>0</v>
      </c>
      <c r="K231" s="283">
        <v>45349</v>
      </c>
      <c r="L231" s="274">
        <v>640</v>
      </c>
    </row>
    <row r="232" spans="1:12" ht="15.75" customHeight="1">
      <c r="A232" s="275" t="s">
        <v>2422</v>
      </c>
      <c r="B232" s="276" t="s">
        <v>7911</v>
      </c>
      <c r="C232" s="277" t="s">
        <v>7917</v>
      </c>
      <c r="D232" s="276" t="s">
        <v>304</v>
      </c>
      <c r="E232" s="278" t="s">
        <v>305</v>
      </c>
      <c r="F232" s="279" t="s">
        <v>7925</v>
      </c>
      <c r="G232" s="280" t="s">
        <v>7640</v>
      </c>
      <c r="H232" s="281">
        <v>40369412370</v>
      </c>
      <c r="I232" s="281">
        <v>40369412370</v>
      </c>
      <c r="J232" s="282">
        <v>0</v>
      </c>
      <c r="K232" s="284" t="s">
        <v>7926</v>
      </c>
      <c r="L232" s="274">
        <v>640</v>
      </c>
    </row>
    <row r="233" spans="1:12" ht="15.75" customHeight="1">
      <c r="A233" s="275" t="s">
        <v>2422</v>
      </c>
      <c r="B233" s="276" t="s">
        <v>7911</v>
      </c>
      <c r="C233" s="277" t="s">
        <v>7917</v>
      </c>
      <c r="D233" s="276" t="s">
        <v>304</v>
      </c>
      <c r="E233" s="278" t="s">
        <v>305</v>
      </c>
      <c r="F233" s="279" t="s">
        <v>7927</v>
      </c>
      <c r="G233" s="280" t="s">
        <v>7640</v>
      </c>
      <c r="H233" s="281">
        <v>28788962994</v>
      </c>
      <c r="I233" s="281">
        <v>28788962994</v>
      </c>
      <c r="J233" s="282">
        <v>0</v>
      </c>
      <c r="K233" s="284" t="s">
        <v>7926</v>
      </c>
      <c r="L233" s="274">
        <v>640</v>
      </c>
    </row>
    <row r="234" spans="1:12" ht="15.75" customHeight="1">
      <c r="A234" s="275" t="s">
        <v>2422</v>
      </c>
      <c r="B234" s="276" t="s">
        <v>7911</v>
      </c>
      <c r="C234" s="277" t="s">
        <v>7917</v>
      </c>
      <c r="D234" s="276" t="s">
        <v>304</v>
      </c>
      <c r="E234" s="278" t="s">
        <v>305</v>
      </c>
      <c r="F234" s="279" t="s">
        <v>7928</v>
      </c>
      <c r="G234" s="280" t="s">
        <v>7640</v>
      </c>
      <c r="H234" s="281">
        <v>42444287289</v>
      </c>
      <c r="I234" s="281">
        <v>42444287289</v>
      </c>
      <c r="J234" s="282">
        <v>0</v>
      </c>
      <c r="K234" s="283">
        <v>45621</v>
      </c>
      <c r="L234" s="274">
        <v>640</v>
      </c>
    </row>
    <row r="235" spans="1:12" ht="15.75" customHeight="1">
      <c r="A235" s="275" t="s">
        <v>2422</v>
      </c>
      <c r="B235" s="276" t="s">
        <v>7911</v>
      </c>
      <c r="C235" s="277" t="s">
        <v>7917</v>
      </c>
      <c r="D235" s="276" t="s">
        <v>304</v>
      </c>
      <c r="E235" s="278" t="s">
        <v>305</v>
      </c>
      <c r="F235" s="279" t="s">
        <v>7929</v>
      </c>
      <c r="G235" s="280" t="s">
        <v>7659</v>
      </c>
      <c r="H235" s="281">
        <v>13446575199</v>
      </c>
      <c r="I235" s="281">
        <v>13446575199</v>
      </c>
      <c r="J235" s="282">
        <v>0</v>
      </c>
      <c r="K235" s="283">
        <v>45529</v>
      </c>
      <c r="L235" s="274">
        <v>640</v>
      </c>
    </row>
    <row r="236" spans="1:12" ht="15.75" customHeight="1">
      <c r="A236" s="275" t="s">
        <v>2422</v>
      </c>
      <c r="B236" s="276" t="s">
        <v>7911</v>
      </c>
      <c r="C236" s="277" t="s">
        <v>7917</v>
      </c>
      <c r="D236" s="276" t="s">
        <v>304</v>
      </c>
      <c r="E236" s="278" t="s">
        <v>305</v>
      </c>
      <c r="F236" s="279" t="s">
        <v>7930</v>
      </c>
      <c r="G236" s="280" t="s">
        <v>7659</v>
      </c>
      <c r="H236" s="281">
        <v>63724596653</v>
      </c>
      <c r="I236" s="281">
        <v>63724596653</v>
      </c>
      <c r="J236" s="282">
        <v>0</v>
      </c>
      <c r="K236" s="283">
        <v>45530</v>
      </c>
      <c r="L236" s="274">
        <v>640</v>
      </c>
    </row>
    <row r="237" spans="1:12" ht="15.75" customHeight="1">
      <c r="A237" s="275" t="s">
        <v>2422</v>
      </c>
      <c r="B237" s="276" t="s">
        <v>7911</v>
      </c>
      <c r="C237" s="277" t="s">
        <v>7917</v>
      </c>
      <c r="D237" s="276" t="s">
        <v>304</v>
      </c>
      <c r="E237" s="278" t="s">
        <v>305</v>
      </c>
      <c r="F237" s="279" t="s">
        <v>7931</v>
      </c>
      <c r="G237" s="280" t="s">
        <v>7659</v>
      </c>
      <c r="H237" s="281">
        <v>44413697150</v>
      </c>
      <c r="I237" s="281">
        <v>44413697150</v>
      </c>
      <c r="J237" s="282">
        <v>0</v>
      </c>
      <c r="K237" s="283">
        <v>45499</v>
      </c>
      <c r="L237" s="274">
        <v>640</v>
      </c>
    </row>
    <row r="238" spans="1:12" ht="15.75" customHeight="1">
      <c r="A238" s="275" t="s">
        <v>2422</v>
      </c>
      <c r="B238" s="276" t="s">
        <v>7911</v>
      </c>
      <c r="C238" s="277" t="s">
        <v>7917</v>
      </c>
      <c r="D238" s="276" t="s">
        <v>304</v>
      </c>
      <c r="E238" s="278" t="s">
        <v>305</v>
      </c>
      <c r="F238" s="279" t="s">
        <v>7932</v>
      </c>
      <c r="G238" s="280" t="s">
        <v>7659</v>
      </c>
      <c r="H238" s="281">
        <v>24514609431</v>
      </c>
      <c r="I238" s="281">
        <v>24514609431</v>
      </c>
      <c r="J238" s="282">
        <v>0</v>
      </c>
      <c r="K238" s="283">
        <v>45651</v>
      </c>
      <c r="L238" s="274">
        <v>640</v>
      </c>
    </row>
    <row r="239" spans="1:12" ht="15.75" customHeight="1">
      <c r="A239" s="275" t="s">
        <v>2422</v>
      </c>
      <c r="B239" s="276" t="s">
        <v>7911</v>
      </c>
      <c r="C239" s="277" t="s">
        <v>7917</v>
      </c>
      <c r="D239" s="276" t="s">
        <v>304</v>
      </c>
      <c r="E239" s="278" t="s">
        <v>305</v>
      </c>
      <c r="F239" s="279" t="s">
        <v>7933</v>
      </c>
      <c r="G239" s="280" t="s">
        <v>7659</v>
      </c>
      <c r="H239" s="281">
        <v>44339624940</v>
      </c>
      <c r="I239" s="281">
        <v>44339624940</v>
      </c>
      <c r="J239" s="282">
        <v>0</v>
      </c>
      <c r="K239" s="283">
        <v>45469</v>
      </c>
      <c r="L239" s="274">
        <v>640</v>
      </c>
    </row>
    <row r="240" spans="1:12" ht="15.75" customHeight="1">
      <c r="A240" s="275" t="s">
        <v>2422</v>
      </c>
      <c r="B240" s="276" t="s">
        <v>7911</v>
      </c>
      <c r="C240" s="277" t="s">
        <v>7917</v>
      </c>
      <c r="D240" s="276" t="s">
        <v>304</v>
      </c>
      <c r="E240" s="278" t="s">
        <v>305</v>
      </c>
      <c r="F240" s="279" t="s">
        <v>7934</v>
      </c>
      <c r="G240" s="280" t="s">
        <v>7659</v>
      </c>
      <c r="H240" s="281">
        <v>10252142555</v>
      </c>
      <c r="I240" s="281">
        <v>10252142555</v>
      </c>
      <c r="J240" s="282">
        <v>0</v>
      </c>
      <c r="K240" s="283">
        <v>45621</v>
      </c>
      <c r="L240" s="274">
        <v>640</v>
      </c>
    </row>
    <row r="241" spans="1:12" ht="15.75" customHeight="1">
      <c r="A241" s="275" t="s">
        <v>2422</v>
      </c>
      <c r="B241" s="276" t="s">
        <v>7911</v>
      </c>
      <c r="C241" s="277" t="s">
        <v>7917</v>
      </c>
      <c r="D241" s="276" t="s">
        <v>304</v>
      </c>
      <c r="E241" s="278" t="s">
        <v>305</v>
      </c>
      <c r="F241" s="279" t="s">
        <v>7935</v>
      </c>
      <c r="G241" s="280" t="s">
        <v>7659</v>
      </c>
      <c r="H241" s="281">
        <v>51814882642</v>
      </c>
      <c r="I241" s="281">
        <v>51814882642</v>
      </c>
      <c r="J241" s="282">
        <v>0</v>
      </c>
      <c r="K241" s="283">
        <v>45438</v>
      </c>
      <c r="L241" s="274">
        <v>640</v>
      </c>
    </row>
    <row r="242" spans="1:12" ht="15.75" customHeight="1">
      <c r="A242" s="275" t="s">
        <v>2422</v>
      </c>
      <c r="B242" s="276" t="s">
        <v>7911</v>
      </c>
      <c r="C242" s="277" t="s">
        <v>7917</v>
      </c>
      <c r="D242" s="276" t="s">
        <v>304</v>
      </c>
      <c r="E242" s="278" t="s">
        <v>305</v>
      </c>
      <c r="F242" s="279" t="s">
        <v>7936</v>
      </c>
      <c r="G242" s="280" t="s">
        <v>7659</v>
      </c>
      <c r="H242" s="281">
        <v>12876219182</v>
      </c>
      <c r="I242" s="281">
        <v>12876219182</v>
      </c>
      <c r="J242" s="282">
        <v>0</v>
      </c>
      <c r="K242" s="283">
        <v>45621</v>
      </c>
      <c r="L242" s="274">
        <v>640</v>
      </c>
    </row>
    <row r="243" spans="1:12" ht="15.75" customHeight="1">
      <c r="A243" s="275" t="s">
        <v>2422</v>
      </c>
      <c r="B243" s="276" t="s">
        <v>7911</v>
      </c>
      <c r="C243" s="277" t="s">
        <v>7917</v>
      </c>
      <c r="D243" s="276" t="s">
        <v>304</v>
      </c>
      <c r="E243" s="278" t="s">
        <v>305</v>
      </c>
      <c r="F243" s="279" t="s">
        <v>7937</v>
      </c>
      <c r="G243" s="280" t="s">
        <v>7659</v>
      </c>
      <c r="H243" s="281">
        <v>11172284009</v>
      </c>
      <c r="I243" s="281">
        <v>11172284009</v>
      </c>
      <c r="J243" s="282">
        <v>0</v>
      </c>
      <c r="K243" s="283">
        <v>45529</v>
      </c>
      <c r="L243" s="274">
        <v>640</v>
      </c>
    </row>
    <row r="244" spans="1:12" ht="15.75" customHeight="1">
      <c r="A244" s="275" t="s">
        <v>2422</v>
      </c>
      <c r="B244" s="276" t="s">
        <v>7911</v>
      </c>
      <c r="C244" s="277" t="s">
        <v>7917</v>
      </c>
      <c r="D244" s="276" t="s">
        <v>304</v>
      </c>
      <c r="E244" s="278" t="s">
        <v>305</v>
      </c>
      <c r="F244" s="279" t="s">
        <v>7938</v>
      </c>
      <c r="G244" s="280" t="s">
        <v>7659</v>
      </c>
      <c r="H244" s="281">
        <v>17252916395</v>
      </c>
      <c r="I244" s="281">
        <v>17252916395</v>
      </c>
      <c r="J244" s="282">
        <v>0</v>
      </c>
      <c r="K244" s="283">
        <v>45591</v>
      </c>
      <c r="L244" s="274">
        <v>640</v>
      </c>
    </row>
    <row r="245" spans="1:12" ht="15.75" customHeight="1">
      <c r="A245" s="275" t="s">
        <v>2422</v>
      </c>
      <c r="B245" s="276" t="s">
        <v>7911</v>
      </c>
      <c r="C245" s="277" t="s">
        <v>7917</v>
      </c>
      <c r="D245" s="276" t="s">
        <v>304</v>
      </c>
      <c r="E245" s="278" t="s">
        <v>305</v>
      </c>
      <c r="F245" s="279" t="s">
        <v>7939</v>
      </c>
      <c r="G245" s="280" t="s">
        <v>7659</v>
      </c>
      <c r="H245" s="281">
        <v>39893194329</v>
      </c>
      <c r="I245" s="281">
        <v>39893194329</v>
      </c>
      <c r="J245" s="282">
        <v>0</v>
      </c>
      <c r="K245" s="283">
        <v>45348</v>
      </c>
      <c r="L245" s="274">
        <v>640</v>
      </c>
    </row>
    <row r="246" spans="1:12" ht="15.75" customHeight="1">
      <c r="A246" s="275" t="s">
        <v>2422</v>
      </c>
      <c r="B246" s="276" t="s">
        <v>7911</v>
      </c>
      <c r="C246" s="277" t="s">
        <v>7917</v>
      </c>
      <c r="D246" s="276" t="s">
        <v>304</v>
      </c>
      <c r="E246" s="278" t="s">
        <v>305</v>
      </c>
      <c r="F246" s="279" t="s">
        <v>7940</v>
      </c>
      <c r="G246" s="280" t="s">
        <v>7659</v>
      </c>
      <c r="H246" s="281">
        <v>13475640545</v>
      </c>
      <c r="I246" s="281">
        <v>13475640545</v>
      </c>
      <c r="J246" s="282">
        <v>0</v>
      </c>
      <c r="K246" s="283">
        <v>45590</v>
      </c>
      <c r="L246" s="274">
        <v>640</v>
      </c>
    </row>
    <row r="247" spans="1:12" ht="15.75" customHeight="1">
      <c r="A247" s="275" t="s">
        <v>2422</v>
      </c>
      <c r="B247" s="276" t="s">
        <v>7911</v>
      </c>
      <c r="C247" s="277" t="s">
        <v>7917</v>
      </c>
      <c r="D247" s="276" t="s">
        <v>304</v>
      </c>
      <c r="E247" s="278" t="s">
        <v>305</v>
      </c>
      <c r="F247" s="279" t="s">
        <v>7941</v>
      </c>
      <c r="G247" s="280" t="s">
        <v>7659</v>
      </c>
      <c r="H247" s="281">
        <v>102951688521</v>
      </c>
      <c r="I247" s="281">
        <v>102951688521</v>
      </c>
      <c r="J247" s="282">
        <v>0</v>
      </c>
      <c r="K247" s="283">
        <v>45470</v>
      </c>
      <c r="L247" s="274">
        <v>640</v>
      </c>
    </row>
    <row r="248" spans="1:12" ht="15.75" customHeight="1">
      <c r="A248" s="275" t="s">
        <v>2422</v>
      </c>
      <c r="B248" s="276" t="s">
        <v>7911</v>
      </c>
      <c r="C248" s="277" t="s">
        <v>7917</v>
      </c>
      <c r="D248" s="276" t="s">
        <v>304</v>
      </c>
      <c r="E248" s="278" t="s">
        <v>305</v>
      </c>
      <c r="F248" s="279" t="s">
        <v>7942</v>
      </c>
      <c r="G248" s="280" t="s">
        <v>7659</v>
      </c>
      <c r="H248" s="281">
        <v>39668280682</v>
      </c>
      <c r="I248" s="281">
        <v>39668280682</v>
      </c>
      <c r="J248" s="282">
        <v>0</v>
      </c>
      <c r="K248" s="283">
        <v>45470</v>
      </c>
      <c r="L248" s="274">
        <v>640</v>
      </c>
    </row>
    <row r="249" spans="1:12" ht="15.75" customHeight="1">
      <c r="A249" s="275" t="s">
        <v>2422</v>
      </c>
      <c r="B249" s="276" t="s">
        <v>7911</v>
      </c>
      <c r="C249" s="277" t="s">
        <v>7917</v>
      </c>
      <c r="D249" s="276" t="s">
        <v>304</v>
      </c>
      <c r="E249" s="278" t="s">
        <v>305</v>
      </c>
      <c r="F249" s="279" t="s">
        <v>7943</v>
      </c>
      <c r="G249" s="280" t="s">
        <v>7659</v>
      </c>
      <c r="H249" s="281">
        <v>69569649640</v>
      </c>
      <c r="I249" s="281">
        <v>69569649640</v>
      </c>
      <c r="J249" s="282">
        <v>0</v>
      </c>
      <c r="K249" s="283">
        <v>45470</v>
      </c>
      <c r="L249" s="274">
        <v>640</v>
      </c>
    </row>
    <row r="250" spans="1:12" ht="15.75" customHeight="1">
      <c r="A250" s="275" t="s">
        <v>2422</v>
      </c>
      <c r="B250" s="276" t="s">
        <v>7911</v>
      </c>
      <c r="C250" s="277" t="s">
        <v>7917</v>
      </c>
      <c r="D250" s="276" t="s">
        <v>304</v>
      </c>
      <c r="E250" s="278" t="s">
        <v>305</v>
      </c>
      <c r="F250" s="279" t="s">
        <v>7944</v>
      </c>
      <c r="G250" s="280" t="s">
        <v>7659</v>
      </c>
      <c r="H250" s="281">
        <v>12563352524</v>
      </c>
      <c r="I250" s="281">
        <v>12563352524</v>
      </c>
      <c r="J250" s="282">
        <v>0</v>
      </c>
      <c r="K250" s="283">
        <v>45590</v>
      </c>
      <c r="L250" s="274">
        <v>640</v>
      </c>
    </row>
    <row r="251" spans="1:12" ht="15.75" customHeight="1">
      <c r="A251" s="275" t="s">
        <v>2422</v>
      </c>
      <c r="B251" s="276" t="s">
        <v>7911</v>
      </c>
      <c r="C251" s="277" t="s">
        <v>7917</v>
      </c>
      <c r="D251" s="276" t="s">
        <v>304</v>
      </c>
      <c r="E251" s="278" t="s">
        <v>305</v>
      </c>
      <c r="F251" s="280" t="s">
        <v>7945</v>
      </c>
      <c r="G251" s="280" t="s">
        <v>7659</v>
      </c>
      <c r="H251" s="281">
        <v>12097276000</v>
      </c>
      <c r="I251" s="285"/>
      <c r="J251" s="281">
        <v>12097276000</v>
      </c>
      <c r="K251" s="283">
        <v>45348</v>
      </c>
      <c r="L251" s="274">
        <v>640</v>
      </c>
    </row>
    <row r="252" spans="1:12" ht="15.75" customHeight="1">
      <c r="A252" s="275" t="s">
        <v>2422</v>
      </c>
      <c r="B252" s="276" t="s">
        <v>7911</v>
      </c>
      <c r="C252" s="277" t="s">
        <v>7917</v>
      </c>
      <c r="D252" s="276" t="s">
        <v>304</v>
      </c>
      <c r="E252" s="278" t="s">
        <v>305</v>
      </c>
      <c r="F252" s="280" t="s">
        <v>7946</v>
      </c>
      <c r="G252" s="280" t="s">
        <v>7659</v>
      </c>
      <c r="H252" s="281">
        <v>76392252000</v>
      </c>
      <c r="I252" s="285"/>
      <c r="J252" s="281">
        <v>76392252000</v>
      </c>
      <c r="K252" s="283">
        <v>45349</v>
      </c>
      <c r="L252" s="274">
        <v>640</v>
      </c>
    </row>
    <row r="253" spans="1:12" ht="15.75" customHeight="1">
      <c r="A253" s="275" t="s">
        <v>2422</v>
      </c>
      <c r="B253" s="276" t="s">
        <v>7911</v>
      </c>
      <c r="C253" s="277" t="s">
        <v>7917</v>
      </c>
      <c r="D253" s="276" t="s">
        <v>304</v>
      </c>
      <c r="E253" s="278" t="s">
        <v>305</v>
      </c>
      <c r="F253" s="280" t="s">
        <v>7947</v>
      </c>
      <c r="G253" s="280" t="s">
        <v>7659</v>
      </c>
      <c r="H253" s="281">
        <v>101279276000</v>
      </c>
      <c r="I253" s="285"/>
      <c r="J253" s="281">
        <v>101279276000</v>
      </c>
      <c r="K253" s="283">
        <v>45349</v>
      </c>
      <c r="L253" s="274">
        <v>640</v>
      </c>
    </row>
    <row r="254" spans="1:12" ht="15.75" customHeight="1">
      <c r="A254" s="275" t="s">
        <v>2422</v>
      </c>
      <c r="B254" s="276" t="s">
        <v>7911</v>
      </c>
      <c r="C254" s="277" t="s">
        <v>7917</v>
      </c>
      <c r="D254" s="276" t="s">
        <v>304</v>
      </c>
      <c r="E254" s="278" t="s">
        <v>305</v>
      </c>
      <c r="F254" s="280" t="s">
        <v>7948</v>
      </c>
      <c r="G254" s="280" t="s">
        <v>7659</v>
      </c>
      <c r="H254" s="281">
        <v>49118298000</v>
      </c>
      <c r="I254" s="285"/>
      <c r="J254" s="281">
        <v>49118298000</v>
      </c>
      <c r="K254" s="283">
        <v>45530</v>
      </c>
      <c r="L254" s="274">
        <v>640</v>
      </c>
    </row>
    <row r="255" spans="1:12" ht="15.75" customHeight="1">
      <c r="A255" s="275" t="s">
        <v>2422</v>
      </c>
      <c r="B255" s="276" t="s">
        <v>7911</v>
      </c>
      <c r="C255" s="277" t="s">
        <v>7917</v>
      </c>
      <c r="D255" s="276" t="s">
        <v>304</v>
      </c>
      <c r="E255" s="278" t="s">
        <v>305</v>
      </c>
      <c r="F255" s="280" t="s">
        <v>7949</v>
      </c>
      <c r="G255" s="280" t="s">
        <v>7659</v>
      </c>
      <c r="H255" s="281">
        <v>61073932000</v>
      </c>
      <c r="I255" s="285"/>
      <c r="J255" s="281">
        <v>61073932000</v>
      </c>
      <c r="K255" s="283">
        <v>45530</v>
      </c>
      <c r="L255" s="274">
        <v>640</v>
      </c>
    </row>
    <row r="256" spans="1:12" ht="15.75" customHeight="1">
      <c r="A256" s="275" t="s">
        <v>2422</v>
      </c>
      <c r="B256" s="276" t="s">
        <v>7911</v>
      </c>
      <c r="C256" s="277" t="s">
        <v>7917</v>
      </c>
      <c r="D256" s="276" t="s">
        <v>304</v>
      </c>
      <c r="E256" s="278" t="s">
        <v>305</v>
      </c>
      <c r="F256" s="280" t="s">
        <v>7950</v>
      </c>
      <c r="G256" s="280" t="s">
        <v>7659</v>
      </c>
      <c r="H256" s="281">
        <v>64032676000</v>
      </c>
      <c r="I256" s="285"/>
      <c r="J256" s="281">
        <v>64032676000</v>
      </c>
      <c r="K256" s="283">
        <v>45349</v>
      </c>
      <c r="L256" s="274">
        <v>640</v>
      </c>
    </row>
    <row r="257" spans="1:12" ht="15.75" customHeight="1">
      <c r="A257" s="275" t="s">
        <v>2422</v>
      </c>
      <c r="B257" s="276" t="s">
        <v>7911</v>
      </c>
      <c r="C257" s="277" t="s">
        <v>7917</v>
      </c>
      <c r="D257" s="276" t="s">
        <v>304</v>
      </c>
      <c r="E257" s="278" t="s">
        <v>305</v>
      </c>
      <c r="F257" s="280" t="s">
        <v>7951</v>
      </c>
      <c r="G257" s="280" t="s">
        <v>7659</v>
      </c>
      <c r="H257" s="281">
        <v>43735902000</v>
      </c>
      <c r="I257" s="285"/>
      <c r="J257" s="281">
        <v>43735902000</v>
      </c>
      <c r="K257" s="283">
        <v>45348</v>
      </c>
      <c r="L257" s="274">
        <v>640</v>
      </c>
    </row>
    <row r="258" spans="1:12" ht="15.75" customHeight="1">
      <c r="A258" s="275" t="s">
        <v>2422</v>
      </c>
      <c r="B258" s="276" t="s">
        <v>7911</v>
      </c>
      <c r="C258" s="277" t="s">
        <v>7917</v>
      </c>
      <c r="D258" s="276" t="s">
        <v>304</v>
      </c>
      <c r="E258" s="278" t="s">
        <v>305</v>
      </c>
      <c r="F258" s="280" t="s">
        <v>7952</v>
      </c>
      <c r="G258" s="280" t="s">
        <v>7659</v>
      </c>
      <c r="H258" s="281">
        <v>12097276000</v>
      </c>
      <c r="I258" s="285"/>
      <c r="J258" s="281">
        <v>12097276000</v>
      </c>
      <c r="K258" s="283">
        <v>45348</v>
      </c>
      <c r="L258" s="274">
        <v>640</v>
      </c>
    </row>
    <row r="259" spans="1:12" ht="15.75" customHeight="1">
      <c r="A259" s="275" t="s">
        <v>2422</v>
      </c>
      <c r="B259" s="276" t="s">
        <v>7911</v>
      </c>
      <c r="C259" s="277" t="s">
        <v>7917</v>
      </c>
      <c r="D259" s="276" t="s">
        <v>304</v>
      </c>
      <c r="E259" s="278" t="s">
        <v>305</v>
      </c>
      <c r="F259" s="280" t="s">
        <v>7953</v>
      </c>
      <c r="G259" s="280" t="s">
        <v>7659</v>
      </c>
      <c r="H259" s="281">
        <v>43735902000</v>
      </c>
      <c r="I259" s="285"/>
      <c r="J259" s="281">
        <v>43735902000</v>
      </c>
      <c r="K259" s="283">
        <v>45652</v>
      </c>
      <c r="L259" s="274">
        <v>640</v>
      </c>
    </row>
    <row r="260" spans="1:12" ht="15.75" customHeight="1">
      <c r="A260" s="275" t="s">
        <v>2422</v>
      </c>
      <c r="B260" s="276" t="s">
        <v>7911</v>
      </c>
      <c r="C260" s="277" t="s">
        <v>7917</v>
      </c>
      <c r="D260" s="276" t="s">
        <v>304</v>
      </c>
      <c r="E260" s="278" t="s">
        <v>305</v>
      </c>
      <c r="F260" s="280" t="s">
        <v>7954</v>
      </c>
      <c r="G260" s="280" t="s">
        <v>7659</v>
      </c>
      <c r="H260" s="281">
        <v>11500000000</v>
      </c>
      <c r="I260" s="285"/>
      <c r="J260" s="281">
        <v>11500000000</v>
      </c>
      <c r="K260" s="283">
        <v>45651</v>
      </c>
      <c r="L260" s="274">
        <v>640</v>
      </c>
    </row>
    <row r="261" spans="1:12" ht="15.75" customHeight="1">
      <c r="A261" s="275" t="s">
        <v>2422</v>
      </c>
      <c r="B261" s="276" t="s">
        <v>7911</v>
      </c>
      <c r="C261" s="277" t="s">
        <v>7917</v>
      </c>
      <c r="D261" s="276" t="s">
        <v>304</v>
      </c>
      <c r="E261" s="278" t="s">
        <v>305</v>
      </c>
      <c r="F261" s="280" t="s">
        <v>7955</v>
      </c>
      <c r="G261" s="280" t="s">
        <v>7662</v>
      </c>
      <c r="H261" s="281">
        <v>45000000000</v>
      </c>
      <c r="I261" s="286"/>
      <c r="J261" s="281">
        <v>45000000000</v>
      </c>
      <c r="K261" s="283">
        <v>45471</v>
      </c>
      <c r="L261" s="274">
        <v>640</v>
      </c>
    </row>
    <row r="262" spans="1:12" ht="15.75" customHeight="1">
      <c r="A262" s="275" t="s">
        <v>2422</v>
      </c>
      <c r="B262" s="276" t="s">
        <v>7911</v>
      </c>
      <c r="C262" s="277" t="s">
        <v>7917</v>
      </c>
      <c r="D262" s="276" t="s">
        <v>304</v>
      </c>
      <c r="E262" s="278" t="s">
        <v>305</v>
      </c>
      <c r="F262" s="280" t="s">
        <v>7956</v>
      </c>
      <c r="G262" s="280" t="s">
        <v>7662</v>
      </c>
      <c r="H262" s="281">
        <v>28000000000</v>
      </c>
      <c r="I262" s="286"/>
      <c r="J262" s="281">
        <v>28000000000</v>
      </c>
      <c r="K262" s="283">
        <v>45470</v>
      </c>
      <c r="L262" s="274">
        <v>640</v>
      </c>
    </row>
    <row r="263" spans="1:12" ht="15.75" customHeight="1">
      <c r="A263" s="275" t="s">
        <v>2422</v>
      </c>
      <c r="B263" s="276" t="s">
        <v>7911</v>
      </c>
      <c r="C263" s="277" t="s">
        <v>7917</v>
      </c>
      <c r="D263" s="276" t="s">
        <v>304</v>
      </c>
      <c r="E263" s="278" t="s">
        <v>305</v>
      </c>
      <c r="F263" s="280" t="s">
        <v>7957</v>
      </c>
      <c r="G263" s="280" t="s">
        <v>7662</v>
      </c>
      <c r="H263" s="281">
        <v>130000000000</v>
      </c>
      <c r="I263" s="286"/>
      <c r="J263" s="281">
        <v>130000000000</v>
      </c>
      <c r="K263" s="283">
        <v>45471</v>
      </c>
      <c r="L263" s="274">
        <v>640</v>
      </c>
    </row>
    <row r="264" spans="1:12" ht="15.75" customHeight="1">
      <c r="A264" s="275" t="s">
        <v>2422</v>
      </c>
      <c r="B264" s="276" t="s">
        <v>7911</v>
      </c>
      <c r="C264" s="277" t="s">
        <v>7917</v>
      </c>
      <c r="D264" s="276" t="s">
        <v>304</v>
      </c>
      <c r="E264" s="278" t="s">
        <v>305</v>
      </c>
      <c r="F264" s="280" t="s">
        <v>7958</v>
      </c>
      <c r="G264" s="280" t="s">
        <v>7662</v>
      </c>
      <c r="H264" s="281">
        <v>28000000000</v>
      </c>
      <c r="I264" s="286"/>
      <c r="J264" s="281">
        <v>28000000000</v>
      </c>
      <c r="K264" s="283">
        <v>45439</v>
      </c>
      <c r="L264" s="274">
        <v>640</v>
      </c>
    </row>
    <row r="265" spans="1:12" ht="15.75" customHeight="1">
      <c r="A265" s="275" t="s">
        <v>2422</v>
      </c>
      <c r="B265" s="276" t="s">
        <v>7911</v>
      </c>
      <c r="C265" s="277" t="s">
        <v>7917</v>
      </c>
      <c r="D265" s="276" t="s">
        <v>304</v>
      </c>
      <c r="E265" s="278" t="s">
        <v>305</v>
      </c>
      <c r="F265" s="280" t="s">
        <v>7959</v>
      </c>
      <c r="G265" s="280" t="s">
        <v>7662</v>
      </c>
      <c r="H265" s="281">
        <v>67000000000</v>
      </c>
      <c r="I265" s="286"/>
      <c r="J265" s="281">
        <v>67000000000</v>
      </c>
      <c r="K265" s="283">
        <v>45471</v>
      </c>
      <c r="L265" s="274">
        <v>640</v>
      </c>
    </row>
    <row r="266" spans="1:12" ht="15.75" customHeight="1">
      <c r="A266" s="275" t="s">
        <v>2422</v>
      </c>
      <c r="B266" s="276" t="s">
        <v>7911</v>
      </c>
      <c r="C266" s="277" t="s">
        <v>7917</v>
      </c>
      <c r="D266" s="276" t="s">
        <v>304</v>
      </c>
      <c r="E266" s="278" t="s">
        <v>305</v>
      </c>
      <c r="F266" s="280" t="s">
        <v>7960</v>
      </c>
      <c r="G266" s="280" t="s">
        <v>7662</v>
      </c>
      <c r="H266" s="281">
        <v>28000000000</v>
      </c>
      <c r="I266" s="286"/>
      <c r="J266" s="281">
        <v>28000000000</v>
      </c>
      <c r="K266" s="283">
        <v>45470</v>
      </c>
      <c r="L266" s="274">
        <v>640</v>
      </c>
    </row>
    <row r="267" spans="1:12" ht="15.75" customHeight="1">
      <c r="A267" s="275" t="s">
        <v>2422</v>
      </c>
      <c r="B267" s="276" t="s">
        <v>7911</v>
      </c>
      <c r="C267" s="277" t="s">
        <v>7917</v>
      </c>
      <c r="D267" s="276" t="s">
        <v>304</v>
      </c>
      <c r="E267" s="278" t="s">
        <v>305</v>
      </c>
      <c r="F267" s="280" t="s">
        <v>7961</v>
      </c>
      <c r="G267" s="280" t="s">
        <v>7662</v>
      </c>
      <c r="H267" s="281">
        <v>28000000000</v>
      </c>
      <c r="I267" s="286"/>
      <c r="J267" s="281">
        <v>28000000000</v>
      </c>
      <c r="K267" s="283">
        <v>45470</v>
      </c>
      <c r="L267" s="274">
        <v>640</v>
      </c>
    </row>
    <row r="268" spans="1:12" ht="15.75" customHeight="1">
      <c r="A268" s="275" t="s">
        <v>2422</v>
      </c>
      <c r="B268" s="276" t="s">
        <v>7911</v>
      </c>
      <c r="C268" s="277" t="s">
        <v>7917</v>
      </c>
      <c r="D268" s="276" t="s">
        <v>304</v>
      </c>
      <c r="E268" s="278" t="s">
        <v>305</v>
      </c>
      <c r="F268" s="280" t="s">
        <v>7962</v>
      </c>
      <c r="G268" s="280" t="s">
        <v>7662</v>
      </c>
      <c r="H268" s="281">
        <v>28000000000</v>
      </c>
      <c r="I268" s="286"/>
      <c r="J268" s="281">
        <v>28000000000</v>
      </c>
      <c r="K268" s="283">
        <v>45319</v>
      </c>
      <c r="L268" s="274">
        <v>640</v>
      </c>
    </row>
    <row r="269" spans="1:12" ht="15.75" customHeight="1">
      <c r="A269" s="275" t="s">
        <v>2422</v>
      </c>
      <c r="B269" s="276" t="s">
        <v>7911</v>
      </c>
      <c r="C269" s="277" t="s">
        <v>7917</v>
      </c>
      <c r="D269" s="276" t="s">
        <v>304</v>
      </c>
      <c r="E269" s="278" t="s">
        <v>305</v>
      </c>
      <c r="F269" s="280" t="s">
        <v>7963</v>
      </c>
      <c r="G269" s="280" t="s">
        <v>7662</v>
      </c>
      <c r="H269" s="281">
        <v>45000000000</v>
      </c>
      <c r="I269" s="286"/>
      <c r="J269" s="281">
        <v>45000000000</v>
      </c>
      <c r="K269" s="283">
        <v>45470</v>
      </c>
      <c r="L269" s="274">
        <v>640</v>
      </c>
    </row>
    <row r="270" spans="1:12" ht="15.75" customHeight="1">
      <c r="A270" s="275" t="s">
        <v>2422</v>
      </c>
      <c r="B270" s="276" t="s">
        <v>7911</v>
      </c>
      <c r="C270" s="277" t="s">
        <v>7917</v>
      </c>
      <c r="D270" s="276" t="s">
        <v>304</v>
      </c>
      <c r="E270" s="278" t="s">
        <v>305</v>
      </c>
      <c r="F270" s="280" t="s">
        <v>7964</v>
      </c>
      <c r="G270" s="280" t="s">
        <v>7662</v>
      </c>
      <c r="H270" s="281">
        <v>15000000000</v>
      </c>
      <c r="I270" s="286"/>
      <c r="J270" s="281">
        <v>15000000000</v>
      </c>
      <c r="K270" s="283">
        <v>45470</v>
      </c>
      <c r="L270" s="274">
        <v>640</v>
      </c>
    </row>
    <row r="271" spans="1:12" ht="15.75" customHeight="1">
      <c r="A271" s="275" t="s">
        <v>2422</v>
      </c>
      <c r="B271" s="276" t="s">
        <v>7911</v>
      </c>
      <c r="C271" s="277" t="s">
        <v>7917</v>
      </c>
      <c r="D271" s="276" t="s">
        <v>304</v>
      </c>
      <c r="E271" s="278" t="s">
        <v>305</v>
      </c>
      <c r="F271" s="280" t="s">
        <v>7965</v>
      </c>
      <c r="G271" s="280" t="s">
        <v>7662</v>
      </c>
      <c r="H271" s="281">
        <v>28000000000</v>
      </c>
      <c r="I271" s="286"/>
      <c r="J271" s="281">
        <v>28000000000</v>
      </c>
      <c r="K271" s="284" t="s">
        <v>7966</v>
      </c>
      <c r="L271" s="274">
        <v>640</v>
      </c>
    </row>
    <row r="272" spans="1:12" ht="15.75" customHeight="1">
      <c r="A272" s="275" t="s">
        <v>2422</v>
      </c>
      <c r="B272" s="276" t="s">
        <v>7911</v>
      </c>
      <c r="C272" s="277" t="s">
        <v>7917</v>
      </c>
      <c r="D272" s="276" t="s">
        <v>304</v>
      </c>
      <c r="E272" s="278" t="s">
        <v>305</v>
      </c>
      <c r="F272" s="280" t="s">
        <v>7967</v>
      </c>
      <c r="G272" s="280" t="s">
        <v>7662</v>
      </c>
      <c r="H272" s="281">
        <v>50000000000</v>
      </c>
      <c r="I272" s="286"/>
      <c r="J272" s="281">
        <v>50000000000</v>
      </c>
      <c r="K272" s="283">
        <v>45471</v>
      </c>
      <c r="L272" s="274">
        <v>640</v>
      </c>
    </row>
    <row r="273" spans="1:12" ht="15.75" customHeight="1">
      <c r="A273" s="275" t="s">
        <v>2422</v>
      </c>
      <c r="B273" s="276" t="s">
        <v>7911</v>
      </c>
      <c r="C273" s="277" t="s">
        <v>7917</v>
      </c>
      <c r="D273" s="276" t="s">
        <v>304</v>
      </c>
      <c r="E273" s="278" t="s">
        <v>305</v>
      </c>
      <c r="F273" s="280" t="s">
        <v>7968</v>
      </c>
      <c r="G273" s="280" t="s">
        <v>7662</v>
      </c>
      <c r="H273" s="281">
        <v>15000000000</v>
      </c>
      <c r="I273" s="286"/>
      <c r="J273" s="281">
        <v>15000000000</v>
      </c>
      <c r="K273" s="283">
        <v>45470</v>
      </c>
      <c r="L273" s="274">
        <v>640</v>
      </c>
    </row>
    <row r="274" spans="1:12" ht="15.75" customHeight="1">
      <c r="A274" s="275" t="s">
        <v>2422</v>
      </c>
      <c r="B274" s="276" t="s">
        <v>7911</v>
      </c>
      <c r="C274" s="277" t="s">
        <v>7917</v>
      </c>
      <c r="D274" s="276" t="s">
        <v>304</v>
      </c>
      <c r="E274" s="278" t="s">
        <v>305</v>
      </c>
      <c r="F274" s="280" t="s">
        <v>7969</v>
      </c>
      <c r="G274" s="280" t="s">
        <v>7662</v>
      </c>
      <c r="H274" s="281">
        <v>28000000000</v>
      </c>
      <c r="I274" s="286"/>
      <c r="J274" s="281">
        <v>28000000000</v>
      </c>
      <c r="K274" s="283">
        <v>45470</v>
      </c>
      <c r="L274" s="274">
        <v>640</v>
      </c>
    </row>
    <row r="275" spans="1:12" ht="15.75" customHeight="1">
      <c r="A275" s="275" t="s">
        <v>2422</v>
      </c>
      <c r="B275" s="276" t="s">
        <v>7911</v>
      </c>
      <c r="C275" s="277" t="s">
        <v>7917</v>
      </c>
      <c r="D275" s="276" t="s">
        <v>304</v>
      </c>
      <c r="E275" s="278" t="s">
        <v>305</v>
      </c>
      <c r="F275" s="287" t="s">
        <v>7970</v>
      </c>
      <c r="G275" s="280" t="s">
        <v>7662</v>
      </c>
      <c r="H275" s="281">
        <v>15000000000</v>
      </c>
      <c r="I275" s="286"/>
      <c r="J275" s="281">
        <v>15000000000</v>
      </c>
      <c r="K275" s="283">
        <v>45470</v>
      </c>
      <c r="L275" s="274">
        <v>640</v>
      </c>
    </row>
    <row r="276" spans="1:12" ht="15.75" customHeight="1">
      <c r="A276" s="275" t="s">
        <v>2422</v>
      </c>
      <c r="B276" s="276" t="s">
        <v>7911</v>
      </c>
      <c r="C276" s="277" t="s">
        <v>7917</v>
      </c>
      <c r="D276" s="276" t="s">
        <v>304</v>
      </c>
      <c r="E276" s="278" t="s">
        <v>305</v>
      </c>
      <c r="F276" s="287" t="s">
        <v>7971</v>
      </c>
      <c r="G276" s="280" t="s">
        <v>7662</v>
      </c>
      <c r="H276" s="281">
        <v>15000000000</v>
      </c>
      <c r="I276" s="286"/>
      <c r="J276" s="281">
        <v>15000000000</v>
      </c>
      <c r="K276" s="283">
        <v>45470</v>
      </c>
      <c r="L276" s="274">
        <v>640</v>
      </c>
    </row>
    <row r="277" spans="1:12" ht="15.75" customHeight="1">
      <c r="A277" s="275" t="s">
        <v>2422</v>
      </c>
      <c r="B277" s="276" t="s">
        <v>7911</v>
      </c>
      <c r="C277" s="277" t="s">
        <v>7917</v>
      </c>
      <c r="D277" s="276" t="s">
        <v>304</v>
      </c>
      <c r="E277" s="278" t="s">
        <v>305</v>
      </c>
      <c r="F277" s="287" t="s">
        <v>7972</v>
      </c>
      <c r="G277" s="280" t="s">
        <v>7662</v>
      </c>
      <c r="H277" s="281">
        <v>39000000000</v>
      </c>
      <c r="I277" s="286"/>
      <c r="J277" s="281">
        <v>39000000000</v>
      </c>
      <c r="K277" s="283">
        <v>45500</v>
      </c>
      <c r="L277" s="274">
        <v>640</v>
      </c>
    </row>
    <row r="278" spans="1:12" ht="15.75" customHeight="1">
      <c r="A278" s="275" t="s">
        <v>2422</v>
      </c>
      <c r="B278" s="276" t="s">
        <v>7911</v>
      </c>
      <c r="C278" s="277" t="s">
        <v>7917</v>
      </c>
      <c r="D278" s="276" t="s">
        <v>304</v>
      </c>
      <c r="E278" s="278" t="s">
        <v>305</v>
      </c>
      <c r="F278" s="287" t="s">
        <v>7973</v>
      </c>
      <c r="G278" s="280" t="s">
        <v>7662</v>
      </c>
      <c r="H278" s="281">
        <v>28000000000</v>
      </c>
      <c r="I278" s="286"/>
      <c r="J278" s="281">
        <v>28000000000</v>
      </c>
      <c r="K278" s="283">
        <v>45500</v>
      </c>
      <c r="L278" s="274">
        <v>640</v>
      </c>
    </row>
    <row r="279" spans="1:12" ht="15.75" customHeight="1">
      <c r="A279" s="275" t="s">
        <v>2422</v>
      </c>
      <c r="B279" s="276" t="s">
        <v>7911</v>
      </c>
      <c r="C279" s="277" t="s">
        <v>7917</v>
      </c>
      <c r="D279" s="276" t="s">
        <v>304</v>
      </c>
      <c r="E279" s="278" t="s">
        <v>305</v>
      </c>
      <c r="F279" s="287" t="s">
        <v>7974</v>
      </c>
      <c r="G279" s="280" t="s">
        <v>7662</v>
      </c>
      <c r="H279" s="281">
        <v>15000000000</v>
      </c>
      <c r="I279" s="286"/>
      <c r="J279" s="281">
        <v>15000000000</v>
      </c>
      <c r="K279" s="283">
        <v>45470</v>
      </c>
      <c r="L279" s="274">
        <v>640</v>
      </c>
    </row>
    <row r="280" spans="1:12" ht="15.75" customHeight="1">
      <c r="A280" s="275" t="s">
        <v>2422</v>
      </c>
      <c r="B280" s="276" t="s">
        <v>7911</v>
      </c>
      <c r="C280" s="277" t="s">
        <v>7628</v>
      </c>
      <c r="D280" s="276" t="s">
        <v>304</v>
      </c>
      <c r="E280" s="278" t="s">
        <v>305</v>
      </c>
      <c r="F280" s="287" t="s">
        <v>7975</v>
      </c>
      <c r="G280" s="280" t="s">
        <v>7662</v>
      </c>
      <c r="H280" s="281">
        <v>594000000000</v>
      </c>
      <c r="I280" s="286"/>
      <c r="J280" s="281">
        <v>594000000000</v>
      </c>
      <c r="K280" s="288" t="s">
        <v>7976</v>
      </c>
      <c r="L280" s="274">
        <v>640</v>
      </c>
    </row>
    <row r="281" spans="1:12" ht="21.75" customHeight="1">
      <c r="A281" s="289" t="s">
        <v>2422</v>
      </c>
      <c r="B281" s="290" t="s">
        <v>7977</v>
      </c>
      <c r="C281" s="290" t="s">
        <v>7978</v>
      </c>
      <c r="D281" s="290" t="s">
        <v>41</v>
      </c>
      <c r="E281" s="291" t="s">
        <v>42</v>
      </c>
      <c r="F281" s="290" t="s">
        <v>7979</v>
      </c>
      <c r="G281" s="290" t="s">
        <v>7640</v>
      </c>
      <c r="H281" s="292">
        <v>4217318886</v>
      </c>
      <c r="I281" s="292">
        <v>4217318886</v>
      </c>
      <c r="J281" s="292">
        <v>0</v>
      </c>
      <c r="K281" s="293">
        <v>45524</v>
      </c>
      <c r="L281" s="289">
        <v>246</v>
      </c>
    </row>
    <row r="282" spans="1:12" ht="22.5" customHeight="1">
      <c r="A282" s="289" t="s">
        <v>2422</v>
      </c>
      <c r="B282" s="290" t="s">
        <v>7977</v>
      </c>
      <c r="C282" s="290" t="s">
        <v>7978</v>
      </c>
      <c r="D282" s="290" t="s">
        <v>41</v>
      </c>
      <c r="E282" s="291" t="s">
        <v>42</v>
      </c>
      <c r="F282" s="290" t="s">
        <v>7980</v>
      </c>
      <c r="G282" s="290" t="s">
        <v>7640</v>
      </c>
      <c r="H282" s="292">
        <v>14372120021</v>
      </c>
      <c r="I282" s="292">
        <v>14372120021</v>
      </c>
      <c r="J282" s="292">
        <v>0</v>
      </c>
      <c r="K282" s="293">
        <v>45420</v>
      </c>
      <c r="L282" s="289">
        <v>1076</v>
      </c>
    </row>
    <row r="283" spans="1:12" ht="16.5" customHeight="1">
      <c r="A283" s="289" t="s">
        <v>2422</v>
      </c>
      <c r="B283" s="290" t="s">
        <v>7977</v>
      </c>
      <c r="C283" s="290" t="s">
        <v>7978</v>
      </c>
      <c r="D283" s="290" t="s">
        <v>41</v>
      </c>
      <c r="E283" s="291" t="s">
        <v>42</v>
      </c>
      <c r="F283" s="290" t="s">
        <v>7981</v>
      </c>
      <c r="G283" s="290" t="s">
        <v>7640</v>
      </c>
      <c r="H283" s="292">
        <v>43951576181</v>
      </c>
      <c r="I283" s="292">
        <v>43951576181</v>
      </c>
      <c r="J283" s="292">
        <v>0</v>
      </c>
      <c r="K283" s="293">
        <v>45830</v>
      </c>
      <c r="L283" s="289">
        <v>263</v>
      </c>
    </row>
    <row r="284" spans="1:12" ht="28.5" customHeight="1">
      <c r="A284" s="289" t="s">
        <v>2422</v>
      </c>
      <c r="B284" s="290" t="s">
        <v>7977</v>
      </c>
      <c r="C284" s="290" t="s">
        <v>7978</v>
      </c>
      <c r="D284" s="290" t="s">
        <v>41</v>
      </c>
      <c r="E284" s="291" t="s">
        <v>42</v>
      </c>
      <c r="F284" s="290" t="s">
        <v>7982</v>
      </c>
      <c r="G284" s="290" t="s">
        <v>7640</v>
      </c>
      <c r="H284" s="292">
        <v>151550192040</v>
      </c>
      <c r="I284" s="292">
        <v>151550192040</v>
      </c>
      <c r="J284" s="292">
        <v>0</v>
      </c>
      <c r="K284" s="293">
        <v>46117</v>
      </c>
      <c r="L284" s="289">
        <v>654</v>
      </c>
    </row>
    <row r="285" spans="1:12" ht="31.5" customHeight="1">
      <c r="A285" s="289" t="s">
        <v>2422</v>
      </c>
      <c r="B285" s="290" t="s">
        <v>7977</v>
      </c>
      <c r="C285" s="290" t="s">
        <v>7978</v>
      </c>
      <c r="D285" s="290" t="s">
        <v>41</v>
      </c>
      <c r="E285" s="291" t="s">
        <v>42</v>
      </c>
      <c r="F285" s="290" t="s">
        <v>7983</v>
      </c>
      <c r="G285" s="290" t="s">
        <v>7640</v>
      </c>
      <c r="H285" s="292">
        <v>132821646606</v>
      </c>
      <c r="I285" s="292">
        <v>132821646606</v>
      </c>
      <c r="J285" s="292">
        <v>0</v>
      </c>
      <c r="K285" s="293">
        <v>46117</v>
      </c>
      <c r="L285" s="289">
        <v>377</v>
      </c>
    </row>
    <row r="286" spans="1:12" ht="30" customHeight="1">
      <c r="A286" s="289" t="s">
        <v>2422</v>
      </c>
      <c r="B286" s="290" t="s">
        <v>7977</v>
      </c>
      <c r="C286" s="290" t="s">
        <v>7978</v>
      </c>
      <c r="D286" s="290" t="s">
        <v>41</v>
      </c>
      <c r="E286" s="291" t="s">
        <v>42</v>
      </c>
      <c r="F286" s="290" t="s">
        <v>7984</v>
      </c>
      <c r="G286" s="290" t="s">
        <v>7659</v>
      </c>
      <c r="H286" s="292">
        <v>1190036921</v>
      </c>
      <c r="I286" s="292">
        <v>1190036921</v>
      </c>
      <c r="J286" s="292">
        <v>0</v>
      </c>
      <c r="K286" s="293">
        <v>45363</v>
      </c>
      <c r="L286" s="289">
        <v>218</v>
      </c>
    </row>
    <row r="287" spans="1:12" ht="30" customHeight="1">
      <c r="A287" s="289" t="s">
        <v>2422</v>
      </c>
      <c r="B287" s="290" t="s">
        <v>7977</v>
      </c>
      <c r="C287" s="290" t="s">
        <v>7978</v>
      </c>
      <c r="D287" s="290" t="s">
        <v>41</v>
      </c>
      <c r="E287" s="291" t="s">
        <v>42</v>
      </c>
      <c r="F287" s="290" t="s">
        <v>7985</v>
      </c>
      <c r="G287" s="290" t="s">
        <v>7659</v>
      </c>
      <c r="H287" s="292">
        <v>2180560473</v>
      </c>
      <c r="I287" s="292">
        <v>2180560473</v>
      </c>
      <c r="J287" s="292">
        <v>0</v>
      </c>
      <c r="K287" s="293">
        <v>45353</v>
      </c>
      <c r="L287" s="289">
        <v>211</v>
      </c>
    </row>
    <row r="288" spans="1:12" ht="45" customHeight="1">
      <c r="A288" s="289" t="s">
        <v>2422</v>
      </c>
      <c r="B288" s="290" t="s">
        <v>7977</v>
      </c>
      <c r="C288" s="290" t="s">
        <v>7978</v>
      </c>
      <c r="D288" s="290" t="s">
        <v>41</v>
      </c>
      <c r="E288" s="291" t="s">
        <v>42</v>
      </c>
      <c r="F288" s="290" t="s">
        <v>7986</v>
      </c>
      <c r="G288" s="290" t="s">
        <v>7701</v>
      </c>
      <c r="H288" s="292">
        <v>2200000000</v>
      </c>
      <c r="I288" s="292"/>
      <c r="J288" s="292">
        <v>2200000000</v>
      </c>
      <c r="K288" s="293">
        <v>45996</v>
      </c>
      <c r="L288" s="289">
        <v>211</v>
      </c>
    </row>
    <row r="289" spans="1:12" ht="46.5" customHeight="1">
      <c r="A289" s="289" t="s">
        <v>2422</v>
      </c>
      <c r="B289" s="290" t="s">
        <v>7977</v>
      </c>
      <c r="C289" s="290" t="s">
        <v>7978</v>
      </c>
      <c r="D289" s="290" t="s">
        <v>41</v>
      </c>
      <c r="E289" s="291" t="s">
        <v>42</v>
      </c>
      <c r="F289" s="290" t="s">
        <v>7987</v>
      </c>
      <c r="G289" s="290" t="s">
        <v>7659</v>
      </c>
      <c r="H289" s="292">
        <v>46346789656</v>
      </c>
      <c r="I289" s="292"/>
      <c r="J289" s="292">
        <v>46346789656</v>
      </c>
      <c r="K289" s="293">
        <v>45976</v>
      </c>
      <c r="L289" s="289">
        <v>374</v>
      </c>
    </row>
    <row r="290" spans="1:12" ht="42" customHeight="1">
      <c r="A290" s="289" t="s">
        <v>2422</v>
      </c>
      <c r="B290" s="290" t="s">
        <v>7977</v>
      </c>
      <c r="C290" s="290" t="s">
        <v>7978</v>
      </c>
      <c r="D290" s="290" t="s">
        <v>41</v>
      </c>
      <c r="E290" s="291" t="s">
        <v>42</v>
      </c>
      <c r="F290" s="290" t="s">
        <v>7988</v>
      </c>
      <c r="G290" s="290" t="s">
        <v>7659</v>
      </c>
      <c r="H290" s="292">
        <v>248284476746</v>
      </c>
      <c r="I290" s="292"/>
      <c r="J290" s="292">
        <v>248284476746</v>
      </c>
      <c r="K290" s="293">
        <v>46147</v>
      </c>
      <c r="L290" s="289">
        <v>377</v>
      </c>
    </row>
    <row r="291" spans="1:12" ht="44.25" customHeight="1">
      <c r="A291" s="289" t="s">
        <v>2422</v>
      </c>
      <c r="B291" s="290" t="s">
        <v>7977</v>
      </c>
      <c r="C291" s="290" t="s">
        <v>7978</v>
      </c>
      <c r="D291" s="290" t="s">
        <v>41</v>
      </c>
      <c r="E291" s="291" t="s">
        <v>42</v>
      </c>
      <c r="F291" s="290" t="s">
        <v>7989</v>
      </c>
      <c r="G291" s="290" t="s">
        <v>7701</v>
      </c>
      <c r="H291" s="292">
        <v>48437846036</v>
      </c>
      <c r="I291" s="292"/>
      <c r="J291" s="292">
        <v>48437846036</v>
      </c>
      <c r="K291" s="293">
        <v>46310</v>
      </c>
      <c r="L291" s="289">
        <v>376</v>
      </c>
    </row>
    <row r="292" spans="1:12" ht="48" customHeight="1">
      <c r="A292" s="289" t="s">
        <v>2422</v>
      </c>
      <c r="B292" s="290" t="s">
        <v>7977</v>
      </c>
      <c r="C292" s="290" t="s">
        <v>7978</v>
      </c>
      <c r="D292" s="290" t="s">
        <v>41</v>
      </c>
      <c r="E292" s="291" t="s">
        <v>42</v>
      </c>
      <c r="F292" s="290" t="s">
        <v>7990</v>
      </c>
      <c r="G292" s="290" t="s">
        <v>7659</v>
      </c>
      <c r="H292" s="292">
        <v>53145184739</v>
      </c>
      <c r="I292" s="292"/>
      <c r="J292" s="292">
        <v>53145184739</v>
      </c>
      <c r="K292" s="293">
        <v>46006</v>
      </c>
      <c r="L292" s="289">
        <v>380</v>
      </c>
    </row>
    <row r="293" spans="1:12" ht="48.75" customHeight="1">
      <c r="A293" s="289" t="s">
        <v>2422</v>
      </c>
      <c r="B293" s="290" t="s">
        <v>7977</v>
      </c>
      <c r="C293" s="290" t="s">
        <v>7978</v>
      </c>
      <c r="D293" s="290" t="s">
        <v>41</v>
      </c>
      <c r="E293" s="291" t="s">
        <v>42</v>
      </c>
      <c r="F293" s="290" t="s">
        <v>7991</v>
      </c>
      <c r="G293" s="290" t="s">
        <v>7701</v>
      </c>
      <c r="H293" s="292">
        <v>22678430451</v>
      </c>
      <c r="I293" s="292"/>
      <c r="J293" s="292">
        <v>22678430451</v>
      </c>
      <c r="K293" s="293">
        <v>46371</v>
      </c>
      <c r="L293" s="289">
        <v>167</v>
      </c>
    </row>
    <row r="294" spans="1:12" ht="41.25" customHeight="1">
      <c r="A294" s="289" t="s">
        <v>2422</v>
      </c>
      <c r="B294" s="290" t="s">
        <v>7977</v>
      </c>
      <c r="C294" s="290" t="s">
        <v>7978</v>
      </c>
      <c r="D294" s="290" t="s">
        <v>41</v>
      </c>
      <c r="E294" s="291" t="s">
        <v>42</v>
      </c>
      <c r="F294" s="290" t="s">
        <v>7992</v>
      </c>
      <c r="G294" s="290" t="s">
        <v>7659</v>
      </c>
      <c r="H294" s="292">
        <v>13114825295</v>
      </c>
      <c r="I294" s="292"/>
      <c r="J294" s="292">
        <v>13114825295</v>
      </c>
      <c r="K294" s="293">
        <v>45945</v>
      </c>
      <c r="L294" s="289">
        <v>1076</v>
      </c>
    </row>
    <row r="295" spans="1:12" ht="62.25" customHeight="1">
      <c r="A295" s="289" t="s">
        <v>2422</v>
      </c>
      <c r="B295" s="290" t="s">
        <v>7977</v>
      </c>
      <c r="C295" s="290" t="s">
        <v>7978</v>
      </c>
      <c r="D295" s="290" t="s">
        <v>41</v>
      </c>
      <c r="E295" s="291" t="s">
        <v>42</v>
      </c>
      <c r="F295" s="290" t="s">
        <v>7993</v>
      </c>
      <c r="G295" s="290" t="s">
        <v>7701</v>
      </c>
      <c r="H295" s="292">
        <v>169737085660</v>
      </c>
      <c r="I295" s="292"/>
      <c r="J295" s="292">
        <v>169737085660</v>
      </c>
      <c r="K295" s="293">
        <v>46553</v>
      </c>
      <c r="L295" s="289" t="s">
        <v>7994</v>
      </c>
    </row>
    <row r="296" spans="1:12" ht="37.5" customHeight="1">
      <c r="A296" s="289" t="s">
        <v>2422</v>
      </c>
      <c r="B296" s="290" t="s">
        <v>7977</v>
      </c>
      <c r="C296" s="290" t="s">
        <v>7978</v>
      </c>
      <c r="D296" s="290" t="s">
        <v>41</v>
      </c>
      <c r="E296" s="291" t="s">
        <v>42</v>
      </c>
      <c r="F296" s="290" t="s">
        <v>7995</v>
      </c>
      <c r="G296" s="290" t="s">
        <v>7701</v>
      </c>
      <c r="H296" s="292">
        <v>124950250429</v>
      </c>
      <c r="I296" s="292"/>
      <c r="J296" s="292">
        <v>124950250429</v>
      </c>
      <c r="K296" s="293">
        <v>46675</v>
      </c>
      <c r="L296" s="289">
        <v>754</v>
      </c>
    </row>
    <row r="297" spans="1:12" ht="43.5" customHeight="1">
      <c r="A297" s="289" t="s">
        <v>2422</v>
      </c>
      <c r="B297" s="290" t="s">
        <v>7977</v>
      </c>
      <c r="C297" s="290" t="s">
        <v>7978</v>
      </c>
      <c r="D297" s="290" t="s">
        <v>41</v>
      </c>
      <c r="E297" s="291" t="s">
        <v>42</v>
      </c>
      <c r="F297" s="290" t="s">
        <v>7996</v>
      </c>
      <c r="G297" s="290" t="s">
        <v>7659</v>
      </c>
      <c r="H297" s="292">
        <v>173569810870</v>
      </c>
      <c r="I297" s="292"/>
      <c r="J297" s="292">
        <v>173569810870</v>
      </c>
      <c r="K297" s="293">
        <v>46270</v>
      </c>
      <c r="L297" s="289">
        <v>211</v>
      </c>
    </row>
    <row r="298" spans="1:12" ht="47.25" customHeight="1">
      <c r="A298" s="289" t="s">
        <v>2422</v>
      </c>
      <c r="B298" s="290" t="s">
        <v>7977</v>
      </c>
      <c r="C298" s="290" t="s">
        <v>7978</v>
      </c>
      <c r="D298" s="290" t="s">
        <v>41</v>
      </c>
      <c r="E298" s="291" t="s">
        <v>42</v>
      </c>
      <c r="F298" s="290" t="s">
        <v>7997</v>
      </c>
      <c r="G298" s="290" t="s">
        <v>7659</v>
      </c>
      <c r="H298" s="292">
        <v>135287043874</v>
      </c>
      <c r="I298" s="292"/>
      <c r="J298" s="292">
        <v>135287043874</v>
      </c>
      <c r="K298" s="293">
        <v>46147</v>
      </c>
      <c r="L298" s="289">
        <v>218</v>
      </c>
    </row>
    <row r="299" spans="1:12" ht="34.5" customHeight="1">
      <c r="A299" s="289" t="s">
        <v>2422</v>
      </c>
      <c r="B299" s="290" t="s">
        <v>7977</v>
      </c>
      <c r="C299" s="290" t="s">
        <v>7978</v>
      </c>
      <c r="D299" s="290" t="s">
        <v>41</v>
      </c>
      <c r="E299" s="291" t="s">
        <v>42</v>
      </c>
      <c r="F299" s="290" t="s">
        <v>7998</v>
      </c>
      <c r="G299" s="290" t="s">
        <v>7701</v>
      </c>
      <c r="H299" s="292">
        <v>90191362583</v>
      </c>
      <c r="I299" s="292"/>
      <c r="J299" s="292">
        <v>90191362583</v>
      </c>
      <c r="K299" s="293">
        <v>46487</v>
      </c>
      <c r="L299" s="289">
        <v>379</v>
      </c>
    </row>
    <row r="300" spans="1:12" ht="36.75" customHeight="1">
      <c r="A300" s="289" t="s">
        <v>2422</v>
      </c>
      <c r="B300" s="290" t="s">
        <v>7977</v>
      </c>
      <c r="C300" s="290" t="s">
        <v>7978</v>
      </c>
      <c r="D300" s="290" t="s">
        <v>41</v>
      </c>
      <c r="E300" s="291" t="s">
        <v>42</v>
      </c>
      <c r="F300" s="290" t="s">
        <v>7999</v>
      </c>
      <c r="G300" s="290" t="s">
        <v>7701</v>
      </c>
      <c r="H300" s="292">
        <v>72153090066</v>
      </c>
      <c r="I300" s="292"/>
      <c r="J300" s="292">
        <v>72153090066</v>
      </c>
      <c r="K300" s="293">
        <v>46183</v>
      </c>
      <c r="L300" s="289" t="s">
        <v>7994</v>
      </c>
    </row>
    <row r="301" spans="1:12" ht="15.75" customHeight="1">
      <c r="A301" s="172" t="s">
        <v>2422</v>
      </c>
      <c r="B301" s="178" t="s">
        <v>7890</v>
      </c>
      <c r="C301" s="178" t="s">
        <v>8000</v>
      </c>
      <c r="D301" s="178" t="s">
        <v>300</v>
      </c>
      <c r="E301" s="179" t="s">
        <v>322</v>
      </c>
      <c r="F301" s="294" t="s">
        <v>8001</v>
      </c>
      <c r="G301" s="294" t="s">
        <v>7640</v>
      </c>
      <c r="H301" s="180">
        <v>15080089940</v>
      </c>
      <c r="I301" s="180">
        <v>15080089940</v>
      </c>
      <c r="J301" s="295">
        <v>0</v>
      </c>
      <c r="K301" s="296">
        <v>44987</v>
      </c>
      <c r="L301" s="274">
        <v>540</v>
      </c>
    </row>
    <row r="302" spans="1:12" ht="15.75" customHeight="1">
      <c r="A302" s="172" t="s">
        <v>2422</v>
      </c>
      <c r="B302" s="178" t="s">
        <v>7890</v>
      </c>
      <c r="C302" s="178" t="s">
        <v>8000</v>
      </c>
      <c r="D302" s="178" t="s">
        <v>300</v>
      </c>
      <c r="E302" s="179" t="s">
        <v>322</v>
      </c>
      <c r="F302" s="294" t="s">
        <v>8002</v>
      </c>
      <c r="G302" s="294" t="s">
        <v>7640</v>
      </c>
      <c r="H302" s="180">
        <v>4322161925</v>
      </c>
      <c r="I302" s="180">
        <v>4322161925</v>
      </c>
      <c r="J302" s="295">
        <v>0</v>
      </c>
      <c r="K302" s="296">
        <v>45381</v>
      </c>
      <c r="L302" s="274">
        <v>540</v>
      </c>
    </row>
    <row r="303" spans="1:12" ht="15.75" customHeight="1">
      <c r="A303" s="172" t="s">
        <v>2422</v>
      </c>
      <c r="B303" s="178" t="s">
        <v>7890</v>
      </c>
      <c r="C303" s="178" t="s">
        <v>8000</v>
      </c>
      <c r="D303" s="178" t="s">
        <v>300</v>
      </c>
      <c r="E303" s="179" t="s">
        <v>322</v>
      </c>
      <c r="F303" s="294" t="s">
        <v>8003</v>
      </c>
      <c r="G303" s="294" t="s">
        <v>7640</v>
      </c>
      <c r="H303" s="180">
        <v>4020902722</v>
      </c>
      <c r="I303" s="180">
        <v>4020902722</v>
      </c>
      <c r="J303" s="295">
        <v>0</v>
      </c>
      <c r="K303" s="296">
        <v>45413</v>
      </c>
      <c r="L303" s="274">
        <v>540</v>
      </c>
    </row>
    <row r="304" spans="1:12" ht="15.75" customHeight="1">
      <c r="A304" s="172" t="s">
        <v>2422</v>
      </c>
      <c r="B304" s="178" t="s">
        <v>7890</v>
      </c>
      <c r="C304" s="178" t="s">
        <v>8000</v>
      </c>
      <c r="D304" s="178" t="s">
        <v>300</v>
      </c>
      <c r="E304" s="179" t="s">
        <v>322</v>
      </c>
      <c r="F304" s="294" t="s">
        <v>8004</v>
      </c>
      <c r="G304" s="294" t="s">
        <v>7640</v>
      </c>
      <c r="H304" s="180">
        <v>2670294143</v>
      </c>
      <c r="I304" s="180">
        <v>2670294143</v>
      </c>
      <c r="J304" s="295">
        <v>0</v>
      </c>
      <c r="K304" s="296">
        <v>45392</v>
      </c>
      <c r="L304" s="274">
        <v>540</v>
      </c>
    </row>
    <row r="305" spans="1:12" ht="15.75" customHeight="1">
      <c r="A305" s="172" t="s">
        <v>2422</v>
      </c>
      <c r="B305" s="178" t="s">
        <v>7890</v>
      </c>
      <c r="C305" s="178" t="s">
        <v>8000</v>
      </c>
      <c r="D305" s="178" t="s">
        <v>300</v>
      </c>
      <c r="E305" s="179" t="s">
        <v>322</v>
      </c>
      <c r="F305" s="294" t="s">
        <v>8005</v>
      </c>
      <c r="G305" s="294" t="s">
        <v>7640</v>
      </c>
      <c r="H305" s="180">
        <v>772305002</v>
      </c>
      <c r="I305" s="180">
        <v>772305002</v>
      </c>
      <c r="J305" s="295">
        <v>0</v>
      </c>
      <c r="K305" s="296">
        <v>45376</v>
      </c>
      <c r="L305" s="274">
        <v>540</v>
      </c>
    </row>
    <row r="306" spans="1:12" ht="15.75" customHeight="1">
      <c r="A306" s="172" t="s">
        <v>2422</v>
      </c>
      <c r="B306" s="297" t="s">
        <v>8006</v>
      </c>
      <c r="C306" s="298" t="s">
        <v>7611</v>
      </c>
      <c r="D306" s="178" t="s">
        <v>300</v>
      </c>
      <c r="E306" s="297" t="s">
        <v>1272</v>
      </c>
      <c r="F306" s="299" t="s">
        <v>8007</v>
      </c>
      <c r="G306" s="294" t="s">
        <v>7640</v>
      </c>
      <c r="H306" s="180">
        <v>7619396478</v>
      </c>
      <c r="I306" s="180">
        <v>7619396478</v>
      </c>
      <c r="J306" s="180">
        <v>128000000000</v>
      </c>
      <c r="K306" s="300" t="s">
        <v>8008</v>
      </c>
      <c r="L306" s="274">
        <v>567</v>
      </c>
    </row>
    <row r="307" spans="1:12" ht="15.75" customHeight="1">
      <c r="A307" s="172" t="s">
        <v>2422</v>
      </c>
      <c r="B307" s="301" t="s">
        <v>7664</v>
      </c>
      <c r="C307" s="298" t="s">
        <v>7606</v>
      </c>
      <c r="D307" s="178" t="s">
        <v>300</v>
      </c>
      <c r="E307" s="297" t="s">
        <v>1272</v>
      </c>
      <c r="F307" s="299" t="s">
        <v>8009</v>
      </c>
      <c r="G307" s="294" t="s">
        <v>7640</v>
      </c>
      <c r="H307" s="180">
        <v>8541311876</v>
      </c>
      <c r="I307" s="180">
        <v>8541311876</v>
      </c>
      <c r="J307" s="180">
        <v>340000000000</v>
      </c>
      <c r="K307" s="300" t="s">
        <v>8008</v>
      </c>
      <c r="L307" s="274">
        <v>646</v>
      </c>
    </row>
    <row r="308" spans="1:12" ht="15.75" customHeight="1">
      <c r="A308" s="172" t="s">
        <v>865</v>
      </c>
      <c r="B308" s="298" t="s">
        <v>7890</v>
      </c>
      <c r="C308" s="298" t="s">
        <v>8010</v>
      </c>
      <c r="D308" s="178" t="s">
        <v>300</v>
      </c>
      <c r="E308" s="298" t="s">
        <v>1142</v>
      </c>
      <c r="F308" s="294" t="s">
        <v>8011</v>
      </c>
      <c r="G308" s="294" t="s">
        <v>7640</v>
      </c>
      <c r="H308" s="180">
        <v>256933549371</v>
      </c>
      <c r="I308" s="180">
        <v>63100000000</v>
      </c>
      <c r="J308" s="180">
        <v>193833549371</v>
      </c>
      <c r="K308" s="302">
        <v>46081</v>
      </c>
      <c r="L308" s="274">
        <v>761</v>
      </c>
    </row>
    <row r="309" spans="1:12" ht="15.75" customHeight="1">
      <c r="A309" s="172" t="s">
        <v>865</v>
      </c>
      <c r="B309" s="298" t="s">
        <v>7890</v>
      </c>
      <c r="C309" s="298" t="s">
        <v>8010</v>
      </c>
      <c r="D309" s="178" t="s">
        <v>300</v>
      </c>
      <c r="E309" s="298" t="s">
        <v>1142</v>
      </c>
      <c r="F309" s="294" t="s">
        <v>8012</v>
      </c>
      <c r="G309" s="294" t="s">
        <v>7659</v>
      </c>
      <c r="H309" s="180">
        <v>375713509711</v>
      </c>
      <c r="I309" s="180">
        <v>80000000000</v>
      </c>
      <c r="J309" s="180">
        <v>295713509711</v>
      </c>
      <c r="K309" s="302">
        <v>46752</v>
      </c>
      <c r="L309" s="274">
        <v>702</v>
      </c>
    </row>
    <row r="310" spans="1:12" ht="15.75" customHeight="1">
      <c r="A310" s="172" t="s">
        <v>865</v>
      </c>
      <c r="B310" s="298" t="s">
        <v>7890</v>
      </c>
      <c r="C310" s="298" t="s">
        <v>8010</v>
      </c>
      <c r="D310" s="178" t="s">
        <v>300</v>
      </c>
      <c r="E310" s="298" t="s">
        <v>1142</v>
      </c>
      <c r="F310" s="294" t="s">
        <v>8013</v>
      </c>
      <c r="G310" s="294" t="s">
        <v>7640</v>
      </c>
      <c r="H310" s="180">
        <v>206000000000</v>
      </c>
      <c r="I310" s="180">
        <v>176000000000</v>
      </c>
      <c r="J310" s="180">
        <v>30000000000</v>
      </c>
      <c r="K310" s="302">
        <v>45991</v>
      </c>
      <c r="L310" s="274">
        <v>496</v>
      </c>
    </row>
    <row r="311" spans="1:12" ht="15.75" customHeight="1">
      <c r="A311" s="172" t="s">
        <v>865</v>
      </c>
      <c r="B311" s="298" t="s">
        <v>7890</v>
      </c>
      <c r="C311" s="298" t="s">
        <v>8010</v>
      </c>
      <c r="D311" s="178" t="s">
        <v>300</v>
      </c>
      <c r="E311" s="298" t="s">
        <v>1142</v>
      </c>
      <c r="F311" s="294" t="s">
        <v>8014</v>
      </c>
      <c r="G311" s="294" t="s">
        <v>7640</v>
      </c>
      <c r="H311" s="180">
        <v>104860000000</v>
      </c>
      <c r="I311" s="180">
        <v>100200000000</v>
      </c>
      <c r="J311" s="180">
        <v>4660000000</v>
      </c>
      <c r="K311" s="302">
        <v>45596</v>
      </c>
      <c r="L311" s="274">
        <v>518</v>
      </c>
    </row>
    <row r="312" spans="1:12" ht="15.75" customHeight="1">
      <c r="A312" s="172" t="s">
        <v>865</v>
      </c>
      <c r="B312" s="298" t="s">
        <v>7890</v>
      </c>
      <c r="C312" s="298" t="s">
        <v>8010</v>
      </c>
      <c r="D312" s="178" t="s">
        <v>300</v>
      </c>
      <c r="E312" s="298" t="s">
        <v>1142</v>
      </c>
      <c r="F312" s="294" t="s">
        <v>8015</v>
      </c>
      <c r="G312" s="294" t="s">
        <v>7662</v>
      </c>
      <c r="H312" s="180">
        <v>44965000000</v>
      </c>
      <c r="I312" s="180">
        <v>0</v>
      </c>
      <c r="J312" s="180">
        <v>4149000000</v>
      </c>
      <c r="K312" s="302">
        <v>47452</v>
      </c>
      <c r="L312" s="294"/>
    </row>
    <row r="313" spans="1:12" ht="15.75" customHeight="1">
      <c r="A313" s="172" t="s">
        <v>2422</v>
      </c>
      <c r="B313" s="298"/>
      <c r="C313" s="298"/>
      <c r="D313" s="178" t="s">
        <v>300</v>
      </c>
      <c r="E313" s="298" t="s">
        <v>1142</v>
      </c>
      <c r="F313" s="294" t="s">
        <v>8016</v>
      </c>
      <c r="G313" s="294" t="s">
        <v>7640</v>
      </c>
      <c r="H313" s="180">
        <v>38888782841</v>
      </c>
      <c r="I313" s="180">
        <v>38888782841</v>
      </c>
      <c r="J313" s="295">
        <v>0</v>
      </c>
      <c r="K313" s="302">
        <v>45596</v>
      </c>
      <c r="L313" s="274">
        <v>518</v>
      </c>
    </row>
    <row r="314" spans="1:12" ht="15.75" customHeight="1">
      <c r="A314" s="172" t="s">
        <v>2422</v>
      </c>
      <c r="B314" s="298"/>
      <c r="C314" s="298"/>
      <c r="D314" s="178" t="s">
        <v>300</v>
      </c>
      <c r="E314" s="298" t="s">
        <v>1142</v>
      </c>
      <c r="F314" s="294" t="s">
        <v>8017</v>
      </c>
      <c r="G314" s="294" t="s">
        <v>7659</v>
      </c>
      <c r="H314" s="180" t="s">
        <v>8018</v>
      </c>
      <c r="I314" s="180" t="s">
        <v>8018</v>
      </c>
      <c r="J314" s="295">
        <v>0</v>
      </c>
      <c r="K314" s="302">
        <v>46022</v>
      </c>
      <c r="L314" s="274">
        <v>753</v>
      </c>
    </row>
    <row r="315" spans="1:12" ht="15.75" customHeight="1">
      <c r="A315" s="172" t="s">
        <v>2422</v>
      </c>
      <c r="B315" s="298"/>
      <c r="C315" s="298"/>
      <c r="D315" s="178" t="s">
        <v>300</v>
      </c>
      <c r="E315" s="298" t="s">
        <v>1142</v>
      </c>
      <c r="F315" s="294" t="s">
        <v>8019</v>
      </c>
      <c r="G315" s="294" t="s">
        <v>7659</v>
      </c>
      <c r="H315" s="180" t="s">
        <v>8020</v>
      </c>
      <c r="I315" s="180" t="s">
        <v>8020</v>
      </c>
      <c r="J315" s="295">
        <v>0</v>
      </c>
      <c r="K315" s="302">
        <v>46022</v>
      </c>
      <c r="L315" s="274">
        <v>753</v>
      </c>
    </row>
    <row r="316" spans="1:12" ht="15.75" customHeight="1">
      <c r="A316" s="172" t="s">
        <v>2422</v>
      </c>
      <c r="B316" s="298"/>
      <c r="C316" s="298"/>
      <c r="D316" s="178" t="s">
        <v>300</v>
      </c>
      <c r="E316" s="298" t="s">
        <v>1142</v>
      </c>
      <c r="F316" s="294" t="s">
        <v>8021</v>
      </c>
      <c r="G316" s="294" t="s">
        <v>7659</v>
      </c>
      <c r="H316" s="180" t="s">
        <v>8022</v>
      </c>
      <c r="I316" s="180" t="s">
        <v>8022</v>
      </c>
      <c r="J316" s="295">
        <v>0</v>
      </c>
      <c r="K316" s="302">
        <v>46022</v>
      </c>
      <c r="L316" s="274">
        <v>753</v>
      </c>
    </row>
    <row r="317" spans="1:12" ht="15.75" customHeight="1">
      <c r="A317" s="172" t="s">
        <v>2422</v>
      </c>
      <c r="B317" s="298"/>
      <c r="C317" s="298"/>
      <c r="D317" s="178" t="s">
        <v>300</v>
      </c>
      <c r="E317" s="298" t="s">
        <v>1142</v>
      </c>
      <c r="F317" s="294" t="s">
        <v>8023</v>
      </c>
      <c r="G317" s="294" t="s">
        <v>7659</v>
      </c>
      <c r="H317" s="180">
        <v>7368819609</v>
      </c>
      <c r="I317" s="180">
        <v>7368819609</v>
      </c>
      <c r="J317" s="303"/>
      <c r="K317" s="302">
        <v>45991</v>
      </c>
      <c r="L317" s="274">
        <v>518</v>
      </c>
    </row>
    <row r="318" spans="1:12" ht="15.75" customHeight="1">
      <c r="A318" s="172" t="s">
        <v>2422</v>
      </c>
      <c r="B318" s="178" t="s">
        <v>8024</v>
      </c>
      <c r="C318" s="298" t="s">
        <v>8025</v>
      </c>
      <c r="D318" s="178" t="s">
        <v>300</v>
      </c>
      <c r="E318" s="178" t="s">
        <v>3662</v>
      </c>
      <c r="F318" s="304" t="s">
        <v>8026</v>
      </c>
      <c r="G318" s="294" t="s">
        <v>7640</v>
      </c>
      <c r="H318" s="305">
        <v>6735740220000</v>
      </c>
      <c r="I318" s="305">
        <v>6735740220000</v>
      </c>
      <c r="J318" s="295">
        <v>0</v>
      </c>
      <c r="K318" s="306" t="s">
        <v>8027</v>
      </c>
      <c r="L318" s="294"/>
    </row>
    <row r="319" spans="1:12" ht="15.75" customHeight="1">
      <c r="A319" s="307" t="s">
        <v>2422</v>
      </c>
      <c r="B319" s="308" t="s">
        <v>7977</v>
      </c>
      <c r="C319" s="309" t="s">
        <v>8028</v>
      </c>
      <c r="D319" s="308" t="s">
        <v>300</v>
      </c>
      <c r="E319" s="310" t="s">
        <v>301</v>
      </c>
      <c r="F319" s="308" t="s">
        <v>8029</v>
      </c>
      <c r="G319" s="308" t="s">
        <v>7659</v>
      </c>
      <c r="H319" s="311" t="s">
        <v>8030</v>
      </c>
      <c r="I319" s="312" t="s">
        <v>8031</v>
      </c>
      <c r="J319" s="313" t="s">
        <v>8030</v>
      </c>
      <c r="K319" s="314">
        <v>46006</v>
      </c>
      <c r="L319" s="315" t="s">
        <v>1348</v>
      </c>
    </row>
    <row r="320" spans="1:12" ht="15.75" customHeight="1">
      <c r="A320" s="316" t="s">
        <v>2422</v>
      </c>
      <c r="B320" s="317" t="s">
        <v>7977</v>
      </c>
      <c r="C320" s="318" t="s">
        <v>8028</v>
      </c>
      <c r="D320" s="317" t="s">
        <v>300</v>
      </c>
      <c r="E320" s="319" t="s">
        <v>301</v>
      </c>
      <c r="F320" s="317" t="s">
        <v>8032</v>
      </c>
      <c r="G320" s="317" t="s">
        <v>7659</v>
      </c>
      <c r="H320" s="320" t="s">
        <v>8033</v>
      </c>
      <c r="I320" s="321" t="s">
        <v>8031</v>
      </c>
      <c r="J320" s="322" t="s">
        <v>8033</v>
      </c>
      <c r="K320" s="323">
        <v>46006</v>
      </c>
      <c r="L320" s="317" t="s">
        <v>1348</v>
      </c>
    </row>
    <row r="321" spans="1:12" ht="15.75" customHeight="1">
      <c r="A321" s="316" t="s">
        <v>2422</v>
      </c>
      <c r="B321" s="317" t="s">
        <v>7977</v>
      </c>
      <c r="C321" s="318" t="s">
        <v>8028</v>
      </c>
      <c r="D321" s="317" t="s">
        <v>300</v>
      </c>
      <c r="E321" s="319" t="s">
        <v>301</v>
      </c>
      <c r="F321" s="317" t="s">
        <v>8034</v>
      </c>
      <c r="G321" s="317" t="s">
        <v>7659</v>
      </c>
      <c r="H321" s="320" t="s">
        <v>8035</v>
      </c>
      <c r="I321" s="321" t="s">
        <v>8031</v>
      </c>
      <c r="J321" s="322" t="s">
        <v>8035</v>
      </c>
      <c r="K321" s="323">
        <v>46371</v>
      </c>
      <c r="L321" s="317" t="s">
        <v>1348</v>
      </c>
    </row>
    <row r="322" spans="1:12" ht="15.75" customHeight="1">
      <c r="A322" s="316" t="s">
        <v>2422</v>
      </c>
      <c r="B322" s="317" t="s">
        <v>7977</v>
      </c>
      <c r="C322" s="318" t="s">
        <v>8028</v>
      </c>
      <c r="D322" s="317" t="s">
        <v>300</v>
      </c>
      <c r="E322" s="319" t="s">
        <v>301</v>
      </c>
      <c r="F322" s="317" t="s">
        <v>8036</v>
      </c>
      <c r="G322" s="317" t="s">
        <v>7659</v>
      </c>
      <c r="H322" s="320" t="s">
        <v>8037</v>
      </c>
      <c r="I322" s="321" t="s">
        <v>8031</v>
      </c>
      <c r="J322" s="322" t="s">
        <v>8037</v>
      </c>
      <c r="K322" s="323">
        <v>46371</v>
      </c>
      <c r="L322" s="317" t="s">
        <v>1348</v>
      </c>
    </row>
    <row r="323" spans="1:12" ht="15.75" customHeight="1">
      <c r="A323" s="316" t="s">
        <v>2422</v>
      </c>
      <c r="B323" s="317" t="s">
        <v>7977</v>
      </c>
      <c r="C323" s="318" t="s">
        <v>8028</v>
      </c>
      <c r="D323" s="317" t="s">
        <v>300</v>
      </c>
      <c r="E323" s="319" t="s">
        <v>301</v>
      </c>
      <c r="F323" s="317" t="s">
        <v>8038</v>
      </c>
      <c r="G323" s="317" t="s">
        <v>7659</v>
      </c>
      <c r="H323" s="320" t="s">
        <v>8039</v>
      </c>
      <c r="I323" s="321" t="s">
        <v>8031</v>
      </c>
      <c r="J323" s="322" t="s">
        <v>8039</v>
      </c>
      <c r="K323" s="323">
        <v>45823</v>
      </c>
      <c r="L323" s="317" t="s">
        <v>1348</v>
      </c>
    </row>
    <row r="324" spans="1:12" ht="15.75" customHeight="1">
      <c r="A324" s="316" t="s">
        <v>2422</v>
      </c>
      <c r="B324" s="317" t="s">
        <v>7977</v>
      </c>
      <c r="C324" s="318" t="s">
        <v>8028</v>
      </c>
      <c r="D324" s="317" t="s">
        <v>300</v>
      </c>
      <c r="E324" s="319" t="s">
        <v>301</v>
      </c>
      <c r="F324" s="317" t="s">
        <v>8040</v>
      </c>
      <c r="G324" s="317" t="s">
        <v>7659</v>
      </c>
      <c r="H324" s="320" t="s">
        <v>8041</v>
      </c>
      <c r="I324" s="321" t="s">
        <v>8031</v>
      </c>
      <c r="J324" s="322" t="s">
        <v>8041</v>
      </c>
      <c r="K324" s="323">
        <v>46736</v>
      </c>
      <c r="L324" s="317" t="s">
        <v>1348</v>
      </c>
    </row>
    <row r="325" spans="1:12" ht="15.75" customHeight="1">
      <c r="A325" s="316" t="s">
        <v>2422</v>
      </c>
      <c r="B325" s="317" t="s">
        <v>7977</v>
      </c>
      <c r="C325" s="318" t="s">
        <v>8028</v>
      </c>
      <c r="D325" s="317" t="s">
        <v>300</v>
      </c>
      <c r="E325" s="319" t="s">
        <v>301</v>
      </c>
      <c r="F325" s="317" t="s">
        <v>8042</v>
      </c>
      <c r="G325" s="317" t="s">
        <v>7659</v>
      </c>
      <c r="H325" s="320" t="s">
        <v>8043</v>
      </c>
      <c r="I325" s="321" t="s">
        <v>8031</v>
      </c>
      <c r="J325" s="322" t="s">
        <v>8043</v>
      </c>
      <c r="K325" s="323">
        <v>46736</v>
      </c>
      <c r="L325" s="317" t="s">
        <v>1348</v>
      </c>
    </row>
    <row r="326" spans="1:12" ht="15.75" customHeight="1">
      <c r="A326" s="316" t="s">
        <v>2422</v>
      </c>
      <c r="B326" s="317" t="s">
        <v>7977</v>
      </c>
      <c r="C326" s="318" t="s">
        <v>8028</v>
      </c>
      <c r="D326" s="317" t="s">
        <v>300</v>
      </c>
      <c r="E326" s="319" t="s">
        <v>301</v>
      </c>
      <c r="F326" s="317" t="s">
        <v>8044</v>
      </c>
      <c r="G326" s="317" t="s">
        <v>7659</v>
      </c>
      <c r="H326" s="320" t="s">
        <v>8045</v>
      </c>
      <c r="I326" s="321" t="s">
        <v>8031</v>
      </c>
      <c r="J326" s="322" t="s">
        <v>8045</v>
      </c>
      <c r="K326" s="323">
        <v>46919</v>
      </c>
      <c r="L326" s="317" t="s">
        <v>1348</v>
      </c>
    </row>
    <row r="327" spans="1:12" ht="15.75" customHeight="1">
      <c r="A327" s="316" t="s">
        <v>2422</v>
      </c>
      <c r="B327" s="317" t="s">
        <v>7977</v>
      </c>
      <c r="C327" s="318" t="s">
        <v>8028</v>
      </c>
      <c r="D327" s="317" t="s">
        <v>300</v>
      </c>
      <c r="E327" s="319" t="s">
        <v>301</v>
      </c>
      <c r="F327" s="317" t="s">
        <v>8046</v>
      </c>
      <c r="G327" s="317" t="s">
        <v>7659</v>
      </c>
      <c r="H327" s="320" t="s">
        <v>8047</v>
      </c>
      <c r="I327" s="321" t="s">
        <v>8031</v>
      </c>
      <c r="J327" s="322" t="s">
        <v>8047</v>
      </c>
      <c r="K327" s="323">
        <v>45823</v>
      </c>
      <c r="L327" s="317" t="s">
        <v>1348</v>
      </c>
    </row>
    <row r="328" spans="1:12" ht="15.75" customHeight="1">
      <c r="A328" s="316" t="s">
        <v>2422</v>
      </c>
      <c r="B328" s="317" t="s">
        <v>7977</v>
      </c>
      <c r="C328" s="318" t="s">
        <v>8028</v>
      </c>
      <c r="D328" s="317" t="s">
        <v>300</v>
      </c>
      <c r="E328" s="319" t="s">
        <v>301</v>
      </c>
      <c r="F328" s="317" t="s">
        <v>8048</v>
      </c>
      <c r="G328" s="317" t="s">
        <v>7659</v>
      </c>
      <c r="H328" s="320" t="s">
        <v>8049</v>
      </c>
      <c r="I328" s="321" t="s">
        <v>8031</v>
      </c>
      <c r="J328" s="322" t="s">
        <v>8049</v>
      </c>
      <c r="K328" s="323">
        <v>45823</v>
      </c>
      <c r="L328" s="317" t="s">
        <v>1348</v>
      </c>
    </row>
    <row r="329" spans="1:12" ht="15.75" customHeight="1">
      <c r="A329" s="316" t="s">
        <v>2422</v>
      </c>
      <c r="B329" s="317" t="s">
        <v>7977</v>
      </c>
      <c r="C329" s="318" t="s">
        <v>8028</v>
      </c>
      <c r="D329" s="317" t="s">
        <v>300</v>
      </c>
      <c r="E329" s="319" t="s">
        <v>301</v>
      </c>
      <c r="F329" s="317" t="s">
        <v>8050</v>
      </c>
      <c r="G329" s="317" t="s">
        <v>7659</v>
      </c>
      <c r="H329" s="320" t="s">
        <v>8051</v>
      </c>
      <c r="I329" s="321" t="s">
        <v>8031</v>
      </c>
      <c r="J329" s="322" t="s">
        <v>8051</v>
      </c>
      <c r="K329" s="323">
        <v>45823</v>
      </c>
      <c r="L329" s="317" t="s">
        <v>1348</v>
      </c>
    </row>
    <row r="330" spans="1:12" ht="15.75" customHeight="1">
      <c r="A330" s="316" t="s">
        <v>2422</v>
      </c>
      <c r="B330" s="317" t="s">
        <v>7977</v>
      </c>
      <c r="C330" s="318" t="s">
        <v>8028</v>
      </c>
      <c r="D330" s="317" t="s">
        <v>300</v>
      </c>
      <c r="E330" s="319" t="s">
        <v>301</v>
      </c>
      <c r="F330" s="317" t="s">
        <v>8052</v>
      </c>
      <c r="G330" s="317" t="s">
        <v>7659</v>
      </c>
      <c r="H330" s="320" t="s">
        <v>8053</v>
      </c>
      <c r="I330" s="321" t="s">
        <v>8031</v>
      </c>
      <c r="J330" s="322" t="s">
        <v>8053</v>
      </c>
      <c r="K330" s="323">
        <v>46919</v>
      </c>
      <c r="L330" s="317" t="s">
        <v>1348</v>
      </c>
    </row>
    <row r="331" spans="1:12" ht="15.75" customHeight="1">
      <c r="A331" s="316" t="s">
        <v>2422</v>
      </c>
      <c r="B331" s="317" t="s">
        <v>7977</v>
      </c>
      <c r="C331" s="318" t="s">
        <v>8028</v>
      </c>
      <c r="D331" s="317" t="s">
        <v>300</v>
      </c>
      <c r="E331" s="319" t="s">
        <v>301</v>
      </c>
      <c r="F331" s="317" t="s">
        <v>8054</v>
      </c>
      <c r="G331" s="317" t="s">
        <v>7659</v>
      </c>
      <c r="H331" s="320" t="s">
        <v>8055</v>
      </c>
      <c r="I331" s="321" t="s">
        <v>8031</v>
      </c>
      <c r="J331" s="322" t="s">
        <v>8055</v>
      </c>
      <c r="K331" s="323">
        <v>46325</v>
      </c>
      <c r="L331" s="317" t="s">
        <v>1348</v>
      </c>
    </row>
    <row r="332" spans="1:12" ht="15.75" customHeight="1">
      <c r="A332" s="316" t="s">
        <v>2422</v>
      </c>
      <c r="B332" s="317" t="s">
        <v>7977</v>
      </c>
      <c r="C332" s="318" t="s">
        <v>8028</v>
      </c>
      <c r="D332" s="317" t="s">
        <v>300</v>
      </c>
      <c r="E332" s="319" t="s">
        <v>301</v>
      </c>
      <c r="F332" s="317" t="s">
        <v>8056</v>
      </c>
      <c r="G332" s="317" t="s">
        <v>7659</v>
      </c>
      <c r="H332" s="320" t="s">
        <v>8057</v>
      </c>
      <c r="I332" s="321" t="s">
        <v>8031</v>
      </c>
      <c r="J332" s="322" t="s">
        <v>8057</v>
      </c>
      <c r="K332" s="323">
        <v>46325</v>
      </c>
      <c r="L332" s="317" t="s">
        <v>1348</v>
      </c>
    </row>
    <row r="333" spans="1:12" ht="15.75" customHeight="1">
      <c r="A333" s="316" t="s">
        <v>2422</v>
      </c>
      <c r="B333" s="317" t="s">
        <v>7977</v>
      </c>
      <c r="C333" s="318" t="s">
        <v>8028</v>
      </c>
      <c r="D333" s="317" t="s">
        <v>300</v>
      </c>
      <c r="E333" s="319" t="s">
        <v>301</v>
      </c>
      <c r="F333" s="317" t="s">
        <v>8058</v>
      </c>
      <c r="G333" s="317" t="s">
        <v>7659</v>
      </c>
      <c r="H333" s="320" t="s">
        <v>8059</v>
      </c>
      <c r="I333" s="321" t="s">
        <v>8031</v>
      </c>
      <c r="J333" s="322" t="s">
        <v>8059</v>
      </c>
      <c r="K333" s="323">
        <v>46568</v>
      </c>
      <c r="L333" s="317" t="s">
        <v>1348</v>
      </c>
    </row>
    <row r="334" spans="1:12" ht="15.75" customHeight="1">
      <c r="A334" s="316" t="s">
        <v>2422</v>
      </c>
      <c r="B334" s="317" t="s">
        <v>7977</v>
      </c>
      <c r="C334" s="318" t="s">
        <v>8028</v>
      </c>
      <c r="D334" s="317" t="s">
        <v>300</v>
      </c>
      <c r="E334" s="319" t="s">
        <v>301</v>
      </c>
      <c r="F334" s="317" t="s">
        <v>8058</v>
      </c>
      <c r="G334" s="317" t="s">
        <v>7659</v>
      </c>
      <c r="H334" s="320" t="s">
        <v>8060</v>
      </c>
      <c r="I334" s="321" t="s">
        <v>8031</v>
      </c>
      <c r="J334" s="322" t="s">
        <v>8060</v>
      </c>
      <c r="K334" s="323">
        <v>46568</v>
      </c>
      <c r="L334" s="317" t="s">
        <v>1348</v>
      </c>
    </row>
    <row r="335" spans="1:12" ht="15.75" customHeight="1">
      <c r="A335" s="316" t="s">
        <v>2422</v>
      </c>
      <c r="B335" s="317" t="s">
        <v>7977</v>
      </c>
      <c r="C335" s="318" t="s">
        <v>8028</v>
      </c>
      <c r="D335" s="317" t="s">
        <v>300</v>
      </c>
      <c r="E335" s="319" t="s">
        <v>301</v>
      </c>
      <c r="F335" s="317" t="s">
        <v>8058</v>
      </c>
      <c r="G335" s="317" t="s">
        <v>7659</v>
      </c>
      <c r="H335" s="320" t="s">
        <v>8061</v>
      </c>
      <c r="I335" s="321" t="s">
        <v>8031</v>
      </c>
      <c r="J335" s="322" t="s">
        <v>8061</v>
      </c>
      <c r="K335" s="323">
        <v>46568</v>
      </c>
      <c r="L335" s="317" t="s">
        <v>1348</v>
      </c>
    </row>
    <row r="336" spans="1:12" ht="15.75" customHeight="1">
      <c r="A336" s="316" t="s">
        <v>2422</v>
      </c>
      <c r="B336" s="317" t="s">
        <v>7977</v>
      </c>
      <c r="C336" s="318" t="s">
        <v>8028</v>
      </c>
      <c r="D336" s="317" t="s">
        <v>300</v>
      </c>
      <c r="E336" s="319" t="s">
        <v>301</v>
      </c>
      <c r="F336" s="317" t="s">
        <v>8062</v>
      </c>
      <c r="G336" s="317" t="s">
        <v>7659</v>
      </c>
      <c r="H336" s="320" t="s">
        <v>8063</v>
      </c>
      <c r="I336" s="321" t="s">
        <v>8031</v>
      </c>
      <c r="J336" s="322" t="s">
        <v>8063</v>
      </c>
      <c r="K336" s="323">
        <v>46325</v>
      </c>
      <c r="L336" s="317" t="s">
        <v>1348</v>
      </c>
    </row>
    <row r="337" spans="1:12" ht="15.75" customHeight="1">
      <c r="A337" s="316" t="s">
        <v>2422</v>
      </c>
      <c r="B337" s="317" t="s">
        <v>7977</v>
      </c>
      <c r="C337" s="318" t="s">
        <v>8028</v>
      </c>
      <c r="D337" s="317" t="s">
        <v>300</v>
      </c>
      <c r="E337" s="319" t="s">
        <v>301</v>
      </c>
      <c r="F337" s="317" t="s">
        <v>8064</v>
      </c>
      <c r="G337" s="317" t="s">
        <v>7659</v>
      </c>
      <c r="H337" s="320" t="s">
        <v>8065</v>
      </c>
      <c r="I337" s="321" t="s">
        <v>8031</v>
      </c>
      <c r="J337" s="322" t="s">
        <v>8065</v>
      </c>
      <c r="K337" s="323">
        <v>46919</v>
      </c>
      <c r="L337" s="317" t="s">
        <v>1348</v>
      </c>
    </row>
    <row r="338" spans="1:12" ht="15.75" customHeight="1">
      <c r="A338" s="316" t="s">
        <v>2422</v>
      </c>
      <c r="B338" s="317" t="s">
        <v>7977</v>
      </c>
      <c r="C338" s="318" t="s">
        <v>8028</v>
      </c>
      <c r="D338" s="317" t="s">
        <v>300</v>
      </c>
      <c r="E338" s="319" t="s">
        <v>301</v>
      </c>
      <c r="F338" s="317" t="s">
        <v>8066</v>
      </c>
      <c r="G338" s="317" t="s">
        <v>7640</v>
      </c>
      <c r="H338" s="320" t="s">
        <v>8067</v>
      </c>
      <c r="I338" s="320" t="s">
        <v>8067</v>
      </c>
      <c r="J338" s="322" t="s">
        <v>8031</v>
      </c>
      <c r="K338" s="324"/>
      <c r="L338" s="317" t="s">
        <v>1348</v>
      </c>
    </row>
    <row r="339" spans="1:12" ht="15.75" customHeight="1">
      <c r="A339" s="316" t="s">
        <v>2422</v>
      </c>
      <c r="B339" s="317" t="s">
        <v>7977</v>
      </c>
      <c r="C339" s="508" t="s">
        <v>8068</v>
      </c>
      <c r="D339" s="511" t="s">
        <v>300</v>
      </c>
      <c r="E339" s="319" t="s">
        <v>301</v>
      </c>
      <c r="F339" s="325" t="s">
        <v>8069</v>
      </c>
      <c r="G339" s="317" t="s">
        <v>7640</v>
      </c>
      <c r="H339" s="320" t="s">
        <v>8070</v>
      </c>
      <c r="I339" s="326" t="s">
        <v>8070</v>
      </c>
      <c r="J339" s="327"/>
      <c r="K339" s="328">
        <v>45716</v>
      </c>
      <c r="L339" s="329"/>
    </row>
    <row r="340" spans="1:12" ht="15.75" customHeight="1">
      <c r="A340" s="316" t="s">
        <v>2422</v>
      </c>
      <c r="B340" s="317" t="s">
        <v>7977</v>
      </c>
      <c r="C340" s="509"/>
      <c r="D340" s="512"/>
      <c r="E340" s="319" t="s">
        <v>301</v>
      </c>
      <c r="F340" s="325" t="s">
        <v>8071</v>
      </c>
      <c r="G340" s="317" t="s">
        <v>7701</v>
      </c>
      <c r="H340" s="320" t="s">
        <v>8072</v>
      </c>
      <c r="I340" s="326" t="s">
        <v>8072</v>
      </c>
      <c r="J340" s="327"/>
      <c r="K340" s="328">
        <v>46399</v>
      </c>
      <c r="L340" s="329"/>
    </row>
    <row r="341" spans="1:12" ht="15.75" customHeight="1">
      <c r="A341" s="316" t="s">
        <v>2422</v>
      </c>
      <c r="B341" s="317" t="s">
        <v>7977</v>
      </c>
      <c r="C341" s="509"/>
      <c r="D341" s="512"/>
      <c r="E341" s="319" t="s">
        <v>301</v>
      </c>
      <c r="F341" s="325" t="s">
        <v>8073</v>
      </c>
      <c r="G341" s="317" t="s">
        <v>7662</v>
      </c>
      <c r="H341" s="320" t="s">
        <v>8074</v>
      </c>
      <c r="I341" s="320"/>
      <c r="J341" s="330" t="s">
        <v>8074</v>
      </c>
      <c r="K341" s="331"/>
      <c r="L341" s="329"/>
    </row>
    <row r="342" spans="1:12" ht="15.75" customHeight="1">
      <c r="A342" s="316" t="s">
        <v>2422</v>
      </c>
      <c r="B342" s="317" t="s">
        <v>7977</v>
      </c>
      <c r="C342" s="509"/>
      <c r="D342" s="512"/>
      <c r="E342" s="319" t="s">
        <v>301</v>
      </c>
      <c r="F342" s="325" t="s">
        <v>8075</v>
      </c>
      <c r="G342" s="317" t="s">
        <v>7662</v>
      </c>
      <c r="H342" s="320" t="s">
        <v>8076</v>
      </c>
      <c r="I342" s="332"/>
      <c r="J342" s="330" t="s">
        <v>8076</v>
      </c>
      <c r="K342" s="331"/>
      <c r="L342" s="329"/>
    </row>
    <row r="343" spans="1:12" ht="15.75" customHeight="1">
      <c r="A343" s="316" t="s">
        <v>2422</v>
      </c>
      <c r="B343" s="317" t="s">
        <v>7977</v>
      </c>
      <c r="C343" s="509"/>
      <c r="D343" s="512"/>
      <c r="E343" s="319" t="s">
        <v>301</v>
      </c>
      <c r="F343" s="325" t="s">
        <v>8077</v>
      </c>
      <c r="G343" s="317" t="s">
        <v>7662</v>
      </c>
      <c r="H343" s="320" t="s">
        <v>8078</v>
      </c>
      <c r="I343" s="320"/>
      <c r="J343" s="330" t="s">
        <v>8078</v>
      </c>
      <c r="K343" s="331"/>
      <c r="L343" s="329"/>
    </row>
    <row r="344" spans="1:12" ht="15.75" customHeight="1">
      <c r="A344" s="316" t="s">
        <v>2422</v>
      </c>
      <c r="B344" s="317" t="s">
        <v>7977</v>
      </c>
      <c r="C344" s="509"/>
      <c r="D344" s="512"/>
      <c r="E344" s="319" t="s">
        <v>301</v>
      </c>
      <c r="F344" s="325" t="s">
        <v>8079</v>
      </c>
      <c r="G344" s="317" t="s">
        <v>7662</v>
      </c>
      <c r="H344" s="320" t="s">
        <v>8080</v>
      </c>
      <c r="I344" s="320"/>
      <c r="J344" s="330" t="s">
        <v>8080</v>
      </c>
      <c r="K344" s="331"/>
      <c r="L344" s="329"/>
    </row>
    <row r="345" spans="1:12" ht="15.75" customHeight="1">
      <c r="A345" s="316" t="s">
        <v>2422</v>
      </c>
      <c r="B345" s="317" t="s">
        <v>7977</v>
      </c>
      <c r="C345" s="509"/>
      <c r="D345" s="512"/>
      <c r="E345" s="319" t="s">
        <v>301</v>
      </c>
      <c r="F345" s="325" t="s">
        <v>8081</v>
      </c>
      <c r="G345" s="317" t="s">
        <v>7662</v>
      </c>
      <c r="H345" s="320" t="s">
        <v>8082</v>
      </c>
      <c r="I345" s="320"/>
      <c r="J345" s="330" t="s">
        <v>8082</v>
      </c>
      <c r="K345" s="331"/>
      <c r="L345" s="329"/>
    </row>
    <row r="346" spans="1:12" ht="15.75" customHeight="1">
      <c r="A346" s="316" t="s">
        <v>2422</v>
      </c>
      <c r="B346" s="317" t="s">
        <v>7977</v>
      </c>
      <c r="C346" s="509"/>
      <c r="D346" s="512"/>
      <c r="E346" s="319" t="s">
        <v>301</v>
      </c>
      <c r="F346" s="325" t="s">
        <v>8083</v>
      </c>
      <c r="G346" s="317" t="s">
        <v>7662</v>
      </c>
      <c r="H346" s="320" t="s">
        <v>8084</v>
      </c>
      <c r="I346" s="320"/>
      <c r="J346" s="330" t="s">
        <v>8084</v>
      </c>
      <c r="K346" s="331"/>
      <c r="L346" s="329"/>
    </row>
    <row r="347" spans="1:12" ht="15.75" customHeight="1">
      <c r="A347" s="316" t="s">
        <v>2422</v>
      </c>
      <c r="B347" s="317" t="s">
        <v>7977</v>
      </c>
      <c r="C347" s="509"/>
      <c r="D347" s="512"/>
      <c r="E347" s="319" t="s">
        <v>301</v>
      </c>
      <c r="F347" s="325" t="s">
        <v>8085</v>
      </c>
      <c r="G347" s="317" t="s">
        <v>7662</v>
      </c>
      <c r="H347" s="320" t="s">
        <v>8086</v>
      </c>
      <c r="I347" s="320"/>
      <c r="J347" s="330" t="s">
        <v>8086</v>
      </c>
      <c r="K347" s="331"/>
      <c r="L347" s="329"/>
    </row>
    <row r="348" spans="1:12" ht="15.75" customHeight="1">
      <c r="A348" s="316" t="s">
        <v>2422</v>
      </c>
      <c r="B348" s="317" t="s">
        <v>7977</v>
      </c>
      <c r="C348" s="509"/>
      <c r="D348" s="512"/>
      <c r="E348" s="319" t="s">
        <v>301</v>
      </c>
      <c r="F348" s="325" t="s">
        <v>8087</v>
      </c>
      <c r="G348" s="317" t="s">
        <v>7662</v>
      </c>
      <c r="H348" s="320" t="s">
        <v>8088</v>
      </c>
      <c r="I348" s="320"/>
      <c r="J348" s="330" t="s">
        <v>8088</v>
      </c>
      <c r="K348" s="331"/>
      <c r="L348" s="329"/>
    </row>
    <row r="349" spans="1:12" ht="15.75" customHeight="1">
      <c r="A349" s="316" t="s">
        <v>2422</v>
      </c>
      <c r="B349" s="317" t="s">
        <v>7977</v>
      </c>
      <c r="C349" s="509"/>
      <c r="D349" s="512"/>
      <c r="E349" s="319" t="s">
        <v>301</v>
      </c>
      <c r="F349" s="325" t="s">
        <v>8089</v>
      </c>
      <c r="G349" s="317" t="s">
        <v>7662</v>
      </c>
      <c r="H349" s="320" t="s">
        <v>8090</v>
      </c>
      <c r="I349" s="320"/>
      <c r="J349" s="330" t="s">
        <v>8090</v>
      </c>
      <c r="K349" s="331"/>
      <c r="L349" s="329"/>
    </row>
    <row r="350" spans="1:12" ht="15.75" customHeight="1">
      <c r="A350" s="316" t="s">
        <v>2422</v>
      </c>
      <c r="B350" s="317" t="s">
        <v>7977</v>
      </c>
      <c r="C350" s="509"/>
      <c r="D350" s="512"/>
      <c r="E350" s="319" t="s">
        <v>301</v>
      </c>
      <c r="F350" s="325" t="s">
        <v>8091</v>
      </c>
      <c r="G350" s="317" t="s">
        <v>7662</v>
      </c>
      <c r="H350" s="320" t="s">
        <v>8092</v>
      </c>
      <c r="I350" s="320"/>
      <c r="J350" s="330" t="s">
        <v>8092</v>
      </c>
      <c r="K350" s="331"/>
      <c r="L350" s="329"/>
    </row>
    <row r="351" spans="1:12" ht="15.75" customHeight="1">
      <c r="A351" s="316" t="s">
        <v>2422</v>
      </c>
      <c r="B351" s="317" t="s">
        <v>7977</v>
      </c>
      <c r="C351" s="509"/>
      <c r="D351" s="512"/>
      <c r="E351" s="319" t="s">
        <v>301</v>
      </c>
      <c r="F351" s="325" t="s">
        <v>8093</v>
      </c>
      <c r="G351" s="317" t="s">
        <v>7662</v>
      </c>
      <c r="H351" s="320" t="s">
        <v>8094</v>
      </c>
      <c r="I351" s="320"/>
      <c r="J351" s="330" t="s">
        <v>8094</v>
      </c>
      <c r="K351" s="331"/>
      <c r="L351" s="329"/>
    </row>
    <row r="352" spans="1:12" ht="15.75" customHeight="1">
      <c r="A352" s="316" t="s">
        <v>2422</v>
      </c>
      <c r="B352" s="317" t="s">
        <v>7977</v>
      </c>
      <c r="C352" s="509"/>
      <c r="D352" s="512"/>
      <c r="E352" s="319" t="s">
        <v>301</v>
      </c>
      <c r="F352" s="325" t="s">
        <v>8095</v>
      </c>
      <c r="G352" s="317" t="s">
        <v>7662</v>
      </c>
      <c r="H352" s="320" t="s">
        <v>8096</v>
      </c>
      <c r="I352" s="320"/>
      <c r="J352" s="330" t="s">
        <v>8096</v>
      </c>
      <c r="K352" s="331"/>
      <c r="L352" s="329"/>
    </row>
    <row r="353" spans="1:12" ht="15.75" customHeight="1">
      <c r="A353" s="316" t="s">
        <v>2422</v>
      </c>
      <c r="B353" s="317" t="s">
        <v>7977</v>
      </c>
      <c r="C353" s="510"/>
      <c r="D353" s="494"/>
      <c r="E353" s="319" t="s">
        <v>301</v>
      </c>
      <c r="F353" s="333" t="s">
        <v>8097</v>
      </c>
      <c r="G353" s="317" t="s">
        <v>7662</v>
      </c>
      <c r="H353" s="320" t="s">
        <v>8098</v>
      </c>
      <c r="I353" s="320"/>
      <c r="J353" s="330" t="s">
        <v>8098</v>
      </c>
      <c r="K353" s="331"/>
      <c r="L353" s="329"/>
    </row>
    <row r="354" spans="1:12" ht="15.75" customHeight="1">
      <c r="A354" s="316" t="s">
        <v>2422</v>
      </c>
      <c r="B354" s="317" t="s">
        <v>7977</v>
      </c>
      <c r="C354" s="513" t="s">
        <v>8099</v>
      </c>
      <c r="D354" s="317" t="s">
        <v>300</v>
      </c>
      <c r="E354" s="319" t="s">
        <v>301</v>
      </c>
      <c r="F354" s="325" t="s">
        <v>8100</v>
      </c>
      <c r="G354" s="325" t="s">
        <v>7640</v>
      </c>
      <c r="H354" s="320" t="s">
        <v>8101</v>
      </c>
      <c r="I354" s="326" t="s">
        <v>8101</v>
      </c>
      <c r="J354" s="334"/>
      <c r="K354" s="328">
        <v>45401</v>
      </c>
      <c r="L354" s="335"/>
    </row>
    <row r="355" spans="1:12" ht="15.75" customHeight="1">
      <c r="A355" s="316" t="s">
        <v>2422</v>
      </c>
      <c r="B355" s="317" t="s">
        <v>7977</v>
      </c>
      <c r="C355" s="512"/>
      <c r="D355" s="317" t="s">
        <v>300</v>
      </c>
      <c r="E355" s="319" t="s">
        <v>301</v>
      </c>
      <c r="F355" s="325" t="s">
        <v>8102</v>
      </c>
      <c r="G355" s="325" t="s">
        <v>7640</v>
      </c>
      <c r="H355" s="320" t="s">
        <v>8103</v>
      </c>
      <c r="I355" s="326" t="s">
        <v>8103</v>
      </c>
      <c r="J355" s="334"/>
      <c r="K355" s="328">
        <v>45355</v>
      </c>
      <c r="L355" s="335"/>
    </row>
    <row r="356" spans="1:12" ht="15.75" customHeight="1">
      <c r="A356" s="316" t="s">
        <v>2422</v>
      </c>
      <c r="B356" s="317" t="s">
        <v>7977</v>
      </c>
      <c r="C356" s="494"/>
      <c r="D356" s="317" t="s">
        <v>300</v>
      </c>
      <c r="E356" s="319" t="s">
        <v>301</v>
      </c>
      <c r="F356" s="325" t="s">
        <v>8104</v>
      </c>
      <c r="G356" s="319" t="s">
        <v>7640</v>
      </c>
      <c r="H356" s="320" t="s">
        <v>8105</v>
      </c>
      <c r="I356" s="326" t="s">
        <v>8105</v>
      </c>
      <c r="J356" s="327"/>
      <c r="K356" s="328">
        <v>45401</v>
      </c>
      <c r="L356" s="335"/>
    </row>
    <row r="357" spans="1:12" ht="15.75" customHeight="1">
      <c r="A357" s="316" t="s">
        <v>7532</v>
      </c>
      <c r="B357" s="317" t="s">
        <v>7864</v>
      </c>
      <c r="C357" s="336" t="s">
        <v>8106</v>
      </c>
      <c r="D357" s="319" t="s">
        <v>300</v>
      </c>
      <c r="E357" s="319" t="s">
        <v>301</v>
      </c>
      <c r="F357" s="337" t="s">
        <v>8107</v>
      </c>
      <c r="G357" s="319" t="s">
        <v>7640</v>
      </c>
      <c r="H357" s="320" t="s">
        <v>8108</v>
      </c>
      <c r="I357" s="332" t="s">
        <v>8108</v>
      </c>
      <c r="J357" s="338"/>
      <c r="K357" s="328">
        <v>45381</v>
      </c>
      <c r="L357" s="335"/>
    </row>
    <row r="358" spans="1:12" ht="15.75" customHeight="1">
      <c r="A358" s="316" t="s">
        <v>2422</v>
      </c>
      <c r="B358" s="339" t="s">
        <v>8109</v>
      </c>
      <c r="C358" s="340" t="s">
        <v>8110</v>
      </c>
      <c r="D358" s="317" t="s">
        <v>300</v>
      </c>
      <c r="E358" s="319" t="s">
        <v>301</v>
      </c>
      <c r="F358" s="337" t="s">
        <v>8111</v>
      </c>
      <c r="G358" s="337" t="s">
        <v>7640</v>
      </c>
      <c r="H358" s="320"/>
      <c r="I358" s="320">
        <v>1654421869</v>
      </c>
      <c r="J358" s="338"/>
      <c r="K358" s="328">
        <v>45367</v>
      </c>
      <c r="L358" s="335"/>
    </row>
    <row r="359" spans="1:12" ht="15.75" customHeight="1">
      <c r="A359" s="316" t="s">
        <v>2422</v>
      </c>
      <c r="B359" s="341" t="s">
        <v>8109</v>
      </c>
      <c r="C359" s="340" t="s">
        <v>8110</v>
      </c>
      <c r="D359" s="317" t="s">
        <v>300</v>
      </c>
      <c r="E359" s="319" t="s">
        <v>301</v>
      </c>
      <c r="F359" s="337" t="s">
        <v>8112</v>
      </c>
      <c r="G359" s="337" t="s">
        <v>7662</v>
      </c>
      <c r="H359" s="320"/>
      <c r="I359" s="332">
        <v>1428616665</v>
      </c>
      <c r="J359" s="338"/>
      <c r="K359" s="328">
        <v>45524</v>
      </c>
      <c r="L359" s="335"/>
    </row>
    <row r="360" spans="1:12" ht="15.75" customHeight="1">
      <c r="A360" s="316" t="s">
        <v>2422</v>
      </c>
      <c r="B360" s="339" t="s">
        <v>8109</v>
      </c>
      <c r="C360" s="340" t="s">
        <v>8110</v>
      </c>
      <c r="D360" s="317" t="s">
        <v>300</v>
      </c>
      <c r="E360" s="319" t="s">
        <v>301</v>
      </c>
      <c r="F360" s="337" t="s">
        <v>8113</v>
      </c>
      <c r="G360" s="337" t="s">
        <v>7662</v>
      </c>
      <c r="H360" s="320"/>
      <c r="I360" s="332">
        <v>1093474166</v>
      </c>
      <c r="J360" s="338"/>
      <c r="K360" s="328">
        <v>45524</v>
      </c>
      <c r="L360" s="342"/>
    </row>
    <row r="361" spans="1:12" ht="15.75" customHeight="1">
      <c r="A361" s="316" t="s">
        <v>2422</v>
      </c>
      <c r="B361" s="339" t="s">
        <v>8109</v>
      </c>
      <c r="C361" s="514" t="s">
        <v>8114</v>
      </c>
      <c r="D361" s="317" t="s">
        <v>300</v>
      </c>
      <c r="E361" s="319" t="s">
        <v>301</v>
      </c>
      <c r="F361" s="337" t="s">
        <v>8115</v>
      </c>
      <c r="G361" s="337" t="s">
        <v>7662</v>
      </c>
      <c r="H361" s="320" t="s">
        <v>8116</v>
      </c>
      <c r="I361" s="332"/>
      <c r="J361" s="320" t="s">
        <v>8116</v>
      </c>
      <c r="K361" s="331"/>
      <c r="L361" s="342"/>
    </row>
    <row r="362" spans="1:12" ht="15.75" customHeight="1">
      <c r="A362" s="316" t="s">
        <v>2422</v>
      </c>
      <c r="B362" s="339" t="s">
        <v>8109</v>
      </c>
      <c r="C362" s="494"/>
      <c r="D362" s="317" t="s">
        <v>300</v>
      </c>
      <c r="E362" s="319" t="s">
        <v>301</v>
      </c>
      <c r="F362" s="337" t="s">
        <v>8117</v>
      </c>
      <c r="G362" s="337" t="s">
        <v>7662</v>
      </c>
      <c r="H362" s="320" t="s">
        <v>8118</v>
      </c>
      <c r="I362" s="332"/>
      <c r="J362" s="320" t="s">
        <v>8118</v>
      </c>
      <c r="K362" s="331"/>
      <c r="L362" s="335"/>
    </row>
    <row r="363" spans="1:12" ht="15.75" customHeight="1">
      <c r="A363" s="343" t="s">
        <v>8119</v>
      </c>
      <c r="B363" s="344" t="s">
        <v>8006</v>
      </c>
      <c r="C363" s="344" t="s">
        <v>1258</v>
      </c>
      <c r="D363" s="308" t="s">
        <v>300</v>
      </c>
      <c r="E363" s="308" t="s">
        <v>8120</v>
      </c>
      <c r="F363" s="344" t="s">
        <v>8121</v>
      </c>
      <c r="G363" s="344" t="s">
        <v>7640</v>
      </c>
      <c r="H363" s="311" t="s">
        <v>8122</v>
      </c>
      <c r="I363" s="311" t="s">
        <v>8031</v>
      </c>
      <c r="J363" s="313" t="s">
        <v>8122</v>
      </c>
      <c r="K363" s="345">
        <v>2028</v>
      </c>
      <c r="L363" s="344"/>
    </row>
    <row r="364" spans="1:12" ht="15.75" customHeight="1">
      <c r="A364" s="346" t="s">
        <v>8119</v>
      </c>
      <c r="B364" s="337" t="s">
        <v>7664</v>
      </c>
      <c r="C364" s="337" t="s">
        <v>1314</v>
      </c>
      <c r="D364" s="317" t="s">
        <v>300</v>
      </c>
      <c r="E364" s="317" t="s">
        <v>8123</v>
      </c>
      <c r="F364" s="337" t="s">
        <v>8124</v>
      </c>
      <c r="G364" s="337" t="s">
        <v>7640</v>
      </c>
      <c r="H364" s="320" t="s">
        <v>8125</v>
      </c>
      <c r="I364" s="320" t="s">
        <v>8031</v>
      </c>
      <c r="J364" s="322" t="s">
        <v>8125</v>
      </c>
      <c r="K364" s="347">
        <v>2025</v>
      </c>
      <c r="L364" s="337"/>
    </row>
    <row r="365" spans="1:12" ht="15.75" customHeight="1">
      <c r="A365" s="346" t="s">
        <v>8119</v>
      </c>
      <c r="B365" s="337" t="s">
        <v>7664</v>
      </c>
      <c r="C365" s="337" t="s">
        <v>1314</v>
      </c>
      <c r="D365" s="317" t="s">
        <v>300</v>
      </c>
      <c r="E365" s="317" t="s">
        <v>8123</v>
      </c>
      <c r="F365" s="337" t="s">
        <v>8126</v>
      </c>
      <c r="G365" s="337" t="s">
        <v>7640</v>
      </c>
      <c r="H365" s="320" t="s">
        <v>8127</v>
      </c>
      <c r="I365" s="320" t="s">
        <v>8031</v>
      </c>
      <c r="J365" s="322" t="s">
        <v>8127</v>
      </c>
      <c r="K365" s="347">
        <v>2025</v>
      </c>
      <c r="L365" s="337"/>
    </row>
    <row r="366" spans="1:12" ht="15.75" customHeight="1">
      <c r="A366" s="346" t="s">
        <v>8119</v>
      </c>
      <c r="B366" s="337" t="s">
        <v>8006</v>
      </c>
      <c r="C366" s="337" t="s">
        <v>1258</v>
      </c>
      <c r="D366" s="317" t="s">
        <v>300</v>
      </c>
      <c r="E366" s="317" t="s">
        <v>8120</v>
      </c>
      <c r="F366" s="337" t="s">
        <v>8128</v>
      </c>
      <c r="G366" s="337" t="s">
        <v>7640</v>
      </c>
      <c r="H366" s="320" t="s">
        <v>8129</v>
      </c>
      <c r="I366" s="320" t="s">
        <v>8031</v>
      </c>
      <c r="J366" s="322" t="s">
        <v>8129</v>
      </c>
      <c r="K366" s="347">
        <v>2025</v>
      </c>
      <c r="L366" s="337"/>
    </row>
    <row r="367" spans="1:12" ht="15.75" customHeight="1">
      <c r="A367" s="346" t="s">
        <v>8119</v>
      </c>
      <c r="B367" s="337" t="s">
        <v>8006</v>
      </c>
      <c r="C367" s="337" t="s">
        <v>1258</v>
      </c>
      <c r="D367" s="317" t="s">
        <v>300</v>
      </c>
      <c r="E367" s="317" t="s">
        <v>8120</v>
      </c>
      <c r="F367" s="337" t="s">
        <v>8130</v>
      </c>
      <c r="G367" s="337" t="s">
        <v>7640</v>
      </c>
      <c r="H367" s="320" t="s">
        <v>8131</v>
      </c>
      <c r="I367" s="320" t="s">
        <v>8031</v>
      </c>
      <c r="J367" s="322" t="s">
        <v>8131</v>
      </c>
      <c r="K367" s="347">
        <v>2025</v>
      </c>
      <c r="L367" s="337"/>
    </row>
    <row r="368" spans="1:12" ht="15.75" customHeight="1">
      <c r="A368" s="346" t="s">
        <v>8119</v>
      </c>
      <c r="B368" s="337" t="s">
        <v>8006</v>
      </c>
      <c r="C368" s="337" t="s">
        <v>1258</v>
      </c>
      <c r="D368" s="317" t="s">
        <v>300</v>
      </c>
      <c r="E368" s="317" t="s">
        <v>8120</v>
      </c>
      <c r="F368" s="337" t="s">
        <v>8132</v>
      </c>
      <c r="G368" s="337" t="s">
        <v>7640</v>
      </c>
      <c r="H368" s="320" t="s">
        <v>8133</v>
      </c>
      <c r="I368" s="320" t="s">
        <v>8031</v>
      </c>
      <c r="J368" s="322" t="s">
        <v>8133</v>
      </c>
      <c r="K368" s="347">
        <v>2025</v>
      </c>
      <c r="L368" s="337"/>
    </row>
    <row r="369" spans="1:12" ht="15.75" customHeight="1">
      <c r="A369" s="346" t="s">
        <v>8119</v>
      </c>
      <c r="B369" s="337" t="s">
        <v>8006</v>
      </c>
      <c r="C369" s="337" t="s">
        <v>1322</v>
      </c>
      <c r="D369" s="317" t="s">
        <v>300</v>
      </c>
      <c r="E369" s="317" t="s">
        <v>8120</v>
      </c>
      <c r="F369" s="337" t="s">
        <v>8134</v>
      </c>
      <c r="G369" s="337" t="s">
        <v>7640</v>
      </c>
      <c r="H369" s="320" t="s">
        <v>8135</v>
      </c>
      <c r="I369" s="320" t="s">
        <v>8031</v>
      </c>
      <c r="J369" s="322" t="s">
        <v>8135</v>
      </c>
      <c r="K369" s="347">
        <v>2026</v>
      </c>
      <c r="L369" s="337"/>
    </row>
    <row r="370" spans="1:12" ht="15.75" customHeight="1">
      <c r="A370" s="346" t="s">
        <v>8119</v>
      </c>
      <c r="B370" s="337" t="s">
        <v>8006</v>
      </c>
      <c r="C370" s="337" t="s">
        <v>1322</v>
      </c>
      <c r="D370" s="317" t="s">
        <v>300</v>
      </c>
      <c r="E370" s="317" t="s">
        <v>8120</v>
      </c>
      <c r="F370" s="337" t="s">
        <v>8136</v>
      </c>
      <c r="G370" s="337" t="s">
        <v>7640</v>
      </c>
      <c r="H370" s="320" t="s">
        <v>8137</v>
      </c>
      <c r="I370" s="320" t="s">
        <v>8031</v>
      </c>
      <c r="J370" s="322" t="s">
        <v>8137</v>
      </c>
      <c r="K370" s="347">
        <v>2027</v>
      </c>
      <c r="L370" s="337"/>
    </row>
    <row r="371" spans="1:12" ht="15.75" customHeight="1">
      <c r="A371" s="346" t="s">
        <v>8119</v>
      </c>
      <c r="B371" s="337" t="s">
        <v>8006</v>
      </c>
      <c r="C371" s="337" t="s">
        <v>1322</v>
      </c>
      <c r="D371" s="317" t="s">
        <v>300</v>
      </c>
      <c r="E371" s="317" t="s">
        <v>8120</v>
      </c>
      <c r="F371" s="337" t="s">
        <v>8138</v>
      </c>
      <c r="G371" s="337" t="s">
        <v>7640</v>
      </c>
      <c r="H371" s="320" t="s">
        <v>8139</v>
      </c>
      <c r="I371" s="320" t="s">
        <v>8031</v>
      </c>
      <c r="J371" s="322" t="s">
        <v>8139</v>
      </c>
      <c r="K371" s="347">
        <v>2026</v>
      </c>
      <c r="L371" s="337"/>
    </row>
    <row r="372" spans="1:12" ht="15.75" customHeight="1">
      <c r="A372" s="346" t="s">
        <v>8119</v>
      </c>
      <c r="B372" s="337" t="s">
        <v>8006</v>
      </c>
      <c r="C372" s="337" t="s">
        <v>1322</v>
      </c>
      <c r="D372" s="317" t="s">
        <v>300</v>
      </c>
      <c r="E372" s="317" t="s">
        <v>8120</v>
      </c>
      <c r="F372" s="337" t="s">
        <v>8140</v>
      </c>
      <c r="G372" s="337" t="s">
        <v>7640</v>
      </c>
      <c r="H372" s="320" t="s">
        <v>8141</v>
      </c>
      <c r="I372" s="320" t="s">
        <v>8031</v>
      </c>
      <c r="J372" s="322" t="s">
        <v>8141</v>
      </c>
      <c r="K372" s="347">
        <v>2028</v>
      </c>
      <c r="L372" s="337"/>
    </row>
    <row r="373" spans="1:12" ht="15.75" customHeight="1">
      <c r="A373" s="346" t="s">
        <v>8119</v>
      </c>
      <c r="B373" s="337" t="s">
        <v>8006</v>
      </c>
      <c r="C373" s="337" t="s">
        <v>1322</v>
      </c>
      <c r="D373" s="317" t="s">
        <v>300</v>
      </c>
      <c r="E373" s="317" t="s">
        <v>8120</v>
      </c>
      <c r="F373" s="337" t="s">
        <v>8142</v>
      </c>
      <c r="G373" s="337" t="s">
        <v>7640</v>
      </c>
      <c r="H373" s="320" t="s">
        <v>8143</v>
      </c>
      <c r="I373" s="320" t="s">
        <v>8031</v>
      </c>
      <c r="J373" s="322" t="s">
        <v>8143</v>
      </c>
      <c r="K373" s="347">
        <v>2025</v>
      </c>
      <c r="L373" s="337"/>
    </row>
    <row r="374" spans="1:12" ht="15.75" customHeight="1">
      <c r="A374" s="346" t="s">
        <v>8119</v>
      </c>
      <c r="B374" s="337" t="s">
        <v>8006</v>
      </c>
      <c r="C374" s="337" t="s">
        <v>1322</v>
      </c>
      <c r="D374" s="317" t="s">
        <v>300</v>
      </c>
      <c r="E374" s="317" t="s">
        <v>8120</v>
      </c>
      <c r="F374" s="337" t="s">
        <v>8144</v>
      </c>
      <c r="G374" s="337" t="s">
        <v>7640</v>
      </c>
      <c r="H374" s="320" t="s">
        <v>8145</v>
      </c>
      <c r="I374" s="320" t="s">
        <v>8031</v>
      </c>
      <c r="J374" s="322" t="s">
        <v>8145</v>
      </c>
      <c r="K374" s="347">
        <v>2025</v>
      </c>
      <c r="L374" s="337"/>
    </row>
    <row r="375" spans="1:12" ht="15.75" customHeight="1">
      <c r="A375" s="346" t="s">
        <v>8119</v>
      </c>
      <c r="B375" s="337" t="s">
        <v>8006</v>
      </c>
      <c r="C375" s="337" t="s">
        <v>1322</v>
      </c>
      <c r="D375" s="317" t="s">
        <v>300</v>
      </c>
      <c r="E375" s="317" t="s">
        <v>8120</v>
      </c>
      <c r="F375" s="337" t="s">
        <v>8146</v>
      </c>
      <c r="G375" s="337" t="s">
        <v>7640</v>
      </c>
      <c r="H375" s="320" t="s">
        <v>8147</v>
      </c>
      <c r="I375" s="320" t="s">
        <v>8031</v>
      </c>
      <c r="J375" s="322" t="s">
        <v>8147</v>
      </c>
      <c r="K375" s="347">
        <v>2025</v>
      </c>
      <c r="L375" s="337"/>
    </row>
    <row r="376" spans="1:12" ht="15.75" customHeight="1">
      <c r="A376" s="346" t="s">
        <v>8119</v>
      </c>
      <c r="B376" s="337" t="s">
        <v>8006</v>
      </c>
      <c r="C376" s="337" t="s">
        <v>1322</v>
      </c>
      <c r="D376" s="317" t="s">
        <v>300</v>
      </c>
      <c r="E376" s="317" t="s">
        <v>8120</v>
      </c>
      <c r="F376" s="337" t="s">
        <v>8148</v>
      </c>
      <c r="G376" s="337" t="s">
        <v>7640</v>
      </c>
      <c r="H376" s="320" t="s">
        <v>8149</v>
      </c>
      <c r="I376" s="320" t="s">
        <v>8031</v>
      </c>
      <c r="J376" s="322" t="s">
        <v>8149</v>
      </c>
      <c r="K376" s="347">
        <v>2025</v>
      </c>
      <c r="L376" s="337"/>
    </row>
    <row r="377" spans="1:12" ht="15.75" customHeight="1">
      <c r="A377" s="346" t="s">
        <v>8119</v>
      </c>
      <c r="B377" s="337" t="s">
        <v>8006</v>
      </c>
      <c r="C377" s="337" t="s">
        <v>1322</v>
      </c>
      <c r="D377" s="317" t="s">
        <v>300</v>
      </c>
      <c r="E377" s="317" t="s">
        <v>8120</v>
      </c>
      <c r="F377" s="337" t="s">
        <v>8150</v>
      </c>
      <c r="G377" s="337" t="s">
        <v>7640</v>
      </c>
      <c r="H377" s="320" t="s">
        <v>8151</v>
      </c>
      <c r="I377" s="320" t="s">
        <v>8031</v>
      </c>
      <c r="J377" s="322" t="s">
        <v>8151</v>
      </c>
      <c r="K377" s="347">
        <v>2028</v>
      </c>
      <c r="L377" s="337"/>
    </row>
    <row r="378" spans="1:12" ht="15.75" customHeight="1">
      <c r="A378" s="346" t="s">
        <v>8119</v>
      </c>
      <c r="B378" s="337" t="s">
        <v>8006</v>
      </c>
      <c r="C378" s="337" t="s">
        <v>1258</v>
      </c>
      <c r="D378" s="317" t="s">
        <v>300</v>
      </c>
      <c r="E378" s="317" t="s">
        <v>8120</v>
      </c>
      <c r="F378" s="337" t="s">
        <v>8152</v>
      </c>
      <c r="G378" s="337" t="s">
        <v>7640</v>
      </c>
      <c r="H378" s="320" t="s">
        <v>8153</v>
      </c>
      <c r="I378" s="320" t="s">
        <v>8031</v>
      </c>
      <c r="J378" s="322" t="s">
        <v>8153</v>
      </c>
      <c r="K378" s="347">
        <v>2026</v>
      </c>
      <c r="L378" s="337"/>
    </row>
    <row r="379" spans="1:12" ht="15.75" customHeight="1">
      <c r="A379" s="346" t="s">
        <v>8119</v>
      </c>
      <c r="B379" s="337" t="s">
        <v>8006</v>
      </c>
      <c r="C379" s="337" t="s">
        <v>1258</v>
      </c>
      <c r="D379" s="317" t="s">
        <v>300</v>
      </c>
      <c r="E379" s="317" t="s">
        <v>8120</v>
      </c>
      <c r="F379" s="337" t="s">
        <v>8154</v>
      </c>
      <c r="G379" s="337" t="s">
        <v>7640</v>
      </c>
      <c r="H379" s="320" t="s">
        <v>8155</v>
      </c>
      <c r="I379" s="320" t="s">
        <v>8031</v>
      </c>
      <c r="J379" s="322" t="s">
        <v>8155</v>
      </c>
      <c r="K379" s="347">
        <v>2026</v>
      </c>
      <c r="L379" s="337"/>
    </row>
    <row r="380" spans="1:12" ht="15.75" customHeight="1">
      <c r="A380" s="346" t="s">
        <v>8119</v>
      </c>
      <c r="B380" s="337" t="s">
        <v>8006</v>
      </c>
      <c r="C380" s="337" t="s">
        <v>1258</v>
      </c>
      <c r="D380" s="317" t="s">
        <v>300</v>
      </c>
      <c r="E380" s="317" t="s">
        <v>8120</v>
      </c>
      <c r="F380" s="337" t="s">
        <v>8156</v>
      </c>
      <c r="G380" s="337" t="s">
        <v>7640</v>
      </c>
      <c r="H380" s="320" t="s">
        <v>8157</v>
      </c>
      <c r="I380" s="320" t="s">
        <v>8031</v>
      </c>
      <c r="J380" s="322" t="s">
        <v>8157</v>
      </c>
      <c r="K380" s="347">
        <v>2026</v>
      </c>
      <c r="L380" s="337"/>
    </row>
    <row r="381" spans="1:12" ht="15.75" customHeight="1">
      <c r="A381" s="346" t="s">
        <v>8119</v>
      </c>
      <c r="B381" s="337" t="s">
        <v>8006</v>
      </c>
      <c r="C381" s="337" t="s">
        <v>1258</v>
      </c>
      <c r="D381" s="317" t="s">
        <v>300</v>
      </c>
      <c r="E381" s="317" t="s">
        <v>8120</v>
      </c>
      <c r="F381" s="337" t="s">
        <v>8158</v>
      </c>
      <c r="G381" s="337" t="s">
        <v>7640</v>
      </c>
      <c r="H381" s="320" t="s">
        <v>8159</v>
      </c>
      <c r="I381" s="320" t="s">
        <v>8031</v>
      </c>
      <c r="J381" s="322" t="s">
        <v>8159</v>
      </c>
      <c r="K381" s="347">
        <v>2027</v>
      </c>
      <c r="L381" s="337"/>
    </row>
    <row r="382" spans="1:12" ht="15.75" customHeight="1">
      <c r="A382" s="346" t="s">
        <v>8119</v>
      </c>
      <c r="B382" s="337" t="s">
        <v>8006</v>
      </c>
      <c r="C382" s="337" t="s">
        <v>1258</v>
      </c>
      <c r="D382" s="317" t="s">
        <v>300</v>
      </c>
      <c r="E382" s="317" t="s">
        <v>8120</v>
      </c>
      <c r="F382" s="337" t="s">
        <v>8160</v>
      </c>
      <c r="G382" s="337" t="s">
        <v>7640</v>
      </c>
      <c r="H382" s="320" t="s">
        <v>8161</v>
      </c>
      <c r="I382" s="320" t="s">
        <v>8031</v>
      </c>
      <c r="J382" s="322" t="s">
        <v>8161</v>
      </c>
      <c r="K382" s="347">
        <v>2025</v>
      </c>
      <c r="L382" s="337"/>
    </row>
    <row r="383" spans="1:12" ht="15.75" customHeight="1">
      <c r="A383" s="346" t="s">
        <v>8119</v>
      </c>
      <c r="B383" s="337" t="s">
        <v>8006</v>
      </c>
      <c r="C383" s="337" t="s">
        <v>1258</v>
      </c>
      <c r="D383" s="317" t="s">
        <v>300</v>
      </c>
      <c r="E383" s="317" t="s">
        <v>8120</v>
      </c>
      <c r="F383" s="337" t="s">
        <v>8162</v>
      </c>
      <c r="G383" s="337" t="s">
        <v>7640</v>
      </c>
      <c r="H383" s="320" t="s">
        <v>8163</v>
      </c>
      <c r="I383" s="320" t="s">
        <v>8031</v>
      </c>
      <c r="J383" s="322" t="s">
        <v>8163</v>
      </c>
      <c r="K383" s="347">
        <v>2026</v>
      </c>
      <c r="L383" s="337"/>
    </row>
    <row r="384" spans="1:12" ht="15.75" customHeight="1">
      <c r="A384" s="346" t="s">
        <v>8119</v>
      </c>
      <c r="B384" s="337" t="s">
        <v>8006</v>
      </c>
      <c r="C384" s="337" t="s">
        <v>1258</v>
      </c>
      <c r="D384" s="317" t="s">
        <v>300</v>
      </c>
      <c r="E384" s="317" t="s">
        <v>8120</v>
      </c>
      <c r="F384" s="337" t="s">
        <v>8164</v>
      </c>
      <c r="G384" s="337" t="s">
        <v>7640</v>
      </c>
      <c r="H384" s="320" t="s">
        <v>8165</v>
      </c>
      <c r="I384" s="320" t="s">
        <v>8031</v>
      </c>
      <c r="J384" s="322" t="s">
        <v>8165</v>
      </c>
      <c r="K384" s="347">
        <v>2028</v>
      </c>
      <c r="L384" s="337"/>
    </row>
    <row r="385" spans="1:12" ht="15.75" customHeight="1">
      <c r="A385" s="346" t="s">
        <v>8119</v>
      </c>
      <c r="B385" s="337" t="s">
        <v>8006</v>
      </c>
      <c r="C385" s="337" t="s">
        <v>1258</v>
      </c>
      <c r="D385" s="317" t="s">
        <v>300</v>
      </c>
      <c r="E385" s="317" t="s">
        <v>8120</v>
      </c>
      <c r="F385" s="337" t="s">
        <v>8166</v>
      </c>
      <c r="G385" s="337" t="s">
        <v>7640</v>
      </c>
      <c r="H385" s="320" t="s">
        <v>8167</v>
      </c>
      <c r="I385" s="320" t="s">
        <v>8031</v>
      </c>
      <c r="J385" s="322" t="s">
        <v>8167</v>
      </c>
      <c r="K385" s="347">
        <v>2028</v>
      </c>
      <c r="L385" s="337"/>
    </row>
    <row r="386" spans="1:12" ht="15.75" customHeight="1">
      <c r="A386" s="346" t="s">
        <v>8119</v>
      </c>
      <c r="B386" s="337" t="s">
        <v>8006</v>
      </c>
      <c r="C386" s="337" t="s">
        <v>1258</v>
      </c>
      <c r="D386" s="317" t="s">
        <v>300</v>
      </c>
      <c r="E386" s="317" t="s">
        <v>8120</v>
      </c>
      <c r="F386" s="337" t="s">
        <v>8168</v>
      </c>
      <c r="G386" s="337" t="s">
        <v>7640</v>
      </c>
      <c r="H386" s="320" t="s">
        <v>8169</v>
      </c>
      <c r="I386" s="320" t="s">
        <v>8031</v>
      </c>
      <c r="J386" s="322" t="s">
        <v>8169</v>
      </c>
      <c r="K386" s="347">
        <v>2026</v>
      </c>
      <c r="L386" s="337"/>
    </row>
    <row r="387" spans="1:12" ht="15.75" customHeight="1">
      <c r="A387" s="346" t="s">
        <v>8119</v>
      </c>
      <c r="B387" s="337" t="s">
        <v>8006</v>
      </c>
      <c r="C387" s="337" t="s">
        <v>1258</v>
      </c>
      <c r="D387" s="317" t="s">
        <v>300</v>
      </c>
      <c r="E387" s="317" t="s">
        <v>8120</v>
      </c>
      <c r="F387" s="337" t="s">
        <v>8170</v>
      </c>
      <c r="G387" s="337" t="s">
        <v>7640</v>
      </c>
      <c r="H387" s="320" t="s">
        <v>8171</v>
      </c>
      <c r="I387" s="320" t="s">
        <v>8031</v>
      </c>
      <c r="J387" s="322" t="s">
        <v>8171</v>
      </c>
      <c r="K387" s="347">
        <v>2027</v>
      </c>
      <c r="L387" s="337"/>
    </row>
    <row r="388" spans="1:12" ht="15.75" customHeight="1">
      <c r="A388" s="346" t="s">
        <v>8119</v>
      </c>
      <c r="B388" s="337" t="s">
        <v>8006</v>
      </c>
      <c r="C388" s="337" t="s">
        <v>1258</v>
      </c>
      <c r="D388" s="317" t="s">
        <v>300</v>
      </c>
      <c r="E388" s="317" t="s">
        <v>8120</v>
      </c>
      <c r="F388" s="337" t="s">
        <v>8172</v>
      </c>
      <c r="G388" s="337" t="s">
        <v>7640</v>
      </c>
      <c r="H388" s="320" t="s">
        <v>8173</v>
      </c>
      <c r="I388" s="320" t="s">
        <v>8031</v>
      </c>
      <c r="J388" s="322" t="s">
        <v>8173</v>
      </c>
      <c r="K388" s="347">
        <v>2025</v>
      </c>
      <c r="L388" s="337"/>
    </row>
    <row r="389" spans="1:12" ht="15.75" customHeight="1">
      <c r="A389" s="346" t="s">
        <v>8119</v>
      </c>
      <c r="B389" s="337" t="s">
        <v>8006</v>
      </c>
      <c r="C389" s="337" t="s">
        <v>1322</v>
      </c>
      <c r="D389" s="317" t="s">
        <v>300</v>
      </c>
      <c r="E389" s="317" t="s">
        <v>8120</v>
      </c>
      <c r="F389" s="337" t="s">
        <v>8174</v>
      </c>
      <c r="G389" s="337" t="s">
        <v>7640</v>
      </c>
      <c r="H389" s="320" t="s">
        <v>8175</v>
      </c>
      <c r="I389" s="320" t="s">
        <v>8031</v>
      </c>
      <c r="J389" s="322" t="s">
        <v>8175</v>
      </c>
      <c r="K389" s="347">
        <v>2025</v>
      </c>
      <c r="L389" s="337"/>
    </row>
    <row r="390" spans="1:12" ht="15.75" customHeight="1">
      <c r="A390" s="346" t="s">
        <v>8119</v>
      </c>
      <c r="B390" s="337" t="s">
        <v>8006</v>
      </c>
      <c r="C390" s="337" t="s">
        <v>1322</v>
      </c>
      <c r="D390" s="317" t="s">
        <v>300</v>
      </c>
      <c r="E390" s="317" t="s">
        <v>8120</v>
      </c>
      <c r="F390" s="337" t="s">
        <v>8176</v>
      </c>
      <c r="G390" s="337" t="s">
        <v>7640</v>
      </c>
      <c r="H390" s="320" t="s">
        <v>8177</v>
      </c>
      <c r="I390" s="320" t="s">
        <v>8031</v>
      </c>
      <c r="J390" s="322" t="s">
        <v>8177</v>
      </c>
      <c r="K390" s="347">
        <v>2025</v>
      </c>
      <c r="L390" s="337"/>
    </row>
    <row r="391" spans="1:12" ht="15.75" customHeight="1">
      <c r="A391" s="346" t="s">
        <v>8119</v>
      </c>
      <c r="B391" s="337" t="s">
        <v>8006</v>
      </c>
      <c r="C391" s="337" t="s">
        <v>1322</v>
      </c>
      <c r="D391" s="317" t="s">
        <v>300</v>
      </c>
      <c r="E391" s="317" t="s">
        <v>8120</v>
      </c>
      <c r="F391" s="337" t="s">
        <v>8178</v>
      </c>
      <c r="G391" s="337" t="s">
        <v>7640</v>
      </c>
      <c r="H391" s="320" t="s">
        <v>8179</v>
      </c>
      <c r="I391" s="320" t="s">
        <v>8031</v>
      </c>
      <c r="J391" s="322" t="s">
        <v>8179</v>
      </c>
      <c r="K391" s="347">
        <v>2026</v>
      </c>
      <c r="L391" s="337"/>
    </row>
    <row r="392" spans="1:12" ht="15.75" customHeight="1">
      <c r="A392" s="346" t="s">
        <v>8119</v>
      </c>
      <c r="B392" s="337" t="s">
        <v>8006</v>
      </c>
      <c r="C392" s="337" t="s">
        <v>1322</v>
      </c>
      <c r="D392" s="317" t="s">
        <v>300</v>
      </c>
      <c r="E392" s="317" t="s">
        <v>8120</v>
      </c>
      <c r="F392" s="337" t="s">
        <v>8180</v>
      </c>
      <c r="G392" s="337" t="s">
        <v>7640</v>
      </c>
      <c r="H392" s="320" t="s">
        <v>8181</v>
      </c>
      <c r="I392" s="320" t="s">
        <v>8031</v>
      </c>
      <c r="J392" s="322" t="s">
        <v>8181</v>
      </c>
      <c r="K392" s="347">
        <v>2025</v>
      </c>
      <c r="L392" s="337"/>
    </row>
    <row r="393" spans="1:12" ht="15.75" customHeight="1">
      <c r="A393" s="346" t="s">
        <v>8119</v>
      </c>
      <c r="B393" s="337" t="s">
        <v>8006</v>
      </c>
      <c r="C393" s="337" t="s">
        <v>1322</v>
      </c>
      <c r="D393" s="317" t="s">
        <v>300</v>
      </c>
      <c r="E393" s="317" t="s">
        <v>8120</v>
      </c>
      <c r="F393" s="337" t="s">
        <v>8182</v>
      </c>
      <c r="G393" s="337" t="s">
        <v>7640</v>
      </c>
      <c r="H393" s="320" t="s">
        <v>8183</v>
      </c>
      <c r="I393" s="320" t="s">
        <v>8031</v>
      </c>
      <c r="J393" s="322" t="s">
        <v>8183</v>
      </c>
      <c r="K393" s="347">
        <v>2028</v>
      </c>
      <c r="L393" s="337"/>
    </row>
    <row r="394" spans="1:12" ht="15.75" customHeight="1">
      <c r="A394" s="346" t="s">
        <v>8119</v>
      </c>
      <c r="B394" s="337" t="s">
        <v>8006</v>
      </c>
      <c r="C394" s="337" t="s">
        <v>1322</v>
      </c>
      <c r="D394" s="317" t="s">
        <v>300</v>
      </c>
      <c r="E394" s="317" t="s">
        <v>8120</v>
      </c>
      <c r="F394" s="337" t="s">
        <v>8184</v>
      </c>
      <c r="G394" s="337" t="s">
        <v>7640</v>
      </c>
      <c r="H394" s="320" t="s">
        <v>8185</v>
      </c>
      <c r="I394" s="320" t="s">
        <v>8031</v>
      </c>
      <c r="J394" s="322" t="s">
        <v>8185</v>
      </c>
      <c r="K394" s="347">
        <v>2025</v>
      </c>
      <c r="L394" s="337"/>
    </row>
    <row r="395" spans="1:12" ht="15.75" customHeight="1">
      <c r="A395" s="346" t="s">
        <v>8119</v>
      </c>
      <c r="B395" s="337" t="s">
        <v>8006</v>
      </c>
      <c r="C395" s="337" t="s">
        <v>1322</v>
      </c>
      <c r="D395" s="317" t="s">
        <v>300</v>
      </c>
      <c r="E395" s="317" t="s">
        <v>8120</v>
      </c>
      <c r="F395" s="337" t="s">
        <v>8186</v>
      </c>
      <c r="G395" s="337" t="s">
        <v>7640</v>
      </c>
      <c r="H395" s="320" t="s">
        <v>8187</v>
      </c>
      <c r="I395" s="320" t="s">
        <v>8031</v>
      </c>
      <c r="J395" s="322" t="s">
        <v>8187</v>
      </c>
      <c r="K395" s="347">
        <v>2025</v>
      </c>
      <c r="L395" s="337"/>
    </row>
    <row r="396" spans="1:12" ht="15.75" customHeight="1">
      <c r="A396" s="346" t="s">
        <v>8119</v>
      </c>
      <c r="B396" s="337" t="s">
        <v>8006</v>
      </c>
      <c r="C396" s="337" t="s">
        <v>1322</v>
      </c>
      <c r="D396" s="317" t="s">
        <v>300</v>
      </c>
      <c r="E396" s="317" t="s">
        <v>8120</v>
      </c>
      <c r="F396" s="337" t="s">
        <v>8188</v>
      </c>
      <c r="G396" s="337" t="s">
        <v>7640</v>
      </c>
      <c r="H396" s="320" t="s">
        <v>8189</v>
      </c>
      <c r="I396" s="320" t="s">
        <v>8031</v>
      </c>
      <c r="J396" s="322" t="s">
        <v>8189</v>
      </c>
      <c r="K396" s="347">
        <v>2025</v>
      </c>
      <c r="L396" s="337"/>
    </row>
    <row r="397" spans="1:12" ht="15.75" customHeight="1">
      <c r="A397" s="346" t="s">
        <v>8119</v>
      </c>
      <c r="B397" s="337" t="s">
        <v>8006</v>
      </c>
      <c r="C397" s="337" t="s">
        <v>1322</v>
      </c>
      <c r="D397" s="317" t="s">
        <v>300</v>
      </c>
      <c r="E397" s="317" t="s">
        <v>8120</v>
      </c>
      <c r="F397" s="337" t="s">
        <v>8190</v>
      </c>
      <c r="G397" s="337" t="s">
        <v>7640</v>
      </c>
      <c r="H397" s="320" t="s">
        <v>8191</v>
      </c>
      <c r="I397" s="320" t="s">
        <v>8031</v>
      </c>
      <c r="J397" s="322" t="s">
        <v>8191</v>
      </c>
      <c r="K397" s="347">
        <v>2025</v>
      </c>
      <c r="L397" s="337"/>
    </row>
    <row r="398" spans="1:12" ht="15.75" customHeight="1">
      <c r="A398" s="346" t="s">
        <v>8119</v>
      </c>
      <c r="B398" s="337" t="s">
        <v>8006</v>
      </c>
      <c r="C398" s="337" t="s">
        <v>1322</v>
      </c>
      <c r="D398" s="317" t="s">
        <v>300</v>
      </c>
      <c r="E398" s="317" t="s">
        <v>8120</v>
      </c>
      <c r="F398" s="337" t="s">
        <v>8192</v>
      </c>
      <c r="G398" s="337" t="s">
        <v>7640</v>
      </c>
      <c r="H398" s="320" t="s">
        <v>8193</v>
      </c>
      <c r="I398" s="320" t="s">
        <v>8031</v>
      </c>
      <c r="J398" s="322" t="s">
        <v>8193</v>
      </c>
      <c r="K398" s="347">
        <v>2028</v>
      </c>
      <c r="L398" s="337"/>
    </row>
    <row r="399" spans="1:12" ht="15.75" customHeight="1">
      <c r="A399" s="346" t="s">
        <v>8119</v>
      </c>
      <c r="B399" s="337" t="s">
        <v>8006</v>
      </c>
      <c r="C399" s="337" t="s">
        <v>1322</v>
      </c>
      <c r="D399" s="317" t="s">
        <v>300</v>
      </c>
      <c r="E399" s="317" t="s">
        <v>8120</v>
      </c>
      <c r="F399" s="337" t="s">
        <v>8194</v>
      </c>
      <c r="G399" s="337" t="s">
        <v>7640</v>
      </c>
      <c r="H399" s="320" t="s">
        <v>8195</v>
      </c>
      <c r="I399" s="320" t="s">
        <v>8031</v>
      </c>
      <c r="J399" s="322" t="s">
        <v>8195</v>
      </c>
      <c r="K399" s="347">
        <v>2028</v>
      </c>
      <c r="L399" s="337"/>
    </row>
    <row r="400" spans="1:12" ht="15.75" customHeight="1">
      <c r="A400" s="346" t="s">
        <v>8119</v>
      </c>
      <c r="B400" s="337" t="s">
        <v>8006</v>
      </c>
      <c r="C400" s="337" t="s">
        <v>1322</v>
      </c>
      <c r="D400" s="317" t="s">
        <v>300</v>
      </c>
      <c r="E400" s="317" t="s">
        <v>8120</v>
      </c>
      <c r="F400" s="337" t="s">
        <v>8196</v>
      </c>
      <c r="G400" s="337" t="s">
        <v>7640</v>
      </c>
      <c r="H400" s="320" t="s">
        <v>8197</v>
      </c>
      <c r="I400" s="320" t="s">
        <v>8031</v>
      </c>
      <c r="J400" s="322" t="s">
        <v>8197</v>
      </c>
      <c r="K400" s="347">
        <v>2028</v>
      </c>
      <c r="L400" s="337"/>
    </row>
    <row r="401" spans="1:12" ht="15.75" customHeight="1">
      <c r="A401" s="346" t="s">
        <v>8119</v>
      </c>
      <c r="B401" s="337" t="s">
        <v>8006</v>
      </c>
      <c r="C401" s="337" t="s">
        <v>1258</v>
      </c>
      <c r="D401" s="317" t="s">
        <v>300</v>
      </c>
      <c r="E401" s="317" t="s">
        <v>8120</v>
      </c>
      <c r="F401" s="337" t="s">
        <v>8198</v>
      </c>
      <c r="G401" s="337" t="s">
        <v>7640</v>
      </c>
      <c r="H401" s="320" t="s">
        <v>8199</v>
      </c>
      <c r="I401" s="320" t="s">
        <v>8031</v>
      </c>
      <c r="J401" s="322" t="s">
        <v>8199</v>
      </c>
      <c r="K401" s="347">
        <v>2025</v>
      </c>
      <c r="L401" s="337"/>
    </row>
    <row r="402" spans="1:12" ht="15.75" customHeight="1">
      <c r="A402" s="346" t="s">
        <v>8119</v>
      </c>
      <c r="B402" s="337" t="s">
        <v>8006</v>
      </c>
      <c r="C402" s="337" t="s">
        <v>1258</v>
      </c>
      <c r="D402" s="317" t="s">
        <v>300</v>
      </c>
      <c r="E402" s="317" t="s">
        <v>8120</v>
      </c>
      <c r="F402" s="337" t="s">
        <v>8200</v>
      </c>
      <c r="G402" s="337" t="s">
        <v>7640</v>
      </c>
      <c r="H402" s="332" t="s">
        <v>8201</v>
      </c>
      <c r="I402" s="320" t="s">
        <v>8031</v>
      </c>
      <c r="J402" s="348" t="s">
        <v>8201</v>
      </c>
      <c r="K402" s="347">
        <v>2025</v>
      </c>
      <c r="L402" s="337"/>
    </row>
    <row r="403" spans="1:12" ht="15.75" customHeight="1">
      <c r="A403" s="346" t="s">
        <v>8119</v>
      </c>
      <c r="B403" s="337" t="s">
        <v>8006</v>
      </c>
      <c r="C403" s="337" t="s">
        <v>1258</v>
      </c>
      <c r="D403" s="317" t="s">
        <v>300</v>
      </c>
      <c r="E403" s="317" t="s">
        <v>8120</v>
      </c>
      <c r="F403" s="337" t="s">
        <v>8202</v>
      </c>
      <c r="G403" s="337" t="s">
        <v>7640</v>
      </c>
      <c r="H403" s="332" t="s">
        <v>8203</v>
      </c>
      <c r="I403" s="320" t="s">
        <v>8031</v>
      </c>
      <c r="J403" s="348" t="s">
        <v>8203</v>
      </c>
      <c r="K403" s="347">
        <v>2025</v>
      </c>
      <c r="L403" s="337"/>
    </row>
    <row r="404" spans="1:12" ht="15.75" customHeight="1">
      <c r="A404" s="346" t="s">
        <v>8119</v>
      </c>
      <c r="B404" s="337" t="s">
        <v>8006</v>
      </c>
      <c r="C404" s="337" t="s">
        <v>1258</v>
      </c>
      <c r="D404" s="317" t="s">
        <v>300</v>
      </c>
      <c r="E404" s="317" t="s">
        <v>8120</v>
      </c>
      <c r="F404" s="337" t="s">
        <v>8204</v>
      </c>
      <c r="G404" s="337" t="s">
        <v>7640</v>
      </c>
      <c r="H404" s="332" t="s">
        <v>8205</v>
      </c>
      <c r="I404" s="320" t="s">
        <v>8031</v>
      </c>
      <c r="J404" s="348" t="s">
        <v>8205</v>
      </c>
      <c r="K404" s="347">
        <v>2026</v>
      </c>
      <c r="L404" s="337"/>
    </row>
    <row r="405" spans="1:12" ht="15.75" customHeight="1">
      <c r="A405" s="346" t="s">
        <v>8119</v>
      </c>
      <c r="B405" s="337" t="s">
        <v>8006</v>
      </c>
      <c r="C405" s="337" t="s">
        <v>1258</v>
      </c>
      <c r="D405" s="317" t="s">
        <v>300</v>
      </c>
      <c r="E405" s="317" t="s">
        <v>8120</v>
      </c>
      <c r="F405" s="337" t="s">
        <v>8206</v>
      </c>
      <c r="G405" s="337" t="s">
        <v>7640</v>
      </c>
      <c r="H405" s="332" t="s">
        <v>8207</v>
      </c>
      <c r="I405" s="320" t="s">
        <v>8031</v>
      </c>
      <c r="J405" s="348" t="s">
        <v>8207</v>
      </c>
      <c r="K405" s="347">
        <v>2026</v>
      </c>
      <c r="L405" s="337"/>
    </row>
    <row r="406" spans="1:12" ht="15.75" customHeight="1">
      <c r="A406" s="346" t="s">
        <v>8119</v>
      </c>
      <c r="B406" s="337" t="s">
        <v>8006</v>
      </c>
      <c r="C406" s="337" t="s">
        <v>1258</v>
      </c>
      <c r="D406" s="317" t="s">
        <v>300</v>
      </c>
      <c r="E406" s="317" t="s">
        <v>8120</v>
      </c>
      <c r="F406" s="337" t="s">
        <v>8208</v>
      </c>
      <c r="G406" s="337" t="s">
        <v>7640</v>
      </c>
      <c r="H406" s="332" t="s">
        <v>8209</v>
      </c>
      <c r="I406" s="320" t="s">
        <v>8031</v>
      </c>
      <c r="J406" s="348" t="s">
        <v>8209</v>
      </c>
      <c r="K406" s="347">
        <v>2026</v>
      </c>
      <c r="L406" s="337"/>
    </row>
    <row r="407" spans="1:12" ht="15.75" customHeight="1">
      <c r="A407" s="346" t="s">
        <v>8119</v>
      </c>
      <c r="B407" s="337" t="s">
        <v>8006</v>
      </c>
      <c r="C407" s="337" t="s">
        <v>1258</v>
      </c>
      <c r="D407" s="317" t="s">
        <v>300</v>
      </c>
      <c r="E407" s="317" t="s">
        <v>8120</v>
      </c>
      <c r="F407" s="337" t="s">
        <v>8210</v>
      </c>
      <c r="G407" s="337" t="s">
        <v>7640</v>
      </c>
      <c r="H407" s="332" t="s">
        <v>8211</v>
      </c>
      <c r="I407" s="320" t="s">
        <v>8031</v>
      </c>
      <c r="J407" s="348" t="s">
        <v>8211</v>
      </c>
      <c r="K407" s="347">
        <v>2028</v>
      </c>
      <c r="L407" s="337"/>
    </row>
    <row r="408" spans="1:12" ht="15.75" customHeight="1">
      <c r="A408" s="346" t="s">
        <v>8119</v>
      </c>
      <c r="B408" s="337" t="s">
        <v>8006</v>
      </c>
      <c r="C408" s="337" t="s">
        <v>1258</v>
      </c>
      <c r="D408" s="317" t="s">
        <v>300</v>
      </c>
      <c r="E408" s="317" t="s">
        <v>8120</v>
      </c>
      <c r="F408" s="337" t="s">
        <v>8212</v>
      </c>
      <c r="G408" s="337" t="s">
        <v>7640</v>
      </c>
      <c r="H408" s="332" t="s">
        <v>8213</v>
      </c>
      <c r="I408" s="320" t="s">
        <v>8031</v>
      </c>
      <c r="J408" s="348" t="s">
        <v>8213</v>
      </c>
      <c r="K408" s="347">
        <v>2028</v>
      </c>
      <c r="L408" s="337"/>
    </row>
    <row r="409" spans="1:12" ht="15.75" customHeight="1">
      <c r="A409" s="346" t="s">
        <v>8119</v>
      </c>
      <c r="B409" s="337" t="s">
        <v>8006</v>
      </c>
      <c r="C409" s="337" t="s">
        <v>1258</v>
      </c>
      <c r="D409" s="317" t="s">
        <v>300</v>
      </c>
      <c r="E409" s="317" t="s">
        <v>8120</v>
      </c>
      <c r="F409" s="337" t="s">
        <v>8214</v>
      </c>
      <c r="G409" s="337" t="s">
        <v>7640</v>
      </c>
      <c r="H409" s="332" t="s">
        <v>8215</v>
      </c>
      <c r="I409" s="320" t="s">
        <v>8031</v>
      </c>
      <c r="J409" s="348" t="s">
        <v>8215</v>
      </c>
      <c r="K409" s="347">
        <v>2026</v>
      </c>
      <c r="L409" s="337"/>
    </row>
    <row r="410" spans="1:12" ht="15.75" customHeight="1">
      <c r="A410" s="346" t="s">
        <v>8119</v>
      </c>
      <c r="B410" s="337" t="s">
        <v>8006</v>
      </c>
      <c r="C410" s="337" t="s">
        <v>1258</v>
      </c>
      <c r="D410" s="317" t="s">
        <v>300</v>
      </c>
      <c r="E410" s="317" t="s">
        <v>8120</v>
      </c>
      <c r="F410" s="337" t="s">
        <v>8216</v>
      </c>
      <c r="G410" s="337" t="s">
        <v>7640</v>
      </c>
      <c r="H410" s="332" t="s">
        <v>8217</v>
      </c>
      <c r="I410" s="320" t="s">
        <v>8031</v>
      </c>
      <c r="J410" s="348" t="s">
        <v>8217</v>
      </c>
      <c r="K410" s="347">
        <v>2028</v>
      </c>
      <c r="L410" s="337"/>
    </row>
    <row r="411" spans="1:12" ht="15.75" customHeight="1">
      <c r="A411" s="346" t="s">
        <v>8119</v>
      </c>
      <c r="B411" s="337" t="s">
        <v>8006</v>
      </c>
      <c r="C411" s="337" t="s">
        <v>1258</v>
      </c>
      <c r="D411" s="317" t="s">
        <v>300</v>
      </c>
      <c r="E411" s="317" t="s">
        <v>8120</v>
      </c>
      <c r="F411" s="337" t="s">
        <v>8218</v>
      </c>
      <c r="G411" s="337" t="s">
        <v>7640</v>
      </c>
      <c r="H411" s="332" t="s">
        <v>8219</v>
      </c>
      <c r="I411" s="320" t="s">
        <v>8031</v>
      </c>
      <c r="J411" s="348" t="s">
        <v>8219</v>
      </c>
      <c r="K411" s="347">
        <v>2028</v>
      </c>
      <c r="L411" s="337"/>
    </row>
    <row r="412" spans="1:12" ht="15.75" customHeight="1">
      <c r="A412" s="346" t="s">
        <v>8119</v>
      </c>
      <c r="B412" s="337" t="s">
        <v>8006</v>
      </c>
      <c r="C412" s="337" t="s">
        <v>1258</v>
      </c>
      <c r="D412" s="317" t="s">
        <v>300</v>
      </c>
      <c r="E412" s="317" t="s">
        <v>8120</v>
      </c>
      <c r="F412" s="337" t="s">
        <v>8220</v>
      </c>
      <c r="G412" s="337" t="s">
        <v>7640</v>
      </c>
      <c r="H412" s="332" t="s">
        <v>8221</v>
      </c>
      <c r="I412" s="320" t="s">
        <v>8031</v>
      </c>
      <c r="J412" s="348" t="s">
        <v>8221</v>
      </c>
      <c r="K412" s="347">
        <v>2028</v>
      </c>
      <c r="L412" s="337"/>
    </row>
    <row r="413" spans="1:12" ht="15.75" customHeight="1">
      <c r="A413" s="346" t="s">
        <v>8119</v>
      </c>
      <c r="B413" s="337" t="s">
        <v>8006</v>
      </c>
      <c r="C413" s="337" t="s">
        <v>1258</v>
      </c>
      <c r="D413" s="317" t="s">
        <v>300</v>
      </c>
      <c r="E413" s="317" t="s">
        <v>8120</v>
      </c>
      <c r="F413" s="337" t="s">
        <v>8222</v>
      </c>
      <c r="G413" s="337" t="s">
        <v>7640</v>
      </c>
      <c r="H413" s="332" t="s">
        <v>8223</v>
      </c>
      <c r="I413" s="320" t="s">
        <v>8031</v>
      </c>
      <c r="J413" s="348" t="s">
        <v>8223</v>
      </c>
      <c r="K413" s="347">
        <v>2028</v>
      </c>
      <c r="L413" s="337"/>
    </row>
    <row r="414" spans="1:12" ht="15.75" customHeight="1">
      <c r="A414" s="346" t="s">
        <v>8119</v>
      </c>
      <c r="B414" s="337" t="s">
        <v>8006</v>
      </c>
      <c r="C414" s="337" t="s">
        <v>1258</v>
      </c>
      <c r="D414" s="317" t="s">
        <v>300</v>
      </c>
      <c r="E414" s="317" t="s">
        <v>8120</v>
      </c>
      <c r="F414" s="337" t="s">
        <v>8224</v>
      </c>
      <c r="G414" s="337" t="s">
        <v>7640</v>
      </c>
      <c r="H414" s="332" t="s">
        <v>8225</v>
      </c>
      <c r="I414" s="320" t="s">
        <v>8031</v>
      </c>
      <c r="J414" s="348" t="s">
        <v>8225</v>
      </c>
      <c r="K414" s="347">
        <v>2028</v>
      </c>
      <c r="L414" s="337"/>
    </row>
    <row r="415" spans="1:12" ht="15.75" customHeight="1">
      <c r="A415" s="346" t="s">
        <v>8119</v>
      </c>
      <c r="B415" s="337" t="s">
        <v>8006</v>
      </c>
      <c r="C415" s="337" t="s">
        <v>1258</v>
      </c>
      <c r="D415" s="317" t="s">
        <v>300</v>
      </c>
      <c r="E415" s="317" t="s">
        <v>8120</v>
      </c>
      <c r="F415" s="337" t="s">
        <v>8226</v>
      </c>
      <c r="G415" s="337" t="s">
        <v>7640</v>
      </c>
      <c r="H415" s="332" t="s">
        <v>8227</v>
      </c>
      <c r="I415" s="320" t="s">
        <v>8031</v>
      </c>
      <c r="J415" s="348" t="s">
        <v>8227</v>
      </c>
      <c r="K415" s="347">
        <v>2027</v>
      </c>
      <c r="L415" s="337"/>
    </row>
    <row r="416" spans="1:12" ht="15.75" customHeight="1">
      <c r="A416" s="346" t="s">
        <v>8119</v>
      </c>
      <c r="B416" s="337" t="s">
        <v>8006</v>
      </c>
      <c r="C416" s="337" t="s">
        <v>1258</v>
      </c>
      <c r="D416" s="317" t="s">
        <v>300</v>
      </c>
      <c r="E416" s="317" t="s">
        <v>8120</v>
      </c>
      <c r="F416" s="337" t="s">
        <v>8228</v>
      </c>
      <c r="G416" s="337" t="s">
        <v>7640</v>
      </c>
      <c r="H416" s="332" t="s">
        <v>8229</v>
      </c>
      <c r="I416" s="320" t="s">
        <v>8031</v>
      </c>
      <c r="J416" s="348" t="s">
        <v>8229</v>
      </c>
      <c r="K416" s="347">
        <v>2027</v>
      </c>
      <c r="L416" s="337"/>
    </row>
    <row r="417" spans="1:12" ht="15.75" customHeight="1">
      <c r="A417" s="346" t="s">
        <v>8119</v>
      </c>
      <c r="B417" s="337" t="s">
        <v>8006</v>
      </c>
      <c r="C417" s="337" t="s">
        <v>1258</v>
      </c>
      <c r="D417" s="317" t="s">
        <v>300</v>
      </c>
      <c r="E417" s="317" t="s">
        <v>8120</v>
      </c>
      <c r="F417" s="337" t="s">
        <v>8230</v>
      </c>
      <c r="G417" s="337" t="s">
        <v>7640</v>
      </c>
      <c r="H417" s="332" t="s">
        <v>8231</v>
      </c>
      <c r="I417" s="320" t="s">
        <v>8031</v>
      </c>
      <c r="J417" s="348" t="s">
        <v>8231</v>
      </c>
      <c r="K417" s="347">
        <v>2025</v>
      </c>
      <c r="L417" s="337"/>
    </row>
    <row r="418" spans="1:12" ht="15.75" customHeight="1">
      <c r="A418" s="346" t="s">
        <v>8119</v>
      </c>
      <c r="B418" s="337" t="s">
        <v>8006</v>
      </c>
      <c r="C418" s="337" t="s">
        <v>1258</v>
      </c>
      <c r="D418" s="317" t="s">
        <v>300</v>
      </c>
      <c r="E418" s="317" t="s">
        <v>8120</v>
      </c>
      <c r="F418" s="337" t="s">
        <v>8232</v>
      </c>
      <c r="G418" s="337" t="s">
        <v>7640</v>
      </c>
      <c r="H418" s="332" t="s">
        <v>8233</v>
      </c>
      <c r="I418" s="320" t="s">
        <v>8031</v>
      </c>
      <c r="J418" s="348" t="s">
        <v>8233</v>
      </c>
      <c r="K418" s="347">
        <v>2025</v>
      </c>
      <c r="L418" s="337"/>
    </row>
    <row r="419" spans="1:12" ht="15.75" customHeight="1">
      <c r="A419" s="346" t="s">
        <v>8119</v>
      </c>
      <c r="B419" s="337" t="s">
        <v>8006</v>
      </c>
      <c r="C419" s="337" t="s">
        <v>1322</v>
      </c>
      <c r="D419" s="317" t="s">
        <v>300</v>
      </c>
      <c r="E419" s="317" t="s">
        <v>8120</v>
      </c>
      <c r="F419" s="337" t="s">
        <v>8234</v>
      </c>
      <c r="G419" s="337" t="s">
        <v>7640</v>
      </c>
      <c r="H419" s="332" t="s">
        <v>8235</v>
      </c>
      <c r="I419" s="320" t="s">
        <v>8031</v>
      </c>
      <c r="J419" s="348" t="s">
        <v>8235</v>
      </c>
      <c r="K419" s="347">
        <v>2026</v>
      </c>
      <c r="L419" s="337"/>
    </row>
    <row r="420" spans="1:12" ht="15.75" customHeight="1">
      <c r="A420" s="346" t="s">
        <v>8119</v>
      </c>
      <c r="B420" s="337" t="s">
        <v>8006</v>
      </c>
      <c r="C420" s="337" t="s">
        <v>1322</v>
      </c>
      <c r="D420" s="317" t="s">
        <v>300</v>
      </c>
      <c r="E420" s="317" t="s">
        <v>8120</v>
      </c>
      <c r="F420" s="337" t="s">
        <v>8236</v>
      </c>
      <c r="G420" s="337" t="s">
        <v>7640</v>
      </c>
      <c r="H420" s="332" t="s">
        <v>8237</v>
      </c>
      <c r="I420" s="320" t="s">
        <v>8031</v>
      </c>
      <c r="J420" s="348" t="s">
        <v>8237</v>
      </c>
      <c r="K420" s="347">
        <v>2026</v>
      </c>
      <c r="L420" s="337"/>
    </row>
    <row r="421" spans="1:12" ht="15.75" customHeight="1">
      <c r="A421" s="346" t="s">
        <v>8119</v>
      </c>
      <c r="B421" s="337" t="s">
        <v>8006</v>
      </c>
      <c r="C421" s="337" t="s">
        <v>1322</v>
      </c>
      <c r="D421" s="317" t="s">
        <v>300</v>
      </c>
      <c r="E421" s="317" t="s">
        <v>8120</v>
      </c>
      <c r="F421" s="337" t="s">
        <v>8238</v>
      </c>
      <c r="G421" s="337" t="s">
        <v>7640</v>
      </c>
      <c r="H421" s="332" t="s">
        <v>8239</v>
      </c>
      <c r="I421" s="320" t="s">
        <v>8031</v>
      </c>
      <c r="J421" s="348" t="s">
        <v>8239</v>
      </c>
      <c r="K421" s="347">
        <v>2026</v>
      </c>
      <c r="L421" s="337"/>
    </row>
    <row r="422" spans="1:12" ht="15.75" customHeight="1">
      <c r="A422" s="346" t="s">
        <v>8119</v>
      </c>
      <c r="B422" s="337" t="s">
        <v>8006</v>
      </c>
      <c r="C422" s="337" t="s">
        <v>1322</v>
      </c>
      <c r="D422" s="317" t="s">
        <v>300</v>
      </c>
      <c r="E422" s="317" t="s">
        <v>8120</v>
      </c>
      <c r="F422" s="337" t="s">
        <v>8240</v>
      </c>
      <c r="G422" s="337" t="s">
        <v>7640</v>
      </c>
      <c r="H422" s="332" t="s">
        <v>8241</v>
      </c>
      <c r="I422" s="320" t="s">
        <v>8031</v>
      </c>
      <c r="J422" s="348" t="s">
        <v>8241</v>
      </c>
      <c r="K422" s="347">
        <v>2026</v>
      </c>
      <c r="L422" s="337"/>
    </row>
    <row r="423" spans="1:12" ht="15.75" customHeight="1">
      <c r="A423" s="346" t="s">
        <v>8119</v>
      </c>
      <c r="B423" s="337" t="s">
        <v>8006</v>
      </c>
      <c r="C423" s="337" t="s">
        <v>1322</v>
      </c>
      <c r="D423" s="317" t="s">
        <v>300</v>
      </c>
      <c r="E423" s="317" t="s">
        <v>8120</v>
      </c>
      <c r="F423" s="337" t="s">
        <v>8242</v>
      </c>
      <c r="G423" s="337" t="s">
        <v>7640</v>
      </c>
      <c r="H423" s="332" t="s">
        <v>8243</v>
      </c>
      <c r="I423" s="320" t="s">
        <v>8031</v>
      </c>
      <c r="J423" s="348" t="s">
        <v>8243</v>
      </c>
      <c r="K423" s="347">
        <v>2026</v>
      </c>
      <c r="L423" s="337"/>
    </row>
    <row r="424" spans="1:12" ht="15.75" customHeight="1">
      <c r="A424" s="346" t="s">
        <v>8119</v>
      </c>
      <c r="B424" s="337" t="s">
        <v>8006</v>
      </c>
      <c r="C424" s="337" t="s">
        <v>1322</v>
      </c>
      <c r="D424" s="317" t="s">
        <v>300</v>
      </c>
      <c r="E424" s="317" t="s">
        <v>8120</v>
      </c>
      <c r="F424" s="337" t="s">
        <v>8244</v>
      </c>
      <c r="G424" s="337" t="s">
        <v>7640</v>
      </c>
      <c r="H424" s="332" t="s">
        <v>8245</v>
      </c>
      <c r="I424" s="320" t="s">
        <v>8031</v>
      </c>
      <c r="J424" s="348" t="s">
        <v>8245</v>
      </c>
      <c r="K424" s="347">
        <v>2026</v>
      </c>
      <c r="L424" s="337"/>
    </row>
    <row r="425" spans="1:12" ht="15.75" customHeight="1">
      <c r="A425" s="346" t="s">
        <v>8119</v>
      </c>
      <c r="B425" s="337" t="s">
        <v>8006</v>
      </c>
      <c r="C425" s="337" t="s">
        <v>1322</v>
      </c>
      <c r="D425" s="317" t="s">
        <v>300</v>
      </c>
      <c r="E425" s="317" t="s">
        <v>8120</v>
      </c>
      <c r="F425" s="337" t="s">
        <v>8246</v>
      </c>
      <c r="G425" s="337" t="s">
        <v>7640</v>
      </c>
      <c r="H425" s="332" t="s">
        <v>8247</v>
      </c>
      <c r="I425" s="320" t="s">
        <v>8031</v>
      </c>
      <c r="J425" s="348" t="s">
        <v>8247</v>
      </c>
      <c r="K425" s="347">
        <v>2026</v>
      </c>
      <c r="L425" s="337"/>
    </row>
    <row r="426" spans="1:12" ht="15.75" customHeight="1">
      <c r="A426" s="346" t="s">
        <v>8119</v>
      </c>
      <c r="B426" s="337" t="s">
        <v>8006</v>
      </c>
      <c r="C426" s="337" t="s">
        <v>1322</v>
      </c>
      <c r="D426" s="317" t="s">
        <v>300</v>
      </c>
      <c r="E426" s="317" t="s">
        <v>8120</v>
      </c>
      <c r="F426" s="337" t="s">
        <v>8248</v>
      </c>
      <c r="G426" s="337" t="s">
        <v>7640</v>
      </c>
      <c r="H426" s="332" t="s">
        <v>8249</v>
      </c>
      <c r="I426" s="320" t="s">
        <v>8031</v>
      </c>
      <c r="J426" s="348" t="s">
        <v>8249</v>
      </c>
      <c r="K426" s="347">
        <v>2026</v>
      </c>
      <c r="L426" s="337"/>
    </row>
    <row r="427" spans="1:12" ht="15.75" customHeight="1">
      <c r="A427" s="346" t="s">
        <v>8119</v>
      </c>
      <c r="B427" s="337" t="s">
        <v>8006</v>
      </c>
      <c r="C427" s="337" t="s">
        <v>1322</v>
      </c>
      <c r="D427" s="317" t="s">
        <v>300</v>
      </c>
      <c r="E427" s="317" t="s">
        <v>8120</v>
      </c>
      <c r="F427" s="337" t="s">
        <v>8250</v>
      </c>
      <c r="G427" s="337" t="s">
        <v>7640</v>
      </c>
      <c r="H427" s="332" t="s">
        <v>8251</v>
      </c>
      <c r="I427" s="320" t="s">
        <v>8031</v>
      </c>
      <c r="J427" s="348" t="s">
        <v>8251</v>
      </c>
      <c r="K427" s="347">
        <v>2026</v>
      </c>
      <c r="L427" s="337"/>
    </row>
    <row r="428" spans="1:12" ht="15.75" customHeight="1">
      <c r="A428" s="346" t="s">
        <v>8119</v>
      </c>
      <c r="B428" s="337" t="s">
        <v>8006</v>
      </c>
      <c r="C428" s="337" t="s">
        <v>1322</v>
      </c>
      <c r="D428" s="317" t="s">
        <v>300</v>
      </c>
      <c r="E428" s="317" t="s">
        <v>8120</v>
      </c>
      <c r="F428" s="337" t="s">
        <v>8252</v>
      </c>
      <c r="G428" s="337" t="s">
        <v>7640</v>
      </c>
      <c r="H428" s="332" t="s">
        <v>8253</v>
      </c>
      <c r="I428" s="320" t="s">
        <v>8031</v>
      </c>
      <c r="J428" s="348" t="s">
        <v>8253</v>
      </c>
      <c r="K428" s="347">
        <v>2026</v>
      </c>
      <c r="L428" s="337"/>
    </row>
    <row r="429" spans="1:12" ht="15.75" customHeight="1">
      <c r="A429" s="346" t="s">
        <v>8119</v>
      </c>
      <c r="B429" s="337" t="s">
        <v>8006</v>
      </c>
      <c r="C429" s="337" t="s">
        <v>1322</v>
      </c>
      <c r="D429" s="317" t="s">
        <v>300</v>
      </c>
      <c r="E429" s="317" t="s">
        <v>8120</v>
      </c>
      <c r="F429" s="337" t="s">
        <v>8254</v>
      </c>
      <c r="G429" s="337" t="s">
        <v>7640</v>
      </c>
      <c r="H429" s="332" t="s">
        <v>8255</v>
      </c>
      <c r="I429" s="320" t="s">
        <v>8031</v>
      </c>
      <c r="J429" s="348" t="s">
        <v>8255</v>
      </c>
      <c r="K429" s="347">
        <v>2025</v>
      </c>
      <c r="L429" s="337"/>
    </row>
    <row r="430" spans="1:12" ht="15.75" customHeight="1">
      <c r="A430" s="346" t="s">
        <v>8119</v>
      </c>
      <c r="B430" s="337" t="s">
        <v>8006</v>
      </c>
      <c r="C430" s="337" t="s">
        <v>1322</v>
      </c>
      <c r="D430" s="317" t="s">
        <v>300</v>
      </c>
      <c r="E430" s="317" t="s">
        <v>8120</v>
      </c>
      <c r="F430" s="337" t="s">
        <v>8256</v>
      </c>
      <c r="G430" s="337" t="s">
        <v>7640</v>
      </c>
      <c r="H430" s="332" t="s">
        <v>8257</v>
      </c>
      <c r="I430" s="320" t="s">
        <v>8031</v>
      </c>
      <c r="J430" s="348" t="s">
        <v>8257</v>
      </c>
      <c r="K430" s="347">
        <v>2026</v>
      </c>
      <c r="L430" s="337"/>
    </row>
    <row r="431" spans="1:12" ht="15.75" customHeight="1">
      <c r="A431" s="346" t="s">
        <v>8119</v>
      </c>
      <c r="B431" s="337" t="s">
        <v>8006</v>
      </c>
      <c r="C431" s="337" t="s">
        <v>1322</v>
      </c>
      <c r="D431" s="317" t="s">
        <v>300</v>
      </c>
      <c r="E431" s="317" t="s">
        <v>8120</v>
      </c>
      <c r="F431" s="337" t="s">
        <v>8258</v>
      </c>
      <c r="G431" s="337" t="s">
        <v>7640</v>
      </c>
      <c r="H431" s="332" t="s">
        <v>8259</v>
      </c>
      <c r="I431" s="320" t="s">
        <v>8031</v>
      </c>
      <c r="J431" s="348" t="s">
        <v>8259</v>
      </c>
      <c r="K431" s="347">
        <v>2025</v>
      </c>
      <c r="L431" s="337"/>
    </row>
    <row r="432" spans="1:12" ht="15.75" customHeight="1">
      <c r="A432" s="346" t="s">
        <v>8119</v>
      </c>
      <c r="B432" s="337" t="s">
        <v>8006</v>
      </c>
      <c r="C432" s="337" t="s">
        <v>1322</v>
      </c>
      <c r="D432" s="317" t="s">
        <v>300</v>
      </c>
      <c r="E432" s="317" t="s">
        <v>8120</v>
      </c>
      <c r="F432" s="337" t="s">
        <v>8260</v>
      </c>
      <c r="G432" s="337" t="s">
        <v>7640</v>
      </c>
      <c r="H432" s="332" t="s">
        <v>8261</v>
      </c>
      <c r="I432" s="320" t="s">
        <v>8031</v>
      </c>
      <c r="J432" s="348" t="s">
        <v>8261</v>
      </c>
      <c r="K432" s="347">
        <v>2025</v>
      </c>
      <c r="L432" s="337"/>
    </row>
    <row r="433" spans="1:12" ht="15.75" customHeight="1">
      <c r="A433" s="346" t="s">
        <v>8119</v>
      </c>
      <c r="B433" s="337" t="s">
        <v>8006</v>
      </c>
      <c r="C433" s="337" t="s">
        <v>1322</v>
      </c>
      <c r="D433" s="317" t="s">
        <v>300</v>
      </c>
      <c r="E433" s="317" t="s">
        <v>8120</v>
      </c>
      <c r="F433" s="337" t="s">
        <v>8262</v>
      </c>
      <c r="G433" s="337" t="s">
        <v>7640</v>
      </c>
      <c r="H433" s="332" t="s">
        <v>8263</v>
      </c>
      <c r="I433" s="320" t="s">
        <v>8031</v>
      </c>
      <c r="J433" s="348" t="s">
        <v>8263</v>
      </c>
      <c r="K433" s="347">
        <v>2025</v>
      </c>
      <c r="L433" s="337"/>
    </row>
    <row r="434" spans="1:12" ht="15.75" customHeight="1">
      <c r="A434" s="346" t="s">
        <v>8119</v>
      </c>
      <c r="B434" s="337" t="s">
        <v>8006</v>
      </c>
      <c r="C434" s="337" t="s">
        <v>1322</v>
      </c>
      <c r="D434" s="317" t="s">
        <v>300</v>
      </c>
      <c r="E434" s="317" t="s">
        <v>8120</v>
      </c>
      <c r="F434" s="337" t="s">
        <v>8264</v>
      </c>
      <c r="G434" s="337" t="s">
        <v>7640</v>
      </c>
      <c r="H434" s="332" t="s">
        <v>8265</v>
      </c>
      <c r="I434" s="320" t="s">
        <v>8031</v>
      </c>
      <c r="J434" s="348" t="s">
        <v>8265</v>
      </c>
      <c r="K434" s="347">
        <v>2025</v>
      </c>
      <c r="L434" s="337"/>
    </row>
    <row r="435" spans="1:12" ht="15.75" customHeight="1">
      <c r="A435" s="346" t="s">
        <v>8119</v>
      </c>
      <c r="B435" s="337" t="s">
        <v>8006</v>
      </c>
      <c r="C435" s="337" t="s">
        <v>1322</v>
      </c>
      <c r="D435" s="317" t="s">
        <v>300</v>
      </c>
      <c r="E435" s="317" t="s">
        <v>8120</v>
      </c>
      <c r="F435" s="337" t="s">
        <v>8266</v>
      </c>
      <c r="G435" s="337" t="s">
        <v>7640</v>
      </c>
      <c r="H435" s="332" t="s">
        <v>8267</v>
      </c>
      <c r="I435" s="320" t="s">
        <v>8031</v>
      </c>
      <c r="J435" s="348" t="s">
        <v>8267</v>
      </c>
      <c r="K435" s="347">
        <v>2025</v>
      </c>
      <c r="L435" s="337"/>
    </row>
    <row r="436" spans="1:12" ht="15.75" customHeight="1">
      <c r="A436" s="346" t="s">
        <v>8119</v>
      </c>
      <c r="B436" s="337" t="s">
        <v>8006</v>
      </c>
      <c r="C436" s="337" t="s">
        <v>1322</v>
      </c>
      <c r="D436" s="317" t="s">
        <v>300</v>
      </c>
      <c r="E436" s="317" t="s">
        <v>8120</v>
      </c>
      <c r="F436" s="337" t="s">
        <v>8268</v>
      </c>
      <c r="G436" s="337" t="s">
        <v>7640</v>
      </c>
      <c r="H436" s="332" t="s">
        <v>8269</v>
      </c>
      <c r="I436" s="320" t="s">
        <v>8031</v>
      </c>
      <c r="J436" s="348" t="s">
        <v>8269</v>
      </c>
      <c r="K436" s="347">
        <v>2025</v>
      </c>
      <c r="L436" s="337"/>
    </row>
    <row r="437" spans="1:12" ht="15.75" customHeight="1">
      <c r="A437" s="346" t="s">
        <v>8119</v>
      </c>
      <c r="B437" s="337" t="s">
        <v>8006</v>
      </c>
      <c r="C437" s="337" t="s">
        <v>1322</v>
      </c>
      <c r="D437" s="317" t="s">
        <v>300</v>
      </c>
      <c r="E437" s="317" t="s">
        <v>8120</v>
      </c>
      <c r="F437" s="337" t="s">
        <v>8270</v>
      </c>
      <c r="G437" s="337" t="s">
        <v>7640</v>
      </c>
      <c r="H437" s="332" t="s">
        <v>8271</v>
      </c>
      <c r="I437" s="320" t="s">
        <v>8031</v>
      </c>
      <c r="J437" s="348" t="s">
        <v>8271</v>
      </c>
      <c r="K437" s="347">
        <v>2025</v>
      </c>
      <c r="L437" s="337"/>
    </row>
    <row r="438" spans="1:12" ht="15.75" customHeight="1">
      <c r="A438" s="346" t="s">
        <v>8119</v>
      </c>
      <c r="B438" s="337" t="s">
        <v>8006</v>
      </c>
      <c r="C438" s="337" t="s">
        <v>1322</v>
      </c>
      <c r="D438" s="317" t="s">
        <v>300</v>
      </c>
      <c r="E438" s="317" t="s">
        <v>8120</v>
      </c>
      <c r="F438" s="337" t="s">
        <v>8272</v>
      </c>
      <c r="G438" s="337" t="s">
        <v>7640</v>
      </c>
      <c r="H438" s="332" t="s">
        <v>8273</v>
      </c>
      <c r="I438" s="320" t="s">
        <v>8031</v>
      </c>
      <c r="J438" s="348" t="s">
        <v>8273</v>
      </c>
      <c r="K438" s="347">
        <v>2025</v>
      </c>
      <c r="L438" s="337"/>
    </row>
    <row r="439" spans="1:12" ht="15.75" customHeight="1">
      <c r="A439" s="346" t="s">
        <v>8119</v>
      </c>
      <c r="B439" s="337" t="s">
        <v>8006</v>
      </c>
      <c r="C439" s="337" t="s">
        <v>1322</v>
      </c>
      <c r="D439" s="317" t="s">
        <v>300</v>
      </c>
      <c r="E439" s="317" t="s">
        <v>8120</v>
      </c>
      <c r="F439" s="337" t="s">
        <v>8274</v>
      </c>
      <c r="G439" s="337" t="s">
        <v>7640</v>
      </c>
      <c r="H439" s="332" t="s">
        <v>8275</v>
      </c>
      <c r="I439" s="320" t="s">
        <v>8031</v>
      </c>
      <c r="J439" s="348" t="s">
        <v>8275</v>
      </c>
      <c r="K439" s="347">
        <v>2025</v>
      </c>
      <c r="L439" s="337"/>
    </row>
    <row r="440" spans="1:12" ht="15.75" customHeight="1">
      <c r="A440" s="346" t="s">
        <v>8119</v>
      </c>
      <c r="B440" s="337" t="s">
        <v>8006</v>
      </c>
      <c r="C440" s="337" t="s">
        <v>1322</v>
      </c>
      <c r="D440" s="317" t="s">
        <v>300</v>
      </c>
      <c r="E440" s="317" t="s">
        <v>8120</v>
      </c>
      <c r="F440" s="337" t="s">
        <v>8276</v>
      </c>
      <c r="G440" s="337" t="s">
        <v>7640</v>
      </c>
      <c r="H440" s="332" t="s">
        <v>8277</v>
      </c>
      <c r="I440" s="320" t="s">
        <v>8031</v>
      </c>
      <c r="J440" s="348" t="s">
        <v>8277</v>
      </c>
      <c r="K440" s="347">
        <v>2026</v>
      </c>
      <c r="L440" s="337"/>
    </row>
    <row r="441" spans="1:12" ht="15.75" customHeight="1">
      <c r="A441" s="346" t="s">
        <v>8119</v>
      </c>
      <c r="B441" s="337" t="s">
        <v>8006</v>
      </c>
      <c r="C441" s="337" t="s">
        <v>1322</v>
      </c>
      <c r="D441" s="317" t="s">
        <v>300</v>
      </c>
      <c r="E441" s="317" t="s">
        <v>8120</v>
      </c>
      <c r="F441" s="337" t="s">
        <v>8278</v>
      </c>
      <c r="G441" s="337" t="s">
        <v>7640</v>
      </c>
      <c r="H441" s="332" t="s">
        <v>8279</v>
      </c>
      <c r="I441" s="320" t="s">
        <v>8031</v>
      </c>
      <c r="J441" s="348" t="s">
        <v>8279</v>
      </c>
      <c r="K441" s="347">
        <v>2026</v>
      </c>
      <c r="L441" s="337"/>
    </row>
    <row r="442" spans="1:12" ht="15.75" customHeight="1">
      <c r="A442" s="346" t="s">
        <v>8119</v>
      </c>
      <c r="B442" s="337" t="s">
        <v>8006</v>
      </c>
      <c r="C442" s="337" t="s">
        <v>1322</v>
      </c>
      <c r="D442" s="317" t="s">
        <v>300</v>
      </c>
      <c r="E442" s="317" t="s">
        <v>8120</v>
      </c>
      <c r="F442" s="337" t="s">
        <v>8280</v>
      </c>
      <c r="G442" s="337" t="s">
        <v>7640</v>
      </c>
      <c r="H442" s="332" t="s">
        <v>8281</v>
      </c>
      <c r="I442" s="320" t="s">
        <v>8031</v>
      </c>
      <c r="J442" s="348" t="s">
        <v>8281</v>
      </c>
      <c r="K442" s="347">
        <v>2026</v>
      </c>
      <c r="L442" s="337"/>
    </row>
    <row r="443" spans="1:12" ht="15.75" customHeight="1">
      <c r="A443" s="346" t="s">
        <v>8119</v>
      </c>
      <c r="B443" s="337" t="s">
        <v>8006</v>
      </c>
      <c r="C443" s="337" t="s">
        <v>1322</v>
      </c>
      <c r="D443" s="317" t="s">
        <v>300</v>
      </c>
      <c r="E443" s="317" t="s">
        <v>8120</v>
      </c>
      <c r="F443" s="337" t="s">
        <v>8282</v>
      </c>
      <c r="G443" s="337" t="s">
        <v>7640</v>
      </c>
      <c r="H443" s="332" t="s">
        <v>8283</v>
      </c>
      <c r="I443" s="320" t="s">
        <v>8031</v>
      </c>
      <c r="J443" s="348" t="s">
        <v>8283</v>
      </c>
      <c r="K443" s="347">
        <v>2026</v>
      </c>
      <c r="L443" s="337"/>
    </row>
    <row r="444" spans="1:12" ht="15.75" customHeight="1">
      <c r="A444" s="346" t="s">
        <v>8119</v>
      </c>
      <c r="B444" s="337" t="s">
        <v>8006</v>
      </c>
      <c r="C444" s="337" t="s">
        <v>1322</v>
      </c>
      <c r="D444" s="317" t="s">
        <v>300</v>
      </c>
      <c r="E444" s="317" t="s">
        <v>8120</v>
      </c>
      <c r="F444" s="337" t="s">
        <v>8284</v>
      </c>
      <c r="G444" s="337" t="s">
        <v>7640</v>
      </c>
      <c r="H444" s="332" t="s">
        <v>8285</v>
      </c>
      <c r="I444" s="320" t="s">
        <v>8031</v>
      </c>
      <c r="J444" s="348" t="s">
        <v>8285</v>
      </c>
      <c r="K444" s="347">
        <v>2026</v>
      </c>
      <c r="L444" s="337"/>
    </row>
    <row r="445" spans="1:12" ht="15.75" customHeight="1">
      <c r="A445" s="346" t="s">
        <v>8119</v>
      </c>
      <c r="B445" s="337" t="s">
        <v>8006</v>
      </c>
      <c r="C445" s="337" t="s">
        <v>1322</v>
      </c>
      <c r="D445" s="317" t="s">
        <v>300</v>
      </c>
      <c r="E445" s="317" t="s">
        <v>8120</v>
      </c>
      <c r="F445" s="337" t="s">
        <v>8286</v>
      </c>
      <c r="G445" s="337" t="s">
        <v>7640</v>
      </c>
      <c r="H445" s="332" t="s">
        <v>8287</v>
      </c>
      <c r="I445" s="320" t="s">
        <v>8031</v>
      </c>
      <c r="J445" s="348" t="s">
        <v>8287</v>
      </c>
      <c r="K445" s="347">
        <v>2026</v>
      </c>
      <c r="L445" s="337"/>
    </row>
    <row r="446" spans="1:12" ht="15.75" customHeight="1">
      <c r="A446" s="346" t="s">
        <v>8119</v>
      </c>
      <c r="B446" s="337" t="s">
        <v>8006</v>
      </c>
      <c r="C446" s="337" t="s">
        <v>1322</v>
      </c>
      <c r="D446" s="317" t="s">
        <v>300</v>
      </c>
      <c r="E446" s="317" t="s">
        <v>8120</v>
      </c>
      <c r="F446" s="337" t="s">
        <v>8288</v>
      </c>
      <c r="G446" s="337" t="s">
        <v>7640</v>
      </c>
      <c r="H446" s="332" t="s">
        <v>8289</v>
      </c>
      <c r="I446" s="320" t="s">
        <v>8031</v>
      </c>
      <c r="J446" s="348" t="s">
        <v>8289</v>
      </c>
      <c r="K446" s="347">
        <v>2026</v>
      </c>
      <c r="L446" s="337"/>
    </row>
    <row r="447" spans="1:12" ht="15.75" customHeight="1">
      <c r="A447" s="346" t="s">
        <v>8119</v>
      </c>
      <c r="B447" s="337" t="s">
        <v>8006</v>
      </c>
      <c r="C447" s="337" t="s">
        <v>1322</v>
      </c>
      <c r="D447" s="317" t="s">
        <v>300</v>
      </c>
      <c r="E447" s="317" t="s">
        <v>8120</v>
      </c>
      <c r="F447" s="337" t="s">
        <v>8290</v>
      </c>
      <c r="G447" s="337" t="s">
        <v>7640</v>
      </c>
      <c r="H447" s="332" t="s">
        <v>8291</v>
      </c>
      <c r="I447" s="320" t="s">
        <v>8031</v>
      </c>
      <c r="J447" s="348" t="s">
        <v>8291</v>
      </c>
      <c r="K447" s="347">
        <v>2026</v>
      </c>
      <c r="L447" s="337"/>
    </row>
    <row r="448" spans="1:12" ht="15.75" customHeight="1">
      <c r="A448" s="346" t="s">
        <v>8119</v>
      </c>
      <c r="B448" s="337" t="s">
        <v>8006</v>
      </c>
      <c r="C448" s="337" t="s">
        <v>1322</v>
      </c>
      <c r="D448" s="317" t="s">
        <v>300</v>
      </c>
      <c r="E448" s="317" t="s">
        <v>8120</v>
      </c>
      <c r="F448" s="337" t="s">
        <v>8292</v>
      </c>
      <c r="G448" s="337" t="s">
        <v>7640</v>
      </c>
      <c r="H448" s="332" t="s">
        <v>8293</v>
      </c>
      <c r="I448" s="320" t="s">
        <v>8031</v>
      </c>
      <c r="J448" s="348" t="s">
        <v>8293</v>
      </c>
      <c r="K448" s="347">
        <v>2025</v>
      </c>
      <c r="L448" s="337"/>
    </row>
    <row r="449" spans="1:12" ht="15.75" customHeight="1">
      <c r="A449" s="346" t="s">
        <v>8119</v>
      </c>
      <c r="B449" s="337" t="s">
        <v>8006</v>
      </c>
      <c r="C449" s="337" t="s">
        <v>1322</v>
      </c>
      <c r="D449" s="317" t="s">
        <v>300</v>
      </c>
      <c r="E449" s="317" t="s">
        <v>8120</v>
      </c>
      <c r="F449" s="337" t="s">
        <v>8294</v>
      </c>
      <c r="G449" s="337" t="s">
        <v>7640</v>
      </c>
      <c r="H449" s="332" t="s">
        <v>8295</v>
      </c>
      <c r="I449" s="320" t="s">
        <v>8031</v>
      </c>
      <c r="J449" s="348" t="s">
        <v>8295</v>
      </c>
      <c r="K449" s="347">
        <v>2027</v>
      </c>
      <c r="L449" s="337"/>
    </row>
    <row r="450" spans="1:12" ht="15.75" customHeight="1">
      <c r="A450" s="346" t="s">
        <v>8119</v>
      </c>
      <c r="B450" s="337" t="s">
        <v>8006</v>
      </c>
      <c r="C450" s="337" t="s">
        <v>1322</v>
      </c>
      <c r="D450" s="317" t="s">
        <v>300</v>
      </c>
      <c r="E450" s="317" t="s">
        <v>8120</v>
      </c>
      <c r="F450" s="337" t="s">
        <v>8296</v>
      </c>
      <c r="G450" s="337" t="s">
        <v>7640</v>
      </c>
      <c r="H450" s="332" t="s">
        <v>8297</v>
      </c>
      <c r="I450" s="320" t="s">
        <v>8031</v>
      </c>
      <c r="J450" s="348" t="s">
        <v>8297</v>
      </c>
      <c r="K450" s="347">
        <v>2027</v>
      </c>
      <c r="L450" s="337"/>
    </row>
    <row r="451" spans="1:12" ht="15.75" customHeight="1">
      <c r="A451" s="346" t="s">
        <v>8119</v>
      </c>
      <c r="B451" s="337" t="s">
        <v>8006</v>
      </c>
      <c r="C451" s="337" t="s">
        <v>1322</v>
      </c>
      <c r="D451" s="317" t="s">
        <v>300</v>
      </c>
      <c r="E451" s="317" t="s">
        <v>8120</v>
      </c>
      <c r="F451" s="337" t="s">
        <v>8298</v>
      </c>
      <c r="G451" s="337" t="s">
        <v>7640</v>
      </c>
      <c r="H451" s="332" t="s">
        <v>8299</v>
      </c>
      <c r="I451" s="320" t="s">
        <v>8031</v>
      </c>
      <c r="J451" s="348" t="s">
        <v>8299</v>
      </c>
      <c r="K451" s="347">
        <v>2028</v>
      </c>
      <c r="L451" s="337"/>
    </row>
    <row r="452" spans="1:12" ht="15.75" customHeight="1">
      <c r="A452" s="346" t="s">
        <v>8119</v>
      </c>
      <c r="B452" s="337" t="s">
        <v>8006</v>
      </c>
      <c r="C452" s="337" t="s">
        <v>1322</v>
      </c>
      <c r="D452" s="317" t="s">
        <v>300</v>
      </c>
      <c r="E452" s="317" t="s">
        <v>8120</v>
      </c>
      <c r="F452" s="337" t="s">
        <v>8300</v>
      </c>
      <c r="G452" s="337" t="s">
        <v>7640</v>
      </c>
      <c r="H452" s="332" t="s">
        <v>8301</v>
      </c>
      <c r="I452" s="320" t="s">
        <v>8031</v>
      </c>
      <c r="J452" s="348" t="s">
        <v>8301</v>
      </c>
      <c r="K452" s="347">
        <v>2027</v>
      </c>
      <c r="L452" s="337"/>
    </row>
    <row r="453" spans="1:12" ht="15.75" customHeight="1">
      <c r="A453" s="346" t="s">
        <v>8119</v>
      </c>
      <c r="B453" s="337" t="s">
        <v>8006</v>
      </c>
      <c r="C453" s="337" t="s">
        <v>1322</v>
      </c>
      <c r="D453" s="317" t="s">
        <v>300</v>
      </c>
      <c r="E453" s="317" t="s">
        <v>8120</v>
      </c>
      <c r="F453" s="337" t="s">
        <v>8302</v>
      </c>
      <c r="G453" s="337" t="s">
        <v>7640</v>
      </c>
      <c r="H453" s="332" t="s">
        <v>8303</v>
      </c>
      <c r="I453" s="320" t="s">
        <v>8031</v>
      </c>
      <c r="J453" s="348" t="s">
        <v>8303</v>
      </c>
      <c r="K453" s="347">
        <v>2028</v>
      </c>
      <c r="L453" s="337"/>
    </row>
    <row r="454" spans="1:12" ht="15.75" customHeight="1">
      <c r="A454" s="346" t="s">
        <v>8119</v>
      </c>
      <c r="B454" s="337" t="s">
        <v>8006</v>
      </c>
      <c r="C454" s="337" t="s">
        <v>1322</v>
      </c>
      <c r="D454" s="317" t="s">
        <v>300</v>
      </c>
      <c r="E454" s="317" t="s">
        <v>8120</v>
      </c>
      <c r="F454" s="337" t="s">
        <v>8304</v>
      </c>
      <c r="G454" s="337" t="s">
        <v>7640</v>
      </c>
      <c r="H454" s="332" t="s">
        <v>8305</v>
      </c>
      <c r="I454" s="320" t="s">
        <v>8031</v>
      </c>
      <c r="J454" s="348" t="s">
        <v>8305</v>
      </c>
      <c r="K454" s="347">
        <v>2028</v>
      </c>
      <c r="L454" s="337"/>
    </row>
    <row r="455" spans="1:12" ht="15.75" customHeight="1">
      <c r="A455" s="346" t="s">
        <v>8119</v>
      </c>
      <c r="B455" s="337" t="s">
        <v>8006</v>
      </c>
      <c r="C455" s="337" t="s">
        <v>1258</v>
      </c>
      <c r="D455" s="317" t="s">
        <v>300</v>
      </c>
      <c r="E455" s="317" t="s">
        <v>8120</v>
      </c>
      <c r="F455" s="337" t="s">
        <v>8222</v>
      </c>
      <c r="G455" s="337" t="s">
        <v>7640</v>
      </c>
      <c r="H455" s="332" t="s">
        <v>8306</v>
      </c>
      <c r="I455" s="320" t="s">
        <v>8031</v>
      </c>
      <c r="J455" s="348" t="s">
        <v>8306</v>
      </c>
      <c r="K455" s="347">
        <v>2027</v>
      </c>
      <c r="L455" s="337"/>
    </row>
    <row r="456" spans="1:12" ht="15.75" customHeight="1">
      <c r="A456" s="346" t="s">
        <v>8119</v>
      </c>
      <c r="B456" s="337" t="s">
        <v>8006</v>
      </c>
      <c r="C456" s="337" t="s">
        <v>1322</v>
      </c>
      <c r="D456" s="317" t="s">
        <v>300</v>
      </c>
      <c r="E456" s="317" t="s">
        <v>8120</v>
      </c>
      <c r="F456" s="337" t="s">
        <v>8307</v>
      </c>
      <c r="G456" s="337" t="s">
        <v>7640</v>
      </c>
      <c r="H456" s="332" t="s">
        <v>8308</v>
      </c>
      <c r="I456" s="320" t="s">
        <v>8031</v>
      </c>
      <c r="J456" s="348" t="s">
        <v>8308</v>
      </c>
      <c r="K456" s="347">
        <v>2028</v>
      </c>
      <c r="L456" s="337"/>
    </row>
    <row r="457" spans="1:12" ht="15.75" customHeight="1">
      <c r="A457" s="346" t="s">
        <v>1692</v>
      </c>
      <c r="B457" s="337" t="s">
        <v>7906</v>
      </c>
      <c r="C457" s="337" t="s">
        <v>8309</v>
      </c>
      <c r="D457" s="317" t="s">
        <v>300</v>
      </c>
      <c r="E457" s="317" t="s">
        <v>8123</v>
      </c>
      <c r="F457" s="337" t="s">
        <v>8310</v>
      </c>
      <c r="G457" s="337" t="s">
        <v>7640</v>
      </c>
      <c r="H457" s="332" t="s">
        <v>8311</v>
      </c>
      <c r="I457" s="320" t="s">
        <v>8031</v>
      </c>
      <c r="J457" s="348" t="s">
        <v>8311</v>
      </c>
      <c r="K457" s="347">
        <v>2026</v>
      </c>
      <c r="L457" s="337"/>
    </row>
    <row r="458" spans="1:12" ht="15.75" customHeight="1">
      <c r="A458" s="346" t="s">
        <v>1692</v>
      </c>
      <c r="B458" s="337" t="s">
        <v>7906</v>
      </c>
      <c r="C458" s="337" t="s">
        <v>8309</v>
      </c>
      <c r="D458" s="317" t="s">
        <v>300</v>
      </c>
      <c r="E458" s="317" t="s">
        <v>8123</v>
      </c>
      <c r="F458" s="337" t="s">
        <v>8312</v>
      </c>
      <c r="G458" s="337" t="s">
        <v>7640</v>
      </c>
      <c r="H458" s="332" t="s">
        <v>8313</v>
      </c>
      <c r="I458" s="320" t="s">
        <v>8031</v>
      </c>
      <c r="J458" s="348" t="s">
        <v>8313</v>
      </c>
      <c r="K458" s="347">
        <v>2026</v>
      </c>
      <c r="L458" s="337"/>
    </row>
    <row r="459" spans="1:12" ht="15.75" customHeight="1">
      <c r="A459" s="346" t="s">
        <v>1692</v>
      </c>
      <c r="B459" s="337" t="s">
        <v>7906</v>
      </c>
      <c r="C459" s="337" t="s">
        <v>8309</v>
      </c>
      <c r="D459" s="317" t="s">
        <v>300</v>
      </c>
      <c r="E459" s="317" t="s">
        <v>8123</v>
      </c>
      <c r="F459" s="337" t="s">
        <v>8314</v>
      </c>
      <c r="G459" s="337" t="s">
        <v>7640</v>
      </c>
      <c r="H459" s="332" t="s">
        <v>8315</v>
      </c>
      <c r="I459" s="320" t="s">
        <v>8031</v>
      </c>
      <c r="J459" s="348" t="s">
        <v>8315</v>
      </c>
      <c r="K459" s="347">
        <v>2028</v>
      </c>
      <c r="L459" s="337"/>
    </row>
    <row r="460" spans="1:12" ht="15.75" customHeight="1">
      <c r="A460" s="346" t="s">
        <v>1692</v>
      </c>
      <c r="B460" s="337" t="s">
        <v>7906</v>
      </c>
      <c r="C460" s="337" t="s">
        <v>8309</v>
      </c>
      <c r="D460" s="317" t="s">
        <v>300</v>
      </c>
      <c r="E460" s="317" t="s">
        <v>8123</v>
      </c>
      <c r="F460" s="337" t="s">
        <v>8316</v>
      </c>
      <c r="G460" s="337" t="s">
        <v>7640</v>
      </c>
      <c r="H460" s="332" t="s">
        <v>8317</v>
      </c>
      <c r="I460" s="320" t="s">
        <v>8031</v>
      </c>
      <c r="J460" s="348" t="s">
        <v>8317</v>
      </c>
      <c r="K460" s="347">
        <v>2027</v>
      </c>
      <c r="L460" s="337"/>
    </row>
    <row r="461" spans="1:12" ht="15.75" customHeight="1">
      <c r="A461" s="346" t="s">
        <v>1692</v>
      </c>
      <c r="B461" s="337" t="s">
        <v>7906</v>
      </c>
      <c r="C461" s="337" t="s">
        <v>8309</v>
      </c>
      <c r="D461" s="317" t="s">
        <v>300</v>
      </c>
      <c r="E461" s="317" t="s">
        <v>8123</v>
      </c>
      <c r="F461" s="337" t="s">
        <v>8318</v>
      </c>
      <c r="G461" s="337" t="s">
        <v>7640</v>
      </c>
      <c r="H461" s="332" t="s">
        <v>8319</v>
      </c>
      <c r="I461" s="320" t="s">
        <v>8031</v>
      </c>
      <c r="J461" s="348" t="s">
        <v>8319</v>
      </c>
      <c r="K461" s="347">
        <v>2025</v>
      </c>
      <c r="L461" s="337"/>
    </row>
    <row r="462" spans="1:12" ht="15.75" customHeight="1">
      <c r="A462" s="346" t="s">
        <v>1692</v>
      </c>
      <c r="B462" s="337" t="s">
        <v>7906</v>
      </c>
      <c r="C462" s="337" t="s">
        <v>8309</v>
      </c>
      <c r="D462" s="317" t="s">
        <v>300</v>
      </c>
      <c r="E462" s="317" t="s">
        <v>8123</v>
      </c>
      <c r="F462" s="337" t="s">
        <v>8320</v>
      </c>
      <c r="G462" s="337" t="s">
        <v>7640</v>
      </c>
      <c r="H462" s="332" t="s">
        <v>8321</v>
      </c>
      <c r="I462" s="320" t="s">
        <v>8031</v>
      </c>
      <c r="J462" s="348" t="s">
        <v>8321</v>
      </c>
      <c r="K462" s="347">
        <v>2026</v>
      </c>
      <c r="L462" s="337"/>
    </row>
    <row r="463" spans="1:12" ht="15.75" customHeight="1">
      <c r="A463" s="346" t="s">
        <v>8119</v>
      </c>
      <c r="B463" s="337" t="s">
        <v>7664</v>
      </c>
      <c r="C463" s="337" t="s">
        <v>7607</v>
      </c>
      <c r="D463" s="317" t="s">
        <v>300</v>
      </c>
      <c r="E463" s="317" t="s">
        <v>8123</v>
      </c>
      <c r="F463" s="337" t="s">
        <v>8322</v>
      </c>
      <c r="G463" s="337" t="s">
        <v>7640</v>
      </c>
      <c r="H463" s="332" t="s">
        <v>8323</v>
      </c>
      <c r="I463" s="320" t="s">
        <v>8031</v>
      </c>
      <c r="J463" s="348" t="s">
        <v>8323</v>
      </c>
      <c r="K463" s="347">
        <v>2026</v>
      </c>
      <c r="L463" s="337"/>
    </row>
    <row r="464" spans="1:12" ht="15.75" customHeight="1">
      <c r="A464" s="346" t="s">
        <v>1692</v>
      </c>
      <c r="B464" s="337" t="s">
        <v>7906</v>
      </c>
      <c r="C464" s="337" t="s">
        <v>8309</v>
      </c>
      <c r="D464" s="317" t="s">
        <v>300</v>
      </c>
      <c r="E464" s="317" t="s">
        <v>8123</v>
      </c>
      <c r="F464" s="337" t="s">
        <v>8324</v>
      </c>
      <c r="G464" s="337" t="s">
        <v>7640</v>
      </c>
      <c r="H464" s="332" t="s">
        <v>8325</v>
      </c>
      <c r="I464" s="320" t="s">
        <v>8031</v>
      </c>
      <c r="J464" s="348" t="s">
        <v>8325</v>
      </c>
      <c r="K464" s="347">
        <v>2026</v>
      </c>
      <c r="L464" s="337"/>
    </row>
    <row r="465" spans="1:12" ht="15.75" customHeight="1">
      <c r="A465" s="346" t="s">
        <v>1692</v>
      </c>
      <c r="B465" s="337" t="s">
        <v>7906</v>
      </c>
      <c r="C465" s="337" t="s">
        <v>8309</v>
      </c>
      <c r="D465" s="317" t="s">
        <v>300</v>
      </c>
      <c r="E465" s="317" t="s">
        <v>8123</v>
      </c>
      <c r="F465" s="337" t="s">
        <v>8326</v>
      </c>
      <c r="G465" s="337" t="s">
        <v>7640</v>
      </c>
      <c r="H465" s="332" t="s">
        <v>8327</v>
      </c>
      <c r="I465" s="320" t="s">
        <v>8031</v>
      </c>
      <c r="J465" s="348" t="s">
        <v>8327</v>
      </c>
      <c r="K465" s="347">
        <v>2026</v>
      </c>
      <c r="L465" s="337"/>
    </row>
    <row r="466" spans="1:12" ht="15.75" customHeight="1">
      <c r="A466" s="346" t="s">
        <v>1692</v>
      </c>
      <c r="B466" s="337" t="s">
        <v>7906</v>
      </c>
      <c r="C466" s="337" t="s">
        <v>8309</v>
      </c>
      <c r="D466" s="317" t="s">
        <v>300</v>
      </c>
      <c r="E466" s="317" t="s">
        <v>8123</v>
      </c>
      <c r="F466" s="337" t="s">
        <v>8328</v>
      </c>
      <c r="G466" s="337" t="s">
        <v>7640</v>
      </c>
      <c r="H466" s="332" t="s">
        <v>8329</v>
      </c>
      <c r="I466" s="320" t="s">
        <v>8031</v>
      </c>
      <c r="J466" s="348" t="s">
        <v>8329</v>
      </c>
      <c r="K466" s="347">
        <v>2025</v>
      </c>
      <c r="L466" s="337"/>
    </row>
    <row r="467" spans="1:12" ht="15.75" customHeight="1">
      <c r="A467" s="346" t="s">
        <v>1692</v>
      </c>
      <c r="B467" s="337" t="s">
        <v>7906</v>
      </c>
      <c r="C467" s="337" t="s">
        <v>8309</v>
      </c>
      <c r="D467" s="317" t="s">
        <v>300</v>
      </c>
      <c r="E467" s="317" t="s">
        <v>8123</v>
      </c>
      <c r="F467" s="337" t="s">
        <v>8330</v>
      </c>
      <c r="G467" s="337" t="s">
        <v>7640</v>
      </c>
      <c r="H467" s="332" t="s">
        <v>8331</v>
      </c>
      <c r="I467" s="320" t="s">
        <v>8031</v>
      </c>
      <c r="J467" s="348" t="s">
        <v>8331</v>
      </c>
      <c r="K467" s="347">
        <v>2025</v>
      </c>
      <c r="L467" s="337"/>
    </row>
    <row r="468" spans="1:12" ht="15.75" customHeight="1">
      <c r="A468" s="346" t="s">
        <v>1692</v>
      </c>
      <c r="B468" s="337" t="s">
        <v>7906</v>
      </c>
      <c r="C468" s="337" t="s">
        <v>8309</v>
      </c>
      <c r="D468" s="317" t="s">
        <v>300</v>
      </c>
      <c r="E468" s="317" t="s">
        <v>8123</v>
      </c>
      <c r="F468" s="337" t="s">
        <v>8332</v>
      </c>
      <c r="G468" s="337" t="s">
        <v>7640</v>
      </c>
      <c r="H468" s="332" t="s">
        <v>8333</v>
      </c>
      <c r="I468" s="320" t="s">
        <v>8031</v>
      </c>
      <c r="J468" s="348" t="s">
        <v>8333</v>
      </c>
      <c r="K468" s="347">
        <v>2025</v>
      </c>
      <c r="L468" s="337"/>
    </row>
    <row r="469" spans="1:12" ht="15.75" customHeight="1">
      <c r="A469" s="346" t="s">
        <v>1692</v>
      </c>
      <c r="B469" s="337" t="s">
        <v>7906</v>
      </c>
      <c r="C469" s="337" t="s">
        <v>8309</v>
      </c>
      <c r="D469" s="317" t="s">
        <v>300</v>
      </c>
      <c r="E469" s="317" t="s">
        <v>8123</v>
      </c>
      <c r="F469" s="337" t="s">
        <v>8332</v>
      </c>
      <c r="G469" s="337" t="s">
        <v>7640</v>
      </c>
      <c r="H469" s="332" t="s">
        <v>8334</v>
      </c>
      <c r="I469" s="320" t="s">
        <v>8031</v>
      </c>
      <c r="J469" s="348" t="s">
        <v>8334</v>
      </c>
      <c r="K469" s="347">
        <v>2025</v>
      </c>
      <c r="L469" s="337"/>
    </row>
    <row r="470" spans="1:12" ht="15.75" customHeight="1">
      <c r="A470" s="346" t="s">
        <v>1692</v>
      </c>
      <c r="B470" s="337" t="s">
        <v>7906</v>
      </c>
      <c r="C470" s="337" t="s">
        <v>8309</v>
      </c>
      <c r="D470" s="317" t="s">
        <v>300</v>
      </c>
      <c r="E470" s="317" t="s">
        <v>8123</v>
      </c>
      <c r="F470" s="337" t="s">
        <v>8335</v>
      </c>
      <c r="G470" s="337" t="s">
        <v>7640</v>
      </c>
      <c r="H470" s="332" t="s">
        <v>8336</v>
      </c>
      <c r="I470" s="320" t="s">
        <v>8031</v>
      </c>
      <c r="J470" s="348" t="s">
        <v>8336</v>
      </c>
      <c r="K470" s="347">
        <v>2025</v>
      </c>
      <c r="L470" s="337"/>
    </row>
    <row r="471" spans="1:12" ht="15.75" customHeight="1">
      <c r="A471" s="346" t="s">
        <v>1692</v>
      </c>
      <c r="B471" s="337" t="s">
        <v>7906</v>
      </c>
      <c r="C471" s="337" t="s">
        <v>8309</v>
      </c>
      <c r="D471" s="317" t="s">
        <v>300</v>
      </c>
      <c r="E471" s="317" t="s">
        <v>8123</v>
      </c>
      <c r="F471" s="337" t="s">
        <v>8337</v>
      </c>
      <c r="G471" s="337" t="s">
        <v>7640</v>
      </c>
      <c r="H471" s="332" t="s">
        <v>8336</v>
      </c>
      <c r="I471" s="320" t="s">
        <v>8031</v>
      </c>
      <c r="J471" s="348" t="s">
        <v>8336</v>
      </c>
      <c r="K471" s="347">
        <v>2025</v>
      </c>
      <c r="L471" s="337"/>
    </row>
    <row r="472" spans="1:12" ht="15.75" customHeight="1">
      <c r="A472" s="346" t="s">
        <v>1692</v>
      </c>
      <c r="B472" s="337" t="s">
        <v>7906</v>
      </c>
      <c r="C472" s="337" t="s">
        <v>8309</v>
      </c>
      <c r="D472" s="317" t="s">
        <v>300</v>
      </c>
      <c r="E472" s="317" t="s">
        <v>8123</v>
      </c>
      <c r="F472" s="337" t="s">
        <v>8338</v>
      </c>
      <c r="G472" s="337" t="s">
        <v>7640</v>
      </c>
      <c r="H472" s="332" t="s">
        <v>8336</v>
      </c>
      <c r="I472" s="320" t="s">
        <v>8031</v>
      </c>
      <c r="J472" s="348" t="s">
        <v>8336</v>
      </c>
      <c r="K472" s="347">
        <v>2025</v>
      </c>
      <c r="L472" s="337"/>
    </row>
    <row r="473" spans="1:12" ht="15.75" customHeight="1">
      <c r="A473" s="346" t="s">
        <v>1692</v>
      </c>
      <c r="B473" s="337" t="s">
        <v>7906</v>
      </c>
      <c r="C473" s="337" t="s">
        <v>8309</v>
      </c>
      <c r="D473" s="317" t="s">
        <v>300</v>
      </c>
      <c r="E473" s="317" t="s">
        <v>8123</v>
      </c>
      <c r="F473" s="337" t="s">
        <v>8339</v>
      </c>
      <c r="G473" s="337" t="s">
        <v>7640</v>
      </c>
      <c r="H473" s="332" t="s">
        <v>8340</v>
      </c>
      <c r="I473" s="320" t="s">
        <v>8031</v>
      </c>
      <c r="J473" s="348" t="s">
        <v>8340</v>
      </c>
      <c r="K473" s="347">
        <v>2025</v>
      </c>
      <c r="L473" s="337"/>
    </row>
    <row r="474" spans="1:12" ht="15.75" customHeight="1">
      <c r="A474" s="346" t="s">
        <v>1692</v>
      </c>
      <c r="B474" s="337" t="s">
        <v>7906</v>
      </c>
      <c r="C474" s="337" t="s">
        <v>8309</v>
      </c>
      <c r="D474" s="317" t="s">
        <v>300</v>
      </c>
      <c r="E474" s="317" t="s">
        <v>8123</v>
      </c>
      <c r="F474" s="337" t="s">
        <v>8341</v>
      </c>
      <c r="G474" s="337" t="s">
        <v>7640</v>
      </c>
      <c r="H474" s="332" t="s">
        <v>8342</v>
      </c>
      <c r="I474" s="320" t="s">
        <v>8031</v>
      </c>
      <c r="J474" s="348" t="s">
        <v>8342</v>
      </c>
      <c r="K474" s="347">
        <v>2025</v>
      </c>
      <c r="L474" s="337"/>
    </row>
    <row r="475" spans="1:12" ht="15.75" customHeight="1">
      <c r="A475" s="346" t="s">
        <v>1692</v>
      </c>
      <c r="B475" s="337" t="s">
        <v>7906</v>
      </c>
      <c r="C475" s="337" t="s">
        <v>8309</v>
      </c>
      <c r="D475" s="317" t="s">
        <v>300</v>
      </c>
      <c r="E475" s="317" t="s">
        <v>8123</v>
      </c>
      <c r="F475" s="337" t="s">
        <v>8343</v>
      </c>
      <c r="G475" s="337" t="s">
        <v>7640</v>
      </c>
      <c r="H475" s="332" t="s">
        <v>8344</v>
      </c>
      <c r="I475" s="320" t="s">
        <v>8031</v>
      </c>
      <c r="J475" s="348" t="s">
        <v>8344</v>
      </c>
      <c r="K475" s="347">
        <v>2025</v>
      </c>
      <c r="L475" s="337"/>
    </row>
    <row r="476" spans="1:12" ht="15.75" customHeight="1">
      <c r="A476" s="346" t="s">
        <v>1692</v>
      </c>
      <c r="B476" s="337" t="s">
        <v>7906</v>
      </c>
      <c r="C476" s="337" t="s">
        <v>8309</v>
      </c>
      <c r="D476" s="317" t="s">
        <v>300</v>
      </c>
      <c r="E476" s="317" t="s">
        <v>8123</v>
      </c>
      <c r="F476" s="337" t="s">
        <v>8345</v>
      </c>
      <c r="G476" s="337" t="s">
        <v>7640</v>
      </c>
      <c r="H476" s="332" t="s">
        <v>8346</v>
      </c>
      <c r="I476" s="320" t="s">
        <v>8031</v>
      </c>
      <c r="J476" s="348" t="s">
        <v>8346</v>
      </c>
      <c r="K476" s="347">
        <v>2025</v>
      </c>
      <c r="L476" s="337"/>
    </row>
    <row r="477" spans="1:12" ht="15.75" customHeight="1">
      <c r="A477" s="346" t="s">
        <v>1692</v>
      </c>
      <c r="B477" s="337" t="s">
        <v>7906</v>
      </c>
      <c r="C477" s="337" t="s">
        <v>8309</v>
      </c>
      <c r="D477" s="317" t="s">
        <v>300</v>
      </c>
      <c r="E477" s="317" t="s">
        <v>8123</v>
      </c>
      <c r="F477" s="337" t="s">
        <v>8347</v>
      </c>
      <c r="G477" s="337" t="s">
        <v>7640</v>
      </c>
      <c r="H477" s="332" t="s">
        <v>8348</v>
      </c>
      <c r="I477" s="320" t="s">
        <v>8031</v>
      </c>
      <c r="J477" s="348" t="s">
        <v>8348</v>
      </c>
      <c r="K477" s="347">
        <v>2025</v>
      </c>
      <c r="L477" s="337"/>
    </row>
    <row r="478" spans="1:12" ht="15.75" customHeight="1">
      <c r="A478" s="346" t="s">
        <v>8119</v>
      </c>
      <c r="B478" s="337" t="s">
        <v>8006</v>
      </c>
      <c r="C478" s="337" t="s">
        <v>1258</v>
      </c>
      <c r="D478" s="317" t="s">
        <v>300</v>
      </c>
      <c r="E478" s="317" t="s">
        <v>8120</v>
      </c>
      <c r="F478" s="337" t="s">
        <v>8349</v>
      </c>
      <c r="G478" s="337" t="s">
        <v>7640</v>
      </c>
      <c r="H478" s="332" t="s">
        <v>8350</v>
      </c>
      <c r="I478" s="320" t="s">
        <v>8031</v>
      </c>
      <c r="J478" s="348" t="s">
        <v>8350</v>
      </c>
      <c r="K478" s="347">
        <v>2026</v>
      </c>
      <c r="L478" s="337"/>
    </row>
    <row r="479" spans="1:12" ht="15.75" customHeight="1">
      <c r="A479" s="346" t="s">
        <v>8119</v>
      </c>
      <c r="B479" s="337" t="s">
        <v>8006</v>
      </c>
      <c r="C479" s="337" t="s">
        <v>1258</v>
      </c>
      <c r="D479" s="317" t="s">
        <v>300</v>
      </c>
      <c r="E479" s="317" t="s">
        <v>8120</v>
      </c>
      <c r="F479" s="337" t="s">
        <v>8351</v>
      </c>
      <c r="G479" s="337" t="s">
        <v>7640</v>
      </c>
      <c r="H479" s="332" t="s">
        <v>8352</v>
      </c>
      <c r="I479" s="320" t="s">
        <v>8031</v>
      </c>
      <c r="J479" s="348" t="s">
        <v>8352</v>
      </c>
      <c r="K479" s="347">
        <v>2026</v>
      </c>
      <c r="L479" s="337"/>
    </row>
    <row r="480" spans="1:12" ht="15.75" customHeight="1">
      <c r="A480" s="346" t="s">
        <v>8119</v>
      </c>
      <c r="B480" s="337" t="s">
        <v>8006</v>
      </c>
      <c r="C480" s="337" t="s">
        <v>1258</v>
      </c>
      <c r="D480" s="317" t="s">
        <v>300</v>
      </c>
      <c r="E480" s="317" t="s">
        <v>8120</v>
      </c>
      <c r="F480" s="337" t="s">
        <v>8353</v>
      </c>
      <c r="G480" s="337" t="s">
        <v>7640</v>
      </c>
      <c r="H480" s="332" t="s">
        <v>8354</v>
      </c>
      <c r="I480" s="320" t="s">
        <v>8031</v>
      </c>
      <c r="J480" s="348" t="s">
        <v>8354</v>
      </c>
      <c r="K480" s="347">
        <v>2026</v>
      </c>
      <c r="L480" s="337"/>
    </row>
    <row r="481" spans="1:12" ht="15.75" customHeight="1">
      <c r="A481" s="346" t="s">
        <v>8119</v>
      </c>
      <c r="B481" s="337" t="s">
        <v>8006</v>
      </c>
      <c r="C481" s="337" t="s">
        <v>1258</v>
      </c>
      <c r="D481" s="317" t="s">
        <v>300</v>
      </c>
      <c r="E481" s="317" t="s">
        <v>8120</v>
      </c>
      <c r="F481" s="337" t="s">
        <v>8355</v>
      </c>
      <c r="G481" s="337" t="s">
        <v>7640</v>
      </c>
      <c r="H481" s="332" t="s">
        <v>8356</v>
      </c>
      <c r="I481" s="320" t="s">
        <v>8031</v>
      </c>
      <c r="J481" s="348" t="s">
        <v>8356</v>
      </c>
      <c r="K481" s="347">
        <v>2025</v>
      </c>
      <c r="L481" s="337"/>
    </row>
    <row r="482" spans="1:12" ht="15.75" customHeight="1">
      <c r="A482" s="346" t="s">
        <v>8119</v>
      </c>
      <c r="B482" s="337" t="s">
        <v>8006</v>
      </c>
      <c r="C482" s="337" t="s">
        <v>1258</v>
      </c>
      <c r="D482" s="317" t="s">
        <v>300</v>
      </c>
      <c r="E482" s="317" t="s">
        <v>8120</v>
      </c>
      <c r="F482" s="337" t="s">
        <v>8357</v>
      </c>
      <c r="G482" s="337" t="s">
        <v>7640</v>
      </c>
      <c r="H482" s="332" t="s">
        <v>8358</v>
      </c>
      <c r="I482" s="320" t="s">
        <v>8031</v>
      </c>
      <c r="J482" s="348" t="s">
        <v>8358</v>
      </c>
      <c r="K482" s="347">
        <v>2026</v>
      </c>
      <c r="L482" s="337"/>
    </row>
    <row r="483" spans="1:12" ht="15.75" customHeight="1">
      <c r="A483" s="346" t="s">
        <v>8119</v>
      </c>
      <c r="B483" s="337" t="s">
        <v>8006</v>
      </c>
      <c r="C483" s="337" t="s">
        <v>1258</v>
      </c>
      <c r="D483" s="317" t="s">
        <v>300</v>
      </c>
      <c r="E483" s="317" t="s">
        <v>8120</v>
      </c>
      <c r="F483" s="337" t="s">
        <v>8359</v>
      </c>
      <c r="G483" s="337" t="s">
        <v>7640</v>
      </c>
      <c r="H483" s="332" t="s">
        <v>8360</v>
      </c>
      <c r="I483" s="320" t="s">
        <v>8031</v>
      </c>
      <c r="J483" s="348" t="s">
        <v>8360</v>
      </c>
      <c r="K483" s="347">
        <v>2026</v>
      </c>
      <c r="L483" s="337"/>
    </row>
    <row r="484" spans="1:12" ht="15.75" customHeight="1">
      <c r="A484" s="346" t="s">
        <v>8119</v>
      </c>
      <c r="B484" s="337" t="s">
        <v>8006</v>
      </c>
      <c r="C484" s="337" t="s">
        <v>1258</v>
      </c>
      <c r="D484" s="317" t="s">
        <v>300</v>
      </c>
      <c r="E484" s="317" t="s">
        <v>8120</v>
      </c>
      <c r="F484" s="337" t="s">
        <v>8361</v>
      </c>
      <c r="G484" s="337" t="s">
        <v>7640</v>
      </c>
      <c r="H484" s="332" t="s">
        <v>8362</v>
      </c>
      <c r="I484" s="320" t="s">
        <v>8031</v>
      </c>
      <c r="J484" s="348" t="s">
        <v>8362</v>
      </c>
      <c r="K484" s="347">
        <v>2026</v>
      </c>
      <c r="L484" s="337"/>
    </row>
    <row r="485" spans="1:12" ht="15.75" customHeight="1">
      <c r="A485" s="346" t="s">
        <v>8119</v>
      </c>
      <c r="B485" s="337" t="s">
        <v>8006</v>
      </c>
      <c r="C485" s="337" t="s">
        <v>1258</v>
      </c>
      <c r="D485" s="317" t="s">
        <v>300</v>
      </c>
      <c r="E485" s="317" t="s">
        <v>8120</v>
      </c>
      <c r="F485" s="337" t="s">
        <v>8363</v>
      </c>
      <c r="G485" s="337" t="s">
        <v>7640</v>
      </c>
      <c r="H485" s="332" t="s">
        <v>8364</v>
      </c>
      <c r="I485" s="320" t="s">
        <v>8031</v>
      </c>
      <c r="J485" s="348" t="s">
        <v>8364</v>
      </c>
      <c r="K485" s="347">
        <v>2025</v>
      </c>
      <c r="L485" s="337"/>
    </row>
    <row r="486" spans="1:12" ht="15.75" customHeight="1">
      <c r="A486" s="346" t="s">
        <v>8119</v>
      </c>
      <c r="B486" s="337" t="s">
        <v>8006</v>
      </c>
      <c r="C486" s="337" t="s">
        <v>1258</v>
      </c>
      <c r="D486" s="317" t="s">
        <v>300</v>
      </c>
      <c r="E486" s="317" t="s">
        <v>8120</v>
      </c>
      <c r="F486" s="337" t="s">
        <v>8365</v>
      </c>
      <c r="G486" s="337" t="s">
        <v>7640</v>
      </c>
      <c r="H486" s="332" t="s">
        <v>8366</v>
      </c>
      <c r="I486" s="320" t="s">
        <v>8031</v>
      </c>
      <c r="J486" s="348" t="s">
        <v>8366</v>
      </c>
      <c r="K486" s="347">
        <v>2028</v>
      </c>
      <c r="L486" s="337"/>
    </row>
    <row r="487" spans="1:12" ht="15.75" customHeight="1">
      <c r="A487" s="346" t="s">
        <v>8119</v>
      </c>
      <c r="B487" s="337" t="s">
        <v>8006</v>
      </c>
      <c r="C487" s="337" t="s">
        <v>1258</v>
      </c>
      <c r="D487" s="317" t="s">
        <v>300</v>
      </c>
      <c r="E487" s="317" t="s">
        <v>8120</v>
      </c>
      <c r="F487" s="337" t="s">
        <v>8367</v>
      </c>
      <c r="G487" s="337" t="s">
        <v>7640</v>
      </c>
      <c r="H487" s="332" t="s">
        <v>8368</v>
      </c>
      <c r="I487" s="320" t="s">
        <v>8031</v>
      </c>
      <c r="J487" s="348" t="s">
        <v>8368</v>
      </c>
      <c r="K487" s="347">
        <v>2028</v>
      </c>
      <c r="L487" s="337"/>
    </row>
    <row r="488" spans="1:12" ht="15.75" customHeight="1">
      <c r="A488" s="346" t="s">
        <v>8119</v>
      </c>
      <c r="B488" s="337" t="s">
        <v>8006</v>
      </c>
      <c r="C488" s="337" t="s">
        <v>1258</v>
      </c>
      <c r="D488" s="317" t="s">
        <v>300</v>
      </c>
      <c r="E488" s="317" t="s">
        <v>8120</v>
      </c>
      <c r="F488" s="337" t="s">
        <v>8369</v>
      </c>
      <c r="G488" s="337" t="s">
        <v>7640</v>
      </c>
      <c r="H488" s="332" t="s">
        <v>8370</v>
      </c>
      <c r="I488" s="320" t="s">
        <v>8031</v>
      </c>
      <c r="J488" s="348" t="s">
        <v>8370</v>
      </c>
      <c r="K488" s="347">
        <v>2028</v>
      </c>
      <c r="L488" s="337"/>
    </row>
    <row r="489" spans="1:12" ht="15.75" customHeight="1">
      <c r="A489" s="346" t="s">
        <v>8119</v>
      </c>
      <c r="B489" s="337" t="s">
        <v>8006</v>
      </c>
      <c r="C489" s="337" t="s">
        <v>1258</v>
      </c>
      <c r="D489" s="317" t="s">
        <v>300</v>
      </c>
      <c r="E489" s="317" t="s">
        <v>8120</v>
      </c>
      <c r="F489" s="337" t="s">
        <v>8371</v>
      </c>
      <c r="G489" s="337" t="s">
        <v>7640</v>
      </c>
      <c r="H489" s="332" t="s">
        <v>8372</v>
      </c>
      <c r="I489" s="320" t="s">
        <v>8031</v>
      </c>
      <c r="J489" s="348" t="s">
        <v>8372</v>
      </c>
      <c r="K489" s="347">
        <v>2028</v>
      </c>
      <c r="L489" s="337"/>
    </row>
    <row r="490" spans="1:12" ht="15.75" customHeight="1">
      <c r="A490" s="346" t="s">
        <v>8119</v>
      </c>
      <c r="B490" s="337" t="s">
        <v>8006</v>
      </c>
      <c r="C490" s="337" t="s">
        <v>1258</v>
      </c>
      <c r="D490" s="317" t="s">
        <v>300</v>
      </c>
      <c r="E490" s="317" t="s">
        <v>8120</v>
      </c>
      <c r="F490" s="337" t="s">
        <v>8373</v>
      </c>
      <c r="G490" s="337" t="s">
        <v>7640</v>
      </c>
      <c r="H490" s="332" t="s">
        <v>8374</v>
      </c>
      <c r="I490" s="320" t="s">
        <v>8031</v>
      </c>
      <c r="J490" s="348" t="s">
        <v>8374</v>
      </c>
      <c r="K490" s="347">
        <v>2028</v>
      </c>
      <c r="L490" s="337"/>
    </row>
    <row r="491" spans="1:12" ht="15.75" customHeight="1">
      <c r="A491" s="346" t="s">
        <v>8119</v>
      </c>
      <c r="B491" s="337" t="s">
        <v>8006</v>
      </c>
      <c r="C491" s="337" t="s">
        <v>1258</v>
      </c>
      <c r="D491" s="317" t="s">
        <v>300</v>
      </c>
      <c r="E491" s="317" t="s">
        <v>8120</v>
      </c>
      <c r="F491" s="337" t="s">
        <v>8375</v>
      </c>
      <c r="G491" s="337" t="s">
        <v>7640</v>
      </c>
      <c r="H491" s="332" t="s">
        <v>8376</v>
      </c>
      <c r="I491" s="320" t="s">
        <v>8031</v>
      </c>
      <c r="J491" s="348" t="s">
        <v>8376</v>
      </c>
      <c r="K491" s="347">
        <v>2025</v>
      </c>
      <c r="L491" s="337"/>
    </row>
    <row r="492" spans="1:12" ht="15.75" customHeight="1">
      <c r="A492" s="346" t="s">
        <v>8119</v>
      </c>
      <c r="B492" s="337" t="s">
        <v>8006</v>
      </c>
      <c r="C492" s="337" t="s">
        <v>1258</v>
      </c>
      <c r="D492" s="317" t="s">
        <v>300</v>
      </c>
      <c r="E492" s="317" t="s">
        <v>8120</v>
      </c>
      <c r="F492" s="337" t="s">
        <v>8377</v>
      </c>
      <c r="G492" s="337" t="s">
        <v>7640</v>
      </c>
      <c r="H492" s="332" t="s">
        <v>8378</v>
      </c>
      <c r="I492" s="320" t="s">
        <v>8031</v>
      </c>
      <c r="J492" s="348" t="s">
        <v>8378</v>
      </c>
      <c r="K492" s="347">
        <v>2025</v>
      </c>
      <c r="L492" s="337"/>
    </row>
    <row r="493" spans="1:12" ht="15.75" customHeight="1">
      <c r="A493" s="346" t="s">
        <v>8119</v>
      </c>
      <c r="B493" s="337" t="s">
        <v>8006</v>
      </c>
      <c r="C493" s="337" t="s">
        <v>1258</v>
      </c>
      <c r="D493" s="317" t="s">
        <v>300</v>
      </c>
      <c r="E493" s="317" t="s">
        <v>8120</v>
      </c>
      <c r="F493" s="337" t="s">
        <v>8379</v>
      </c>
      <c r="G493" s="337" t="s">
        <v>7640</v>
      </c>
      <c r="H493" s="332" t="s">
        <v>8380</v>
      </c>
      <c r="I493" s="320" t="s">
        <v>8031</v>
      </c>
      <c r="J493" s="348" t="s">
        <v>8380</v>
      </c>
      <c r="K493" s="347">
        <v>2025</v>
      </c>
      <c r="L493" s="337"/>
    </row>
    <row r="494" spans="1:12" ht="15.75" customHeight="1">
      <c r="A494" s="346" t="s">
        <v>8119</v>
      </c>
      <c r="B494" s="337" t="s">
        <v>8006</v>
      </c>
      <c r="C494" s="337" t="s">
        <v>1258</v>
      </c>
      <c r="D494" s="317" t="s">
        <v>300</v>
      </c>
      <c r="E494" s="317" t="s">
        <v>8120</v>
      </c>
      <c r="F494" s="337" t="s">
        <v>8381</v>
      </c>
      <c r="G494" s="337" t="s">
        <v>7640</v>
      </c>
      <c r="H494" s="332" t="s">
        <v>8382</v>
      </c>
      <c r="I494" s="320" t="s">
        <v>8031</v>
      </c>
      <c r="J494" s="348" t="s">
        <v>8382</v>
      </c>
      <c r="K494" s="347">
        <v>2025</v>
      </c>
      <c r="L494" s="337"/>
    </row>
    <row r="495" spans="1:12" ht="15.75" customHeight="1">
      <c r="A495" s="346" t="s">
        <v>8119</v>
      </c>
      <c r="B495" s="337" t="s">
        <v>8006</v>
      </c>
      <c r="C495" s="337" t="s">
        <v>1258</v>
      </c>
      <c r="D495" s="317" t="s">
        <v>300</v>
      </c>
      <c r="E495" s="317" t="s">
        <v>8120</v>
      </c>
      <c r="F495" s="337" t="s">
        <v>8383</v>
      </c>
      <c r="G495" s="337" t="s">
        <v>7640</v>
      </c>
      <c r="H495" s="332" t="s">
        <v>8384</v>
      </c>
      <c r="I495" s="320" t="s">
        <v>8031</v>
      </c>
      <c r="J495" s="348" t="s">
        <v>8384</v>
      </c>
      <c r="K495" s="347">
        <v>2026</v>
      </c>
      <c r="L495" s="337"/>
    </row>
    <row r="496" spans="1:12" ht="15.75" customHeight="1">
      <c r="A496" s="346" t="s">
        <v>8119</v>
      </c>
      <c r="B496" s="337" t="s">
        <v>8006</v>
      </c>
      <c r="C496" s="337" t="s">
        <v>1258</v>
      </c>
      <c r="D496" s="317" t="s">
        <v>300</v>
      </c>
      <c r="E496" s="317" t="s">
        <v>8120</v>
      </c>
      <c r="F496" s="337" t="s">
        <v>8385</v>
      </c>
      <c r="G496" s="337" t="s">
        <v>7640</v>
      </c>
      <c r="H496" s="332" t="s">
        <v>8386</v>
      </c>
      <c r="I496" s="320" t="s">
        <v>8031</v>
      </c>
      <c r="J496" s="348" t="s">
        <v>8386</v>
      </c>
      <c r="K496" s="347">
        <v>2027</v>
      </c>
      <c r="L496" s="337"/>
    </row>
    <row r="497" spans="1:12" ht="15.75" customHeight="1">
      <c r="A497" s="346" t="s">
        <v>8119</v>
      </c>
      <c r="B497" s="337" t="s">
        <v>8006</v>
      </c>
      <c r="C497" s="337" t="s">
        <v>1258</v>
      </c>
      <c r="D497" s="317" t="s">
        <v>300</v>
      </c>
      <c r="E497" s="317" t="s">
        <v>8120</v>
      </c>
      <c r="F497" s="337" t="s">
        <v>8387</v>
      </c>
      <c r="G497" s="337" t="s">
        <v>7640</v>
      </c>
      <c r="H497" s="332" t="s">
        <v>8388</v>
      </c>
      <c r="I497" s="320" t="s">
        <v>8031</v>
      </c>
      <c r="J497" s="348" t="s">
        <v>8388</v>
      </c>
      <c r="K497" s="347">
        <v>2025</v>
      </c>
      <c r="L497" s="337"/>
    </row>
    <row r="498" spans="1:12" ht="15.75" customHeight="1">
      <c r="A498" s="346" t="s">
        <v>8119</v>
      </c>
      <c r="B498" s="337" t="s">
        <v>8006</v>
      </c>
      <c r="C498" s="337" t="s">
        <v>1258</v>
      </c>
      <c r="D498" s="317" t="s">
        <v>300</v>
      </c>
      <c r="E498" s="317" t="s">
        <v>8120</v>
      </c>
      <c r="F498" s="337" t="s">
        <v>8389</v>
      </c>
      <c r="G498" s="337" t="s">
        <v>7640</v>
      </c>
      <c r="H498" s="332" t="s">
        <v>8390</v>
      </c>
      <c r="I498" s="320" t="s">
        <v>8031</v>
      </c>
      <c r="J498" s="348" t="s">
        <v>8390</v>
      </c>
      <c r="K498" s="347">
        <v>2025</v>
      </c>
      <c r="L498" s="337"/>
    </row>
    <row r="499" spans="1:12" ht="15.75" customHeight="1">
      <c r="A499" s="346" t="s">
        <v>8119</v>
      </c>
      <c r="B499" s="337" t="s">
        <v>8006</v>
      </c>
      <c r="C499" s="337" t="s">
        <v>1258</v>
      </c>
      <c r="D499" s="317" t="s">
        <v>300</v>
      </c>
      <c r="E499" s="317" t="s">
        <v>8120</v>
      </c>
      <c r="F499" s="337" t="s">
        <v>8391</v>
      </c>
      <c r="G499" s="337" t="s">
        <v>7640</v>
      </c>
      <c r="H499" s="332" t="s">
        <v>8392</v>
      </c>
      <c r="I499" s="320" t="s">
        <v>8031</v>
      </c>
      <c r="J499" s="348" t="s">
        <v>8392</v>
      </c>
      <c r="K499" s="347">
        <v>2025</v>
      </c>
      <c r="L499" s="337"/>
    </row>
    <row r="500" spans="1:12" ht="15.75" customHeight="1">
      <c r="A500" s="346" t="s">
        <v>8119</v>
      </c>
      <c r="B500" s="337" t="s">
        <v>8006</v>
      </c>
      <c r="C500" s="337" t="s">
        <v>1258</v>
      </c>
      <c r="D500" s="317" t="s">
        <v>300</v>
      </c>
      <c r="E500" s="317" t="s">
        <v>8120</v>
      </c>
      <c r="F500" s="337" t="s">
        <v>8393</v>
      </c>
      <c r="G500" s="337" t="s">
        <v>7640</v>
      </c>
      <c r="H500" s="332" t="s">
        <v>8394</v>
      </c>
      <c r="I500" s="320" t="s">
        <v>8031</v>
      </c>
      <c r="J500" s="348" t="s">
        <v>8394</v>
      </c>
      <c r="K500" s="347">
        <v>2025</v>
      </c>
      <c r="L500" s="337"/>
    </row>
    <row r="501" spans="1:12" ht="15.75" customHeight="1">
      <c r="A501" s="346" t="s">
        <v>8119</v>
      </c>
      <c r="B501" s="337" t="s">
        <v>8006</v>
      </c>
      <c r="C501" s="337" t="s">
        <v>1258</v>
      </c>
      <c r="D501" s="317" t="s">
        <v>300</v>
      </c>
      <c r="E501" s="317" t="s">
        <v>8120</v>
      </c>
      <c r="F501" s="337" t="s">
        <v>8395</v>
      </c>
      <c r="G501" s="337" t="s">
        <v>7640</v>
      </c>
      <c r="H501" s="332" t="s">
        <v>8396</v>
      </c>
      <c r="I501" s="320" t="s">
        <v>8031</v>
      </c>
      <c r="J501" s="348" t="s">
        <v>8396</v>
      </c>
      <c r="K501" s="347">
        <v>2025</v>
      </c>
      <c r="L501" s="337"/>
    </row>
    <row r="502" spans="1:12" ht="15.75" customHeight="1">
      <c r="A502" s="346" t="s">
        <v>8119</v>
      </c>
      <c r="B502" s="337" t="s">
        <v>8006</v>
      </c>
      <c r="C502" s="337" t="s">
        <v>1258</v>
      </c>
      <c r="D502" s="317" t="s">
        <v>300</v>
      </c>
      <c r="E502" s="317" t="s">
        <v>8120</v>
      </c>
      <c r="F502" s="337" t="s">
        <v>8397</v>
      </c>
      <c r="G502" s="337" t="s">
        <v>7640</v>
      </c>
      <c r="H502" s="332" t="s">
        <v>8398</v>
      </c>
      <c r="I502" s="320" t="s">
        <v>8031</v>
      </c>
      <c r="J502" s="348" t="s">
        <v>8398</v>
      </c>
      <c r="K502" s="347">
        <v>2025</v>
      </c>
      <c r="L502" s="337"/>
    </row>
    <row r="503" spans="1:12" ht="15.75" customHeight="1">
      <c r="A503" s="346" t="s">
        <v>8119</v>
      </c>
      <c r="B503" s="337" t="s">
        <v>8006</v>
      </c>
      <c r="C503" s="337" t="s">
        <v>1258</v>
      </c>
      <c r="D503" s="317" t="s">
        <v>300</v>
      </c>
      <c r="E503" s="317" t="s">
        <v>8120</v>
      </c>
      <c r="F503" s="337" t="s">
        <v>8399</v>
      </c>
      <c r="G503" s="337" t="s">
        <v>7640</v>
      </c>
      <c r="H503" s="332" t="s">
        <v>8400</v>
      </c>
      <c r="I503" s="320" t="s">
        <v>8031</v>
      </c>
      <c r="J503" s="348" t="s">
        <v>8400</v>
      </c>
      <c r="K503" s="347">
        <v>2025</v>
      </c>
      <c r="L503" s="337"/>
    </row>
    <row r="504" spans="1:12" ht="15.75" customHeight="1">
      <c r="A504" s="346" t="s">
        <v>8119</v>
      </c>
      <c r="B504" s="337" t="s">
        <v>8006</v>
      </c>
      <c r="C504" s="337" t="s">
        <v>1258</v>
      </c>
      <c r="D504" s="317" t="s">
        <v>300</v>
      </c>
      <c r="E504" s="317" t="s">
        <v>8120</v>
      </c>
      <c r="F504" s="337" t="s">
        <v>8401</v>
      </c>
      <c r="G504" s="337" t="s">
        <v>7640</v>
      </c>
      <c r="H504" s="332" t="s">
        <v>8402</v>
      </c>
      <c r="I504" s="320" t="s">
        <v>8031</v>
      </c>
      <c r="J504" s="348" t="s">
        <v>8402</v>
      </c>
      <c r="K504" s="347">
        <v>2025</v>
      </c>
      <c r="L504" s="337"/>
    </row>
    <row r="505" spans="1:12" ht="15.75" customHeight="1">
      <c r="A505" s="346" t="s">
        <v>8119</v>
      </c>
      <c r="B505" s="337" t="s">
        <v>8006</v>
      </c>
      <c r="C505" s="337" t="s">
        <v>1258</v>
      </c>
      <c r="D505" s="317" t="s">
        <v>300</v>
      </c>
      <c r="E505" s="317" t="s">
        <v>8120</v>
      </c>
      <c r="F505" s="337" t="s">
        <v>8403</v>
      </c>
      <c r="G505" s="337" t="s">
        <v>7640</v>
      </c>
      <c r="H505" s="332" t="s">
        <v>8404</v>
      </c>
      <c r="I505" s="320" t="s">
        <v>8031</v>
      </c>
      <c r="J505" s="348" t="s">
        <v>8404</v>
      </c>
      <c r="K505" s="347">
        <v>2025</v>
      </c>
      <c r="L505" s="337"/>
    </row>
    <row r="506" spans="1:12" ht="15.75" customHeight="1">
      <c r="A506" s="346" t="s">
        <v>8119</v>
      </c>
      <c r="B506" s="337" t="s">
        <v>8006</v>
      </c>
      <c r="C506" s="337" t="s">
        <v>1258</v>
      </c>
      <c r="D506" s="317" t="s">
        <v>300</v>
      </c>
      <c r="E506" s="317" t="s">
        <v>8120</v>
      </c>
      <c r="F506" s="337" t="s">
        <v>8405</v>
      </c>
      <c r="G506" s="337" t="s">
        <v>7640</v>
      </c>
      <c r="H506" s="332" t="s">
        <v>8406</v>
      </c>
      <c r="I506" s="320" t="s">
        <v>8031</v>
      </c>
      <c r="J506" s="348" t="s">
        <v>8406</v>
      </c>
      <c r="K506" s="347">
        <v>2025</v>
      </c>
      <c r="L506" s="337"/>
    </row>
    <row r="507" spans="1:12" ht="15.75" customHeight="1">
      <c r="A507" s="346" t="s">
        <v>8119</v>
      </c>
      <c r="B507" s="337" t="s">
        <v>8006</v>
      </c>
      <c r="C507" s="337" t="s">
        <v>1258</v>
      </c>
      <c r="D507" s="317" t="s">
        <v>300</v>
      </c>
      <c r="E507" s="317" t="s">
        <v>8120</v>
      </c>
      <c r="F507" s="337" t="s">
        <v>8407</v>
      </c>
      <c r="G507" s="337" t="s">
        <v>7640</v>
      </c>
      <c r="H507" s="332" t="s">
        <v>8408</v>
      </c>
      <c r="I507" s="320" t="s">
        <v>8031</v>
      </c>
      <c r="J507" s="348" t="s">
        <v>8408</v>
      </c>
      <c r="K507" s="347">
        <v>2027</v>
      </c>
      <c r="L507" s="337"/>
    </row>
    <row r="508" spans="1:12" ht="15.75" customHeight="1">
      <c r="A508" s="346" t="s">
        <v>8119</v>
      </c>
      <c r="B508" s="337" t="s">
        <v>8006</v>
      </c>
      <c r="C508" s="337" t="s">
        <v>1258</v>
      </c>
      <c r="D508" s="317" t="s">
        <v>300</v>
      </c>
      <c r="E508" s="317" t="s">
        <v>8120</v>
      </c>
      <c r="F508" s="337" t="s">
        <v>8409</v>
      </c>
      <c r="G508" s="337" t="s">
        <v>7640</v>
      </c>
      <c r="H508" s="332" t="s">
        <v>8410</v>
      </c>
      <c r="I508" s="320" t="s">
        <v>8031</v>
      </c>
      <c r="J508" s="348" t="s">
        <v>8410</v>
      </c>
      <c r="K508" s="347">
        <v>2028</v>
      </c>
      <c r="L508" s="337"/>
    </row>
    <row r="509" spans="1:12" ht="15.75" customHeight="1">
      <c r="A509" s="346" t="s">
        <v>8119</v>
      </c>
      <c r="B509" s="337" t="s">
        <v>8006</v>
      </c>
      <c r="C509" s="337" t="s">
        <v>1258</v>
      </c>
      <c r="D509" s="317" t="s">
        <v>300</v>
      </c>
      <c r="E509" s="317" t="s">
        <v>8120</v>
      </c>
      <c r="F509" s="337" t="s">
        <v>8411</v>
      </c>
      <c r="G509" s="337" t="s">
        <v>7640</v>
      </c>
      <c r="H509" s="332" t="s">
        <v>8412</v>
      </c>
      <c r="I509" s="320" t="s">
        <v>8031</v>
      </c>
      <c r="J509" s="348" t="s">
        <v>8412</v>
      </c>
      <c r="K509" s="347">
        <v>2025</v>
      </c>
      <c r="L509" s="337"/>
    </row>
    <row r="510" spans="1:12" ht="15.75" customHeight="1">
      <c r="A510" s="346" t="s">
        <v>8119</v>
      </c>
      <c r="B510" s="337" t="s">
        <v>8006</v>
      </c>
      <c r="C510" s="337" t="s">
        <v>1258</v>
      </c>
      <c r="D510" s="317" t="s">
        <v>300</v>
      </c>
      <c r="E510" s="317" t="s">
        <v>8120</v>
      </c>
      <c r="F510" s="337" t="s">
        <v>8413</v>
      </c>
      <c r="G510" s="337" t="s">
        <v>7640</v>
      </c>
      <c r="H510" s="332" t="s">
        <v>8414</v>
      </c>
      <c r="I510" s="320" t="s">
        <v>8031</v>
      </c>
      <c r="J510" s="348" t="s">
        <v>8414</v>
      </c>
      <c r="K510" s="347">
        <v>2025</v>
      </c>
      <c r="L510" s="337"/>
    </row>
    <row r="511" spans="1:12" ht="15.75" customHeight="1">
      <c r="A511" s="346" t="s">
        <v>8119</v>
      </c>
      <c r="B511" s="337" t="s">
        <v>8006</v>
      </c>
      <c r="C511" s="337" t="s">
        <v>1258</v>
      </c>
      <c r="D511" s="317" t="s">
        <v>300</v>
      </c>
      <c r="E511" s="317" t="s">
        <v>8120</v>
      </c>
      <c r="F511" s="337" t="s">
        <v>8415</v>
      </c>
      <c r="G511" s="337" t="s">
        <v>7640</v>
      </c>
      <c r="H511" s="332" t="s">
        <v>8416</v>
      </c>
      <c r="I511" s="320" t="s">
        <v>8031</v>
      </c>
      <c r="J511" s="348" t="s">
        <v>8416</v>
      </c>
      <c r="K511" s="347">
        <v>2026</v>
      </c>
      <c r="L511" s="337"/>
    </row>
    <row r="512" spans="1:12" ht="15.75" customHeight="1">
      <c r="A512" s="346" t="s">
        <v>8119</v>
      </c>
      <c r="B512" s="337" t="s">
        <v>8006</v>
      </c>
      <c r="C512" s="337" t="s">
        <v>1322</v>
      </c>
      <c r="D512" s="317" t="s">
        <v>300</v>
      </c>
      <c r="E512" s="317" t="s">
        <v>8120</v>
      </c>
      <c r="F512" s="337" t="s">
        <v>8417</v>
      </c>
      <c r="G512" s="337" t="s">
        <v>7640</v>
      </c>
      <c r="H512" s="332" t="s">
        <v>8418</v>
      </c>
      <c r="I512" s="320" t="s">
        <v>8031</v>
      </c>
      <c r="J512" s="348" t="s">
        <v>8418</v>
      </c>
      <c r="K512" s="347">
        <v>2028</v>
      </c>
      <c r="L512" s="337"/>
    </row>
    <row r="513" spans="1:12" ht="15.75" customHeight="1">
      <c r="A513" s="346" t="s">
        <v>8119</v>
      </c>
      <c r="B513" s="337" t="s">
        <v>8006</v>
      </c>
      <c r="C513" s="337" t="s">
        <v>1322</v>
      </c>
      <c r="D513" s="317" t="s">
        <v>300</v>
      </c>
      <c r="E513" s="317" t="s">
        <v>8120</v>
      </c>
      <c r="F513" s="337" t="s">
        <v>8419</v>
      </c>
      <c r="G513" s="337" t="s">
        <v>7640</v>
      </c>
      <c r="H513" s="332" t="s">
        <v>8420</v>
      </c>
      <c r="I513" s="320" t="s">
        <v>8031</v>
      </c>
      <c r="J513" s="348" t="s">
        <v>8420</v>
      </c>
      <c r="K513" s="347">
        <v>2028</v>
      </c>
      <c r="L513" s="337"/>
    </row>
    <row r="514" spans="1:12" ht="15.75" customHeight="1">
      <c r="A514" s="346" t="s">
        <v>8119</v>
      </c>
      <c r="B514" s="337" t="s">
        <v>8006</v>
      </c>
      <c r="C514" s="337" t="s">
        <v>1322</v>
      </c>
      <c r="D514" s="317" t="s">
        <v>300</v>
      </c>
      <c r="E514" s="317" t="s">
        <v>8120</v>
      </c>
      <c r="F514" s="337" t="s">
        <v>8421</v>
      </c>
      <c r="G514" s="337" t="s">
        <v>7640</v>
      </c>
      <c r="H514" s="332" t="s">
        <v>8422</v>
      </c>
      <c r="I514" s="320" t="s">
        <v>8031</v>
      </c>
      <c r="J514" s="348" t="s">
        <v>8422</v>
      </c>
      <c r="K514" s="347">
        <v>2028</v>
      </c>
      <c r="L514" s="337"/>
    </row>
    <row r="515" spans="1:12" ht="15.75" customHeight="1">
      <c r="A515" s="346" t="s">
        <v>8119</v>
      </c>
      <c r="B515" s="337" t="s">
        <v>8006</v>
      </c>
      <c r="C515" s="337" t="s">
        <v>1322</v>
      </c>
      <c r="D515" s="317" t="s">
        <v>300</v>
      </c>
      <c r="E515" s="317" t="s">
        <v>8120</v>
      </c>
      <c r="F515" s="337" t="s">
        <v>8423</v>
      </c>
      <c r="G515" s="337" t="s">
        <v>7640</v>
      </c>
      <c r="H515" s="332" t="s">
        <v>8424</v>
      </c>
      <c r="I515" s="320" t="s">
        <v>8031</v>
      </c>
      <c r="J515" s="348" t="s">
        <v>8424</v>
      </c>
      <c r="K515" s="347">
        <v>2028</v>
      </c>
      <c r="L515" s="337"/>
    </row>
    <row r="516" spans="1:12" ht="15.75" customHeight="1">
      <c r="A516" s="346" t="s">
        <v>8119</v>
      </c>
      <c r="B516" s="337" t="s">
        <v>8006</v>
      </c>
      <c r="C516" s="337" t="s">
        <v>1322</v>
      </c>
      <c r="D516" s="317" t="s">
        <v>300</v>
      </c>
      <c r="E516" s="317" t="s">
        <v>8120</v>
      </c>
      <c r="F516" s="337" t="s">
        <v>8425</v>
      </c>
      <c r="G516" s="337" t="s">
        <v>7640</v>
      </c>
      <c r="H516" s="332" t="s">
        <v>8426</v>
      </c>
      <c r="I516" s="320" t="s">
        <v>8031</v>
      </c>
      <c r="J516" s="348" t="s">
        <v>8426</v>
      </c>
      <c r="K516" s="347">
        <v>2028</v>
      </c>
      <c r="L516" s="337"/>
    </row>
    <row r="517" spans="1:12" ht="15.75" customHeight="1">
      <c r="A517" s="346" t="s">
        <v>8119</v>
      </c>
      <c r="B517" s="337" t="s">
        <v>8006</v>
      </c>
      <c r="C517" s="337" t="s">
        <v>1322</v>
      </c>
      <c r="D517" s="317" t="s">
        <v>300</v>
      </c>
      <c r="E517" s="317" t="s">
        <v>8120</v>
      </c>
      <c r="F517" s="337" t="s">
        <v>8427</v>
      </c>
      <c r="G517" s="337" t="s">
        <v>7640</v>
      </c>
      <c r="H517" s="332" t="s">
        <v>8428</v>
      </c>
      <c r="I517" s="320" t="s">
        <v>8031</v>
      </c>
      <c r="J517" s="348" t="s">
        <v>8428</v>
      </c>
      <c r="K517" s="347">
        <v>2026</v>
      </c>
      <c r="L517" s="337"/>
    </row>
    <row r="518" spans="1:12" ht="15.75" customHeight="1">
      <c r="A518" s="346" t="s">
        <v>8119</v>
      </c>
      <c r="B518" s="337" t="s">
        <v>8006</v>
      </c>
      <c r="C518" s="337" t="s">
        <v>1322</v>
      </c>
      <c r="D518" s="317" t="s">
        <v>300</v>
      </c>
      <c r="E518" s="317" t="s">
        <v>8120</v>
      </c>
      <c r="F518" s="337" t="s">
        <v>8429</v>
      </c>
      <c r="G518" s="337" t="s">
        <v>7640</v>
      </c>
      <c r="H518" s="332" t="s">
        <v>8430</v>
      </c>
      <c r="I518" s="320" t="s">
        <v>8031</v>
      </c>
      <c r="J518" s="348" t="s">
        <v>8430</v>
      </c>
      <c r="K518" s="347">
        <v>2028</v>
      </c>
      <c r="L518" s="337"/>
    </row>
    <row r="519" spans="1:12" ht="15.75" customHeight="1">
      <c r="A519" s="346" t="s">
        <v>8119</v>
      </c>
      <c r="B519" s="337" t="s">
        <v>8006</v>
      </c>
      <c r="C519" s="337" t="s">
        <v>1322</v>
      </c>
      <c r="D519" s="317" t="s">
        <v>300</v>
      </c>
      <c r="E519" s="317" t="s">
        <v>8120</v>
      </c>
      <c r="F519" s="337" t="s">
        <v>8431</v>
      </c>
      <c r="G519" s="337" t="s">
        <v>7640</v>
      </c>
      <c r="H519" s="332" t="s">
        <v>8432</v>
      </c>
      <c r="I519" s="320" t="s">
        <v>8031</v>
      </c>
      <c r="J519" s="348" t="s">
        <v>8432</v>
      </c>
      <c r="K519" s="347">
        <v>2026</v>
      </c>
      <c r="L519" s="337"/>
    </row>
    <row r="520" spans="1:12" ht="15.75" customHeight="1">
      <c r="A520" s="346" t="s">
        <v>8119</v>
      </c>
      <c r="B520" s="337" t="s">
        <v>8006</v>
      </c>
      <c r="C520" s="337" t="s">
        <v>1322</v>
      </c>
      <c r="D520" s="317" t="s">
        <v>300</v>
      </c>
      <c r="E520" s="317" t="s">
        <v>8120</v>
      </c>
      <c r="F520" s="337" t="s">
        <v>8433</v>
      </c>
      <c r="G520" s="337" t="s">
        <v>7640</v>
      </c>
      <c r="H520" s="332" t="s">
        <v>8434</v>
      </c>
      <c r="I520" s="320" t="s">
        <v>8031</v>
      </c>
      <c r="J520" s="348" t="s">
        <v>8434</v>
      </c>
      <c r="K520" s="347">
        <v>2025</v>
      </c>
      <c r="L520" s="337"/>
    </row>
    <row r="521" spans="1:12" ht="15.75" customHeight="1">
      <c r="A521" s="346" t="s">
        <v>8119</v>
      </c>
      <c r="B521" s="337" t="s">
        <v>8006</v>
      </c>
      <c r="C521" s="337" t="s">
        <v>1322</v>
      </c>
      <c r="D521" s="317" t="s">
        <v>300</v>
      </c>
      <c r="E521" s="317" t="s">
        <v>8120</v>
      </c>
      <c r="F521" s="337" t="s">
        <v>8435</v>
      </c>
      <c r="G521" s="337" t="s">
        <v>7640</v>
      </c>
      <c r="H521" s="332" t="s">
        <v>8436</v>
      </c>
      <c r="I521" s="320" t="s">
        <v>8031</v>
      </c>
      <c r="J521" s="348" t="s">
        <v>8436</v>
      </c>
      <c r="K521" s="347">
        <v>2028</v>
      </c>
      <c r="L521" s="337"/>
    </row>
    <row r="522" spans="1:12" ht="15.75" customHeight="1">
      <c r="A522" s="346" t="s">
        <v>8119</v>
      </c>
      <c r="B522" s="337" t="s">
        <v>8006</v>
      </c>
      <c r="C522" s="337" t="s">
        <v>1322</v>
      </c>
      <c r="D522" s="317" t="s">
        <v>300</v>
      </c>
      <c r="E522" s="317" t="s">
        <v>8120</v>
      </c>
      <c r="F522" s="337" t="s">
        <v>8437</v>
      </c>
      <c r="G522" s="337" t="s">
        <v>7640</v>
      </c>
      <c r="H522" s="332" t="s">
        <v>8438</v>
      </c>
      <c r="I522" s="320" t="s">
        <v>8031</v>
      </c>
      <c r="J522" s="348" t="s">
        <v>8438</v>
      </c>
      <c r="K522" s="347">
        <v>2028</v>
      </c>
      <c r="L522" s="337"/>
    </row>
    <row r="523" spans="1:12" ht="15.75" customHeight="1">
      <c r="A523" s="346" t="s">
        <v>8119</v>
      </c>
      <c r="B523" s="337" t="s">
        <v>8006</v>
      </c>
      <c r="C523" s="337" t="s">
        <v>1322</v>
      </c>
      <c r="D523" s="317" t="s">
        <v>300</v>
      </c>
      <c r="E523" s="317" t="s">
        <v>8120</v>
      </c>
      <c r="F523" s="337" t="s">
        <v>8439</v>
      </c>
      <c r="G523" s="337" t="s">
        <v>7640</v>
      </c>
      <c r="H523" s="332" t="s">
        <v>8440</v>
      </c>
      <c r="I523" s="320" t="s">
        <v>8031</v>
      </c>
      <c r="J523" s="348" t="s">
        <v>8440</v>
      </c>
      <c r="K523" s="347">
        <v>2028</v>
      </c>
      <c r="L523" s="337"/>
    </row>
    <row r="524" spans="1:12" ht="15.75" customHeight="1">
      <c r="A524" s="346" t="s">
        <v>8119</v>
      </c>
      <c r="B524" s="337" t="s">
        <v>8006</v>
      </c>
      <c r="C524" s="337" t="s">
        <v>1322</v>
      </c>
      <c r="D524" s="317" t="s">
        <v>300</v>
      </c>
      <c r="E524" s="317" t="s">
        <v>8120</v>
      </c>
      <c r="F524" s="337" t="s">
        <v>8441</v>
      </c>
      <c r="G524" s="337" t="s">
        <v>7640</v>
      </c>
      <c r="H524" s="332" t="s">
        <v>8442</v>
      </c>
      <c r="I524" s="320" t="s">
        <v>8031</v>
      </c>
      <c r="J524" s="348" t="s">
        <v>8442</v>
      </c>
      <c r="K524" s="347">
        <v>2028</v>
      </c>
      <c r="L524" s="337"/>
    </row>
    <row r="525" spans="1:12" ht="15.75" customHeight="1">
      <c r="A525" s="346" t="s">
        <v>8119</v>
      </c>
      <c r="B525" s="337" t="s">
        <v>8006</v>
      </c>
      <c r="C525" s="337" t="s">
        <v>1322</v>
      </c>
      <c r="D525" s="317" t="s">
        <v>300</v>
      </c>
      <c r="E525" s="317" t="s">
        <v>8120</v>
      </c>
      <c r="F525" s="337" t="s">
        <v>8443</v>
      </c>
      <c r="G525" s="337" t="s">
        <v>7640</v>
      </c>
      <c r="H525" s="332" t="s">
        <v>8444</v>
      </c>
      <c r="I525" s="320" t="s">
        <v>8031</v>
      </c>
      <c r="J525" s="348" t="s">
        <v>8444</v>
      </c>
      <c r="K525" s="347">
        <v>2028</v>
      </c>
      <c r="L525" s="337"/>
    </row>
    <row r="526" spans="1:12" ht="15.75" customHeight="1">
      <c r="A526" s="346" t="s">
        <v>8119</v>
      </c>
      <c r="B526" s="337" t="s">
        <v>8006</v>
      </c>
      <c r="C526" s="337" t="s">
        <v>1322</v>
      </c>
      <c r="D526" s="317" t="s">
        <v>300</v>
      </c>
      <c r="E526" s="317" t="s">
        <v>8120</v>
      </c>
      <c r="F526" s="337" t="s">
        <v>8445</v>
      </c>
      <c r="G526" s="337" t="s">
        <v>7640</v>
      </c>
      <c r="H526" s="332" t="s">
        <v>8446</v>
      </c>
      <c r="I526" s="320" t="s">
        <v>8031</v>
      </c>
      <c r="J526" s="348" t="s">
        <v>8446</v>
      </c>
      <c r="K526" s="347">
        <v>2028</v>
      </c>
      <c r="L526" s="337"/>
    </row>
    <row r="527" spans="1:12" ht="15.75" customHeight="1">
      <c r="A527" s="346" t="s">
        <v>8119</v>
      </c>
      <c r="B527" s="337" t="s">
        <v>8006</v>
      </c>
      <c r="C527" s="337" t="s">
        <v>1322</v>
      </c>
      <c r="D527" s="317" t="s">
        <v>300</v>
      </c>
      <c r="E527" s="317" t="s">
        <v>8120</v>
      </c>
      <c r="F527" s="337" t="s">
        <v>8447</v>
      </c>
      <c r="G527" s="337" t="s">
        <v>7640</v>
      </c>
      <c r="H527" s="332" t="s">
        <v>8448</v>
      </c>
      <c r="I527" s="320" t="s">
        <v>8031</v>
      </c>
      <c r="J527" s="348" t="s">
        <v>8448</v>
      </c>
      <c r="K527" s="347">
        <v>2026</v>
      </c>
      <c r="L527" s="337"/>
    </row>
    <row r="528" spans="1:12" ht="15.75" customHeight="1">
      <c r="A528" s="346" t="s">
        <v>8119</v>
      </c>
      <c r="B528" s="337" t="s">
        <v>8006</v>
      </c>
      <c r="C528" s="337" t="s">
        <v>1322</v>
      </c>
      <c r="D528" s="317" t="s">
        <v>300</v>
      </c>
      <c r="E528" s="317" t="s">
        <v>8120</v>
      </c>
      <c r="F528" s="337" t="s">
        <v>8449</v>
      </c>
      <c r="G528" s="337" t="s">
        <v>7640</v>
      </c>
      <c r="H528" s="332" t="s">
        <v>8450</v>
      </c>
      <c r="I528" s="320" t="s">
        <v>8031</v>
      </c>
      <c r="J528" s="348" t="s">
        <v>8450</v>
      </c>
      <c r="K528" s="347">
        <v>2026</v>
      </c>
      <c r="L528" s="337"/>
    </row>
    <row r="529" spans="1:12" ht="15.75" customHeight="1">
      <c r="A529" s="346" t="s">
        <v>8119</v>
      </c>
      <c r="B529" s="337" t="s">
        <v>8006</v>
      </c>
      <c r="C529" s="337" t="s">
        <v>8451</v>
      </c>
      <c r="D529" s="317" t="s">
        <v>300</v>
      </c>
      <c r="E529" s="317" t="s">
        <v>8120</v>
      </c>
      <c r="F529" s="337" t="s">
        <v>8452</v>
      </c>
      <c r="G529" s="337" t="s">
        <v>7640</v>
      </c>
      <c r="H529" s="332" t="s">
        <v>8453</v>
      </c>
      <c r="I529" s="320" t="s">
        <v>8031</v>
      </c>
      <c r="J529" s="348" t="s">
        <v>8453</v>
      </c>
      <c r="K529" s="347">
        <v>2026</v>
      </c>
      <c r="L529" s="337"/>
    </row>
    <row r="530" spans="1:12" ht="15.75" customHeight="1">
      <c r="A530" s="346" t="s">
        <v>8119</v>
      </c>
      <c r="B530" s="337" t="s">
        <v>8006</v>
      </c>
      <c r="C530" s="337" t="s">
        <v>8451</v>
      </c>
      <c r="D530" s="317" t="s">
        <v>300</v>
      </c>
      <c r="E530" s="317" t="s">
        <v>8120</v>
      </c>
      <c r="F530" s="337" t="s">
        <v>8454</v>
      </c>
      <c r="G530" s="337" t="s">
        <v>7640</v>
      </c>
      <c r="H530" s="332" t="s">
        <v>8455</v>
      </c>
      <c r="I530" s="320" t="s">
        <v>8031</v>
      </c>
      <c r="J530" s="348" t="s">
        <v>8455</v>
      </c>
      <c r="K530" s="347">
        <v>2026</v>
      </c>
      <c r="L530" s="337"/>
    </row>
    <row r="531" spans="1:12" ht="15.75" customHeight="1">
      <c r="A531" s="346" t="s">
        <v>8119</v>
      </c>
      <c r="B531" s="337" t="s">
        <v>8006</v>
      </c>
      <c r="C531" s="337" t="s">
        <v>8451</v>
      </c>
      <c r="D531" s="317" t="s">
        <v>300</v>
      </c>
      <c r="E531" s="317" t="s">
        <v>8120</v>
      </c>
      <c r="F531" s="337" t="s">
        <v>8456</v>
      </c>
      <c r="G531" s="337" t="s">
        <v>7640</v>
      </c>
      <c r="H531" s="332" t="s">
        <v>8457</v>
      </c>
      <c r="I531" s="320" t="s">
        <v>8031</v>
      </c>
      <c r="J531" s="348" t="s">
        <v>8457</v>
      </c>
      <c r="K531" s="347">
        <v>2025</v>
      </c>
      <c r="L531" s="337"/>
    </row>
    <row r="532" spans="1:12" ht="15.75" customHeight="1">
      <c r="A532" s="346" t="s">
        <v>8119</v>
      </c>
      <c r="B532" s="337" t="s">
        <v>8006</v>
      </c>
      <c r="C532" s="337" t="s">
        <v>8451</v>
      </c>
      <c r="D532" s="317" t="s">
        <v>300</v>
      </c>
      <c r="E532" s="317" t="s">
        <v>8120</v>
      </c>
      <c r="F532" s="337" t="s">
        <v>8458</v>
      </c>
      <c r="G532" s="337" t="s">
        <v>7640</v>
      </c>
      <c r="H532" s="332" t="s">
        <v>8459</v>
      </c>
      <c r="I532" s="320" t="s">
        <v>8031</v>
      </c>
      <c r="J532" s="348" t="s">
        <v>8459</v>
      </c>
      <c r="K532" s="347">
        <v>2027</v>
      </c>
      <c r="L532" s="337"/>
    </row>
    <row r="533" spans="1:12" ht="15.75" customHeight="1">
      <c r="A533" s="346" t="s">
        <v>8119</v>
      </c>
      <c r="B533" s="337" t="s">
        <v>8006</v>
      </c>
      <c r="C533" s="337" t="s">
        <v>8451</v>
      </c>
      <c r="D533" s="317" t="s">
        <v>300</v>
      </c>
      <c r="E533" s="317" t="s">
        <v>8120</v>
      </c>
      <c r="F533" s="337" t="s">
        <v>8460</v>
      </c>
      <c r="G533" s="337" t="s">
        <v>7640</v>
      </c>
      <c r="H533" s="332" t="s">
        <v>8461</v>
      </c>
      <c r="I533" s="320" t="s">
        <v>8031</v>
      </c>
      <c r="J533" s="348" t="s">
        <v>8461</v>
      </c>
      <c r="K533" s="347">
        <v>2027</v>
      </c>
      <c r="L533" s="337"/>
    </row>
    <row r="534" spans="1:12" ht="15.75" customHeight="1">
      <c r="A534" s="346" t="s">
        <v>8119</v>
      </c>
      <c r="B534" s="337" t="s">
        <v>8006</v>
      </c>
      <c r="C534" s="337" t="s">
        <v>8451</v>
      </c>
      <c r="D534" s="317" t="s">
        <v>300</v>
      </c>
      <c r="E534" s="317" t="s">
        <v>8120</v>
      </c>
      <c r="F534" s="337" t="s">
        <v>8462</v>
      </c>
      <c r="G534" s="337" t="s">
        <v>7640</v>
      </c>
      <c r="H534" s="332" t="s">
        <v>8463</v>
      </c>
      <c r="I534" s="320" t="s">
        <v>8031</v>
      </c>
      <c r="J534" s="348" t="s">
        <v>8463</v>
      </c>
      <c r="K534" s="347">
        <v>2027</v>
      </c>
      <c r="L534" s="337"/>
    </row>
    <row r="535" spans="1:12" ht="15.75" customHeight="1">
      <c r="A535" s="346" t="s">
        <v>8119</v>
      </c>
      <c r="B535" s="337" t="s">
        <v>8006</v>
      </c>
      <c r="C535" s="337" t="s">
        <v>8451</v>
      </c>
      <c r="D535" s="317" t="s">
        <v>300</v>
      </c>
      <c r="E535" s="317" t="s">
        <v>8120</v>
      </c>
      <c r="F535" s="337" t="s">
        <v>8464</v>
      </c>
      <c r="G535" s="337" t="s">
        <v>7640</v>
      </c>
      <c r="H535" s="332" t="s">
        <v>8465</v>
      </c>
      <c r="I535" s="320" t="s">
        <v>8031</v>
      </c>
      <c r="J535" s="348" t="s">
        <v>8465</v>
      </c>
      <c r="K535" s="347">
        <v>2027</v>
      </c>
      <c r="L535" s="337"/>
    </row>
    <row r="536" spans="1:12" ht="15.75" customHeight="1">
      <c r="A536" s="346" t="s">
        <v>8119</v>
      </c>
      <c r="B536" s="337" t="s">
        <v>8006</v>
      </c>
      <c r="C536" s="337" t="s">
        <v>8451</v>
      </c>
      <c r="D536" s="317" t="s">
        <v>300</v>
      </c>
      <c r="E536" s="317" t="s">
        <v>8120</v>
      </c>
      <c r="F536" s="337" t="s">
        <v>8466</v>
      </c>
      <c r="G536" s="337" t="s">
        <v>7640</v>
      </c>
      <c r="H536" s="332" t="s">
        <v>8467</v>
      </c>
      <c r="I536" s="320" t="s">
        <v>8031</v>
      </c>
      <c r="J536" s="348" t="s">
        <v>8467</v>
      </c>
      <c r="K536" s="347">
        <v>2025</v>
      </c>
      <c r="L536" s="337"/>
    </row>
    <row r="537" spans="1:12" ht="15.75" customHeight="1">
      <c r="A537" s="346" t="s">
        <v>8119</v>
      </c>
      <c r="B537" s="337" t="s">
        <v>8006</v>
      </c>
      <c r="C537" s="337" t="s">
        <v>8451</v>
      </c>
      <c r="D537" s="317" t="s">
        <v>300</v>
      </c>
      <c r="E537" s="317" t="s">
        <v>8120</v>
      </c>
      <c r="F537" s="337" t="s">
        <v>8468</v>
      </c>
      <c r="G537" s="337" t="s">
        <v>7640</v>
      </c>
      <c r="H537" s="332" t="s">
        <v>8469</v>
      </c>
      <c r="I537" s="320" t="s">
        <v>8031</v>
      </c>
      <c r="J537" s="348" t="s">
        <v>8469</v>
      </c>
      <c r="K537" s="347">
        <v>2025</v>
      </c>
      <c r="L537" s="337"/>
    </row>
    <row r="538" spans="1:12" ht="15.75" customHeight="1">
      <c r="A538" s="346" t="s">
        <v>8119</v>
      </c>
      <c r="B538" s="337" t="s">
        <v>8006</v>
      </c>
      <c r="C538" s="337" t="s">
        <v>8451</v>
      </c>
      <c r="D538" s="317" t="s">
        <v>300</v>
      </c>
      <c r="E538" s="317" t="s">
        <v>8120</v>
      </c>
      <c r="F538" s="337" t="s">
        <v>8470</v>
      </c>
      <c r="G538" s="337" t="s">
        <v>7640</v>
      </c>
      <c r="H538" s="332" t="s">
        <v>8471</v>
      </c>
      <c r="I538" s="320" t="s">
        <v>8031</v>
      </c>
      <c r="J538" s="348" t="s">
        <v>8471</v>
      </c>
      <c r="K538" s="347">
        <v>2025</v>
      </c>
      <c r="L538" s="337"/>
    </row>
    <row r="539" spans="1:12" ht="15.75" customHeight="1">
      <c r="A539" s="346" t="s">
        <v>8119</v>
      </c>
      <c r="B539" s="337" t="s">
        <v>8006</v>
      </c>
      <c r="C539" s="337" t="s">
        <v>8451</v>
      </c>
      <c r="D539" s="317" t="s">
        <v>300</v>
      </c>
      <c r="E539" s="317" t="s">
        <v>8120</v>
      </c>
      <c r="F539" s="337" t="s">
        <v>8472</v>
      </c>
      <c r="G539" s="337" t="s">
        <v>7640</v>
      </c>
      <c r="H539" s="332" t="s">
        <v>8473</v>
      </c>
      <c r="I539" s="320" t="s">
        <v>8031</v>
      </c>
      <c r="J539" s="348" t="s">
        <v>8473</v>
      </c>
      <c r="K539" s="347">
        <v>2025</v>
      </c>
      <c r="L539" s="337"/>
    </row>
    <row r="540" spans="1:12" ht="15.75" customHeight="1">
      <c r="A540" s="346" t="s">
        <v>8119</v>
      </c>
      <c r="B540" s="337" t="s">
        <v>8006</v>
      </c>
      <c r="C540" s="337" t="s">
        <v>8451</v>
      </c>
      <c r="D540" s="317" t="s">
        <v>300</v>
      </c>
      <c r="E540" s="317" t="s">
        <v>8120</v>
      </c>
      <c r="F540" s="337" t="s">
        <v>8474</v>
      </c>
      <c r="G540" s="337" t="s">
        <v>7640</v>
      </c>
      <c r="H540" s="332" t="s">
        <v>8475</v>
      </c>
      <c r="I540" s="320" t="s">
        <v>8031</v>
      </c>
      <c r="J540" s="348" t="s">
        <v>8475</v>
      </c>
      <c r="K540" s="347">
        <v>2025</v>
      </c>
      <c r="L540" s="337"/>
    </row>
    <row r="541" spans="1:12" ht="15.75" customHeight="1">
      <c r="A541" s="346" t="s">
        <v>8119</v>
      </c>
      <c r="B541" s="337" t="s">
        <v>8006</v>
      </c>
      <c r="C541" s="337" t="s">
        <v>8451</v>
      </c>
      <c r="D541" s="317" t="s">
        <v>300</v>
      </c>
      <c r="E541" s="317" t="s">
        <v>8120</v>
      </c>
      <c r="F541" s="337" t="s">
        <v>8476</v>
      </c>
      <c r="G541" s="337" t="s">
        <v>7640</v>
      </c>
      <c r="H541" s="332" t="s">
        <v>8477</v>
      </c>
      <c r="I541" s="320" t="s">
        <v>8031</v>
      </c>
      <c r="J541" s="348" t="s">
        <v>8477</v>
      </c>
      <c r="K541" s="347">
        <v>2025</v>
      </c>
      <c r="L541" s="337"/>
    </row>
    <row r="542" spans="1:12" ht="15.75" customHeight="1">
      <c r="A542" s="346" t="s">
        <v>8119</v>
      </c>
      <c r="B542" s="337" t="s">
        <v>8006</v>
      </c>
      <c r="C542" s="337" t="s">
        <v>8451</v>
      </c>
      <c r="D542" s="317" t="s">
        <v>300</v>
      </c>
      <c r="E542" s="317" t="s">
        <v>8120</v>
      </c>
      <c r="F542" s="337" t="s">
        <v>8478</v>
      </c>
      <c r="G542" s="337" t="s">
        <v>7640</v>
      </c>
      <c r="H542" s="332" t="s">
        <v>8479</v>
      </c>
      <c r="I542" s="320" t="s">
        <v>8031</v>
      </c>
      <c r="J542" s="348" t="s">
        <v>8479</v>
      </c>
      <c r="K542" s="347">
        <v>2027</v>
      </c>
      <c r="L542" s="337"/>
    </row>
    <row r="543" spans="1:12" ht="15.75" customHeight="1">
      <c r="A543" s="346" t="s">
        <v>8119</v>
      </c>
      <c r="B543" s="337" t="s">
        <v>8006</v>
      </c>
      <c r="C543" s="337" t="s">
        <v>8451</v>
      </c>
      <c r="D543" s="317" t="s">
        <v>300</v>
      </c>
      <c r="E543" s="317" t="s">
        <v>8120</v>
      </c>
      <c r="F543" s="337" t="s">
        <v>8480</v>
      </c>
      <c r="G543" s="337" t="s">
        <v>7640</v>
      </c>
      <c r="H543" s="332" t="s">
        <v>8481</v>
      </c>
      <c r="I543" s="320" t="s">
        <v>8031</v>
      </c>
      <c r="J543" s="348" t="s">
        <v>8481</v>
      </c>
      <c r="K543" s="347">
        <v>2025</v>
      </c>
      <c r="L543" s="337"/>
    </row>
    <row r="544" spans="1:12" ht="15.75" customHeight="1">
      <c r="A544" s="346" t="s">
        <v>8119</v>
      </c>
      <c r="B544" s="337" t="s">
        <v>8006</v>
      </c>
      <c r="C544" s="337" t="s">
        <v>8451</v>
      </c>
      <c r="D544" s="317" t="s">
        <v>300</v>
      </c>
      <c r="E544" s="317" t="s">
        <v>8120</v>
      </c>
      <c r="F544" s="337" t="s">
        <v>8482</v>
      </c>
      <c r="G544" s="337" t="s">
        <v>7640</v>
      </c>
      <c r="H544" s="332" t="s">
        <v>8483</v>
      </c>
      <c r="I544" s="320" t="s">
        <v>8031</v>
      </c>
      <c r="J544" s="348" t="s">
        <v>8483</v>
      </c>
      <c r="K544" s="347">
        <v>2025</v>
      </c>
      <c r="L544" s="337"/>
    </row>
    <row r="545" spans="1:12" ht="15.75" customHeight="1">
      <c r="A545" s="346" t="s">
        <v>8119</v>
      </c>
      <c r="B545" s="337" t="s">
        <v>8006</v>
      </c>
      <c r="C545" s="337" t="s">
        <v>8451</v>
      </c>
      <c r="D545" s="317" t="s">
        <v>300</v>
      </c>
      <c r="E545" s="317" t="s">
        <v>8120</v>
      </c>
      <c r="F545" s="337" t="s">
        <v>8484</v>
      </c>
      <c r="G545" s="337" t="s">
        <v>7640</v>
      </c>
      <c r="H545" s="332" t="s">
        <v>8485</v>
      </c>
      <c r="I545" s="320" t="s">
        <v>8031</v>
      </c>
      <c r="J545" s="348" t="s">
        <v>8485</v>
      </c>
      <c r="K545" s="347">
        <v>2026</v>
      </c>
      <c r="L545" s="337"/>
    </row>
    <row r="546" spans="1:12" ht="15.75" customHeight="1">
      <c r="A546" s="346" t="s">
        <v>8119</v>
      </c>
      <c r="B546" s="337" t="s">
        <v>8006</v>
      </c>
      <c r="C546" s="337" t="s">
        <v>8451</v>
      </c>
      <c r="D546" s="317" t="s">
        <v>300</v>
      </c>
      <c r="E546" s="317" t="s">
        <v>8120</v>
      </c>
      <c r="F546" s="337" t="s">
        <v>8486</v>
      </c>
      <c r="G546" s="337" t="s">
        <v>7640</v>
      </c>
      <c r="H546" s="332" t="s">
        <v>8487</v>
      </c>
      <c r="I546" s="320" t="s">
        <v>8031</v>
      </c>
      <c r="J546" s="348" t="s">
        <v>8487</v>
      </c>
      <c r="K546" s="347">
        <v>2025</v>
      </c>
      <c r="L546" s="337"/>
    </row>
    <row r="547" spans="1:12" ht="15.75" customHeight="1">
      <c r="A547" s="346" t="s">
        <v>8119</v>
      </c>
      <c r="B547" s="337" t="s">
        <v>8006</v>
      </c>
      <c r="C547" s="337" t="s">
        <v>8451</v>
      </c>
      <c r="D547" s="317" t="s">
        <v>300</v>
      </c>
      <c r="E547" s="317" t="s">
        <v>8120</v>
      </c>
      <c r="F547" s="337" t="s">
        <v>8488</v>
      </c>
      <c r="G547" s="337" t="s">
        <v>7640</v>
      </c>
      <c r="H547" s="332" t="s">
        <v>8489</v>
      </c>
      <c r="I547" s="320" t="s">
        <v>8031</v>
      </c>
      <c r="J547" s="348" t="s">
        <v>8489</v>
      </c>
      <c r="K547" s="347">
        <v>2025</v>
      </c>
      <c r="L547" s="337"/>
    </row>
    <row r="548" spans="1:12" ht="15.75" customHeight="1">
      <c r="A548" s="346" t="s">
        <v>8119</v>
      </c>
      <c r="B548" s="337" t="s">
        <v>8006</v>
      </c>
      <c r="C548" s="337" t="s">
        <v>8451</v>
      </c>
      <c r="D548" s="317" t="s">
        <v>300</v>
      </c>
      <c r="E548" s="317" t="s">
        <v>8120</v>
      </c>
      <c r="F548" s="337" t="s">
        <v>8490</v>
      </c>
      <c r="G548" s="337" t="s">
        <v>7640</v>
      </c>
      <c r="H548" s="332" t="s">
        <v>8491</v>
      </c>
      <c r="I548" s="320" t="s">
        <v>8031</v>
      </c>
      <c r="J548" s="348" t="s">
        <v>8491</v>
      </c>
      <c r="K548" s="347">
        <v>2025</v>
      </c>
      <c r="L548" s="337"/>
    </row>
    <row r="549" spans="1:12" ht="15.75" customHeight="1">
      <c r="A549" s="346" t="s">
        <v>8119</v>
      </c>
      <c r="B549" s="337" t="s">
        <v>8006</v>
      </c>
      <c r="C549" s="337" t="s">
        <v>8451</v>
      </c>
      <c r="D549" s="317" t="s">
        <v>300</v>
      </c>
      <c r="E549" s="317" t="s">
        <v>8120</v>
      </c>
      <c r="F549" s="337" t="s">
        <v>8492</v>
      </c>
      <c r="G549" s="337" t="s">
        <v>7640</v>
      </c>
      <c r="H549" s="332" t="s">
        <v>8493</v>
      </c>
      <c r="I549" s="320" t="s">
        <v>8031</v>
      </c>
      <c r="J549" s="348" t="s">
        <v>8493</v>
      </c>
      <c r="K549" s="347">
        <v>2025</v>
      </c>
      <c r="L549" s="337"/>
    </row>
    <row r="550" spans="1:12" ht="15.75" customHeight="1">
      <c r="A550" s="346" t="s">
        <v>8119</v>
      </c>
      <c r="B550" s="337" t="s">
        <v>8006</v>
      </c>
      <c r="C550" s="337" t="s">
        <v>8451</v>
      </c>
      <c r="D550" s="317" t="s">
        <v>300</v>
      </c>
      <c r="E550" s="317" t="s">
        <v>8120</v>
      </c>
      <c r="F550" s="337" t="s">
        <v>8494</v>
      </c>
      <c r="G550" s="337" t="s">
        <v>7640</v>
      </c>
      <c r="H550" s="332" t="s">
        <v>8495</v>
      </c>
      <c r="I550" s="320" t="s">
        <v>8031</v>
      </c>
      <c r="J550" s="348" t="s">
        <v>8495</v>
      </c>
      <c r="K550" s="347">
        <v>2025</v>
      </c>
      <c r="L550" s="337"/>
    </row>
    <row r="551" spans="1:12" ht="15.75" customHeight="1">
      <c r="A551" s="346" t="s">
        <v>8119</v>
      </c>
      <c r="B551" s="337" t="s">
        <v>8006</v>
      </c>
      <c r="C551" s="337" t="s">
        <v>8451</v>
      </c>
      <c r="D551" s="317" t="s">
        <v>300</v>
      </c>
      <c r="E551" s="317" t="s">
        <v>8120</v>
      </c>
      <c r="F551" s="337" t="s">
        <v>8496</v>
      </c>
      <c r="G551" s="337" t="s">
        <v>7640</v>
      </c>
      <c r="H551" s="332" t="s">
        <v>8497</v>
      </c>
      <c r="I551" s="320" t="s">
        <v>8031</v>
      </c>
      <c r="J551" s="348" t="s">
        <v>8497</v>
      </c>
      <c r="K551" s="347">
        <v>2025</v>
      </c>
      <c r="L551" s="337"/>
    </row>
    <row r="552" spans="1:12" ht="15.75" customHeight="1">
      <c r="A552" s="346" t="s">
        <v>8119</v>
      </c>
      <c r="B552" s="337" t="s">
        <v>8006</v>
      </c>
      <c r="C552" s="337" t="s">
        <v>8451</v>
      </c>
      <c r="D552" s="317" t="s">
        <v>300</v>
      </c>
      <c r="E552" s="317" t="s">
        <v>8120</v>
      </c>
      <c r="F552" s="337" t="s">
        <v>8498</v>
      </c>
      <c r="G552" s="337" t="s">
        <v>7640</v>
      </c>
      <c r="H552" s="332" t="s">
        <v>8499</v>
      </c>
      <c r="I552" s="320" t="s">
        <v>8031</v>
      </c>
      <c r="J552" s="348" t="s">
        <v>8499</v>
      </c>
      <c r="K552" s="347">
        <v>2027</v>
      </c>
      <c r="L552" s="337"/>
    </row>
    <row r="553" spans="1:12" ht="15.75" customHeight="1">
      <c r="A553" s="346" t="s">
        <v>8119</v>
      </c>
      <c r="B553" s="337" t="s">
        <v>8006</v>
      </c>
      <c r="C553" s="337" t="s">
        <v>8451</v>
      </c>
      <c r="D553" s="317" t="s">
        <v>300</v>
      </c>
      <c r="E553" s="317" t="s">
        <v>8120</v>
      </c>
      <c r="F553" s="337" t="s">
        <v>8500</v>
      </c>
      <c r="G553" s="337" t="s">
        <v>7640</v>
      </c>
      <c r="H553" s="332" t="s">
        <v>8501</v>
      </c>
      <c r="I553" s="320" t="s">
        <v>8031</v>
      </c>
      <c r="J553" s="348" t="s">
        <v>8501</v>
      </c>
      <c r="K553" s="347">
        <v>2027</v>
      </c>
      <c r="L553" s="337"/>
    </row>
    <row r="554" spans="1:12" ht="15.75" customHeight="1">
      <c r="A554" s="346" t="s">
        <v>8119</v>
      </c>
      <c r="B554" s="337" t="s">
        <v>8006</v>
      </c>
      <c r="C554" s="337" t="s">
        <v>8451</v>
      </c>
      <c r="D554" s="317" t="s">
        <v>300</v>
      </c>
      <c r="E554" s="317" t="s">
        <v>8120</v>
      </c>
      <c r="F554" s="337" t="s">
        <v>8502</v>
      </c>
      <c r="G554" s="337" t="s">
        <v>7640</v>
      </c>
      <c r="H554" s="332" t="s">
        <v>8503</v>
      </c>
      <c r="I554" s="320" t="s">
        <v>8031</v>
      </c>
      <c r="J554" s="348" t="s">
        <v>8503</v>
      </c>
      <c r="K554" s="347">
        <v>2025</v>
      </c>
      <c r="L554" s="337"/>
    </row>
    <row r="555" spans="1:12" ht="15.75" customHeight="1">
      <c r="A555" s="346" t="s">
        <v>8119</v>
      </c>
      <c r="B555" s="337" t="s">
        <v>8006</v>
      </c>
      <c r="C555" s="337" t="s">
        <v>8451</v>
      </c>
      <c r="D555" s="317" t="s">
        <v>300</v>
      </c>
      <c r="E555" s="317" t="s">
        <v>8120</v>
      </c>
      <c r="F555" s="337" t="s">
        <v>8504</v>
      </c>
      <c r="G555" s="337" t="s">
        <v>7640</v>
      </c>
      <c r="H555" s="332" t="s">
        <v>8505</v>
      </c>
      <c r="I555" s="320" t="s">
        <v>8031</v>
      </c>
      <c r="J555" s="348" t="s">
        <v>8505</v>
      </c>
      <c r="K555" s="347">
        <v>2027</v>
      </c>
      <c r="L555" s="337"/>
    </row>
    <row r="556" spans="1:12" ht="15.75" customHeight="1">
      <c r="A556" s="346" t="s">
        <v>8119</v>
      </c>
      <c r="B556" s="337" t="s">
        <v>8006</v>
      </c>
      <c r="C556" s="337" t="s">
        <v>8451</v>
      </c>
      <c r="D556" s="317" t="s">
        <v>300</v>
      </c>
      <c r="E556" s="317" t="s">
        <v>8120</v>
      </c>
      <c r="F556" s="337" t="s">
        <v>8506</v>
      </c>
      <c r="G556" s="337" t="s">
        <v>7640</v>
      </c>
      <c r="H556" s="332" t="s">
        <v>8507</v>
      </c>
      <c r="I556" s="320" t="s">
        <v>8031</v>
      </c>
      <c r="J556" s="348" t="s">
        <v>8507</v>
      </c>
      <c r="K556" s="347">
        <v>2026</v>
      </c>
      <c r="L556" s="337"/>
    </row>
    <row r="557" spans="1:12" ht="15.75" customHeight="1">
      <c r="A557" s="346" t="s">
        <v>8119</v>
      </c>
      <c r="B557" s="337" t="s">
        <v>8006</v>
      </c>
      <c r="C557" s="337" t="s">
        <v>1322</v>
      </c>
      <c r="D557" s="317" t="s">
        <v>300</v>
      </c>
      <c r="E557" s="317" t="s">
        <v>8120</v>
      </c>
      <c r="F557" s="337" t="s">
        <v>8508</v>
      </c>
      <c r="G557" s="337" t="s">
        <v>7640</v>
      </c>
      <c r="H557" s="332" t="s">
        <v>8509</v>
      </c>
      <c r="I557" s="320" t="s">
        <v>8031</v>
      </c>
      <c r="J557" s="348" t="s">
        <v>8509</v>
      </c>
      <c r="K557" s="347">
        <v>2026</v>
      </c>
      <c r="L557" s="337"/>
    </row>
    <row r="558" spans="1:12" ht="15.75" customHeight="1">
      <c r="A558" s="346" t="s">
        <v>8119</v>
      </c>
      <c r="B558" s="337" t="s">
        <v>8006</v>
      </c>
      <c r="C558" s="337" t="s">
        <v>1322</v>
      </c>
      <c r="D558" s="317" t="s">
        <v>300</v>
      </c>
      <c r="E558" s="317" t="s">
        <v>8120</v>
      </c>
      <c r="F558" s="337" t="s">
        <v>8510</v>
      </c>
      <c r="G558" s="337" t="s">
        <v>7640</v>
      </c>
      <c r="H558" s="332" t="s">
        <v>8511</v>
      </c>
      <c r="I558" s="320" t="s">
        <v>8031</v>
      </c>
      <c r="J558" s="348" t="s">
        <v>8511</v>
      </c>
      <c r="K558" s="347">
        <v>2028</v>
      </c>
      <c r="L558" s="337"/>
    </row>
    <row r="559" spans="1:12" ht="15.75" customHeight="1">
      <c r="A559" s="346" t="s">
        <v>8119</v>
      </c>
      <c r="B559" s="337" t="s">
        <v>8006</v>
      </c>
      <c r="C559" s="337" t="s">
        <v>1322</v>
      </c>
      <c r="D559" s="317" t="s">
        <v>300</v>
      </c>
      <c r="E559" s="317" t="s">
        <v>8120</v>
      </c>
      <c r="F559" s="337" t="s">
        <v>8512</v>
      </c>
      <c r="G559" s="337" t="s">
        <v>7640</v>
      </c>
      <c r="H559" s="332" t="s">
        <v>8513</v>
      </c>
      <c r="I559" s="320" t="s">
        <v>8031</v>
      </c>
      <c r="J559" s="348" t="s">
        <v>8513</v>
      </c>
      <c r="K559" s="347">
        <v>2025</v>
      </c>
      <c r="L559" s="337"/>
    </row>
    <row r="560" spans="1:12" ht="15.75" customHeight="1">
      <c r="A560" s="346" t="s">
        <v>8119</v>
      </c>
      <c r="B560" s="337" t="s">
        <v>8006</v>
      </c>
      <c r="C560" s="337" t="s">
        <v>1322</v>
      </c>
      <c r="D560" s="317" t="s">
        <v>300</v>
      </c>
      <c r="E560" s="317" t="s">
        <v>8120</v>
      </c>
      <c r="F560" s="337" t="s">
        <v>8514</v>
      </c>
      <c r="G560" s="337" t="s">
        <v>7640</v>
      </c>
      <c r="H560" s="332" t="s">
        <v>8515</v>
      </c>
      <c r="I560" s="320" t="s">
        <v>8031</v>
      </c>
      <c r="J560" s="348" t="s">
        <v>8515</v>
      </c>
      <c r="K560" s="347">
        <v>2026</v>
      </c>
      <c r="L560" s="337"/>
    </row>
    <row r="561" spans="1:12" ht="15.75" customHeight="1">
      <c r="A561" s="346" t="s">
        <v>8119</v>
      </c>
      <c r="B561" s="337" t="s">
        <v>8006</v>
      </c>
      <c r="C561" s="337" t="s">
        <v>1322</v>
      </c>
      <c r="D561" s="317" t="s">
        <v>300</v>
      </c>
      <c r="E561" s="317" t="s">
        <v>8120</v>
      </c>
      <c r="F561" s="337" t="s">
        <v>8516</v>
      </c>
      <c r="G561" s="337" t="s">
        <v>7640</v>
      </c>
      <c r="H561" s="332" t="s">
        <v>8517</v>
      </c>
      <c r="I561" s="320" t="s">
        <v>8031</v>
      </c>
      <c r="J561" s="348" t="s">
        <v>8517</v>
      </c>
      <c r="K561" s="347">
        <v>2028</v>
      </c>
      <c r="L561" s="337"/>
    </row>
    <row r="562" spans="1:12" ht="15.75" customHeight="1">
      <c r="A562" s="346" t="s">
        <v>8119</v>
      </c>
      <c r="B562" s="337" t="s">
        <v>8006</v>
      </c>
      <c r="C562" s="337" t="s">
        <v>1249</v>
      </c>
      <c r="D562" s="317" t="s">
        <v>300</v>
      </c>
      <c r="E562" s="317" t="s">
        <v>8120</v>
      </c>
      <c r="F562" s="337" t="s">
        <v>8518</v>
      </c>
      <c r="G562" s="337" t="s">
        <v>7640</v>
      </c>
      <c r="H562" s="332" t="s">
        <v>8519</v>
      </c>
      <c r="I562" s="320" t="s">
        <v>8031</v>
      </c>
      <c r="J562" s="348" t="s">
        <v>8519</v>
      </c>
      <c r="K562" s="347">
        <v>2027</v>
      </c>
      <c r="L562" s="337"/>
    </row>
    <row r="563" spans="1:12" ht="15.75" customHeight="1">
      <c r="A563" s="346" t="s">
        <v>8119</v>
      </c>
      <c r="B563" s="337" t="s">
        <v>8006</v>
      </c>
      <c r="C563" s="337" t="s">
        <v>1249</v>
      </c>
      <c r="D563" s="317" t="s">
        <v>300</v>
      </c>
      <c r="E563" s="317" t="s">
        <v>8120</v>
      </c>
      <c r="F563" s="337" t="s">
        <v>8520</v>
      </c>
      <c r="G563" s="337" t="s">
        <v>7640</v>
      </c>
      <c r="H563" s="332" t="s">
        <v>8521</v>
      </c>
      <c r="I563" s="320" t="s">
        <v>8031</v>
      </c>
      <c r="J563" s="348" t="s">
        <v>8521</v>
      </c>
      <c r="K563" s="347">
        <v>2027</v>
      </c>
      <c r="L563" s="337"/>
    </row>
    <row r="564" spans="1:12" ht="15.75" customHeight="1">
      <c r="A564" s="346" t="s">
        <v>8119</v>
      </c>
      <c r="B564" s="337" t="s">
        <v>8006</v>
      </c>
      <c r="C564" s="337" t="s">
        <v>1249</v>
      </c>
      <c r="D564" s="317" t="s">
        <v>300</v>
      </c>
      <c r="E564" s="317" t="s">
        <v>8120</v>
      </c>
      <c r="F564" s="337" t="s">
        <v>8522</v>
      </c>
      <c r="G564" s="337" t="s">
        <v>7640</v>
      </c>
      <c r="H564" s="332" t="s">
        <v>8523</v>
      </c>
      <c r="I564" s="320" t="s">
        <v>8031</v>
      </c>
      <c r="J564" s="348" t="s">
        <v>8523</v>
      </c>
      <c r="K564" s="347">
        <v>2027</v>
      </c>
      <c r="L564" s="337"/>
    </row>
    <row r="565" spans="1:12" ht="15.75" customHeight="1">
      <c r="A565" s="346" t="s">
        <v>8119</v>
      </c>
      <c r="B565" s="337" t="s">
        <v>8006</v>
      </c>
      <c r="C565" s="337" t="s">
        <v>1249</v>
      </c>
      <c r="D565" s="317" t="s">
        <v>300</v>
      </c>
      <c r="E565" s="317" t="s">
        <v>8120</v>
      </c>
      <c r="F565" s="337" t="s">
        <v>8524</v>
      </c>
      <c r="G565" s="337" t="s">
        <v>7640</v>
      </c>
      <c r="H565" s="332" t="s">
        <v>8525</v>
      </c>
      <c r="I565" s="320" t="s">
        <v>8031</v>
      </c>
      <c r="J565" s="348" t="s">
        <v>8525</v>
      </c>
      <c r="K565" s="347">
        <v>2027</v>
      </c>
      <c r="L565" s="337"/>
    </row>
    <row r="566" spans="1:12" ht="15.75" customHeight="1">
      <c r="A566" s="346" t="s">
        <v>8119</v>
      </c>
      <c r="B566" s="337" t="s">
        <v>8006</v>
      </c>
      <c r="C566" s="337" t="s">
        <v>1249</v>
      </c>
      <c r="D566" s="317" t="s">
        <v>300</v>
      </c>
      <c r="E566" s="317" t="s">
        <v>8120</v>
      </c>
      <c r="F566" s="337" t="s">
        <v>8526</v>
      </c>
      <c r="G566" s="337" t="s">
        <v>7640</v>
      </c>
      <c r="H566" s="332" t="s">
        <v>8527</v>
      </c>
      <c r="I566" s="320" t="s">
        <v>8031</v>
      </c>
      <c r="J566" s="348" t="s">
        <v>8527</v>
      </c>
      <c r="K566" s="347">
        <v>2026</v>
      </c>
      <c r="L566" s="337"/>
    </row>
    <row r="567" spans="1:12" ht="15.75" customHeight="1">
      <c r="A567" s="346" t="s">
        <v>8119</v>
      </c>
      <c r="B567" s="337" t="s">
        <v>8006</v>
      </c>
      <c r="C567" s="337" t="s">
        <v>1249</v>
      </c>
      <c r="D567" s="317" t="s">
        <v>300</v>
      </c>
      <c r="E567" s="317" t="s">
        <v>8120</v>
      </c>
      <c r="F567" s="337" t="s">
        <v>8528</v>
      </c>
      <c r="G567" s="337" t="s">
        <v>7640</v>
      </c>
      <c r="H567" s="332" t="s">
        <v>8529</v>
      </c>
      <c r="I567" s="320" t="s">
        <v>8031</v>
      </c>
      <c r="J567" s="348" t="s">
        <v>8529</v>
      </c>
      <c r="K567" s="347">
        <v>2027</v>
      </c>
      <c r="L567" s="337"/>
    </row>
    <row r="568" spans="1:12" ht="15.75" customHeight="1">
      <c r="A568" s="346" t="s">
        <v>8119</v>
      </c>
      <c r="B568" s="337" t="s">
        <v>8006</v>
      </c>
      <c r="C568" s="337" t="s">
        <v>1249</v>
      </c>
      <c r="D568" s="317" t="s">
        <v>300</v>
      </c>
      <c r="E568" s="317" t="s">
        <v>8120</v>
      </c>
      <c r="F568" s="337" t="s">
        <v>8530</v>
      </c>
      <c r="G568" s="337" t="s">
        <v>7640</v>
      </c>
      <c r="H568" s="332" t="s">
        <v>8531</v>
      </c>
      <c r="I568" s="320" t="s">
        <v>8031</v>
      </c>
      <c r="J568" s="348" t="s">
        <v>8531</v>
      </c>
      <c r="K568" s="347">
        <v>2027</v>
      </c>
      <c r="L568" s="337"/>
    </row>
    <row r="569" spans="1:12" ht="15.75" customHeight="1">
      <c r="A569" s="346" t="s">
        <v>8119</v>
      </c>
      <c r="B569" s="337" t="s">
        <v>8006</v>
      </c>
      <c r="C569" s="337" t="s">
        <v>1249</v>
      </c>
      <c r="D569" s="317" t="s">
        <v>300</v>
      </c>
      <c r="E569" s="317" t="s">
        <v>8120</v>
      </c>
      <c r="F569" s="337" t="s">
        <v>8532</v>
      </c>
      <c r="G569" s="337" t="s">
        <v>7640</v>
      </c>
      <c r="H569" s="332" t="s">
        <v>8533</v>
      </c>
      <c r="I569" s="320" t="s">
        <v>8031</v>
      </c>
      <c r="J569" s="348" t="s">
        <v>8533</v>
      </c>
      <c r="K569" s="347">
        <v>2027</v>
      </c>
      <c r="L569" s="337"/>
    </row>
    <row r="570" spans="1:12" ht="15.75" customHeight="1">
      <c r="A570" s="346" t="s">
        <v>8119</v>
      </c>
      <c r="B570" s="337" t="s">
        <v>8006</v>
      </c>
      <c r="C570" s="337" t="s">
        <v>1249</v>
      </c>
      <c r="D570" s="317" t="s">
        <v>300</v>
      </c>
      <c r="E570" s="317" t="s">
        <v>8120</v>
      </c>
      <c r="F570" s="337" t="s">
        <v>8534</v>
      </c>
      <c r="G570" s="337" t="s">
        <v>7640</v>
      </c>
      <c r="H570" s="332" t="s">
        <v>8535</v>
      </c>
      <c r="I570" s="320" t="s">
        <v>8031</v>
      </c>
      <c r="J570" s="348" t="s">
        <v>8535</v>
      </c>
      <c r="K570" s="347">
        <v>2025</v>
      </c>
      <c r="L570" s="337"/>
    </row>
    <row r="571" spans="1:12" ht="15.75" customHeight="1">
      <c r="A571" s="346" t="s">
        <v>8119</v>
      </c>
      <c r="B571" s="337" t="s">
        <v>8006</v>
      </c>
      <c r="C571" s="337" t="s">
        <v>1249</v>
      </c>
      <c r="D571" s="317" t="s">
        <v>300</v>
      </c>
      <c r="E571" s="317" t="s">
        <v>8120</v>
      </c>
      <c r="F571" s="337" t="s">
        <v>8536</v>
      </c>
      <c r="G571" s="337" t="s">
        <v>7640</v>
      </c>
      <c r="H571" s="332" t="s">
        <v>8537</v>
      </c>
      <c r="I571" s="320" t="s">
        <v>8031</v>
      </c>
      <c r="J571" s="348" t="s">
        <v>8537</v>
      </c>
      <c r="K571" s="347">
        <v>2027</v>
      </c>
      <c r="L571" s="337"/>
    </row>
    <row r="572" spans="1:12" ht="15.75" customHeight="1">
      <c r="A572" s="346" t="s">
        <v>8119</v>
      </c>
      <c r="B572" s="337" t="s">
        <v>8006</v>
      </c>
      <c r="C572" s="337" t="s">
        <v>1249</v>
      </c>
      <c r="D572" s="317" t="s">
        <v>300</v>
      </c>
      <c r="E572" s="317" t="s">
        <v>8120</v>
      </c>
      <c r="F572" s="337" t="s">
        <v>8538</v>
      </c>
      <c r="G572" s="337" t="s">
        <v>7640</v>
      </c>
      <c r="H572" s="332" t="s">
        <v>8539</v>
      </c>
      <c r="I572" s="320" t="s">
        <v>8031</v>
      </c>
      <c r="J572" s="348" t="s">
        <v>8539</v>
      </c>
      <c r="K572" s="347">
        <v>2027</v>
      </c>
      <c r="L572" s="337"/>
    </row>
    <row r="573" spans="1:12" ht="15.75" customHeight="1">
      <c r="A573" s="346" t="s">
        <v>8119</v>
      </c>
      <c r="B573" s="337" t="s">
        <v>8006</v>
      </c>
      <c r="C573" s="337" t="s">
        <v>1249</v>
      </c>
      <c r="D573" s="317" t="s">
        <v>300</v>
      </c>
      <c r="E573" s="317" t="s">
        <v>8120</v>
      </c>
      <c r="F573" s="337" t="s">
        <v>8540</v>
      </c>
      <c r="G573" s="337" t="s">
        <v>7640</v>
      </c>
      <c r="H573" s="332" t="s">
        <v>8541</v>
      </c>
      <c r="I573" s="320" t="s">
        <v>8031</v>
      </c>
      <c r="J573" s="348" t="s">
        <v>8541</v>
      </c>
      <c r="K573" s="347">
        <v>2027</v>
      </c>
      <c r="L573" s="337"/>
    </row>
    <row r="574" spans="1:12" ht="15.75" customHeight="1">
      <c r="A574" s="346" t="s">
        <v>8119</v>
      </c>
      <c r="B574" s="337" t="s">
        <v>8006</v>
      </c>
      <c r="C574" s="337" t="s">
        <v>1249</v>
      </c>
      <c r="D574" s="317" t="s">
        <v>300</v>
      </c>
      <c r="E574" s="317" t="s">
        <v>8120</v>
      </c>
      <c r="F574" s="337" t="s">
        <v>8542</v>
      </c>
      <c r="G574" s="337" t="s">
        <v>7640</v>
      </c>
      <c r="H574" s="332" t="s">
        <v>8543</v>
      </c>
      <c r="I574" s="320" t="s">
        <v>8031</v>
      </c>
      <c r="J574" s="348" t="s">
        <v>8543</v>
      </c>
      <c r="K574" s="347">
        <v>2027</v>
      </c>
      <c r="L574" s="337"/>
    </row>
    <row r="575" spans="1:12" ht="15.75" customHeight="1">
      <c r="A575" s="346" t="s">
        <v>8119</v>
      </c>
      <c r="B575" s="337" t="s">
        <v>8006</v>
      </c>
      <c r="C575" s="337" t="s">
        <v>1249</v>
      </c>
      <c r="D575" s="317" t="s">
        <v>300</v>
      </c>
      <c r="E575" s="317" t="s">
        <v>8120</v>
      </c>
      <c r="F575" s="337" t="s">
        <v>8544</v>
      </c>
      <c r="G575" s="337" t="s">
        <v>7640</v>
      </c>
      <c r="H575" s="332" t="s">
        <v>8545</v>
      </c>
      <c r="I575" s="320" t="s">
        <v>8031</v>
      </c>
      <c r="J575" s="348" t="s">
        <v>8545</v>
      </c>
      <c r="K575" s="347">
        <v>2025</v>
      </c>
      <c r="L575" s="337"/>
    </row>
    <row r="576" spans="1:12" ht="15.75" customHeight="1">
      <c r="A576" s="346" t="s">
        <v>8119</v>
      </c>
      <c r="B576" s="337" t="s">
        <v>8006</v>
      </c>
      <c r="C576" s="337" t="s">
        <v>1249</v>
      </c>
      <c r="D576" s="317" t="s">
        <v>300</v>
      </c>
      <c r="E576" s="317" t="s">
        <v>8120</v>
      </c>
      <c r="F576" s="337" t="s">
        <v>8546</v>
      </c>
      <c r="G576" s="337" t="s">
        <v>7640</v>
      </c>
      <c r="H576" s="332" t="s">
        <v>8547</v>
      </c>
      <c r="I576" s="320" t="s">
        <v>8031</v>
      </c>
      <c r="J576" s="348" t="s">
        <v>8547</v>
      </c>
      <c r="K576" s="347">
        <v>2025</v>
      </c>
      <c r="L576" s="337"/>
    </row>
    <row r="577" spans="1:12" ht="15.75" customHeight="1">
      <c r="A577" s="346" t="s">
        <v>8119</v>
      </c>
      <c r="B577" s="337" t="s">
        <v>8006</v>
      </c>
      <c r="C577" s="337" t="s">
        <v>1249</v>
      </c>
      <c r="D577" s="317" t="s">
        <v>300</v>
      </c>
      <c r="E577" s="317" t="s">
        <v>8120</v>
      </c>
      <c r="F577" s="337" t="s">
        <v>8548</v>
      </c>
      <c r="G577" s="337" t="s">
        <v>7640</v>
      </c>
      <c r="H577" s="332" t="s">
        <v>8549</v>
      </c>
      <c r="I577" s="320" t="s">
        <v>8031</v>
      </c>
      <c r="J577" s="348" t="s">
        <v>8549</v>
      </c>
      <c r="K577" s="347">
        <v>2025</v>
      </c>
      <c r="L577" s="337"/>
    </row>
    <row r="578" spans="1:12" ht="15.75" customHeight="1">
      <c r="A578" s="346" t="s">
        <v>8119</v>
      </c>
      <c r="B578" s="337" t="s">
        <v>8006</v>
      </c>
      <c r="C578" s="337" t="s">
        <v>1249</v>
      </c>
      <c r="D578" s="317" t="s">
        <v>300</v>
      </c>
      <c r="E578" s="317" t="s">
        <v>8120</v>
      </c>
      <c r="F578" s="337" t="s">
        <v>8550</v>
      </c>
      <c r="G578" s="337" t="s">
        <v>7640</v>
      </c>
      <c r="H578" s="332" t="s">
        <v>8551</v>
      </c>
      <c r="I578" s="320" t="s">
        <v>8031</v>
      </c>
      <c r="J578" s="348" t="s">
        <v>8551</v>
      </c>
      <c r="K578" s="347">
        <v>2027</v>
      </c>
      <c r="L578" s="337"/>
    </row>
    <row r="579" spans="1:12" ht="15.75" customHeight="1">
      <c r="A579" s="346" t="s">
        <v>8119</v>
      </c>
      <c r="B579" s="337" t="s">
        <v>8006</v>
      </c>
      <c r="C579" s="337" t="s">
        <v>1249</v>
      </c>
      <c r="D579" s="317" t="s">
        <v>300</v>
      </c>
      <c r="E579" s="317" t="s">
        <v>8120</v>
      </c>
      <c r="F579" s="337" t="s">
        <v>8552</v>
      </c>
      <c r="G579" s="337" t="s">
        <v>7640</v>
      </c>
      <c r="H579" s="332" t="s">
        <v>8553</v>
      </c>
      <c r="I579" s="320" t="s">
        <v>8031</v>
      </c>
      <c r="J579" s="348" t="s">
        <v>8553</v>
      </c>
      <c r="K579" s="347">
        <v>2025</v>
      </c>
      <c r="L579" s="337"/>
    </row>
    <row r="580" spans="1:12" ht="15.75" customHeight="1">
      <c r="A580" s="346" t="s">
        <v>8119</v>
      </c>
      <c r="B580" s="337" t="s">
        <v>8006</v>
      </c>
      <c r="C580" s="337" t="s">
        <v>1249</v>
      </c>
      <c r="D580" s="317" t="s">
        <v>300</v>
      </c>
      <c r="E580" s="317" t="s">
        <v>8120</v>
      </c>
      <c r="F580" s="337" t="s">
        <v>8554</v>
      </c>
      <c r="G580" s="337" t="s">
        <v>7640</v>
      </c>
      <c r="H580" s="332" t="s">
        <v>8555</v>
      </c>
      <c r="I580" s="320" t="s">
        <v>8031</v>
      </c>
      <c r="J580" s="348" t="s">
        <v>8555</v>
      </c>
      <c r="K580" s="347">
        <v>2025</v>
      </c>
      <c r="L580" s="337"/>
    </row>
    <row r="581" spans="1:12" ht="15.75" customHeight="1">
      <c r="A581" s="346" t="s">
        <v>8119</v>
      </c>
      <c r="B581" s="337" t="s">
        <v>8006</v>
      </c>
      <c r="C581" s="337" t="s">
        <v>1249</v>
      </c>
      <c r="D581" s="317" t="s">
        <v>300</v>
      </c>
      <c r="E581" s="317" t="s">
        <v>8120</v>
      </c>
      <c r="F581" s="337" t="s">
        <v>8556</v>
      </c>
      <c r="G581" s="337" t="s">
        <v>7640</v>
      </c>
      <c r="H581" s="332" t="s">
        <v>8557</v>
      </c>
      <c r="I581" s="320" t="s">
        <v>8031</v>
      </c>
      <c r="J581" s="348" t="s">
        <v>8557</v>
      </c>
      <c r="K581" s="347">
        <v>2025</v>
      </c>
      <c r="L581" s="337"/>
    </row>
    <row r="582" spans="1:12" ht="15.75" customHeight="1">
      <c r="A582" s="346" t="s">
        <v>8119</v>
      </c>
      <c r="B582" s="337" t="s">
        <v>8006</v>
      </c>
      <c r="C582" s="337" t="s">
        <v>1249</v>
      </c>
      <c r="D582" s="317" t="s">
        <v>300</v>
      </c>
      <c r="E582" s="317" t="s">
        <v>8120</v>
      </c>
      <c r="F582" s="337" t="s">
        <v>8558</v>
      </c>
      <c r="G582" s="337" t="s">
        <v>7640</v>
      </c>
      <c r="H582" s="332" t="s">
        <v>8559</v>
      </c>
      <c r="I582" s="320" t="s">
        <v>8031</v>
      </c>
      <c r="J582" s="348" t="s">
        <v>8559</v>
      </c>
      <c r="K582" s="347">
        <v>2026</v>
      </c>
      <c r="L582" s="337"/>
    </row>
    <row r="583" spans="1:12" ht="15.75" customHeight="1">
      <c r="A583" s="346" t="s">
        <v>8119</v>
      </c>
      <c r="B583" s="337" t="s">
        <v>8006</v>
      </c>
      <c r="C583" s="337" t="s">
        <v>1249</v>
      </c>
      <c r="D583" s="317" t="s">
        <v>300</v>
      </c>
      <c r="E583" s="317" t="s">
        <v>8120</v>
      </c>
      <c r="F583" s="337" t="s">
        <v>8560</v>
      </c>
      <c r="G583" s="337" t="s">
        <v>7640</v>
      </c>
      <c r="H583" s="332" t="s">
        <v>8561</v>
      </c>
      <c r="I583" s="320" t="s">
        <v>8031</v>
      </c>
      <c r="J583" s="348" t="s">
        <v>8561</v>
      </c>
      <c r="K583" s="347">
        <v>2025</v>
      </c>
      <c r="L583" s="337"/>
    </row>
    <row r="584" spans="1:12" ht="15.75" customHeight="1">
      <c r="A584" s="346" t="s">
        <v>8119</v>
      </c>
      <c r="B584" s="337" t="s">
        <v>8006</v>
      </c>
      <c r="C584" s="337" t="s">
        <v>1249</v>
      </c>
      <c r="D584" s="317" t="s">
        <v>300</v>
      </c>
      <c r="E584" s="317" t="s">
        <v>8120</v>
      </c>
      <c r="F584" s="337" t="s">
        <v>8562</v>
      </c>
      <c r="G584" s="337" t="s">
        <v>7640</v>
      </c>
      <c r="H584" s="332" t="s">
        <v>8563</v>
      </c>
      <c r="I584" s="320" t="s">
        <v>8031</v>
      </c>
      <c r="J584" s="348" t="s">
        <v>8563</v>
      </c>
      <c r="K584" s="347">
        <v>2027</v>
      </c>
      <c r="L584" s="337"/>
    </row>
    <row r="585" spans="1:12" ht="15.75" customHeight="1">
      <c r="A585" s="346" t="s">
        <v>8119</v>
      </c>
      <c r="B585" s="337" t="s">
        <v>8006</v>
      </c>
      <c r="C585" s="337" t="s">
        <v>1249</v>
      </c>
      <c r="D585" s="317" t="s">
        <v>300</v>
      </c>
      <c r="E585" s="317" t="s">
        <v>8120</v>
      </c>
      <c r="F585" s="337" t="s">
        <v>8564</v>
      </c>
      <c r="G585" s="337" t="s">
        <v>7640</v>
      </c>
      <c r="H585" s="332" t="s">
        <v>8565</v>
      </c>
      <c r="I585" s="320" t="s">
        <v>8031</v>
      </c>
      <c r="J585" s="348" t="s">
        <v>8565</v>
      </c>
      <c r="K585" s="347">
        <v>2025</v>
      </c>
      <c r="L585" s="337"/>
    </row>
    <row r="586" spans="1:12" ht="15.75" customHeight="1">
      <c r="A586" s="346" t="s">
        <v>8119</v>
      </c>
      <c r="B586" s="337" t="s">
        <v>8006</v>
      </c>
      <c r="C586" s="337" t="s">
        <v>1249</v>
      </c>
      <c r="D586" s="317" t="s">
        <v>300</v>
      </c>
      <c r="E586" s="317" t="s">
        <v>8120</v>
      </c>
      <c r="F586" s="337" t="s">
        <v>8566</v>
      </c>
      <c r="G586" s="337" t="s">
        <v>7640</v>
      </c>
      <c r="H586" s="332" t="s">
        <v>8567</v>
      </c>
      <c r="I586" s="320" t="s">
        <v>8031</v>
      </c>
      <c r="J586" s="348" t="s">
        <v>8567</v>
      </c>
      <c r="K586" s="347">
        <v>2025</v>
      </c>
      <c r="L586" s="337"/>
    </row>
    <row r="587" spans="1:12" ht="15.75" customHeight="1">
      <c r="A587" s="346" t="s">
        <v>8119</v>
      </c>
      <c r="B587" s="337" t="s">
        <v>8006</v>
      </c>
      <c r="C587" s="337" t="s">
        <v>1249</v>
      </c>
      <c r="D587" s="317" t="s">
        <v>300</v>
      </c>
      <c r="E587" s="317" t="s">
        <v>8120</v>
      </c>
      <c r="F587" s="337" t="s">
        <v>8568</v>
      </c>
      <c r="G587" s="337" t="s">
        <v>7640</v>
      </c>
      <c r="H587" s="332" t="s">
        <v>8569</v>
      </c>
      <c r="I587" s="320" t="s">
        <v>8031</v>
      </c>
      <c r="J587" s="348" t="s">
        <v>8569</v>
      </c>
      <c r="K587" s="347">
        <v>2025</v>
      </c>
      <c r="L587" s="337"/>
    </row>
    <row r="588" spans="1:12" ht="15.75" customHeight="1">
      <c r="A588" s="346" t="s">
        <v>8119</v>
      </c>
      <c r="B588" s="337" t="s">
        <v>8006</v>
      </c>
      <c r="C588" s="337" t="s">
        <v>1249</v>
      </c>
      <c r="D588" s="317" t="s">
        <v>300</v>
      </c>
      <c r="E588" s="317" t="s">
        <v>8120</v>
      </c>
      <c r="F588" s="337" t="s">
        <v>8570</v>
      </c>
      <c r="G588" s="337" t="s">
        <v>7640</v>
      </c>
      <c r="H588" s="332" t="s">
        <v>8571</v>
      </c>
      <c r="I588" s="320" t="s">
        <v>8031</v>
      </c>
      <c r="J588" s="348" t="s">
        <v>8571</v>
      </c>
      <c r="K588" s="347">
        <v>2025</v>
      </c>
      <c r="L588" s="337"/>
    </row>
    <row r="589" spans="1:12" ht="15.75" customHeight="1">
      <c r="A589" s="346" t="s">
        <v>8119</v>
      </c>
      <c r="B589" s="337" t="s">
        <v>8006</v>
      </c>
      <c r="C589" s="337" t="s">
        <v>1249</v>
      </c>
      <c r="D589" s="317" t="s">
        <v>300</v>
      </c>
      <c r="E589" s="317" t="s">
        <v>8120</v>
      </c>
      <c r="F589" s="337" t="s">
        <v>8572</v>
      </c>
      <c r="G589" s="337" t="s">
        <v>7640</v>
      </c>
      <c r="H589" s="332" t="s">
        <v>8573</v>
      </c>
      <c r="I589" s="320" t="s">
        <v>8031</v>
      </c>
      <c r="J589" s="348" t="s">
        <v>8573</v>
      </c>
      <c r="K589" s="347">
        <v>2025</v>
      </c>
      <c r="L589" s="337"/>
    </row>
    <row r="590" spans="1:12" ht="15.75" customHeight="1">
      <c r="A590" s="346" t="s">
        <v>8119</v>
      </c>
      <c r="B590" s="337" t="s">
        <v>8006</v>
      </c>
      <c r="C590" s="337" t="s">
        <v>1249</v>
      </c>
      <c r="D590" s="317" t="s">
        <v>300</v>
      </c>
      <c r="E590" s="317" t="s">
        <v>8120</v>
      </c>
      <c r="F590" s="337" t="s">
        <v>8574</v>
      </c>
      <c r="G590" s="337" t="s">
        <v>7640</v>
      </c>
      <c r="H590" s="332" t="s">
        <v>8575</v>
      </c>
      <c r="I590" s="320" t="s">
        <v>8031</v>
      </c>
      <c r="J590" s="348" t="s">
        <v>8575</v>
      </c>
      <c r="K590" s="347">
        <v>2027</v>
      </c>
      <c r="L590" s="337"/>
    </row>
    <row r="591" spans="1:12" ht="15.75" customHeight="1">
      <c r="A591" s="346" t="s">
        <v>8119</v>
      </c>
      <c r="B591" s="337" t="s">
        <v>8006</v>
      </c>
      <c r="C591" s="337" t="s">
        <v>1249</v>
      </c>
      <c r="D591" s="317" t="s">
        <v>300</v>
      </c>
      <c r="E591" s="317" t="s">
        <v>8120</v>
      </c>
      <c r="F591" s="337" t="s">
        <v>8576</v>
      </c>
      <c r="G591" s="337" t="s">
        <v>7640</v>
      </c>
      <c r="H591" s="332" t="s">
        <v>8577</v>
      </c>
      <c r="I591" s="320" t="s">
        <v>8031</v>
      </c>
      <c r="J591" s="348" t="s">
        <v>8577</v>
      </c>
      <c r="K591" s="347">
        <v>2027</v>
      </c>
      <c r="L591" s="337"/>
    </row>
    <row r="592" spans="1:12" ht="15.75" customHeight="1">
      <c r="A592" s="346" t="s">
        <v>8119</v>
      </c>
      <c r="B592" s="337" t="s">
        <v>8006</v>
      </c>
      <c r="C592" s="337" t="s">
        <v>1249</v>
      </c>
      <c r="D592" s="317" t="s">
        <v>300</v>
      </c>
      <c r="E592" s="317" t="s">
        <v>8120</v>
      </c>
      <c r="F592" s="337" t="s">
        <v>8578</v>
      </c>
      <c r="G592" s="337" t="s">
        <v>7640</v>
      </c>
      <c r="H592" s="332" t="s">
        <v>8579</v>
      </c>
      <c r="I592" s="320" t="s">
        <v>8031</v>
      </c>
      <c r="J592" s="348" t="s">
        <v>8579</v>
      </c>
      <c r="K592" s="347">
        <v>2025</v>
      </c>
      <c r="L592" s="337"/>
    </row>
    <row r="593" spans="1:12" ht="15.75" customHeight="1">
      <c r="A593" s="346" t="s">
        <v>8119</v>
      </c>
      <c r="B593" s="337" t="s">
        <v>8006</v>
      </c>
      <c r="C593" s="337" t="s">
        <v>1249</v>
      </c>
      <c r="D593" s="317" t="s">
        <v>300</v>
      </c>
      <c r="E593" s="317" t="s">
        <v>8120</v>
      </c>
      <c r="F593" s="337" t="s">
        <v>8580</v>
      </c>
      <c r="G593" s="337" t="s">
        <v>7640</v>
      </c>
      <c r="H593" s="332" t="s">
        <v>8581</v>
      </c>
      <c r="I593" s="320" t="s">
        <v>8031</v>
      </c>
      <c r="J593" s="348" t="s">
        <v>8581</v>
      </c>
      <c r="K593" s="347">
        <v>2027</v>
      </c>
      <c r="L593" s="337"/>
    </row>
    <row r="594" spans="1:12" ht="15.75" customHeight="1">
      <c r="A594" s="346" t="s">
        <v>8119</v>
      </c>
      <c r="B594" s="337" t="s">
        <v>8006</v>
      </c>
      <c r="C594" s="337" t="s">
        <v>1249</v>
      </c>
      <c r="D594" s="317" t="s">
        <v>300</v>
      </c>
      <c r="E594" s="317" t="s">
        <v>8120</v>
      </c>
      <c r="F594" s="337" t="s">
        <v>8582</v>
      </c>
      <c r="G594" s="337" t="s">
        <v>7640</v>
      </c>
      <c r="H594" s="332" t="s">
        <v>8583</v>
      </c>
      <c r="I594" s="320" t="s">
        <v>8031</v>
      </c>
      <c r="J594" s="348" t="s">
        <v>8583</v>
      </c>
      <c r="K594" s="347">
        <v>2026</v>
      </c>
      <c r="L594" s="337"/>
    </row>
    <row r="595" spans="1:12" ht="15.75" customHeight="1">
      <c r="A595" s="346" t="s">
        <v>8119</v>
      </c>
      <c r="B595" s="337" t="s">
        <v>8006</v>
      </c>
      <c r="C595" s="337" t="s">
        <v>1322</v>
      </c>
      <c r="D595" s="317" t="s">
        <v>300</v>
      </c>
      <c r="E595" s="317" t="s">
        <v>8120</v>
      </c>
      <c r="F595" s="337" t="s">
        <v>8584</v>
      </c>
      <c r="G595" s="337" t="s">
        <v>7640</v>
      </c>
      <c r="H595" s="332" t="s">
        <v>8585</v>
      </c>
      <c r="I595" s="320" t="s">
        <v>8031</v>
      </c>
      <c r="J595" s="348" t="s">
        <v>8585</v>
      </c>
      <c r="K595" s="347">
        <v>2026</v>
      </c>
      <c r="L595" s="337"/>
    </row>
    <row r="596" spans="1:12" ht="15.75" customHeight="1">
      <c r="A596" s="346" t="s">
        <v>8119</v>
      </c>
      <c r="B596" s="337" t="s">
        <v>8006</v>
      </c>
      <c r="C596" s="337" t="s">
        <v>1322</v>
      </c>
      <c r="D596" s="317" t="s">
        <v>300</v>
      </c>
      <c r="E596" s="317" t="s">
        <v>8120</v>
      </c>
      <c r="F596" s="337" t="s">
        <v>8586</v>
      </c>
      <c r="G596" s="337" t="s">
        <v>7640</v>
      </c>
      <c r="H596" s="332" t="s">
        <v>8587</v>
      </c>
      <c r="I596" s="320" t="s">
        <v>8031</v>
      </c>
      <c r="J596" s="348" t="s">
        <v>8587</v>
      </c>
      <c r="K596" s="347">
        <v>2028</v>
      </c>
      <c r="L596" s="337"/>
    </row>
    <row r="597" spans="1:12" ht="15.75" customHeight="1">
      <c r="A597" s="346" t="s">
        <v>8119</v>
      </c>
      <c r="B597" s="337" t="s">
        <v>8006</v>
      </c>
      <c r="C597" s="337" t="s">
        <v>1322</v>
      </c>
      <c r="D597" s="317" t="s">
        <v>300</v>
      </c>
      <c r="E597" s="317" t="s">
        <v>8120</v>
      </c>
      <c r="F597" s="337" t="s">
        <v>8588</v>
      </c>
      <c r="G597" s="337" t="s">
        <v>7640</v>
      </c>
      <c r="H597" s="332" t="s">
        <v>8589</v>
      </c>
      <c r="I597" s="320" t="s">
        <v>8031</v>
      </c>
      <c r="J597" s="348" t="s">
        <v>8589</v>
      </c>
      <c r="K597" s="347">
        <v>2025</v>
      </c>
      <c r="L597" s="337"/>
    </row>
    <row r="598" spans="1:12" ht="15.75" customHeight="1">
      <c r="A598" s="346" t="s">
        <v>8119</v>
      </c>
      <c r="B598" s="337" t="s">
        <v>8006</v>
      </c>
      <c r="C598" s="337" t="s">
        <v>1322</v>
      </c>
      <c r="D598" s="317" t="s">
        <v>300</v>
      </c>
      <c r="E598" s="317" t="s">
        <v>8120</v>
      </c>
      <c r="F598" s="337" t="s">
        <v>8590</v>
      </c>
      <c r="G598" s="337" t="s">
        <v>7640</v>
      </c>
      <c r="H598" s="332" t="s">
        <v>8591</v>
      </c>
      <c r="I598" s="320" t="s">
        <v>8031</v>
      </c>
      <c r="J598" s="348" t="s">
        <v>8591</v>
      </c>
      <c r="K598" s="347">
        <v>2026</v>
      </c>
      <c r="L598" s="337"/>
    </row>
    <row r="599" spans="1:12" ht="15.75" customHeight="1">
      <c r="A599" s="346" t="s">
        <v>8119</v>
      </c>
      <c r="B599" s="337" t="s">
        <v>8006</v>
      </c>
      <c r="C599" s="337" t="s">
        <v>1322</v>
      </c>
      <c r="D599" s="317" t="s">
        <v>300</v>
      </c>
      <c r="E599" s="317" t="s">
        <v>8120</v>
      </c>
      <c r="F599" s="337" t="s">
        <v>8592</v>
      </c>
      <c r="G599" s="337" t="s">
        <v>7640</v>
      </c>
      <c r="H599" s="332" t="s">
        <v>8517</v>
      </c>
      <c r="I599" s="320" t="s">
        <v>8031</v>
      </c>
      <c r="J599" s="348" t="s">
        <v>8517</v>
      </c>
      <c r="K599" s="347">
        <v>2028</v>
      </c>
      <c r="L599" s="337"/>
    </row>
    <row r="600" spans="1:12" ht="15.75" customHeight="1">
      <c r="A600" s="346" t="s">
        <v>8119</v>
      </c>
      <c r="B600" s="337" t="s">
        <v>8006</v>
      </c>
      <c r="C600" s="337" t="s">
        <v>1322</v>
      </c>
      <c r="D600" s="317" t="s">
        <v>300</v>
      </c>
      <c r="E600" s="317" t="s">
        <v>8120</v>
      </c>
      <c r="F600" s="337" t="s">
        <v>8593</v>
      </c>
      <c r="G600" s="337" t="s">
        <v>7640</v>
      </c>
      <c r="H600" s="332" t="s">
        <v>8594</v>
      </c>
      <c r="I600" s="320" t="s">
        <v>8031</v>
      </c>
      <c r="J600" s="348" t="s">
        <v>8594</v>
      </c>
      <c r="K600" s="347">
        <v>2025</v>
      </c>
      <c r="L600" s="337"/>
    </row>
    <row r="601" spans="1:12" ht="15.75" customHeight="1">
      <c r="A601" s="346" t="s">
        <v>8119</v>
      </c>
      <c r="B601" s="337" t="s">
        <v>8006</v>
      </c>
      <c r="C601" s="337" t="s">
        <v>1249</v>
      </c>
      <c r="D601" s="317" t="s">
        <v>300</v>
      </c>
      <c r="E601" s="317" t="s">
        <v>8120</v>
      </c>
      <c r="F601" s="337" t="s">
        <v>8595</v>
      </c>
      <c r="G601" s="337" t="s">
        <v>7640</v>
      </c>
      <c r="H601" s="332" t="s">
        <v>8596</v>
      </c>
      <c r="I601" s="320" t="s">
        <v>8031</v>
      </c>
      <c r="J601" s="348" t="s">
        <v>8596</v>
      </c>
      <c r="K601" s="347">
        <v>2028</v>
      </c>
      <c r="L601" s="337"/>
    </row>
    <row r="602" spans="1:12" ht="15.75" customHeight="1">
      <c r="A602" s="346" t="s">
        <v>8119</v>
      </c>
      <c r="B602" s="337" t="s">
        <v>8006</v>
      </c>
      <c r="C602" s="337" t="s">
        <v>1249</v>
      </c>
      <c r="D602" s="317" t="s">
        <v>300</v>
      </c>
      <c r="E602" s="317" t="s">
        <v>8120</v>
      </c>
      <c r="F602" s="337" t="s">
        <v>8597</v>
      </c>
      <c r="G602" s="337" t="s">
        <v>7640</v>
      </c>
      <c r="H602" s="332" t="s">
        <v>8598</v>
      </c>
      <c r="I602" s="320" t="s">
        <v>8031</v>
      </c>
      <c r="J602" s="348" t="s">
        <v>8598</v>
      </c>
      <c r="K602" s="347">
        <v>2028</v>
      </c>
      <c r="L602" s="337"/>
    </row>
    <row r="603" spans="1:12" ht="15.75" customHeight="1">
      <c r="A603" s="346" t="s">
        <v>8119</v>
      </c>
      <c r="B603" s="337" t="s">
        <v>8006</v>
      </c>
      <c r="C603" s="337" t="s">
        <v>1249</v>
      </c>
      <c r="D603" s="317" t="s">
        <v>300</v>
      </c>
      <c r="E603" s="317" t="s">
        <v>8120</v>
      </c>
      <c r="F603" s="337" t="s">
        <v>8599</v>
      </c>
      <c r="G603" s="337" t="s">
        <v>7640</v>
      </c>
      <c r="H603" s="332" t="s">
        <v>8600</v>
      </c>
      <c r="I603" s="320" t="s">
        <v>8031</v>
      </c>
      <c r="J603" s="348" t="s">
        <v>8600</v>
      </c>
      <c r="K603" s="347">
        <v>2026</v>
      </c>
      <c r="L603" s="337"/>
    </row>
    <row r="604" spans="1:12" ht="15.75" customHeight="1">
      <c r="A604" s="346" t="s">
        <v>8119</v>
      </c>
      <c r="B604" s="337" t="s">
        <v>8006</v>
      </c>
      <c r="C604" s="337" t="s">
        <v>1322</v>
      </c>
      <c r="D604" s="317" t="s">
        <v>300</v>
      </c>
      <c r="E604" s="317" t="s">
        <v>8120</v>
      </c>
      <c r="F604" s="337" t="s">
        <v>8601</v>
      </c>
      <c r="G604" s="337" t="s">
        <v>7640</v>
      </c>
      <c r="H604" s="332" t="s">
        <v>8602</v>
      </c>
      <c r="I604" s="320" t="s">
        <v>8031</v>
      </c>
      <c r="J604" s="348" t="s">
        <v>8602</v>
      </c>
      <c r="K604" s="347">
        <v>2026</v>
      </c>
      <c r="L604" s="337"/>
    </row>
    <row r="605" spans="1:12" ht="15.75" customHeight="1">
      <c r="A605" s="346" t="s">
        <v>8119</v>
      </c>
      <c r="B605" s="337" t="s">
        <v>8006</v>
      </c>
      <c r="C605" s="337" t="s">
        <v>1322</v>
      </c>
      <c r="D605" s="317" t="s">
        <v>300</v>
      </c>
      <c r="E605" s="317" t="s">
        <v>8120</v>
      </c>
      <c r="F605" s="337" t="s">
        <v>8603</v>
      </c>
      <c r="G605" s="337" t="s">
        <v>7640</v>
      </c>
      <c r="H605" s="332" t="s">
        <v>8604</v>
      </c>
      <c r="I605" s="320" t="s">
        <v>8031</v>
      </c>
      <c r="J605" s="348" t="s">
        <v>8604</v>
      </c>
      <c r="K605" s="347">
        <v>2026</v>
      </c>
      <c r="L605" s="337"/>
    </row>
    <row r="606" spans="1:12" ht="15.75" customHeight="1">
      <c r="A606" s="346" t="s">
        <v>8119</v>
      </c>
      <c r="B606" s="337" t="s">
        <v>8006</v>
      </c>
      <c r="C606" s="337" t="s">
        <v>1322</v>
      </c>
      <c r="D606" s="317" t="s">
        <v>300</v>
      </c>
      <c r="E606" s="317" t="s">
        <v>8120</v>
      </c>
      <c r="F606" s="337" t="s">
        <v>8605</v>
      </c>
      <c r="G606" s="337" t="s">
        <v>7640</v>
      </c>
      <c r="H606" s="332" t="s">
        <v>8606</v>
      </c>
      <c r="I606" s="320" t="s">
        <v>8031</v>
      </c>
      <c r="J606" s="348" t="s">
        <v>8606</v>
      </c>
      <c r="K606" s="347">
        <v>2028</v>
      </c>
      <c r="L606" s="337"/>
    </row>
    <row r="607" spans="1:12" ht="15.75" customHeight="1">
      <c r="A607" s="346" t="s">
        <v>8119</v>
      </c>
      <c r="B607" s="337" t="s">
        <v>8006</v>
      </c>
      <c r="C607" s="337" t="s">
        <v>1322</v>
      </c>
      <c r="D607" s="317" t="s">
        <v>300</v>
      </c>
      <c r="E607" s="317" t="s">
        <v>8120</v>
      </c>
      <c r="F607" s="337" t="s">
        <v>8607</v>
      </c>
      <c r="G607" s="337" t="s">
        <v>7640</v>
      </c>
      <c r="H607" s="332" t="s">
        <v>8608</v>
      </c>
      <c r="I607" s="320" t="s">
        <v>8031</v>
      </c>
      <c r="J607" s="348" t="s">
        <v>8608</v>
      </c>
      <c r="K607" s="347">
        <v>2028</v>
      </c>
      <c r="L607" s="337"/>
    </row>
    <row r="608" spans="1:12" ht="15.75" customHeight="1">
      <c r="A608" s="346" t="s">
        <v>8119</v>
      </c>
      <c r="B608" s="337" t="s">
        <v>7664</v>
      </c>
      <c r="C608" s="337" t="s">
        <v>1314</v>
      </c>
      <c r="D608" s="317" t="s">
        <v>300</v>
      </c>
      <c r="E608" s="317" t="s">
        <v>8123</v>
      </c>
      <c r="F608" s="337" t="s">
        <v>8609</v>
      </c>
      <c r="G608" s="337" t="s">
        <v>7640</v>
      </c>
      <c r="H608" s="332" t="s">
        <v>8610</v>
      </c>
      <c r="I608" s="320" t="s">
        <v>8031</v>
      </c>
      <c r="J608" s="348" t="s">
        <v>8610</v>
      </c>
      <c r="K608" s="347">
        <v>2027</v>
      </c>
      <c r="L608" s="337"/>
    </row>
    <row r="609" spans="1:12" ht="15.75" customHeight="1">
      <c r="A609" s="346" t="s">
        <v>8119</v>
      </c>
      <c r="B609" s="337" t="s">
        <v>8006</v>
      </c>
      <c r="C609" s="337" t="s">
        <v>8451</v>
      </c>
      <c r="D609" s="317" t="s">
        <v>300</v>
      </c>
      <c r="E609" s="317" t="s">
        <v>8120</v>
      </c>
      <c r="F609" s="337" t="s">
        <v>8611</v>
      </c>
      <c r="G609" s="337" t="s">
        <v>7640</v>
      </c>
      <c r="H609" s="332" t="s">
        <v>8612</v>
      </c>
      <c r="I609" s="320" t="s">
        <v>8031</v>
      </c>
      <c r="J609" s="348" t="s">
        <v>8612</v>
      </c>
      <c r="K609" s="347">
        <v>2027</v>
      </c>
      <c r="L609" s="337"/>
    </row>
    <row r="610" spans="1:12" ht="15.75" customHeight="1">
      <c r="A610" s="346" t="s">
        <v>8119</v>
      </c>
      <c r="B610" s="337" t="s">
        <v>7664</v>
      </c>
      <c r="C610" s="337" t="s">
        <v>1314</v>
      </c>
      <c r="D610" s="317" t="s">
        <v>300</v>
      </c>
      <c r="E610" s="317" t="s">
        <v>8123</v>
      </c>
      <c r="F610" s="337" t="s">
        <v>8613</v>
      </c>
      <c r="G610" s="337" t="s">
        <v>7640</v>
      </c>
      <c r="H610" s="332" t="s">
        <v>8614</v>
      </c>
      <c r="I610" s="320" t="s">
        <v>8031</v>
      </c>
      <c r="J610" s="348" t="s">
        <v>8614</v>
      </c>
      <c r="K610" s="347">
        <v>2025</v>
      </c>
      <c r="L610" s="337"/>
    </row>
    <row r="611" spans="1:12" ht="15.75" customHeight="1">
      <c r="A611" s="346" t="s">
        <v>8119</v>
      </c>
      <c r="B611" s="337" t="s">
        <v>7664</v>
      </c>
      <c r="C611" s="337" t="s">
        <v>1314</v>
      </c>
      <c r="D611" s="317" t="s">
        <v>300</v>
      </c>
      <c r="E611" s="317" t="s">
        <v>8123</v>
      </c>
      <c r="F611" s="337" t="s">
        <v>8615</v>
      </c>
      <c r="G611" s="337" t="s">
        <v>7640</v>
      </c>
      <c r="H611" s="332" t="s">
        <v>8616</v>
      </c>
      <c r="I611" s="320" t="s">
        <v>8031</v>
      </c>
      <c r="J611" s="348" t="s">
        <v>8616</v>
      </c>
      <c r="K611" s="347">
        <v>2027</v>
      </c>
      <c r="L611" s="337"/>
    </row>
    <row r="612" spans="1:12" ht="15.75" customHeight="1">
      <c r="A612" s="346" t="s">
        <v>8119</v>
      </c>
      <c r="B612" s="337" t="s">
        <v>8006</v>
      </c>
      <c r="C612" s="337" t="s">
        <v>8451</v>
      </c>
      <c r="D612" s="317" t="s">
        <v>300</v>
      </c>
      <c r="E612" s="317" t="s">
        <v>8120</v>
      </c>
      <c r="F612" s="337" t="s">
        <v>8617</v>
      </c>
      <c r="G612" s="337" t="s">
        <v>7640</v>
      </c>
      <c r="H612" s="332" t="s">
        <v>8618</v>
      </c>
      <c r="I612" s="320" t="s">
        <v>8031</v>
      </c>
      <c r="J612" s="348" t="s">
        <v>8618</v>
      </c>
      <c r="K612" s="347">
        <v>2026</v>
      </c>
      <c r="L612" s="337"/>
    </row>
    <row r="613" spans="1:12" ht="15.75" customHeight="1">
      <c r="A613" s="346" t="s">
        <v>8119</v>
      </c>
      <c r="B613" s="337" t="s">
        <v>7664</v>
      </c>
      <c r="C613" s="337" t="s">
        <v>1314</v>
      </c>
      <c r="D613" s="317" t="s">
        <v>300</v>
      </c>
      <c r="E613" s="317" t="s">
        <v>8123</v>
      </c>
      <c r="F613" s="337" t="s">
        <v>8619</v>
      </c>
      <c r="G613" s="337" t="s">
        <v>7640</v>
      </c>
      <c r="H613" s="332" t="s">
        <v>8620</v>
      </c>
      <c r="I613" s="320" t="s">
        <v>8031</v>
      </c>
      <c r="J613" s="348" t="s">
        <v>8620</v>
      </c>
      <c r="K613" s="347">
        <v>2025</v>
      </c>
      <c r="L613" s="337"/>
    </row>
    <row r="614" spans="1:12" ht="15.75" customHeight="1">
      <c r="A614" s="346" t="s">
        <v>8119</v>
      </c>
      <c r="B614" s="337" t="s">
        <v>8006</v>
      </c>
      <c r="C614" s="337" t="s">
        <v>8451</v>
      </c>
      <c r="D614" s="317" t="s">
        <v>300</v>
      </c>
      <c r="E614" s="317" t="s">
        <v>8120</v>
      </c>
      <c r="F614" s="337" t="s">
        <v>8621</v>
      </c>
      <c r="G614" s="337" t="s">
        <v>7640</v>
      </c>
      <c r="H614" s="332" t="s">
        <v>8622</v>
      </c>
      <c r="I614" s="320" t="s">
        <v>8031</v>
      </c>
      <c r="J614" s="348" t="s">
        <v>8622</v>
      </c>
      <c r="K614" s="347">
        <v>2026</v>
      </c>
      <c r="L614" s="337"/>
    </row>
    <row r="615" spans="1:12" ht="15.75" customHeight="1">
      <c r="A615" s="346" t="s">
        <v>8119</v>
      </c>
      <c r="B615" s="337" t="s">
        <v>8006</v>
      </c>
      <c r="C615" s="337" t="s">
        <v>8451</v>
      </c>
      <c r="D615" s="317" t="s">
        <v>300</v>
      </c>
      <c r="E615" s="317" t="s">
        <v>8120</v>
      </c>
      <c r="F615" s="337" t="s">
        <v>8623</v>
      </c>
      <c r="G615" s="337" t="s">
        <v>7640</v>
      </c>
      <c r="H615" s="332" t="s">
        <v>8624</v>
      </c>
      <c r="I615" s="320" t="s">
        <v>8031</v>
      </c>
      <c r="J615" s="348" t="s">
        <v>8624</v>
      </c>
      <c r="K615" s="347">
        <v>2026</v>
      </c>
      <c r="L615" s="337"/>
    </row>
    <row r="616" spans="1:12" ht="15.75" customHeight="1">
      <c r="A616" s="346" t="s">
        <v>8119</v>
      </c>
      <c r="B616" s="337" t="s">
        <v>7664</v>
      </c>
      <c r="C616" s="337" t="s">
        <v>1314</v>
      </c>
      <c r="D616" s="317" t="s">
        <v>300</v>
      </c>
      <c r="E616" s="317" t="s">
        <v>8123</v>
      </c>
      <c r="F616" s="337" t="s">
        <v>8625</v>
      </c>
      <c r="G616" s="337" t="s">
        <v>7640</v>
      </c>
      <c r="H616" s="332" t="s">
        <v>8626</v>
      </c>
      <c r="I616" s="320" t="s">
        <v>8031</v>
      </c>
      <c r="J616" s="348" t="s">
        <v>8626</v>
      </c>
      <c r="K616" s="347">
        <v>2026</v>
      </c>
      <c r="L616" s="337"/>
    </row>
    <row r="617" spans="1:12" ht="15.75" customHeight="1">
      <c r="A617" s="346" t="s">
        <v>8119</v>
      </c>
      <c r="B617" s="337" t="s">
        <v>7664</v>
      </c>
      <c r="C617" s="337" t="s">
        <v>1314</v>
      </c>
      <c r="D617" s="317" t="s">
        <v>300</v>
      </c>
      <c r="E617" s="317" t="s">
        <v>8123</v>
      </c>
      <c r="F617" s="337" t="s">
        <v>8627</v>
      </c>
      <c r="G617" s="337" t="s">
        <v>7640</v>
      </c>
      <c r="H617" s="332" t="s">
        <v>8628</v>
      </c>
      <c r="I617" s="320" t="s">
        <v>8031</v>
      </c>
      <c r="J617" s="348" t="s">
        <v>8628</v>
      </c>
      <c r="K617" s="347">
        <v>2025</v>
      </c>
      <c r="L617" s="337"/>
    </row>
    <row r="618" spans="1:12" ht="15.75" customHeight="1">
      <c r="A618" s="346" t="s">
        <v>8119</v>
      </c>
      <c r="B618" s="337" t="s">
        <v>7664</v>
      </c>
      <c r="C618" s="337" t="s">
        <v>1314</v>
      </c>
      <c r="D618" s="317" t="s">
        <v>300</v>
      </c>
      <c r="E618" s="317" t="s">
        <v>8123</v>
      </c>
      <c r="F618" s="337" t="s">
        <v>8629</v>
      </c>
      <c r="G618" s="337" t="s">
        <v>7640</v>
      </c>
      <c r="H618" s="332" t="s">
        <v>8630</v>
      </c>
      <c r="I618" s="320" t="s">
        <v>8031</v>
      </c>
      <c r="J618" s="348" t="s">
        <v>8630</v>
      </c>
      <c r="K618" s="347">
        <v>2025</v>
      </c>
      <c r="L618" s="337"/>
    </row>
    <row r="619" spans="1:12" ht="15.75" customHeight="1">
      <c r="A619" s="346" t="s">
        <v>8119</v>
      </c>
      <c r="B619" s="337" t="s">
        <v>8006</v>
      </c>
      <c r="C619" s="337" t="s">
        <v>8451</v>
      </c>
      <c r="D619" s="317" t="s">
        <v>300</v>
      </c>
      <c r="E619" s="317" t="s">
        <v>8120</v>
      </c>
      <c r="F619" s="337" t="s">
        <v>8631</v>
      </c>
      <c r="G619" s="337" t="s">
        <v>7640</v>
      </c>
      <c r="H619" s="332" t="s">
        <v>8632</v>
      </c>
      <c r="I619" s="320" t="s">
        <v>8031</v>
      </c>
      <c r="J619" s="348" t="s">
        <v>8632</v>
      </c>
      <c r="K619" s="347">
        <v>2026</v>
      </c>
      <c r="L619" s="337"/>
    </row>
    <row r="620" spans="1:12" ht="15.75" customHeight="1">
      <c r="A620" s="346" t="s">
        <v>8119</v>
      </c>
      <c r="B620" s="337" t="s">
        <v>8006</v>
      </c>
      <c r="C620" s="337" t="s">
        <v>1322</v>
      </c>
      <c r="D620" s="317" t="s">
        <v>300</v>
      </c>
      <c r="E620" s="317" t="s">
        <v>8120</v>
      </c>
      <c r="F620" s="337" t="s">
        <v>8633</v>
      </c>
      <c r="G620" s="337" t="s">
        <v>7640</v>
      </c>
      <c r="H620" s="332" t="s">
        <v>8634</v>
      </c>
      <c r="I620" s="320" t="s">
        <v>8031</v>
      </c>
      <c r="J620" s="348" t="s">
        <v>8634</v>
      </c>
      <c r="K620" s="347">
        <v>2025</v>
      </c>
      <c r="L620" s="337"/>
    </row>
    <row r="621" spans="1:12" ht="15.75" customHeight="1">
      <c r="A621" s="346" t="s">
        <v>8119</v>
      </c>
      <c r="B621" s="337" t="s">
        <v>8006</v>
      </c>
      <c r="C621" s="337" t="s">
        <v>1322</v>
      </c>
      <c r="D621" s="317" t="s">
        <v>300</v>
      </c>
      <c r="E621" s="317" t="s">
        <v>8120</v>
      </c>
      <c r="F621" s="337" t="s">
        <v>8635</v>
      </c>
      <c r="G621" s="337" t="s">
        <v>7640</v>
      </c>
      <c r="H621" s="332" t="s">
        <v>8636</v>
      </c>
      <c r="I621" s="320" t="s">
        <v>8031</v>
      </c>
      <c r="J621" s="348" t="s">
        <v>8636</v>
      </c>
      <c r="K621" s="347">
        <v>2025</v>
      </c>
      <c r="L621" s="337"/>
    </row>
    <row r="622" spans="1:12" ht="15.75" customHeight="1">
      <c r="A622" s="346" t="s">
        <v>8119</v>
      </c>
      <c r="B622" s="337" t="s">
        <v>8006</v>
      </c>
      <c r="C622" s="337" t="s">
        <v>1322</v>
      </c>
      <c r="D622" s="317" t="s">
        <v>300</v>
      </c>
      <c r="E622" s="317" t="s">
        <v>8120</v>
      </c>
      <c r="F622" s="337" t="s">
        <v>8637</v>
      </c>
      <c r="G622" s="337" t="s">
        <v>7640</v>
      </c>
      <c r="H622" s="332" t="s">
        <v>8638</v>
      </c>
      <c r="I622" s="320" t="s">
        <v>8031</v>
      </c>
      <c r="J622" s="348" t="s">
        <v>8638</v>
      </c>
      <c r="K622" s="347">
        <v>2025</v>
      </c>
      <c r="L622" s="337"/>
    </row>
    <row r="623" spans="1:12" ht="15.75" customHeight="1">
      <c r="A623" s="346" t="s">
        <v>8119</v>
      </c>
      <c r="B623" s="337" t="s">
        <v>8006</v>
      </c>
      <c r="C623" s="337" t="s">
        <v>1249</v>
      </c>
      <c r="D623" s="317" t="s">
        <v>300</v>
      </c>
      <c r="E623" s="317" t="s">
        <v>8120</v>
      </c>
      <c r="F623" s="337" t="s">
        <v>8639</v>
      </c>
      <c r="G623" s="337" t="s">
        <v>7640</v>
      </c>
      <c r="H623" s="332" t="s">
        <v>8640</v>
      </c>
      <c r="I623" s="320" t="s">
        <v>8031</v>
      </c>
      <c r="J623" s="348" t="s">
        <v>8640</v>
      </c>
      <c r="K623" s="347">
        <v>2026</v>
      </c>
      <c r="L623" s="337"/>
    </row>
    <row r="624" spans="1:12" ht="15.75" customHeight="1">
      <c r="A624" s="346" t="s">
        <v>8119</v>
      </c>
      <c r="B624" s="337" t="s">
        <v>8006</v>
      </c>
      <c r="C624" s="337" t="s">
        <v>1249</v>
      </c>
      <c r="D624" s="317" t="s">
        <v>300</v>
      </c>
      <c r="E624" s="317" t="s">
        <v>8120</v>
      </c>
      <c r="F624" s="337" t="s">
        <v>8641</v>
      </c>
      <c r="G624" s="337" t="s">
        <v>7640</v>
      </c>
      <c r="H624" s="332" t="s">
        <v>8642</v>
      </c>
      <c r="I624" s="320" t="s">
        <v>8031</v>
      </c>
      <c r="J624" s="348" t="s">
        <v>8642</v>
      </c>
      <c r="K624" s="347">
        <v>2025</v>
      </c>
      <c r="L624" s="337"/>
    </row>
    <row r="625" spans="1:12" ht="15.75" customHeight="1">
      <c r="A625" s="346" t="s">
        <v>8119</v>
      </c>
      <c r="B625" s="337" t="s">
        <v>8006</v>
      </c>
      <c r="C625" s="337" t="s">
        <v>1249</v>
      </c>
      <c r="D625" s="317" t="s">
        <v>300</v>
      </c>
      <c r="E625" s="317" t="s">
        <v>8120</v>
      </c>
      <c r="F625" s="337" t="s">
        <v>8643</v>
      </c>
      <c r="G625" s="337" t="s">
        <v>7640</v>
      </c>
      <c r="H625" s="332" t="s">
        <v>8644</v>
      </c>
      <c r="I625" s="320" t="s">
        <v>8031</v>
      </c>
      <c r="J625" s="348" t="s">
        <v>8644</v>
      </c>
      <c r="K625" s="347">
        <v>2025</v>
      </c>
      <c r="L625" s="337"/>
    </row>
    <row r="626" spans="1:12" ht="15.75" customHeight="1">
      <c r="A626" s="346" t="s">
        <v>8119</v>
      </c>
      <c r="B626" s="337" t="s">
        <v>8006</v>
      </c>
      <c r="C626" s="337" t="s">
        <v>1322</v>
      </c>
      <c r="D626" s="317" t="s">
        <v>300</v>
      </c>
      <c r="E626" s="317" t="s">
        <v>8120</v>
      </c>
      <c r="F626" s="337" t="s">
        <v>8645</v>
      </c>
      <c r="G626" s="337" t="s">
        <v>7640</v>
      </c>
      <c r="H626" s="332" t="s">
        <v>8646</v>
      </c>
      <c r="I626" s="320" t="s">
        <v>8031</v>
      </c>
      <c r="J626" s="348" t="s">
        <v>8646</v>
      </c>
      <c r="K626" s="347">
        <v>2025</v>
      </c>
      <c r="L626" s="337"/>
    </row>
    <row r="627" spans="1:12" ht="15.75" customHeight="1">
      <c r="A627" s="346" t="s">
        <v>8119</v>
      </c>
      <c r="B627" s="337" t="s">
        <v>8006</v>
      </c>
      <c r="C627" s="337" t="s">
        <v>1322</v>
      </c>
      <c r="D627" s="317" t="s">
        <v>300</v>
      </c>
      <c r="E627" s="317" t="s">
        <v>8120</v>
      </c>
      <c r="F627" s="337" t="s">
        <v>8647</v>
      </c>
      <c r="G627" s="337" t="s">
        <v>7640</v>
      </c>
      <c r="H627" s="332" t="s">
        <v>8648</v>
      </c>
      <c r="I627" s="320" t="s">
        <v>8031</v>
      </c>
      <c r="J627" s="348" t="s">
        <v>8648</v>
      </c>
      <c r="K627" s="347">
        <v>2025</v>
      </c>
      <c r="L627" s="337"/>
    </row>
    <row r="628" spans="1:12" ht="15.75" customHeight="1">
      <c r="A628" s="346" t="s">
        <v>8119</v>
      </c>
      <c r="B628" s="337" t="s">
        <v>8006</v>
      </c>
      <c r="C628" s="337" t="s">
        <v>1322</v>
      </c>
      <c r="D628" s="317" t="s">
        <v>300</v>
      </c>
      <c r="E628" s="317" t="s">
        <v>8120</v>
      </c>
      <c r="F628" s="337" t="s">
        <v>8649</v>
      </c>
      <c r="G628" s="337" t="s">
        <v>7640</v>
      </c>
      <c r="H628" s="332" t="s">
        <v>8650</v>
      </c>
      <c r="I628" s="320" t="s">
        <v>8031</v>
      </c>
      <c r="J628" s="348" t="s">
        <v>8650</v>
      </c>
      <c r="K628" s="347">
        <v>2025</v>
      </c>
      <c r="L628" s="337"/>
    </row>
    <row r="629" spans="1:12" ht="15.75" customHeight="1">
      <c r="A629" s="346" t="s">
        <v>8119</v>
      </c>
      <c r="B629" s="337" t="s">
        <v>7664</v>
      </c>
      <c r="C629" s="337" t="s">
        <v>8651</v>
      </c>
      <c r="D629" s="317" t="s">
        <v>300</v>
      </c>
      <c r="E629" s="317" t="s">
        <v>8123</v>
      </c>
      <c r="F629" s="337" t="s">
        <v>8652</v>
      </c>
      <c r="G629" s="337" t="s">
        <v>7640</v>
      </c>
      <c r="H629" s="332" t="s">
        <v>8653</v>
      </c>
      <c r="I629" s="320" t="s">
        <v>8031</v>
      </c>
      <c r="J629" s="348" t="s">
        <v>8653</v>
      </c>
      <c r="K629" s="347">
        <v>2027</v>
      </c>
      <c r="L629" s="337"/>
    </row>
    <row r="630" spans="1:12" ht="15.75" customHeight="1">
      <c r="A630" s="346" t="s">
        <v>8119</v>
      </c>
      <c r="B630" s="337" t="s">
        <v>8006</v>
      </c>
      <c r="C630" s="337" t="s">
        <v>1258</v>
      </c>
      <c r="D630" s="317" t="s">
        <v>300</v>
      </c>
      <c r="E630" s="317" t="s">
        <v>8120</v>
      </c>
      <c r="F630" s="337" t="s">
        <v>8121</v>
      </c>
      <c r="G630" s="337" t="s">
        <v>7659</v>
      </c>
      <c r="H630" s="332" t="s">
        <v>8654</v>
      </c>
      <c r="I630" s="332"/>
      <c r="J630" s="348" t="s">
        <v>8654</v>
      </c>
      <c r="K630" s="347">
        <v>2027</v>
      </c>
      <c r="L630" s="337"/>
    </row>
    <row r="631" spans="1:12" ht="15.75" customHeight="1">
      <c r="A631" s="346" t="s">
        <v>8119</v>
      </c>
      <c r="B631" s="337" t="s">
        <v>8006</v>
      </c>
      <c r="C631" s="337" t="s">
        <v>1322</v>
      </c>
      <c r="D631" s="317" t="s">
        <v>300</v>
      </c>
      <c r="E631" s="317" t="s">
        <v>8120</v>
      </c>
      <c r="F631" s="337" t="s">
        <v>8150</v>
      </c>
      <c r="G631" s="337" t="s">
        <v>7659</v>
      </c>
      <c r="H631" s="332" t="s">
        <v>8655</v>
      </c>
      <c r="I631" s="332"/>
      <c r="J631" s="348" t="s">
        <v>8655</v>
      </c>
      <c r="K631" s="348">
        <v>2026</v>
      </c>
      <c r="L631" s="337"/>
    </row>
    <row r="632" spans="1:12" ht="15.75" customHeight="1">
      <c r="A632" s="346" t="s">
        <v>8119</v>
      </c>
      <c r="B632" s="337" t="s">
        <v>8006</v>
      </c>
      <c r="C632" s="337" t="s">
        <v>1258</v>
      </c>
      <c r="D632" s="317" t="s">
        <v>300</v>
      </c>
      <c r="E632" s="317" t="s">
        <v>8120</v>
      </c>
      <c r="F632" s="337" t="s">
        <v>8160</v>
      </c>
      <c r="G632" s="337" t="s">
        <v>7659</v>
      </c>
      <c r="H632" s="332" t="s">
        <v>8656</v>
      </c>
      <c r="I632" s="332"/>
      <c r="J632" s="348" t="s">
        <v>8656</v>
      </c>
      <c r="K632" s="348">
        <v>2025</v>
      </c>
      <c r="L632" s="337"/>
    </row>
    <row r="633" spans="1:12" ht="15.75" customHeight="1">
      <c r="A633" s="346" t="s">
        <v>8119</v>
      </c>
      <c r="B633" s="337" t="s">
        <v>8006</v>
      </c>
      <c r="C633" s="337" t="s">
        <v>1258</v>
      </c>
      <c r="D633" s="317" t="s">
        <v>300</v>
      </c>
      <c r="E633" s="317" t="s">
        <v>8120</v>
      </c>
      <c r="F633" s="337" t="s">
        <v>8172</v>
      </c>
      <c r="G633" s="337" t="s">
        <v>7659</v>
      </c>
      <c r="H633" s="332" t="s">
        <v>8657</v>
      </c>
      <c r="I633" s="332"/>
      <c r="J633" s="348" t="s">
        <v>8657</v>
      </c>
      <c r="K633" s="348">
        <v>2025</v>
      </c>
      <c r="L633" s="337"/>
    </row>
    <row r="634" spans="1:12" ht="15.75" customHeight="1">
      <c r="A634" s="346" t="s">
        <v>8119</v>
      </c>
      <c r="B634" s="337" t="s">
        <v>8006</v>
      </c>
      <c r="C634" s="337" t="s">
        <v>1322</v>
      </c>
      <c r="D634" s="317" t="s">
        <v>300</v>
      </c>
      <c r="E634" s="317" t="s">
        <v>8120</v>
      </c>
      <c r="F634" s="337" t="s">
        <v>8196</v>
      </c>
      <c r="G634" s="337" t="s">
        <v>7659</v>
      </c>
      <c r="H634" s="332" t="s">
        <v>8658</v>
      </c>
      <c r="I634" s="332"/>
      <c r="J634" s="348" t="s">
        <v>8658</v>
      </c>
      <c r="K634" s="348">
        <v>2024</v>
      </c>
      <c r="L634" s="337"/>
    </row>
    <row r="635" spans="1:12" ht="15.75" customHeight="1">
      <c r="A635" s="346" t="s">
        <v>8119</v>
      </c>
      <c r="B635" s="337" t="s">
        <v>8006</v>
      </c>
      <c r="C635" s="337" t="s">
        <v>1258</v>
      </c>
      <c r="D635" s="317" t="s">
        <v>300</v>
      </c>
      <c r="E635" s="317" t="s">
        <v>8120</v>
      </c>
      <c r="F635" s="337" t="s">
        <v>8659</v>
      </c>
      <c r="G635" s="337" t="s">
        <v>7659</v>
      </c>
      <c r="H635" s="332" t="s">
        <v>8660</v>
      </c>
      <c r="I635" s="332"/>
      <c r="J635" s="348" t="s">
        <v>8660</v>
      </c>
      <c r="K635" s="348">
        <v>2025</v>
      </c>
      <c r="L635" s="337"/>
    </row>
    <row r="636" spans="1:12" ht="15.75" customHeight="1">
      <c r="A636" s="346" t="s">
        <v>8119</v>
      </c>
      <c r="B636" s="337" t="s">
        <v>8006</v>
      </c>
      <c r="C636" s="337" t="s">
        <v>1258</v>
      </c>
      <c r="D636" s="317" t="s">
        <v>300</v>
      </c>
      <c r="E636" s="317" t="s">
        <v>8120</v>
      </c>
      <c r="F636" s="337" t="s">
        <v>8661</v>
      </c>
      <c r="G636" s="337" t="s">
        <v>7659</v>
      </c>
      <c r="H636" s="332" t="s">
        <v>8662</v>
      </c>
      <c r="I636" s="332"/>
      <c r="J636" s="348" t="s">
        <v>8662</v>
      </c>
      <c r="K636" s="348">
        <v>2024</v>
      </c>
      <c r="L636" s="337"/>
    </row>
    <row r="637" spans="1:12" ht="15.75" customHeight="1">
      <c r="A637" s="346" t="s">
        <v>8119</v>
      </c>
      <c r="B637" s="337" t="s">
        <v>8006</v>
      </c>
      <c r="C637" s="337" t="s">
        <v>1258</v>
      </c>
      <c r="D637" s="317" t="s">
        <v>300</v>
      </c>
      <c r="E637" s="317" t="s">
        <v>8120</v>
      </c>
      <c r="F637" s="337" t="s">
        <v>8214</v>
      </c>
      <c r="G637" s="337" t="s">
        <v>7659</v>
      </c>
      <c r="H637" s="332" t="s">
        <v>8663</v>
      </c>
      <c r="I637" s="332"/>
      <c r="J637" s="348" t="s">
        <v>8663</v>
      </c>
      <c r="K637" s="348">
        <v>2025</v>
      </c>
      <c r="L637" s="337"/>
    </row>
    <row r="638" spans="1:12" ht="15.75" customHeight="1">
      <c r="A638" s="346" t="s">
        <v>8119</v>
      </c>
      <c r="B638" s="337" t="s">
        <v>8006</v>
      </c>
      <c r="C638" s="337" t="s">
        <v>1258</v>
      </c>
      <c r="D638" s="317" t="s">
        <v>300</v>
      </c>
      <c r="E638" s="317" t="s">
        <v>8120</v>
      </c>
      <c r="F638" s="337" t="s">
        <v>8664</v>
      </c>
      <c r="G638" s="337" t="s">
        <v>7659</v>
      </c>
      <c r="H638" s="332" t="s">
        <v>8665</v>
      </c>
      <c r="I638" s="332"/>
      <c r="J638" s="348" t="s">
        <v>8665</v>
      </c>
      <c r="K638" s="348">
        <v>2025</v>
      </c>
      <c r="L638" s="337"/>
    </row>
    <row r="639" spans="1:12" ht="15.75" customHeight="1">
      <c r="A639" s="346" t="s">
        <v>8119</v>
      </c>
      <c r="B639" s="337" t="s">
        <v>8006</v>
      </c>
      <c r="C639" s="337" t="s">
        <v>1258</v>
      </c>
      <c r="D639" s="317" t="s">
        <v>300</v>
      </c>
      <c r="E639" s="317" t="s">
        <v>8120</v>
      </c>
      <c r="F639" s="337" t="s">
        <v>8666</v>
      </c>
      <c r="G639" s="337" t="s">
        <v>7659</v>
      </c>
      <c r="H639" s="332" t="s">
        <v>8667</v>
      </c>
      <c r="I639" s="332"/>
      <c r="J639" s="348" t="s">
        <v>8667</v>
      </c>
      <c r="K639" s="348">
        <v>2025</v>
      </c>
      <c r="L639" s="337"/>
    </row>
    <row r="640" spans="1:12" ht="15.75" customHeight="1">
      <c r="A640" s="346" t="s">
        <v>1692</v>
      </c>
      <c r="B640" s="337" t="s">
        <v>7906</v>
      </c>
      <c r="C640" s="337" t="s">
        <v>8309</v>
      </c>
      <c r="D640" s="317" t="s">
        <v>300</v>
      </c>
      <c r="E640" s="317" t="s">
        <v>8123</v>
      </c>
      <c r="F640" s="337" t="s">
        <v>8314</v>
      </c>
      <c r="G640" s="337" t="s">
        <v>7659</v>
      </c>
      <c r="H640" s="332" t="s">
        <v>8668</v>
      </c>
      <c r="I640" s="332"/>
      <c r="J640" s="348" t="s">
        <v>8668</v>
      </c>
      <c r="K640" s="348">
        <v>2025</v>
      </c>
      <c r="L640" s="337"/>
    </row>
    <row r="641" spans="1:12" ht="15.75" customHeight="1">
      <c r="A641" s="346" t="s">
        <v>1692</v>
      </c>
      <c r="B641" s="337" t="s">
        <v>7906</v>
      </c>
      <c r="C641" s="337" t="s">
        <v>8309</v>
      </c>
      <c r="D641" s="317" t="s">
        <v>300</v>
      </c>
      <c r="E641" s="317" t="s">
        <v>8123</v>
      </c>
      <c r="F641" s="337" t="s">
        <v>8320</v>
      </c>
      <c r="G641" s="337" t="s">
        <v>7659</v>
      </c>
      <c r="H641" s="332" t="s">
        <v>8669</v>
      </c>
      <c r="I641" s="332"/>
      <c r="J641" s="348" t="s">
        <v>8669</v>
      </c>
      <c r="K641" s="347">
        <v>2024</v>
      </c>
      <c r="L641" s="337"/>
    </row>
    <row r="642" spans="1:12" ht="15.75" customHeight="1">
      <c r="A642" s="346" t="s">
        <v>1692</v>
      </c>
      <c r="B642" s="337" t="s">
        <v>7906</v>
      </c>
      <c r="C642" s="337" t="s">
        <v>8309</v>
      </c>
      <c r="D642" s="317" t="s">
        <v>300</v>
      </c>
      <c r="E642" s="317" t="s">
        <v>8123</v>
      </c>
      <c r="F642" s="337" t="s">
        <v>8326</v>
      </c>
      <c r="G642" s="337" t="s">
        <v>7659</v>
      </c>
      <c r="H642" s="332" t="s">
        <v>8670</v>
      </c>
      <c r="I642" s="332"/>
      <c r="J642" s="348" t="s">
        <v>8670</v>
      </c>
      <c r="K642" s="347">
        <v>2025</v>
      </c>
      <c r="L642" s="337"/>
    </row>
    <row r="643" spans="1:12" ht="15.75" customHeight="1">
      <c r="A643" s="346" t="s">
        <v>8119</v>
      </c>
      <c r="B643" s="337" t="s">
        <v>8006</v>
      </c>
      <c r="C643" s="337" t="s">
        <v>1258</v>
      </c>
      <c r="D643" s="317" t="s">
        <v>300</v>
      </c>
      <c r="E643" s="317" t="s">
        <v>8120</v>
      </c>
      <c r="F643" s="337" t="s">
        <v>8349</v>
      </c>
      <c r="G643" s="337" t="s">
        <v>7659</v>
      </c>
      <c r="H643" s="332" t="s">
        <v>8671</v>
      </c>
      <c r="I643" s="332"/>
      <c r="J643" s="348" t="s">
        <v>8671</v>
      </c>
      <c r="K643" s="348">
        <v>2024</v>
      </c>
      <c r="L643" s="337"/>
    </row>
    <row r="644" spans="1:12" ht="15.75" customHeight="1">
      <c r="A644" s="346" t="s">
        <v>8119</v>
      </c>
      <c r="B644" s="337" t="s">
        <v>8006</v>
      </c>
      <c r="C644" s="337" t="s">
        <v>1258</v>
      </c>
      <c r="D644" s="317" t="s">
        <v>300</v>
      </c>
      <c r="E644" s="317" t="s">
        <v>8120</v>
      </c>
      <c r="F644" s="337" t="s">
        <v>8351</v>
      </c>
      <c r="G644" s="337" t="s">
        <v>7659</v>
      </c>
      <c r="H644" s="332" t="s">
        <v>8672</v>
      </c>
      <c r="I644" s="332"/>
      <c r="J644" s="348" t="s">
        <v>8672</v>
      </c>
      <c r="K644" s="348">
        <v>2024</v>
      </c>
      <c r="L644" s="337"/>
    </row>
    <row r="645" spans="1:12" ht="15.75" customHeight="1">
      <c r="A645" s="346" t="s">
        <v>8119</v>
      </c>
      <c r="B645" s="337" t="s">
        <v>8006</v>
      </c>
      <c r="C645" s="337" t="s">
        <v>1258</v>
      </c>
      <c r="D645" s="317" t="s">
        <v>300</v>
      </c>
      <c r="E645" s="317" t="s">
        <v>8120</v>
      </c>
      <c r="F645" s="337" t="s">
        <v>8353</v>
      </c>
      <c r="G645" s="337" t="s">
        <v>7659</v>
      </c>
      <c r="H645" s="332" t="s">
        <v>8673</v>
      </c>
      <c r="I645" s="332"/>
      <c r="J645" s="348" t="s">
        <v>8673</v>
      </c>
      <c r="K645" s="348">
        <v>2024</v>
      </c>
      <c r="L645" s="337"/>
    </row>
    <row r="646" spans="1:12" ht="15.75" customHeight="1">
      <c r="A646" s="346" t="s">
        <v>8119</v>
      </c>
      <c r="B646" s="337" t="s">
        <v>8006</v>
      </c>
      <c r="C646" s="337" t="s">
        <v>1258</v>
      </c>
      <c r="D646" s="317" t="s">
        <v>300</v>
      </c>
      <c r="E646" s="317" t="s">
        <v>8120</v>
      </c>
      <c r="F646" s="337" t="s">
        <v>8355</v>
      </c>
      <c r="G646" s="337" t="s">
        <v>7659</v>
      </c>
      <c r="H646" s="332" t="s">
        <v>8674</v>
      </c>
      <c r="I646" s="332"/>
      <c r="J646" s="348" t="s">
        <v>8674</v>
      </c>
      <c r="K646" s="348">
        <v>2024</v>
      </c>
      <c r="L646" s="337"/>
    </row>
    <row r="647" spans="1:12" ht="15.75" customHeight="1">
      <c r="A647" s="346" t="s">
        <v>8119</v>
      </c>
      <c r="B647" s="337" t="s">
        <v>8006</v>
      </c>
      <c r="C647" s="337" t="s">
        <v>1258</v>
      </c>
      <c r="D647" s="317" t="s">
        <v>300</v>
      </c>
      <c r="E647" s="317" t="s">
        <v>8120</v>
      </c>
      <c r="F647" s="337" t="s">
        <v>8357</v>
      </c>
      <c r="G647" s="337" t="s">
        <v>7659</v>
      </c>
      <c r="H647" s="332" t="s">
        <v>8675</v>
      </c>
      <c r="I647" s="332"/>
      <c r="J647" s="348" t="s">
        <v>8675</v>
      </c>
      <c r="K647" s="348">
        <v>2024</v>
      </c>
      <c r="L647" s="337"/>
    </row>
    <row r="648" spans="1:12" ht="15.75" customHeight="1">
      <c r="A648" s="346" t="s">
        <v>8119</v>
      </c>
      <c r="B648" s="337" t="s">
        <v>8006</v>
      </c>
      <c r="C648" s="337" t="s">
        <v>1258</v>
      </c>
      <c r="D648" s="317" t="s">
        <v>300</v>
      </c>
      <c r="E648" s="317" t="s">
        <v>8120</v>
      </c>
      <c r="F648" s="337" t="s">
        <v>8359</v>
      </c>
      <c r="G648" s="337" t="s">
        <v>7659</v>
      </c>
      <c r="H648" s="332" t="s">
        <v>8676</v>
      </c>
      <c r="I648" s="332"/>
      <c r="J648" s="348" t="s">
        <v>8676</v>
      </c>
      <c r="K648" s="348">
        <v>2024</v>
      </c>
      <c r="L648" s="337"/>
    </row>
    <row r="649" spans="1:12" ht="15.75" customHeight="1">
      <c r="A649" s="346" t="s">
        <v>8119</v>
      </c>
      <c r="B649" s="337" t="s">
        <v>8006</v>
      </c>
      <c r="C649" s="337" t="s">
        <v>1258</v>
      </c>
      <c r="D649" s="317" t="s">
        <v>300</v>
      </c>
      <c r="E649" s="317" t="s">
        <v>8120</v>
      </c>
      <c r="F649" s="337" t="s">
        <v>8365</v>
      </c>
      <c r="G649" s="337" t="s">
        <v>7659</v>
      </c>
      <c r="H649" s="332" t="s">
        <v>8677</v>
      </c>
      <c r="I649" s="332"/>
      <c r="J649" s="348" t="s">
        <v>8677</v>
      </c>
      <c r="K649" s="348">
        <v>2024</v>
      </c>
      <c r="L649" s="337"/>
    </row>
    <row r="650" spans="1:12" ht="15.75" customHeight="1">
      <c r="A650" s="346" t="s">
        <v>8119</v>
      </c>
      <c r="B650" s="337" t="s">
        <v>8006</v>
      </c>
      <c r="C650" s="337" t="s">
        <v>1258</v>
      </c>
      <c r="D650" s="317" t="s">
        <v>300</v>
      </c>
      <c r="E650" s="317" t="s">
        <v>8120</v>
      </c>
      <c r="F650" s="337" t="s">
        <v>8367</v>
      </c>
      <c r="G650" s="337" t="s">
        <v>7659</v>
      </c>
      <c r="H650" s="332" t="s">
        <v>8678</v>
      </c>
      <c r="I650" s="332"/>
      <c r="J650" s="348" t="s">
        <v>8678</v>
      </c>
      <c r="K650" s="348">
        <v>2024</v>
      </c>
      <c r="L650" s="337"/>
    </row>
    <row r="651" spans="1:12" ht="15.75" customHeight="1">
      <c r="A651" s="346" t="s">
        <v>8119</v>
      </c>
      <c r="B651" s="337" t="s">
        <v>8006</v>
      </c>
      <c r="C651" s="337" t="s">
        <v>1258</v>
      </c>
      <c r="D651" s="317" t="s">
        <v>300</v>
      </c>
      <c r="E651" s="317" t="s">
        <v>8120</v>
      </c>
      <c r="F651" s="337" t="s">
        <v>8369</v>
      </c>
      <c r="G651" s="337" t="s">
        <v>7659</v>
      </c>
      <c r="H651" s="332" t="s">
        <v>8679</v>
      </c>
      <c r="I651" s="332"/>
      <c r="J651" s="348" t="s">
        <v>8679</v>
      </c>
      <c r="K651" s="348">
        <v>2024</v>
      </c>
      <c r="L651" s="337"/>
    </row>
    <row r="652" spans="1:12" ht="15.75" customHeight="1">
      <c r="A652" s="346" t="s">
        <v>8119</v>
      </c>
      <c r="B652" s="337" t="s">
        <v>8006</v>
      </c>
      <c r="C652" s="337" t="s">
        <v>1258</v>
      </c>
      <c r="D652" s="317" t="s">
        <v>300</v>
      </c>
      <c r="E652" s="317" t="s">
        <v>8120</v>
      </c>
      <c r="F652" s="337" t="s">
        <v>8371</v>
      </c>
      <c r="G652" s="337" t="s">
        <v>7659</v>
      </c>
      <c r="H652" s="332" t="s">
        <v>8680</v>
      </c>
      <c r="I652" s="332"/>
      <c r="J652" s="348" t="s">
        <v>8680</v>
      </c>
      <c r="K652" s="348">
        <v>2024</v>
      </c>
      <c r="L652" s="337"/>
    </row>
    <row r="653" spans="1:12" ht="15.75" customHeight="1">
      <c r="A653" s="346" t="s">
        <v>8119</v>
      </c>
      <c r="B653" s="337" t="s">
        <v>8006</v>
      </c>
      <c r="C653" s="337" t="s">
        <v>1258</v>
      </c>
      <c r="D653" s="317" t="s">
        <v>300</v>
      </c>
      <c r="E653" s="317" t="s">
        <v>8120</v>
      </c>
      <c r="F653" s="337" t="s">
        <v>8393</v>
      </c>
      <c r="G653" s="337" t="s">
        <v>7659</v>
      </c>
      <c r="H653" s="332" t="s">
        <v>8681</v>
      </c>
      <c r="I653" s="332"/>
      <c r="J653" s="348" t="s">
        <v>8681</v>
      </c>
      <c r="K653" s="348">
        <v>2024</v>
      </c>
      <c r="L653" s="337"/>
    </row>
    <row r="654" spans="1:12" ht="15.75" customHeight="1">
      <c r="A654" s="346" t="s">
        <v>8119</v>
      </c>
      <c r="B654" s="337" t="s">
        <v>8006</v>
      </c>
      <c r="C654" s="337" t="s">
        <v>1322</v>
      </c>
      <c r="D654" s="317" t="s">
        <v>300</v>
      </c>
      <c r="E654" s="317" t="s">
        <v>8120</v>
      </c>
      <c r="F654" s="337" t="s">
        <v>8421</v>
      </c>
      <c r="G654" s="337" t="s">
        <v>7659</v>
      </c>
      <c r="H654" s="332" t="s">
        <v>8682</v>
      </c>
      <c r="I654" s="332"/>
      <c r="J654" s="348" t="s">
        <v>8682</v>
      </c>
      <c r="K654" s="348">
        <v>2024</v>
      </c>
      <c r="L654" s="337"/>
    </row>
    <row r="655" spans="1:12" ht="15.75" customHeight="1">
      <c r="A655" s="346" t="s">
        <v>8119</v>
      </c>
      <c r="B655" s="337" t="s">
        <v>8006</v>
      </c>
      <c r="C655" s="337" t="s">
        <v>1322</v>
      </c>
      <c r="D655" s="317" t="s">
        <v>300</v>
      </c>
      <c r="E655" s="317" t="s">
        <v>8120</v>
      </c>
      <c r="F655" s="337" t="s">
        <v>8423</v>
      </c>
      <c r="G655" s="337" t="s">
        <v>7659</v>
      </c>
      <c r="H655" s="332" t="s">
        <v>8683</v>
      </c>
      <c r="I655" s="332"/>
      <c r="J655" s="348" t="s">
        <v>8683</v>
      </c>
      <c r="K655" s="348">
        <v>2024</v>
      </c>
      <c r="L655" s="337"/>
    </row>
    <row r="656" spans="1:12" ht="15.75" customHeight="1">
      <c r="A656" s="346" t="s">
        <v>8119</v>
      </c>
      <c r="B656" s="337" t="s">
        <v>8006</v>
      </c>
      <c r="C656" s="337" t="s">
        <v>1322</v>
      </c>
      <c r="D656" s="317" t="s">
        <v>300</v>
      </c>
      <c r="E656" s="317" t="s">
        <v>8120</v>
      </c>
      <c r="F656" s="337" t="s">
        <v>8425</v>
      </c>
      <c r="G656" s="337" t="s">
        <v>7659</v>
      </c>
      <c r="H656" s="332" t="s">
        <v>8684</v>
      </c>
      <c r="I656" s="332"/>
      <c r="J656" s="348" t="s">
        <v>8684</v>
      </c>
      <c r="K656" s="348">
        <v>2024</v>
      </c>
      <c r="L656" s="337"/>
    </row>
    <row r="657" spans="1:12" ht="15.75" customHeight="1">
      <c r="A657" s="346" t="s">
        <v>8119</v>
      </c>
      <c r="B657" s="337" t="s">
        <v>8006</v>
      </c>
      <c r="C657" s="337" t="s">
        <v>8451</v>
      </c>
      <c r="D657" s="317" t="s">
        <v>300</v>
      </c>
      <c r="E657" s="317" t="s">
        <v>8120</v>
      </c>
      <c r="F657" s="337" t="s">
        <v>8452</v>
      </c>
      <c r="G657" s="337" t="s">
        <v>7659</v>
      </c>
      <c r="H657" s="332" t="s">
        <v>8685</v>
      </c>
      <c r="I657" s="332"/>
      <c r="J657" s="348" t="s">
        <v>8685</v>
      </c>
      <c r="K657" s="348">
        <v>2024</v>
      </c>
      <c r="L657" s="337"/>
    </row>
    <row r="658" spans="1:12" ht="15.75" customHeight="1">
      <c r="A658" s="346" t="s">
        <v>8119</v>
      </c>
      <c r="B658" s="337" t="s">
        <v>8006</v>
      </c>
      <c r="C658" s="337" t="s">
        <v>8451</v>
      </c>
      <c r="D658" s="317" t="s">
        <v>300</v>
      </c>
      <c r="E658" s="317" t="s">
        <v>8120</v>
      </c>
      <c r="F658" s="337" t="s">
        <v>8458</v>
      </c>
      <c r="G658" s="337" t="s">
        <v>7659</v>
      </c>
      <c r="H658" s="332" t="s">
        <v>8686</v>
      </c>
      <c r="I658" s="332"/>
      <c r="J658" s="348" t="s">
        <v>8686</v>
      </c>
      <c r="K658" s="348">
        <v>2025</v>
      </c>
      <c r="L658" s="337"/>
    </row>
    <row r="659" spans="1:12" ht="15.75" customHeight="1">
      <c r="A659" s="346" t="s">
        <v>8119</v>
      </c>
      <c r="B659" s="337" t="s">
        <v>8006</v>
      </c>
      <c r="C659" s="337" t="s">
        <v>8451</v>
      </c>
      <c r="D659" s="317" t="s">
        <v>300</v>
      </c>
      <c r="E659" s="317" t="s">
        <v>8120</v>
      </c>
      <c r="F659" s="337" t="s">
        <v>8460</v>
      </c>
      <c r="G659" s="337" t="s">
        <v>7659</v>
      </c>
      <c r="H659" s="332" t="s">
        <v>8687</v>
      </c>
      <c r="I659" s="332"/>
      <c r="J659" s="348" t="s">
        <v>8687</v>
      </c>
      <c r="K659" s="348">
        <v>2025</v>
      </c>
      <c r="L659" s="337"/>
    </row>
    <row r="660" spans="1:12" ht="15.75" customHeight="1">
      <c r="A660" s="346" t="s">
        <v>8119</v>
      </c>
      <c r="B660" s="337" t="s">
        <v>8006</v>
      </c>
      <c r="C660" s="337" t="s">
        <v>8451</v>
      </c>
      <c r="D660" s="317" t="s">
        <v>300</v>
      </c>
      <c r="E660" s="317" t="s">
        <v>8120</v>
      </c>
      <c r="F660" s="337" t="s">
        <v>8462</v>
      </c>
      <c r="G660" s="337" t="s">
        <v>7659</v>
      </c>
      <c r="H660" s="332" t="s">
        <v>8688</v>
      </c>
      <c r="I660" s="332"/>
      <c r="J660" s="348" t="s">
        <v>8688</v>
      </c>
      <c r="K660" s="348">
        <v>2025</v>
      </c>
      <c r="L660" s="337"/>
    </row>
    <row r="661" spans="1:12" ht="15.75" customHeight="1">
      <c r="A661" s="346" t="s">
        <v>8119</v>
      </c>
      <c r="B661" s="337" t="s">
        <v>8006</v>
      </c>
      <c r="C661" s="337" t="s">
        <v>8451</v>
      </c>
      <c r="D661" s="317" t="s">
        <v>300</v>
      </c>
      <c r="E661" s="317" t="s">
        <v>8120</v>
      </c>
      <c r="F661" s="337" t="s">
        <v>8464</v>
      </c>
      <c r="G661" s="337" t="s">
        <v>7659</v>
      </c>
      <c r="H661" s="332" t="s">
        <v>8689</v>
      </c>
      <c r="I661" s="332"/>
      <c r="J661" s="348" t="s">
        <v>8689</v>
      </c>
      <c r="K661" s="348">
        <v>2025</v>
      </c>
      <c r="L661" s="337"/>
    </row>
    <row r="662" spans="1:12" ht="15.75" customHeight="1">
      <c r="A662" s="346" t="s">
        <v>8119</v>
      </c>
      <c r="B662" s="337" t="s">
        <v>8006</v>
      </c>
      <c r="C662" s="337" t="s">
        <v>8451</v>
      </c>
      <c r="D662" s="317" t="s">
        <v>300</v>
      </c>
      <c r="E662" s="317" t="s">
        <v>8120</v>
      </c>
      <c r="F662" s="337" t="s">
        <v>8482</v>
      </c>
      <c r="G662" s="337" t="s">
        <v>7659</v>
      </c>
      <c r="H662" s="332" t="s">
        <v>8690</v>
      </c>
      <c r="I662" s="332"/>
      <c r="J662" s="348" t="s">
        <v>8690</v>
      </c>
      <c r="K662" s="348">
        <v>2024</v>
      </c>
      <c r="L662" s="337"/>
    </row>
    <row r="663" spans="1:12" ht="15.75" customHeight="1">
      <c r="A663" s="346" t="s">
        <v>8119</v>
      </c>
      <c r="B663" s="337" t="s">
        <v>8006</v>
      </c>
      <c r="C663" s="337" t="s">
        <v>1249</v>
      </c>
      <c r="D663" s="317" t="s">
        <v>300</v>
      </c>
      <c r="E663" s="317" t="s">
        <v>8120</v>
      </c>
      <c r="F663" s="337" t="s">
        <v>8518</v>
      </c>
      <c r="G663" s="337" t="s">
        <v>7659</v>
      </c>
      <c r="H663" s="332" t="s">
        <v>8691</v>
      </c>
      <c r="I663" s="332"/>
      <c r="J663" s="348" t="s">
        <v>8691</v>
      </c>
      <c r="K663" s="348">
        <v>2024</v>
      </c>
      <c r="L663" s="337"/>
    </row>
    <row r="664" spans="1:12" ht="15.75" customHeight="1">
      <c r="A664" s="346" t="s">
        <v>8119</v>
      </c>
      <c r="B664" s="337" t="s">
        <v>8006</v>
      </c>
      <c r="C664" s="337" t="s">
        <v>1249</v>
      </c>
      <c r="D664" s="317" t="s">
        <v>300</v>
      </c>
      <c r="E664" s="317" t="s">
        <v>8120</v>
      </c>
      <c r="F664" s="337" t="s">
        <v>8520</v>
      </c>
      <c r="G664" s="337" t="s">
        <v>7659</v>
      </c>
      <c r="H664" s="332" t="s">
        <v>8692</v>
      </c>
      <c r="I664" s="332"/>
      <c r="J664" s="348" t="s">
        <v>8692</v>
      </c>
      <c r="K664" s="348">
        <v>2024</v>
      </c>
      <c r="L664" s="337"/>
    </row>
    <row r="665" spans="1:12" ht="15.75" customHeight="1">
      <c r="A665" s="346" t="s">
        <v>8119</v>
      </c>
      <c r="B665" s="337" t="s">
        <v>8006</v>
      </c>
      <c r="C665" s="337" t="s">
        <v>1249</v>
      </c>
      <c r="D665" s="317" t="s">
        <v>300</v>
      </c>
      <c r="E665" s="317" t="s">
        <v>8120</v>
      </c>
      <c r="F665" s="337" t="s">
        <v>8522</v>
      </c>
      <c r="G665" s="337" t="s">
        <v>7659</v>
      </c>
      <c r="H665" s="332" t="s">
        <v>8693</v>
      </c>
      <c r="I665" s="332"/>
      <c r="J665" s="348" t="s">
        <v>8693</v>
      </c>
      <c r="K665" s="348">
        <v>2024</v>
      </c>
      <c r="L665" s="337"/>
    </row>
    <row r="666" spans="1:12" ht="15.75" customHeight="1">
      <c r="A666" s="346" t="s">
        <v>8119</v>
      </c>
      <c r="B666" s="337" t="s">
        <v>8006</v>
      </c>
      <c r="C666" s="337" t="s">
        <v>1249</v>
      </c>
      <c r="D666" s="317" t="s">
        <v>300</v>
      </c>
      <c r="E666" s="317" t="s">
        <v>8120</v>
      </c>
      <c r="F666" s="337" t="s">
        <v>8526</v>
      </c>
      <c r="G666" s="337" t="s">
        <v>7659</v>
      </c>
      <c r="H666" s="332" t="s">
        <v>8694</v>
      </c>
      <c r="I666" s="332"/>
      <c r="J666" s="348" t="s">
        <v>8694</v>
      </c>
      <c r="K666" s="348">
        <v>2024</v>
      </c>
      <c r="L666" s="337"/>
    </row>
    <row r="667" spans="1:12" ht="15.75" customHeight="1">
      <c r="A667" s="346" t="s">
        <v>8119</v>
      </c>
      <c r="B667" s="337" t="s">
        <v>8006</v>
      </c>
      <c r="C667" s="337" t="s">
        <v>1249</v>
      </c>
      <c r="D667" s="317" t="s">
        <v>300</v>
      </c>
      <c r="E667" s="317" t="s">
        <v>8120</v>
      </c>
      <c r="F667" s="337" t="s">
        <v>8528</v>
      </c>
      <c r="G667" s="337" t="s">
        <v>7659</v>
      </c>
      <c r="H667" s="332" t="s">
        <v>8695</v>
      </c>
      <c r="I667" s="332"/>
      <c r="J667" s="348" t="s">
        <v>8695</v>
      </c>
      <c r="K667" s="348">
        <v>2024</v>
      </c>
      <c r="L667" s="337"/>
    </row>
    <row r="668" spans="1:12" ht="15.75" customHeight="1">
      <c r="A668" s="346" t="s">
        <v>8119</v>
      </c>
      <c r="B668" s="337" t="s">
        <v>8006</v>
      </c>
      <c r="C668" s="337" t="s">
        <v>1249</v>
      </c>
      <c r="D668" s="317" t="s">
        <v>300</v>
      </c>
      <c r="E668" s="317" t="s">
        <v>8120</v>
      </c>
      <c r="F668" s="337" t="s">
        <v>8532</v>
      </c>
      <c r="G668" s="337" t="s">
        <v>7659</v>
      </c>
      <c r="H668" s="332" t="s">
        <v>8690</v>
      </c>
      <c r="I668" s="332"/>
      <c r="J668" s="348" t="s">
        <v>8690</v>
      </c>
      <c r="K668" s="348">
        <v>2024</v>
      </c>
      <c r="L668" s="337"/>
    </row>
    <row r="669" spans="1:12" ht="15.75" customHeight="1">
      <c r="A669" s="346" t="s">
        <v>8119</v>
      </c>
      <c r="B669" s="337" t="s">
        <v>8006</v>
      </c>
      <c r="C669" s="337" t="s">
        <v>1249</v>
      </c>
      <c r="D669" s="317" t="s">
        <v>300</v>
      </c>
      <c r="E669" s="317" t="s">
        <v>8120</v>
      </c>
      <c r="F669" s="337" t="s">
        <v>8536</v>
      </c>
      <c r="G669" s="337" t="s">
        <v>7659</v>
      </c>
      <c r="H669" s="332" t="s">
        <v>8696</v>
      </c>
      <c r="I669" s="332"/>
      <c r="J669" s="348" t="s">
        <v>8696</v>
      </c>
      <c r="K669" s="348">
        <v>2026</v>
      </c>
      <c r="L669" s="337"/>
    </row>
    <row r="670" spans="1:12" ht="15.75" customHeight="1">
      <c r="A670" s="346" t="s">
        <v>8119</v>
      </c>
      <c r="B670" s="337" t="s">
        <v>8006</v>
      </c>
      <c r="C670" s="337" t="s">
        <v>1249</v>
      </c>
      <c r="D670" s="317" t="s">
        <v>300</v>
      </c>
      <c r="E670" s="317" t="s">
        <v>8120</v>
      </c>
      <c r="F670" s="337" t="s">
        <v>8538</v>
      </c>
      <c r="G670" s="337" t="s">
        <v>7659</v>
      </c>
      <c r="H670" s="332" t="s">
        <v>8697</v>
      </c>
      <c r="I670" s="332"/>
      <c r="J670" s="348" t="s">
        <v>8697</v>
      </c>
      <c r="K670" s="348">
        <v>2025</v>
      </c>
      <c r="L670" s="337"/>
    </row>
    <row r="671" spans="1:12" ht="15.75" customHeight="1">
      <c r="A671" s="346" t="s">
        <v>8119</v>
      </c>
      <c r="B671" s="337" t="s">
        <v>8006</v>
      </c>
      <c r="C671" s="337" t="s">
        <v>1249</v>
      </c>
      <c r="D671" s="317" t="s">
        <v>300</v>
      </c>
      <c r="E671" s="317" t="s">
        <v>8120</v>
      </c>
      <c r="F671" s="337" t="s">
        <v>8540</v>
      </c>
      <c r="G671" s="337" t="s">
        <v>7659</v>
      </c>
      <c r="H671" s="332" t="s">
        <v>8698</v>
      </c>
      <c r="I671" s="332"/>
      <c r="J671" s="348" t="s">
        <v>8698</v>
      </c>
      <c r="K671" s="348">
        <v>2026</v>
      </c>
      <c r="L671" s="337"/>
    </row>
    <row r="672" spans="1:12" ht="15.75" customHeight="1">
      <c r="A672" s="346" t="s">
        <v>8119</v>
      </c>
      <c r="B672" s="337" t="s">
        <v>8006</v>
      </c>
      <c r="C672" s="337" t="s">
        <v>1249</v>
      </c>
      <c r="D672" s="317" t="s">
        <v>300</v>
      </c>
      <c r="E672" s="317" t="s">
        <v>8120</v>
      </c>
      <c r="F672" s="337" t="s">
        <v>8542</v>
      </c>
      <c r="G672" s="337" t="s">
        <v>7659</v>
      </c>
      <c r="H672" s="332" t="s">
        <v>8699</v>
      </c>
      <c r="I672" s="332"/>
      <c r="J672" s="348" t="s">
        <v>8699</v>
      </c>
      <c r="K672" s="348">
        <v>2025</v>
      </c>
      <c r="L672" s="337"/>
    </row>
    <row r="673" spans="1:12" ht="15.75" customHeight="1">
      <c r="A673" s="346" t="s">
        <v>8119</v>
      </c>
      <c r="B673" s="337" t="s">
        <v>8006</v>
      </c>
      <c r="C673" s="337" t="s">
        <v>1249</v>
      </c>
      <c r="D673" s="317" t="s">
        <v>300</v>
      </c>
      <c r="E673" s="317" t="s">
        <v>8120</v>
      </c>
      <c r="F673" s="337" t="s">
        <v>8560</v>
      </c>
      <c r="G673" s="337" t="s">
        <v>7659</v>
      </c>
      <c r="H673" s="332" t="s">
        <v>8700</v>
      </c>
      <c r="I673" s="332"/>
      <c r="J673" s="348" t="s">
        <v>8700</v>
      </c>
      <c r="K673" s="347">
        <v>2024</v>
      </c>
      <c r="L673" s="337"/>
    </row>
    <row r="674" spans="1:12" ht="15.75" customHeight="1">
      <c r="A674" s="346" t="s">
        <v>8119</v>
      </c>
      <c r="B674" s="337" t="s">
        <v>8006</v>
      </c>
      <c r="C674" s="337" t="s">
        <v>1249</v>
      </c>
      <c r="D674" s="317" t="s">
        <v>300</v>
      </c>
      <c r="E674" s="317" t="s">
        <v>8120</v>
      </c>
      <c r="F674" s="337" t="s">
        <v>8562</v>
      </c>
      <c r="G674" s="337" t="s">
        <v>7659</v>
      </c>
      <c r="H674" s="332" t="s">
        <v>8701</v>
      </c>
      <c r="I674" s="332"/>
      <c r="J674" s="348" t="s">
        <v>8701</v>
      </c>
      <c r="K674" s="348">
        <v>2024</v>
      </c>
      <c r="L674" s="337"/>
    </row>
    <row r="675" spans="1:12" ht="15.75" customHeight="1">
      <c r="A675" s="346" t="s">
        <v>8119</v>
      </c>
      <c r="B675" s="337" t="s">
        <v>8006</v>
      </c>
      <c r="C675" s="337" t="s">
        <v>8451</v>
      </c>
      <c r="D675" s="317" t="s">
        <v>300</v>
      </c>
      <c r="E675" s="317" t="s">
        <v>8120</v>
      </c>
      <c r="F675" s="337" t="s">
        <v>8702</v>
      </c>
      <c r="G675" s="337" t="s">
        <v>7659</v>
      </c>
      <c r="H675" s="332" t="s">
        <v>8703</v>
      </c>
      <c r="I675" s="332"/>
      <c r="J675" s="348" t="s">
        <v>8703</v>
      </c>
      <c r="K675" s="348">
        <v>2025</v>
      </c>
      <c r="L675" s="337"/>
    </row>
    <row r="676" spans="1:12" ht="15.75" customHeight="1">
      <c r="A676" s="346" t="s">
        <v>8119</v>
      </c>
      <c r="B676" s="337" t="s">
        <v>8006</v>
      </c>
      <c r="C676" s="337" t="s">
        <v>1322</v>
      </c>
      <c r="D676" s="317" t="s">
        <v>300</v>
      </c>
      <c r="E676" s="317" t="s">
        <v>8120</v>
      </c>
      <c r="F676" s="337" t="s">
        <v>8637</v>
      </c>
      <c r="G676" s="337" t="s">
        <v>7659</v>
      </c>
      <c r="H676" s="332" t="s">
        <v>8704</v>
      </c>
      <c r="I676" s="332"/>
      <c r="J676" s="348" t="s">
        <v>8704</v>
      </c>
      <c r="K676" s="348">
        <v>2025</v>
      </c>
      <c r="L676" s="337"/>
    </row>
    <row r="677" spans="1:12" ht="15.75" customHeight="1">
      <c r="A677" s="346" t="s">
        <v>8119</v>
      </c>
      <c r="B677" s="337" t="s">
        <v>7664</v>
      </c>
      <c r="C677" s="337" t="s">
        <v>8651</v>
      </c>
      <c r="D677" s="317"/>
      <c r="E677" s="317"/>
      <c r="F677" s="337" t="s">
        <v>8705</v>
      </c>
      <c r="G677" s="337" t="s">
        <v>7659</v>
      </c>
      <c r="H677" s="332" t="s">
        <v>8706</v>
      </c>
      <c r="I677" s="332"/>
      <c r="J677" s="348" t="s">
        <v>8706</v>
      </c>
      <c r="K677" s="348">
        <v>2024</v>
      </c>
      <c r="L677" s="337"/>
    </row>
    <row r="678" spans="1:12" ht="15.75" customHeight="1">
      <c r="A678" s="346" t="s">
        <v>8119</v>
      </c>
      <c r="B678" s="337" t="s">
        <v>7664</v>
      </c>
      <c r="C678" s="337" t="s">
        <v>8651</v>
      </c>
      <c r="D678" s="317"/>
      <c r="E678" s="317"/>
      <c r="F678" s="337" t="s">
        <v>8707</v>
      </c>
      <c r="G678" s="337" t="s">
        <v>7659</v>
      </c>
      <c r="H678" s="332" t="s">
        <v>8708</v>
      </c>
      <c r="I678" s="332"/>
      <c r="J678" s="348" t="s">
        <v>8708</v>
      </c>
      <c r="K678" s="347">
        <v>2024</v>
      </c>
      <c r="L678" s="337"/>
    </row>
    <row r="679" spans="1:12" ht="15.75" customHeight="1">
      <c r="A679" s="346" t="s">
        <v>8119</v>
      </c>
      <c r="B679" s="337" t="s">
        <v>7664</v>
      </c>
      <c r="C679" s="337" t="s">
        <v>8651</v>
      </c>
      <c r="D679" s="317"/>
      <c r="E679" s="317"/>
      <c r="F679" s="337" t="s">
        <v>8652</v>
      </c>
      <c r="G679" s="337" t="s">
        <v>7659</v>
      </c>
      <c r="H679" s="332" t="s">
        <v>8709</v>
      </c>
      <c r="I679" s="332"/>
      <c r="J679" s="348" t="s">
        <v>8709</v>
      </c>
      <c r="K679" s="348">
        <v>2027</v>
      </c>
      <c r="L679" s="337"/>
    </row>
    <row r="680" spans="1:12" ht="15.75" customHeight="1">
      <c r="A680" s="346" t="s">
        <v>8119</v>
      </c>
      <c r="B680" s="337" t="s">
        <v>8006</v>
      </c>
      <c r="C680" s="337" t="s">
        <v>1322</v>
      </c>
      <c r="D680" s="317" t="s">
        <v>300</v>
      </c>
      <c r="E680" s="317" t="s">
        <v>8120</v>
      </c>
      <c r="F680" s="337" t="s">
        <v>8710</v>
      </c>
      <c r="G680" s="337" t="s">
        <v>7640</v>
      </c>
      <c r="H680" s="332" t="s">
        <v>8711</v>
      </c>
      <c r="I680" s="332" t="s">
        <v>8712</v>
      </c>
      <c r="J680" s="348" t="s">
        <v>8713</v>
      </c>
      <c r="K680" s="348">
        <v>2025</v>
      </c>
      <c r="L680" s="337"/>
    </row>
    <row r="681" spans="1:12" ht="15.75" customHeight="1">
      <c r="A681" s="346" t="s">
        <v>8119</v>
      </c>
      <c r="B681" s="337" t="s">
        <v>8006</v>
      </c>
      <c r="C681" s="337" t="s">
        <v>1322</v>
      </c>
      <c r="D681" s="317" t="s">
        <v>300</v>
      </c>
      <c r="E681" s="317" t="s">
        <v>8120</v>
      </c>
      <c r="F681" s="337" t="s">
        <v>8714</v>
      </c>
      <c r="G681" s="337" t="s">
        <v>7640</v>
      </c>
      <c r="H681" s="332" t="s">
        <v>8715</v>
      </c>
      <c r="I681" s="332" t="s">
        <v>8716</v>
      </c>
      <c r="J681" s="348" t="s">
        <v>8717</v>
      </c>
      <c r="K681" s="348">
        <v>2025</v>
      </c>
      <c r="L681" s="337"/>
    </row>
    <row r="682" spans="1:12" ht="15.75" customHeight="1">
      <c r="A682" s="346" t="s">
        <v>8119</v>
      </c>
      <c r="B682" s="337" t="s">
        <v>8006</v>
      </c>
      <c r="C682" s="337" t="s">
        <v>1322</v>
      </c>
      <c r="D682" s="317" t="s">
        <v>300</v>
      </c>
      <c r="E682" s="317" t="s">
        <v>8120</v>
      </c>
      <c r="F682" s="337" t="s">
        <v>8718</v>
      </c>
      <c r="G682" s="337" t="s">
        <v>7640</v>
      </c>
      <c r="H682" s="332" t="s">
        <v>8719</v>
      </c>
      <c r="I682" s="332" t="s">
        <v>8720</v>
      </c>
      <c r="J682" s="348" t="s">
        <v>8721</v>
      </c>
      <c r="K682" s="348">
        <v>2025</v>
      </c>
      <c r="L682" s="337"/>
    </row>
    <row r="683" spans="1:12" ht="15.75" customHeight="1">
      <c r="A683" s="346" t="s">
        <v>8119</v>
      </c>
      <c r="B683" s="337" t="s">
        <v>8006</v>
      </c>
      <c r="C683" s="337" t="s">
        <v>1322</v>
      </c>
      <c r="D683" s="317" t="s">
        <v>300</v>
      </c>
      <c r="E683" s="317" t="s">
        <v>8120</v>
      </c>
      <c r="F683" s="337" t="s">
        <v>8722</v>
      </c>
      <c r="G683" s="337" t="s">
        <v>7640</v>
      </c>
      <c r="H683" s="332" t="s">
        <v>8723</v>
      </c>
      <c r="I683" s="332" t="s">
        <v>8724</v>
      </c>
      <c r="J683" s="348" t="s">
        <v>8725</v>
      </c>
      <c r="K683" s="347">
        <v>2026</v>
      </c>
      <c r="L683" s="337"/>
    </row>
    <row r="684" spans="1:12" ht="15.75" customHeight="1">
      <c r="A684" s="346" t="s">
        <v>8119</v>
      </c>
      <c r="B684" s="337" t="s">
        <v>8006</v>
      </c>
      <c r="C684" s="337" t="s">
        <v>1322</v>
      </c>
      <c r="D684" s="317" t="s">
        <v>300</v>
      </c>
      <c r="E684" s="317" t="s">
        <v>8120</v>
      </c>
      <c r="F684" s="337" t="s">
        <v>8726</v>
      </c>
      <c r="G684" s="337" t="s">
        <v>7640</v>
      </c>
      <c r="H684" s="332" t="s">
        <v>8727</v>
      </c>
      <c r="I684" s="332" t="s">
        <v>8728</v>
      </c>
      <c r="J684" s="348" t="s">
        <v>8729</v>
      </c>
      <c r="K684" s="347">
        <v>2026</v>
      </c>
      <c r="L684" s="337"/>
    </row>
    <row r="685" spans="1:12" ht="15.75" customHeight="1">
      <c r="A685" s="346" t="s">
        <v>8119</v>
      </c>
      <c r="B685" s="337" t="s">
        <v>8006</v>
      </c>
      <c r="C685" s="337" t="s">
        <v>1322</v>
      </c>
      <c r="D685" s="317" t="s">
        <v>300</v>
      </c>
      <c r="E685" s="317" t="s">
        <v>8120</v>
      </c>
      <c r="F685" s="337" t="s">
        <v>8730</v>
      </c>
      <c r="G685" s="337" t="s">
        <v>7640</v>
      </c>
      <c r="H685" s="332" t="s">
        <v>8731</v>
      </c>
      <c r="I685" s="332" t="s">
        <v>8732</v>
      </c>
      <c r="J685" s="348" t="s">
        <v>8733</v>
      </c>
      <c r="K685" s="348">
        <v>2025</v>
      </c>
      <c r="L685" s="337"/>
    </row>
    <row r="686" spans="1:12" ht="15.75" customHeight="1">
      <c r="A686" s="346" t="s">
        <v>8119</v>
      </c>
      <c r="B686" s="337" t="s">
        <v>8006</v>
      </c>
      <c r="C686" s="337" t="s">
        <v>1322</v>
      </c>
      <c r="D686" s="317" t="s">
        <v>300</v>
      </c>
      <c r="E686" s="317" t="s">
        <v>8120</v>
      </c>
      <c r="F686" s="337" t="s">
        <v>8734</v>
      </c>
      <c r="G686" s="337" t="s">
        <v>7640</v>
      </c>
      <c r="H686" s="332" t="s">
        <v>8735</v>
      </c>
      <c r="I686" s="332" t="s">
        <v>8736</v>
      </c>
      <c r="J686" s="348" t="s">
        <v>8737</v>
      </c>
      <c r="K686" s="348">
        <v>2025</v>
      </c>
      <c r="L686" s="337"/>
    </row>
    <row r="687" spans="1:12" ht="15.75" customHeight="1">
      <c r="A687" s="346" t="s">
        <v>8119</v>
      </c>
      <c r="B687" s="337" t="s">
        <v>8006</v>
      </c>
      <c r="C687" s="337" t="s">
        <v>1322</v>
      </c>
      <c r="D687" s="317" t="s">
        <v>300</v>
      </c>
      <c r="E687" s="317" t="s">
        <v>8120</v>
      </c>
      <c r="F687" s="337" t="s">
        <v>8738</v>
      </c>
      <c r="G687" s="337" t="s">
        <v>7640</v>
      </c>
      <c r="H687" s="332" t="s">
        <v>8739</v>
      </c>
      <c r="I687" s="332" t="s">
        <v>8740</v>
      </c>
      <c r="J687" s="348" t="s">
        <v>8741</v>
      </c>
      <c r="K687" s="348">
        <v>2025</v>
      </c>
      <c r="L687" s="337"/>
    </row>
    <row r="688" spans="1:12" ht="15.75" customHeight="1">
      <c r="A688" s="346" t="s">
        <v>8119</v>
      </c>
      <c r="B688" s="337" t="s">
        <v>8006</v>
      </c>
      <c r="C688" s="337" t="s">
        <v>1322</v>
      </c>
      <c r="D688" s="317" t="s">
        <v>300</v>
      </c>
      <c r="E688" s="317" t="s">
        <v>8120</v>
      </c>
      <c r="F688" s="337" t="s">
        <v>8742</v>
      </c>
      <c r="G688" s="337" t="s">
        <v>7640</v>
      </c>
      <c r="H688" s="332" t="s">
        <v>8743</v>
      </c>
      <c r="I688" s="332" t="s">
        <v>8744</v>
      </c>
      <c r="J688" s="348" t="s">
        <v>8745</v>
      </c>
      <c r="K688" s="348">
        <v>2025</v>
      </c>
      <c r="L688" s="337"/>
    </row>
    <row r="689" spans="1:12" ht="15.75" customHeight="1">
      <c r="A689" s="346" t="s">
        <v>8119</v>
      </c>
      <c r="B689" s="337" t="s">
        <v>8006</v>
      </c>
      <c r="C689" s="337" t="s">
        <v>1322</v>
      </c>
      <c r="D689" s="317" t="s">
        <v>300</v>
      </c>
      <c r="E689" s="317" t="s">
        <v>8120</v>
      </c>
      <c r="F689" s="337" t="s">
        <v>8746</v>
      </c>
      <c r="G689" s="337" t="s">
        <v>7640</v>
      </c>
      <c r="H689" s="332" t="s">
        <v>8747</v>
      </c>
      <c r="I689" s="332" t="s">
        <v>8748</v>
      </c>
      <c r="J689" s="348" t="s">
        <v>8749</v>
      </c>
      <c r="K689" s="348">
        <v>2025</v>
      </c>
      <c r="L689" s="337"/>
    </row>
    <row r="690" spans="1:12" ht="15.75" customHeight="1">
      <c r="A690" s="346" t="s">
        <v>8119</v>
      </c>
      <c r="B690" s="337" t="s">
        <v>8006</v>
      </c>
      <c r="C690" s="337" t="s">
        <v>1322</v>
      </c>
      <c r="D690" s="317" t="s">
        <v>300</v>
      </c>
      <c r="E690" s="317" t="s">
        <v>8120</v>
      </c>
      <c r="F690" s="337" t="s">
        <v>8750</v>
      </c>
      <c r="G690" s="337" t="s">
        <v>7640</v>
      </c>
      <c r="H690" s="332" t="s">
        <v>8751</v>
      </c>
      <c r="I690" s="332" t="s">
        <v>8752</v>
      </c>
      <c r="J690" s="348" t="s">
        <v>8753</v>
      </c>
      <c r="K690" s="348">
        <v>2025</v>
      </c>
      <c r="L690" s="337"/>
    </row>
    <row r="691" spans="1:12" ht="15.75" customHeight="1">
      <c r="A691" s="346" t="s">
        <v>8119</v>
      </c>
      <c r="B691" s="337" t="s">
        <v>8006</v>
      </c>
      <c r="C691" s="337" t="s">
        <v>1322</v>
      </c>
      <c r="D691" s="317" t="s">
        <v>300</v>
      </c>
      <c r="E691" s="317" t="s">
        <v>8120</v>
      </c>
      <c r="F691" s="337" t="s">
        <v>8754</v>
      </c>
      <c r="G691" s="337" t="s">
        <v>7640</v>
      </c>
      <c r="H691" s="332" t="s">
        <v>8755</v>
      </c>
      <c r="I691" s="332" t="s">
        <v>8756</v>
      </c>
      <c r="J691" s="348" t="s">
        <v>8757</v>
      </c>
      <c r="K691" s="348">
        <v>2025</v>
      </c>
      <c r="L691" s="337"/>
    </row>
    <row r="692" spans="1:12" ht="15.75" customHeight="1">
      <c r="A692" s="346" t="s">
        <v>8119</v>
      </c>
      <c r="B692" s="337" t="s">
        <v>8006</v>
      </c>
      <c r="C692" s="337" t="s">
        <v>1322</v>
      </c>
      <c r="D692" s="317" t="s">
        <v>300</v>
      </c>
      <c r="E692" s="317" t="s">
        <v>8120</v>
      </c>
      <c r="F692" s="337" t="s">
        <v>8758</v>
      </c>
      <c r="G692" s="337" t="s">
        <v>7640</v>
      </c>
      <c r="H692" s="332" t="s">
        <v>8759</v>
      </c>
      <c r="I692" s="332" t="s">
        <v>8760</v>
      </c>
      <c r="J692" s="348" t="s">
        <v>8761</v>
      </c>
      <c r="K692" s="348">
        <v>2025</v>
      </c>
      <c r="L692" s="337"/>
    </row>
    <row r="693" spans="1:12" ht="15.75" customHeight="1">
      <c r="A693" s="346" t="s">
        <v>8119</v>
      </c>
      <c r="B693" s="337" t="s">
        <v>8006</v>
      </c>
      <c r="C693" s="337" t="s">
        <v>1322</v>
      </c>
      <c r="D693" s="317" t="s">
        <v>300</v>
      </c>
      <c r="E693" s="317" t="s">
        <v>8120</v>
      </c>
      <c r="F693" s="337" t="s">
        <v>8762</v>
      </c>
      <c r="G693" s="337" t="s">
        <v>7640</v>
      </c>
      <c r="H693" s="332" t="s">
        <v>8763</v>
      </c>
      <c r="I693" s="332" t="s">
        <v>8764</v>
      </c>
      <c r="J693" s="348" t="s">
        <v>8765</v>
      </c>
      <c r="K693" s="348">
        <v>2025</v>
      </c>
      <c r="L693" s="337"/>
    </row>
    <row r="694" spans="1:12" ht="15.75" customHeight="1">
      <c r="A694" s="346" t="s">
        <v>8119</v>
      </c>
      <c r="B694" s="337" t="s">
        <v>8006</v>
      </c>
      <c r="C694" s="337" t="s">
        <v>1322</v>
      </c>
      <c r="D694" s="317" t="s">
        <v>300</v>
      </c>
      <c r="E694" s="317" t="s">
        <v>8120</v>
      </c>
      <c r="F694" s="337" t="s">
        <v>8766</v>
      </c>
      <c r="G694" s="337" t="s">
        <v>7640</v>
      </c>
      <c r="H694" s="332" t="s">
        <v>8767</v>
      </c>
      <c r="I694" s="332" t="s">
        <v>8768</v>
      </c>
      <c r="J694" s="348" t="s">
        <v>8769</v>
      </c>
      <c r="K694" s="348">
        <v>2025</v>
      </c>
      <c r="L694" s="337"/>
    </row>
    <row r="695" spans="1:12" ht="15.75" customHeight="1">
      <c r="A695" s="346" t="s">
        <v>8119</v>
      </c>
      <c r="B695" s="337" t="s">
        <v>8006</v>
      </c>
      <c r="C695" s="337" t="s">
        <v>8451</v>
      </c>
      <c r="D695" s="317" t="s">
        <v>300</v>
      </c>
      <c r="E695" s="317" t="s">
        <v>8120</v>
      </c>
      <c r="F695" s="337" t="s">
        <v>8770</v>
      </c>
      <c r="G695" s="337" t="s">
        <v>7640</v>
      </c>
      <c r="H695" s="332" t="s">
        <v>8771</v>
      </c>
      <c r="I695" s="332" t="s">
        <v>8772</v>
      </c>
      <c r="J695" s="348" t="s">
        <v>8773</v>
      </c>
      <c r="K695" s="348">
        <v>2025</v>
      </c>
      <c r="L695" s="337"/>
    </row>
    <row r="696" spans="1:12" ht="15.75" customHeight="1">
      <c r="A696" s="346" t="s">
        <v>8119</v>
      </c>
      <c r="B696" s="337" t="s">
        <v>8006</v>
      </c>
      <c r="C696" s="337" t="s">
        <v>1322</v>
      </c>
      <c r="D696" s="317" t="s">
        <v>300</v>
      </c>
      <c r="E696" s="317" t="s">
        <v>8120</v>
      </c>
      <c r="F696" s="337" t="s">
        <v>8774</v>
      </c>
      <c r="G696" s="337" t="s">
        <v>7640</v>
      </c>
      <c r="H696" s="332" t="s">
        <v>8775</v>
      </c>
      <c r="I696" s="332" t="s">
        <v>8776</v>
      </c>
      <c r="J696" s="348" t="s">
        <v>8777</v>
      </c>
      <c r="K696" s="348">
        <v>2025</v>
      </c>
      <c r="L696" s="337"/>
    </row>
    <row r="697" spans="1:12" ht="15.75" customHeight="1">
      <c r="A697" s="346" t="s">
        <v>8119</v>
      </c>
      <c r="B697" s="337" t="s">
        <v>8006</v>
      </c>
      <c r="C697" s="337" t="s">
        <v>1322</v>
      </c>
      <c r="D697" s="317" t="s">
        <v>300</v>
      </c>
      <c r="E697" s="317" t="s">
        <v>8120</v>
      </c>
      <c r="F697" s="337" t="s">
        <v>8778</v>
      </c>
      <c r="G697" s="337" t="s">
        <v>7640</v>
      </c>
      <c r="H697" s="332" t="s">
        <v>8779</v>
      </c>
      <c r="I697" s="332" t="s">
        <v>8780</v>
      </c>
      <c r="J697" s="348" t="s">
        <v>8781</v>
      </c>
      <c r="K697" s="348">
        <v>2025</v>
      </c>
      <c r="L697" s="337"/>
    </row>
    <row r="698" spans="1:12" ht="15.75" customHeight="1">
      <c r="A698" s="346" t="s">
        <v>8119</v>
      </c>
      <c r="B698" s="337" t="s">
        <v>8006</v>
      </c>
      <c r="C698" s="337" t="s">
        <v>1322</v>
      </c>
      <c r="D698" s="317" t="s">
        <v>300</v>
      </c>
      <c r="E698" s="317" t="s">
        <v>8120</v>
      </c>
      <c r="F698" s="337" t="s">
        <v>8782</v>
      </c>
      <c r="G698" s="337" t="s">
        <v>7640</v>
      </c>
      <c r="H698" s="332" t="s">
        <v>8783</v>
      </c>
      <c r="I698" s="332" t="s">
        <v>8784</v>
      </c>
      <c r="J698" s="348" t="s">
        <v>8785</v>
      </c>
      <c r="K698" s="348">
        <v>2025</v>
      </c>
      <c r="L698" s="337"/>
    </row>
    <row r="699" spans="1:12" ht="15.75" customHeight="1">
      <c r="A699" s="346" t="s">
        <v>8119</v>
      </c>
      <c r="B699" s="337" t="s">
        <v>8006</v>
      </c>
      <c r="C699" s="337" t="s">
        <v>1322</v>
      </c>
      <c r="D699" s="317" t="s">
        <v>300</v>
      </c>
      <c r="E699" s="317" t="s">
        <v>8120</v>
      </c>
      <c r="F699" s="337" t="s">
        <v>8786</v>
      </c>
      <c r="G699" s="337" t="s">
        <v>7640</v>
      </c>
      <c r="H699" s="332" t="s">
        <v>8787</v>
      </c>
      <c r="I699" s="332" t="s">
        <v>8788</v>
      </c>
      <c r="J699" s="348" t="s">
        <v>8789</v>
      </c>
      <c r="K699" s="347">
        <v>2026</v>
      </c>
      <c r="L699" s="337"/>
    </row>
    <row r="700" spans="1:12" ht="15.75" customHeight="1">
      <c r="A700" s="346" t="s">
        <v>8119</v>
      </c>
      <c r="B700" s="337" t="s">
        <v>8006</v>
      </c>
      <c r="C700" s="337" t="s">
        <v>1322</v>
      </c>
      <c r="D700" s="317" t="s">
        <v>300</v>
      </c>
      <c r="E700" s="317" t="s">
        <v>8120</v>
      </c>
      <c r="F700" s="337" t="s">
        <v>8790</v>
      </c>
      <c r="G700" s="337" t="s">
        <v>7640</v>
      </c>
      <c r="H700" s="332" t="s">
        <v>8791</v>
      </c>
      <c r="I700" s="332" t="s">
        <v>8792</v>
      </c>
      <c r="J700" s="348" t="s">
        <v>8793</v>
      </c>
      <c r="K700" s="347">
        <v>2026</v>
      </c>
      <c r="L700" s="337"/>
    </row>
    <row r="701" spans="1:12" ht="15.75" customHeight="1">
      <c r="A701" s="346" t="s">
        <v>8119</v>
      </c>
      <c r="B701" s="337" t="s">
        <v>8006</v>
      </c>
      <c r="C701" s="337" t="s">
        <v>1322</v>
      </c>
      <c r="D701" s="317" t="s">
        <v>300</v>
      </c>
      <c r="E701" s="317" t="s">
        <v>8120</v>
      </c>
      <c r="F701" s="337" t="s">
        <v>8794</v>
      </c>
      <c r="G701" s="337" t="s">
        <v>7640</v>
      </c>
      <c r="H701" s="332" t="s">
        <v>8795</v>
      </c>
      <c r="I701" s="332" t="s">
        <v>8796</v>
      </c>
      <c r="J701" s="348" t="s">
        <v>8797</v>
      </c>
      <c r="K701" s="348">
        <v>2025</v>
      </c>
      <c r="L701" s="337"/>
    </row>
    <row r="702" spans="1:12" ht="15.75" customHeight="1">
      <c r="A702" s="346" t="s">
        <v>8119</v>
      </c>
      <c r="B702" s="337" t="s">
        <v>8006</v>
      </c>
      <c r="C702" s="337" t="s">
        <v>1322</v>
      </c>
      <c r="D702" s="317" t="s">
        <v>300</v>
      </c>
      <c r="E702" s="317" t="s">
        <v>8120</v>
      </c>
      <c r="F702" s="337" t="s">
        <v>8798</v>
      </c>
      <c r="G702" s="337" t="s">
        <v>7640</v>
      </c>
      <c r="H702" s="332" t="s">
        <v>8799</v>
      </c>
      <c r="I702" s="332" t="s">
        <v>8800</v>
      </c>
      <c r="J702" s="348" t="s">
        <v>8801</v>
      </c>
      <c r="K702" s="348">
        <v>2025</v>
      </c>
      <c r="L702" s="337"/>
    </row>
    <row r="703" spans="1:12" ht="15.75" customHeight="1">
      <c r="A703" s="346" t="s">
        <v>8119</v>
      </c>
      <c r="B703" s="337" t="s">
        <v>8006</v>
      </c>
      <c r="C703" s="337" t="s">
        <v>1322</v>
      </c>
      <c r="D703" s="317" t="s">
        <v>300</v>
      </c>
      <c r="E703" s="317" t="s">
        <v>8120</v>
      </c>
      <c r="F703" s="337" t="s">
        <v>8802</v>
      </c>
      <c r="G703" s="337" t="s">
        <v>7640</v>
      </c>
      <c r="H703" s="332" t="s">
        <v>8803</v>
      </c>
      <c r="I703" s="332" t="s">
        <v>8804</v>
      </c>
      <c r="J703" s="348" t="s">
        <v>8805</v>
      </c>
      <c r="K703" s="348">
        <v>2025</v>
      </c>
      <c r="L703" s="337"/>
    </row>
    <row r="704" spans="1:12" ht="15.75" customHeight="1">
      <c r="A704" s="346" t="s">
        <v>8119</v>
      </c>
      <c r="B704" s="337" t="s">
        <v>8006</v>
      </c>
      <c r="C704" s="337" t="s">
        <v>1322</v>
      </c>
      <c r="D704" s="317" t="s">
        <v>300</v>
      </c>
      <c r="E704" s="317" t="s">
        <v>8120</v>
      </c>
      <c r="F704" s="337" t="s">
        <v>8806</v>
      </c>
      <c r="G704" s="337" t="s">
        <v>7640</v>
      </c>
      <c r="H704" s="332" t="s">
        <v>8807</v>
      </c>
      <c r="I704" s="332" t="s">
        <v>8808</v>
      </c>
      <c r="J704" s="348" t="s">
        <v>8809</v>
      </c>
      <c r="K704" s="348">
        <v>2025</v>
      </c>
      <c r="L704" s="337"/>
    </row>
    <row r="705" spans="1:12" ht="15.75" customHeight="1">
      <c r="A705" s="346" t="s">
        <v>8119</v>
      </c>
      <c r="B705" s="337" t="s">
        <v>8006</v>
      </c>
      <c r="C705" s="337" t="s">
        <v>1322</v>
      </c>
      <c r="D705" s="317" t="s">
        <v>300</v>
      </c>
      <c r="E705" s="317" t="s">
        <v>8120</v>
      </c>
      <c r="F705" s="337" t="s">
        <v>8810</v>
      </c>
      <c r="G705" s="337" t="s">
        <v>7640</v>
      </c>
      <c r="H705" s="332" t="s">
        <v>8811</v>
      </c>
      <c r="I705" s="332" t="s">
        <v>8812</v>
      </c>
      <c r="J705" s="348" t="s">
        <v>8813</v>
      </c>
      <c r="K705" s="348">
        <v>2025</v>
      </c>
      <c r="L705" s="337"/>
    </row>
    <row r="706" spans="1:12" ht="15.75" customHeight="1">
      <c r="A706" s="346" t="s">
        <v>8119</v>
      </c>
      <c r="B706" s="337" t="s">
        <v>8006</v>
      </c>
      <c r="C706" s="337" t="s">
        <v>1322</v>
      </c>
      <c r="D706" s="317" t="s">
        <v>300</v>
      </c>
      <c r="E706" s="317" t="s">
        <v>8120</v>
      </c>
      <c r="F706" s="337" t="s">
        <v>8814</v>
      </c>
      <c r="G706" s="337" t="s">
        <v>7640</v>
      </c>
      <c r="H706" s="332" t="s">
        <v>8815</v>
      </c>
      <c r="I706" s="332" t="s">
        <v>8816</v>
      </c>
      <c r="J706" s="348" t="s">
        <v>8817</v>
      </c>
      <c r="K706" s="347">
        <v>2026</v>
      </c>
      <c r="L706" s="337"/>
    </row>
    <row r="707" spans="1:12" ht="15.75" customHeight="1">
      <c r="A707" s="346" t="s">
        <v>8119</v>
      </c>
      <c r="B707" s="337" t="s">
        <v>8006</v>
      </c>
      <c r="C707" s="337" t="s">
        <v>1322</v>
      </c>
      <c r="D707" s="317" t="s">
        <v>300</v>
      </c>
      <c r="E707" s="317" t="s">
        <v>8120</v>
      </c>
      <c r="F707" s="337" t="s">
        <v>8818</v>
      </c>
      <c r="G707" s="337" t="s">
        <v>7640</v>
      </c>
      <c r="H707" s="332" t="s">
        <v>8819</v>
      </c>
      <c r="I707" s="332" t="s">
        <v>8820</v>
      </c>
      <c r="J707" s="348" t="s">
        <v>8821</v>
      </c>
      <c r="K707" s="347">
        <v>2026</v>
      </c>
      <c r="L707" s="337"/>
    </row>
    <row r="708" spans="1:12" ht="15.75" customHeight="1">
      <c r="A708" s="346" t="s">
        <v>8119</v>
      </c>
      <c r="B708" s="337" t="s">
        <v>8006</v>
      </c>
      <c r="C708" s="337" t="s">
        <v>1322</v>
      </c>
      <c r="D708" s="317" t="s">
        <v>300</v>
      </c>
      <c r="E708" s="317" t="s">
        <v>8120</v>
      </c>
      <c r="F708" s="337" t="s">
        <v>8822</v>
      </c>
      <c r="G708" s="337" t="s">
        <v>7640</v>
      </c>
      <c r="H708" s="332" t="s">
        <v>8823</v>
      </c>
      <c r="I708" s="332" t="s">
        <v>8824</v>
      </c>
      <c r="J708" s="348" t="s">
        <v>8825</v>
      </c>
      <c r="K708" s="348">
        <v>2025</v>
      </c>
      <c r="L708" s="337"/>
    </row>
    <row r="709" spans="1:12" ht="15.75" customHeight="1">
      <c r="A709" s="346" t="s">
        <v>8119</v>
      </c>
      <c r="B709" s="337" t="s">
        <v>8006</v>
      </c>
      <c r="C709" s="337" t="s">
        <v>1322</v>
      </c>
      <c r="D709" s="317" t="s">
        <v>300</v>
      </c>
      <c r="E709" s="317" t="s">
        <v>8120</v>
      </c>
      <c r="F709" s="337" t="s">
        <v>8826</v>
      </c>
      <c r="G709" s="337" t="s">
        <v>7640</v>
      </c>
      <c r="H709" s="332" t="s">
        <v>8827</v>
      </c>
      <c r="I709" s="332" t="s">
        <v>8828</v>
      </c>
      <c r="J709" s="348" t="s">
        <v>8829</v>
      </c>
      <c r="K709" s="348">
        <v>2025</v>
      </c>
      <c r="L709" s="337"/>
    </row>
    <row r="710" spans="1:12" ht="15.75" customHeight="1">
      <c r="A710" s="346" t="s">
        <v>8119</v>
      </c>
      <c r="B710" s="337" t="s">
        <v>8006</v>
      </c>
      <c r="C710" s="337" t="s">
        <v>1322</v>
      </c>
      <c r="D710" s="317" t="s">
        <v>300</v>
      </c>
      <c r="E710" s="317" t="s">
        <v>8120</v>
      </c>
      <c r="F710" s="337" t="s">
        <v>8830</v>
      </c>
      <c r="G710" s="337" t="s">
        <v>7640</v>
      </c>
      <c r="H710" s="332" t="s">
        <v>8831</v>
      </c>
      <c r="I710" s="332" t="s">
        <v>8832</v>
      </c>
      <c r="J710" s="348" t="s">
        <v>8833</v>
      </c>
      <c r="K710" s="348">
        <v>2025</v>
      </c>
      <c r="L710" s="337"/>
    </row>
    <row r="711" spans="1:12" ht="15.75" customHeight="1">
      <c r="A711" s="346" t="s">
        <v>8119</v>
      </c>
      <c r="B711" s="337" t="s">
        <v>8006</v>
      </c>
      <c r="C711" s="337" t="s">
        <v>1322</v>
      </c>
      <c r="D711" s="317" t="s">
        <v>300</v>
      </c>
      <c r="E711" s="317" t="s">
        <v>8120</v>
      </c>
      <c r="F711" s="337" t="s">
        <v>8834</v>
      </c>
      <c r="G711" s="337" t="s">
        <v>7640</v>
      </c>
      <c r="H711" s="332" t="s">
        <v>8835</v>
      </c>
      <c r="I711" s="332" t="s">
        <v>8836</v>
      </c>
      <c r="J711" s="348" t="s">
        <v>8837</v>
      </c>
      <c r="K711" s="348">
        <v>2025</v>
      </c>
      <c r="L711" s="337"/>
    </row>
    <row r="712" spans="1:12" ht="15.75" customHeight="1">
      <c r="A712" s="346" t="s">
        <v>8119</v>
      </c>
      <c r="B712" s="337" t="s">
        <v>8006</v>
      </c>
      <c r="C712" s="337" t="s">
        <v>1322</v>
      </c>
      <c r="D712" s="317" t="s">
        <v>300</v>
      </c>
      <c r="E712" s="317" t="s">
        <v>8120</v>
      </c>
      <c r="F712" s="337" t="s">
        <v>8838</v>
      </c>
      <c r="G712" s="337" t="s">
        <v>7640</v>
      </c>
      <c r="H712" s="332" t="s">
        <v>8839</v>
      </c>
      <c r="I712" s="332" t="s">
        <v>8840</v>
      </c>
      <c r="J712" s="348" t="s">
        <v>8841</v>
      </c>
      <c r="K712" s="348">
        <v>2025</v>
      </c>
      <c r="L712" s="337"/>
    </row>
    <row r="713" spans="1:12" ht="15.75" customHeight="1">
      <c r="A713" s="346" t="s">
        <v>8119</v>
      </c>
      <c r="B713" s="337" t="s">
        <v>8006</v>
      </c>
      <c r="C713" s="337" t="s">
        <v>8451</v>
      </c>
      <c r="D713" s="317" t="s">
        <v>300</v>
      </c>
      <c r="E713" s="317" t="s">
        <v>8120</v>
      </c>
      <c r="F713" s="337" t="s">
        <v>8842</v>
      </c>
      <c r="G713" s="337" t="s">
        <v>7640</v>
      </c>
      <c r="H713" s="332" t="s">
        <v>8843</v>
      </c>
      <c r="I713" s="332" t="s">
        <v>8844</v>
      </c>
      <c r="J713" s="348" t="s">
        <v>8845</v>
      </c>
      <c r="K713" s="348">
        <v>2025</v>
      </c>
      <c r="L713" s="337"/>
    </row>
    <row r="714" spans="1:12" ht="15.75" customHeight="1">
      <c r="A714" s="346" t="s">
        <v>8119</v>
      </c>
      <c r="B714" s="337" t="s">
        <v>8006</v>
      </c>
      <c r="C714" s="337" t="s">
        <v>8451</v>
      </c>
      <c r="D714" s="317" t="s">
        <v>300</v>
      </c>
      <c r="E714" s="317" t="s">
        <v>8120</v>
      </c>
      <c r="F714" s="337" t="s">
        <v>8846</v>
      </c>
      <c r="G714" s="337" t="s">
        <v>7640</v>
      </c>
      <c r="H714" s="332" t="s">
        <v>8847</v>
      </c>
      <c r="I714" s="332" t="s">
        <v>8848</v>
      </c>
      <c r="J714" s="348" t="s">
        <v>8849</v>
      </c>
      <c r="K714" s="348">
        <v>2025</v>
      </c>
      <c r="L714" s="337"/>
    </row>
    <row r="715" spans="1:12" ht="15.75" customHeight="1">
      <c r="A715" s="346" t="s">
        <v>8119</v>
      </c>
      <c r="B715" s="337" t="s">
        <v>8006</v>
      </c>
      <c r="C715" s="337" t="s">
        <v>8451</v>
      </c>
      <c r="D715" s="317" t="s">
        <v>300</v>
      </c>
      <c r="E715" s="317" t="s">
        <v>8120</v>
      </c>
      <c r="F715" s="337" t="s">
        <v>8850</v>
      </c>
      <c r="G715" s="337" t="s">
        <v>7640</v>
      </c>
      <c r="H715" s="332" t="s">
        <v>8851</v>
      </c>
      <c r="I715" s="332" t="s">
        <v>8852</v>
      </c>
      <c r="J715" s="348" t="s">
        <v>8853</v>
      </c>
      <c r="K715" s="348">
        <v>2025</v>
      </c>
      <c r="L715" s="337"/>
    </row>
    <row r="716" spans="1:12" ht="15.75" customHeight="1">
      <c r="A716" s="346" t="s">
        <v>8119</v>
      </c>
      <c r="B716" s="337" t="s">
        <v>8006</v>
      </c>
      <c r="C716" s="337" t="s">
        <v>8451</v>
      </c>
      <c r="D716" s="317" t="s">
        <v>300</v>
      </c>
      <c r="E716" s="317" t="s">
        <v>8120</v>
      </c>
      <c r="F716" s="337" t="s">
        <v>8854</v>
      </c>
      <c r="G716" s="337" t="s">
        <v>7640</v>
      </c>
      <c r="H716" s="332" t="s">
        <v>8855</v>
      </c>
      <c r="I716" s="332" t="s">
        <v>8856</v>
      </c>
      <c r="J716" s="348" t="s">
        <v>8857</v>
      </c>
      <c r="K716" s="348">
        <v>2025</v>
      </c>
      <c r="L716" s="337"/>
    </row>
    <row r="717" spans="1:12" ht="15.75" customHeight="1">
      <c r="A717" s="346" t="s">
        <v>8119</v>
      </c>
      <c r="B717" s="337" t="s">
        <v>8006</v>
      </c>
      <c r="C717" s="337" t="s">
        <v>1322</v>
      </c>
      <c r="D717" s="317" t="s">
        <v>300</v>
      </c>
      <c r="E717" s="317" t="s">
        <v>8120</v>
      </c>
      <c r="F717" s="337" t="s">
        <v>8858</v>
      </c>
      <c r="G717" s="337" t="s">
        <v>7640</v>
      </c>
      <c r="H717" s="332" t="s">
        <v>8859</v>
      </c>
      <c r="I717" s="332" t="s">
        <v>8860</v>
      </c>
      <c r="J717" s="348" t="s">
        <v>8861</v>
      </c>
      <c r="K717" s="348">
        <v>2025</v>
      </c>
      <c r="L717" s="337"/>
    </row>
    <row r="718" spans="1:12" ht="15.75" customHeight="1">
      <c r="A718" s="346" t="s">
        <v>8119</v>
      </c>
      <c r="B718" s="337" t="s">
        <v>8006</v>
      </c>
      <c r="C718" s="337" t="s">
        <v>1249</v>
      </c>
      <c r="D718" s="317" t="s">
        <v>300</v>
      </c>
      <c r="E718" s="317" t="s">
        <v>8120</v>
      </c>
      <c r="F718" s="337" t="s">
        <v>8862</v>
      </c>
      <c r="G718" s="337" t="s">
        <v>7640</v>
      </c>
      <c r="H718" s="332" t="s">
        <v>8863</v>
      </c>
      <c r="I718" s="332" t="s">
        <v>8864</v>
      </c>
      <c r="J718" s="348" t="s">
        <v>8865</v>
      </c>
      <c r="K718" s="348">
        <v>2025</v>
      </c>
      <c r="L718" s="337"/>
    </row>
    <row r="719" spans="1:12" ht="15.75" customHeight="1">
      <c r="A719" s="346" t="s">
        <v>8119</v>
      </c>
      <c r="B719" s="337" t="s">
        <v>8006</v>
      </c>
      <c r="C719" s="337" t="s">
        <v>1322</v>
      </c>
      <c r="D719" s="317" t="s">
        <v>300</v>
      </c>
      <c r="E719" s="317" t="s">
        <v>8120</v>
      </c>
      <c r="F719" s="337" t="s">
        <v>8710</v>
      </c>
      <c r="G719" s="337" t="s">
        <v>7659</v>
      </c>
      <c r="H719" s="332" t="s">
        <v>8866</v>
      </c>
      <c r="I719" s="332" t="s">
        <v>8867</v>
      </c>
      <c r="J719" s="348" t="s">
        <v>8868</v>
      </c>
      <c r="K719" s="347">
        <v>2025</v>
      </c>
      <c r="L719" s="337"/>
    </row>
    <row r="720" spans="1:12" ht="15.75" customHeight="1">
      <c r="A720" s="346" t="s">
        <v>8119</v>
      </c>
      <c r="B720" s="337" t="s">
        <v>8006</v>
      </c>
      <c r="C720" s="337" t="s">
        <v>1322</v>
      </c>
      <c r="D720" s="317" t="s">
        <v>300</v>
      </c>
      <c r="E720" s="317" t="s">
        <v>8120</v>
      </c>
      <c r="F720" s="337" t="s">
        <v>8766</v>
      </c>
      <c r="G720" s="337" t="s">
        <v>7659</v>
      </c>
      <c r="H720" s="332" t="s">
        <v>8869</v>
      </c>
      <c r="I720" s="332" t="s">
        <v>8870</v>
      </c>
      <c r="J720" s="348" t="s">
        <v>8871</v>
      </c>
      <c r="K720" s="347">
        <v>2025</v>
      </c>
      <c r="L720" s="337"/>
    </row>
    <row r="721" spans="1:12" ht="15.75" customHeight="1">
      <c r="A721" s="346" t="s">
        <v>8119</v>
      </c>
      <c r="B721" s="337" t="s">
        <v>8006</v>
      </c>
      <c r="C721" s="337" t="s">
        <v>1322</v>
      </c>
      <c r="D721" s="317" t="s">
        <v>300</v>
      </c>
      <c r="E721" s="317" t="s">
        <v>8120</v>
      </c>
      <c r="F721" s="337" t="s">
        <v>8834</v>
      </c>
      <c r="G721" s="337" t="s">
        <v>7659</v>
      </c>
      <c r="H721" s="332" t="s">
        <v>8872</v>
      </c>
      <c r="I721" s="332" t="s">
        <v>8873</v>
      </c>
      <c r="J721" s="348" t="s">
        <v>8874</v>
      </c>
      <c r="K721" s="347">
        <v>2025</v>
      </c>
      <c r="L721" s="337"/>
    </row>
    <row r="722" spans="1:12" ht="15.75" customHeight="1">
      <c r="A722" s="346" t="s">
        <v>8119</v>
      </c>
      <c r="B722" s="337" t="s">
        <v>8006</v>
      </c>
      <c r="C722" s="337" t="s">
        <v>1322</v>
      </c>
      <c r="D722" s="317" t="s">
        <v>300</v>
      </c>
      <c r="E722" s="317" t="s">
        <v>8120</v>
      </c>
      <c r="F722" s="337" t="s">
        <v>8838</v>
      </c>
      <c r="G722" s="337" t="s">
        <v>7659</v>
      </c>
      <c r="H722" s="332" t="s">
        <v>8875</v>
      </c>
      <c r="I722" s="332" t="s">
        <v>8876</v>
      </c>
      <c r="J722" s="348" t="s">
        <v>8877</v>
      </c>
      <c r="K722" s="347">
        <v>2025</v>
      </c>
      <c r="L722" s="337"/>
    </row>
    <row r="723" spans="1:12" ht="15.75" customHeight="1">
      <c r="A723" s="346" t="s">
        <v>8119</v>
      </c>
      <c r="B723" s="337" t="s">
        <v>8006</v>
      </c>
      <c r="C723" s="337" t="s">
        <v>1322</v>
      </c>
      <c r="D723" s="317" t="s">
        <v>300</v>
      </c>
      <c r="E723" s="317" t="s">
        <v>8120</v>
      </c>
      <c r="F723" s="337" t="s">
        <v>8858</v>
      </c>
      <c r="G723" s="337" t="s">
        <v>7659</v>
      </c>
      <c r="H723" s="332" t="s">
        <v>8878</v>
      </c>
      <c r="I723" s="332" t="s">
        <v>8879</v>
      </c>
      <c r="J723" s="348" t="s">
        <v>8880</v>
      </c>
      <c r="K723" s="347">
        <v>2025</v>
      </c>
      <c r="L723" s="337"/>
    </row>
    <row r="724" spans="1:12" ht="15.75" customHeight="1">
      <c r="A724" s="343" t="s">
        <v>8119</v>
      </c>
      <c r="B724" s="344" t="s">
        <v>8006</v>
      </c>
      <c r="C724" s="344" t="s">
        <v>8881</v>
      </c>
      <c r="D724" s="309" t="s">
        <v>200</v>
      </c>
      <c r="E724" s="309" t="s">
        <v>201</v>
      </c>
      <c r="F724" s="349" t="s">
        <v>8882</v>
      </c>
      <c r="G724" s="350" t="s">
        <v>7640</v>
      </c>
      <c r="H724" s="351" t="s">
        <v>8883</v>
      </c>
      <c r="J724" s="352"/>
      <c r="K724" s="353">
        <v>2025</v>
      </c>
      <c r="L724" s="165"/>
    </row>
    <row r="725" spans="1:12" ht="15.75" customHeight="1">
      <c r="A725" s="346" t="s">
        <v>8119</v>
      </c>
      <c r="B725" s="337" t="s">
        <v>8006</v>
      </c>
      <c r="C725" s="337" t="s">
        <v>8881</v>
      </c>
      <c r="D725" s="318" t="s">
        <v>200</v>
      </c>
      <c r="E725" s="318" t="s">
        <v>201</v>
      </c>
      <c r="F725" s="354" t="s">
        <v>8884</v>
      </c>
      <c r="G725" s="336" t="s">
        <v>7640</v>
      </c>
      <c r="H725" s="355" t="s">
        <v>8885</v>
      </c>
      <c r="J725" s="356"/>
      <c r="K725" s="357">
        <v>2025</v>
      </c>
      <c r="L725" s="165"/>
    </row>
    <row r="726" spans="1:12" ht="15.75" customHeight="1">
      <c r="A726" s="346" t="s">
        <v>8119</v>
      </c>
      <c r="B726" s="337" t="s">
        <v>8006</v>
      </c>
      <c r="C726" s="337" t="s">
        <v>8881</v>
      </c>
      <c r="D726" s="318" t="s">
        <v>200</v>
      </c>
      <c r="E726" s="318" t="s">
        <v>201</v>
      </c>
      <c r="F726" s="354" t="s">
        <v>8886</v>
      </c>
      <c r="G726" s="336" t="s">
        <v>7640</v>
      </c>
      <c r="H726" s="355" t="s">
        <v>8887</v>
      </c>
      <c r="J726" s="356"/>
      <c r="K726" s="357">
        <v>2025</v>
      </c>
      <c r="L726" s="165"/>
    </row>
    <row r="727" spans="1:12" ht="15.75" customHeight="1">
      <c r="A727" s="346" t="s">
        <v>8119</v>
      </c>
      <c r="B727" s="337" t="s">
        <v>8006</v>
      </c>
      <c r="C727" s="337" t="s">
        <v>8881</v>
      </c>
      <c r="D727" s="318" t="s">
        <v>200</v>
      </c>
      <c r="E727" s="318" t="s">
        <v>201</v>
      </c>
      <c r="F727" s="354" t="s">
        <v>8888</v>
      </c>
      <c r="G727" s="336" t="s">
        <v>7640</v>
      </c>
      <c r="H727" s="355" t="s">
        <v>8889</v>
      </c>
      <c r="J727" s="356"/>
      <c r="K727" s="357">
        <v>2025</v>
      </c>
      <c r="L727" s="165"/>
    </row>
    <row r="728" spans="1:12" ht="15.75" customHeight="1">
      <c r="A728" s="346" t="s">
        <v>8119</v>
      </c>
      <c r="B728" s="337" t="s">
        <v>8006</v>
      </c>
      <c r="C728" s="337" t="s">
        <v>8881</v>
      </c>
      <c r="D728" s="318" t="s">
        <v>200</v>
      </c>
      <c r="E728" s="318" t="s">
        <v>201</v>
      </c>
      <c r="F728" s="354" t="s">
        <v>8890</v>
      </c>
      <c r="G728" s="336" t="s">
        <v>7640</v>
      </c>
      <c r="H728" s="355" t="s">
        <v>8891</v>
      </c>
      <c r="J728" s="356"/>
      <c r="K728" s="320">
        <v>2026</v>
      </c>
      <c r="L728" s="165"/>
    </row>
    <row r="729" spans="1:12" ht="15.75" customHeight="1">
      <c r="A729" s="346" t="s">
        <v>8119</v>
      </c>
      <c r="B729" s="337" t="s">
        <v>8006</v>
      </c>
      <c r="C729" s="337" t="s">
        <v>8881</v>
      </c>
      <c r="D729" s="318" t="s">
        <v>200</v>
      </c>
      <c r="E729" s="318" t="s">
        <v>201</v>
      </c>
      <c r="F729" s="354" t="s">
        <v>8892</v>
      </c>
      <c r="G729" s="336" t="s">
        <v>7640</v>
      </c>
      <c r="H729" s="355" t="s">
        <v>8893</v>
      </c>
      <c r="J729" s="356"/>
      <c r="K729" s="357">
        <v>2025</v>
      </c>
      <c r="L729" s="165"/>
    </row>
    <row r="730" spans="1:12" ht="15.75" customHeight="1">
      <c r="A730" s="346" t="s">
        <v>8119</v>
      </c>
      <c r="B730" s="337" t="s">
        <v>8006</v>
      </c>
      <c r="C730" s="337" t="s">
        <v>8881</v>
      </c>
      <c r="D730" s="318" t="s">
        <v>200</v>
      </c>
      <c r="E730" s="318" t="s">
        <v>201</v>
      </c>
      <c r="F730" s="354" t="s">
        <v>8894</v>
      </c>
      <c r="G730" s="336" t="s">
        <v>7659</v>
      </c>
      <c r="H730" s="355" t="s">
        <v>8895</v>
      </c>
      <c r="J730" s="356"/>
      <c r="K730" s="357">
        <v>2025</v>
      </c>
      <c r="L730" s="165"/>
    </row>
    <row r="731" spans="1:12" ht="15.75" customHeight="1">
      <c r="A731" s="346" t="s">
        <v>8119</v>
      </c>
      <c r="B731" s="337" t="s">
        <v>8006</v>
      </c>
      <c r="C731" s="337" t="s">
        <v>8881</v>
      </c>
      <c r="D731" s="318" t="s">
        <v>200</v>
      </c>
      <c r="E731" s="318" t="s">
        <v>201</v>
      </c>
      <c r="F731" s="354" t="s">
        <v>8896</v>
      </c>
      <c r="G731" s="336" t="s">
        <v>7640</v>
      </c>
      <c r="H731" s="355" t="s">
        <v>8897</v>
      </c>
      <c r="J731" s="356"/>
      <c r="K731" s="357">
        <v>2025</v>
      </c>
      <c r="L731" s="165"/>
    </row>
    <row r="732" spans="1:12" ht="15.75" customHeight="1">
      <c r="A732" s="346" t="s">
        <v>8119</v>
      </c>
      <c r="B732" s="337" t="s">
        <v>8006</v>
      </c>
      <c r="C732" s="358" t="s">
        <v>8881</v>
      </c>
      <c r="D732" s="318" t="s">
        <v>200</v>
      </c>
      <c r="E732" s="318" t="s">
        <v>201</v>
      </c>
      <c r="F732" s="325" t="s">
        <v>8898</v>
      </c>
      <c r="G732" s="317" t="s">
        <v>8899</v>
      </c>
      <c r="H732" s="355" t="s">
        <v>8900</v>
      </c>
      <c r="J732" s="356"/>
      <c r="K732" s="357">
        <v>2025</v>
      </c>
      <c r="L732" s="165"/>
    </row>
    <row r="733" spans="1:12" ht="15.75" customHeight="1">
      <c r="A733" s="346" t="s">
        <v>8119</v>
      </c>
      <c r="B733" s="337" t="s">
        <v>8006</v>
      </c>
      <c r="C733" s="344" t="s">
        <v>8881</v>
      </c>
      <c r="D733" s="318" t="s">
        <v>200</v>
      </c>
      <c r="E733" s="318" t="s">
        <v>201</v>
      </c>
      <c r="F733" s="325" t="s">
        <v>8901</v>
      </c>
      <c r="G733" s="317" t="s">
        <v>8899</v>
      </c>
      <c r="H733" s="355" t="s">
        <v>8902</v>
      </c>
      <c r="J733" s="356"/>
      <c r="K733" s="357">
        <v>2025</v>
      </c>
      <c r="L733" s="165"/>
    </row>
    <row r="734" spans="1:12" ht="15.75" customHeight="1">
      <c r="A734" s="346" t="s">
        <v>8119</v>
      </c>
      <c r="B734" s="337" t="s">
        <v>8006</v>
      </c>
      <c r="C734" s="337" t="s">
        <v>8881</v>
      </c>
      <c r="D734" s="318" t="s">
        <v>200</v>
      </c>
      <c r="E734" s="318" t="s">
        <v>201</v>
      </c>
      <c r="F734" s="325" t="s">
        <v>8903</v>
      </c>
      <c r="G734" s="317" t="s">
        <v>8899</v>
      </c>
      <c r="H734" s="355" t="s">
        <v>8904</v>
      </c>
      <c r="J734" s="356"/>
      <c r="K734" s="357">
        <v>2025</v>
      </c>
      <c r="L734" s="165"/>
    </row>
    <row r="735" spans="1:12" ht="15.75" customHeight="1">
      <c r="A735" s="346" t="s">
        <v>8119</v>
      </c>
      <c r="B735" s="337" t="s">
        <v>8006</v>
      </c>
      <c r="C735" s="337" t="s">
        <v>8881</v>
      </c>
      <c r="D735" s="318" t="s">
        <v>200</v>
      </c>
      <c r="E735" s="318" t="s">
        <v>201</v>
      </c>
      <c r="F735" s="325" t="s">
        <v>8905</v>
      </c>
      <c r="G735" s="317" t="s">
        <v>8906</v>
      </c>
      <c r="H735" s="355" t="s">
        <v>8907</v>
      </c>
      <c r="J735" s="356"/>
      <c r="K735" s="357">
        <v>2025</v>
      </c>
      <c r="L735" s="165"/>
    </row>
    <row r="736" spans="1:12" ht="15.75" customHeight="1">
      <c r="A736" s="346" t="s">
        <v>8119</v>
      </c>
      <c r="B736" s="337" t="s">
        <v>8006</v>
      </c>
      <c r="C736" s="337" t="s">
        <v>8881</v>
      </c>
      <c r="D736" s="318" t="s">
        <v>200</v>
      </c>
      <c r="E736" s="318" t="s">
        <v>201</v>
      </c>
      <c r="F736" s="325" t="s">
        <v>8908</v>
      </c>
      <c r="G736" s="317" t="s">
        <v>8899</v>
      </c>
      <c r="H736" s="355" t="s">
        <v>8909</v>
      </c>
      <c r="J736" s="356"/>
      <c r="K736" s="357">
        <v>2025</v>
      </c>
      <c r="L736" s="165"/>
    </row>
    <row r="737" spans="1:12" ht="15.75" customHeight="1">
      <c r="A737" s="346" t="s">
        <v>8119</v>
      </c>
      <c r="B737" s="337" t="s">
        <v>8006</v>
      </c>
      <c r="C737" s="337" t="s">
        <v>8881</v>
      </c>
      <c r="D737" s="318" t="s">
        <v>200</v>
      </c>
      <c r="E737" s="318" t="s">
        <v>201</v>
      </c>
      <c r="F737" s="325" t="s">
        <v>8901</v>
      </c>
      <c r="G737" s="317" t="s">
        <v>8899</v>
      </c>
      <c r="H737" s="355" t="s">
        <v>8910</v>
      </c>
      <c r="J737" s="356"/>
      <c r="K737" s="320">
        <v>2026</v>
      </c>
      <c r="L737" s="165"/>
    </row>
    <row r="738" spans="1:12" ht="15.75" customHeight="1">
      <c r="A738" s="346" t="s">
        <v>8119</v>
      </c>
      <c r="B738" s="337" t="s">
        <v>8006</v>
      </c>
      <c r="C738" s="337" t="s">
        <v>8881</v>
      </c>
      <c r="D738" s="318" t="s">
        <v>200</v>
      </c>
      <c r="E738" s="318" t="s">
        <v>201</v>
      </c>
      <c r="F738" s="325" t="s">
        <v>8903</v>
      </c>
      <c r="G738" s="317" t="s">
        <v>8899</v>
      </c>
      <c r="H738" s="355" t="s">
        <v>8911</v>
      </c>
      <c r="J738" s="356"/>
      <c r="K738" s="320">
        <v>2026</v>
      </c>
      <c r="L738" s="165"/>
    </row>
    <row r="739" spans="1:12" ht="15.75" customHeight="1">
      <c r="A739" s="346" t="s">
        <v>8119</v>
      </c>
      <c r="B739" s="337" t="s">
        <v>8006</v>
      </c>
      <c r="C739" s="337" t="s">
        <v>8881</v>
      </c>
      <c r="D739" s="318" t="s">
        <v>200</v>
      </c>
      <c r="E739" s="318" t="s">
        <v>201</v>
      </c>
      <c r="F739" s="325" t="s">
        <v>8912</v>
      </c>
      <c r="G739" s="317" t="s">
        <v>8913</v>
      </c>
      <c r="H739" s="355" t="s">
        <v>8914</v>
      </c>
      <c r="J739" s="356"/>
      <c r="K739" s="357">
        <v>2025</v>
      </c>
      <c r="L739" s="165"/>
    </row>
    <row r="740" spans="1:12" ht="15.75" customHeight="1">
      <c r="A740" s="346" t="s">
        <v>8119</v>
      </c>
      <c r="B740" s="337" t="s">
        <v>8006</v>
      </c>
      <c r="C740" s="337" t="s">
        <v>8881</v>
      </c>
      <c r="D740" s="318" t="s">
        <v>200</v>
      </c>
      <c r="E740" s="318" t="s">
        <v>201</v>
      </c>
      <c r="F740" s="325" t="s">
        <v>8912</v>
      </c>
      <c r="G740" s="317" t="s">
        <v>8915</v>
      </c>
      <c r="H740" s="355"/>
      <c r="J740" s="356"/>
      <c r="K740" s="357">
        <v>2025</v>
      </c>
      <c r="L740" s="165"/>
    </row>
    <row r="741" spans="1:12" ht="15.75" customHeight="1">
      <c r="A741" s="346" t="s">
        <v>8119</v>
      </c>
      <c r="B741" s="337" t="s">
        <v>8006</v>
      </c>
      <c r="C741" s="337" t="s">
        <v>8881</v>
      </c>
      <c r="D741" s="318" t="s">
        <v>200</v>
      </c>
      <c r="E741" s="318" t="s">
        <v>201</v>
      </c>
      <c r="F741" s="325" t="s">
        <v>8916</v>
      </c>
      <c r="G741" s="317" t="s">
        <v>8899</v>
      </c>
      <c r="H741" s="355" t="s">
        <v>8917</v>
      </c>
      <c r="J741" s="356"/>
      <c r="K741" s="357">
        <v>2025</v>
      </c>
      <c r="L741" s="165"/>
    </row>
    <row r="742" spans="1:12" ht="15.75" customHeight="1">
      <c r="A742" s="346" t="s">
        <v>8119</v>
      </c>
      <c r="B742" s="337" t="s">
        <v>8006</v>
      </c>
      <c r="C742" s="337" t="s">
        <v>8881</v>
      </c>
      <c r="D742" s="318" t="s">
        <v>200</v>
      </c>
      <c r="E742" s="318" t="s">
        <v>201</v>
      </c>
      <c r="F742" s="325" t="s">
        <v>8918</v>
      </c>
      <c r="G742" s="317" t="s">
        <v>7640</v>
      </c>
      <c r="H742" s="355" t="s">
        <v>8919</v>
      </c>
      <c r="J742" s="356"/>
      <c r="K742" s="357">
        <v>2025</v>
      </c>
      <c r="L742" s="165"/>
    </row>
    <row r="743" spans="1:12" ht="15.75" customHeight="1">
      <c r="A743" s="346" t="s">
        <v>8119</v>
      </c>
      <c r="B743" s="337" t="s">
        <v>8006</v>
      </c>
      <c r="C743" s="337" t="s">
        <v>8881</v>
      </c>
      <c r="D743" s="318" t="s">
        <v>200</v>
      </c>
      <c r="E743" s="318" t="s">
        <v>201</v>
      </c>
      <c r="F743" s="325" t="s">
        <v>8920</v>
      </c>
      <c r="G743" s="317" t="s">
        <v>7659</v>
      </c>
      <c r="H743" s="355" t="s">
        <v>8921</v>
      </c>
      <c r="J743" s="356"/>
      <c r="K743" s="320">
        <v>2028</v>
      </c>
      <c r="L743" s="165"/>
    </row>
    <row r="744" spans="1:12" ht="15.75" customHeight="1">
      <c r="A744" s="346" t="s">
        <v>8119</v>
      </c>
      <c r="B744" s="337" t="s">
        <v>8006</v>
      </c>
      <c r="C744" s="337" t="s">
        <v>8881</v>
      </c>
      <c r="D744" s="318" t="s">
        <v>200</v>
      </c>
      <c r="E744" s="318" t="s">
        <v>201</v>
      </c>
      <c r="F744" s="325" t="s">
        <v>8922</v>
      </c>
      <c r="G744" s="317" t="s">
        <v>7662</v>
      </c>
      <c r="H744" s="355" t="s">
        <v>8923</v>
      </c>
      <c r="J744" s="356"/>
      <c r="K744" s="320">
        <v>2026</v>
      </c>
      <c r="L744" s="165"/>
    </row>
    <row r="745" spans="1:12" ht="15.75" customHeight="1">
      <c r="A745" s="346" t="s">
        <v>8119</v>
      </c>
      <c r="B745" s="337" t="s">
        <v>8006</v>
      </c>
      <c r="C745" s="337" t="s">
        <v>8924</v>
      </c>
      <c r="D745" s="318" t="s">
        <v>200</v>
      </c>
      <c r="E745" s="318" t="s">
        <v>201</v>
      </c>
      <c r="F745" s="325" t="s">
        <v>8925</v>
      </c>
      <c r="G745" s="317" t="s">
        <v>8926</v>
      </c>
      <c r="H745" s="355" t="s">
        <v>8927</v>
      </c>
      <c r="J745" s="356"/>
      <c r="K745" s="357">
        <v>2025</v>
      </c>
      <c r="L745" s="165"/>
    </row>
    <row r="746" spans="1:12" ht="15.75" customHeight="1">
      <c r="A746" s="346" t="s">
        <v>8119</v>
      </c>
      <c r="B746" s="337" t="s">
        <v>8006</v>
      </c>
      <c r="C746" s="337" t="s">
        <v>8924</v>
      </c>
      <c r="D746" s="318" t="s">
        <v>200</v>
      </c>
      <c r="E746" s="318" t="s">
        <v>201</v>
      </c>
      <c r="F746" s="325" t="s">
        <v>8928</v>
      </c>
      <c r="G746" s="317" t="s">
        <v>8926</v>
      </c>
      <c r="H746" s="355" t="s">
        <v>8929</v>
      </c>
      <c r="J746" s="356"/>
      <c r="K746" s="357">
        <v>2025</v>
      </c>
      <c r="L746" s="165"/>
    </row>
    <row r="747" spans="1:12" ht="15.75" customHeight="1">
      <c r="A747" s="346" t="s">
        <v>8119</v>
      </c>
      <c r="B747" s="337" t="s">
        <v>8006</v>
      </c>
      <c r="C747" s="337" t="s">
        <v>8924</v>
      </c>
      <c r="D747" s="318" t="s">
        <v>200</v>
      </c>
      <c r="E747" s="318" t="s">
        <v>201</v>
      </c>
      <c r="F747" s="325" t="s">
        <v>8930</v>
      </c>
      <c r="G747" s="317" t="s">
        <v>8931</v>
      </c>
      <c r="H747" s="355" t="s">
        <v>8932</v>
      </c>
      <c r="J747" s="356"/>
      <c r="K747" s="357">
        <v>2025</v>
      </c>
      <c r="L747" s="165"/>
    </row>
    <row r="748" spans="1:12" ht="15.75" customHeight="1">
      <c r="A748" s="346" t="s">
        <v>8119</v>
      </c>
      <c r="B748" s="337" t="s">
        <v>8006</v>
      </c>
      <c r="C748" s="337" t="s">
        <v>8924</v>
      </c>
      <c r="D748" s="318" t="s">
        <v>200</v>
      </c>
      <c r="E748" s="318" t="s">
        <v>201</v>
      </c>
      <c r="F748" s="325" t="s">
        <v>8933</v>
      </c>
      <c r="G748" s="317" t="s">
        <v>8926</v>
      </c>
      <c r="H748" s="355" t="s">
        <v>8934</v>
      </c>
      <c r="J748" s="356"/>
      <c r="K748" s="357">
        <v>2025</v>
      </c>
      <c r="L748" s="165"/>
    </row>
    <row r="749" spans="1:12" ht="15.75" customHeight="1">
      <c r="A749" s="346" t="s">
        <v>8119</v>
      </c>
      <c r="B749" s="337" t="s">
        <v>8006</v>
      </c>
      <c r="C749" s="337" t="s">
        <v>8924</v>
      </c>
      <c r="D749" s="318" t="s">
        <v>200</v>
      </c>
      <c r="E749" s="318" t="s">
        <v>201</v>
      </c>
      <c r="F749" s="325" t="s">
        <v>8935</v>
      </c>
      <c r="G749" s="317" t="s">
        <v>8936</v>
      </c>
      <c r="H749" s="355" t="s">
        <v>8937</v>
      </c>
      <c r="J749" s="356"/>
      <c r="K749" s="320">
        <v>2026</v>
      </c>
      <c r="L749" s="165"/>
    </row>
    <row r="750" spans="1:12" ht="15.75" customHeight="1">
      <c r="A750" s="346" t="s">
        <v>8119</v>
      </c>
      <c r="B750" s="337" t="s">
        <v>8006</v>
      </c>
      <c r="C750" s="337" t="s">
        <v>8924</v>
      </c>
      <c r="D750" s="318" t="s">
        <v>200</v>
      </c>
      <c r="E750" s="318" t="s">
        <v>201</v>
      </c>
      <c r="F750" s="325" t="s">
        <v>8938</v>
      </c>
      <c r="G750" s="317" t="s">
        <v>8926</v>
      </c>
      <c r="H750" s="355" t="s">
        <v>8939</v>
      </c>
      <c r="J750" s="356"/>
      <c r="K750" s="357">
        <v>2025</v>
      </c>
      <c r="L750" s="165"/>
    </row>
    <row r="751" spans="1:12" ht="15.75" customHeight="1">
      <c r="A751" s="346" t="s">
        <v>8119</v>
      </c>
      <c r="B751" s="337" t="s">
        <v>8006</v>
      </c>
      <c r="C751" s="337" t="s">
        <v>8924</v>
      </c>
      <c r="D751" s="318" t="s">
        <v>200</v>
      </c>
      <c r="E751" s="318" t="s">
        <v>201</v>
      </c>
      <c r="F751" s="317" t="s">
        <v>8940</v>
      </c>
      <c r="G751" s="317" t="s">
        <v>8941</v>
      </c>
      <c r="H751" s="355" t="s">
        <v>8942</v>
      </c>
      <c r="J751" s="356"/>
      <c r="K751" s="357">
        <v>2025</v>
      </c>
      <c r="L751" s="165"/>
    </row>
    <row r="752" spans="1:12" ht="15.75" customHeight="1">
      <c r="A752" s="346" t="s">
        <v>8119</v>
      </c>
      <c r="B752" s="337" t="s">
        <v>8006</v>
      </c>
      <c r="C752" s="337" t="s">
        <v>8924</v>
      </c>
      <c r="D752" s="318" t="s">
        <v>200</v>
      </c>
      <c r="E752" s="318" t="s">
        <v>201</v>
      </c>
      <c r="F752" s="317" t="s">
        <v>8943</v>
      </c>
      <c r="G752" s="317" t="s">
        <v>8941</v>
      </c>
      <c r="H752" s="355" t="s">
        <v>8944</v>
      </c>
      <c r="J752" s="356"/>
      <c r="K752" s="357">
        <v>2025</v>
      </c>
      <c r="L752" s="165"/>
    </row>
    <row r="753" spans="1:12" ht="15.75" customHeight="1">
      <c r="A753" s="346" t="s">
        <v>8119</v>
      </c>
      <c r="B753" s="337" t="s">
        <v>8006</v>
      </c>
      <c r="C753" s="337" t="s">
        <v>8924</v>
      </c>
      <c r="D753" s="318" t="s">
        <v>200</v>
      </c>
      <c r="E753" s="318" t="s">
        <v>201</v>
      </c>
      <c r="F753" s="317" t="s">
        <v>8945</v>
      </c>
      <c r="G753" s="317" t="s">
        <v>8926</v>
      </c>
      <c r="H753" s="355" t="s">
        <v>8946</v>
      </c>
      <c r="J753" s="356"/>
      <c r="K753" s="357">
        <v>2025</v>
      </c>
      <c r="L753" s="165"/>
    </row>
    <row r="754" spans="1:12" ht="15.75" customHeight="1">
      <c r="A754" s="346" t="s">
        <v>8119</v>
      </c>
      <c r="B754" s="337" t="s">
        <v>8006</v>
      </c>
      <c r="C754" s="337" t="s">
        <v>8924</v>
      </c>
      <c r="D754" s="318" t="s">
        <v>200</v>
      </c>
      <c r="E754" s="318" t="s">
        <v>201</v>
      </c>
      <c r="F754" s="317" t="s">
        <v>8947</v>
      </c>
      <c r="G754" s="317" t="s">
        <v>8926</v>
      </c>
      <c r="H754" s="355" t="s">
        <v>8948</v>
      </c>
      <c r="J754" s="356"/>
      <c r="K754" s="357">
        <v>2025</v>
      </c>
      <c r="L754" s="165"/>
    </row>
    <row r="755" spans="1:12" ht="15.75" customHeight="1">
      <c r="A755" s="346" t="s">
        <v>8119</v>
      </c>
      <c r="B755" s="337" t="s">
        <v>8006</v>
      </c>
      <c r="C755" s="337" t="s">
        <v>8924</v>
      </c>
      <c r="D755" s="318" t="s">
        <v>200</v>
      </c>
      <c r="E755" s="318" t="s">
        <v>201</v>
      </c>
      <c r="F755" s="317" t="s">
        <v>8949</v>
      </c>
      <c r="G755" s="317" t="s">
        <v>8926</v>
      </c>
      <c r="H755" s="355" t="s">
        <v>8950</v>
      </c>
      <c r="J755" s="356"/>
      <c r="K755" s="357">
        <v>2025</v>
      </c>
      <c r="L755" s="165"/>
    </row>
    <row r="756" spans="1:12" ht="15.75" customHeight="1">
      <c r="A756" s="346" t="s">
        <v>8119</v>
      </c>
      <c r="B756" s="337" t="s">
        <v>8006</v>
      </c>
      <c r="C756" s="337" t="s">
        <v>8924</v>
      </c>
      <c r="D756" s="318" t="s">
        <v>200</v>
      </c>
      <c r="E756" s="318" t="s">
        <v>201</v>
      </c>
      <c r="F756" s="317" t="s">
        <v>8951</v>
      </c>
      <c r="G756" s="317" t="s">
        <v>8926</v>
      </c>
      <c r="H756" s="355" t="s">
        <v>8952</v>
      </c>
      <c r="J756" s="356"/>
      <c r="K756" s="357">
        <v>2025</v>
      </c>
      <c r="L756" s="165"/>
    </row>
    <row r="757" spans="1:12" ht="15.75" customHeight="1">
      <c r="A757" s="346" t="s">
        <v>8119</v>
      </c>
      <c r="B757" s="337" t="s">
        <v>8006</v>
      </c>
      <c r="C757" s="337" t="s">
        <v>8924</v>
      </c>
      <c r="D757" s="318" t="s">
        <v>200</v>
      </c>
      <c r="E757" s="318" t="s">
        <v>201</v>
      </c>
      <c r="F757" s="317" t="s">
        <v>8953</v>
      </c>
      <c r="G757" s="317" t="s">
        <v>8941</v>
      </c>
      <c r="H757" s="355" t="s">
        <v>8954</v>
      </c>
      <c r="J757" s="356"/>
      <c r="K757" s="357">
        <v>2025</v>
      </c>
      <c r="L757" s="165"/>
    </row>
    <row r="758" spans="1:12" ht="15.75" customHeight="1">
      <c r="A758" s="346" t="s">
        <v>8119</v>
      </c>
      <c r="B758" s="337" t="s">
        <v>8006</v>
      </c>
      <c r="C758" s="337" t="s">
        <v>8924</v>
      </c>
      <c r="D758" s="318" t="s">
        <v>200</v>
      </c>
      <c r="E758" s="318" t="s">
        <v>201</v>
      </c>
      <c r="F758" s="317" t="s">
        <v>8955</v>
      </c>
      <c r="G758" s="317" t="s">
        <v>8941</v>
      </c>
      <c r="H758" s="355" t="s">
        <v>8956</v>
      </c>
      <c r="J758" s="356"/>
      <c r="K758" s="357">
        <v>2025</v>
      </c>
      <c r="L758" s="165"/>
    </row>
    <row r="759" spans="1:12" ht="15.75" customHeight="1">
      <c r="A759" s="346" t="s">
        <v>8119</v>
      </c>
      <c r="B759" s="337" t="s">
        <v>8006</v>
      </c>
      <c r="C759" s="337" t="s">
        <v>8924</v>
      </c>
      <c r="D759" s="318" t="s">
        <v>200</v>
      </c>
      <c r="E759" s="318" t="s">
        <v>201</v>
      </c>
      <c r="F759" s="317" t="s">
        <v>8957</v>
      </c>
      <c r="G759" s="317" t="s">
        <v>8941</v>
      </c>
      <c r="H759" s="355" t="s">
        <v>8958</v>
      </c>
      <c r="J759" s="356"/>
      <c r="K759" s="357">
        <v>2025</v>
      </c>
      <c r="L759" s="165"/>
    </row>
    <row r="760" spans="1:12" ht="15.75" customHeight="1">
      <c r="A760" s="346" t="s">
        <v>8119</v>
      </c>
      <c r="B760" s="337" t="s">
        <v>8006</v>
      </c>
      <c r="C760" s="337" t="s">
        <v>8924</v>
      </c>
      <c r="D760" s="318" t="s">
        <v>200</v>
      </c>
      <c r="E760" s="318" t="s">
        <v>201</v>
      </c>
      <c r="F760" s="317" t="s">
        <v>8959</v>
      </c>
      <c r="G760" s="317" t="s">
        <v>8926</v>
      </c>
      <c r="H760" s="355" t="s">
        <v>8960</v>
      </c>
      <c r="J760" s="356"/>
      <c r="K760" s="357">
        <v>2025</v>
      </c>
      <c r="L760" s="165"/>
    </row>
    <row r="761" spans="1:12" ht="15.75" customHeight="1">
      <c r="A761" s="346" t="s">
        <v>8119</v>
      </c>
      <c r="B761" s="337" t="s">
        <v>8006</v>
      </c>
      <c r="C761" s="337" t="s">
        <v>8924</v>
      </c>
      <c r="D761" s="318" t="s">
        <v>200</v>
      </c>
      <c r="E761" s="318" t="s">
        <v>201</v>
      </c>
      <c r="F761" s="317" t="s">
        <v>8961</v>
      </c>
      <c r="G761" s="317" t="s">
        <v>8926</v>
      </c>
      <c r="H761" s="355" t="s">
        <v>8962</v>
      </c>
      <c r="J761" s="356"/>
      <c r="K761" s="357">
        <v>2025</v>
      </c>
      <c r="L761" s="165"/>
    </row>
    <row r="762" spans="1:12" ht="15.75" customHeight="1">
      <c r="A762" s="346" t="s">
        <v>8119</v>
      </c>
      <c r="B762" s="337" t="s">
        <v>8006</v>
      </c>
      <c r="C762" s="337" t="s">
        <v>8924</v>
      </c>
      <c r="D762" s="318" t="s">
        <v>200</v>
      </c>
      <c r="E762" s="318" t="s">
        <v>201</v>
      </c>
      <c r="F762" s="317" t="s">
        <v>8963</v>
      </c>
      <c r="G762" s="317" t="s">
        <v>8941</v>
      </c>
      <c r="H762" s="355" t="s">
        <v>8964</v>
      </c>
      <c r="J762" s="356"/>
      <c r="K762" s="357">
        <v>2025</v>
      </c>
      <c r="L762" s="165"/>
    </row>
    <row r="763" spans="1:12" ht="15.75" customHeight="1">
      <c r="A763" s="346" t="s">
        <v>8119</v>
      </c>
      <c r="B763" s="337" t="s">
        <v>8006</v>
      </c>
      <c r="C763" s="337" t="s">
        <v>8924</v>
      </c>
      <c r="D763" s="318" t="s">
        <v>200</v>
      </c>
      <c r="E763" s="318" t="s">
        <v>201</v>
      </c>
      <c r="F763" s="317" t="s">
        <v>8965</v>
      </c>
      <c r="G763" s="317" t="s">
        <v>8926</v>
      </c>
      <c r="H763" s="355" t="s">
        <v>8966</v>
      </c>
      <c r="J763" s="356"/>
      <c r="K763" s="357">
        <v>2025</v>
      </c>
      <c r="L763" s="165"/>
    </row>
    <row r="764" spans="1:12" ht="15.75" customHeight="1">
      <c r="A764" s="346" t="s">
        <v>8119</v>
      </c>
      <c r="B764" s="337" t="s">
        <v>8006</v>
      </c>
      <c r="C764" s="337" t="s">
        <v>8924</v>
      </c>
      <c r="D764" s="318" t="s">
        <v>200</v>
      </c>
      <c r="E764" s="318" t="s">
        <v>201</v>
      </c>
      <c r="F764" s="317" t="s">
        <v>8967</v>
      </c>
      <c r="G764" s="317" t="s">
        <v>8941</v>
      </c>
      <c r="H764" s="355" t="s">
        <v>8968</v>
      </c>
      <c r="J764" s="356"/>
      <c r="K764" s="357">
        <v>2025</v>
      </c>
      <c r="L764" s="165"/>
    </row>
    <row r="765" spans="1:12" ht="15.75" customHeight="1">
      <c r="A765" s="346" t="s">
        <v>8119</v>
      </c>
      <c r="B765" s="337" t="s">
        <v>8006</v>
      </c>
      <c r="C765" s="337" t="s">
        <v>8924</v>
      </c>
      <c r="D765" s="318" t="s">
        <v>200</v>
      </c>
      <c r="E765" s="318" t="s">
        <v>201</v>
      </c>
      <c r="F765" s="317" t="s">
        <v>8969</v>
      </c>
      <c r="G765" s="317" t="s">
        <v>8931</v>
      </c>
      <c r="H765" s="355" t="s">
        <v>8970</v>
      </c>
      <c r="J765" s="356"/>
      <c r="K765" s="357">
        <v>2025</v>
      </c>
      <c r="L765" s="165"/>
    </row>
    <row r="766" spans="1:12" ht="15.75" customHeight="1">
      <c r="A766" s="346" t="s">
        <v>8119</v>
      </c>
      <c r="B766" s="337" t="s">
        <v>8006</v>
      </c>
      <c r="C766" s="337" t="s">
        <v>8924</v>
      </c>
      <c r="D766" s="318" t="s">
        <v>200</v>
      </c>
      <c r="E766" s="318" t="s">
        <v>201</v>
      </c>
      <c r="F766" s="317" t="s">
        <v>8971</v>
      </c>
      <c r="G766" s="317" t="s">
        <v>8941</v>
      </c>
      <c r="H766" s="355" t="s">
        <v>8972</v>
      </c>
      <c r="J766" s="356"/>
      <c r="K766" s="357">
        <v>2025</v>
      </c>
      <c r="L766" s="165"/>
    </row>
    <row r="767" spans="1:12" ht="15.75" customHeight="1">
      <c r="A767" s="346" t="s">
        <v>8119</v>
      </c>
      <c r="B767" s="337" t="s">
        <v>8006</v>
      </c>
      <c r="C767" s="337" t="s">
        <v>8924</v>
      </c>
      <c r="D767" s="318" t="s">
        <v>200</v>
      </c>
      <c r="E767" s="318" t="s">
        <v>201</v>
      </c>
      <c r="F767" s="317" t="s">
        <v>8973</v>
      </c>
      <c r="G767" s="317" t="s">
        <v>8926</v>
      </c>
      <c r="H767" s="355" t="s">
        <v>8974</v>
      </c>
      <c r="J767" s="356"/>
      <c r="K767" s="357">
        <v>2025</v>
      </c>
      <c r="L767" s="165"/>
    </row>
    <row r="768" spans="1:12" ht="15.75" customHeight="1">
      <c r="A768" s="346" t="s">
        <v>8119</v>
      </c>
      <c r="B768" s="337" t="s">
        <v>8006</v>
      </c>
      <c r="C768" s="337" t="s">
        <v>8924</v>
      </c>
      <c r="D768" s="318" t="s">
        <v>200</v>
      </c>
      <c r="E768" s="318" t="s">
        <v>201</v>
      </c>
      <c r="F768" s="317" t="s">
        <v>8975</v>
      </c>
      <c r="G768" s="317" t="s">
        <v>8941</v>
      </c>
      <c r="H768" s="355" t="s">
        <v>8976</v>
      </c>
      <c r="J768" s="356"/>
      <c r="K768" s="357">
        <v>2025</v>
      </c>
      <c r="L768" s="165"/>
    </row>
    <row r="769" spans="1:12" ht="15.75" customHeight="1">
      <c r="A769" s="346" t="s">
        <v>8119</v>
      </c>
      <c r="B769" s="337" t="s">
        <v>8006</v>
      </c>
      <c r="C769" s="337" t="s">
        <v>8924</v>
      </c>
      <c r="D769" s="318" t="s">
        <v>200</v>
      </c>
      <c r="E769" s="318" t="s">
        <v>201</v>
      </c>
      <c r="F769" s="317" t="s">
        <v>8977</v>
      </c>
      <c r="G769" s="317" t="s">
        <v>8926</v>
      </c>
      <c r="H769" s="355" t="s">
        <v>8978</v>
      </c>
      <c r="J769" s="356"/>
      <c r="K769" s="357">
        <v>2025</v>
      </c>
      <c r="L769" s="165"/>
    </row>
    <row r="770" spans="1:12" ht="15.75" customHeight="1">
      <c r="A770" s="346" t="s">
        <v>8119</v>
      </c>
      <c r="B770" s="337" t="s">
        <v>8006</v>
      </c>
      <c r="C770" s="337" t="s">
        <v>8924</v>
      </c>
      <c r="D770" s="318" t="s">
        <v>200</v>
      </c>
      <c r="E770" s="318" t="s">
        <v>201</v>
      </c>
      <c r="F770" s="317" t="s">
        <v>8979</v>
      </c>
      <c r="G770" s="317" t="s">
        <v>8931</v>
      </c>
      <c r="H770" s="355" t="s">
        <v>8980</v>
      </c>
      <c r="J770" s="356"/>
      <c r="K770" s="357">
        <v>2025</v>
      </c>
      <c r="L770" s="165"/>
    </row>
    <row r="771" spans="1:12" ht="15.75" customHeight="1">
      <c r="A771" s="346" t="s">
        <v>8119</v>
      </c>
      <c r="B771" s="337" t="s">
        <v>8006</v>
      </c>
      <c r="C771" s="337" t="s">
        <v>8924</v>
      </c>
      <c r="D771" s="318" t="s">
        <v>200</v>
      </c>
      <c r="E771" s="318" t="s">
        <v>201</v>
      </c>
      <c r="F771" s="317" t="s">
        <v>8981</v>
      </c>
      <c r="G771" s="317" t="s">
        <v>8931</v>
      </c>
      <c r="H771" s="355" t="s">
        <v>8982</v>
      </c>
      <c r="J771" s="356"/>
      <c r="K771" s="357">
        <v>2025</v>
      </c>
      <c r="L771" s="165"/>
    </row>
    <row r="772" spans="1:12" ht="15.75" customHeight="1">
      <c r="A772" s="346" t="s">
        <v>8119</v>
      </c>
      <c r="B772" s="337" t="s">
        <v>8006</v>
      </c>
      <c r="C772" s="337" t="s">
        <v>8924</v>
      </c>
      <c r="D772" s="318" t="s">
        <v>200</v>
      </c>
      <c r="E772" s="318" t="s">
        <v>201</v>
      </c>
      <c r="F772" s="317" t="s">
        <v>8983</v>
      </c>
      <c r="G772" s="317" t="s">
        <v>8931</v>
      </c>
      <c r="H772" s="355" t="s">
        <v>8984</v>
      </c>
      <c r="J772" s="356"/>
      <c r="K772" s="357">
        <v>2025</v>
      </c>
      <c r="L772" s="165"/>
    </row>
    <row r="773" spans="1:12" ht="15.75" customHeight="1">
      <c r="A773" s="346" t="s">
        <v>8119</v>
      </c>
      <c r="B773" s="337" t="s">
        <v>8006</v>
      </c>
      <c r="C773" s="337" t="s">
        <v>8924</v>
      </c>
      <c r="D773" s="318" t="s">
        <v>200</v>
      </c>
      <c r="E773" s="318" t="s">
        <v>201</v>
      </c>
      <c r="F773" s="317" t="s">
        <v>8985</v>
      </c>
      <c r="G773" s="317" t="s">
        <v>8941</v>
      </c>
      <c r="H773" s="355" t="s">
        <v>8986</v>
      </c>
      <c r="J773" s="356"/>
      <c r="K773" s="357">
        <v>2025</v>
      </c>
      <c r="L773" s="165"/>
    </row>
    <row r="774" spans="1:12" ht="15.75" customHeight="1">
      <c r="A774" s="346" t="s">
        <v>8119</v>
      </c>
      <c r="B774" s="337" t="s">
        <v>8006</v>
      </c>
      <c r="C774" s="337" t="s">
        <v>8924</v>
      </c>
      <c r="D774" s="318" t="s">
        <v>200</v>
      </c>
      <c r="E774" s="318" t="s">
        <v>201</v>
      </c>
      <c r="F774" s="317" t="s">
        <v>8987</v>
      </c>
      <c r="G774" s="317" t="s">
        <v>8941</v>
      </c>
      <c r="H774" s="355" t="s">
        <v>8988</v>
      </c>
      <c r="J774" s="356"/>
      <c r="K774" s="357">
        <v>2025</v>
      </c>
      <c r="L774" s="165"/>
    </row>
    <row r="775" spans="1:12" ht="15.75" customHeight="1">
      <c r="A775" s="346" t="s">
        <v>8119</v>
      </c>
      <c r="B775" s="337" t="s">
        <v>8006</v>
      </c>
      <c r="C775" s="337" t="s">
        <v>8924</v>
      </c>
      <c r="D775" s="318" t="s">
        <v>200</v>
      </c>
      <c r="E775" s="318" t="s">
        <v>201</v>
      </c>
      <c r="F775" s="317" t="s">
        <v>8989</v>
      </c>
      <c r="G775" s="317" t="s">
        <v>8936</v>
      </c>
      <c r="H775" s="355" t="s">
        <v>8990</v>
      </c>
      <c r="J775" s="356"/>
      <c r="K775" s="357">
        <v>2025</v>
      </c>
      <c r="L775" s="165"/>
    </row>
    <row r="776" spans="1:12" ht="15.75" customHeight="1">
      <c r="A776" s="346" t="s">
        <v>8119</v>
      </c>
      <c r="B776" s="337" t="s">
        <v>8006</v>
      </c>
      <c r="C776" s="337" t="s">
        <v>8924</v>
      </c>
      <c r="D776" s="318" t="s">
        <v>200</v>
      </c>
      <c r="E776" s="318" t="s">
        <v>201</v>
      </c>
      <c r="F776" s="317" t="s">
        <v>8991</v>
      </c>
      <c r="G776" s="317" t="s">
        <v>8941</v>
      </c>
      <c r="H776" s="355" t="s">
        <v>8992</v>
      </c>
      <c r="J776" s="356"/>
      <c r="K776" s="357">
        <v>2025</v>
      </c>
      <c r="L776" s="165"/>
    </row>
    <row r="777" spans="1:12" ht="15.75" customHeight="1">
      <c r="A777" s="346" t="s">
        <v>8119</v>
      </c>
      <c r="B777" s="337" t="s">
        <v>8006</v>
      </c>
      <c r="C777" s="337" t="s">
        <v>8924</v>
      </c>
      <c r="D777" s="318" t="s">
        <v>200</v>
      </c>
      <c r="E777" s="318" t="s">
        <v>201</v>
      </c>
      <c r="F777" s="317" t="s">
        <v>8993</v>
      </c>
      <c r="G777" s="317" t="s">
        <v>8941</v>
      </c>
      <c r="H777" s="355" t="s">
        <v>8956</v>
      </c>
      <c r="J777" s="356"/>
      <c r="K777" s="357">
        <v>2025</v>
      </c>
      <c r="L777" s="165"/>
    </row>
    <row r="778" spans="1:12" ht="15.75" customHeight="1">
      <c r="A778" s="346" t="s">
        <v>8119</v>
      </c>
      <c r="B778" s="337" t="s">
        <v>8006</v>
      </c>
      <c r="C778" s="337" t="s">
        <v>8924</v>
      </c>
      <c r="D778" s="318" t="s">
        <v>200</v>
      </c>
      <c r="E778" s="318" t="s">
        <v>201</v>
      </c>
      <c r="F778" s="317" t="s">
        <v>8994</v>
      </c>
      <c r="G778" s="317" t="s">
        <v>8931</v>
      </c>
      <c r="H778" s="355" t="s">
        <v>8995</v>
      </c>
      <c r="J778" s="356"/>
      <c r="K778" s="357">
        <v>2025</v>
      </c>
      <c r="L778" s="165"/>
    </row>
    <row r="779" spans="1:12" ht="15.75" customHeight="1">
      <c r="A779" s="346" t="s">
        <v>8119</v>
      </c>
      <c r="B779" s="337" t="s">
        <v>8006</v>
      </c>
      <c r="C779" s="337" t="s">
        <v>8924</v>
      </c>
      <c r="D779" s="318" t="s">
        <v>200</v>
      </c>
      <c r="E779" s="318" t="s">
        <v>201</v>
      </c>
      <c r="F779" s="317" t="s">
        <v>8996</v>
      </c>
      <c r="G779" s="317" t="s">
        <v>8931</v>
      </c>
      <c r="H779" s="355" t="s">
        <v>8997</v>
      </c>
      <c r="J779" s="356"/>
      <c r="K779" s="357">
        <v>2025</v>
      </c>
      <c r="L779" s="165"/>
    </row>
    <row r="780" spans="1:12" ht="15.75" customHeight="1">
      <c r="A780" s="346" t="s">
        <v>8119</v>
      </c>
      <c r="B780" s="337" t="s">
        <v>8006</v>
      </c>
      <c r="C780" s="337" t="s">
        <v>8924</v>
      </c>
      <c r="D780" s="318" t="s">
        <v>200</v>
      </c>
      <c r="E780" s="318" t="s">
        <v>201</v>
      </c>
      <c r="F780" s="317" t="s">
        <v>8998</v>
      </c>
      <c r="G780" s="317" t="s">
        <v>8926</v>
      </c>
      <c r="H780" s="355" t="s">
        <v>8999</v>
      </c>
      <c r="J780" s="356"/>
      <c r="K780" s="357">
        <v>2025</v>
      </c>
      <c r="L780" s="165"/>
    </row>
    <row r="781" spans="1:12" ht="15.75" customHeight="1">
      <c r="A781" s="346" t="s">
        <v>8119</v>
      </c>
      <c r="B781" s="337" t="s">
        <v>8006</v>
      </c>
      <c r="C781" s="337" t="s">
        <v>8924</v>
      </c>
      <c r="D781" s="318" t="s">
        <v>200</v>
      </c>
      <c r="E781" s="318" t="s">
        <v>201</v>
      </c>
      <c r="F781" s="317" t="s">
        <v>8998</v>
      </c>
      <c r="G781" s="317" t="s">
        <v>8926</v>
      </c>
      <c r="H781" s="355" t="s">
        <v>8999</v>
      </c>
      <c r="J781" s="356"/>
      <c r="K781" s="357">
        <v>2025</v>
      </c>
      <c r="L781" s="165"/>
    </row>
    <row r="782" spans="1:12" ht="15.75" customHeight="1">
      <c r="A782" s="346" t="s">
        <v>8119</v>
      </c>
      <c r="B782" s="337" t="s">
        <v>8006</v>
      </c>
      <c r="C782" s="337" t="s">
        <v>8924</v>
      </c>
      <c r="D782" s="359" t="s">
        <v>200</v>
      </c>
      <c r="E782" s="316" t="s">
        <v>201</v>
      </c>
      <c r="F782" s="317" t="s">
        <v>9000</v>
      </c>
      <c r="G782" s="319" t="s">
        <v>9001</v>
      </c>
      <c r="H782" s="355" t="s">
        <v>9002</v>
      </c>
      <c r="J782" s="356"/>
      <c r="K782" s="357">
        <v>2025</v>
      </c>
      <c r="L782" s="165"/>
    </row>
    <row r="783" spans="1:12" ht="15.75" customHeight="1">
      <c r="A783" s="346" t="s">
        <v>8119</v>
      </c>
      <c r="B783" s="337" t="s">
        <v>8006</v>
      </c>
      <c r="C783" s="337" t="s">
        <v>8924</v>
      </c>
      <c r="D783" s="359" t="s">
        <v>200</v>
      </c>
      <c r="E783" s="316" t="s">
        <v>201</v>
      </c>
      <c r="F783" s="317" t="s">
        <v>9003</v>
      </c>
      <c r="G783" s="319" t="s">
        <v>9001</v>
      </c>
      <c r="H783" s="355" t="s">
        <v>9002</v>
      </c>
      <c r="J783" s="356"/>
      <c r="K783" s="357">
        <v>2025</v>
      </c>
      <c r="L783" s="165"/>
    </row>
    <row r="784" spans="1:12" ht="15.75" customHeight="1">
      <c r="A784" s="346" t="s">
        <v>8119</v>
      </c>
      <c r="B784" s="337" t="s">
        <v>8006</v>
      </c>
      <c r="C784" s="337" t="s">
        <v>8924</v>
      </c>
      <c r="D784" s="359" t="s">
        <v>200</v>
      </c>
      <c r="E784" s="316" t="s">
        <v>201</v>
      </c>
      <c r="F784" s="317" t="s">
        <v>9004</v>
      </c>
      <c r="G784" s="319" t="s">
        <v>9001</v>
      </c>
      <c r="H784" s="355" t="s">
        <v>9005</v>
      </c>
      <c r="J784" s="356"/>
      <c r="K784" s="357">
        <v>2025</v>
      </c>
      <c r="L784" s="165"/>
    </row>
    <row r="785" spans="1:12" ht="15.75" customHeight="1">
      <c r="A785" s="346" t="s">
        <v>8119</v>
      </c>
      <c r="B785" s="337" t="s">
        <v>8006</v>
      </c>
      <c r="C785" s="337" t="s">
        <v>8924</v>
      </c>
      <c r="D785" s="359" t="s">
        <v>200</v>
      </c>
      <c r="E785" s="316" t="s">
        <v>201</v>
      </c>
      <c r="F785" s="317" t="s">
        <v>9006</v>
      </c>
      <c r="G785" s="319" t="s">
        <v>9001</v>
      </c>
      <c r="H785" s="355" t="s">
        <v>9005</v>
      </c>
      <c r="J785" s="356"/>
      <c r="K785" s="357">
        <v>2025</v>
      </c>
      <c r="L785" s="165"/>
    </row>
    <row r="786" spans="1:12" ht="15.75" customHeight="1">
      <c r="A786" s="346" t="s">
        <v>8119</v>
      </c>
      <c r="B786" s="337" t="s">
        <v>8006</v>
      </c>
      <c r="C786" s="337" t="s">
        <v>8924</v>
      </c>
      <c r="D786" s="359" t="s">
        <v>200</v>
      </c>
      <c r="E786" s="316" t="s">
        <v>201</v>
      </c>
      <c r="F786" s="317" t="s">
        <v>9007</v>
      </c>
      <c r="G786" s="319" t="s">
        <v>9001</v>
      </c>
      <c r="H786" s="355" t="s">
        <v>9008</v>
      </c>
      <c r="J786" s="356"/>
      <c r="K786" s="357">
        <v>2025</v>
      </c>
      <c r="L786" s="165"/>
    </row>
    <row r="787" spans="1:12" ht="15.75" customHeight="1">
      <c r="A787" s="346" t="s">
        <v>8119</v>
      </c>
      <c r="B787" s="337" t="s">
        <v>8006</v>
      </c>
      <c r="C787" s="337" t="s">
        <v>8924</v>
      </c>
      <c r="D787" s="359" t="s">
        <v>200</v>
      </c>
      <c r="E787" s="316" t="s">
        <v>201</v>
      </c>
      <c r="F787" s="317" t="s">
        <v>9009</v>
      </c>
      <c r="G787" s="319" t="s">
        <v>9001</v>
      </c>
      <c r="H787" s="355" t="s">
        <v>9010</v>
      </c>
      <c r="J787" s="356"/>
      <c r="K787" s="357">
        <v>2025</v>
      </c>
      <c r="L787" s="165"/>
    </row>
    <row r="788" spans="1:12" ht="15.75" customHeight="1">
      <c r="A788" s="346" t="s">
        <v>8119</v>
      </c>
      <c r="B788" s="337" t="s">
        <v>8006</v>
      </c>
      <c r="C788" s="337" t="s">
        <v>8924</v>
      </c>
      <c r="D788" s="359" t="s">
        <v>200</v>
      </c>
      <c r="E788" s="316" t="s">
        <v>201</v>
      </c>
      <c r="F788" s="317" t="s">
        <v>9011</v>
      </c>
      <c r="G788" s="319" t="s">
        <v>9001</v>
      </c>
      <c r="H788" s="355" t="s">
        <v>9012</v>
      </c>
      <c r="J788" s="356"/>
      <c r="K788" s="357">
        <v>2025</v>
      </c>
      <c r="L788" s="165"/>
    </row>
    <row r="789" spans="1:12" ht="15.75" customHeight="1">
      <c r="A789" s="346" t="s">
        <v>8119</v>
      </c>
      <c r="B789" s="337" t="s">
        <v>8006</v>
      </c>
      <c r="C789" s="337" t="s">
        <v>8924</v>
      </c>
      <c r="D789" s="359" t="s">
        <v>200</v>
      </c>
      <c r="E789" s="316" t="s">
        <v>201</v>
      </c>
      <c r="F789" s="317" t="s">
        <v>9013</v>
      </c>
      <c r="G789" s="319" t="s">
        <v>9001</v>
      </c>
      <c r="H789" s="355" t="s">
        <v>9014</v>
      </c>
      <c r="J789" s="356"/>
      <c r="K789" s="357">
        <v>2025</v>
      </c>
      <c r="L789" s="165"/>
    </row>
    <row r="790" spans="1:12" ht="15.75" customHeight="1">
      <c r="A790" s="346" t="s">
        <v>8119</v>
      </c>
      <c r="B790" s="337" t="s">
        <v>8006</v>
      </c>
      <c r="C790" s="337" t="s">
        <v>8924</v>
      </c>
      <c r="D790" s="359" t="s">
        <v>200</v>
      </c>
      <c r="E790" s="316" t="s">
        <v>201</v>
      </c>
      <c r="F790" s="317" t="s">
        <v>9015</v>
      </c>
      <c r="G790" s="319" t="s">
        <v>9001</v>
      </c>
      <c r="H790" s="355" t="s">
        <v>9005</v>
      </c>
      <c r="J790" s="356"/>
      <c r="K790" s="357">
        <v>2025</v>
      </c>
      <c r="L790" s="165"/>
    </row>
    <row r="791" spans="1:12" ht="15.75" customHeight="1">
      <c r="A791" s="346" t="s">
        <v>8119</v>
      </c>
      <c r="B791" s="337" t="s">
        <v>8006</v>
      </c>
      <c r="C791" s="337" t="s">
        <v>8924</v>
      </c>
      <c r="D791" s="359" t="s">
        <v>200</v>
      </c>
      <c r="E791" s="316" t="s">
        <v>201</v>
      </c>
      <c r="F791" s="317" t="s">
        <v>9016</v>
      </c>
      <c r="G791" s="319" t="s">
        <v>9001</v>
      </c>
      <c r="H791" s="355" t="s">
        <v>9017</v>
      </c>
      <c r="J791" s="356"/>
      <c r="K791" s="357">
        <v>2025</v>
      </c>
      <c r="L791" s="165"/>
    </row>
    <row r="792" spans="1:12" ht="15.75" customHeight="1">
      <c r="A792" s="346" t="s">
        <v>8119</v>
      </c>
      <c r="B792" s="337" t="s">
        <v>8006</v>
      </c>
      <c r="C792" s="337" t="s">
        <v>8924</v>
      </c>
      <c r="D792" s="359" t="s">
        <v>200</v>
      </c>
      <c r="E792" s="316" t="s">
        <v>201</v>
      </c>
      <c r="F792" s="337" t="s">
        <v>9018</v>
      </c>
      <c r="G792" s="317" t="s">
        <v>7662</v>
      </c>
      <c r="H792" s="360" t="s">
        <v>9019</v>
      </c>
      <c r="J792" s="356"/>
      <c r="K792" s="320">
        <v>2027</v>
      </c>
      <c r="L792" s="165"/>
    </row>
    <row r="793" spans="1:12" ht="15.75" customHeight="1">
      <c r="A793" s="346" t="s">
        <v>8119</v>
      </c>
      <c r="B793" s="337" t="s">
        <v>8006</v>
      </c>
      <c r="C793" s="337" t="s">
        <v>8924</v>
      </c>
      <c r="D793" s="359" t="s">
        <v>200</v>
      </c>
      <c r="E793" s="316" t="s">
        <v>201</v>
      </c>
      <c r="F793" s="337" t="s">
        <v>9020</v>
      </c>
      <c r="G793" s="317" t="s">
        <v>7662</v>
      </c>
      <c r="H793" s="360" t="s">
        <v>9021</v>
      </c>
      <c r="J793" s="356"/>
      <c r="K793" s="357">
        <v>2025</v>
      </c>
      <c r="L793" s="165"/>
    </row>
    <row r="794" spans="1:12" ht="15.75" customHeight="1">
      <c r="A794" s="346" t="s">
        <v>8119</v>
      </c>
      <c r="B794" s="337" t="s">
        <v>8006</v>
      </c>
      <c r="C794" s="337" t="s">
        <v>8924</v>
      </c>
      <c r="D794" s="359" t="s">
        <v>200</v>
      </c>
      <c r="E794" s="316" t="s">
        <v>201</v>
      </c>
      <c r="F794" s="337" t="s">
        <v>9022</v>
      </c>
      <c r="G794" s="317" t="s">
        <v>7662</v>
      </c>
      <c r="H794" s="360" t="s">
        <v>9021</v>
      </c>
      <c r="J794" s="356"/>
      <c r="K794" s="357">
        <v>2025</v>
      </c>
      <c r="L794" s="165"/>
    </row>
    <row r="795" spans="1:12" ht="15.75" customHeight="1">
      <c r="A795" s="346" t="s">
        <v>8119</v>
      </c>
      <c r="B795" s="337" t="s">
        <v>8006</v>
      </c>
      <c r="C795" s="337" t="s">
        <v>8924</v>
      </c>
      <c r="D795" s="359" t="s">
        <v>200</v>
      </c>
      <c r="E795" s="316" t="s">
        <v>201</v>
      </c>
      <c r="F795" s="337" t="s">
        <v>9023</v>
      </c>
      <c r="G795" s="317" t="s">
        <v>7662</v>
      </c>
      <c r="H795" s="360" t="s">
        <v>9021</v>
      </c>
      <c r="J795" s="356"/>
      <c r="K795" s="357">
        <v>2025</v>
      </c>
      <c r="L795" s="165"/>
    </row>
    <row r="796" spans="1:12" ht="15.75" customHeight="1">
      <c r="A796" s="346" t="s">
        <v>8119</v>
      </c>
      <c r="B796" s="337" t="s">
        <v>8006</v>
      </c>
      <c r="C796" s="337" t="s">
        <v>8924</v>
      </c>
      <c r="D796" s="359" t="s">
        <v>200</v>
      </c>
      <c r="E796" s="316" t="s">
        <v>201</v>
      </c>
      <c r="F796" s="361" t="s">
        <v>9024</v>
      </c>
      <c r="G796" s="317" t="s">
        <v>7662</v>
      </c>
      <c r="H796" s="360" t="s">
        <v>9025</v>
      </c>
      <c r="J796" s="356"/>
      <c r="K796" s="357">
        <v>2025</v>
      </c>
      <c r="L796" s="165"/>
    </row>
  </sheetData>
  <customSheetViews>
    <customSheetView guid="{4E514AFE-6945-40EF-B296-3975D38CAE19}" filter="1" showAutoFilter="1">
      <pageMargins left="0.7" right="0.7" top="0.75" bottom="0.75" header="0.3" footer="0.3"/>
      <autoFilter ref="A1:L184"/>
    </customSheetView>
    <customSheetView guid="{1BC38E14-CE4C-4A2E-8BEF-E3A920F266DB}" filter="1" showAutoFilter="1">
      <pageMargins left="0.7" right="0.7" top="0.75" bottom="0.75" header="0.3" footer="0.3"/>
      <autoFilter ref="A1:L184"/>
    </customSheetView>
    <customSheetView guid="{25993F77-4B29-4DD6-98C1-780C4070A7B1}" filter="1" showAutoFilter="1">
      <pageMargins left="0.7" right="0.7" top="0.75" bottom="0.75" header="0.3" footer="0.3"/>
      <autoFilter ref="A1:L184"/>
    </customSheetView>
    <customSheetView guid="{AF739DCE-8497-4554-8284-B9F17A971537}" filter="1" showAutoFilter="1">
      <pageMargins left="0.7" right="0.7" top="0.75" bottom="0.75" header="0.3" footer="0.3"/>
      <autoFilter ref="A1:L184">
        <filterColumn colId="3">
          <filters>
            <filter val="CULTURA RECREACIÓN Y DEPORTE"/>
            <filter val="MOVILIDAD"/>
            <filter val="SEGURIDAD CONVIVENCIA Y JUSTICIA"/>
          </filters>
        </filterColumn>
      </autoFilter>
    </customSheetView>
  </customSheetViews>
  <mergeCells count="4">
    <mergeCell ref="C339:C353"/>
    <mergeCell ref="D339:D353"/>
    <mergeCell ref="C354:C356"/>
    <mergeCell ref="C361:C362"/>
  </mergeCells>
  <dataValidations count="7">
    <dataValidation type="list" allowBlank="1" showErrorMessage="1" sqref="G2:G1000">
      <formula1>"1. Prefactibilidad,2. Factibilidad,3. Estudios y Diseños,4. Obra"</formula1>
    </dataValidation>
    <dataValidation type="list" allowBlank="1" showErrorMessage="1" sqref="D2:D339 D354:D1000">
      <formula1>"AMBIENTE,CULTURA,RECREACIÓN Y DEPORTE,DESARROLLO ECONÓMICO,EDUCACIÓN,GESTIÓN JURÍDICA,GESTIÓN PÚBLICA,GOBIERNO,HÁBITAT,HACIENDA,INTEGRACIÓN SOCIAL,MOVILIDAD,MUJER,PLANEACIÓN,SALUD,SEGURIDAD,CONVIVENCIA Y JUSTICIA,VEEDURIA"</formula1>
    </dataValidation>
    <dataValidation type="custom" allowBlank="1" showDropDown="1" showInputMessage="1" showErrorMessage="1" prompt="Introducir el campo: Mes/Dia/Ano" sqref="K2:K35 K210:K723 K797:K1000">
      <formula1>OR(NOT(ISERROR(DATEVALUE(K2))), AND(ISNUMBER(K2), LEFT(CELL("format", K2))="D"))</formula1>
    </dataValidation>
    <dataValidation type="list" allowBlank="1" showErrorMessage="1" sqref="B2:B184 B207:B1000">
      <formula1>#REF!</formula1>
    </dataValidation>
    <dataValidation type="list" allowBlank="1" showErrorMessage="1" sqref="E2:E1000">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Salud,Veeduria"&amp;",Fundación Gilberto Alzate Avendaño"</formula1>
    </dataValidation>
    <dataValidation type="list" allowBlank="1" showErrorMessage="1" sqref="B185:B206">
      <formula1>"1.1.1 Convivencia pacífica y diálogo,1.1.2 Lucha contra la criminalidad y acceso a la justicia,1.1.3 Cero tolerancia a las violencias contra las mujeres y basadas en género,1.2.1 Cultura ciudadana al servicio de la seguridad,1.2.2 Entornos escolares segur"&amp;"os,1.3.1 Espacio público seguro e inclusivo,1.4.1 Movilidad Segura"</formula1>
    </dataValidation>
    <dataValidation type="list" allowBlank="1" showErrorMessage="1" sqref="A2:A1000">
      <formula1>"1. Bogotá se siente segura,2. Bogotá confía en su bien-estar,3. Bogotá confía en su potencial,4. Bogotá avanza en su acción climática,5. Bogotá confía en su gobierno"</formula1>
    </dataValidation>
  </dataValidation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M150"/>
  <sheetViews>
    <sheetView workbookViewId="0"/>
  </sheetViews>
  <sheetFormatPr baseColWidth="10" defaultColWidth="12.7109375" defaultRowHeight="15" customHeight="1"/>
  <cols>
    <col min="1" max="1" width="10" customWidth="1"/>
    <col min="2" max="2" width="9.140625" customWidth="1"/>
    <col min="3" max="3" width="8" customWidth="1"/>
    <col min="4" max="4" width="19.28515625" customWidth="1"/>
    <col min="5" max="5" width="12.28515625" customWidth="1"/>
    <col min="6" max="6" width="78.85546875" customWidth="1"/>
    <col min="7" max="7" width="11.140625" customWidth="1"/>
    <col min="8" max="8" width="82" customWidth="1"/>
    <col min="9" max="9" width="9.7109375" customWidth="1"/>
    <col min="10" max="10" width="71.7109375" customWidth="1"/>
    <col min="11" max="11" width="17.140625" customWidth="1"/>
    <col min="12" max="12" width="63.140625" customWidth="1"/>
    <col min="13" max="13" width="36.140625" customWidth="1"/>
    <col min="14" max="14" width="12.7109375" customWidth="1"/>
    <col min="15" max="15" width="37.85546875" customWidth="1"/>
    <col min="16" max="16" width="75.140625" customWidth="1"/>
    <col min="17" max="33" width="12.7109375" customWidth="1"/>
  </cols>
  <sheetData>
    <row r="1" spans="1:13" ht="15.75" customHeight="1">
      <c r="A1" s="363" t="s">
        <v>9026</v>
      </c>
      <c r="B1" s="364" t="s">
        <v>9027</v>
      </c>
      <c r="C1" s="364" t="s">
        <v>9028</v>
      </c>
      <c r="D1" s="365" t="s">
        <v>10</v>
      </c>
      <c r="E1" s="364" t="s">
        <v>9029</v>
      </c>
      <c r="F1" s="365" t="s">
        <v>9030</v>
      </c>
      <c r="G1" s="364" t="s">
        <v>9031</v>
      </c>
      <c r="H1" s="365" t="s">
        <v>9032</v>
      </c>
      <c r="I1" s="366" t="s">
        <v>9033</v>
      </c>
      <c r="J1" s="367" t="s">
        <v>9034</v>
      </c>
      <c r="K1" s="368" t="s">
        <v>9035</v>
      </c>
      <c r="L1" s="369" t="s">
        <v>9036</v>
      </c>
      <c r="M1" s="368" t="s">
        <v>9037</v>
      </c>
    </row>
    <row r="2" spans="1:13" ht="15.75" customHeight="1">
      <c r="A2" s="370">
        <v>1</v>
      </c>
      <c r="B2" s="371" t="s">
        <v>9038</v>
      </c>
      <c r="C2" s="372">
        <v>1</v>
      </c>
      <c r="D2" s="373" t="s">
        <v>9039</v>
      </c>
      <c r="E2" s="374">
        <v>45292</v>
      </c>
      <c r="F2" s="375" t="s">
        <v>9040</v>
      </c>
      <c r="G2" s="376">
        <v>36892</v>
      </c>
      <c r="H2" s="375" t="s">
        <v>9041</v>
      </c>
      <c r="I2" s="372" t="s">
        <v>9042</v>
      </c>
      <c r="J2" s="375" t="s">
        <v>9043</v>
      </c>
      <c r="K2" s="372">
        <v>310017</v>
      </c>
      <c r="L2" s="375" t="s">
        <v>9044</v>
      </c>
      <c r="M2" s="372" t="s">
        <v>9045</v>
      </c>
    </row>
    <row r="3" spans="1:13" ht="15.75" customHeight="1">
      <c r="A3" s="370">
        <v>1</v>
      </c>
      <c r="B3" s="371" t="s">
        <v>9038</v>
      </c>
      <c r="C3" s="372">
        <v>1</v>
      </c>
      <c r="D3" s="373" t="s">
        <v>9039</v>
      </c>
      <c r="E3" s="374">
        <v>45323</v>
      </c>
      <c r="F3" s="375" t="s">
        <v>9046</v>
      </c>
      <c r="G3" s="376">
        <v>36923</v>
      </c>
      <c r="H3" s="375" t="s">
        <v>9047</v>
      </c>
      <c r="I3" s="372" t="s">
        <v>9048</v>
      </c>
      <c r="J3" s="375" t="s">
        <v>9049</v>
      </c>
      <c r="K3" s="372">
        <v>310016</v>
      </c>
      <c r="L3" s="375" t="s">
        <v>9050</v>
      </c>
      <c r="M3" s="372" t="s">
        <v>9045</v>
      </c>
    </row>
    <row r="4" spans="1:13" ht="15.75" customHeight="1">
      <c r="A4" s="370">
        <v>1</v>
      </c>
      <c r="B4" s="371" t="s">
        <v>9038</v>
      </c>
      <c r="C4" s="372">
        <v>1</v>
      </c>
      <c r="D4" s="373" t="s">
        <v>9039</v>
      </c>
      <c r="E4" s="374">
        <v>45323</v>
      </c>
      <c r="F4" s="375" t="s">
        <v>9046</v>
      </c>
      <c r="G4" s="376">
        <v>37288</v>
      </c>
      <c r="H4" s="375" t="s">
        <v>9051</v>
      </c>
      <c r="I4" s="372" t="s">
        <v>9052</v>
      </c>
      <c r="J4" s="375" t="s">
        <v>9053</v>
      </c>
      <c r="K4" s="372">
        <v>310019</v>
      </c>
      <c r="L4" s="375" t="s">
        <v>9054</v>
      </c>
      <c r="M4" s="372" t="s">
        <v>9045</v>
      </c>
    </row>
    <row r="5" spans="1:13" ht="15.75" customHeight="1">
      <c r="A5" s="370">
        <v>1</v>
      </c>
      <c r="B5" s="371" t="s">
        <v>9038</v>
      </c>
      <c r="C5" s="372">
        <v>1</v>
      </c>
      <c r="D5" s="373" t="s">
        <v>9039</v>
      </c>
      <c r="E5" s="374">
        <v>45352</v>
      </c>
      <c r="F5" s="375" t="s">
        <v>9055</v>
      </c>
      <c r="G5" s="376">
        <v>36951</v>
      </c>
      <c r="H5" s="375" t="s">
        <v>9056</v>
      </c>
      <c r="I5" s="372" t="s">
        <v>9057</v>
      </c>
      <c r="J5" s="375" t="s">
        <v>9058</v>
      </c>
      <c r="K5" s="372">
        <v>309033</v>
      </c>
      <c r="L5" s="375" t="s">
        <v>9059</v>
      </c>
      <c r="M5" s="372" t="s">
        <v>9060</v>
      </c>
    </row>
    <row r="6" spans="1:13" ht="15.75" customHeight="1">
      <c r="A6" s="370">
        <v>1</v>
      </c>
      <c r="B6" s="371" t="s">
        <v>9038</v>
      </c>
      <c r="C6" s="372">
        <v>1</v>
      </c>
      <c r="D6" s="373" t="s">
        <v>9039</v>
      </c>
      <c r="E6" s="374">
        <v>45352</v>
      </c>
      <c r="F6" s="375" t="s">
        <v>9055</v>
      </c>
      <c r="G6" s="376">
        <v>36951</v>
      </c>
      <c r="H6" s="375" t="s">
        <v>9056</v>
      </c>
      <c r="I6" s="372" t="s">
        <v>9061</v>
      </c>
      <c r="J6" s="375" t="s">
        <v>9062</v>
      </c>
      <c r="K6" s="372">
        <v>311038</v>
      </c>
      <c r="L6" s="375" t="s">
        <v>9062</v>
      </c>
      <c r="M6" s="372" t="s">
        <v>9063</v>
      </c>
    </row>
    <row r="7" spans="1:13" ht="15.75" customHeight="1">
      <c r="A7" s="370">
        <v>1</v>
      </c>
      <c r="B7" s="371" t="s">
        <v>9038</v>
      </c>
      <c r="C7" s="372">
        <v>3</v>
      </c>
      <c r="D7" s="373" t="s">
        <v>9064</v>
      </c>
      <c r="E7" s="374">
        <v>45507</v>
      </c>
      <c r="F7" s="375" t="s">
        <v>9065</v>
      </c>
      <c r="G7" s="376">
        <v>37471</v>
      </c>
      <c r="H7" s="375" t="s">
        <v>9066</v>
      </c>
      <c r="I7" s="372" t="s">
        <v>9067</v>
      </c>
      <c r="J7" s="375" t="s">
        <v>9062</v>
      </c>
      <c r="K7" s="372">
        <v>311038</v>
      </c>
      <c r="L7" s="375" t="s">
        <v>9062</v>
      </c>
      <c r="M7" s="372" t="s">
        <v>9063</v>
      </c>
    </row>
    <row r="8" spans="1:13" ht="15.75" customHeight="1">
      <c r="A8" s="370">
        <v>1</v>
      </c>
      <c r="B8" s="371" t="s">
        <v>9038</v>
      </c>
      <c r="C8" s="372">
        <v>1</v>
      </c>
      <c r="D8" s="373" t="s">
        <v>9039</v>
      </c>
      <c r="E8" s="374">
        <v>45352</v>
      </c>
      <c r="F8" s="375" t="s">
        <v>9055</v>
      </c>
      <c r="G8" s="376">
        <v>36951</v>
      </c>
      <c r="H8" s="375" t="s">
        <v>9056</v>
      </c>
      <c r="I8" s="372" t="s">
        <v>9068</v>
      </c>
      <c r="J8" s="375" t="s">
        <v>9069</v>
      </c>
      <c r="K8" s="372">
        <v>309006</v>
      </c>
      <c r="L8" s="375" t="s">
        <v>9069</v>
      </c>
      <c r="M8" s="372" t="s">
        <v>9060</v>
      </c>
    </row>
    <row r="9" spans="1:13" ht="15.75" customHeight="1">
      <c r="A9" s="370">
        <v>3</v>
      </c>
      <c r="B9" s="371" t="s">
        <v>9070</v>
      </c>
      <c r="C9" s="372">
        <v>8</v>
      </c>
      <c r="D9" s="373" t="s">
        <v>9071</v>
      </c>
      <c r="E9" s="374">
        <v>45512</v>
      </c>
      <c r="F9" s="375" t="s">
        <v>9072</v>
      </c>
      <c r="G9" s="376">
        <v>37111</v>
      </c>
      <c r="H9" s="375" t="s">
        <v>9073</v>
      </c>
      <c r="I9" s="372" t="s">
        <v>9074</v>
      </c>
      <c r="J9" s="375" t="s">
        <v>9069</v>
      </c>
      <c r="K9" s="372">
        <v>309006</v>
      </c>
      <c r="L9" s="375" t="s">
        <v>9069</v>
      </c>
      <c r="M9" s="372" t="s">
        <v>9060</v>
      </c>
    </row>
    <row r="10" spans="1:13" ht="15.75" customHeight="1">
      <c r="A10" s="370">
        <v>1</v>
      </c>
      <c r="B10" s="371" t="s">
        <v>9038</v>
      </c>
      <c r="C10" s="372">
        <v>1</v>
      </c>
      <c r="D10" s="373" t="s">
        <v>9039</v>
      </c>
      <c r="E10" s="374">
        <v>45413</v>
      </c>
      <c r="F10" s="375" t="s">
        <v>9075</v>
      </c>
      <c r="G10" s="376">
        <v>37012</v>
      </c>
      <c r="H10" s="375" t="s">
        <v>9076</v>
      </c>
      <c r="I10" s="372" t="s">
        <v>9077</v>
      </c>
      <c r="J10" s="375" t="s">
        <v>9078</v>
      </c>
      <c r="K10" s="372">
        <v>103003</v>
      </c>
      <c r="L10" s="375" t="s">
        <v>9079</v>
      </c>
      <c r="M10" s="372" t="s">
        <v>9080</v>
      </c>
    </row>
    <row r="11" spans="1:13" ht="15.75" customHeight="1">
      <c r="A11" s="370">
        <v>3</v>
      </c>
      <c r="B11" s="371" t="s">
        <v>9070</v>
      </c>
      <c r="C11" s="372">
        <v>11</v>
      </c>
      <c r="D11" s="373" t="s">
        <v>9081</v>
      </c>
      <c r="E11" s="374">
        <v>45423</v>
      </c>
      <c r="F11" s="375" t="s">
        <v>9082</v>
      </c>
      <c r="G11" s="376">
        <v>37022</v>
      </c>
      <c r="H11" s="375" t="s">
        <v>9083</v>
      </c>
      <c r="I11" s="372" t="s">
        <v>9084</v>
      </c>
      <c r="J11" s="375" t="s">
        <v>9078</v>
      </c>
      <c r="K11" s="372">
        <v>103003</v>
      </c>
      <c r="L11" s="375" t="s">
        <v>9079</v>
      </c>
      <c r="M11" s="372" t="s">
        <v>9080</v>
      </c>
    </row>
    <row r="12" spans="1:13" ht="15.75" customHeight="1">
      <c r="A12" s="370">
        <v>2</v>
      </c>
      <c r="B12" s="371" t="s">
        <v>9085</v>
      </c>
      <c r="C12" s="372">
        <v>13</v>
      </c>
      <c r="D12" s="373" t="s">
        <v>9086</v>
      </c>
      <c r="E12" s="374">
        <v>45304</v>
      </c>
      <c r="F12" s="375" t="s">
        <v>9087</v>
      </c>
      <c r="G12" s="376">
        <v>37269</v>
      </c>
      <c r="H12" s="375" t="s">
        <v>9088</v>
      </c>
      <c r="I12" s="372" t="s">
        <v>9089</v>
      </c>
      <c r="J12" s="375" t="s">
        <v>9090</v>
      </c>
      <c r="K12" s="372">
        <v>103003</v>
      </c>
      <c r="L12" s="375" t="s">
        <v>9079</v>
      </c>
      <c r="M12" s="372" t="s">
        <v>9080</v>
      </c>
    </row>
    <row r="13" spans="1:13" ht="15.75" customHeight="1">
      <c r="A13" s="370">
        <v>1</v>
      </c>
      <c r="B13" s="371" t="s">
        <v>9038</v>
      </c>
      <c r="C13" s="372">
        <v>1</v>
      </c>
      <c r="D13" s="373" t="s">
        <v>9039</v>
      </c>
      <c r="E13" s="374">
        <v>45413</v>
      </c>
      <c r="F13" s="375" t="s">
        <v>9075</v>
      </c>
      <c r="G13" s="376">
        <v>37012</v>
      </c>
      <c r="H13" s="375" t="s">
        <v>9091</v>
      </c>
      <c r="I13" s="372" t="s">
        <v>9092</v>
      </c>
      <c r="J13" s="375" t="s">
        <v>9078</v>
      </c>
      <c r="K13" s="372">
        <v>103005</v>
      </c>
      <c r="L13" s="375" t="s">
        <v>9093</v>
      </c>
      <c r="M13" s="372" t="s">
        <v>9080</v>
      </c>
    </row>
    <row r="14" spans="1:13" ht="15.75" customHeight="1">
      <c r="A14" s="370">
        <v>3</v>
      </c>
      <c r="B14" s="371" t="s">
        <v>9070</v>
      </c>
      <c r="C14" s="372">
        <v>11</v>
      </c>
      <c r="D14" s="373" t="s">
        <v>9081</v>
      </c>
      <c r="E14" s="374">
        <v>45423</v>
      </c>
      <c r="F14" s="375" t="s">
        <v>9082</v>
      </c>
      <c r="G14" s="376">
        <v>37387</v>
      </c>
      <c r="H14" s="375" t="s">
        <v>9094</v>
      </c>
      <c r="I14" s="372" t="s">
        <v>9095</v>
      </c>
      <c r="J14" s="375" t="s">
        <v>9093</v>
      </c>
      <c r="K14" s="372">
        <v>103005</v>
      </c>
      <c r="L14" s="375" t="s">
        <v>9093</v>
      </c>
      <c r="M14" s="372" t="s">
        <v>9080</v>
      </c>
    </row>
    <row r="15" spans="1:13" ht="15.75" customHeight="1">
      <c r="A15" s="370">
        <v>2</v>
      </c>
      <c r="B15" s="371" t="s">
        <v>9085</v>
      </c>
      <c r="C15" s="372">
        <v>13</v>
      </c>
      <c r="D15" s="373" t="s">
        <v>9086</v>
      </c>
      <c r="E15" s="374">
        <v>45304</v>
      </c>
      <c r="F15" s="375" t="s">
        <v>9087</v>
      </c>
      <c r="G15" s="376">
        <v>37269</v>
      </c>
      <c r="H15" s="375" t="s">
        <v>9088</v>
      </c>
      <c r="I15" s="372" t="s">
        <v>9096</v>
      </c>
      <c r="J15" s="375" t="s">
        <v>9093</v>
      </c>
      <c r="K15" s="372">
        <v>103005</v>
      </c>
      <c r="L15" s="375" t="s">
        <v>9093</v>
      </c>
      <c r="M15" s="372" t="s">
        <v>9080</v>
      </c>
    </row>
    <row r="16" spans="1:13" ht="15.75" customHeight="1">
      <c r="A16" s="370">
        <v>1</v>
      </c>
      <c r="B16" s="371" t="s">
        <v>9038</v>
      </c>
      <c r="C16" s="372">
        <v>2</v>
      </c>
      <c r="D16" s="373" t="s">
        <v>9097</v>
      </c>
      <c r="E16" s="374">
        <v>45293</v>
      </c>
      <c r="F16" s="375" t="s">
        <v>9098</v>
      </c>
      <c r="G16" s="376">
        <v>37258</v>
      </c>
      <c r="H16" s="375" t="s">
        <v>9099</v>
      </c>
      <c r="I16" s="372" t="s">
        <v>9100</v>
      </c>
      <c r="J16" s="375" t="s">
        <v>9101</v>
      </c>
      <c r="K16" s="372">
        <v>310045</v>
      </c>
      <c r="L16" s="375" t="s">
        <v>9102</v>
      </c>
      <c r="M16" s="372" t="s">
        <v>9045</v>
      </c>
    </row>
    <row r="17" spans="1:13" ht="15.75" customHeight="1">
      <c r="A17" s="370">
        <v>1</v>
      </c>
      <c r="B17" s="371" t="s">
        <v>9038</v>
      </c>
      <c r="C17" s="372">
        <v>2</v>
      </c>
      <c r="D17" s="373" t="s">
        <v>9097</v>
      </c>
      <c r="E17" s="374">
        <v>45293</v>
      </c>
      <c r="F17" s="375" t="s">
        <v>9098</v>
      </c>
      <c r="G17" s="376">
        <v>37258</v>
      </c>
      <c r="H17" s="375" t="s">
        <v>9099</v>
      </c>
      <c r="I17" s="372" t="s">
        <v>9103</v>
      </c>
      <c r="J17" s="375" t="s">
        <v>9104</v>
      </c>
      <c r="K17" s="372">
        <v>311029</v>
      </c>
      <c r="L17" s="375" t="s">
        <v>9104</v>
      </c>
      <c r="M17" s="372" t="s">
        <v>9063</v>
      </c>
    </row>
    <row r="18" spans="1:13" ht="15.75" customHeight="1">
      <c r="A18" s="370">
        <v>1</v>
      </c>
      <c r="B18" s="371" t="s">
        <v>9038</v>
      </c>
      <c r="C18" s="372">
        <v>2</v>
      </c>
      <c r="D18" s="373" t="s">
        <v>9097</v>
      </c>
      <c r="E18" s="374">
        <v>45324</v>
      </c>
      <c r="F18" s="375" t="s">
        <v>9105</v>
      </c>
      <c r="G18" s="376">
        <v>37289</v>
      </c>
      <c r="H18" s="375" t="s">
        <v>9106</v>
      </c>
      <c r="I18" s="372" t="s">
        <v>9107</v>
      </c>
      <c r="J18" s="375" t="s">
        <v>9108</v>
      </c>
      <c r="K18" s="372">
        <v>311042</v>
      </c>
      <c r="L18" s="375" t="s">
        <v>9108</v>
      </c>
      <c r="M18" s="372" t="s">
        <v>9063</v>
      </c>
    </row>
    <row r="19" spans="1:13" ht="15.75" customHeight="1">
      <c r="A19" s="370">
        <v>1</v>
      </c>
      <c r="B19" s="371" t="s">
        <v>9038</v>
      </c>
      <c r="C19" s="372">
        <v>2</v>
      </c>
      <c r="D19" s="373" t="s">
        <v>9097</v>
      </c>
      <c r="E19" s="374">
        <v>45324</v>
      </c>
      <c r="F19" s="375" t="s">
        <v>9105</v>
      </c>
      <c r="G19" s="376">
        <v>36924</v>
      </c>
      <c r="H19" s="375" t="s">
        <v>9109</v>
      </c>
      <c r="I19" s="372" t="s">
        <v>9110</v>
      </c>
      <c r="J19" s="375" t="s">
        <v>9111</v>
      </c>
      <c r="K19" s="372">
        <v>311043</v>
      </c>
      <c r="L19" s="375" t="s">
        <v>9111</v>
      </c>
      <c r="M19" s="372" t="s">
        <v>9063</v>
      </c>
    </row>
    <row r="20" spans="1:13" ht="15.75" customHeight="1">
      <c r="A20" s="370">
        <v>1</v>
      </c>
      <c r="B20" s="371" t="s">
        <v>9038</v>
      </c>
      <c r="C20" s="372">
        <v>2</v>
      </c>
      <c r="D20" s="373" t="s">
        <v>9097</v>
      </c>
      <c r="E20" s="374">
        <v>45324</v>
      </c>
      <c r="F20" s="375" t="s">
        <v>9105</v>
      </c>
      <c r="G20" s="376">
        <v>37654</v>
      </c>
      <c r="H20" s="375" t="s">
        <v>9112</v>
      </c>
      <c r="I20" s="372" t="s">
        <v>9113</v>
      </c>
      <c r="J20" s="375" t="s">
        <v>9114</v>
      </c>
      <c r="K20" s="372">
        <v>311060</v>
      </c>
      <c r="L20" s="375" t="s">
        <v>9115</v>
      </c>
      <c r="M20" s="372" t="s">
        <v>9063</v>
      </c>
    </row>
    <row r="21" spans="1:13" ht="15.75" customHeight="1">
      <c r="A21" s="370">
        <v>1</v>
      </c>
      <c r="B21" s="371" t="s">
        <v>9038</v>
      </c>
      <c r="C21" s="372">
        <v>2</v>
      </c>
      <c r="D21" s="373" t="s">
        <v>9097</v>
      </c>
      <c r="E21" s="372" t="s">
        <v>9116</v>
      </c>
      <c r="F21" s="375" t="s">
        <v>9117</v>
      </c>
      <c r="G21" s="372" t="s">
        <v>9118</v>
      </c>
      <c r="H21" s="375" t="s">
        <v>9119</v>
      </c>
      <c r="I21" s="372"/>
      <c r="J21" s="375"/>
      <c r="K21" s="372">
        <v>202001</v>
      </c>
      <c r="L21" s="375" t="s">
        <v>9120</v>
      </c>
      <c r="M21" s="372" t="s">
        <v>9060</v>
      </c>
    </row>
    <row r="22" spans="1:13" ht="15.75" customHeight="1">
      <c r="A22" s="370">
        <v>1</v>
      </c>
      <c r="B22" s="371" t="s">
        <v>9038</v>
      </c>
      <c r="C22" s="372">
        <v>3</v>
      </c>
      <c r="D22" s="373" t="s">
        <v>9064</v>
      </c>
      <c r="E22" s="374">
        <v>45294</v>
      </c>
      <c r="F22" s="375" t="s">
        <v>9121</v>
      </c>
      <c r="G22" s="376">
        <v>37624</v>
      </c>
      <c r="H22" s="375" t="s">
        <v>9122</v>
      </c>
      <c r="I22" s="372" t="s">
        <v>9123</v>
      </c>
      <c r="J22" s="375" t="s">
        <v>9124</v>
      </c>
      <c r="K22" s="372">
        <v>311033</v>
      </c>
      <c r="L22" s="375" t="s">
        <v>9125</v>
      </c>
      <c r="M22" s="372" t="s">
        <v>9063</v>
      </c>
    </row>
    <row r="23" spans="1:13" ht="15.75" customHeight="1">
      <c r="A23" s="370">
        <v>1</v>
      </c>
      <c r="B23" s="371" t="s">
        <v>9038</v>
      </c>
      <c r="C23" s="372">
        <v>3</v>
      </c>
      <c r="D23" s="373" t="s">
        <v>9064</v>
      </c>
      <c r="E23" s="374">
        <v>45294</v>
      </c>
      <c r="F23" s="375" t="s">
        <v>9121</v>
      </c>
      <c r="G23" s="376">
        <v>37259</v>
      </c>
      <c r="H23" s="375" t="s">
        <v>9126</v>
      </c>
      <c r="I23" s="372" t="s">
        <v>9127</v>
      </c>
      <c r="J23" s="375" t="s">
        <v>9128</v>
      </c>
      <c r="K23" s="372">
        <v>311035</v>
      </c>
      <c r="L23" s="375" t="s">
        <v>9128</v>
      </c>
      <c r="M23" s="372" t="s">
        <v>9063</v>
      </c>
    </row>
    <row r="24" spans="1:13" ht="15.75" customHeight="1">
      <c r="A24" s="370">
        <v>1</v>
      </c>
      <c r="B24" s="371" t="s">
        <v>9038</v>
      </c>
      <c r="C24" s="372">
        <v>3</v>
      </c>
      <c r="D24" s="373" t="s">
        <v>9064</v>
      </c>
      <c r="E24" s="374">
        <v>45294</v>
      </c>
      <c r="F24" s="375" t="s">
        <v>9121</v>
      </c>
      <c r="G24" s="376">
        <v>36894</v>
      </c>
      <c r="H24" s="375" t="s">
        <v>9129</v>
      </c>
      <c r="I24" s="372" t="s">
        <v>9130</v>
      </c>
      <c r="J24" s="375" t="s">
        <v>9131</v>
      </c>
      <c r="K24" s="372">
        <v>311047</v>
      </c>
      <c r="L24" s="375" t="s">
        <v>9132</v>
      </c>
      <c r="M24" s="372" t="s">
        <v>9063</v>
      </c>
    </row>
    <row r="25" spans="1:13" ht="15.75" customHeight="1">
      <c r="A25" s="370">
        <v>1</v>
      </c>
      <c r="B25" s="371" t="s">
        <v>9038</v>
      </c>
      <c r="C25" s="372">
        <v>3</v>
      </c>
      <c r="D25" s="373" t="s">
        <v>9064</v>
      </c>
      <c r="E25" s="374">
        <v>45325</v>
      </c>
      <c r="F25" s="375" t="s">
        <v>9133</v>
      </c>
      <c r="G25" s="376">
        <v>36925</v>
      </c>
      <c r="H25" s="375" t="s">
        <v>9134</v>
      </c>
      <c r="I25" s="372" t="s">
        <v>9135</v>
      </c>
      <c r="J25" s="375" t="s">
        <v>9136</v>
      </c>
      <c r="K25" s="372">
        <v>311055</v>
      </c>
      <c r="L25" s="375" t="s">
        <v>9137</v>
      </c>
      <c r="M25" s="372" t="s">
        <v>9063</v>
      </c>
    </row>
    <row r="26" spans="1:13" ht="15.75" customHeight="1">
      <c r="A26" s="370">
        <v>1</v>
      </c>
      <c r="B26" s="371" t="s">
        <v>9038</v>
      </c>
      <c r="C26" s="372">
        <v>3</v>
      </c>
      <c r="D26" s="373" t="s">
        <v>9064</v>
      </c>
      <c r="E26" s="374">
        <v>45325</v>
      </c>
      <c r="F26" s="375" t="s">
        <v>9133</v>
      </c>
      <c r="G26" s="376">
        <v>36925</v>
      </c>
      <c r="H26" s="375" t="s">
        <v>9134</v>
      </c>
      <c r="I26" s="372" t="s">
        <v>9138</v>
      </c>
      <c r="J26" s="375"/>
      <c r="K26" s="372">
        <v>311057</v>
      </c>
      <c r="L26" s="375" t="s">
        <v>9139</v>
      </c>
      <c r="M26" s="372" t="s">
        <v>9063</v>
      </c>
    </row>
    <row r="27" spans="1:13" ht="15.75" customHeight="1">
      <c r="A27" s="370">
        <v>1</v>
      </c>
      <c r="B27" s="371" t="s">
        <v>9038</v>
      </c>
      <c r="C27" s="372">
        <v>3</v>
      </c>
      <c r="D27" s="373" t="s">
        <v>9064</v>
      </c>
      <c r="E27" s="374">
        <v>45325</v>
      </c>
      <c r="F27" s="375" t="s">
        <v>9133</v>
      </c>
      <c r="G27" s="376">
        <v>37290</v>
      </c>
      <c r="H27" s="375" t="s">
        <v>9140</v>
      </c>
      <c r="I27" s="372" t="s">
        <v>9141</v>
      </c>
      <c r="J27" s="375" t="s">
        <v>9136</v>
      </c>
      <c r="K27" s="372">
        <v>311058</v>
      </c>
      <c r="L27" s="375" t="s">
        <v>9142</v>
      </c>
      <c r="M27" s="372" t="s">
        <v>9063</v>
      </c>
    </row>
    <row r="28" spans="1:13" ht="15.75" customHeight="1">
      <c r="A28" s="370">
        <v>1</v>
      </c>
      <c r="B28" s="371" t="s">
        <v>9038</v>
      </c>
      <c r="C28" s="372">
        <v>3</v>
      </c>
      <c r="D28" s="373" t="s">
        <v>9064</v>
      </c>
      <c r="E28" s="374">
        <v>45354</v>
      </c>
      <c r="F28" s="375" t="s">
        <v>9143</v>
      </c>
      <c r="G28" s="376">
        <v>39144</v>
      </c>
      <c r="H28" s="375" t="s">
        <v>9144</v>
      </c>
      <c r="I28" s="372" t="s">
        <v>9145</v>
      </c>
      <c r="J28" s="375" t="s">
        <v>9144</v>
      </c>
      <c r="K28" s="372">
        <v>311040</v>
      </c>
      <c r="L28" s="375" t="s">
        <v>9146</v>
      </c>
      <c r="M28" s="372" t="s">
        <v>9063</v>
      </c>
    </row>
    <row r="29" spans="1:13" ht="15.75" customHeight="1">
      <c r="A29" s="370">
        <v>1</v>
      </c>
      <c r="B29" s="371" t="s">
        <v>9038</v>
      </c>
      <c r="C29" s="372">
        <v>3</v>
      </c>
      <c r="D29" s="373" t="s">
        <v>9064</v>
      </c>
      <c r="E29" s="374">
        <v>45354</v>
      </c>
      <c r="F29" s="375" t="s">
        <v>9143</v>
      </c>
      <c r="G29" s="376">
        <v>37318</v>
      </c>
      <c r="H29" s="375" t="s">
        <v>9147</v>
      </c>
      <c r="I29" s="372" t="s">
        <v>9148</v>
      </c>
      <c r="J29" s="375" t="s">
        <v>9149</v>
      </c>
      <c r="K29" s="372">
        <v>311053</v>
      </c>
      <c r="L29" s="375" t="s">
        <v>9150</v>
      </c>
      <c r="M29" s="372" t="s">
        <v>9063</v>
      </c>
    </row>
    <row r="30" spans="1:13" ht="15.75" customHeight="1">
      <c r="A30" s="370">
        <v>1</v>
      </c>
      <c r="B30" s="371" t="s">
        <v>9038</v>
      </c>
      <c r="C30" s="372">
        <v>3</v>
      </c>
      <c r="D30" s="373" t="s">
        <v>9064</v>
      </c>
      <c r="E30" s="374">
        <v>45354</v>
      </c>
      <c r="F30" s="375" t="s">
        <v>9143</v>
      </c>
      <c r="G30" s="376">
        <v>39510</v>
      </c>
      <c r="H30" s="375" t="s">
        <v>9151</v>
      </c>
      <c r="I30" s="372" t="s">
        <v>9152</v>
      </c>
      <c r="J30" s="375" t="s">
        <v>9151</v>
      </c>
      <c r="K30" s="372">
        <v>311067</v>
      </c>
      <c r="L30" s="375" t="s">
        <v>9153</v>
      </c>
      <c r="M30" s="372" t="s">
        <v>9063</v>
      </c>
    </row>
    <row r="31" spans="1:13" ht="15.75" customHeight="1">
      <c r="A31" s="370">
        <v>1</v>
      </c>
      <c r="B31" s="371" t="s">
        <v>9038</v>
      </c>
      <c r="C31" s="372">
        <v>3</v>
      </c>
      <c r="D31" s="373" t="s">
        <v>9064</v>
      </c>
      <c r="E31" s="374">
        <v>45385</v>
      </c>
      <c r="F31" s="375" t="s">
        <v>9154</v>
      </c>
      <c r="G31" s="376">
        <v>37349</v>
      </c>
      <c r="H31" s="375" t="s">
        <v>9155</v>
      </c>
      <c r="I31" s="376">
        <v>37349</v>
      </c>
      <c r="J31" s="375" t="s">
        <v>9155</v>
      </c>
      <c r="K31" s="372">
        <v>310064</v>
      </c>
      <c r="L31" s="375" t="s">
        <v>9156</v>
      </c>
      <c r="M31" s="372" t="s">
        <v>9157</v>
      </c>
    </row>
    <row r="32" spans="1:13" ht="15.75" customHeight="1">
      <c r="A32" s="370">
        <v>1</v>
      </c>
      <c r="B32" s="371" t="s">
        <v>9038</v>
      </c>
      <c r="C32" s="372">
        <v>3</v>
      </c>
      <c r="D32" s="373" t="s">
        <v>9064</v>
      </c>
      <c r="E32" s="374">
        <v>45385</v>
      </c>
      <c r="F32" s="375" t="s">
        <v>9154</v>
      </c>
      <c r="G32" s="376">
        <v>36984</v>
      </c>
      <c r="H32" s="375" t="s">
        <v>9158</v>
      </c>
      <c r="I32" s="372" t="s">
        <v>9159</v>
      </c>
      <c r="J32" s="375" t="s">
        <v>9160</v>
      </c>
      <c r="K32" s="372">
        <v>311048</v>
      </c>
      <c r="L32" s="375" t="s">
        <v>9161</v>
      </c>
      <c r="M32" s="372" t="s">
        <v>9063</v>
      </c>
    </row>
    <row r="33" spans="1:13" ht="15.75" customHeight="1">
      <c r="A33" s="370">
        <v>1</v>
      </c>
      <c r="B33" s="371" t="s">
        <v>9038</v>
      </c>
      <c r="C33" s="372">
        <v>3</v>
      </c>
      <c r="D33" s="373" t="s">
        <v>9064</v>
      </c>
      <c r="E33" s="374">
        <v>45385</v>
      </c>
      <c r="F33" s="375" t="s">
        <v>9154</v>
      </c>
      <c r="G33" s="376">
        <v>36984</v>
      </c>
      <c r="H33" s="375" t="s">
        <v>9158</v>
      </c>
      <c r="I33" s="372" t="s">
        <v>9162</v>
      </c>
      <c r="J33" s="375" t="s">
        <v>9163</v>
      </c>
      <c r="K33" s="372">
        <v>311054</v>
      </c>
      <c r="L33" s="375" t="s">
        <v>9164</v>
      </c>
      <c r="M33" s="372" t="s">
        <v>9063</v>
      </c>
    </row>
    <row r="34" spans="1:13" ht="15.75" customHeight="1">
      <c r="A34" s="370">
        <v>1</v>
      </c>
      <c r="B34" s="371" t="s">
        <v>9038</v>
      </c>
      <c r="C34" s="372">
        <v>3</v>
      </c>
      <c r="D34" s="373" t="s">
        <v>9064</v>
      </c>
      <c r="E34" s="374">
        <v>45385</v>
      </c>
      <c r="F34" s="375" t="s">
        <v>9154</v>
      </c>
      <c r="G34" s="376">
        <v>36984</v>
      </c>
      <c r="H34" s="375" t="s">
        <v>9158</v>
      </c>
      <c r="I34" s="372" t="s">
        <v>9165</v>
      </c>
      <c r="J34" s="375" t="s">
        <v>9166</v>
      </c>
      <c r="K34" s="372">
        <v>311061</v>
      </c>
      <c r="L34" s="375" t="s">
        <v>9167</v>
      </c>
      <c r="M34" s="372" t="s">
        <v>9063</v>
      </c>
    </row>
    <row r="35" spans="1:13" ht="15.75" customHeight="1">
      <c r="A35" s="370">
        <v>1</v>
      </c>
      <c r="B35" s="371" t="s">
        <v>9038</v>
      </c>
      <c r="C35" s="372">
        <v>3</v>
      </c>
      <c r="D35" s="373" t="s">
        <v>9064</v>
      </c>
      <c r="E35" s="374">
        <v>45385</v>
      </c>
      <c r="F35" s="375" t="s">
        <v>9154</v>
      </c>
      <c r="G35" s="376">
        <v>36984</v>
      </c>
      <c r="H35" s="375" t="s">
        <v>9158</v>
      </c>
      <c r="I35" s="372" t="s">
        <v>9168</v>
      </c>
      <c r="J35" s="375" t="s">
        <v>9169</v>
      </c>
      <c r="K35" s="372">
        <v>311063</v>
      </c>
      <c r="L35" s="375" t="s">
        <v>9170</v>
      </c>
      <c r="M35" s="372" t="s">
        <v>9063</v>
      </c>
    </row>
    <row r="36" spans="1:13" ht="15.75" customHeight="1">
      <c r="A36" s="370">
        <v>1</v>
      </c>
      <c r="B36" s="371" t="s">
        <v>9038</v>
      </c>
      <c r="C36" s="372">
        <v>3</v>
      </c>
      <c r="D36" s="373" t="s">
        <v>9064</v>
      </c>
      <c r="E36" s="374">
        <v>45385</v>
      </c>
      <c r="F36" s="375" t="s">
        <v>9154</v>
      </c>
      <c r="G36" s="376">
        <v>36984</v>
      </c>
      <c r="H36" s="375" t="s">
        <v>9158</v>
      </c>
      <c r="I36" s="372" t="s">
        <v>9171</v>
      </c>
      <c r="J36" s="375" t="s">
        <v>9172</v>
      </c>
      <c r="K36" s="372">
        <v>311066</v>
      </c>
      <c r="L36" s="375" t="s">
        <v>9173</v>
      </c>
      <c r="M36" s="372" t="s">
        <v>9063</v>
      </c>
    </row>
    <row r="37" spans="1:13" ht="15.75" customHeight="1">
      <c r="A37" s="370">
        <v>1</v>
      </c>
      <c r="B37" s="371" t="s">
        <v>9038</v>
      </c>
      <c r="C37" s="372">
        <v>3</v>
      </c>
      <c r="D37" s="373" t="s">
        <v>9064</v>
      </c>
      <c r="E37" s="374">
        <v>45385</v>
      </c>
      <c r="F37" s="375" t="s">
        <v>9154</v>
      </c>
      <c r="G37" s="376">
        <v>36984</v>
      </c>
      <c r="H37" s="375" t="s">
        <v>9158</v>
      </c>
      <c r="I37" s="372" t="s">
        <v>9174</v>
      </c>
      <c r="J37" s="375" t="s">
        <v>9175</v>
      </c>
      <c r="K37" s="372">
        <v>311068</v>
      </c>
      <c r="L37" s="375" t="s">
        <v>9176</v>
      </c>
      <c r="M37" s="372" t="s">
        <v>9063</v>
      </c>
    </row>
    <row r="38" spans="1:13" ht="15.75" customHeight="1">
      <c r="A38" s="370">
        <v>1</v>
      </c>
      <c r="B38" s="371" t="s">
        <v>9038</v>
      </c>
      <c r="C38" s="372">
        <v>3</v>
      </c>
      <c r="D38" s="373" t="s">
        <v>9064</v>
      </c>
      <c r="E38" s="374">
        <v>45385</v>
      </c>
      <c r="F38" s="375" t="s">
        <v>9154</v>
      </c>
      <c r="G38" s="376">
        <v>36984</v>
      </c>
      <c r="H38" s="375" t="s">
        <v>9158</v>
      </c>
      <c r="I38" s="372"/>
      <c r="J38" s="375"/>
      <c r="K38" s="372">
        <v>311069</v>
      </c>
      <c r="L38" s="375" t="s">
        <v>9177</v>
      </c>
      <c r="M38" s="372" t="s">
        <v>9063</v>
      </c>
    </row>
    <row r="39" spans="1:13" ht="15.75" customHeight="1">
      <c r="A39" s="370">
        <v>1</v>
      </c>
      <c r="B39" s="371" t="s">
        <v>9038</v>
      </c>
      <c r="C39" s="372">
        <v>3</v>
      </c>
      <c r="D39" s="373" t="s">
        <v>9064</v>
      </c>
      <c r="E39" s="374">
        <v>45415</v>
      </c>
      <c r="F39" s="375" t="s">
        <v>9178</v>
      </c>
      <c r="G39" s="376">
        <v>37379</v>
      </c>
      <c r="H39" s="375" t="s">
        <v>9179</v>
      </c>
      <c r="I39" s="372" t="s">
        <v>9180</v>
      </c>
      <c r="J39" s="375" t="s">
        <v>9181</v>
      </c>
      <c r="K39" s="372">
        <v>311037</v>
      </c>
      <c r="L39" s="375" t="s">
        <v>9181</v>
      </c>
      <c r="M39" s="372" t="s">
        <v>9063</v>
      </c>
    </row>
    <row r="40" spans="1:13" ht="15.75" customHeight="1">
      <c r="A40" s="370">
        <v>1</v>
      </c>
      <c r="B40" s="371" t="s">
        <v>9038</v>
      </c>
      <c r="C40" s="372">
        <v>3</v>
      </c>
      <c r="D40" s="373" t="s">
        <v>9064</v>
      </c>
      <c r="E40" s="374">
        <v>45446</v>
      </c>
      <c r="F40" s="375" t="s">
        <v>9182</v>
      </c>
      <c r="G40" s="376">
        <v>37045</v>
      </c>
      <c r="H40" s="375" t="s">
        <v>9183</v>
      </c>
      <c r="I40" s="372" t="s">
        <v>9184</v>
      </c>
      <c r="J40" s="375" t="s">
        <v>9185</v>
      </c>
      <c r="K40" s="372">
        <v>310062</v>
      </c>
      <c r="L40" s="375" t="s">
        <v>9186</v>
      </c>
      <c r="M40" s="372" t="s">
        <v>9157</v>
      </c>
    </row>
    <row r="41" spans="1:13" ht="15.75" customHeight="1">
      <c r="A41" s="370">
        <v>1</v>
      </c>
      <c r="B41" s="371" t="s">
        <v>9038</v>
      </c>
      <c r="C41" s="372">
        <v>3</v>
      </c>
      <c r="D41" s="373" t="s">
        <v>9064</v>
      </c>
      <c r="E41" s="374">
        <v>45476</v>
      </c>
      <c r="F41" s="375" t="s">
        <v>9187</v>
      </c>
      <c r="G41" s="376">
        <v>37440</v>
      </c>
      <c r="H41" s="375" t="s">
        <v>9188</v>
      </c>
      <c r="I41" s="372"/>
      <c r="J41" s="375"/>
      <c r="K41" s="372">
        <v>311052</v>
      </c>
      <c r="L41" s="375" t="s">
        <v>9189</v>
      </c>
      <c r="M41" s="372" t="s">
        <v>9063</v>
      </c>
    </row>
    <row r="42" spans="1:13" ht="15.75" customHeight="1">
      <c r="A42" s="370">
        <v>1</v>
      </c>
      <c r="B42" s="371" t="s">
        <v>9038</v>
      </c>
      <c r="C42" s="372">
        <v>3</v>
      </c>
      <c r="D42" s="373" t="s">
        <v>9064</v>
      </c>
      <c r="E42" s="374">
        <v>45476</v>
      </c>
      <c r="F42" s="375" t="s">
        <v>9187</v>
      </c>
      <c r="G42" s="376">
        <v>37440</v>
      </c>
      <c r="H42" s="375" t="s">
        <v>9188</v>
      </c>
      <c r="I42" s="372" t="s">
        <v>9190</v>
      </c>
      <c r="J42" s="375" t="s">
        <v>9191</v>
      </c>
      <c r="K42" s="372">
        <v>311031</v>
      </c>
      <c r="L42" s="375" t="s">
        <v>9191</v>
      </c>
      <c r="M42" s="372" t="s">
        <v>9063</v>
      </c>
    </row>
    <row r="43" spans="1:13" ht="15.75" customHeight="1">
      <c r="A43" s="370">
        <v>1</v>
      </c>
      <c r="B43" s="371" t="s">
        <v>9038</v>
      </c>
      <c r="C43" s="372">
        <v>5</v>
      </c>
      <c r="D43" s="373" t="s">
        <v>9192</v>
      </c>
      <c r="E43" s="374">
        <v>45448</v>
      </c>
      <c r="F43" s="375" t="s">
        <v>9193</v>
      </c>
      <c r="G43" s="376">
        <v>37047</v>
      </c>
      <c r="H43" s="375" t="s">
        <v>9194</v>
      </c>
      <c r="I43" s="372" t="s">
        <v>9195</v>
      </c>
      <c r="J43" s="375" t="s">
        <v>9191</v>
      </c>
      <c r="K43" s="372">
        <v>311031</v>
      </c>
      <c r="L43" s="375" t="s">
        <v>9191</v>
      </c>
      <c r="M43" s="372" t="s">
        <v>9063</v>
      </c>
    </row>
    <row r="44" spans="1:13" ht="15.75" customHeight="1">
      <c r="A44" s="370">
        <v>1</v>
      </c>
      <c r="B44" s="371" t="s">
        <v>9038</v>
      </c>
      <c r="C44" s="372">
        <v>3</v>
      </c>
      <c r="D44" s="373" t="s">
        <v>9064</v>
      </c>
      <c r="E44" s="374">
        <v>45476</v>
      </c>
      <c r="F44" s="375" t="s">
        <v>9187</v>
      </c>
      <c r="G44" s="376">
        <v>37440</v>
      </c>
      <c r="H44" s="375" t="s">
        <v>9188</v>
      </c>
      <c r="I44" s="372" t="s">
        <v>9196</v>
      </c>
      <c r="J44" s="375" t="s">
        <v>9197</v>
      </c>
      <c r="K44" s="372">
        <v>311032</v>
      </c>
      <c r="L44" s="375" t="s">
        <v>9197</v>
      </c>
      <c r="M44" s="372" t="s">
        <v>9063</v>
      </c>
    </row>
    <row r="45" spans="1:13" ht="15.75" customHeight="1">
      <c r="A45" s="370">
        <v>1</v>
      </c>
      <c r="B45" s="371" t="s">
        <v>9038</v>
      </c>
      <c r="C45" s="372">
        <v>5</v>
      </c>
      <c r="D45" s="373" t="s">
        <v>9192</v>
      </c>
      <c r="E45" s="374">
        <v>45448</v>
      </c>
      <c r="F45" s="375" t="s">
        <v>9193</v>
      </c>
      <c r="G45" s="376">
        <v>37047</v>
      </c>
      <c r="H45" s="375" t="s">
        <v>9194</v>
      </c>
      <c r="I45" s="372" t="s">
        <v>9198</v>
      </c>
      <c r="J45" s="375" t="s">
        <v>9197</v>
      </c>
      <c r="K45" s="372">
        <v>311032</v>
      </c>
      <c r="L45" s="375" t="s">
        <v>9197</v>
      </c>
      <c r="M45" s="372" t="s">
        <v>9063</v>
      </c>
    </row>
    <row r="46" spans="1:13" ht="15.75" customHeight="1">
      <c r="A46" s="370">
        <v>1</v>
      </c>
      <c r="B46" s="371" t="s">
        <v>9038</v>
      </c>
      <c r="C46" s="372">
        <v>3</v>
      </c>
      <c r="D46" s="373" t="s">
        <v>9064</v>
      </c>
      <c r="E46" s="374">
        <v>45476</v>
      </c>
      <c r="F46" s="375" t="s">
        <v>9187</v>
      </c>
      <c r="G46" s="376">
        <v>37440</v>
      </c>
      <c r="H46" s="375" t="s">
        <v>9188</v>
      </c>
      <c r="I46" s="372" t="s">
        <v>9199</v>
      </c>
      <c r="J46" s="375" t="s">
        <v>9200</v>
      </c>
      <c r="K46" s="372">
        <v>311051</v>
      </c>
      <c r="L46" s="375" t="s">
        <v>9201</v>
      </c>
      <c r="M46" s="372" t="s">
        <v>9063</v>
      </c>
    </row>
    <row r="47" spans="1:13" ht="15.75" customHeight="1">
      <c r="A47" s="370">
        <v>1</v>
      </c>
      <c r="B47" s="371" t="s">
        <v>9038</v>
      </c>
      <c r="C47" s="372">
        <v>5</v>
      </c>
      <c r="D47" s="373" t="s">
        <v>9192</v>
      </c>
      <c r="E47" s="374">
        <v>45448</v>
      </c>
      <c r="F47" s="375" t="s">
        <v>9193</v>
      </c>
      <c r="G47" s="376">
        <v>37047</v>
      </c>
      <c r="H47" s="375" t="s">
        <v>9194</v>
      </c>
      <c r="I47" s="372" t="s">
        <v>9202</v>
      </c>
      <c r="J47" s="375" t="s">
        <v>9203</v>
      </c>
      <c r="K47" s="372">
        <v>311051</v>
      </c>
      <c r="L47" s="375" t="s">
        <v>9201</v>
      </c>
      <c r="M47" s="372" t="s">
        <v>9063</v>
      </c>
    </row>
    <row r="48" spans="1:13" ht="15.75" customHeight="1">
      <c r="A48" s="370">
        <v>1</v>
      </c>
      <c r="B48" s="371" t="s">
        <v>9038</v>
      </c>
      <c r="C48" s="372">
        <v>3</v>
      </c>
      <c r="D48" s="373" t="s">
        <v>9064</v>
      </c>
      <c r="E48" s="374">
        <v>45507</v>
      </c>
      <c r="F48" s="375" t="s">
        <v>9065</v>
      </c>
      <c r="G48" s="376">
        <v>37106</v>
      </c>
      <c r="H48" s="375" t="s">
        <v>9204</v>
      </c>
      <c r="I48" s="372" t="s">
        <v>9205</v>
      </c>
      <c r="J48" s="375" t="s">
        <v>9206</v>
      </c>
      <c r="K48" s="372">
        <v>311011</v>
      </c>
      <c r="L48" s="375" t="s">
        <v>9207</v>
      </c>
      <c r="M48" s="372" t="s">
        <v>9063</v>
      </c>
    </row>
    <row r="49" spans="1:13" ht="15.75" customHeight="1">
      <c r="A49" s="370">
        <v>1</v>
      </c>
      <c r="B49" s="371" t="s">
        <v>9038</v>
      </c>
      <c r="C49" s="372">
        <v>3</v>
      </c>
      <c r="D49" s="373" t="s">
        <v>9064</v>
      </c>
      <c r="E49" s="374">
        <v>45507</v>
      </c>
      <c r="F49" s="375" t="s">
        <v>9065</v>
      </c>
      <c r="G49" s="376">
        <v>37106</v>
      </c>
      <c r="H49" s="375" t="s">
        <v>9204</v>
      </c>
      <c r="I49" s="372" t="s">
        <v>9208</v>
      </c>
      <c r="J49" s="375" t="s">
        <v>9209</v>
      </c>
      <c r="K49" s="372">
        <v>311030</v>
      </c>
      <c r="L49" s="375" t="s">
        <v>9210</v>
      </c>
      <c r="M49" s="372" t="s">
        <v>9063</v>
      </c>
    </row>
    <row r="50" spans="1:13" ht="15.75" customHeight="1">
      <c r="A50" s="370">
        <v>1</v>
      </c>
      <c r="B50" s="371" t="s">
        <v>9038</v>
      </c>
      <c r="C50" s="372">
        <v>3</v>
      </c>
      <c r="D50" s="373" t="s">
        <v>9064</v>
      </c>
      <c r="E50" s="374">
        <v>45538</v>
      </c>
      <c r="F50" s="375" t="s">
        <v>9211</v>
      </c>
      <c r="G50" s="376">
        <v>37137</v>
      </c>
      <c r="H50" s="375" t="s">
        <v>9212</v>
      </c>
      <c r="I50" s="372" t="s">
        <v>9213</v>
      </c>
      <c r="J50" s="375" t="s">
        <v>9214</v>
      </c>
      <c r="K50" s="372">
        <v>102006</v>
      </c>
      <c r="L50" s="375" t="s">
        <v>9215</v>
      </c>
      <c r="M50" s="372" t="s">
        <v>9080</v>
      </c>
    </row>
    <row r="51" spans="1:13" ht="15.75" customHeight="1">
      <c r="A51" s="370">
        <v>1</v>
      </c>
      <c r="B51" s="371" t="s">
        <v>9038</v>
      </c>
      <c r="C51" s="372">
        <v>3</v>
      </c>
      <c r="D51" s="373" t="s">
        <v>9064</v>
      </c>
      <c r="E51" s="374">
        <v>45538</v>
      </c>
      <c r="F51" s="375" t="s">
        <v>9211</v>
      </c>
      <c r="G51" s="376">
        <v>37137</v>
      </c>
      <c r="H51" s="375" t="s">
        <v>9212</v>
      </c>
      <c r="I51" s="372" t="s">
        <v>9216</v>
      </c>
      <c r="J51" s="375" t="s">
        <v>9217</v>
      </c>
      <c r="K51" s="372">
        <v>102007</v>
      </c>
      <c r="L51" s="375" t="s">
        <v>9218</v>
      </c>
      <c r="M51" s="372" t="s">
        <v>9080</v>
      </c>
    </row>
    <row r="52" spans="1:13" ht="15.75" customHeight="1">
      <c r="A52" s="370">
        <v>3</v>
      </c>
      <c r="B52" s="371" t="s">
        <v>9070</v>
      </c>
      <c r="C52" s="372">
        <v>11</v>
      </c>
      <c r="D52" s="373" t="s">
        <v>9219</v>
      </c>
      <c r="E52" s="374">
        <v>45454</v>
      </c>
      <c r="F52" s="375" t="s">
        <v>9220</v>
      </c>
      <c r="G52" s="376">
        <v>37418</v>
      </c>
      <c r="H52" s="375" t="s">
        <v>9221</v>
      </c>
      <c r="I52" s="372" t="s">
        <v>9222</v>
      </c>
      <c r="J52" s="375" t="s">
        <v>9217</v>
      </c>
      <c r="K52" s="372">
        <v>102007</v>
      </c>
      <c r="L52" s="375" t="s">
        <v>9218</v>
      </c>
      <c r="M52" s="372" t="s">
        <v>9080</v>
      </c>
    </row>
    <row r="53" spans="1:13" ht="15.75" customHeight="1">
      <c r="A53" s="370">
        <v>3</v>
      </c>
      <c r="B53" s="371" t="s">
        <v>9070</v>
      </c>
      <c r="C53" s="372">
        <v>11</v>
      </c>
      <c r="D53" s="373" t="s">
        <v>9219</v>
      </c>
      <c r="E53" s="374">
        <v>45454</v>
      </c>
      <c r="F53" s="375" t="s">
        <v>9220</v>
      </c>
      <c r="G53" s="376">
        <v>37418</v>
      </c>
      <c r="H53" s="375" t="s">
        <v>9221</v>
      </c>
      <c r="I53" s="372" t="s">
        <v>9223</v>
      </c>
      <c r="J53" s="375" t="s">
        <v>9214</v>
      </c>
      <c r="K53" s="372">
        <v>102006</v>
      </c>
      <c r="L53" s="375" t="s">
        <v>9215</v>
      </c>
      <c r="M53" s="372" t="s">
        <v>9080</v>
      </c>
    </row>
    <row r="54" spans="1:13" ht="15.75" customHeight="1">
      <c r="A54" s="370">
        <v>1</v>
      </c>
      <c r="B54" s="371" t="s">
        <v>9038</v>
      </c>
      <c r="C54" s="372">
        <v>3</v>
      </c>
      <c r="D54" s="373" t="s">
        <v>9064</v>
      </c>
      <c r="E54" s="374">
        <v>45538</v>
      </c>
      <c r="F54" s="375" t="s">
        <v>9211</v>
      </c>
      <c r="G54" s="376">
        <v>37867</v>
      </c>
      <c r="H54" s="375" t="s">
        <v>9224</v>
      </c>
      <c r="I54" s="372" t="s">
        <v>9225</v>
      </c>
      <c r="J54" s="375" t="s">
        <v>9226</v>
      </c>
      <c r="K54" s="372">
        <v>311013</v>
      </c>
      <c r="L54" s="375" t="s">
        <v>9227</v>
      </c>
      <c r="M54" s="372" t="s">
        <v>9063</v>
      </c>
    </row>
    <row r="55" spans="1:13" ht="15.75" customHeight="1">
      <c r="A55" s="370">
        <v>1</v>
      </c>
      <c r="B55" s="371" t="s">
        <v>9038</v>
      </c>
      <c r="C55" s="372">
        <v>3</v>
      </c>
      <c r="D55" s="373" t="s">
        <v>9064</v>
      </c>
      <c r="E55" s="374">
        <v>45538</v>
      </c>
      <c r="F55" s="375" t="s">
        <v>9211</v>
      </c>
      <c r="G55" s="376">
        <v>37502</v>
      </c>
      <c r="H55" s="375" t="s">
        <v>9228</v>
      </c>
      <c r="I55" s="372" t="s">
        <v>9229</v>
      </c>
      <c r="J55" s="375" t="s">
        <v>9230</v>
      </c>
      <c r="K55" s="372">
        <v>311015</v>
      </c>
      <c r="L55" s="375" t="s">
        <v>9230</v>
      </c>
      <c r="M55" s="372" t="s">
        <v>9063</v>
      </c>
    </row>
    <row r="56" spans="1:13" ht="15.75" customHeight="1">
      <c r="A56" s="370">
        <v>1</v>
      </c>
      <c r="B56" s="371" t="s">
        <v>9038</v>
      </c>
      <c r="C56" s="372">
        <v>3</v>
      </c>
      <c r="D56" s="373" t="s">
        <v>9064</v>
      </c>
      <c r="E56" s="374">
        <v>45538</v>
      </c>
      <c r="F56" s="375" t="s">
        <v>9211</v>
      </c>
      <c r="G56" s="376">
        <v>37502</v>
      </c>
      <c r="H56" s="375" t="s">
        <v>9228</v>
      </c>
      <c r="I56" s="372" t="s">
        <v>9231</v>
      </c>
      <c r="J56" s="375" t="s">
        <v>9232</v>
      </c>
      <c r="K56" s="372">
        <v>311016</v>
      </c>
      <c r="L56" s="375" t="s">
        <v>9232</v>
      </c>
      <c r="M56" s="372" t="s">
        <v>9063</v>
      </c>
    </row>
    <row r="57" spans="1:13" ht="15.75" customHeight="1">
      <c r="A57" s="370">
        <v>1</v>
      </c>
      <c r="B57" s="371" t="s">
        <v>9038</v>
      </c>
      <c r="C57" s="372">
        <v>4</v>
      </c>
      <c r="D57" s="373" t="s">
        <v>9233</v>
      </c>
      <c r="E57" s="374">
        <v>45295</v>
      </c>
      <c r="F57" s="375" t="s">
        <v>9234</v>
      </c>
      <c r="G57" s="376">
        <v>36895</v>
      </c>
      <c r="H57" s="375" t="s">
        <v>9235</v>
      </c>
      <c r="I57" s="372" t="s">
        <v>9236</v>
      </c>
      <c r="J57" s="375" t="s">
        <v>9237</v>
      </c>
      <c r="K57" s="372">
        <v>307017</v>
      </c>
      <c r="L57" s="375" t="s">
        <v>9238</v>
      </c>
      <c r="M57" s="372" t="s">
        <v>4763</v>
      </c>
    </row>
    <row r="58" spans="1:13" ht="15.75" customHeight="1">
      <c r="A58" s="370">
        <v>1</v>
      </c>
      <c r="B58" s="371" t="s">
        <v>9038</v>
      </c>
      <c r="C58" s="372">
        <v>4</v>
      </c>
      <c r="D58" s="373" t="s">
        <v>9233</v>
      </c>
      <c r="E58" s="374">
        <v>45295</v>
      </c>
      <c r="F58" s="375" t="s">
        <v>9234</v>
      </c>
      <c r="G58" s="376">
        <v>36895</v>
      </c>
      <c r="H58" s="375" t="s">
        <v>9235</v>
      </c>
      <c r="I58" s="372" t="s">
        <v>9239</v>
      </c>
      <c r="J58" s="375" t="s">
        <v>9240</v>
      </c>
      <c r="K58" s="372">
        <v>307018</v>
      </c>
      <c r="L58" s="375" t="s">
        <v>9241</v>
      </c>
      <c r="M58" s="372" t="s">
        <v>4763</v>
      </c>
    </row>
    <row r="59" spans="1:13" ht="15.75" customHeight="1">
      <c r="A59" s="370">
        <v>1</v>
      </c>
      <c r="B59" s="371" t="s">
        <v>9038</v>
      </c>
      <c r="C59" s="372">
        <v>4</v>
      </c>
      <c r="D59" s="373" t="s">
        <v>9233</v>
      </c>
      <c r="E59" s="374">
        <v>45295</v>
      </c>
      <c r="F59" s="375" t="s">
        <v>9234</v>
      </c>
      <c r="G59" s="376">
        <v>36895</v>
      </c>
      <c r="H59" s="375" t="s">
        <v>9235</v>
      </c>
      <c r="I59" s="372" t="s">
        <v>9242</v>
      </c>
      <c r="J59" s="375" t="s">
        <v>9243</v>
      </c>
      <c r="K59" s="372">
        <v>307019</v>
      </c>
      <c r="L59" s="375" t="s">
        <v>9244</v>
      </c>
      <c r="M59" s="372" t="s">
        <v>4763</v>
      </c>
    </row>
    <row r="60" spans="1:13" ht="15.75" customHeight="1">
      <c r="A60" s="370">
        <v>1</v>
      </c>
      <c r="B60" s="371" t="s">
        <v>9038</v>
      </c>
      <c r="C60" s="372">
        <v>4</v>
      </c>
      <c r="D60" s="373" t="s">
        <v>9233</v>
      </c>
      <c r="E60" s="374">
        <v>45295</v>
      </c>
      <c r="F60" s="375" t="s">
        <v>9234</v>
      </c>
      <c r="G60" s="376">
        <v>36895</v>
      </c>
      <c r="H60" s="375" t="s">
        <v>9235</v>
      </c>
      <c r="I60" s="372" t="s">
        <v>9245</v>
      </c>
      <c r="J60" s="375" t="s">
        <v>9246</v>
      </c>
      <c r="K60" s="372">
        <v>307020</v>
      </c>
      <c r="L60" s="375" t="s">
        <v>9247</v>
      </c>
      <c r="M60" s="372" t="s">
        <v>4763</v>
      </c>
    </row>
    <row r="61" spans="1:13" ht="15.75" customHeight="1">
      <c r="A61" s="370">
        <v>1</v>
      </c>
      <c r="B61" s="371" t="s">
        <v>9038</v>
      </c>
      <c r="C61" s="372">
        <v>4</v>
      </c>
      <c r="D61" s="373" t="s">
        <v>9233</v>
      </c>
      <c r="E61" s="374">
        <v>45295</v>
      </c>
      <c r="F61" s="375" t="s">
        <v>9234</v>
      </c>
      <c r="G61" s="376">
        <v>36895</v>
      </c>
      <c r="H61" s="375" t="s">
        <v>9235</v>
      </c>
      <c r="I61" s="372" t="s">
        <v>9248</v>
      </c>
      <c r="J61" s="375" t="s">
        <v>9249</v>
      </c>
      <c r="K61" s="372">
        <v>307060</v>
      </c>
      <c r="L61" s="375" t="s">
        <v>9250</v>
      </c>
      <c r="M61" s="372" t="s">
        <v>4763</v>
      </c>
    </row>
    <row r="62" spans="1:13" ht="15.75" customHeight="1">
      <c r="A62" s="370">
        <v>1</v>
      </c>
      <c r="B62" s="371" t="s">
        <v>9038</v>
      </c>
      <c r="C62" s="372">
        <v>4</v>
      </c>
      <c r="D62" s="373" t="s">
        <v>9233</v>
      </c>
      <c r="E62" s="374">
        <v>45326</v>
      </c>
      <c r="F62" s="375" t="s">
        <v>9251</v>
      </c>
      <c r="G62" s="377">
        <v>37291</v>
      </c>
      <c r="H62" s="375" t="s">
        <v>9252</v>
      </c>
      <c r="I62" s="372" t="s">
        <v>9253</v>
      </c>
      <c r="J62" s="375" t="s">
        <v>9254</v>
      </c>
      <c r="K62" s="372">
        <v>307061</v>
      </c>
      <c r="L62" s="375" t="s">
        <v>9255</v>
      </c>
      <c r="M62" s="372" t="s">
        <v>4763</v>
      </c>
    </row>
    <row r="63" spans="1:13" ht="15.75" customHeight="1">
      <c r="A63" s="370">
        <v>1</v>
      </c>
      <c r="B63" s="371" t="s">
        <v>9038</v>
      </c>
      <c r="C63" s="372">
        <v>4</v>
      </c>
      <c r="D63" s="373" t="s">
        <v>9233</v>
      </c>
      <c r="E63" s="374">
        <v>45326</v>
      </c>
      <c r="F63" s="375" t="s">
        <v>9251</v>
      </c>
      <c r="G63" s="376">
        <v>37656</v>
      </c>
      <c r="H63" s="375" t="s">
        <v>9256</v>
      </c>
      <c r="I63" s="372" t="s">
        <v>9257</v>
      </c>
      <c r="J63" s="375" t="s">
        <v>9258</v>
      </c>
      <c r="K63" s="372">
        <v>310008</v>
      </c>
      <c r="L63" s="375" t="s">
        <v>9259</v>
      </c>
      <c r="M63" s="372" t="s">
        <v>9260</v>
      </c>
    </row>
    <row r="64" spans="1:13" ht="15.75" customHeight="1">
      <c r="A64" s="370">
        <v>1</v>
      </c>
      <c r="B64" s="371" t="s">
        <v>9038</v>
      </c>
      <c r="C64" s="372">
        <v>4</v>
      </c>
      <c r="D64" s="373" t="s">
        <v>9233</v>
      </c>
      <c r="E64" s="374">
        <v>45355</v>
      </c>
      <c r="F64" s="375" t="s">
        <v>9261</v>
      </c>
      <c r="G64" s="376">
        <v>36954</v>
      </c>
      <c r="H64" s="375" t="s">
        <v>9262</v>
      </c>
      <c r="I64" s="372" t="s">
        <v>9263</v>
      </c>
      <c r="J64" s="375" t="s">
        <v>9264</v>
      </c>
      <c r="K64" s="372">
        <v>307004</v>
      </c>
      <c r="L64" s="375" t="s">
        <v>9265</v>
      </c>
      <c r="M64" s="372" t="s">
        <v>4763</v>
      </c>
    </row>
    <row r="65" spans="1:13" ht="15.75" customHeight="1">
      <c r="A65" s="370">
        <v>1</v>
      </c>
      <c r="B65" s="371" t="s">
        <v>9038</v>
      </c>
      <c r="C65" s="372">
        <v>4</v>
      </c>
      <c r="D65" s="373" t="s">
        <v>9233</v>
      </c>
      <c r="E65" s="374">
        <v>45447</v>
      </c>
      <c r="F65" s="375" t="s">
        <v>9266</v>
      </c>
      <c r="G65" s="376">
        <v>37046</v>
      </c>
      <c r="H65" s="375" t="s">
        <v>9267</v>
      </c>
      <c r="I65" s="372" t="s">
        <v>9268</v>
      </c>
      <c r="J65" s="375" t="s">
        <v>9269</v>
      </c>
      <c r="K65" s="372">
        <v>307031</v>
      </c>
      <c r="L65" s="375" t="s">
        <v>9269</v>
      </c>
      <c r="M65" s="372" t="s">
        <v>4763</v>
      </c>
    </row>
    <row r="66" spans="1:13" ht="15.75" customHeight="1">
      <c r="A66" s="370">
        <v>1</v>
      </c>
      <c r="B66" s="371" t="s">
        <v>9038</v>
      </c>
      <c r="C66" s="372">
        <v>4</v>
      </c>
      <c r="D66" s="373" t="s">
        <v>9233</v>
      </c>
      <c r="E66" s="372" t="s">
        <v>9270</v>
      </c>
      <c r="F66" s="375" t="s">
        <v>9271</v>
      </c>
      <c r="G66" s="372" t="s">
        <v>9272</v>
      </c>
      <c r="H66" s="375" t="s">
        <v>9273</v>
      </c>
      <c r="I66" s="372" t="s">
        <v>9274</v>
      </c>
      <c r="J66" s="375" t="s">
        <v>9275</v>
      </c>
      <c r="K66" s="372">
        <v>307024</v>
      </c>
      <c r="L66" s="375" t="s">
        <v>9276</v>
      </c>
      <c r="M66" s="372" t="s">
        <v>4763</v>
      </c>
    </row>
    <row r="67" spans="1:13" ht="15.75" customHeight="1">
      <c r="A67" s="370">
        <v>1</v>
      </c>
      <c r="B67" s="371" t="s">
        <v>9038</v>
      </c>
      <c r="C67" s="372">
        <v>5</v>
      </c>
      <c r="D67" s="373" t="s">
        <v>9192</v>
      </c>
      <c r="E67" s="374">
        <v>45296</v>
      </c>
      <c r="F67" s="375" t="s">
        <v>9277</v>
      </c>
      <c r="G67" s="376">
        <v>36896</v>
      </c>
      <c r="H67" s="375" t="s">
        <v>9278</v>
      </c>
      <c r="I67" s="372" t="s">
        <v>9279</v>
      </c>
      <c r="J67" s="375" t="s">
        <v>9280</v>
      </c>
      <c r="K67" s="372">
        <v>310048</v>
      </c>
      <c r="L67" s="375" t="s">
        <v>9281</v>
      </c>
      <c r="M67" s="372" t="s">
        <v>9260</v>
      </c>
    </row>
    <row r="68" spans="1:13" ht="15.75" customHeight="1">
      <c r="A68" s="370">
        <v>1</v>
      </c>
      <c r="B68" s="371" t="s">
        <v>9038</v>
      </c>
      <c r="C68" s="372">
        <v>5</v>
      </c>
      <c r="D68" s="373" t="s">
        <v>9192</v>
      </c>
      <c r="E68" s="374">
        <v>45327</v>
      </c>
      <c r="F68" s="375" t="s">
        <v>9282</v>
      </c>
      <c r="G68" s="376">
        <v>37292</v>
      </c>
      <c r="H68" s="375" t="s">
        <v>9283</v>
      </c>
      <c r="I68" s="372" t="s">
        <v>9284</v>
      </c>
      <c r="J68" s="375" t="s">
        <v>9285</v>
      </c>
      <c r="K68" s="372">
        <v>310058</v>
      </c>
      <c r="L68" s="375" t="s">
        <v>9286</v>
      </c>
      <c r="M68" s="372" t="s">
        <v>9157</v>
      </c>
    </row>
    <row r="69" spans="1:13" ht="15.75" customHeight="1">
      <c r="A69" s="370">
        <v>1</v>
      </c>
      <c r="B69" s="371" t="s">
        <v>9038</v>
      </c>
      <c r="C69" s="372">
        <v>5</v>
      </c>
      <c r="D69" s="373" t="s">
        <v>9192</v>
      </c>
      <c r="E69" s="374">
        <v>45387</v>
      </c>
      <c r="F69" s="375" t="s">
        <v>9287</v>
      </c>
      <c r="G69" s="376">
        <v>36986</v>
      </c>
      <c r="H69" s="375" t="s">
        <v>9288</v>
      </c>
      <c r="I69" s="372" t="s">
        <v>9289</v>
      </c>
      <c r="J69" s="375" t="s">
        <v>9290</v>
      </c>
      <c r="K69" s="372">
        <v>310004</v>
      </c>
      <c r="L69" s="375" t="s">
        <v>9290</v>
      </c>
      <c r="M69" s="372" t="s">
        <v>9291</v>
      </c>
    </row>
    <row r="70" spans="1:13" ht="15.75" customHeight="1">
      <c r="A70" s="370">
        <v>1</v>
      </c>
      <c r="B70" s="371" t="s">
        <v>9038</v>
      </c>
      <c r="C70" s="372">
        <v>5</v>
      </c>
      <c r="D70" s="373" t="s">
        <v>9192</v>
      </c>
      <c r="E70" s="374">
        <v>45387</v>
      </c>
      <c r="F70" s="375" t="s">
        <v>9287</v>
      </c>
      <c r="G70" s="376">
        <v>36986</v>
      </c>
      <c r="H70" s="375" t="s">
        <v>9288</v>
      </c>
      <c r="I70" s="372" t="s">
        <v>9292</v>
      </c>
      <c r="J70" s="375" t="s">
        <v>9293</v>
      </c>
      <c r="K70" s="372">
        <v>310005</v>
      </c>
      <c r="L70" s="375" t="s">
        <v>9294</v>
      </c>
      <c r="M70" s="372" t="s">
        <v>9291</v>
      </c>
    </row>
    <row r="71" spans="1:13" ht="15.75" customHeight="1">
      <c r="A71" s="370">
        <v>1</v>
      </c>
      <c r="B71" s="371" t="s">
        <v>9038</v>
      </c>
      <c r="C71" s="372">
        <v>5</v>
      </c>
      <c r="D71" s="373" t="s">
        <v>9192</v>
      </c>
      <c r="E71" s="374">
        <v>45417</v>
      </c>
      <c r="F71" s="375" t="s">
        <v>9295</v>
      </c>
      <c r="G71" s="376">
        <v>37016</v>
      </c>
      <c r="H71" s="373" t="s">
        <v>9296</v>
      </c>
      <c r="I71" s="372" t="s">
        <v>9297</v>
      </c>
      <c r="J71" s="375" t="s">
        <v>9298</v>
      </c>
      <c r="K71" s="372">
        <v>301004</v>
      </c>
      <c r="L71" s="375" t="s">
        <v>9299</v>
      </c>
      <c r="M71" s="372" t="s">
        <v>9291</v>
      </c>
    </row>
    <row r="72" spans="1:13" ht="15.75" customHeight="1">
      <c r="A72" s="370">
        <v>1</v>
      </c>
      <c r="B72" s="371" t="s">
        <v>9038</v>
      </c>
      <c r="C72" s="372">
        <v>5</v>
      </c>
      <c r="D72" s="373" t="s">
        <v>9192</v>
      </c>
      <c r="E72" s="374">
        <v>45417</v>
      </c>
      <c r="F72" s="375" t="s">
        <v>9295</v>
      </c>
      <c r="G72" s="376">
        <v>37381</v>
      </c>
      <c r="H72" s="373" t="s">
        <v>9300</v>
      </c>
      <c r="I72" s="372" t="s">
        <v>9301</v>
      </c>
      <c r="J72" s="375" t="s">
        <v>9302</v>
      </c>
      <c r="K72" s="372">
        <v>301005</v>
      </c>
      <c r="L72" s="375" t="s">
        <v>9303</v>
      </c>
      <c r="M72" s="372" t="s">
        <v>9291</v>
      </c>
    </row>
    <row r="73" spans="1:13" ht="15.75" customHeight="1">
      <c r="A73" s="370">
        <v>1</v>
      </c>
      <c r="B73" s="371" t="s">
        <v>9038</v>
      </c>
      <c r="C73" s="372">
        <v>5</v>
      </c>
      <c r="D73" s="373" t="s">
        <v>9192</v>
      </c>
      <c r="E73" s="372" t="s">
        <v>9304</v>
      </c>
      <c r="F73" s="375" t="s">
        <v>9305</v>
      </c>
      <c r="G73" s="372" t="s">
        <v>9306</v>
      </c>
      <c r="H73" s="375" t="s">
        <v>9307</v>
      </c>
      <c r="I73" s="372" t="s">
        <v>9308</v>
      </c>
      <c r="J73" s="375" t="s">
        <v>9309</v>
      </c>
      <c r="K73" s="372">
        <v>310003</v>
      </c>
      <c r="L73" s="375" t="s">
        <v>9310</v>
      </c>
      <c r="M73" s="372" t="s">
        <v>9291</v>
      </c>
    </row>
    <row r="74" spans="1:13" ht="15.75" customHeight="1">
      <c r="A74" s="370">
        <v>2</v>
      </c>
      <c r="B74" s="371" t="s">
        <v>9085</v>
      </c>
      <c r="C74" s="372">
        <v>6</v>
      </c>
      <c r="D74" s="373" t="s">
        <v>9311</v>
      </c>
      <c r="E74" s="374">
        <v>45297</v>
      </c>
      <c r="F74" s="375" t="s">
        <v>9312</v>
      </c>
      <c r="G74" s="376">
        <v>36897</v>
      </c>
      <c r="H74" s="375" t="s">
        <v>9313</v>
      </c>
      <c r="I74" s="372" t="s">
        <v>9314</v>
      </c>
      <c r="J74" s="375" t="s">
        <v>9315</v>
      </c>
      <c r="K74" s="372">
        <v>313005</v>
      </c>
      <c r="L74" s="375" t="s">
        <v>9316</v>
      </c>
      <c r="M74" s="372" t="s">
        <v>4484</v>
      </c>
    </row>
    <row r="75" spans="1:13" ht="15.75" customHeight="1">
      <c r="A75" s="370">
        <v>2</v>
      </c>
      <c r="B75" s="371" t="s">
        <v>9085</v>
      </c>
      <c r="C75" s="372">
        <v>6</v>
      </c>
      <c r="D75" s="373" t="s">
        <v>9311</v>
      </c>
      <c r="E75" s="374">
        <v>45297</v>
      </c>
      <c r="F75" s="375" t="s">
        <v>9312</v>
      </c>
      <c r="G75" s="376">
        <v>36897</v>
      </c>
      <c r="H75" s="375" t="s">
        <v>9313</v>
      </c>
      <c r="I75" s="372" t="s">
        <v>9317</v>
      </c>
      <c r="J75" s="375" t="s">
        <v>9318</v>
      </c>
      <c r="K75" s="372">
        <v>313028</v>
      </c>
      <c r="L75" s="375" t="s">
        <v>9319</v>
      </c>
      <c r="M75" s="372" t="s">
        <v>4484</v>
      </c>
    </row>
    <row r="76" spans="1:13" ht="15.75" customHeight="1">
      <c r="A76" s="370">
        <v>2</v>
      </c>
      <c r="B76" s="371" t="s">
        <v>9085</v>
      </c>
      <c r="C76" s="372">
        <v>6</v>
      </c>
      <c r="D76" s="373" t="s">
        <v>9311</v>
      </c>
      <c r="E76" s="374">
        <v>45328</v>
      </c>
      <c r="F76" s="375" t="s">
        <v>9320</v>
      </c>
      <c r="G76" s="376">
        <v>36928</v>
      </c>
      <c r="H76" s="375" t="s">
        <v>9321</v>
      </c>
      <c r="I76" s="372" t="s">
        <v>9322</v>
      </c>
      <c r="J76" s="375" t="s">
        <v>9323</v>
      </c>
      <c r="K76" s="372">
        <v>313010</v>
      </c>
      <c r="L76" s="375" t="s">
        <v>9324</v>
      </c>
      <c r="M76" s="372" t="s">
        <v>4484</v>
      </c>
    </row>
    <row r="77" spans="1:13" ht="15.75" customHeight="1">
      <c r="A77" s="370">
        <v>2</v>
      </c>
      <c r="B77" s="371" t="s">
        <v>9085</v>
      </c>
      <c r="C77" s="372">
        <v>6</v>
      </c>
      <c r="D77" s="373" t="s">
        <v>9311</v>
      </c>
      <c r="E77" s="374">
        <v>45357</v>
      </c>
      <c r="F77" s="375" t="s">
        <v>9325</v>
      </c>
      <c r="G77" s="376">
        <v>36956</v>
      </c>
      <c r="H77" s="375" t="s">
        <v>9326</v>
      </c>
      <c r="I77" s="372" t="s">
        <v>9327</v>
      </c>
      <c r="J77" s="375" t="s">
        <v>9326</v>
      </c>
      <c r="K77" s="372">
        <v>102001</v>
      </c>
      <c r="L77" s="375" t="s">
        <v>9328</v>
      </c>
      <c r="M77" s="372" t="s">
        <v>4484</v>
      </c>
    </row>
    <row r="78" spans="1:13" ht="15.75" customHeight="1">
      <c r="A78" s="370">
        <v>2</v>
      </c>
      <c r="B78" s="371" t="s">
        <v>9085</v>
      </c>
      <c r="C78" s="372">
        <v>6</v>
      </c>
      <c r="D78" s="373" t="s">
        <v>9311</v>
      </c>
      <c r="E78" s="374">
        <v>45357</v>
      </c>
      <c r="F78" s="375" t="s">
        <v>9325</v>
      </c>
      <c r="G78" s="376">
        <v>37321</v>
      </c>
      <c r="H78" s="375" t="s">
        <v>9329</v>
      </c>
      <c r="I78" s="372" t="s">
        <v>9330</v>
      </c>
      <c r="J78" s="375" t="s">
        <v>9331</v>
      </c>
      <c r="K78" s="372">
        <v>102004</v>
      </c>
      <c r="L78" s="375" t="s">
        <v>9332</v>
      </c>
      <c r="M78" s="372" t="s">
        <v>4484</v>
      </c>
    </row>
    <row r="79" spans="1:13" ht="15.75" customHeight="1">
      <c r="A79" s="370">
        <v>2</v>
      </c>
      <c r="B79" s="371" t="s">
        <v>9085</v>
      </c>
      <c r="C79" s="372">
        <v>6</v>
      </c>
      <c r="D79" s="373" t="s">
        <v>9311</v>
      </c>
      <c r="E79" s="374">
        <v>45357</v>
      </c>
      <c r="F79" s="375" t="s">
        <v>9325</v>
      </c>
      <c r="G79" s="376">
        <v>37321</v>
      </c>
      <c r="H79" s="375" t="s">
        <v>9329</v>
      </c>
      <c r="I79" s="372" t="s">
        <v>9330</v>
      </c>
      <c r="J79" s="375" t="s">
        <v>9331</v>
      </c>
      <c r="K79" s="372">
        <v>105011</v>
      </c>
      <c r="L79" s="375" t="s">
        <v>9333</v>
      </c>
      <c r="M79" s="372" t="s">
        <v>9080</v>
      </c>
    </row>
    <row r="80" spans="1:13" ht="15.75" customHeight="1">
      <c r="A80" s="370">
        <v>3</v>
      </c>
      <c r="B80" s="371" t="s">
        <v>9070</v>
      </c>
      <c r="C80" s="372">
        <v>7</v>
      </c>
      <c r="D80" s="373" t="s">
        <v>9334</v>
      </c>
      <c r="E80" s="374">
        <v>45298</v>
      </c>
      <c r="F80" s="375" t="s">
        <v>9335</v>
      </c>
      <c r="G80" s="376">
        <v>36898</v>
      </c>
      <c r="H80" s="375" t="s">
        <v>9336</v>
      </c>
      <c r="I80" s="372" t="s">
        <v>9337</v>
      </c>
      <c r="J80" s="375" t="s">
        <v>9338</v>
      </c>
      <c r="K80" s="372">
        <v>313003</v>
      </c>
      <c r="L80" s="375" t="s">
        <v>9339</v>
      </c>
      <c r="M80" s="372" t="s">
        <v>4484</v>
      </c>
    </row>
    <row r="81" spans="1:13" ht="15.75" customHeight="1">
      <c r="A81" s="370">
        <v>3</v>
      </c>
      <c r="B81" s="371" t="s">
        <v>9070</v>
      </c>
      <c r="C81" s="372">
        <v>7</v>
      </c>
      <c r="D81" s="373" t="s">
        <v>9334</v>
      </c>
      <c r="E81" s="374">
        <v>45298</v>
      </c>
      <c r="F81" s="375" t="s">
        <v>9335</v>
      </c>
      <c r="G81" s="376">
        <v>37263</v>
      </c>
      <c r="H81" s="375" t="s">
        <v>9340</v>
      </c>
      <c r="I81" s="372"/>
      <c r="J81" s="375"/>
      <c r="K81" s="372"/>
      <c r="L81" s="375"/>
      <c r="M81" s="372" t="s">
        <v>4484</v>
      </c>
    </row>
    <row r="82" spans="1:13" ht="15.75" customHeight="1">
      <c r="A82" s="370">
        <v>3</v>
      </c>
      <c r="B82" s="371" t="s">
        <v>9070</v>
      </c>
      <c r="C82" s="372">
        <v>7</v>
      </c>
      <c r="D82" s="373" t="s">
        <v>9334</v>
      </c>
      <c r="E82" s="374">
        <v>45329</v>
      </c>
      <c r="F82" s="375" t="s">
        <v>9341</v>
      </c>
      <c r="G82" s="378">
        <v>36929</v>
      </c>
      <c r="H82" s="379" t="s">
        <v>9342</v>
      </c>
      <c r="I82" s="372" t="s">
        <v>9343</v>
      </c>
      <c r="J82" s="375" t="s">
        <v>9344</v>
      </c>
      <c r="K82" s="372"/>
      <c r="L82" s="375"/>
      <c r="M82" s="372" t="s">
        <v>4484</v>
      </c>
    </row>
    <row r="83" spans="1:13" ht="15.75" customHeight="1">
      <c r="A83" s="370">
        <v>3</v>
      </c>
      <c r="B83" s="371" t="s">
        <v>9070</v>
      </c>
      <c r="C83" s="372">
        <v>7</v>
      </c>
      <c r="D83" s="373" t="s">
        <v>9334</v>
      </c>
      <c r="E83" s="374">
        <v>45358</v>
      </c>
      <c r="F83" s="375" t="s">
        <v>9345</v>
      </c>
      <c r="G83" s="380">
        <v>36957</v>
      </c>
      <c r="H83" s="375" t="s">
        <v>9346</v>
      </c>
      <c r="I83" s="372" t="s">
        <v>9347</v>
      </c>
      <c r="J83" s="375" t="s">
        <v>9348</v>
      </c>
      <c r="K83" s="372"/>
      <c r="L83" s="375"/>
      <c r="M83" s="372" t="s">
        <v>4484</v>
      </c>
    </row>
    <row r="84" spans="1:13" ht="15.75" customHeight="1">
      <c r="A84" s="370">
        <v>3</v>
      </c>
      <c r="B84" s="371" t="s">
        <v>9070</v>
      </c>
      <c r="C84" s="372">
        <v>7</v>
      </c>
      <c r="D84" s="373" t="s">
        <v>9334</v>
      </c>
      <c r="E84" s="372" t="s">
        <v>9349</v>
      </c>
      <c r="F84" s="375" t="s">
        <v>9350</v>
      </c>
      <c r="G84" s="372" t="s">
        <v>9351</v>
      </c>
      <c r="H84" s="375" t="s">
        <v>9352</v>
      </c>
      <c r="I84" s="372"/>
      <c r="J84" s="375"/>
      <c r="K84" s="372"/>
      <c r="L84" s="375"/>
      <c r="M84" s="372" t="s">
        <v>4484</v>
      </c>
    </row>
    <row r="85" spans="1:13" ht="15.75" customHeight="1">
      <c r="A85" s="370">
        <v>3</v>
      </c>
      <c r="B85" s="371" t="s">
        <v>9070</v>
      </c>
      <c r="C85" s="372">
        <v>7</v>
      </c>
      <c r="D85" s="373" t="s">
        <v>9334</v>
      </c>
      <c r="E85" s="372" t="s">
        <v>9353</v>
      </c>
      <c r="F85" s="375" t="s">
        <v>9354</v>
      </c>
      <c r="G85" s="372" t="s">
        <v>9355</v>
      </c>
      <c r="H85" s="375" t="s">
        <v>9356</v>
      </c>
      <c r="I85" s="372" t="s">
        <v>9357</v>
      </c>
      <c r="J85" s="375" t="s">
        <v>9358</v>
      </c>
      <c r="K85" s="372"/>
      <c r="L85" s="375"/>
      <c r="M85" s="372" t="s">
        <v>4484</v>
      </c>
    </row>
    <row r="86" spans="1:13" ht="15.75" customHeight="1">
      <c r="A86" s="370">
        <v>3</v>
      </c>
      <c r="B86" s="371" t="s">
        <v>9070</v>
      </c>
      <c r="C86" s="372">
        <v>8</v>
      </c>
      <c r="D86" s="373" t="s">
        <v>9071</v>
      </c>
      <c r="E86" s="374">
        <v>45299</v>
      </c>
      <c r="F86" s="375" t="s">
        <v>9359</v>
      </c>
      <c r="G86" s="376">
        <v>36899</v>
      </c>
      <c r="H86" s="375" t="s">
        <v>9360</v>
      </c>
      <c r="I86" s="372"/>
      <c r="J86" s="375"/>
      <c r="K86" s="372">
        <v>204005</v>
      </c>
      <c r="L86" s="375" t="s">
        <v>9361</v>
      </c>
      <c r="M86" s="372" t="s">
        <v>9060</v>
      </c>
    </row>
    <row r="87" spans="1:13" ht="15.75" customHeight="1">
      <c r="A87" s="370">
        <v>3</v>
      </c>
      <c r="B87" s="371" t="s">
        <v>9070</v>
      </c>
      <c r="C87" s="372">
        <v>8</v>
      </c>
      <c r="D87" s="373" t="s">
        <v>9071</v>
      </c>
      <c r="E87" s="374">
        <v>45299</v>
      </c>
      <c r="F87" s="375" t="s">
        <v>9359</v>
      </c>
      <c r="G87" s="376">
        <v>36899</v>
      </c>
      <c r="H87" s="375" t="s">
        <v>9360</v>
      </c>
      <c r="I87" s="372" t="s">
        <v>9362</v>
      </c>
      <c r="J87" s="375" t="s">
        <v>9363</v>
      </c>
      <c r="K87" s="372">
        <v>204006</v>
      </c>
      <c r="L87" s="375" t="s">
        <v>9364</v>
      </c>
      <c r="M87" s="372" t="s">
        <v>9060</v>
      </c>
    </row>
    <row r="88" spans="1:13" ht="15.75" customHeight="1">
      <c r="A88" s="370">
        <v>3</v>
      </c>
      <c r="B88" s="371" t="s">
        <v>9070</v>
      </c>
      <c r="C88" s="372">
        <v>8</v>
      </c>
      <c r="D88" s="373" t="s">
        <v>9071</v>
      </c>
      <c r="E88" s="374">
        <v>45359</v>
      </c>
      <c r="F88" s="375" t="s">
        <v>9365</v>
      </c>
      <c r="G88" s="376">
        <v>36958</v>
      </c>
      <c r="H88" s="375" t="s">
        <v>9366</v>
      </c>
      <c r="I88" s="372" t="s">
        <v>9367</v>
      </c>
      <c r="J88" s="375" t="s">
        <v>9368</v>
      </c>
      <c r="K88" s="372">
        <v>309013</v>
      </c>
      <c r="L88" s="375" t="s">
        <v>9369</v>
      </c>
      <c r="M88" s="372" t="s">
        <v>9060</v>
      </c>
    </row>
    <row r="89" spans="1:13" ht="15.75" customHeight="1">
      <c r="A89" s="370">
        <v>3</v>
      </c>
      <c r="B89" s="371" t="s">
        <v>9070</v>
      </c>
      <c r="C89" s="372">
        <v>8</v>
      </c>
      <c r="D89" s="373" t="s">
        <v>9071</v>
      </c>
      <c r="E89" s="374">
        <v>45420</v>
      </c>
      <c r="F89" s="375" t="s">
        <v>9370</v>
      </c>
      <c r="G89" s="376">
        <v>37384</v>
      </c>
      <c r="H89" s="375" t="s">
        <v>9371</v>
      </c>
      <c r="I89" s="372" t="s">
        <v>9372</v>
      </c>
      <c r="J89" s="375" t="s">
        <v>9373</v>
      </c>
      <c r="K89" s="372">
        <v>309010</v>
      </c>
      <c r="L89" s="375" t="s">
        <v>9374</v>
      </c>
      <c r="M89" s="372" t="s">
        <v>9060</v>
      </c>
    </row>
    <row r="90" spans="1:13" ht="15.75" customHeight="1">
      <c r="A90" s="370">
        <v>3</v>
      </c>
      <c r="B90" s="371" t="s">
        <v>9070</v>
      </c>
      <c r="C90" s="372">
        <v>8</v>
      </c>
      <c r="D90" s="373" t="s">
        <v>9071</v>
      </c>
      <c r="E90" s="374">
        <v>45451</v>
      </c>
      <c r="F90" s="375" t="s">
        <v>9375</v>
      </c>
      <c r="G90" s="376">
        <v>37050</v>
      </c>
      <c r="H90" s="375" t="s">
        <v>9376</v>
      </c>
      <c r="I90" s="372" t="s">
        <v>9377</v>
      </c>
      <c r="J90" s="375" t="s">
        <v>9378</v>
      </c>
      <c r="K90" s="372">
        <v>309005</v>
      </c>
      <c r="L90" s="375" t="s">
        <v>9379</v>
      </c>
      <c r="M90" s="372" t="s">
        <v>9060</v>
      </c>
    </row>
    <row r="91" spans="1:13" ht="15.75" customHeight="1">
      <c r="A91" s="370">
        <v>3</v>
      </c>
      <c r="B91" s="371" t="s">
        <v>9070</v>
      </c>
      <c r="C91" s="372">
        <v>8</v>
      </c>
      <c r="D91" s="373" t="s">
        <v>9071</v>
      </c>
      <c r="E91" s="374">
        <v>45481</v>
      </c>
      <c r="F91" s="375" t="s">
        <v>9380</v>
      </c>
      <c r="G91" s="376">
        <v>37080</v>
      </c>
      <c r="H91" s="375" t="s">
        <v>9381</v>
      </c>
      <c r="I91" s="372" t="s">
        <v>9382</v>
      </c>
      <c r="J91" s="375" t="s">
        <v>9383</v>
      </c>
      <c r="K91" s="372">
        <v>309021</v>
      </c>
      <c r="L91" s="375" t="s">
        <v>9384</v>
      </c>
      <c r="M91" s="372" t="s">
        <v>9060</v>
      </c>
    </row>
    <row r="92" spans="1:13" ht="15.75" customHeight="1">
      <c r="A92" s="370">
        <v>3</v>
      </c>
      <c r="B92" s="371" t="s">
        <v>9070</v>
      </c>
      <c r="C92" s="372">
        <v>8</v>
      </c>
      <c r="D92" s="373" t="s">
        <v>9071</v>
      </c>
      <c r="E92" s="374">
        <v>45543</v>
      </c>
      <c r="F92" s="375" t="s">
        <v>9385</v>
      </c>
      <c r="G92" s="376">
        <v>37507</v>
      </c>
      <c r="H92" s="375" t="s">
        <v>9386</v>
      </c>
      <c r="I92" s="372" t="s">
        <v>9387</v>
      </c>
      <c r="J92" s="375" t="s">
        <v>9388</v>
      </c>
      <c r="K92" s="372">
        <v>309003</v>
      </c>
      <c r="L92" s="375" t="s">
        <v>9389</v>
      </c>
      <c r="M92" s="372" t="s">
        <v>9060</v>
      </c>
    </row>
    <row r="93" spans="1:13" ht="15.75" customHeight="1">
      <c r="A93" s="370">
        <v>3</v>
      </c>
      <c r="B93" s="371" t="s">
        <v>9070</v>
      </c>
      <c r="C93" s="372">
        <v>9</v>
      </c>
      <c r="D93" s="373" t="s">
        <v>9390</v>
      </c>
      <c r="E93" s="374">
        <v>45300</v>
      </c>
      <c r="F93" s="375" t="s">
        <v>9391</v>
      </c>
      <c r="G93" s="376">
        <v>37265</v>
      </c>
      <c r="H93" s="375" t="s">
        <v>9392</v>
      </c>
      <c r="I93" s="372" t="s">
        <v>9393</v>
      </c>
      <c r="J93" s="375" t="s">
        <v>9394</v>
      </c>
      <c r="K93" s="372">
        <v>210004</v>
      </c>
      <c r="L93" s="375" t="s">
        <v>9395</v>
      </c>
      <c r="M93" s="372" t="s">
        <v>9060</v>
      </c>
    </row>
    <row r="94" spans="1:13" ht="15.75" customHeight="1">
      <c r="A94" s="370">
        <v>3</v>
      </c>
      <c r="B94" s="371" t="s">
        <v>9070</v>
      </c>
      <c r="C94" s="372">
        <v>9</v>
      </c>
      <c r="D94" s="373" t="s">
        <v>9390</v>
      </c>
      <c r="E94" s="374">
        <v>45300</v>
      </c>
      <c r="F94" s="375" t="s">
        <v>9391</v>
      </c>
      <c r="G94" s="376">
        <v>37265</v>
      </c>
      <c r="H94" s="375" t="s">
        <v>9392</v>
      </c>
      <c r="I94" s="372" t="s">
        <v>9393</v>
      </c>
      <c r="J94" s="375" t="s">
        <v>9394</v>
      </c>
      <c r="K94" s="372">
        <v>212005</v>
      </c>
      <c r="L94" s="375" t="s">
        <v>9396</v>
      </c>
      <c r="M94" s="372" t="s">
        <v>3942</v>
      </c>
    </row>
    <row r="95" spans="1:13" ht="15.75" customHeight="1">
      <c r="A95" s="370">
        <v>3</v>
      </c>
      <c r="B95" s="371" t="s">
        <v>9070</v>
      </c>
      <c r="C95" s="372">
        <v>9</v>
      </c>
      <c r="D95" s="373" t="s">
        <v>9390</v>
      </c>
      <c r="E95" s="374">
        <v>45391</v>
      </c>
      <c r="F95" s="375" t="s">
        <v>9397</v>
      </c>
      <c r="G95" s="376">
        <v>36990</v>
      </c>
      <c r="H95" s="375" t="s">
        <v>9398</v>
      </c>
      <c r="I95" s="372" t="s">
        <v>9399</v>
      </c>
      <c r="J95" s="375" t="s">
        <v>9400</v>
      </c>
      <c r="K95" s="372">
        <v>101005</v>
      </c>
      <c r="L95" s="375" t="s">
        <v>9401</v>
      </c>
      <c r="M95" s="372" t="s">
        <v>9080</v>
      </c>
    </row>
    <row r="96" spans="1:13" ht="15.75" customHeight="1">
      <c r="A96" s="370">
        <v>3</v>
      </c>
      <c r="B96" s="371" t="s">
        <v>9070</v>
      </c>
      <c r="C96" s="372">
        <v>9</v>
      </c>
      <c r="D96" s="373" t="s">
        <v>9390</v>
      </c>
      <c r="E96" s="372" t="s">
        <v>9402</v>
      </c>
      <c r="F96" s="375" t="s">
        <v>9403</v>
      </c>
      <c r="G96" s="372" t="s">
        <v>9404</v>
      </c>
      <c r="H96" s="375" t="s">
        <v>9405</v>
      </c>
      <c r="I96" s="372" t="s">
        <v>9406</v>
      </c>
      <c r="J96" s="375" t="s">
        <v>9407</v>
      </c>
      <c r="K96" s="372">
        <v>310046</v>
      </c>
      <c r="L96" s="375" t="s">
        <v>9408</v>
      </c>
      <c r="M96" s="372" t="s">
        <v>9045</v>
      </c>
    </row>
    <row r="97" spans="1:13" ht="15.75" customHeight="1">
      <c r="A97" s="370">
        <v>3</v>
      </c>
      <c r="B97" s="371" t="s">
        <v>9070</v>
      </c>
      <c r="C97" s="372">
        <v>9</v>
      </c>
      <c r="D97" s="373" t="s">
        <v>9390</v>
      </c>
      <c r="E97" s="372" t="s">
        <v>9402</v>
      </c>
      <c r="F97" s="375" t="s">
        <v>9403</v>
      </c>
      <c r="G97" s="372" t="s">
        <v>9404</v>
      </c>
      <c r="H97" s="375" t="s">
        <v>9405</v>
      </c>
      <c r="I97" s="372" t="s">
        <v>9409</v>
      </c>
      <c r="J97" s="375" t="s">
        <v>9410</v>
      </c>
      <c r="K97" s="372">
        <v>211002</v>
      </c>
      <c r="L97" s="375" t="s">
        <v>9411</v>
      </c>
      <c r="M97" s="372" t="s">
        <v>9412</v>
      </c>
    </row>
    <row r="98" spans="1:13" ht="15.75" customHeight="1">
      <c r="A98" s="370">
        <v>5</v>
      </c>
      <c r="B98" s="371" t="s">
        <v>9413</v>
      </c>
      <c r="C98" s="372">
        <v>17</v>
      </c>
      <c r="D98" s="373" t="s">
        <v>9414</v>
      </c>
      <c r="E98" s="374">
        <v>45521</v>
      </c>
      <c r="F98" s="375" t="s">
        <v>9415</v>
      </c>
      <c r="G98" s="376">
        <v>37120</v>
      </c>
      <c r="H98" s="375" t="s">
        <v>9416</v>
      </c>
      <c r="I98" s="372" t="s">
        <v>9417</v>
      </c>
      <c r="J98" s="375" t="s">
        <v>9418</v>
      </c>
      <c r="K98" s="372">
        <v>211002</v>
      </c>
      <c r="L98" s="375" t="s">
        <v>9411</v>
      </c>
      <c r="M98" s="372" t="s">
        <v>9045</v>
      </c>
    </row>
    <row r="99" spans="1:13" ht="15.75" customHeight="1">
      <c r="A99" s="370">
        <v>3</v>
      </c>
      <c r="B99" s="371" t="s">
        <v>9070</v>
      </c>
      <c r="C99" s="372">
        <v>10</v>
      </c>
      <c r="D99" s="373" t="s">
        <v>9419</v>
      </c>
      <c r="E99" s="374">
        <v>45301</v>
      </c>
      <c r="F99" s="375" t="s">
        <v>9420</v>
      </c>
      <c r="G99" s="376">
        <v>36901</v>
      </c>
      <c r="H99" s="375" t="s">
        <v>9421</v>
      </c>
      <c r="I99" s="372" t="s">
        <v>9422</v>
      </c>
      <c r="J99" s="375" t="s">
        <v>9423</v>
      </c>
      <c r="K99" s="372">
        <v>310068</v>
      </c>
      <c r="L99" s="375" t="s">
        <v>9424</v>
      </c>
      <c r="M99" s="372" t="s">
        <v>9045</v>
      </c>
    </row>
    <row r="100" spans="1:13" ht="15.75" customHeight="1">
      <c r="A100" s="370">
        <v>3</v>
      </c>
      <c r="B100" s="371" t="s">
        <v>9070</v>
      </c>
      <c r="C100" s="372">
        <v>10</v>
      </c>
      <c r="D100" s="373" t="s">
        <v>9419</v>
      </c>
      <c r="E100" s="374">
        <v>45361</v>
      </c>
      <c r="F100" s="375" t="s">
        <v>9425</v>
      </c>
      <c r="G100" s="376">
        <v>36960</v>
      </c>
      <c r="H100" s="375" t="s">
        <v>9426</v>
      </c>
      <c r="I100" s="372"/>
      <c r="J100" s="375"/>
      <c r="K100" s="372">
        <v>304006</v>
      </c>
      <c r="L100" s="375" t="s">
        <v>9427</v>
      </c>
      <c r="M100" s="372" t="s">
        <v>9428</v>
      </c>
    </row>
    <row r="101" spans="1:13" ht="15.75" customHeight="1">
      <c r="A101" s="370">
        <v>3</v>
      </c>
      <c r="B101" s="371" t="s">
        <v>9070</v>
      </c>
      <c r="C101" s="372">
        <v>10</v>
      </c>
      <c r="D101" s="373" t="s">
        <v>9419</v>
      </c>
      <c r="E101" s="374">
        <v>45332</v>
      </c>
      <c r="F101" s="375" t="s">
        <v>9429</v>
      </c>
      <c r="G101" s="376">
        <v>36932</v>
      </c>
      <c r="H101" s="375" t="s">
        <v>9430</v>
      </c>
      <c r="I101" s="372" t="s">
        <v>9431</v>
      </c>
      <c r="J101" s="375" t="s">
        <v>9432</v>
      </c>
      <c r="K101" s="372"/>
      <c r="L101" s="375"/>
      <c r="M101" s="372" t="s">
        <v>9045</v>
      </c>
    </row>
    <row r="102" spans="1:13" ht="15.75" customHeight="1">
      <c r="A102" s="370">
        <v>3</v>
      </c>
      <c r="B102" s="371" t="s">
        <v>9070</v>
      </c>
      <c r="C102" s="372">
        <v>10</v>
      </c>
      <c r="D102" s="373" t="s">
        <v>9419</v>
      </c>
      <c r="E102" s="374">
        <v>45361</v>
      </c>
      <c r="F102" s="375" t="s">
        <v>9425</v>
      </c>
      <c r="G102" s="376">
        <v>36960</v>
      </c>
      <c r="H102" s="375" t="s">
        <v>9426</v>
      </c>
      <c r="I102" s="372"/>
      <c r="J102" s="375"/>
      <c r="K102" s="372"/>
      <c r="L102" s="375"/>
      <c r="M102" s="381" t="s">
        <v>9433</v>
      </c>
    </row>
    <row r="103" spans="1:13" ht="15.75" customHeight="1">
      <c r="A103" s="370">
        <v>3</v>
      </c>
      <c r="B103" s="371" t="s">
        <v>9070</v>
      </c>
      <c r="C103" s="372">
        <v>10</v>
      </c>
      <c r="D103" s="373" t="s">
        <v>9419</v>
      </c>
      <c r="E103" s="374">
        <v>45392</v>
      </c>
      <c r="F103" s="375" t="s">
        <v>9434</v>
      </c>
      <c r="G103" s="376">
        <v>36991</v>
      </c>
      <c r="H103" s="375" t="s">
        <v>9435</v>
      </c>
      <c r="I103" s="372" t="s">
        <v>9436</v>
      </c>
      <c r="J103" s="375" t="s">
        <v>9437</v>
      </c>
      <c r="K103" s="372"/>
      <c r="L103" s="375"/>
      <c r="M103" s="381" t="s">
        <v>9438</v>
      </c>
    </row>
    <row r="104" spans="1:13" ht="15.75" customHeight="1">
      <c r="A104" s="370">
        <v>3</v>
      </c>
      <c r="B104" s="371" t="s">
        <v>9070</v>
      </c>
      <c r="C104" s="372">
        <v>10</v>
      </c>
      <c r="D104" s="373" t="s">
        <v>9419</v>
      </c>
      <c r="E104" s="374">
        <v>45422</v>
      </c>
      <c r="F104" s="375" t="s">
        <v>9439</v>
      </c>
      <c r="G104" s="376">
        <v>37021</v>
      </c>
      <c r="H104" s="375" t="s">
        <v>9440</v>
      </c>
      <c r="I104" s="372"/>
      <c r="J104" s="375"/>
      <c r="K104" s="372"/>
      <c r="L104" s="375"/>
      <c r="M104" s="381" t="s">
        <v>9441</v>
      </c>
    </row>
    <row r="105" spans="1:13" ht="15.75" customHeight="1">
      <c r="A105" s="370">
        <v>3</v>
      </c>
      <c r="B105" s="371" t="s">
        <v>9070</v>
      </c>
      <c r="C105" s="372">
        <v>10</v>
      </c>
      <c r="D105" s="373" t="s">
        <v>9419</v>
      </c>
      <c r="E105" s="374">
        <v>45453</v>
      </c>
      <c r="F105" s="375" t="s">
        <v>9442</v>
      </c>
      <c r="G105" s="376">
        <v>37052</v>
      </c>
      <c r="H105" s="375" t="s">
        <v>9443</v>
      </c>
      <c r="I105" s="372"/>
      <c r="J105" s="375"/>
      <c r="K105" s="372"/>
      <c r="L105" s="375"/>
      <c r="M105" s="381" t="s">
        <v>9444</v>
      </c>
    </row>
    <row r="106" spans="1:13" ht="15.75" customHeight="1">
      <c r="A106" s="370">
        <v>3</v>
      </c>
      <c r="B106" s="371" t="s">
        <v>9070</v>
      </c>
      <c r="C106" s="372">
        <v>10</v>
      </c>
      <c r="D106" s="373" t="s">
        <v>9419</v>
      </c>
      <c r="E106" s="374">
        <v>45483</v>
      </c>
      <c r="F106" s="375" t="s">
        <v>9445</v>
      </c>
      <c r="G106" s="376">
        <v>37082</v>
      </c>
      <c r="H106" s="375" t="s">
        <v>9446</v>
      </c>
      <c r="I106" s="372"/>
      <c r="J106" s="375"/>
      <c r="K106" s="372"/>
      <c r="L106" s="375"/>
      <c r="M106" s="381" t="s">
        <v>9433</v>
      </c>
    </row>
    <row r="107" spans="1:13" ht="15.75" customHeight="1">
      <c r="A107" s="370">
        <v>3</v>
      </c>
      <c r="B107" s="371" t="s">
        <v>9070</v>
      </c>
      <c r="C107" s="372">
        <v>10</v>
      </c>
      <c r="D107" s="373" t="s">
        <v>9419</v>
      </c>
      <c r="E107" s="372" t="s">
        <v>9447</v>
      </c>
      <c r="F107" s="375" t="s">
        <v>9448</v>
      </c>
      <c r="G107" s="372" t="s">
        <v>9449</v>
      </c>
      <c r="H107" s="375" t="s">
        <v>9450</v>
      </c>
      <c r="I107" s="372"/>
      <c r="J107" s="375"/>
      <c r="K107" s="372"/>
      <c r="L107" s="375"/>
      <c r="M107" s="381" t="s">
        <v>9438</v>
      </c>
    </row>
    <row r="108" spans="1:13" ht="15.75" customHeight="1">
      <c r="A108" s="370">
        <v>3</v>
      </c>
      <c r="B108" s="371" t="s">
        <v>9070</v>
      </c>
      <c r="C108" s="372">
        <v>10</v>
      </c>
      <c r="D108" s="373" t="s">
        <v>9419</v>
      </c>
      <c r="E108" s="372" t="s">
        <v>9451</v>
      </c>
      <c r="F108" s="375" t="s">
        <v>9452</v>
      </c>
      <c r="G108" s="372" t="s">
        <v>9453</v>
      </c>
      <c r="H108" s="375" t="s">
        <v>9454</v>
      </c>
      <c r="I108" s="372"/>
      <c r="J108" s="375"/>
      <c r="K108" s="372"/>
      <c r="L108" s="375"/>
      <c r="M108" s="381" t="s">
        <v>9438</v>
      </c>
    </row>
    <row r="109" spans="1:13" ht="15.75" customHeight="1">
      <c r="A109" s="370">
        <v>3</v>
      </c>
      <c r="B109" s="371" t="s">
        <v>9070</v>
      </c>
      <c r="C109" s="372">
        <v>10</v>
      </c>
      <c r="D109" s="373" t="s">
        <v>9419</v>
      </c>
      <c r="E109" s="372" t="s">
        <v>9455</v>
      </c>
      <c r="F109" s="375" t="s">
        <v>9456</v>
      </c>
      <c r="G109" s="372" t="s">
        <v>9457</v>
      </c>
      <c r="H109" s="375" t="s">
        <v>9458</v>
      </c>
      <c r="I109" s="372"/>
      <c r="J109" s="375"/>
      <c r="K109" s="372"/>
      <c r="L109" s="375"/>
      <c r="M109" s="381" t="s">
        <v>9438</v>
      </c>
    </row>
    <row r="110" spans="1:13" ht="15.75" customHeight="1">
      <c r="A110" s="370">
        <v>3</v>
      </c>
      <c r="B110" s="371" t="s">
        <v>9070</v>
      </c>
      <c r="C110" s="372">
        <v>11</v>
      </c>
      <c r="D110" s="373" t="s">
        <v>9081</v>
      </c>
      <c r="E110" s="374">
        <v>45302</v>
      </c>
      <c r="F110" s="375" t="s">
        <v>9459</v>
      </c>
      <c r="G110" s="376">
        <v>36902</v>
      </c>
      <c r="H110" s="375" t="s">
        <v>9460</v>
      </c>
      <c r="I110" s="372" t="s">
        <v>9461</v>
      </c>
      <c r="J110" s="375" t="s">
        <v>9462</v>
      </c>
      <c r="K110" s="372">
        <v>310073</v>
      </c>
      <c r="L110" s="375" t="s">
        <v>9463</v>
      </c>
      <c r="M110" s="372" t="s">
        <v>4484</v>
      </c>
    </row>
    <row r="111" spans="1:13" ht="15.75" customHeight="1">
      <c r="A111" s="370">
        <v>3</v>
      </c>
      <c r="B111" s="371" t="s">
        <v>9070</v>
      </c>
      <c r="C111" s="372">
        <v>11</v>
      </c>
      <c r="D111" s="373" t="s">
        <v>9081</v>
      </c>
      <c r="E111" s="374">
        <v>45302</v>
      </c>
      <c r="F111" s="375" t="s">
        <v>9459</v>
      </c>
      <c r="G111" s="382">
        <v>36902</v>
      </c>
      <c r="H111" s="375" t="s">
        <v>9460</v>
      </c>
      <c r="I111" s="372" t="s">
        <v>9464</v>
      </c>
      <c r="J111" s="375" t="s">
        <v>9465</v>
      </c>
      <c r="K111" s="372">
        <v>310074</v>
      </c>
      <c r="L111" s="375" t="s">
        <v>9466</v>
      </c>
      <c r="M111" s="372" t="s">
        <v>4484</v>
      </c>
    </row>
    <row r="112" spans="1:13" ht="15.75" customHeight="1">
      <c r="A112" s="370">
        <v>3</v>
      </c>
      <c r="B112" s="371" t="s">
        <v>9070</v>
      </c>
      <c r="C112" s="372">
        <v>11</v>
      </c>
      <c r="D112" s="373" t="s">
        <v>9081</v>
      </c>
      <c r="E112" s="374">
        <v>45454</v>
      </c>
      <c r="F112" s="375" t="s">
        <v>9220</v>
      </c>
      <c r="G112" s="376">
        <v>37053</v>
      </c>
      <c r="H112" s="375" t="s">
        <v>9467</v>
      </c>
      <c r="I112" s="372" t="s">
        <v>9468</v>
      </c>
      <c r="J112" s="375" t="s">
        <v>9469</v>
      </c>
      <c r="K112" s="372">
        <v>106009</v>
      </c>
      <c r="L112" s="375" t="s">
        <v>9470</v>
      </c>
      <c r="M112" s="372" t="s">
        <v>4484</v>
      </c>
    </row>
    <row r="113" spans="1:13" ht="15.75" customHeight="1">
      <c r="A113" s="370">
        <v>2</v>
      </c>
      <c r="B113" s="371" t="s">
        <v>9085</v>
      </c>
      <c r="C113" s="372">
        <v>12</v>
      </c>
      <c r="D113" s="373" t="s">
        <v>9471</v>
      </c>
      <c r="E113" s="374">
        <v>45394</v>
      </c>
      <c r="F113" s="375" t="s">
        <v>9472</v>
      </c>
      <c r="G113" s="376">
        <v>37358</v>
      </c>
      <c r="H113" s="375" t="s">
        <v>9473</v>
      </c>
      <c r="I113" s="372" t="s">
        <v>9474</v>
      </c>
      <c r="J113" s="375" t="s">
        <v>9475</v>
      </c>
      <c r="K113" s="372">
        <v>106005</v>
      </c>
      <c r="L113" s="375" t="s">
        <v>9476</v>
      </c>
      <c r="M113" s="372" t="s">
        <v>9080</v>
      </c>
    </row>
    <row r="114" spans="1:13" ht="15.75" customHeight="1">
      <c r="A114" s="370">
        <v>2</v>
      </c>
      <c r="B114" s="371" t="s">
        <v>9085</v>
      </c>
      <c r="C114" s="372">
        <v>12</v>
      </c>
      <c r="D114" s="373" t="s">
        <v>9471</v>
      </c>
      <c r="E114" s="374">
        <v>45394</v>
      </c>
      <c r="F114" s="375" t="s">
        <v>9472</v>
      </c>
      <c r="G114" s="376">
        <v>37358</v>
      </c>
      <c r="H114" s="375" t="s">
        <v>9473</v>
      </c>
      <c r="I114" s="372" t="s">
        <v>9474</v>
      </c>
      <c r="J114" s="375" t="s">
        <v>9475</v>
      </c>
      <c r="K114" s="372">
        <v>106005</v>
      </c>
      <c r="L114" s="375" t="s">
        <v>9476</v>
      </c>
      <c r="M114" s="372" t="s">
        <v>9080</v>
      </c>
    </row>
    <row r="115" spans="1:13" ht="15.75" customHeight="1">
      <c r="A115" s="370">
        <v>2</v>
      </c>
      <c r="B115" s="371" t="s">
        <v>9085</v>
      </c>
      <c r="C115" s="372">
        <v>12</v>
      </c>
      <c r="D115" s="373" t="s">
        <v>9471</v>
      </c>
      <c r="E115" s="374">
        <v>45394</v>
      </c>
      <c r="F115" s="375" t="s">
        <v>9472</v>
      </c>
      <c r="G115" s="376">
        <v>36993</v>
      </c>
      <c r="H115" s="375" t="s">
        <v>9477</v>
      </c>
      <c r="I115" s="372" t="s">
        <v>9478</v>
      </c>
      <c r="J115" s="375" t="s">
        <v>9479</v>
      </c>
      <c r="K115" s="372">
        <v>106007</v>
      </c>
      <c r="L115" s="375" t="s">
        <v>9480</v>
      </c>
      <c r="M115" s="372" t="s">
        <v>9080</v>
      </c>
    </row>
    <row r="116" spans="1:13" ht="15.75" customHeight="1">
      <c r="A116" s="370">
        <v>2</v>
      </c>
      <c r="B116" s="371" t="s">
        <v>9085</v>
      </c>
      <c r="C116" s="372">
        <v>12</v>
      </c>
      <c r="D116" s="373" t="s">
        <v>9471</v>
      </c>
      <c r="E116" s="374">
        <v>45394</v>
      </c>
      <c r="F116" s="375" t="s">
        <v>9472</v>
      </c>
      <c r="G116" s="376">
        <v>37358</v>
      </c>
      <c r="H116" s="375" t="s">
        <v>9473</v>
      </c>
      <c r="I116" s="372" t="s">
        <v>9478</v>
      </c>
      <c r="J116" s="375" t="s">
        <v>9479</v>
      </c>
      <c r="K116" s="372">
        <v>106007</v>
      </c>
      <c r="L116" s="375" t="s">
        <v>9480</v>
      </c>
      <c r="M116" s="372" t="s">
        <v>9080</v>
      </c>
    </row>
    <row r="117" spans="1:13" ht="15.75" customHeight="1">
      <c r="A117" s="370">
        <v>2</v>
      </c>
      <c r="B117" s="371" t="s">
        <v>9085</v>
      </c>
      <c r="C117" s="372">
        <v>12</v>
      </c>
      <c r="D117" s="373" t="s">
        <v>9471</v>
      </c>
      <c r="E117" s="374">
        <v>45394</v>
      </c>
      <c r="F117" s="375" t="s">
        <v>9472</v>
      </c>
      <c r="G117" s="376">
        <v>37358</v>
      </c>
      <c r="H117" s="375" t="s">
        <v>9473</v>
      </c>
      <c r="I117" s="372" t="s">
        <v>9481</v>
      </c>
      <c r="J117" s="375" t="s">
        <v>9482</v>
      </c>
      <c r="K117" s="372">
        <v>106010</v>
      </c>
      <c r="L117" s="375" t="s">
        <v>9483</v>
      </c>
      <c r="M117" s="372" t="s">
        <v>9080</v>
      </c>
    </row>
    <row r="118" spans="1:13" ht="15.75" customHeight="1">
      <c r="A118" s="370">
        <v>2</v>
      </c>
      <c r="B118" s="371" t="s">
        <v>9085</v>
      </c>
      <c r="C118" s="372">
        <v>12</v>
      </c>
      <c r="D118" s="373" t="s">
        <v>9471</v>
      </c>
      <c r="E118" s="374">
        <v>45424</v>
      </c>
      <c r="F118" s="375" t="s">
        <v>9484</v>
      </c>
      <c r="G118" s="376">
        <v>37023</v>
      </c>
      <c r="H118" s="375" t="s">
        <v>9485</v>
      </c>
      <c r="I118" s="372" t="s">
        <v>9486</v>
      </c>
      <c r="J118" s="375" t="s">
        <v>9487</v>
      </c>
      <c r="K118" s="372">
        <v>106011</v>
      </c>
      <c r="L118" s="375" t="s">
        <v>9488</v>
      </c>
      <c r="M118" s="372" t="s">
        <v>9080</v>
      </c>
    </row>
    <row r="119" spans="1:13" ht="15.75" customHeight="1">
      <c r="A119" s="370">
        <v>2</v>
      </c>
      <c r="B119" s="371" t="s">
        <v>9085</v>
      </c>
      <c r="C119" s="372">
        <v>12</v>
      </c>
      <c r="D119" s="373" t="s">
        <v>9471</v>
      </c>
      <c r="E119" s="374">
        <v>45424</v>
      </c>
      <c r="F119" s="375" t="s">
        <v>9484</v>
      </c>
      <c r="G119" s="376">
        <v>37023</v>
      </c>
      <c r="H119" s="375" t="s">
        <v>9485</v>
      </c>
      <c r="I119" s="372" t="s">
        <v>9486</v>
      </c>
      <c r="J119" s="375" t="s">
        <v>9487</v>
      </c>
      <c r="K119" s="372">
        <v>106012</v>
      </c>
      <c r="L119" s="375" t="s">
        <v>9489</v>
      </c>
      <c r="M119" s="372" t="s">
        <v>9080</v>
      </c>
    </row>
    <row r="120" spans="1:13" ht="15.75" customHeight="1">
      <c r="A120" s="370">
        <v>2</v>
      </c>
      <c r="B120" s="371" t="s">
        <v>9085</v>
      </c>
      <c r="C120" s="372">
        <v>12</v>
      </c>
      <c r="D120" s="373" t="s">
        <v>9471</v>
      </c>
      <c r="E120" s="374">
        <v>45424</v>
      </c>
      <c r="F120" s="375" t="s">
        <v>9484</v>
      </c>
      <c r="G120" s="376">
        <v>37023</v>
      </c>
      <c r="H120" s="375" t="s">
        <v>9485</v>
      </c>
      <c r="I120" s="372" t="s">
        <v>9486</v>
      </c>
      <c r="J120" s="375" t="s">
        <v>9487</v>
      </c>
      <c r="K120" s="372">
        <v>106014</v>
      </c>
      <c r="L120" s="375" t="s">
        <v>9490</v>
      </c>
      <c r="M120" s="372" t="s">
        <v>4484</v>
      </c>
    </row>
    <row r="121" spans="1:13" ht="15.75" customHeight="1">
      <c r="A121" s="370">
        <v>2</v>
      </c>
      <c r="B121" s="371" t="s">
        <v>9085</v>
      </c>
      <c r="C121" s="372">
        <v>12</v>
      </c>
      <c r="D121" s="373" t="s">
        <v>9471</v>
      </c>
      <c r="E121" s="372" t="s">
        <v>9491</v>
      </c>
      <c r="F121" s="375" t="s">
        <v>9492</v>
      </c>
      <c r="G121" s="372" t="s">
        <v>9493</v>
      </c>
      <c r="H121" s="375" t="s">
        <v>9494</v>
      </c>
      <c r="I121" s="372" t="s">
        <v>9495</v>
      </c>
      <c r="J121" s="375" t="s">
        <v>9496</v>
      </c>
      <c r="K121" s="372">
        <v>105016</v>
      </c>
      <c r="L121" s="375" t="s">
        <v>9497</v>
      </c>
      <c r="M121" s="372" t="s">
        <v>9080</v>
      </c>
    </row>
    <row r="122" spans="1:13" ht="15.75" customHeight="1">
      <c r="A122" s="370">
        <v>2</v>
      </c>
      <c r="B122" s="371" t="s">
        <v>9085</v>
      </c>
      <c r="C122" s="372">
        <v>13</v>
      </c>
      <c r="D122" s="373" t="s">
        <v>9086</v>
      </c>
      <c r="E122" s="374">
        <v>45335</v>
      </c>
      <c r="F122" s="375" t="s">
        <v>9498</v>
      </c>
      <c r="G122" s="376">
        <v>36935</v>
      </c>
      <c r="H122" s="375" t="s">
        <v>9499</v>
      </c>
      <c r="I122" s="372" t="s">
        <v>9500</v>
      </c>
      <c r="J122" s="375" t="s">
        <v>9501</v>
      </c>
      <c r="K122" s="372">
        <v>105026</v>
      </c>
      <c r="L122" s="375" t="s">
        <v>9502</v>
      </c>
      <c r="M122" s="372" t="s">
        <v>9080</v>
      </c>
    </row>
    <row r="123" spans="1:13" ht="15.75" customHeight="1">
      <c r="A123" s="370">
        <v>2</v>
      </c>
      <c r="B123" s="371" t="s">
        <v>9085</v>
      </c>
      <c r="C123" s="372">
        <v>15</v>
      </c>
      <c r="D123" s="373" t="s">
        <v>9503</v>
      </c>
      <c r="E123" s="374">
        <v>45306</v>
      </c>
      <c r="F123" s="375" t="s">
        <v>9504</v>
      </c>
      <c r="G123" s="376">
        <v>36906</v>
      </c>
      <c r="H123" s="375" t="s">
        <v>9505</v>
      </c>
      <c r="I123" s="372" t="s">
        <v>9506</v>
      </c>
      <c r="J123" s="375" t="s">
        <v>9507</v>
      </c>
      <c r="K123" s="372">
        <v>101024</v>
      </c>
      <c r="L123" s="375" t="s">
        <v>9508</v>
      </c>
      <c r="M123" s="372" t="s">
        <v>9080</v>
      </c>
    </row>
    <row r="124" spans="1:13" ht="15.75" customHeight="1">
      <c r="A124" s="370">
        <v>2</v>
      </c>
      <c r="B124" s="371" t="s">
        <v>9085</v>
      </c>
      <c r="C124" s="372">
        <v>15</v>
      </c>
      <c r="D124" s="373" t="s">
        <v>9503</v>
      </c>
      <c r="E124" s="374">
        <v>45306</v>
      </c>
      <c r="F124" s="375" t="s">
        <v>9504</v>
      </c>
      <c r="G124" s="376">
        <v>36906</v>
      </c>
      <c r="H124" s="375" t="s">
        <v>9505</v>
      </c>
      <c r="I124" s="372" t="s">
        <v>9506</v>
      </c>
      <c r="J124" s="375" t="s">
        <v>9507</v>
      </c>
      <c r="K124" s="372">
        <v>102002</v>
      </c>
      <c r="L124" s="375" t="s">
        <v>9509</v>
      </c>
      <c r="M124" s="372" t="s">
        <v>9080</v>
      </c>
    </row>
    <row r="125" spans="1:13" ht="15.75" customHeight="1">
      <c r="A125" s="370">
        <v>2</v>
      </c>
      <c r="B125" s="371" t="s">
        <v>9085</v>
      </c>
      <c r="C125" s="372">
        <v>15</v>
      </c>
      <c r="D125" s="373" t="s">
        <v>9503</v>
      </c>
      <c r="E125" s="374">
        <v>45306</v>
      </c>
      <c r="F125" s="375" t="s">
        <v>9504</v>
      </c>
      <c r="G125" s="376">
        <v>37271</v>
      </c>
      <c r="H125" s="375" t="s">
        <v>9510</v>
      </c>
      <c r="I125" s="372" t="s">
        <v>9511</v>
      </c>
      <c r="J125" s="375" t="s">
        <v>9512</v>
      </c>
      <c r="K125" s="372">
        <v>105004</v>
      </c>
      <c r="L125" s="375" t="s">
        <v>9512</v>
      </c>
      <c r="M125" s="372" t="s">
        <v>9080</v>
      </c>
    </row>
    <row r="126" spans="1:13" ht="15.75" customHeight="1">
      <c r="A126" s="370">
        <v>2</v>
      </c>
      <c r="B126" s="371" t="s">
        <v>9085</v>
      </c>
      <c r="C126" s="372">
        <v>15</v>
      </c>
      <c r="D126" s="373" t="s">
        <v>9503</v>
      </c>
      <c r="E126" s="374">
        <v>45427</v>
      </c>
      <c r="F126" s="375" t="s">
        <v>9513</v>
      </c>
      <c r="G126" s="376">
        <v>37026</v>
      </c>
      <c r="H126" s="375" t="s">
        <v>9514</v>
      </c>
      <c r="I126" s="372" t="s">
        <v>9515</v>
      </c>
      <c r="J126" s="375" t="s">
        <v>9516</v>
      </c>
      <c r="K126" s="372">
        <v>105028</v>
      </c>
      <c r="L126" s="375" t="s">
        <v>9517</v>
      </c>
      <c r="M126" s="372" t="s">
        <v>9080</v>
      </c>
    </row>
    <row r="127" spans="1:13" ht="15.75" customHeight="1">
      <c r="A127" s="370">
        <v>2</v>
      </c>
      <c r="B127" s="371" t="s">
        <v>9085</v>
      </c>
      <c r="C127" s="372">
        <v>15</v>
      </c>
      <c r="D127" s="373" t="s">
        <v>9503</v>
      </c>
      <c r="E127" s="374">
        <v>45427</v>
      </c>
      <c r="F127" s="375" t="s">
        <v>9513</v>
      </c>
      <c r="G127" s="376">
        <v>37026</v>
      </c>
      <c r="H127" s="375" t="s">
        <v>9514</v>
      </c>
      <c r="I127" s="372" t="s">
        <v>9515</v>
      </c>
      <c r="J127" s="375" t="s">
        <v>9516</v>
      </c>
      <c r="K127" s="372">
        <v>105029</v>
      </c>
      <c r="L127" s="375" t="s">
        <v>9518</v>
      </c>
      <c r="M127" s="372" t="s">
        <v>9080</v>
      </c>
    </row>
    <row r="128" spans="1:13" ht="15.75" customHeight="1">
      <c r="A128" s="370">
        <v>2</v>
      </c>
      <c r="B128" s="371" t="s">
        <v>9085</v>
      </c>
      <c r="C128" s="372">
        <v>15</v>
      </c>
      <c r="D128" s="373" t="s">
        <v>9503</v>
      </c>
      <c r="E128" s="374">
        <v>45427</v>
      </c>
      <c r="F128" s="375" t="s">
        <v>9513</v>
      </c>
      <c r="G128" s="376">
        <v>37026</v>
      </c>
      <c r="H128" s="375" t="s">
        <v>9514</v>
      </c>
      <c r="I128" s="372" t="s">
        <v>9515</v>
      </c>
      <c r="J128" s="375" t="s">
        <v>9516</v>
      </c>
      <c r="K128" s="372">
        <v>105030</v>
      </c>
      <c r="L128" s="375" t="s">
        <v>9519</v>
      </c>
      <c r="M128" s="372" t="s">
        <v>9080</v>
      </c>
    </row>
    <row r="129" spans="1:13" ht="15.75" customHeight="1">
      <c r="A129" s="370">
        <v>2</v>
      </c>
      <c r="B129" s="371" t="s">
        <v>9085</v>
      </c>
      <c r="C129" s="372">
        <v>15</v>
      </c>
      <c r="D129" s="373" t="s">
        <v>9503</v>
      </c>
      <c r="E129" s="374">
        <v>45427</v>
      </c>
      <c r="F129" s="375" t="s">
        <v>9513</v>
      </c>
      <c r="G129" s="376">
        <v>37026</v>
      </c>
      <c r="H129" s="375" t="s">
        <v>9514</v>
      </c>
      <c r="I129" s="372" t="s">
        <v>9515</v>
      </c>
      <c r="J129" s="375" t="s">
        <v>9516</v>
      </c>
      <c r="K129" s="372">
        <v>105031</v>
      </c>
      <c r="L129" s="375" t="s">
        <v>9520</v>
      </c>
      <c r="M129" s="372" t="s">
        <v>9080</v>
      </c>
    </row>
    <row r="130" spans="1:13" ht="15.75" customHeight="1">
      <c r="A130" s="370">
        <v>2</v>
      </c>
      <c r="B130" s="371" t="s">
        <v>9085</v>
      </c>
      <c r="C130" s="372">
        <v>15</v>
      </c>
      <c r="D130" s="373" t="s">
        <v>9503</v>
      </c>
      <c r="E130" s="374">
        <v>45427</v>
      </c>
      <c r="F130" s="375" t="s">
        <v>9513</v>
      </c>
      <c r="G130" s="376">
        <v>37026</v>
      </c>
      <c r="H130" s="375" t="s">
        <v>9514</v>
      </c>
      <c r="I130" s="372" t="s">
        <v>9515</v>
      </c>
      <c r="J130" s="375" t="s">
        <v>9516</v>
      </c>
      <c r="K130" s="372">
        <v>105032</v>
      </c>
      <c r="L130" s="375" t="s">
        <v>9521</v>
      </c>
      <c r="M130" s="372" t="s">
        <v>9080</v>
      </c>
    </row>
    <row r="131" spans="1:13" ht="15.75" customHeight="1">
      <c r="A131" s="370">
        <v>2</v>
      </c>
      <c r="B131" s="371" t="s">
        <v>9085</v>
      </c>
      <c r="C131" s="372">
        <v>15</v>
      </c>
      <c r="D131" s="373" t="s">
        <v>9503</v>
      </c>
      <c r="E131" s="374">
        <v>45427</v>
      </c>
      <c r="F131" s="375" t="s">
        <v>9513</v>
      </c>
      <c r="G131" s="376">
        <v>37026</v>
      </c>
      <c r="H131" s="375" t="s">
        <v>9514</v>
      </c>
      <c r="I131" s="372" t="s">
        <v>9515</v>
      </c>
      <c r="J131" s="375" t="s">
        <v>9516</v>
      </c>
      <c r="K131" s="372">
        <v>105033</v>
      </c>
      <c r="L131" s="375" t="s">
        <v>9522</v>
      </c>
      <c r="M131" s="372" t="s">
        <v>9080</v>
      </c>
    </row>
    <row r="132" spans="1:13" ht="15.75" customHeight="1">
      <c r="A132" s="370">
        <v>4</v>
      </c>
      <c r="B132" s="371" t="s">
        <v>9523</v>
      </c>
      <c r="C132" s="372">
        <v>16</v>
      </c>
      <c r="D132" s="373" t="s">
        <v>9524</v>
      </c>
      <c r="E132" s="374">
        <v>45307</v>
      </c>
      <c r="F132" s="375" t="s">
        <v>9525</v>
      </c>
      <c r="G132" s="376">
        <v>37637</v>
      </c>
      <c r="H132" s="375" t="s">
        <v>9526</v>
      </c>
      <c r="I132" s="372" t="s">
        <v>9527</v>
      </c>
      <c r="J132" s="375" t="s">
        <v>9528</v>
      </c>
      <c r="K132" s="372">
        <v>310054</v>
      </c>
      <c r="L132" s="375" t="s">
        <v>9529</v>
      </c>
      <c r="M132" s="372" t="s">
        <v>9260</v>
      </c>
    </row>
    <row r="133" spans="1:13" ht="15.75" customHeight="1">
      <c r="A133" s="370">
        <v>4</v>
      </c>
      <c r="B133" s="371" t="s">
        <v>9523</v>
      </c>
      <c r="C133" s="372">
        <v>16</v>
      </c>
      <c r="D133" s="373" t="s">
        <v>9524</v>
      </c>
      <c r="E133" s="374">
        <v>45307</v>
      </c>
      <c r="F133" s="375" t="s">
        <v>9525</v>
      </c>
      <c r="G133" s="376">
        <v>37637</v>
      </c>
      <c r="H133" s="375" t="s">
        <v>9526</v>
      </c>
      <c r="I133" s="372" t="s">
        <v>9527</v>
      </c>
      <c r="J133" s="375" t="s">
        <v>9528</v>
      </c>
      <c r="K133" s="372">
        <v>310055</v>
      </c>
      <c r="L133" s="375" t="s">
        <v>9530</v>
      </c>
      <c r="M133" s="372" t="s">
        <v>9260</v>
      </c>
    </row>
    <row r="134" spans="1:13" ht="15.75" customHeight="1">
      <c r="A134" s="370">
        <v>4</v>
      </c>
      <c r="B134" s="371" t="s">
        <v>9523</v>
      </c>
      <c r="C134" s="372">
        <v>16</v>
      </c>
      <c r="D134" s="373" t="s">
        <v>9524</v>
      </c>
      <c r="E134" s="374">
        <v>45307</v>
      </c>
      <c r="F134" s="375" t="s">
        <v>9525</v>
      </c>
      <c r="G134" s="376">
        <v>36907</v>
      </c>
      <c r="H134" s="375" t="s">
        <v>9531</v>
      </c>
      <c r="I134" s="372" t="s">
        <v>9532</v>
      </c>
      <c r="J134" s="375" t="s">
        <v>9533</v>
      </c>
      <c r="K134" s="372">
        <v>310059</v>
      </c>
      <c r="L134" s="375" t="s">
        <v>9534</v>
      </c>
      <c r="M134" s="372" t="s">
        <v>9157</v>
      </c>
    </row>
    <row r="135" spans="1:13" ht="15.75" customHeight="1">
      <c r="A135" s="370">
        <v>4</v>
      </c>
      <c r="B135" s="371" t="s">
        <v>9523</v>
      </c>
      <c r="C135" s="372">
        <v>16</v>
      </c>
      <c r="D135" s="373" t="s">
        <v>9524</v>
      </c>
      <c r="E135" s="374">
        <v>45307</v>
      </c>
      <c r="F135" s="375" t="s">
        <v>9525</v>
      </c>
      <c r="G135" s="376">
        <v>38002</v>
      </c>
      <c r="H135" s="375" t="s">
        <v>9535</v>
      </c>
      <c r="I135" s="372" t="s">
        <v>9527</v>
      </c>
      <c r="J135" s="375" t="s">
        <v>9528</v>
      </c>
      <c r="K135" s="372">
        <v>310061</v>
      </c>
      <c r="L135" s="375" t="s">
        <v>9536</v>
      </c>
      <c r="M135" s="372" t="s">
        <v>9157</v>
      </c>
    </row>
    <row r="136" spans="1:13" ht="15.75" customHeight="1">
      <c r="A136" s="370">
        <v>4</v>
      </c>
      <c r="B136" s="371" t="s">
        <v>9523</v>
      </c>
      <c r="C136" s="372">
        <v>16</v>
      </c>
      <c r="D136" s="373" t="s">
        <v>9524</v>
      </c>
      <c r="E136" s="374">
        <v>45307</v>
      </c>
      <c r="F136" s="375" t="s">
        <v>9525</v>
      </c>
      <c r="G136" s="376">
        <v>37637</v>
      </c>
      <c r="H136" s="375" t="s">
        <v>9526</v>
      </c>
      <c r="I136" s="372" t="s">
        <v>9537</v>
      </c>
      <c r="J136" s="375" t="s">
        <v>9538</v>
      </c>
      <c r="K136" s="372">
        <v>312006</v>
      </c>
      <c r="L136" s="375" t="s">
        <v>9539</v>
      </c>
      <c r="M136" s="372" t="s">
        <v>9157</v>
      </c>
    </row>
    <row r="137" spans="1:13" ht="15.75" customHeight="1">
      <c r="A137" s="370">
        <v>4</v>
      </c>
      <c r="B137" s="371" t="s">
        <v>9523</v>
      </c>
      <c r="C137" s="372">
        <v>16</v>
      </c>
      <c r="D137" s="373" t="s">
        <v>9524</v>
      </c>
      <c r="E137" s="383">
        <v>45367</v>
      </c>
      <c r="F137" s="375" t="s">
        <v>9540</v>
      </c>
      <c r="G137" s="382">
        <v>36966</v>
      </c>
      <c r="H137" s="375" t="s">
        <v>9541</v>
      </c>
      <c r="I137" s="372" t="s">
        <v>9542</v>
      </c>
      <c r="J137" s="375" t="s">
        <v>9543</v>
      </c>
      <c r="K137" s="372"/>
      <c r="L137" s="375"/>
      <c r="M137" s="372" t="s">
        <v>9157</v>
      </c>
    </row>
    <row r="138" spans="1:13" ht="15.75" customHeight="1">
      <c r="A138" s="370">
        <v>4</v>
      </c>
      <c r="B138" s="371" t="s">
        <v>9523</v>
      </c>
      <c r="C138" s="372">
        <v>16</v>
      </c>
      <c r="D138" s="373" t="s">
        <v>9524</v>
      </c>
      <c r="E138" s="374">
        <v>45581</v>
      </c>
      <c r="F138" s="375" t="s">
        <v>9544</v>
      </c>
      <c r="G138" s="376">
        <v>37180</v>
      </c>
      <c r="H138" s="375" t="s">
        <v>9545</v>
      </c>
      <c r="I138" s="372"/>
      <c r="J138" s="375"/>
      <c r="K138" s="372"/>
      <c r="L138" s="375"/>
      <c r="M138" s="381" t="s">
        <v>9546</v>
      </c>
    </row>
    <row r="139" spans="1:13" ht="15.75" customHeight="1">
      <c r="A139" s="370">
        <v>4</v>
      </c>
      <c r="B139" s="371" t="s">
        <v>9523</v>
      </c>
      <c r="C139" s="372">
        <v>16</v>
      </c>
      <c r="D139" s="373" t="s">
        <v>9524</v>
      </c>
      <c r="E139" s="374">
        <v>45581</v>
      </c>
      <c r="F139" s="375" t="s">
        <v>9544</v>
      </c>
      <c r="G139" s="376">
        <v>37545</v>
      </c>
      <c r="H139" s="375" t="s">
        <v>9547</v>
      </c>
      <c r="I139" s="372" t="s">
        <v>9548</v>
      </c>
      <c r="J139" s="375" t="s">
        <v>9549</v>
      </c>
      <c r="K139" s="372"/>
      <c r="L139" s="375"/>
      <c r="M139" s="381" t="s">
        <v>9444</v>
      </c>
    </row>
    <row r="140" spans="1:13" ht="15.75" customHeight="1">
      <c r="A140" s="370">
        <v>4</v>
      </c>
      <c r="B140" s="371" t="s">
        <v>9523</v>
      </c>
      <c r="C140" s="372">
        <v>16</v>
      </c>
      <c r="D140" s="373" t="s">
        <v>9524</v>
      </c>
      <c r="E140" s="372" t="s">
        <v>9550</v>
      </c>
      <c r="F140" s="375" t="s">
        <v>9551</v>
      </c>
      <c r="G140" s="384" t="s">
        <v>9552</v>
      </c>
      <c r="H140" s="375" t="s">
        <v>9553</v>
      </c>
      <c r="I140" s="372" t="s">
        <v>9554</v>
      </c>
      <c r="J140" s="375" t="s">
        <v>9555</v>
      </c>
      <c r="K140" s="372"/>
      <c r="L140" s="375"/>
      <c r="M140" s="372" t="s">
        <v>9556</v>
      </c>
    </row>
    <row r="141" spans="1:13" ht="15.75" customHeight="1">
      <c r="A141" s="370">
        <v>4</v>
      </c>
      <c r="B141" s="371" t="s">
        <v>9523</v>
      </c>
      <c r="C141" s="372">
        <v>16</v>
      </c>
      <c r="D141" s="373" t="s">
        <v>9524</v>
      </c>
      <c r="E141" s="372" t="s">
        <v>9557</v>
      </c>
      <c r="F141" s="375" t="s">
        <v>9558</v>
      </c>
      <c r="G141" s="371" t="s">
        <v>9559</v>
      </c>
      <c r="H141" s="375" t="s">
        <v>9560</v>
      </c>
      <c r="I141" s="372"/>
      <c r="J141" s="375"/>
      <c r="K141" s="372"/>
      <c r="L141" s="375"/>
      <c r="M141" s="372" t="s">
        <v>9556</v>
      </c>
    </row>
    <row r="142" spans="1:13" ht="15.75" customHeight="1">
      <c r="A142" s="370">
        <v>5</v>
      </c>
      <c r="B142" s="371" t="s">
        <v>9413</v>
      </c>
      <c r="C142" s="372">
        <v>17</v>
      </c>
      <c r="D142" s="373" t="s">
        <v>9414</v>
      </c>
      <c r="E142" s="374">
        <v>45308</v>
      </c>
      <c r="F142" s="375" t="s">
        <v>9561</v>
      </c>
      <c r="G142" s="376">
        <v>36908</v>
      </c>
      <c r="H142" s="375" t="s">
        <v>9562</v>
      </c>
      <c r="I142" s="372"/>
      <c r="J142" s="375"/>
      <c r="K142" s="372">
        <v>205007</v>
      </c>
      <c r="L142" s="375" t="s">
        <v>9563</v>
      </c>
      <c r="M142" s="372" t="s">
        <v>9564</v>
      </c>
    </row>
    <row r="143" spans="1:13" ht="15.75" customHeight="1">
      <c r="A143" s="370">
        <v>5</v>
      </c>
      <c r="B143" s="371" t="s">
        <v>9413</v>
      </c>
      <c r="C143" s="372">
        <v>17</v>
      </c>
      <c r="D143" s="373" t="s">
        <v>9414</v>
      </c>
      <c r="E143" s="374">
        <v>45308</v>
      </c>
      <c r="F143" s="375" t="s">
        <v>9561</v>
      </c>
      <c r="G143" s="376">
        <v>37273</v>
      </c>
      <c r="H143" s="375" t="s">
        <v>9565</v>
      </c>
      <c r="I143" s="372"/>
      <c r="J143" s="375"/>
      <c r="K143" s="372">
        <v>205008</v>
      </c>
      <c r="L143" s="375" t="s">
        <v>9566</v>
      </c>
      <c r="M143" s="372" t="s">
        <v>9564</v>
      </c>
    </row>
    <row r="144" spans="1:13" ht="15.75" customHeight="1">
      <c r="A144" s="370">
        <v>5</v>
      </c>
      <c r="B144" s="371" t="s">
        <v>9413</v>
      </c>
      <c r="C144" s="372">
        <v>17</v>
      </c>
      <c r="D144" s="373" t="s">
        <v>9414</v>
      </c>
      <c r="E144" s="374">
        <v>45308</v>
      </c>
      <c r="F144" s="375" t="s">
        <v>9561</v>
      </c>
      <c r="G144" s="376">
        <v>37273</v>
      </c>
      <c r="H144" s="375" t="s">
        <v>9565</v>
      </c>
      <c r="I144" s="372"/>
      <c r="J144" s="375"/>
      <c r="K144" s="372">
        <v>205011</v>
      </c>
      <c r="L144" s="375" t="s">
        <v>9567</v>
      </c>
      <c r="M144" s="372" t="s">
        <v>9564</v>
      </c>
    </row>
    <row r="145" spans="1:13" ht="15.75" customHeight="1">
      <c r="A145" s="370">
        <v>5</v>
      </c>
      <c r="B145" s="371" t="s">
        <v>9413</v>
      </c>
      <c r="C145" s="372">
        <v>17</v>
      </c>
      <c r="D145" s="373" t="s">
        <v>9414</v>
      </c>
      <c r="E145" s="374">
        <v>45399</v>
      </c>
      <c r="F145" s="375" t="s">
        <v>9568</v>
      </c>
      <c r="G145" s="376">
        <v>36998</v>
      </c>
      <c r="H145" s="375" t="s">
        <v>9569</v>
      </c>
      <c r="I145" s="372"/>
      <c r="J145" s="375"/>
      <c r="K145" s="372">
        <v>205010</v>
      </c>
      <c r="L145" s="375" t="s">
        <v>9570</v>
      </c>
      <c r="M145" s="372" t="s">
        <v>9564</v>
      </c>
    </row>
    <row r="146" spans="1:13" ht="15.75" customHeight="1">
      <c r="A146" s="370">
        <v>5</v>
      </c>
      <c r="B146" s="371" t="s">
        <v>9413</v>
      </c>
      <c r="C146" s="372">
        <v>17</v>
      </c>
      <c r="D146" s="373" t="s">
        <v>9414</v>
      </c>
      <c r="E146" s="374">
        <v>45399</v>
      </c>
      <c r="F146" s="375" t="s">
        <v>9568</v>
      </c>
      <c r="G146" s="376">
        <v>36998</v>
      </c>
      <c r="H146" s="375" t="s">
        <v>9569</v>
      </c>
      <c r="I146" s="372"/>
      <c r="J146" s="375"/>
      <c r="K146" s="372">
        <v>209001</v>
      </c>
      <c r="L146" s="375" t="s">
        <v>9571</v>
      </c>
      <c r="M146" s="372" t="s">
        <v>9564</v>
      </c>
    </row>
    <row r="147" spans="1:13" ht="15.75" customHeight="1">
      <c r="A147" s="370">
        <v>5</v>
      </c>
      <c r="B147" s="371" t="s">
        <v>9413</v>
      </c>
      <c r="C147" s="372">
        <v>17</v>
      </c>
      <c r="D147" s="373" t="s">
        <v>9414</v>
      </c>
      <c r="E147" s="374">
        <v>45399</v>
      </c>
      <c r="F147" s="375" t="s">
        <v>9568</v>
      </c>
      <c r="G147" s="376">
        <v>36998</v>
      </c>
      <c r="H147" s="375" t="s">
        <v>9569</v>
      </c>
      <c r="I147" s="372"/>
      <c r="J147" s="375"/>
      <c r="K147" s="372">
        <v>209002</v>
      </c>
      <c r="L147" s="375" t="s">
        <v>9572</v>
      </c>
      <c r="M147" s="372" t="s">
        <v>9564</v>
      </c>
    </row>
    <row r="148" spans="1:13" ht="15.75" customHeight="1">
      <c r="A148" s="370">
        <v>5</v>
      </c>
      <c r="B148" s="371" t="s">
        <v>9413</v>
      </c>
      <c r="C148" s="372">
        <v>17</v>
      </c>
      <c r="D148" s="373" t="s">
        <v>9414</v>
      </c>
      <c r="E148" s="374">
        <v>45429</v>
      </c>
      <c r="F148" s="375" t="s">
        <v>9573</v>
      </c>
      <c r="G148" s="376">
        <v>37028</v>
      </c>
      <c r="H148" s="375" t="s">
        <v>9574</v>
      </c>
      <c r="I148" s="372"/>
      <c r="J148" s="375"/>
      <c r="K148" s="372">
        <v>209003</v>
      </c>
      <c r="L148" s="375" t="s">
        <v>9575</v>
      </c>
      <c r="M148" s="372" t="s">
        <v>9564</v>
      </c>
    </row>
    <row r="149" spans="1:13" ht="15.75" customHeight="1">
      <c r="A149" s="370">
        <v>5</v>
      </c>
      <c r="B149" s="371" t="s">
        <v>9413</v>
      </c>
      <c r="C149" s="372">
        <v>17</v>
      </c>
      <c r="D149" s="373" t="s">
        <v>9414</v>
      </c>
      <c r="E149" s="374">
        <v>45460</v>
      </c>
      <c r="F149" s="375" t="s">
        <v>9576</v>
      </c>
      <c r="G149" s="376">
        <v>37424</v>
      </c>
      <c r="H149" s="375" t="s">
        <v>9577</v>
      </c>
      <c r="I149" s="372" t="s">
        <v>9417</v>
      </c>
      <c r="J149" s="375" t="s">
        <v>9418</v>
      </c>
      <c r="K149" s="372">
        <v>211006</v>
      </c>
      <c r="L149" s="375" t="s">
        <v>9578</v>
      </c>
      <c r="M149" s="372" t="s">
        <v>9045</v>
      </c>
    </row>
    <row r="150" spans="1:13" ht="15.75" customHeight="1">
      <c r="A150" s="370">
        <v>5</v>
      </c>
      <c r="B150" s="371" t="s">
        <v>9413</v>
      </c>
      <c r="C150" s="372">
        <v>17</v>
      </c>
      <c r="D150" s="373" t="s">
        <v>9414</v>
      </c>
      <c r="E150" s="374">
        <v>45521</v>
      </c>
      <c r="F150" s="375" t="s">
        <v>9415</v>
      </c>
      <c r="G150" s="376">
        <v>37120</v>
      </c>
      <c r="H150" s="375" t="s">
        <v>9416</v>
      </c>
      <c r="I150" s="372" t="s">
        <v>9417</v>
      </c>
      <c r="J150" s="375" t="s">
        <v>9418</v>
      </c>
      <c r="K150" s="372">
        <v>211003</v>
      </c>
      <c r="L150" s="375" t="s">
        <v>9579</v>
      </c>
      <c r="M150" s="372" t="s">
        <v>9412</v>
      </c>
    </row>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CC652"/>
  <sheetViews>
    <sheetView workbookViewId="0">
      <pane ySplit="2" topLeftCell="A3" activePane="bottomLeft" state="frozen"/>
      <selection pane="bottomLeft" activeCell="B4" sqref="B4"/>
    </sheetView>
  </sheetViews>
  <sheetFormatPr baseColWidth="10" defaultColWidth="12.7109375" defaultRowHeight="15" customHeight="1"/>
  <cols>
    <col min="1" max="1" width="8.7109375" customWidth="1"/>
    <col min="2" max="2" width="23.85546875" customWidth="1"/>
    <col min="3" max="3" width="26.140625" customWidth="1"/>
    <col min="4" max="4" width="39.28515625" hidden="1" customWidth="1"/>
    <col min="5" max="5" width="39.28515625" customWidth="1"/>
    <col min="6" max="34" width="39.28515625" hidden="1" customWidth="1"/>
    <col min="35" max="35" width="8.85546875" customWidth="1"/>
    <col min="36" max="36" width="12.7109375" hidden="1" customWidth="1"/>
    <col min="37" max="37" width="39.28515625" hidden="1" customWidth="1"/>
    <col min="38" max="38" width="9" customWidth="1"/>
    <col min="39" max="39" width="21" customWidth="1"/>
    <col min="40" max="40" width="24.28515625" customWidth="1"/>
    <col min="41" max="41" width="47.7109375" customWidth="1"/>
    <col min="42" max="42" width="40.7109375" hidden="1" customWidth="1"/>
    <col min="43" max="60" width="39.28515625" hidden="1" customWidth="1"/>
    <col min="61" max="64" width="11.28515625" hidden="1" customWidth="1"/>
    <col min="65" max="68" width="15" hidden="1" customWidth="1"/>
    <col min="69" max="69" width="15.28515625" hidden="1" customWidth="1"/>
    <col min="70" max="70" width="14.7109375" hidden="1" customWidth="1"/>
    <col min="71" max="71" width="12.28515625" hidden="1" customWidth="1"/>
    <col min="72" max="75" width="39.28515625" hidden="1" customWidth="1"/>
    <col min="76" max="76" width="8.28515625" customWidth="1"/>
    <col min="77" max="80" width="14.140625" customWidth="1"/>
    <col min="81" max="81" width="39.28515625" customWidth="1"/>
  </cols>
  <sheetData>
    <row r="1" spans="1:81" ht="44.25" customHeight="1">
      <c r="A1" s="385"/>
      <c r="B1" s="520" t="s">
        <v>9580</v>
      </c>
      <c r="C1" s="516"/>
      <c r="D1" s="516"/>
      <c r="E1" s="516"/>
      <c r="F1" s="516"/>
      <c r="G1" s="516"/>
      <c r="H1" s="516"/>
      <c r="I1" s="516"/>
      <c r="J1" s="516"/>
      <c r="K1" s="516"/>
      <c r="L1" s="516"/>
      <c r="M1" s="516"/>
      <c r="N1" s="516"/>
      <c r="O1" s="516"/>
      <c r="P1" s="516"/>
      <c r="Q1" s="516"/>
      <c r="R1" s="516"/>
      <c r="S1" s="516"/>
      <c r="T1" s="516"/>
      <c r="U1" s="516"/>
      <c r="V1" s="516"/>
      <c r="W1" s="516"/>
      <c r="X1" s="516"/>
      <c r="Y1" s="516"/>
      <c r="Z1" s="516"/>
      <c r="AA1" s="516"/>
      <c r="AB1" s="516"/>
      <c r="AC1" s="516"/>
      <c r="AD1" s="516"/>
      <c r="AE1" s="516"/>
      <c r="AF1" s="516"/>
      <c r="AG1" s="516"/>
      <c r="AH1" s="517"/>
      <c r="AI1" s="172"/>
      <c r="AJ1" s="172"/>
      <c r="AK1" s="386">
        <f ca="1">TODAY()</f>
        <v>45429</v>
      </c>
      <c r="AL1" s="520" t="str">
        <f ca="1">CONCATENATE("VERSION ",TEXT(AK1,"YY/MM/DD"))</f>
        <v>VERSION 24/05/17</v>
      </c>
      <c r="AM1" s="516"/>
      <c r="AN1" s="516"/>
      <c r="AO1" s="516"/>
      <c r="AP1" s="516"/>
      <c r="AQ1" s="516"/>
      <c r="AR1" s="516"/>
      <c r="AS1" s="516"/>
      <c r="AT1" s="516"/>
      <c r="AU1" s="516"/>
      <c r="AV1" s="516"/>
      <c r="AW1" s="516"/>
      <c r="AX1" s="516"/>
      <c r="AY1" s="516"/>
      <c r="AZ1" s="516"/>
      <c r="BA1" s="516"/>
      <c r="BB1" s="516"/>
      <c r="BC1" s="516"/>
      <c r="BD1" s="516"/>
      <c r="BE1" s="516"/>
      <c r="BF1" s="516"/>
      <c r="BG1" s="516"/>
      <c r="BH1" s="516"/>
      <c r="BI1" s="516"/>
      <c r="BJ1" s="516"/>
      <c r="BK1" s="516"/>
      <c r="BL1" s="516"/>
      <c r="BM1" s="516"/>
      <c r="BN1" s="516"/>
      <c r="BO1" s="516"/>
      <c r="BP1" s="516"/>
      <c r="BQ1" s="516"/>
      <c r="BR1" s="516"/>
      <c r="BS1" s="516"/>
      <c r="BT1" s="516"/>
      <c r="BU1" s="516"/>
      <c r="BV1" s="516"/>
      <c r="BW1" s="517"/>
      <c r="BX1" s="172"/>
      <c r="BY1" s="172"/>
      <c r="BZ1" s="172"/>
      <c r="CA1" s="172"/>
      <c r="CB1" s="172"/>
      <c r="CC1" s="172"/>
    </row>
    <row r="2" spans="1:81" ht="15.75" customHeight="1">
      <c r="A2" s="387" t="s">
        <v>0</v>
      </c>
      <c r="B2" s="387" t="s">
        <v>1</v>
      </c>
      <c r="C2" s="388" t="s">
        <v>2</v>
      </c>
      <c r="D2" s="389" t="s">
        <v>9581</v>
      </c>
      <c r="E2" s="388" t="s">
        <v>3</v>
      </c>
      <c r="F2" s="389" t="s">
        <v>4</v>
      </c>
      <c r="G2" s="388" t="s">
        <v>5</v>
      </c>
      <c r="H2" s="388" t="s">
        <v>6</v>
      </c>
      <c r="I2" s="387" t="s">
        <v>7</v>
      </c>
      <c r="J2" s="389" t="s">
        <v>8</v>
      </c>
      <c r="K2" s="389" t="s">
        <v>9</v>
      </c>
      <c r="L2" s="389" t="s">
        <v>9582</v>
      </c>
      <c r="M2" s="389" t="s">
        <v>9583</v>
      </c>
      <c r="N2" s="390" t="s">
        <v>9584</v>
      </c>
      <c r="O2" s="389" t="s">
        <v>10</v>
      </c>
      <c r="P2" s="389" t="s">
        <v>11</v>
      </c>
      <c r="Q2" s="389" t="s">
        <v>12</v>
      </c>
      <c r="R2" s="389" t="s">
        <v>9585</v>
      </c>
      <c r="S2" s="388" t="s">
        <v>13</v>
      </c>
      <c r="T2" s="388" t="s">
        <v>9586</v>
      </c>
      <c r="U2" s="388" t="s">
        <v>9587</v>
      </c>
      <c r="V2" s="388" t="s">
        <v>9588</v>
      </c>
      <c r="W2" s="388" t="s">
        <v>14</v>
      </c>
      <c r="X2" s="388" t="s">
        <v>9589</v>
      </c>
      <c r="Y2" s="388" t="s">
        <v>9590</v>
      </c>
      <c r="Z2" s="388" t="s">
        <v>9591</v>
      </c>
      <c r="AA2" s="388" t="s">
        <v>15</v>
      </c>
      <c r="AB2" s="388" t="s">
        <v>16</v>
      </c>
      <c r="AC2" s="388" t="s">
        <v>2386</v>
      </c>
      <c r="AD2" s="388" t="s">
        <v>18</v>
      </c>
      <c r="AE2" s="388" t="s">
        <v>19</v>
      </c>
      <c r="AF2" s="388" t="s">
        <v>20</v>
      </c>
      <c r="AG2" s="388" t="s">
        <v>21</v>
      </c>
      <c r="AH2" s="388" t="s">
        <v>22</v>
      </c>
      <c r="AI2" s="172"/>
      <c r="AJ2" s="172"/>
      <c r="AK2" s="172"/>
      <c r="AL2" s="391" t="str">
        <f ca="1">IFERROR(__xludf.DUMMYFUNCTION("IMPORTRANGE(""https://docs.google.com/spreadsheets/d/1npPkCkJx8EaDQoN5CZFxhByyd_GwrPFrRj9-wo1YHM4/edit#gid=323077454"",""'Consolidado_PDD24/28'!B1:5"")"),"ID_Prov")</f>
        <v>ID_Prov</v>
      </c>
      <c r="AM2" s="391" t="str">
        <f ca="1">IFERROR(__xludf.DUMMYFUNCTION("""COMPUTED_VALUE"""),"Objetivo Estrategico")</f>
        <v>Objetivo Estrategico</v>
      </c>
      <c r="AN2" s="164" t="str">
        <f ca="1">IFERROR(__xludf.DUMMYFUNCTION("""COMPUTED_VALUE"""),"Programa")</f>
        <v>Programa</v>
      </c>
      <c r="AO2" s="164" t="str">
        <f ca="1">IFERROR(__xludf.DUMMYFUNCTION("""COMPUTED_VALUE"""),"Meta")</f>
        <v>Meta</v>
      </c>
      <c r="AP2" s="164" t="str">
        <f ca="1">IFERROR(__xludf.DUMMYFUNCTION("""COMPUTED_VALUE"""),"Alcance Meta")</f>
        <v>Alcance Meta</v>
      </c>
      <c r="AQ2" s="164" t="str">
        <f ca="1">IFERROR(__xludf.DUMMYFUNCTION("""COMPUTED_VALUE"""),"Sector")</f>
        <v>Sector</v>
      </c>
      <c r="AR2" s="164" t="str">
        <f ca="1">IFERROR(__xludf.DUMMYFUNCTION("""COMPUTED_VALUE"""),"Entidad (Cabeza)")</f>
        <v>Entidad (Cabeza)</v>
      </c>
      <c r="AS2" s="391" t="str">
        <f ca="1">IFERROR(__xludf.DUMMYFUNCTION("""COMPUTED_VALUE"""),"ID Proyecto POT")</f>
        <v>ID Proyecto POT</v>
      </c>
      <c r="AT2" s="164" t="str">
        <f ca="1">IFERROR(__xludf.DUMMYFUNCTION("""COMPUTED_VALUE"""),"ID Producto Politica Publica")</f>
        <v>ID Producto Politica Publica</v>
      </c>
      <c r="AU2" s="164" t="str">
        <f ca="1">IFERROR(__xludf.DUMMYFUNCTION("""COMPUTED_VALUE"""),"Nombre del Indicador")</f>
        <v>Nombre del Indicador</v>
      </c>
      <c r="AV2" s="164" t="str">
        <f ca="1">IFERROR(__xludf.DUMMYFUNCTION("""COMPUTED_VALUE"""),"Formula del Indicador")</f>
        <v>Formula del Indicador</v>
      </c>
      <c r="AW2" s="164" t="str">
        <f ca="1">IFERROR(__xludf.DUMMYFUNCTION("""COMPUTED_VALUE"""),"Linea Base
(Año)")</f>
        <v>Linea Base
(Año)</v>
      </c>
      <c r="AX2" s="164" t="str">
        <f ca="1">IFERROR(__xludf.DUMMYFUNCTION("""COMPUTED_VALUE"""),"Magnitud Meta 2028")</f>
        <v>Magnitud Meta 2028</v>
      </c>
      <c r="AY2" s="164" t="str">
        <f ca="1">IFERROR(__xludf.DUMMYFUNCTION("""COMPUTED_VALUE"""),"Fuente Linea Base")</f>
        <v>Fuente Linea Base</v>
      </c>
      <c r="AZ2" s="164" t="str">
        <f ca="1">IFERROR(__xludf.DUMMYFUNCTION("""COMPUTED_VALUE"""),"Transferencias Distrito (Ordinario)")</f>
        <v>Transferencias Distrito (Ordinario)</v>
      </c>
      <c r="BA2" s="164" t="str">
        <f ca="1">IFERROR(__xludf.DUMMYFUNCTION("""COMPUTED_VALUE"""),"Transferencias Nación (SGP Cofinanciación)")</f>
        <v>Transferencias Nación (SGP Cofinanciación)</v>
      </c>
      <c r="BB2" s="164" t="str">
        <f ca="1">IFERROR(__xludf.DUMMYFUNCTION("""COMPUTED_VALUE"""),"Recursos propios (ingresos estampillas multas recaudo)")</f>
        <v>Recursos propios (ingresos estampillas multas recaudo)</v>
      </c>
      <c r="BC2" s="164" t="str">
        <f ca="1">IFERROR(__xludf.DUMMYFUNCTION("""COMPUTED_VALUE"""),"Inversion a 2024
(Corrientes)")</f>
        <v>Inversion a 2024
(Corrientes)</v>
      </c>
      <c r="BD2" s="164" t="str">
        <f ca="1">IFERROR(__xludf.DUMMYFUNCTION("""COMPUTED_VALUE"""),"Inversion a 2025
(Corrientes)")</f>
        <v>Inversion a 2025
(Corrientes)</v>
      </c>
      <c r="BE2" s="164" t="str">
        <f ca="1">IFERROR(__xludf.DUMMYFUNCTION("""COMPUTED_VALUE"""),"Inversion a 2026
(Corrientes)")</f>
        <v>Inversion a 2026
(Corrientes)</v>
      </c>
      <c r="BF2" s="164" t="str">
        <f ca="1">IFERROR(__xludf.DUMMYFUNCTION("""COMPUTED_VALUE"""),"Inversion a 2027
(Corrientes)")</f>
        <v>Inversion a 2027
(Corrientes)</v>
      </c>
      <c r="BG2" s="164" t="str">
        <f ca="1">IFERROR(__xludf.DUMMYFUNCTION("""COMPUTED_VALUE"""),"Inversion a 2024
(Constantes)")</f>
        <v>Inversion a 2024
(Constantes)</v>
      </c>
      <c r="BH2" s="164" t="str">
        <f ca="1">IFERROR(__xludf.DUMMYFUNCTION("""COMPUTED_VALUE"""),"Inversion a 2025
(Constantes)")</f>
        <v>Inversion a 2025
(Constantes)</v>
      </c>
      <c r="BI2" s="164" t="str">
        <f ca="1">IFERROR(__xludf.DUMMYFUNCTION("""COMPUTED_VALUE"""),"Inversion a 2026
(Constantes)")</f>
        <v>Inversion a 2026
(Constantes)</v>
      </c>
      <c r="BJ2" s="164" t="str">
        <f ca="1">IFERROR(__xludf.DUMMYFUNCTION("""COMPUTED_VALUE"""),"Inversion a 2027
(Constantes)")</f>
        <v>Inversion a 2027
(Constantes)</v>
      </c>
      <c r="BK2" s="164" t="str">
        <f ca="1">IFERROR(__xludf.DUMMYFUNCTION("""COMPUTED_VALUE"""),"Magnitud Meta a 2024")</f>
        <v>Magnitud Meta a 2024</v>
      </c>
      <c r="BL2" s="164" t="str">
        <f ca="1">IFERROR(__xludf.DUMMYFUNCTION("""COMPUTED_VALUE"""),"Magnitud Meta a 2025")</f>
        <v>Magnitud Meta a 2025</v>
      </c>
      <c r="BM2" s="164" t="str">
        <f ca="1">IFERROR(__xludf.DUMMYFUNCTION("""COMPUTED_VALUE"""),"Magnitud Meta a 2026")</f>
        <v>Magnitud Meta a 2026</v>
      </c>
      <c r="BN2" s="164" t="str">
        <f ca="1">IFERROR(__xludf.DUMMYFUNCTION("""COMPUTED_VALUE"""),"Magnitud Meta a 2027")</f>
        <v>Magnitud Meta a 2027</v>
      </c>
      <c r="BO2" s="164" t="str">
        <f ca="1">IFERROR(__xludf.DUMMYFUNCTION("""COMPUTED_VALUE"""),"Observaciones ")</f>
        <v xml:space="preserve">Observaciones </v>
      </c>
      <c r="BP2" s="164" t="str">
        <f ca="1">IFERROR(__xludf.DUMMYFUNCTION("""COMPUTED_VALUE"""),"Inversion Total Pesos
(Corrientes)")</f>
        <v>Inversion Total Pesos
(Corrientes)</v>
      </c>
      <c r="BQ2" s="164" t="str">
        <f ca="1">IFERROR(__xludf.DUMMYFUNCTION("""COMPUTED_VALUE"""),"Inversion Total Pesos
(Constantes)")</f>
        <v>Inversion Total Pesos
(Constantes)</v>
      </c>
      <c r="BR2" s="164" t="str">
        <f ca="1">IFERROR(__xludf.DUMMYFUNCTION("""COMPUTED_VALUE"""),"Observaciones Ponentes")</f>
        <v>Observaciones Ponentes</v>
      </c>
      <c r="BS2" s="164"/>
      <c r="BT2" s="391"/>
      <c r="BU2" s="391"/>
      <c r="BV2" s="391"/>
      <c r="BW2" s="391"/>
      <c r="BX2" s="172"/>
      <c r="BY2" s="391" t="s">
        <v>1</v>
      </c>
      <c r="BZ2" s="164" t="s">
        <v>2</v>
      </c>
      <c r="CA2" s="164" t="s">
        <v>3</v>
      </c>
      <c r="CB2" s="164" t="s">
        <v>4</v>
      </c>
      <c r="CC2" s="164" t="s">
        <v>9592</v>
      </c>
    </row>
    <row r="3" spans="1:81" ht="15.75" customHeight="1">
      <c r="A3" s="172">
        <v>1</v>
      </c>
      <c r="B3" s="172" t="s">
        <v>7532</v>
      </c>
      <c r="C3" s="172" t="s">
        <v>7533</v>
      </c>
      <c r="D3" s="172" t="s">
        <v>7864</v>
      </c>
      <c r="E3" s="172" t="s">
        <v>7534</v>
      </c>
      <c r="F3" s="172" t="s">
        <v>9593</v>
      </c>
      <c r="G3" s="172">
        <v>3394018000000</v>
      </c>
      <c r="H3" s="172" t="s">
        <v>41</v>
      </c>
      <c r="I3" s="172" t="s">
        <v>42</v>
      </c>
      <c r="J3" s="172" t="s">
        <v>9594</v>
      </c>
      <c r="K3" s="172" t="s">
        <v>9595</v>
      </c>
      <c r="L3" s="172"/>
      <c r="M3" s="172"/>
      <c r="N3" s="172"/>
      <c r="O3" s="172"/>
      <c r="P3" s="172"/>
      <c r="Q3" s="172"/>
      <c r="R3" s="172"/>
      <c r="S3" s="172" t="s">
        <v>43</v>
      </c>
      <c r="T3" s="172" t="s">
        <v>43</v>
      </c>
      <c r="U3" s="172" t="s">
        <v>43</v>
      </c>
      <c r="V3" s="172" t="s">
        <v>43</v>
      </c>
      <c r="W3" s="172" t="s">
        <v>9596</v>
      </c>
      <c r="X3" s="172"/>
      <c r="Y3" s="172"/>
      <c r="Z3" s="172"/>
      <c r="AA3" s="172" t="s">
        <v>9597</v>
      </c>
      <c r="AB3" s="172" t="s">
        <v>9598</v>
      </c>
      <c r="AC3" s="172">
        <v>130</v>
      </c>
      <c r="AD3" s="172">
        <v>147</v>
      </c>
      <c r="AE3" s="172" t="s">
        <v>9599</v>
      </c>
      <c r="AF3" s="172">
        <v>307635008881300</v>
      </c>
      <c r="AG3" s="172">
        <v>0</v>
      </c>
      <c r="AH3" s="172">
        <v>11766791118700</v>
      </c>
      <c r="AI3" s="172"/>
      <c r="AJ3" s="172"/>
      <c r="AK3" s="172"/>
      <c r="AL3" s="172">
        <f ca="1">IFERROR(__xludf.DUMMYFUNCTION("""COMPUTED_VALUE"""),1)</f>
        <v>1</v>
      </c>
      <c r="AM3" s="172" t="str">
        <f ca="1">IFERROR(__xludf.DUMMYFUNCTION("""COMPUTED_VALUE"""),"1. Bogotá avanza en su seguridad")</f>
        <v>1. Bogotá avanza en su seguridad</v>
      </c>
      <c r="AN3" s="172" t="str">
        <f ca="1">IFERROR(__xludf.DUMMYFUNCTION("""COMPUTED_VALUE"""),"1.05. Espacio público seguro e inclusivo")</f>
        <v>1.05. Espacio público seguro e inclusivo</v>
      </c>
      <c r="AO3" s="172" t="str">
        <f ca="1">IFERROR(__xludf.DUMMYFUNCTION("""COMPUTED_VALUE"""),"Administrar 146 parques y escenarios del sistema de Espacio Público Peatonal y para el Encuentro.")</f>
        <v>Administrar 146 parques y escenarios del sistema de Espacio Público Peatonal y para el Encuentro.</v>
      </c>
      <c r="AP3" s="172" t="str">
        <f ca="1">IFERROR(__xludf.DUMMYFUNCTION("""COMPUTED_VALUE"""),"
Administración y mantenimiento preventivo y correctivo de parques.  ")</f>
        <v xml:space="preserve">
Administración y mantenimiento preventivo y correctivo de parques.  </v>
      </c>
      <c r="AQ3" s="222" t="str">
        <f ca="1">IFERROR(__xludf.DUMMYFUNCTION("""COMPUTED_VALUE"""),"CULTURA RECREACIÓN Y DEPORTE")</f>
        <v>CULTURA RECREACIÓN Y DEPORTE</v>
      </c>
      <c r="AR3" s="172" t="str">
        <f ca="1">IFERROR(__xludf.DUMMYFUNCTION("""COMPUTED_VALUE"""),"Instituto Distrital Recreación y Deporte - IDRD")</f>
        <v>Instituto Distrital Recreación y Deporte - IDRD</v>
      </c>
      <c r="AS3" s="172" t="str">
        <f ca="1">IFERROR(__xludf.DUMMYFUNCTION("""COMPUTED_VALUE"""),"N/A")</f>
        <v>N/A</v>
      </c>
      <c r="AT3" s="172" t="str">
        <f ca="1">IFERROR(__xludf.DUMMYFUNCTION("""COMPUTED_VALUE"""),"Afro-Palenquero_5.1.4. 
 Afro-Palenquero_5.1.13.
 Bienestar Animal_2.3.1. 
 Deporte_5.1.3. 
 Deporte_5.1.4. 
 Deporte_5.2.1. 
 Indigena_2.1.5.P
 Raizal_5.1.14.
 Raizal_6.1.11.
 Rrom_7.1.20.")</f>
        <v>Afro-Palenquero_5.1.4. 
 Afro-Palenquero_5.1.13.
 Bienestar Animal_2.3.1. 
 Deporte_5.1.3. 
 Deporte_5.1.4. 
 Deporte_5.2.1. 
 Indigena_2.1.5.P
 Raizal_5.1.14.
 Raizal_6.1.11.
 Rrom_7.1.20.</v>
      </c>
      <c r="AU3" s="172" t="str">
        <f ca="1">IFERROR(__xludf.DUMMYFUNCTION("""COMPUTED_VALUE"""),"Número de parques y escenarios administrados")</f>
        <v>Número de parques y escenarios administrados</v>
      </c>
      <c r="AV3" s="172" t="str">
        <f ca="1">IFERROR(__xludf.DUMMYFUNCTION("""COMPUTED_VALUE"""),"Sumatoria de número de parques y/o escenarios administrados.
")</f>
        <v xml:space="preserve">Sumatoria de número de parques y/o escenarios administrados.
</v>
      </c>
      <c r="AW3" s="172" t="str">
        <f ca="1">IFERROR(__xludf.DUMMYFUNCTION("""COMPUTED_VALUE"""),"130
(2023)")</f>
        <v>130
(2023)</v>
      </c>
      <c r="AX3" s="172">
        <f ca="1">IFERROR(__xludf.DUMMYFUNCTION("""COMPUTED_VALUE"""),146)</f>
        <v>146</v>
      </c>
      <c r="AY3" s="172" t="str">
        <f ca="1">IFERROR(__xludf.DUMMYFUNCTION("""COMPUTED_VALUE"""),"Segplan")</f>
        <v>Segplan</v>
      </c>
      <c r="AZ3" s="222">
        <f ca="1">IFERROR(__xludf.DUMMYFUNCTION("""COMPUTED_VALUE"""),307635008881300)</f>
        <v>307635008881300</v>
      </c>
      <c r="BA3" s="222">
        <f ca="1">IFERROR(__xludf.DUMMYFUNCTION("""COMPUTED_VALUE"""),0)</f>
        <v>0</v>
      </c>
      <c r="BB3" s="392">
        <f ca="1">IFERROR(__xludf.DUMMYFUNCTION("""COMPUTED_VALUE"""),11766791118700)</f>
        <v>11766791118700</v>
      </c>
      <c r="BC3" s="222">
        <f ca="1">IFERROR(__xludf.DUMMYFUNCTION("""COMPUTED_VALUE"""),193713000000)</f>
        <v>193713000000</v>
      </c>
      <c r="BD3" s="222">
        <f ca="1">IFERROR(__xludf.DUMMYFUNCTION("""COMPUTED_VALUE"""),155000000000)</f>
        <v>155000000000</v>
      </c>
      <c r="BE3" s="222">
        <f ca="1">IFERROR(__xludf.DUMMYFUNCTION("""COMPUTED_VALUE"""),176544603000)</f>
        <v>176544603000</v>
      </c>
      <c r="BF3" s="222">
        <f ca="1">IFERROR(__xludf.DUMMYFUNCTION("""COMPUTED_VALUE"""),234048280000)</f>
        <v>234048280000</v>
      </c>
      <c r="BG3" s="222">
        <f ca="1">IFERROR(__xludf.DUMMYFUNCTION("""COMPUTED_VALUE"""),193713000000)</f>
        <v>193713000000</v>
      </c>
      <c r="BH3" s="222">
        <f ca="1">IFERROR(__xludf.DUMMYFUNCTION("""COMPUTED_VALUE"""),150485436893.203)</f>
        <v>150485436893.203</v>
      </c>
      <c r="BI3" s="222">
        <f ca="1">IFERROR(__xludf.DUMMYFUNCTION("""COMPUTED_VALUE"""),166410220567.442)</f>
        <v>166410220567.44199</v>
      </c>
      <c r="BJ3" s="222">
        <f ca="1">IFERROR(__xludf.DUMMYFUNCTION("""COMPUTED_VALUE"""),214187331327.952)</f>
        <v>214187331327.952</v>
      </c>
      <c r="BK3" s="222">
        <f ca="1">IFERROR(__xludf.DUMMYFUNCTION("""COMPUTED_VALUE"""),130)</f>
        <v>130</v>
      </c>
      <c r="BL3" s="222">
        <f ca="1">IFERROR(__xludf.DUMMYFUNCTION("""COMPUTED_VALUE"""),130)</f>
        <v>130</v>
      </c>
      <c r="BM3" s="222">
        <f ca="1">IFERROR(__xludf.DUMMYFUNCTION("""COMPUTED_VALUE"""),146)</f>
        <v>146</v>
      </c>
      <c r="BN3" s="222">
        <f ca="1">IFERROR(__xludf.DUMMYFUNCTION("""COMPUTED_VALUE"""),146)</f>
        <v>146</v>
      </c>
      <c r="BO3" s="222" t="str">
        <f ca="1">IFERROR(__xludf.DUMMYFUNCTION("""COMPUTED_VALUE"""),"AJUSTE SCRD 18/04/2024
Incluir en el alcance:
Entidades que le aportan a esta meta:
IDRD
_______________
Antes: Administrar mantener y/o mejorar 147 parques y escenarios del sistema de Espacio Público Peatonal y para el Encuentro.
AJUSTES 16 abril 2024:
"&amp;"Se ajusta redacción meta: 
Administrar  146 parques y escenarios del sistema de Espacio Público Peatonal y para el Encuentro
Ajuste de indicador a: 
Nombre del indicador: Parques y escenarios administrados
Fórmula a: 
Número de parques y/o escenarios ad"&amp;"ministrados.
Magnitud de la meta: 146
Inversión: $759.305.883.000      ")</f>
        <v xml:space="preserve">AJUSTE SCRD 18/04/2024
Incluir en el alcance:
Entidades que le aportan a esta meta:
IDRD
_______________
Antes: Administrar mantener y/o mejorar 147 parques y escenarios del sistema de Espacio Público Peatonal y para el Encuentro.
AJUSTES 16 abril 2024:
Se ajusta redacción meta: 
Administrar  146 parques y escenarios del sistema de Espacio Público Peatonal y para el Encuentro
Ajuste de indicador a: 
Nombre del indicador: Parques y escenarios administrados
Fórmula a: 
Número de parques y/o escenarios administrados.
Magnitud de la meta: 146
Inversión: $759.305.883.000      </v>
      </c>
      <c r="BP3" s="222">
        <f ca="1">IFERROR(__xludf.DUMMYFUNCTION("""COMPUTED_VALUE"""),759305883000)</f>
        <v>759305883000</v>
      </c>
      <c r="BQ3" s="222">
        <f ca="1">IFERROR(__xludf.DUMMYFUNCTION("""COMPUTED_VALUE"""),724795988788.599)</f>
        <v>724795988788.599</v>
      </c>
      <c r="BR3" s="222"/>
      <c r="BS3" s="222"/>
      <c r="BT3" s="222"/>
      <c r="BU3" s="222"/>
      <c r="BV3" s="222"/>
      <c r="BW3" s="222"/>
      <c r="BX3" s="172"/>
      <c r="BY3" s="172" t="b">
        <f t="shared" ref="BY3:BZ3" ca="1" si="0">B3=AM3</f>
        <v>0</v>
      </c>
      <c r="BZ3" s="172" t="b">
        <f t="shared" ca="1" si="0"/>
        <v>0</v>
      </c>
      <c r="CA3" s="172" t="b">
        <f t="shared" ref="CA3:CB3" ca="1" si="1">E3=AO3</f>
        <v>0</v>
      </c>
      <c r="CB3" s="172" t="b">
        <f t="shared" ca="1" si="1"/>
        <v>0</v>
      </c>
      <c r="CC3" s="172"/>
    </row>
    <row r="4" spans="1:81" ht="15.75" customHeight="1">
      <c r="A4" s="172">
        <v>2</v>
      </c>
      <c r="B4" s="172" t="s">
        <v>7532</v>
      </c>
      <c r="C4" s="172" t="s">
        <v>7533</v>
      </c>
      <c r="D4" s="172" t="s">
        <v>7864</v>
      </c>
      <c r="E4" s="172" t="s">
        <v>7535</v>
      </c>
      <c r="F4" s="172" t="s">
        <v>9600</v>
      </c>
      <c r="G4" s="172">
        <v>76118000000</v>
      </c>
      <c r="H4" s="172" t="s">
        <v>41</v>
      </c>
      <c r="I4" s="172" t="s">
        <v>51</v>
      </c>
      <c r="J4" s="172"/>
      <c r="K4" s="172" t="s">
        <v>196</v>
      </c>
      <c r="L4" s="172"/>
      <c r="M4" s="172"/>
      <c r="N4" s="172"/>
      <c r="O4" s="172"/>
      <c r="P4" s="172"/>
      <c r="Q4" s="172"/>
      <c r="R4" s="172"/>
      <c r="S4" s="172" t="s">
        <v>9601</v>
      </c>
      <c r="T4" s="172">
        <v>251</v>
      </c>
      <c r="U4" s="172">
        <v>468</v>
      </c>
      <c r="V4" s="172" t="s">
        <v>43</v>
      </c>
      <c r="W4" s="172" t="s">
        <v>1461</v>
      </c>
      <c r="X4" s="172"/>
      <c r="Y4" s="172"/>
      <c r="Z4" s="172"/>
      <c r="AA4" s="172" t="s">
        <v>9602</v>
      </c>
      <c r="AB4" s="172" t="s">
        <v>9603</v>
      </c>
      <c r="AC4" s="172">
        <v>7</v>
      </c>
      <c r="AD4" s="172">
        <v>10</v>
      </c>
      <c r="AE4" s="172" t="s">
        <v>53</v>
      </c>
      <c r="AF4" s="172">
        <v>76118000000</v>
      </c>
      <c r="AG4" s="172">
        <v>0</v>
      </c>
      <c r="AH4" s="172">
        <v>0</v>
      </c>
      <c r="AI4" s="172"/>
      <c r="AJ4" s="172"/>
      <c r="AK4" s="172"/>
      <c r="AL4" s="172">
        <f ca="1">IFERROR(__xludf.DUMMYFUNCTION("""COMPUTED_VALUE"""),2)</f>
        <v>2</v>
      </c>
      <c r="AM4" s="172" t="str">
        <f ca="1">IFERROR(__xludf.DUMMYFUNCTION("""COMPUTED_VALUE"""),"1. Bogotá avanza en su seguridad")</f>
        <v>1. Bogotá avanza en su seguridad</v>
      </c>
      <c r="AN4" s="172" t="str">
        <f ca="1">IFERROR(__xludf.DUMMYFUNCTION("""COMPUTED_VALUE"""),"1.05. Espacio público seguro e inclusivo")</f>
        <v>1.05. Espacio público seguro e inclusivo</v>
      </c>
      <c r="AO4" s="172" t="str">
        <f ca="1">IFERROR(__xludf.DUMMYFUNCTION("""COMPUTED_VALUE"""),"Intervenir 10 espacios patrimoniales en el marco de los componentes de la Estructura Integradora de los Patrimonios mediante acciones de recuperación y mantenimiento para generar lugares de encuentro de la ciudadanía.")</f>
        <v>Intervenir 10 espacios patrimoniales en el marco de los componentes de la Estructura Integradora de los Patrimonios mediante acciones de recuperación y mantenimiento para generar lugares de encuentro de la ciudadanía.</v>
      </c>
      <c r="AP4" s="172" t="str">
        <f ca="1">IFERROR(__xludf.DUMMYFUNCTION("""COMPUTED_VALUE"""),"Las acciones se desarrollarán sobre diferentes espacios patrimoniales y comprenden acciones como: mantenimiento de espacios públicos de menor área contenidos en sectores de interés urbanístico; gestión para la intervención de equipamientos culturales como"&amp;" el Parque Arqueológico de Usme. La intervención de la Plaza de Bolívar incluye: Gestionar con ENEL la iluminación patrimonial de la Plaza de Bolívar estudio de valoración levantamiento detallado con identificación de elementos constitutivos y su estado; "&amp;"estudios de suelos identificación de hundimientos y falla de suelo; nivelación y nuevo acabado de la carrera 8; mobiliario (bolardos canecas); reposición de las piedras fracturadas y ladrillos de la plaza y escalinatas; ajuste y nivelación de sumideros; r"&amp;"etiro y reposición de piedras fracturadas; limpieza y mantenimiento de pedestal y base del monumento a Bolívar.")</f>
        <v>Las acciones se desarrollarán sobre diferentes espacios patrimoniales y comprenden acciones como: mantenimiento de espacios públicos de menor área contenidos en sectores de interés urbanístico; gestión para la intervención de equipamientos culturales como el Parque Arqueológico de Usme. La intervención de la Plaza de Bolívar incluye: Gestionar con ENEL la iluminación patrimonial de la Plaza de Bolívar estudio de valoración levantamiento detallado con identificación de elementos constitutivos y su estado; estudios de suelos identificación de hundimientos y falla de suelo; nivelación y nuevo acabado de la carrera 8; mobiliario (bolardos canecas); reposición de las piedras fracturadas y ladrillos de la plaza y escalinatas; ajuste y nivelación de sumideros; retiro y reposición de piedras fracturadas; limpieza y mantenimiento de pedestal y base del monumento a Bolívar.</v>
      </c>
      <c r="AQ4" s="222" t="str">
        <f ca="1">IFERROR(__xludf.DUMMYFUNCTION("""COMPUTED_VALUE"""),"CULTURA RECREACIÓN Y DEPORTE")</f>
        <v>CULTURA RECREACIÓN Y DEPORTE</v>
      </c>
      <c r="AR4" s="172" t="str">
        <f ca="1">IFERROR(__xludf.DUMMYFUNCTION("""COMPUTED_VALUE"""),"Instituto Distrital de Patrimonio Cultural")</f>
        <v>Instituto Distrital de Patrimonio Cultural</v>
      </c>
      <c r="AS4" s="172" t="str">
        <f ca="1">IFERROR(__xludf.DUMMYFUNCTION("""COMPUTED_VALUE"""),"251 468")</f>
        <v>251 468</v>
      </c>
      <c r="AT4" s="172" t="str">
        <f ca="1">IFERROR(__xludf.DUMMYFUNCTION("""COMPUTED_VALUE"""),"Espacio Público_2.1.5 E")</f>
        <v>Espacio Público_2.1.5 E</v>
      </c>
      <c r="AU4" s="172" t="str">
        <f ca="1">IFERROR(__xludf.DUMMYFUNCTION("""COMPUTED_VALUE"""),"Espacios públicos patrimoniales intervenidos")</f>
        <v>Espacios públicos patrimoniales intervenidos</v>
      </c>
      <c r="AV4" s="172" t="str">
        <f ca="1">IFERROR(__xludf.DUMMYFUNCTION("""COMPUTED_VALUE"""),"Número de espacios públicos patrimoniales intervenidos")</f>
        <v>Número de espacios públicos patrimoniales intervenidos</v>
      </c>
      <c r="AW4" s="172" t="str">
        <f ca="1">IFERROR(__xludf.DUMMYFUNCTION("""COMPUTED_VALUE"""),"7
(2023)")</f>
        <v>7
(2023)</v>
      </c>
      <c r="AX4" s="172">
        <f ca="1">IFERROR(__xludf.DUMMYFUNCTION("""COMPUTED_VALUE"""),10)</f>
        <v>10</v>
      </c>
      <c r="AY4" s="172" t="str">
        <f ca="1">IFERROR(__xludf.DUMMYFUNCTION("""COMPUTED_VALUE"""),"Registros administrativos de los planes operativos anuales de seguimiento a metas")</f>
        <v>Registros administrativos de los planes operativos anuales de seguimiento a metas</v>
      </c>
      <c r="AZ4" s="222">
        <f ca="1">IFERROR(__xludf.DUMMYFUNCTION("""COMPUTED_VALUE"""),76118000000)</f>
        <v>76118000000</v>
      </c>
      <c r="BA4" s="222">
        <f ca="1">IFERROR(__xludf.DUMMYFUNCTION("""COMPUTED_VALUE"""),0)</f>
        <v>0</v>
      </c>
      <c r="BB4" s="222">
        <f ca="1">IFERROR(__xludf.DUMMYFUNCTION("""COMPUTED_VALUE"""),0)</f>
        <v>0</v>
      </c>
      <c r="BC4" s="222">
        <f ca="1">IFERROR(__xludf.DUMMYFUNCTION("""COMPUTED_VALUE"""),5650172429)</f>
        <v>5650172429</v>
      </c>
      <c r="BD4" s="222">
        <f ca="1">IFERROR(__xludf.DUMMYFUNCTION("""COMPUTED_VALUE"""),7360730520)</f>
        <v>7360730520</v>
      </c>
      <c r="BE4" s="222">
        <f ca="1">IFERROR(__xludf.DUMMYFUNCTION("""COMPUTED_VALUE"""),17258518735)</f>
        <v>17258518735</v>
      </c>
      <c r="BF4" s="222">
        <f ca="1">IFERROR(__xludf.DUMMYFUNCTION("""COMPUTED_VALUE"""),14069247757)</f>
        <v>14069247757</v>
      </c>
      <c r="BG4" s="222">
        <f ca="1">IFERROR(__xludf.DUMMYFUNCTION("""COMPUTED_VALUE"""),5650172429)</f>
        <v>5650172429</v>
      </c>
      <c r="BH4" s="222">
        <f ca="1">IFERROR(__xludf.DUMMYFUNCTION("""COMPUTED_VALUE"""),7146340310.67961)</f>
        <v>7146340310.6796103</v>
      </c>
      <c r="BI4" s="222">
        <f ca="1">IFERROR(__xludf.DUMMYFUNCTION("""COMPUTED_VALUE"""),16267809157.3192)</f>
        <v>16267809157.319201</v>
      </c>
      <c r="BJ4" s="222">
        <f ca="1">IFERROR(__xludf.DUMMYFUNCTION("""COMPUTED_VALUE"""),12875354738.1916)</f>
        <v>12875354738.191601</v>
      </c>
      <c r="BK4" s="222">
        <f ca="1">IFERROR(__xludf.DUMMYFUNCTION("""COMPUTED_VALUE"""),1)</f>
        <v>1</v>
      </c>
      <c r="BL4" s="222">
        <f ca="1">IFERROR(__xludf.DUMMYFUNCTION("""COMPUTED_VALUE"""),3)</f>
        <v>3</v>
      </c>
      <c r="BM4" s="222">
        <f ca="1">IFERROR(__xludf.DUMMYFUNCTION("""COMPUTED_VALUE"""),3)</f>
        <v>3</v>
      </c>
      <c r="BN4" s="222">
        <f ca="1">IFERROR(__xludf.DUMMYFUNCTION("""COMPUTED_VALUE"""),3)</f>
        <v>3</v>
      </c>
      <c r="BO4" s="222" t="str">
        <f ca="1">IFERROR(__xludf.DUMMYFUNCTION("""COMPUTED_VALUE"""),"AJUSTE SCRD 18/04/2024
Incluir en el alcance:
Entidades que le aportan a esta meta:
IDPC
_______________
Antes: Intervenir 10 espacios públicos patrimoniales mediante acciones de restauración y mantenimiento para generar lugares de encuentro de la ciudada"&amp;"nía.
AJUSTES 16 abril 2024:
Se ajusta redacción meta: Intervenir 10 espacios patrimoniales en el marco de los componentes de la Estructura Integradora de los Patrimonios mediante acciones de recuperación y mantenimiento para generar lugares de encuentro"&amp;" de la ciudadanía.
Presupuesto : $44.338.669.441
Alcance:Las acciones se desarrollarán sobre diferentes espacios patrimoniales y comprenden acciones como: mantenimiento de espacios públicos de menor área contenidos en sectores de interés urbanístico; g"&amp;"estión para la intervención de equipamientos culturales como el Parque Arqueológico de Usme. La intervención de la Plaza de Bolívar incluye: Gestionar con ENEL la iluminación patrimonial de la Plaza de Bolívar estudio de valoración levantamiento detallado"&amp;" con identificación de elementos constitutivos y su estado; estudios de suelos identificación de hundimientos y falla
de suelo; nivelación y nuevo acabado de la carrera 8; mobiliario (bolardos canecas); reposición de las piedras fracturadas y ladrillos de"&amp;" la plaza y escalinatas; ajuste y nivelación de sumideros; retiro y reposición de piedras fracturadas; limpieza y mantenimiento de pedestal y base del monumento a Bolívar.
")</f>
        <v xml:space="preserve">AJUSTE SCRD 18/04/2024
Incluir en el alcance:
Entidades que le aportan a esta meta:
IDPC
_______________
Antes: Intervenir 10 espacios públicos patrimoniales mediante acciones de restauración y mantenimiento para generar lugares de encuentro de la ciudadanía.
AJUSTES 16 abril 2024:
Se ajusta redacción meta: Intervenir 10 espacios patrimoniales en el marco de los componentes de la Estructura Integradora de los Patrimonios mediante acciones de recuperación y mantenimiento para generar lugares de encuentro de la ciudadanía.
Presupuesto : $44.338.669.441
Alcance:Las acciones se desarrollarán sobre diferentes espacios patrimoniales y comprenden acciones como: mantenimiento de espacios públicos de menor área contenidos en sectores de interés urbanístico; gestión para la intervención de equipamientos culturales como el Parque Arqueológico de Usme. La intervención de la Plaza de Bolívar incluye: Gestionar con ENEL la iluminación patrimonial de la Plaza de Bolívar estudio de valoración levantamiento detallado con identificación de elementos constitutivos y su estado; estudios de suelos identificación de hundimientos y falla
de suelo; nivelación y nuevo acabado de la carrera 8; mobiliario (bolardos canecas); reposición de las piedras fracturadas y ladrillos de la plaza y escalinatas; ajuste y nivelación de sumideros; retiro y reposición de piedras fracturadas; limpieza y mantenimiento de pedestal y base del monumento a Bolívar.
</v>
      </c>
      <c r="BP4" s="222">
        <f ca="1">IFERROR(__xludf.DUMMYFUNCTION("""COMPUTED_VALUE"""),44338669441)</f>
        <v>44338669441</v>
      </c>
      <c r="BQ4" s="222">
        <f ca="1">IFERROR(__xludf.DUMMYFUNCTION("""COMPUTED_VALUE"""),41939676635.1905)</f>
        <v>41939676635.190498</v>
      </c>
      <c r="BR4" s="222"/>
      <c r="BS4" s="222"/>
      <c r="BT4" s="222"/>
      <c r="BU4" s="222"/>
      <c r="BV4" s="222"/>
      <c r="BW4" s="222"/>
      <c r="BX4" s="172"/>
      <c r="BY4" s="172" t="b">
        <f t="shared" ref="BY4:BZ4" ca="1" si="2">B4=AM4</f>
        <v>0</v>
      </c>
      <c r="BZ4" s="172" t="b">
        <f t="shared" ca="1" si="2"/>
        <v>0</v>
      </c>
      <c r="CA4" s="172" t="b">
        <f t="shared" ref="CA4:CB4" ca="1" si="3">E4=AO4</f>
        <v>0</v>
      </c>
      <c r="CB4" s="172" t="b">
        <f t="shared" ca="1" si="3"/>
        <v>0</v>
      </c>
      <c r="CC4" s="172"/>
    </row>
    <row r="5" spans="1:81" ht="15.75" customHeight="1">
      <c r="A5" s="172">
        <v>3</v>
      </c>
      <c r="B5" s="172" t="s">
        <v>7532</v>
      </c>
      <c r="C5" s="172" t="s">
        <v>7533</v>
      </c>
      <c r="D5" s="172"/>
      <c r="E5" s="172" t="s">
        <v>9604</v>
      </c>
      <c r="F5" s="172" t="s">
        <v>9605</v>
      </c>
      <c r="G5" s="172">
        <v>262000000000</v>
      </c>
      <c r="H5" s="172" t="s">
        <v>41</v>
      </c>
      <c r="I5" s="172" t="s">
        <v>46</v>
      </c>
      <c r="J5" s="172"/>
      <c r="K5" s="172"/>
      <c r="L5" s="172"/>
      <c r="M5" s="172"/>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72">
        <f ca="1">IFERROR(__xludf.DUMMYFUNCTION("""COMPUTED_VALUE"""),3)</f>
        <v>3</v>
      </c>
      <c r="AM5" s="172" t="str">
        <f ca="1">IFERROR(__xludf.DUMMYFUNCTION("""COMPUTED_VALUE"""),"1. Bogotá avanza en su seguridad")</f>
        <v>1. Bogotá avanza en su seguridad</v>
      </c>
      <c r="AN5" s="172" t="str">
        <f ca="1">IFERROR(__xludf.DUMMYFUNCTION("""COMPUTED_VALUE"""),"1.05. Espacio público seguro e inclusivo")</f>
        <v>1.05. Espacio público seguro e inclusivo</v>
      </c>
      <c r="AO5" s="172" t="str">
        <f ca="1">IFERROR(__xludf.DUMMYFUNCTION("""COMPUTED_VALUE"""),"Desarrollar 5.000 intervenciones y actividades artísticas y culturales que promuevan la interrelación de la ciudadanía con el espacio público como un lugar de encuentro convivencia pacífica y transformación social.")</f>
        <v>Desarrollar 5.000 intervenciones y actividades artísticas y culturales que promuevan la interrelación de la ciudadanía con el espacio público como un lugar de encuentro convivencia pacífica y transformación social.</v>
      </c>
      <c r="AP5" s="172" t="str">
        <f ca="1">IFERROR(__xludf.DUMMYFUNCTION("""COMPUTED_VALUE"""),"Se refiere a las intervenciones artísticas y culturales realizadas en el espacio público que buscan promover la convivencia ciudadana para fortalecer el papel del arte la cultura y el patrimonio en el derecho a la ciudad.")</f>
        <v>Se refiere a las intervenciones artísticas y culturales realizadas en el espacio público que buscan promover la convivencia ciudadana para fortalecer el papel del arte la cultura y el patrimonio en el derecho a la ciudad.</v>
      </c>
      <c r="AQ5" s="222" t="str">
        <f ca="1">IFERROR(__xludf.DUMMYFUNCTION("""COMPUTED_VALUE"""),"CULTURA RECREACIÓN Y DEPORTE")</f>
        <v>CULTURA RECREACIÓN Y DEPORTE</v>
      </c>
      <c r="AR5" s="172" t="str">
        <f ca="1">IFERROR(__xludf.DUMMYFUNCTION("""COMPUTED_VALUE"""),"Instituto Distrital de las Artes - IDARTES")</f>
        <v>Instituto Distrital de las Artes - IDARTES</v>
      </c>
      <c r="AS5" s="172"/>
      <c r="AT5" s="172" t="str">
        <f ca="1">IFERROR(__xludf.DUMMYFUNCTION("""COMPUTED_VALUE"""),"Espacio Público_3.3.4 E
 Juventud_5.1.5. 
 Juventud_5.3.1. 
 LEO_2.1.10.
 LEO_2.1.11.
 LEO_4.1.2 F
 LEO_4.1.3 P
 Salud Mental_2.1.2.")</f>
        <v>Espacio Público_3.3.4 E
 Juventud_5.1.5. 
 Juventud_5.3.1. 
 LEO_2.1.10.
 LEO_2.1.11.
 LEO_4.1.2 F
 LEO_4.1.3 P
 Salud Mental_2.1.2.</v>
      </c>
      <c r="AU5" s="172" t="str">
        <f ca="1">IFERROR(__xludf.DUMMYFUNCTION("""COMPUTED_VALUE"""),"Intervenciones y actividades artísticas y culturales que promuevan la interrelación de la ciudadanía con el espacio público")</f>
        <v>Intervenciones y actividades artísticas y culturales que promuevan la interrelación de la ciudadanía con el espacio público</v>
      </c>
      <c r="AV5" s="172" t="str">
        <f ca="1">IFERROR(__xludf.DUMMYFUNCTION("""COMPUTED_VALUE"""),"Sumatoria de intervenciones y actividades artísticas y culturales que promuevan la interrelación de la ciudadanía con el espacio público")</f>
        <v>Sumatoria de intervenciones y actividades artísticas y culturales que promuevan la interrelación de la ciudadanía con el espacio público</v>
      </c>
      <c r="AW5" s="172" t="str">
        <f ca="1">IFERROR(__xludf.DUMMYFUNCTION("""COMPUTED_VALUE"""),"3876
(2023)")</f>
        <v>3876
(2023)</v>
      </c>
      <c r="AX5" s="172">
        <f ca="1">IFERROR(__xludf.DUMMYFUNCTION("""COMPUTED_VALUE"""),5000)</f>
        <v>5000</v>
      </c>
      <c r="AY5" s="172" t="str">
        <f ca="1">IFERROR(__xludf.DUMMYFUNCTION("""COMPUTED_VALUE"""),"Segplan -Pandora 2023")</f>
        <v>Segplan -Pandora 2023</v>
      </c>
      <c r="AZ5" s="222">
        <f ca="1">IFERROR(__xludf.DUMMYFUNCTION("""COMPUTED_VALUE"""),0)</f>
        <v>0</v>
      </c>
      <c r="BA5" s="222">
        <f ca="1">IFERROR(__xludf.DUMMYFUNCTION("""COMPUTED_VALUE"""),0)</f>
        <v>0</v>
      </c>
      <c r="BB5" s="222">
        <f ca="1">IFERROR(__xludf.DUMMYFUNCTION("""COMPUTED_VALUE"""),0)</f>
        <v>0</v>
      </c>
      <c r="BC5" s="222">
        <f ca="1">IFERROR(__xludf.DUMMYFUNCTION("""COMPUTED_VALUE"""),28000000000)</f>
        <v>28000000000</v>
      </c>
      <c r="BD5" s="222">
        <f ca="1">IFERROR(__xludf.DUMMYFUNCTION("""COMPUTED_VALUE"""),29000000000)</f>
        <v>29000000000</v>
      </c>
      <c r="BE5" s="222">
        <f ca="1">IFERROR(__xludf.DUMMYFUNCTION("""COMPUTED_VALUE"""),30200000000)</f>
        <v>30200000000</v>
      </c>
      <c r="BF5" s="222">
        <f ca="1">IFERROR(__xludf.DUMMYFUNCTION("""COMPUTED_VALUE"""),30800000000)</f>
        <v>30800000000</v>
      </c>
      <c r="BG5" s="222">
        <f ca="1">IFERROR(__xludf.DUMMYFUNCTION("""COMPUTED_VALUE"""),28000000000)</f>
        <v>28000000000</v>
      </c>
      <c r="BH5" s="222">
        <f ca="1">IFERROR(__xludf.DUMMYFUNCTION("""COMPUTED_VALUE"""),28155339805.8252)</f>
        <v>28155339805.825199</v>
      </c>
      <c r="BI5" s="222">
        <f ca="1">IFERROR(__xludf.DUMMYFUNCTION("""COMPUTED_VALUE"""),28466396455.8393)</f>
        <v>28466396455.839298</v>
      </c>
      <c r="BJ5" s="222">
        <f ca="1">IFERROR(__xludf.DUMMYFUNCTION("""COMPUTED_VALUE"""),28186363108.0773)</f>
        <v>28186363108.077301</v>
      </c>
      <c r="BK5" s="222">
        <f ca="1">IFERROR(__xludf.DUMMYFUNCTION("""COMPUTED_VALUE"""),800)</f>
        <v>800</v>
      </c>
      <c r="BL5" s="222">
        <f ca="1">IFERROR(__xludf.DUMMYFUNCTION("""COMPUTED_VALUE"""),1300)</f>
        <v>1300</v>
      </c>
      <c r="BM5" s="222">
        <f ca="1">IFERROR(__xludf.DUMMYFUNCTION("""COMPUTED_VALUE"""),1400)</f>
        <v>1400</v>
      </c>
      <c r="BN5" s="222">
        <f ca="1">IFERROR(__xludf.DUMMYFUNCTION("""COMPUTED_VALUE"""),1500)</f>
        <v>1500</v>
      </c>
      <c r="BO5" s="222" t="str">
        <f ca="1">IFERROR(__xludf.DUMMYFUNCTION("""COMPUTED_VALUE"""),"AJUSTE SCRD 18/04/2024
Incluir en el alcance:
Entidades que le aportan a esta meta:
Idartes
_______________
AJUSTES 16 abril 2024:
Se ajusta redacción meta: Desarrollar 5.000 intervenciones y actividades artísticas y culturales que promuevan la interrelac"&amp;"ión de la ciudadanía con el espacio público como un lugar de encuentro convivencia pacífica y transformación social.
Magnitud de la meta: 5.000
Inversión: $118.000.000.000
Alcance: Museo Abierto de Bogotá - Filmaciones en espacio públicos Festivales al "&amp;"parque (eco festivales) Artistas en espacio público  Intervenciones artísticas en el espacio público (lectura bajo los árboles picnics literarios teatro de calle y circo cinemateca al parque Cinemateca Rodante Danza en la ciudad etc; Programación en equip"&amp;"amientos para las artes (Casona de la Danza Galería Santafé y Cinemateca de Bogotá)
Pasa de 20.400 a 5.000.
")</f>
        <v xml:space="preserve">AJUSTE SCRD 18/04/2024
Incluir en el alcance:
Entidades que le aportan a esta meta:
Idartes
_______________
AJUSTES 16 abril 2024:
Se ajusta redacción meta: Desarrollar 5.000 intervenciones y actividades artísticas y culturales que promuevan la interrelación de la ciudadanía con el espacio público como un lugar de encuentro convivencia pacífica y transformación social.
Magnitud de la meta: 5.000
Inversión: $118.000.000.000
Alcance: Museo Abierto de Bogotá - Filmaciones en espacio públicos Festivales al parque (eco festivales) Artistas en espacio público  Intervenciones artísticas en el espacio público (lectura bajo los árboles picnics literarios teatro de calle y circo cinemateca al parque Cinemateca Rodante Danza en la ciudad etc; Programación en equipamientos para las artes (Casona de la Danza Galería Santafé y Cinemateca de Bogotá)
Pasa de 20.400 a 5.000.
</v>
      </c>
      <c r="BP5" s="222">
        <f ca="1">IFERROR(__xludf.DUMMYFUNCTION("""COMPUTED_VALUE"""),118000000000)</f>
        <v>118000000000</v>
      </c>
      <c r="BQ5" s="222">
        <f ca="1">IFERROR(__xludf.DUMMYFUNCTION("""COMPUTED_VALUE"""),112808099369.741)</f>
        <v>112808099369.741</v>
      </c>
      <c r="BR5" s="222"/>
      <c r="BS5" s="222"/>
      <c r="BT5" s="222"/>
      <c r="BU5" s="222"/>
      <c r="BV5" s="222"/>
      <c r="BW5" s="222"/>
      <c r="BX5" s="172"/>
      <c r="BY5" s="172" t="b">
        <f t="shared" ref="BY5:BZ5" ca="1" si="4">B5=AM5</f>
        <v>0</v>
      </c>
      <c r="BZ5" s="172" t="b">
        <f t="shared" ca="1" si="4"/>
        <v>0</v>
      </c>
      <c r="CA5" s="172" t="b">
        <f t="shared" ref="CA5:CB5" ca="1" si="5">E5=AO5</f>
        <v>0</v>
      </c>
      <c r="CB5" s="172" t="b">
        <f t="shared" ca="1" si="5"/>
        <v>1</v>
      </c>
      <c r="CC5" s="172"/>
    </row>
    <row r="6" spans="1:81" ht="15.75" customHeight="1">
      <c r="A6" s="172">
        <v>4</v>
      </c>
      <c r="B6" s="172" t="s">
        <v>7532</v>
      </c>
      <c r="C6" s="172" t="s">
        <v>9606</v>
      </c>
      <c r="D6" s="172" t="s">
        <v>9607</v>
      </c>
      <c r="E6" s="172" t="s">
        <v>9608</v>
      </c>
      <c r="F6" s="172" t="s">
        <v>9609</v>
      </c>
      <c r="G6" s="172">
        <v>31219000000</v>
      </c>
      <c r="H6" s="172" t="s">
        <v>41</v>
      </c>
      <c r="I6" s="172" t="s">
        <v>46</v>
      </c>
      <c r="J6" s="172" t="s">
        <v>9610</v>
      </c>
      <c r="K6" s="172" t="s">
        <v>9611</v>
      </c>
      <c r="L6" s="172"/>
      <c r="M6" s="172"/>
      <c r="N6" s="172"/>
      <c r="O6" s="172"/>
      <c r="P6" s="172"/>
      <c r="Q6" s="172"/>
      <c r="R6" s="172"/>
      <c r="S6" s="172" t="s">
        <v>43</v>
      </c>
      <c r="T6" s="172" t="s">
        <v>43</v>
      </c>
      <c r="U6" s="172" t="s">
        <v>43</v>
      </c>
      <c r="V6" s="172" t="s">
        <v>43</v>
      </c>
      <c r="W6" s="172" t="s">
        <v>9612</v>
      </c>
      <c r="X6" s="172"/>
      <c r="Y6" s="172"/>
      <c r="Z6" s="172"/>
      <c r="AA6" s="172" t="s">
        <v>9613</v>
      </c>
      <c r="AB6" s="172" t="s">
        <v>9614</v>
      </c>
      <c r="AC6" s="172">
        <v>158</v>
      </c>
      <c r="AD6" s="172">
        <v>2000</v>
      </c>
      <c r="AE6" s="172" t="s">
        <v>9615</v>
      </c>
      <c r="AF6" s="172">
        <v>31219000000</v>
      </c>
      <c r="AG6" s="172">
        <v>0</v>
      </c>
      <c r="AH6" s="172">
        <v>0</v>
      </c>
      <c r="AI6" s="172"/>
      <c r="AJ6" s="172"/>
      <c r="AK6" s="172"/>
      <c r="AL6" s="172">
        <f ca="1">IFERROR(__xludf.DUMMYFUNCTION("""COMPUTED_VALUE"""),4)</f>
        <v>4</v>
      </c>
      <c r="AM6" s="172" t="str">
        <f ca="1">IFERROR(__xludf.DUMMYFUNCTION("""COMPUTED_VALUE"""),"1. Bogotá avanza en su seguridad")</f>
        <v>1. Bogotá avanza en su seguridad</v>
      </c>
      <c r="AN6" s="172" t="str">
        <f ca="1">IFERROR(__xludf.DUMMYFUNCTION("""COMPUTED_VALUE"""),"1.01. Diálogo social y cultura ciudadana para la convivencia pacifica y la recuperacion de la confianza")</f>
        <v>1.01. Diálogo social y cultura ciudadana para la convivencia pacifica y la recuperacion de la confianza</v>
      </c>
      <c r="AO6" s="172" t="str">
        <f ca="1">IFERROR(__xludf.DUMMYFUNCTION("""COMPUTED_VALUE"""),"Implementar 8 estrategias de cultura ciudadana que promuevan la convivencia la eliminación del machismo y de la discriminación los hábitos saludables la salud mental la cultura ambiental y la movilidad sostenible en Bogotá.")</f>
        <v>Implementar 8 estrategias de cultura ciudadana que promuevan la convivencia la eliminación del machismo y de la discriminación los hábitos saludables la salud mental la cultura ambiental y la movilidad sostenible en Bogotá.</v>
      </c>
      <c r="AP6" s="172" t="str">
        <f ca="1">IFERROR(__xludf.DUMMYFUNCTION("""COMPUTED_VALUE"""),"Incluye:
-relaciones vecinales en los barrios
-convivencia pacifica en el estadio y el barrismo social
-los grupos culturales que median en el espacio público
- aceptación y promoción de la diferencia
- eliminación de machismo
- Separación de residuos
- C"&amp;"uidado de todo ser vivo
- Corresponsabilidad ambiental y Economía circular (Las estrategias se desarrollarán de manera articulada con los sectores a cargo del tema: Habitat Ambiente Dllo Económico)
- acciones de intervención cultural artística performátic"&amp;"as pedagógicas en la malla víal y el Sistema Integrado de Transporte Público. Incluye todos los componentes del Sistema: Metro Transmilenio Ciclorutas SITP. De igual firma los actoes del sistema: peatones conductores biciusuarios.
- desarrollo de acciones"&amp;" para promover la salud mental ")</f>
        <v xml:space="preserve">Incluye:
-relaciones vecinales en los barrios
-convivencia pacifica en el estadio y el barrismo social
-los grupos culturales que median en el espacio público
- aceptación y promoción de la diferencia
- eliminación de machismo
- Separación de residuos
- Cuidado de todo ser vivo
- Corresponsabilidad ambiental y Economía circular (Las estrategias se desarrollarán de manera articulada con los sectores a cargo del tema: Habitat Ambiente Dllo Económico)
- acciones de intervención cultural artística performáticas pedagógicas en la malla víal y el Sistema Integrado de Transporte Público. Incluye todos los componentes del Sistema: Metro Transmilenio Ciclorutas SITP. De igual firma los actoes del sistema: peatones conductores biciusuarios.
- desarrollo de acciones para promover la salud mental </v>
      </c>
      <c r="AQ6" s="222" t="str">
        <f ca="1">IFERROR(__xludf.DUMMYFUNCTION("""COMPUTED_VALUE"""),"CULTURA RECREACIÓN Y DEPORTE")</f>
        <v>CULTURA RECREACIÓN Y DEPORTE</v>
      </c>
      <c r="AR6" s="172" t="str">
        <f ca="1">IFERROR(__xludf.DUMMYFUNCTION("""COMPUTED_VALUE"""),"Secretaría Distrital de Cultura Recreación y Deporte")</f>
        <v>Secretaría Distrital de Cultura Recreación y Deporte</v>
      </c>
      <c r="AS6" s="172" t="str">
        <f ca="1">IFERROR(__xludf.DUMMYFUNCTION("""COMPUTED_VALUE"""),"N/A")</f>
        <v>N/A</v>
      </c>
      <c r="AT6" s="172" t="str">
        <f ca="1">IFERROR(__xludf.DUMMYFUNCTION("""COMPUTED_VALUE"""),"Cultura Ciudadana_1.1.1 E
 Cultura Ciudadana_2.2.1 M
 Cultura Ciudadana_3.1.1 E
 Cultura Ciudadana_4.1.1 P
 Cultura Ciudadana_1.1.2 E
 Cultura Ciudadana_2.1.2 E
 Cultura Ciudadana_2.2.2 M
 Cultura Ciudadana_2.2.3 I
 Cultura Ciudadana_2.2.4 P
 Cultura Ciud"&amp;"adana_2.2.5 S
 Cultura Ciudadana_2.2.6 P
 Cultura Ciudadana_3.1.3 R
 Cultura Ciudadana_4.1.2 P
 Cultura Ciudadana_4.1.3 M
 Derechos Humanos_2.10.1.
 Economia Circular_1.1.1. 
 Espacio Público_3.3.4 A
 LGBTI_3.3.7 P
 Mujeres_10.1.11
 Seguridad_1.1.8 P")</f>
        <v>Cultura Ciudadana_1.1.1 E
 Cultura Ciudadana_2.2.1 M
 Cultura Ciudadana_3.1.1 E
 Cultura Ciudadana_4.1.1 P
 Cultura Ciudadana_1.1.2 E
 Cultura Ciudadana_2.1.2 E
 Cultura Ciudadana_2.2.2 M
 Cultura Ciudadana_2.2.3 I
 Cultura Ciudadana_2.2.4 P
 Cultura Ciudadana_2.2.5 S
 Cultura Ciudadana_2.2.6 P
 Cultura Ciudadana_3.1.3 R
 Cultura Ciudadana_4.1.2 P
 Cultura Ciudadana_4.1.3 M
 Derechos Humanos_2.10.1.
 Economia Circular_1.1.1. 
 Espacio Público_3.3.4 A
 LGBTI_3.3.7 P
 Mujeres_10.1.11
 Seguridad_1.1.8 P</v>
      </c>
      <c r="AU6" s="172" t="str">
        <f ca="1">IFERROR(__xludf.DUMMYFUNCTION("""COMPUTED_VALUE"""),"Estrategias de cultura ciudadana realizadas")</f>
        <v>Estrategias de cultura ciudadana realizadas</v>
      </c>
      <c r="AV6" s="172" t="str">
        <f ca="1">IFERROR(__xludf.DUMMYFUNCTION("""COMPUTED_VALUE"""),"Sumatoria de estrategias de cultura ciudadana realizadas")</f>
        <v>Sumatoria de estrategias de cultura ciudadana realizadas</v>
      </c>
      <c r="AW6" s="172">
        <f ca="1">IFERROR(__xludf.DUMMYFUNCTION("""COMPUTED_VALUE"""),0)</f>
        <v>0</v>
      </c>
      <c r="AX6" s="172">
        <f ca="1">IFERROR(__xludf.DUMMYFUNCTION("""COMPUTED_VALUE"""),8)</f>
        <v>8</v>
      </c>
      <c r="AY6" s="172" t="str">
        <f ca="1">IFERROR(__xludf.DUMMYFUNCTION("""COMPUTED_VALUE"""),"Fuente propia Observatorio de Cultura")</f>
        <v>Fuente propia Observatorio de Cultura</v>
      </c>
      <c r="AZ6" s="222">
        <f ca="1">IFERROR(__xludf.DUMMYFUNCTION("""COMPUTED_VALUE"""),37462800000)</f>
        <v>37462800000</v>
      </c>
      <c r="BA6" s="222">
        <f ca="1">IFERROR(__xludf.DUMMYFUNCTION("""COMPUTED_VALUE"""),0)</f>
        <v>0</v>
      </c>
      <c r="BB6" s="222">
        <f ca="1">IFERROR(__xludf.DUMMYFUNCTION("""COMPUTED_VALUE"""),0)</f>
        <v>0</v>
      </c>
      <c r="BC6" s="222">
        <f ca="1">IFERROR(__xludf.DUMMYFUNCTION("""COMPUTED_VALUE"""),5972590000)</f>
        <v>5972590000</v>
      </c>
      <c r="BD6" s="222">
        <f ca="1">IFERROR(__xludf.DUMMYFUNCTION("""COMPUTED_VALUE"""),5494410000)</f>
        <v>5494410000</v>
      </c>
      <c r="BE6" s="222">
        <f ca="1">IFERROR(__xludf.DUMMYFUNCTION("""COMPUTED_VALUE"""),6810952000)</f>
        <v>6810952000</v>
      </c>
      <c r="BF6" s="222">
        <f ca="1">IFERROR(__xludf.DUMMYFUNCTION("""COMPUTED_VALUE"""),7011394000)</f>
        <v>7011394000</v>
      </c>
      <c r="BG6" s="222">
        <f ca="1">IFERROR(__xludf.DUMMYFUNCTION("""COMPUTED_VALUE"""),5972590000)</f>
        <v>5972590000</v>
      </c>
      <c r="BH6" s="222">
        <f ca="1">IFERROR(__xludf.DUMMYFUNCTION("""COMPUTED_VALUE"""),5334378640.77669)</f>
        <v>5334378640.7766895</v>
      </c>
      <c r="BI6" s="222">
        <f ca="1">IFERROR(__xludf.DUMMYFUNCTION("""COMPUTED_VALUE"""),6419975492.50636)</f>
        <v>6419975492.5063601</v>
      </c>
      <c r="BJ6" s="222">
        <f ca="1">IFERROR(__xludf.DUMMYFUNCTION("""COMPUTED_VALUE"""),6416418739.53878)</f>
        <v>6416418739.5387802</v>
      </c>
      <c r="BK6" s="222">
        <f ca="1">IFERROR(__xludf.DUMMYFUNCTION("""COMPUTED_VALUE"""),4)</f>
        <v>4</v>
      </c>
      <c r="BL6" s="222">
        <f ca="1">IFERROR(__xludf.DUMMYFUNCTION("""COMPUTED_VALUE"""),6)</f>
        <v>6</v>
      </c>
      <c r="BM6" s="222">
        <f ca="1">IFERROR(__xludf.DUMMYFUNCTION("""COMPUTED_VALUE"""),7)</f>
        <v>7</v>
      </c>
      <c r="BN6" s="222">
        <f ca="1">IFERROR(__xludf.DUMMYFUNCTION("""COMPUTED_VALUE"""),8)</f>
        <v>8</v>
      </c>
      <c r="BO6" s="222" t="str">
        <f ca="1">IFERROR(__xludf.DUMMYFUNCTION("""COMPUTED_VALUE"""),"AJUSTE SCRD 18/04/2024
Incluir en el alcance:
Entidades que le aportan a esta meta:
SCRD
_______________
Antes: Implementar 6 estrategias de cultura ciudadana que promuevan la convivencia confianza y el respeto por las instituciones y por la vida.
AJUSTE"&amp;"S 16 abril 2024:
Ajuste en redacción de la meta así: 
Implementar 8 estrategias de cultura ciudadana que promuevan la convivencia la eliminación del machismo y de la discriminación; los hábitos saludables y la salud mental la cultura ambiental y la movili"&amp;"dad sostenible en Bogotá.
Ajuste en alcance así: Incluye:
-relaciones vecinales en los barrios
-convivencia pacifica en el estadio y el barrismo social
-los grupos culturales que median en el espacio público
- aceptación y promoción de la diferencia
- el"&amp;"iminación de machismo
- Separación de residuos
- Cuidado de todo ser vivo
- Corresponsabilidad ambiental y Economía circular (Las estrategias se desarrollarán de manera articulada con los sectores a cargo del tema: Habitat Ambiente Dllo Económico)
- accio"&amp;"nes de intervención cultural artística performáticas pedagógicas en la malla víal y el Sistema Integrado de Transporte Público. Incluye todos los componentes del Sistema: Metro Transmilenio Ciclorutas SITP. De igual firma los actoes del sistema: peatones "&amp;"conductores biciusuarios.
- desarrollo de acciones para promover la salud mental 
Magnitud: 8
Inversión: $25.289.346.000")</f>
        <v>AJUSTE SCRD 18/04/2024
Incluir en el alcance:
Entidades que le aportan a esta meta:
SCRD
_______________
Antes: Implementar 6 estrategias de cultura ciudadana que promuevan la convivencia confianza y el respeto por las instituciones y por la vida.
AJUSTES 16 abril 2024:
Ajuste en redacción de la meta así: 
Implementar 8 estrategias de cultura ciudadana que promuevan la convivencia la eliminación del machismo y de la discriminación; los hábitos saludables y la salud mental la cultura ambiental y la movilidad sostenible en Bogotá.
Ajuste en alcance así: Incluye:
-relaciones vecinales en los barrios
-convivencia pacifica en el estadio y el barrismo social
-los grupos culturales que median en el espacio público
- aceptación y promoción de la diferencia
- eliminación de machismo
- Separación de residuos
- Cuidado de todo ser vivo
- Corresponsabilidad ambiental y Economía circular (Las estrategias se desarrollarán de manera articulada con los sectores a cargo del tema: Habitat Ambiente Dllo Económico)
- acciones de intervención cultural artística performáticas pedagógicas en la malla víal y el Sistema Integrado de Transporte Público. Incluye todos los componentes del Sistema: Metro Transmilenio Ciclorutas SITP. De igual firma los actoes del sistema: peatones conductores biciusuarios.
- desarrollo de acciones para promover la salud mental 
Magnitud: 8
Inversión: $25.289.346.000</v>
      </c>
      <c r="BP6" s="222">
        <f ca="1">IFERROR(__xludf.DUMMYFUNCTION("""COMPUTED_VALUE"""),25289346000)</f>
        <v>25289346000</v>
      </c>
      <c r="BQ6" s="222">
        <f ca="1">IFERROR(__xludf.DUMMYFUNCTION("""COMPUTED_VALUE"""),24143362872.8218)</f>
        <v>24143362872.8218</v>
      </c>
      <c r="BR6" s="222"/>
      <c r="BS6" s="222"/>
      <c r="BT6" s="222"/>
      <c r="BU6" s="222"/>
      <c r="BV6" s="222"/>
      <c r="BW6" s="222"/>
      <c r="BX6" s="172"/>
      <c r="BY6" s="172" t="b">
        <f t="shared" ref="BY6:BZ6" ca="1" si="6">B6=AM6</f>
        <v>0</v>
      </c>
      <c r="BZ6" s="172" t="b">
        <f t="shared" ca="1" si="6"/>
        <v>0</v>
      </c>
      <c r="CA6" s="172" t="b">
        <f t="shared" ref="CA6:CB6" ca="1" si="7">E6=AO6</f>
        <v>0</v>
      </c>
      <c r="CB6" s="172" t="b">
        <f t="shared" ca="1" si="7"/>
        <v>0</v>
      </c>
      <c r="CC6" s="172"/>
    </row>
    <row r="7" spans="1:81" ht="15.75" customHeight="1">
      <c r="A7" s="172">
        <v>5</v>
      </c>
      <c r="B7" s="172" t="s">
        <v>7532</v>
      </c>
      <c r="C7" s="172" t="s">
        <v>9606</v>
      </c>
      <c r="D7" s="172" t="s">
        <v>9607</v>
      </c>
      <c r="E7" s="172" t="s">
        <v>9616</v>
      </c>
      <c r="F7" s="172" t="s">
        <v>9617</v>
      </c>
      <c r="G7" s="172">
        <v>31219000000</v>
      </c>
      <c r="H7" s="172" t="s">
        <v>41</v>
      </c>
      <c r="I7" s="172" t="s">
        <v>46</v>
      </c>
      <c r="J7" s="172" t="s">
        <v>9618</v>
      </c>
      <c r="K7" s="172" t="s">
        <v>9619</v>
      </c>
      <c r="L7" s="172"/>
      <c r="M7" s="172"/>
      <c r="N7" s="172"/>
      <c r="O7" s="172"/>
      <c r="P7" s="172"/>
      <c r="Q7" s="172"/>
      <c r="R7" s="172"/>
      <c r="S7" s="172" t="s">
        <v>43</v>
      </c>
      <c r="T7" s="172" t="s">
        <v>43</v>
      </c>
      <c r="U7" s="172" t="s">
        <v>43</v>
      </c>
      <c r="V7" s="172" t="s">
        <v>43</v>
      </c>
      <c r="W7" s="172" t="s">
        <v>9620</v>
      </c>
      <c r="X7" s="172"/>
      <c r="Y7" s="172"/>
      <c r="Z7" s="172"/>
      <c r="AA7" s="172" t="s">
        <v>9621</v>
      </c>
      <c r="AB7" s="172" t="s">
        <v>9622</v>
      </c>
      <c r="AC7" s="172">
        <v>418</v>
      </c>
      <c r="AD7" s="172">
        <v>4000</v>
      </c>
      <c r="AE7" s="172" t="s">
        <v>9623</v>
      </c>
      <c r="AF7" s="172">
        <v>31219000000</v>
      </c>
      <c r="AG7" s="172">
        <v>0</v>
      </c>
      <c r="AH7" s="172">
        <v>0</v>
      </c>
      <c r="AI7" s="172"/>
      <c r="AJ7" s="172"/>
      <c r="AK7" s="172"/>
      <c r="AL7" s="393"/>
      <c r="AM7" s="393"/>
      <c r="AN7" s="393"/>
      <c r="AO7" s="393"/>
      <c r="AP7" s="393"/>
      <c r="AQ7" s="393"/>
      <c r="AR7" s="393"/>
      <c r="AS7" s="393"/>
      <c r="AT7" s="393"/>
      <c r="AU7" s="393"/>
      <c r="AV7" s="393"/>
      <c r="AW7" s="393"/>
      <c r="AX7" s="393"/>
      <c r="AY7" s="393"/>
      <c r="AZ7" s="393"/>
      <c r="BA7" s="393"/>
      <c r="BB7" s="393"/>
      <c r="BC7" s="393"/>
      <c r="BD7" s="393"/>
      <c r="BE7" s="393"/>
      <c r="BF7" s="393"/>
      <c r="BG7" s="393"/>
      <c r="BH7" s="393"/>
      <c r="BI7" s="393"/>
      <c r="BJ7" s="393"/>
      <c r="BK7" s="393"/>
      <c r="BL7" s="172"/>
      <c r="BM7" s="172"/>
      <c r="BN7" s="172"/>
      <c r="BO7" s="172"/>
      <c r="BP7" s="172"/>
      <c r="BQ7" s="172"/>
      <c r="BR7" s="172"/>
      <c r="BS7" s="172"/>
      <c r="BT7" s="172"/>
      <c r="BU7" s="172"/>
      <c r="BV7" s="172"/>
      <c r="BW7" s="172"/>
      <c r="BX7" s="172"/>
      <c r="BY7" s="515" t="s">
        <v>9624</v>
      </c>
      <c r="BZ7" s="516"/>
      <c r="CA7" s="516"/>
      <c r="CB7" s="517"/>
      <c r="CC7" s="172" t="s">
        <v>9625</v>
      </c>
    </row>
    <row r="8" spans="1:81" ht="15.75" customHeight="1">
      <c r="A8" s="172">
        <v>6</v>
      </c>
      <c r="B8" s="172" t="s">
        <v>7532</v>
      </c>
      <c r="C8" s="172" t="s">
        <v>9606</v>
      </c>
      <c r="D8" s="172" t="s">
        <v>9607</v>
      </c>
      <c r="E8" s="172" t="s">
        <v>9626</v>
      </c>
      <c r="F8" s="172" t="s">
        <v>9627</v>
      </c>
      <c r="G8" s="172">
        <v>31219000000</v>
      </c>
      <c r="H8" s="172" t="s">
        <v>41</v>
      </c>
      <c r="I8" s="172" t="s">
        <v>46</v>
      </c>
      <c r="J8" s="172" t="s">
        <v>9628</v>
      </c>
      <c r="K8" s="172" t="s">
        <v>9619</v>
      </c>
      <c r="L8" s="172"/>
      <c r="M8" s="172"/>
      <c r="N8" s="172"/>
      <c r="O8" s="172"/>
      <c r="P8" s="172"/>
      <c r="Q8" s="172"/>
      <c r="R8" s="172"/>
      <c r="S8" s="172" t="s">
        <v>43</v>
      </c>
      <c r="T8" s="172" t="s">
        <v>43</v>
      </c>
      <c r="U8" s="172" t="s">
        <v>43</v>
      </c>
      <c r="V8" s="172" t="s">
        <v>43</v>
      </c>
      <c r="W8" s="172" t="s">
        <v>9620</v>
      </c>
      <c r="X8" s="172"/>
      <c r="Y8" s="172"/>
      <c r="Z8" s="172"/>
      <c r="AA8" s="172" t="s">
        <v>9629</v>
      </c>
      <c r="AB8" s="172" t="s">
        <v>9630</v>
      </c>
      <c r="AC8" s="172">
        <v>2</v>
      </c>
      <c r="AD8" s="172">
        <v>4</v>
      </c>
      <c r="AE8" s="172" t="s">
        <v>9631</v>
      </c>
      <c r="AF8" s="172">
        <v>31219000000</v>
      </c>
      <c r="AG8" s="172">
        <v>0</v>
      </c>
      <c r="AH8" s="172">
        <v>0</v>
      </c>
      <c r="AI8" s="172"/>
      <c r="AJ8" s="172"/>
      <c r="AK8" s="172"/>
      <c r="AL8" s="393"/>
      <c r="AM8" s="393"/>
      <c r="AN8" s="393"/>
      <c r="AO8" s="393"/>
      <c r="AP8" s="393"/>
      <c r="AQ8" s="393"/>
      <c r="AR8" s="393"/>
      <c r="AS8" s="393"/>
      <c r="AT8" s="393"/>
      <c r="AU8" s="393"/>
      <c r="AV8" s="393"/>
      <c r="AW8" s="393"/>
      <c r="AX8" s="393"/>
      <c r="AY8" s="393"/>
      <c r="AZ8" s="393"/>
      <c r="BA8" s="393"/>
      <c r="BB8" s="393"/>
      <c r="BC8" s="393"/>
      <c r="BD8" s="393"/>
      <c r="BE8" s="393"/>
      <c r="BF8" s="393"/>
      <c r="BG8" s="393"/>
      <c r="BH8" s="393"/>
      <c r="BI8" s="393"/>
      <c r="BJ8" s="393"/>
      <c r="BK8" s="393"/>
      <c r="BL8" s="172"/>
      <c r="BM8" s="172"/>
      <c r="BN8" s="172"/>
      <c r="BO8" s="172"/>
      <c r="BP8" s="172"/>
      <c r="BQ8" s="172"/>
      <c r="BR8" s="172"/>
      <c r="BS8" s="172"/>
      <c r="BT8" s="172"/>
      <c r="BU8" s="172"/>
      <c r="BV8" s="172"/>
      <c r="BW8" s="172"/>
      <c r="BX8" s="172"/>
      <c r="BY8" s="515" t="s">
        <v>9624</v>
      </c>
      <c r="BZ8" s="516"/>
      <c r="CA8" s="516"/>
      <c r="CB8" s="517"/>
      <c r="CC8" s="172" t="s">
        <v>9625</v>
      </c>
    </row>
    <row r="9" spans="1:81" ht="15.75" customHeight="1">
      <c r="A9" s="172">
        <v>7</v>
      </c>
      <c r="B9" s="172" t="s">
        <v>7532</v>
      </c>
      <c r="C9" s="172" t="s">
        <v>9606</v>
      </c>
      <c r="D9" s="172" t="s">
        <v>9607</v>
      </c>
      <c r="E9" s="172" t="s">
        <v>9632</v>
      </c>
      <c r="F9" s="172" t="s">
        <v>9633</v>
      </c>
      <c r="G9" s="172">
        <v>31219000000</v>
      </c>
      <c r="H9" s="172" t="s">
        <v>41</v>
      </c>
      <c r="I9" s="172" t="s">
        <v>46</v>
      </c>
      <c r="J9" s="172" t="s">
        <v>9634</v>
      </c>
      <c r="K9" s="172" t="s">
        <v>9619</v>
      </c>
      <c r="L9" s="172"/>
      <c r="M9" s="172"/>
      <c r="N9" s="172"/>
      <c r="O9" s="172"/>
      <c r="P9" s="172"/>
      <c r="Q9" s="172"/>
      <c r="R9" s="172"/>
      <c r="S9" s="172" t="s">
        <v>43</v>
      </c>
      <c r="T9" s="172" t="s">
        <v>43</v>
      </c>
      <c r="U9" s="172" t="s">
        <v>43</v>
      </c>
      <c r="V9" s="172" t="s">
        <v>43</v>
      </c>
      <c r="W9" s="172" t="s">
        <v>9635</v>
      </c>
      <c r="X9" s="172"/>
      <c r="Y9" s="172"/>
      <c r="Z9" s="172"/>
      <c r="AA9" s="172" t="s">
        <v>9636</v>
      </c>
      <c r="AB9" s="172" t="s">
        <v>9637</v>
      </c>
      <c r="AC9" s="172">
        <v>5983</v>
      </c>
      <c r="AD9" s="172">
        <v>15000</v>
      </c>
      <c r="AE9" s="172" t="s">
        <v>9638</v>
      </c>
      <c r="AF9" s="172">
        <v>31219000000</v>
      </c>
      <c r="AG9" s="172">
        <v>0</v>
      </c>
      <c r="AH9" s="172">
        <v>0</v>
      </c>
      <c r="AI9" s="172"/>
      <c r="AJ9" s="172"/>
      <c r="AK9" s="172"/>
      <c r="AL9" s="172">
        <f ca="1">IFERROR(__xludf.DUMMYFUNCTION("IMPORTRANGE(""https://docs.google.com/spreadsheets/d/1npPkCkJx8EaDQoN5CZFxhByyd_GwrPFrRj9-wo1YHM4/edit#gid=323077454"",""'Consolidado_PDD24/28'!B6:6"")"),7)</f>
        <v>7</v>
      </c>
      <c r="AM9" s="172" t="str">
        <f ca="1">IFERROR(__xludf.DUMMYFUNCTION("""COMPUTED_VALUE"""),"1. Bogotá avanza en su seguridad")</f>
        <v>1. Bogotá avanza en su seguridad</v>
      </c>
      <c r="AN9" s="172" t="str">
        <f ca="1">IFERROR(__xludf.DUMMYFUNCTION("""COMPUTED_VALUE"""),"1.01. Diálogo social y cultura ciudadana para la convivencia pacifica y la recuperacion de la confianza")</f>
        <v>1.01. Diálogo social y cultura ciudadana para la convivencia pacifica y la recuperacion de la confianza</v>
      </c>
      <c r="AO9" s="172" t="str">
        <f ca="1">IFERROR(__xludf.DUMMYFUNCTION("""COMPUTED_VALUE"""),"Vincular a 10.000 personas en acciones pedagógicas y de apropiación que fortalezcan la identidad cultural el respeto por las instituciones la confianza y el orgullo por la ciudad")</f>
        <v>Vincular a 10.000 personas en acciones pedagógicas y de apropiación que fortalezcan la identidad cultural el respeto por las instituciones la confianza y el orgullo por la ciudad</v>
      </c>
      <c r="AP9" s="172" t="str">
        <f ca="1">IFERROR(__xludf.DUMMYFUNCTION("""COMPUTED_VALUE"""),"Implementar acciones de formación y vinculación a través de un programa intersectorial que consolidé la oferta gastronómica de Bogotá promoviendo comportamientos ciudadanos que reconozcan la diversidad cultural y gastrónomica que nos une como ciudad así c"&amp;"omo el desarrollo de semilleros de cultura ciudadana que fortalezcan las redes y relaciones vecinales para la identidad cultural y el orgullo por Bogotá. También realizará la Bienal de Arte Urbano que tiene como propósito afianzar la identidad y el orgull"&amp;"o bogotano resaltando los valores artísticos culturales estéticos y comunitarios en el espacio público de la ciudad.")</f>
        <v>Implementar acciones de formación y vinculación a través de un programa intersectorial que consolidé la oferta gastronómica de Bogotá promoviendo comportamientos ciudadanos que reconozcan la diversidad cultural y gastrónomica que nos une como ciudad así como el desarrollo de semilleros de cultura ciudadana que fortalezcan las redes y relaciones vecinales para la identidad cultural y el orgullo por Bogotá. También realizará la Bienal de Arte Urbano que tiene como propósito afianzar la identidad y el orgullo bogotano resaltando los valores artísticos culturales estéticos y comunitarios en el espacio público de la ciudad.</v>
      </c>
      <c r="AQ9" s="222" t="str">
        <f ca="1">IFERROR(__xludf.DUMMYFUNCTION("""COMPUTED_VALUE"""),"CULTURA RECREACIÓN Y DEPORTE")</f>
        <v>CULTURA RECREACIÓN Y DEPORTE</v>
      </c>
      <c r="AR9" s="172" t="str">
        <f ca="1">IFERROR(__xludf.DUMMYFUNCTION("""COMPUTED_VALUE"""),"Secretaría Distrital de Cultura Recreación y Deporte")</f>
        <v>Secretaría Distrital de Cultura Recreación y Deporte</v>
      </c>
      <c r="AS9" s="172" t="str">
        <f ca="1">IFERROR(__xludf.DUMMYFUNCTION("""COMPUTED_VALUE"""),"N/A")</f>
        <v>N/A</v>
      </c>
      <c r="AT9" s="172" t="str">
        <f ca="1">IFERROR(__xludf.DUMMYFUNCTION("""COMPUTED_VALUE"""),"Adultez_5.1.1 P
 Cultura Ciudadana_4.1.4 E
 Familias_1.1.2. 
 Vejez_5.1.17")</f>
        <v>Adultez_5.1.1 P
 Cultura Ciudadana_4.1.4 E
 Familias_1.1.2. 
 Vejez_5.1.17</v>
      </c>
      <c r="AU9" s="172" t="str">
        <f ca="1">IFERROR(__xludf.DUMMYFUNCTION("""COMPUTED_VALUE"""),"Participantes en la Escuela de Multiplicadores de Cultura Ciudadana")</f>
        <v>Participantes en la Escuela de Multiplicadores de Cultura Ciudadana</v>
      </c>
      <c r="AV9" s="172" t="str">
        <f ca="1">IFERROR(__xludf.DUMMYFUNCTION("""COMPUTED_VALUE"""),"Sumatoria de los  participantes en la Escuela de Multiplicadores de Cultura Ciudadana")</f>
        <v>Sumatoria de los  participantes en la Escuela de Multiplicadores de Cultura Ciudadana</v>
      </c>
      <c r="AW9" s="172" t="str">
        <f ca="1">IFERROR(__xludf.DUMMYFUNCTION("""COMPUTED_VALUE"""),"5983
(2023)")</f>
        <v>5983
(2023)</v>
      </c>
      <c r="AX9" s="172">
        <f ca="1">IFERROR(__xludf.DUMMYFUNCTION("""COMPUTED_VALUE"""),10000)</f>
        <v>10000</v>
      </c>
      <c r="AY9" s="172" t="str">
        <f ca="1">IFERROR(__xludf.DUMMYFUNCTION("""COMPUTED_VALUE"""),"Fuente propia inscripciones a la escuela de multiplicadores virtual y preencial")</f>
        <v>Fuente propia inscripciones a la escuela de multiplicadores virtual y preencial</v>
      </c>
      <c r="AZ9" s="222">
        <f ca="1">IFERROR(__xludf.DUMMYFUNCTION("""COMPUTED_VALUE"""),35000000000)</f>
        <v>35000000000</v>
      </c>
      <c r="BA9" s="222">
        <f ca="1">IFERROR(__xludf.DUMMYFUNCTION("""COMPUTED_VALUE"""),0)</f>
        <v>0</v>
      </c>
      <c r="BB9" s="222">
        <f ca="1">IFERROR(__xludf.DUMMYFUNCTION("""COMPUTED_VALUE"""),0)</f>
        <v>0</v>
      </c>
      <c r="BC9" s="222">
        <f ca="1">IFERROR(__xludf.DUMMYFUNCTION("""COMPUTED_VALUE"""),2986295000)</f>
        <v>2986295000</v>
      </c>
      <c r="BD9" s="222">
        <f ca="1">IFERROR(__xludf.DUMMYFUNCTION("""COMPUTED_VALUE"""),1978656000)</f>
        <v>1978656000</v>
      </c>
      <c r="BE9" s="222">
        <f ca="1">IFERROR(__xludf.DUMMYFUNCTION("""COMPUTED_VALUE"""),2474384000)</f>
        <v>2474384000</v>
      </c>
      <c r="BF9" s="222">
        <f ca="1">IFERROR(__xludf.DUMMYFUNCTION("""COMPUTED_VALUE"""),2436789000)</f>
        <v>2436789000</v>
      </c>
      <c r="BG9" s="222">
        <f ca="1">IFERROR(__xludf.DUMMYFUNCTION("""COMPUTED_VALUE"""),2986295000)</f>
        <v>2986295000</v>
      </c>
      <c r="BH9" s="222">
        <f ca="1">IFERROR(__xludf.DUMMYFUNCTION("""COMPUTED_VALUE"""),1921025242.71844)</f>
        <v>1921025242.7184401</v>
      </c>
      <c r="BI9" s="222">
        <f ca="1">IFERROR(__xludf.DUMMYFUNCTION("""COMPUTED_VALUE"""),2332344236.02601)</f>
        <v>2332344236.02601</v>
      </c>
      <c r="BJ9" s="222">
        <f ca="1">IFERROR(__xludf.DUMMYFUNCTION("""COMPUTED_VALUE"""),2230007128.95352)</f>
        <v>2230007128.9535198</v>
      </c>
      <c r="BK9" s="222">
        <f ca="1">IFERROR(__xludf.DUMMYFUNCTION("""COMPUTED_VALUE"""),2500)</f>
        <v>2500</v>
      </c>
      <c r="BL9" s="222">
        <f ca="1">IFERROR(__xludf.DUMMYFUNCTION("""COMPUTED_VALUE"""),2500)</f>
        <v>2500</v>
      </c>
      <c r="BM9" s="222">
        <f ca="1">IFERROR(__xludf.DUMMYFUNCTION("""COMPUTED_VALUE"""),2500)</f>
        <v>2500</v>
      </c>
      <c r="BN9" s="222">
        <f ca="1">IFERROR(__xludf.DUMMYFUNCTION("""COMPUTED_VALUE"""),2500)</f>
        <v>2500</v>
      </c>
      <c r="BO9" s="222" t="str">
        <f ca="1">IFERROR(__xludf.DUMMYFUNCTION("""COMPUTED_VALUE"""),"AJUSTE SCRD 18/04/2024
Incluir en el alcance:
Entidades que le aportan a esta meta:
SCRD
______________
AJUSTES 16 abril 2024:
Se ajusta redacción meta:
Vincular a 10.000 personas en acciones pedagógicas y de apropiación que fortalezcan la identidad cultu"&amp;"ral el respeto por las instituciones la confianza y el orgullo por la ciudad
Magnitud: 10.000
Inversión: $9.876.124.000
Pasa de 15.000 a 10.000")</f>
        <v>AJUSTE SCRD 18/04/2024
Incluir en el alcance:
Entidades que le aportan a esta meta:
SCRD
______________
AJUSTES 16 abril 2024:
Se ajusta redacción meta:
Vincular a 10.000 personas en acciones pedagógicas y de apropiación que fortalezcan la identidad cultural el respeto por las instituciones la confianza y el orgullo por la ciudad
Magnitud: 10.000
Inversión: $9.876.124.000
Pasa de 15.000 a 10.000</v>
      </c>
      <c r="BP9" s="222">
        <f ca="1">IFERROR(__xludf.DUMMYFUNCTION("""COMPUTED_VALUE"""),9876124000)</f>
        <v>9876124000</v>
      </c>
      <c r="BQ9" s="222">
        <f ca="1">IFERROR(__xludf.DUMMYFUNCTION("""COMPUTED_VALUE"""),9469671607.69799)</f>
        <v>9469671607.6979904</v>
      </c>
      <c r="BR9" s="222"/>
      <c r="BS9" s="222"/>
      <c r="BT9" s="222"/>
      <c r="BU9" s="222"/>
      <c r="BV9" s="222"/>
      <c r="BW9" s="222"/>
      <c r="BX9" s="172"/>
      <c r="BY9" s="172" t="b">
        <f t="shared" ref="BY9:BZ9" ca="1" si="8">B9=AM9</f>
        <v>0</v>
      </c>
      <c r="BZ9" s="172" t="b">
        <f t="shared" ca="1" si="8"/>
        <v>0</v>
      </c>
      <c r="CA9" s="172" t="b">
        <f t="shared" ref="CA9:CB9" ca="1" si="9">E9=AO9</f>
        <v>0</v>
      </c>
      <c r="CB9" s="172" t="b">
        <f t="shared" ca="1" si="9"/>
        <v>0</v>
      </c>
      <c r="CC9" s="172"/>
    </row>
    <row r="10" spans="1:81" ht="15.75" customHeight="1">
      <c r="A10" s="172">
        <v>8</v>
      </c>
      <c r="B10" s="172" t="s">
        <v>7532</v>
      </c>
      <c r="C10" s="172" t="s">
        <v>9606</v>
      </c>
      <c r="D10" s="172" t="s">
        <v>9607</v>
      </c>
      <c r="E10" s="172" t="s">
        <v>9639</v>
      </c>
      <c r="F10" s="172" t="s">
        <v>9640</v>
      </c>
      <c r="G10" s="172">
        <v>31219000000</v>
      </c>
      <c r="H10" s="172" t="s">
        <v>41</v>
      </c>
      <c r="I10" s="172" t="s">
        <v>46</v>
      </c>
      <c r="J10" s="172" t="s">
        <v>9639</v>
      </c>
      <c r="K10" s="172" t="s">
        <v>9619</v>
      </c>
      <c r="L10" s="172"/>
      <c r="M10" s="172"/>
      <c r="N10" s="172"/>
      <c r="O10" s="172"/>
      <c r="P10" s="172"/>
      <c r="Q10" s="172"/>
      <c r="R10" s="172"/>
      <c r="S10" s="172" t="s">
        <v>43</v>
      </c>
      <c r="T10" s="172" t="s">
        <v>43</v>
      </c>
      <c r="U10" s="172" t="s">
        <v>43</v>
      </c>
      <c r="V10" s="172" t="s">
        <v>43</v>
      </c>
      <c r="W10" s="172" t="s">
        <v>9612</v>
      </c>
      <c r="X10" s="172"/>
      <c r="Y10" s="172"/>
      <c r="Z10" s="172"/>
      <c r="AA10" s="172" t="s">
        <v>9641</v>
      </c>
      <c r="AB10" s="172" t="s">
        <v>9642</v>
      </c>
      <c r="AC10" s="172">
        <v>16270</v>
      </c>
      <c r="AD10" s="172">
        <v>40000</v>
      </c>
      <c r="AE10" s="172" t="s">
        <v>9643</v>
      </c>
      <c r="AF10" s="172">
        <v>31219000000</v>
      </c>
      <c r="AG10" s="172">
        <v>0</v>
      </c>
      <c r="AH10" s="172">
        <v>0</v>
      </c>
      <c r="AI10" s="172"/>
      <c r="AJ10" s="172"/>
      <c r="AK10" s="172"/>
      <c r="AL10" s="393"/>
      <c r="AM10" s="393"/>
      <c r="AN10" s="393"/>
      <c r="AO10" s="393"/>
      <c r="AP10" s="393"/>
      <c r="AQ10" s="393"/>
      <c r="AR10" s="393"/>
      <c r="AS10" s="393"/>
      <c r="AT10" s="393"/>
      <c r="AU10" s="393"/>
      <c r="AV10" s="393"/>
      <c r="AW10" s="393"/>
      <c r="AX10" s="393"/>
      <c r="AY10" s="393"/>
      <c r="AZ10" s="393"/>
      <c r="BA10" s="393"/>
      <c r="BB10" s="393"/>
      <c r="BC10" s="393"/>
      <c r="BD10" s="393"/>
      <c r="BE10" s="393"/>
      <c r="BF10" s="393"/>
      <c r="BG10" s="393"/>
      <c r="BH10" s="393"/>
      <c r="BI10" s="393"/>
      <c r="BJ10" s="393"/>
      <c r="BK10" s="393"/>
      <c r="BL10" s="172"/>
      <c r="BM10" s="172"/>
      <c r="BN10" s="172"/>
      <c r="BO10" s="172"/>
      <c r="BP10" s="172"/>
      <c r="BQ10" s="172"/>
      <c r="BR10" s="172"/>
      <c r="BS10" s="172"/>
      <c r="BT10" s="172"/>
      <c r="BU10" s="172"/>
      <c r="BV10" s="172"/>
      <c r="BW10" s="172"/>
      <c r="BX10" s="172"/>
      <c r="BY10" s="515" t="s">
        <v>9624</v>
      </c>
      <c r="BZ10" s="516"/>
      <c r="CA10" s="516"/>
      <c r="CB10" s="517"/>
      <c r="CC10" s="172" t="s">
        <v>9625</v>
      </c>
    </row>
    <row r="11" spans="1:81" ht="15.75" customHeight="1">
      <c r="A11" s="172">
        <v>9</v>
      </c>
      <c r="B11" s="172" t="s">
        <v>7532</v>
      </c>
      <c r="C11" s="172" t="s">
        <v>9606</v>
      </c>
      <c r="D11" s="172" t="s">
        <v>9607</v>
      </c>
      <c r="E11" s="172" t="s">
        <v>9644</v>
      </c>
      <c r="F11" s="172" t="s">
        <v>9645</v>
      </c>
      <c r="G11" s="172">
        <v>10000000000</v>
      </c>
      <c r="H11" s="172" t="s">
        <v>41</v>
      </c>
      <c r="I11" s="172" t="s">
        <v>46</v>
      </c>
      <c r="J11" s="172" t="s">
        <v>9646</v>
      </c>
      <c r="K11" s="172" t="s">
        <v>9647</v>
      </c>
      <c r="L11" s="172"/>
      <c r="M11" s="172"/>
      <c r="N11" s="172"/>
      <c r="O11" s="172"/>
      <c r="P11" s="172"/>
      <c r="Q11" s="172"/>
      <c r="R11" s="172"/>
      <c r="S11" s="172" t="s">
        <v>43</v>
      </c>
      <c r="T11" s="172" t="s">
        <v>43</v>
      </c>
      <c r="U11" s="172" t="s">
        <v>43</v>
      </c>
      <c r="V11" s="172" t="s">
        <v>43</v>
      </c>
      <c r="W11" s="172" t="s">
        <v>9648</v>
      </c>
      <c r="X11" s="172"/>
      <c r="Y11" s="172"/>
      <c r="Z11" s="172"/>
      <c r="AA11" s="172" t="s">
        <v>9649</v>
      </c>
      <c r="AB11" s="172" t="s">
        <v>9650</v>
      </c>
      <c r="AC11" s="172">
        <v>600</v>
      </c>
      <c r="AD11" s="172">
        <v>600</v>
      </c>
      <c r="AE11" s="172" t="s">
        <v>9651</v>
      </c>
      <c r="AF11" s="172">
        <v>10000000000</v>
      </c>
      <c r="AG11" s="172">
        <v>0</v>
      </c>
      <c r="AH11" s="172">
        <v>0</v>
      </c>
      <c r="AI11" s="172"/>
      <c r="AJ11" s="172"/>
      <c r="AK11" s="172"/>
      <c r="AL11" s="172">
        <f ca="1">IFERROR(__xludf.DUMMYFUNCTION("IMPORTRANGE(""https://docs.google.com/spreadsheets/d/1npPkCkJx8EaDQoN5CZFxhByyd_GwrPFrRj9-wo1YHM4/edit#gid=323077454"",""'Consolidado_PDD24/28'!B7:7"")"),9)</f>
        <v>9</v>
      </c>
      <c r="AM11" s="172" t="str">
        <f ca="1">IFERROR(__xludf.DUMMYFUNCTION("""COMPUTED_VALUE"""),"1. Bogotá avanza en su seguridad")</f>
        <v>1. Bogotá avanza en su seguridad</v>
      </c>
      <c r="AN11" s="172" t="str">
        <f ca="1">IFERROR(__xludf.DUMMYFUNCTION("""COMPUTED_VALUE"""),"1.01. Diálogo social y cultura ciudadana para la convivencia pacifica y la recuperacion de la confianza")</f>
        <v>1.01. Diálogo social y cultura ciudadana para la convivencia pacifica y la recuperacion de la confianza</v>
      </c>
      <c r="AO11" s="172" t="str">
        <f ca="1">IFERROR(__xludf.DUMMYFUNCTION("""COMPUTED_VALUE"""),"Realizar 120 investigaciones encuestas y mediciones que permitan consolidar una herramienta de medición de ciudad y cultura para articular a Bogotá con otros centros de pensamiento de Iberomérica.")</f>
        <v>Realizar 120 investigaciones encuestas y mediciones que permitan consolidar una herramienta de medición de ciudad y cultura para articular a Bogotá con otros centros de pensamiento de Iberomérica.</v>
      </c>
      <c r="AP11" s="172" t="str">
        <f ca="1">IFERROR(__xludf.DUMMYFUNCTION("""COMPUTED_VALUE"""),"Se fortalecerá el sistema de información de ciudad y cultura buscando una plataforma que lo soporte realizando investigaciones espacios de encuentro internacional encuentros académicos entre pares intercambios con otros observatorios y la producción de pu"&amp;"blicaciones. 120 investigaciones que integran los siguientes productos o actividades: 120 encuestas (probabilísticas y no probabilísticas) 80 sondeos y/o conteos (encuestas no probabilisticas cortas y/o operativos de conteos en acciones específicas) y 240"&amp;" operativos de campo (observaciones en campo apoyos logísticos apoyos logísticos).")</f>
        <v>Se fortalecerá el sistema de información de ciudad y cultura buscando una plataforma que lo soporte realizando investigaciones espacios de encuentro internacional encuentros académicos entre pares intercambios con otros observatorios y la producción de publicaciones. 120 investigaciones que integran los siguientes productos o actividades: 120 encuestas (probabilísticas y no probabilísticas) 80 sondeos y/o conteos (encuestas no probabilisticas cortas y/o operativos de conteos en acciones específicas) y 240 operativos de campo (observaciones en campo apoyos logísticos apoyos logísticos).</v>
      </c>
      <c r="AQ11" s="222" t="str">
        <f ca="1">IFERROR(__xludf.DUMMYFUNCTION("""COMPUTED_VALUE"""),"CULTURA RECREACIÓN Y DEPORTE")</f>
        <v>CULTURA RECREACIÓN Y DEPORTE</v>
      </c>
      <c r="AR11" s="172" t="str">
        <f ca="1">IFERROR(__xludf.DUMMYFUNCTION("""COMPUTED_VALUE"""),"Secretaría Distrital de Cultura Recreación y Deporte")</f>
        <v>Secretaría Distrital de Cultura Recreación y Deporte</v>
      </c>
      <c r="AS11" s="172" t="str">
        <f ca="1">IFERROR(__xludf.DUMMYFUNCTION("""COMPUTED_VALUE"""),"N/A")</f>
        <v>N/A</v>
      </c>
      <c r="AT11" s="172" t="str">
        <f ca="1">IFERROR(__xludf.DUMMYFUNCTION("""COMPUTED_VALUE"""),"Cultura Ciudadana_5.1.3 P
 Cultura Ciudadana_5.1.4 C
 Deporte_1.1.2. 
 Derechos Humanos_2.10.2 
 Economía Cultural _1.3.1 P
 Economía Cultural _5.1.2 I
 Economía Cultural _5.1.4 I
 Espacio Público_3.3.5 I
 Infancia_2.2.2.M
 Infancia_2.2.15.
 LGBTI_3.3.8 E"&amp;"
 Transparencia_4.1.9 M")</f>
        <v>Cultura Ciudadana_5.1.3 P
 Cultura Ciudadana_5.1.4 C
 Deporte_1.1.2. 
 Derechos Humanos_2.10.2 
 Economía Cultural _1.3.1 P
 Economía Cultural _5.1.2 I
 Economía Cultural _5.1.4 I
 Espacio Público_3.3.5 I
 Infancia_2.2.2.M
 Infancia_2.2.15.
 LGBTI_3.3.8 E
 Transparencia_4.1.9 M</v>
      </c>
      <c r="AU11" s="172" t="str">
        <f ca="1">IFERROR(__xludf.DUMMYFUNCTION("""COMPUTED_VALUE"""),"Investigaciones encuestas sondeos y operativos en campo")</f>
        <v>Investigaciones encuestas sondeos y operativos en campo</v>
      </c>
      <c r="AV11" s="172" t="str">
        <f ca="1">IFERROR(__xludf.DUMMYFUNCTION("""COMPUTED_VALUE"""),"Total de investigaciones realizadas y publicadas.")</f>
        <v>Total de investigaciones realizadas y publicadas.</v>
      </c>
      <c r="AW11" s="172" t="str">
        <f ca="1">IFERROR(__xludf.DUMMYFUNCTION("""COMPUTED_VALUE"""),"101
(2023)")</f>
        <v>101
(2023)</v>
      </c>
      <c r="AX11" s="172">
        <f ca="1">IFERROR(__xludf.DUMMYFUNCTION("""COMPUTED_VALUE"""),120)</f>
        <v>120</v>
      </c>
      <c r="AY11" s="172" t="str">
        <f ca="1">IFERROR(__xludf.DUMMYFUNCTION("""COMPUTED_VALUE"""),"Fuente propia registro de investigaciones encuestas sondeos y operativos en campo realizados por el observatorio de cultura ciudadana")</f>
        <v>Fuente propia registro de investigaciones encuestas sondeos y operativos en campo realizados por el observatorio de cultura ciudadana</v>
      </c>
      <c r="AZ11" s="222">
        <f ca="1">IFERROR(__xludf.DUMMYFUNCTION("""COMPUTED_VALUE"""),10000000)</f>
        <v>10000000</v>
      </c>
      <c r="BA11" s="222" t="str">
        <f ca="1">IFERROR(__xludf.DUMMYFUNCTION("""COMPUTED_VALUE""")," 16.000.000.000 (regalías)")</f>
        <v xml:space="preserve"> 16.000.000.000 (regalías)</v>
      </c>
      <c r="BB11" s="222">
        <f ca="1">IFERROR(__xludf.DUMMYFUNCTION("""COMPUTED_VALUE"""),0)</f>
        <v>0</v>
      </c>
      <c r="BC11" s="222">
        <f ca="1">IFERROR(__xludf.DUMMYFUNCTION("""COMPUTED_VALUE"""),2986295000)</f>
        <v>2986295000</v>
      </c>
      <c r="BD11" s="222">
        <f ca="1">IFERROR(__xludf.DUMMYFUNCTION("""COMPUTED_VALUE"""),3515753000)</f>
        <v>3515753000</v>
      </c>
      <c r="BE11" s="222">
        <f ca="1">IFERROR(__xludf.DUMMYFUNCTION("""COMPUTED_VALUE"""),3336568000)</f>
        <v>3336568000</v>
      </c>
      <c r="BF11" s="222">
        <f ca="1">IFERROR(__xludf.DUMMYFUNCTION("""COMPUTED_VALUE"""),3574605000)</f>
        <v>3574605000</v>
      </c>
      <c r="BG11" s="222">
        <f ca="1">IFERROR(__xludf.DUMMYFUNCTION("""COMPUTED_VALUE"""),2986295000)</f>
        <v>2986295000</v>
      </c>
      <c r="BH11" s="222">
        <f ca="1">IFERROR(__xludf.DUMMYFUNCTION("""COMPUTED_VALUE"""),3413352427.18446)</f>
        <v>3413352427.1844602</v>
      </c>
      <c r="BI11" s="222">
        <f ca="1">IFERROR(__xludf.DUMMYFUNCTION("""COMPUTED_VALUE"""),3145035347.34659)</f>
        <v>3145035347.34659</v>
      </c>
      <c r="BJ11" s="222">
        <f ca="1">IFERROR(__xludf.DUMMYFUNCTION("""COMPUTED_VALUE"""),3271269951.2321)</f>
        <v>3271269951.2321</v>
      </c>
      <c r="BK11" s="222">
        <f ca="1">IFERROR(__xludf.DUMMYFUNCTION("""COMPUTED_VALUE"""),30)</f>
        <v>30</v>
      </c>
      <c r="BL11" s="222">
        <f ca="1">IFERROR(__xludf.DUMMYFUNCTION("""COMPUTED_VALUE"""),30)</f>
        <v>30</v>
      </c>
      <c r="BM11" s="222">
        <f ca="1">IFERROR(__xludf.DUMMYFUNCTION("""COMPUTED_VALUE"""),30)</f>
        <v>30</v>
      </c>
      <c r="BN11" s="222">
        <f ca="1">IFERROR(__xludf.DUMMYFUNCTION("""COMPUTED_VALUE"""),30)</f>
        <v>30</v>
      </c>
      <c r="BO11" s="222" t="str">
        <f ca="1">IFERROR(__xludf.DUMMYFUNCTION("""COMPUTED_VALUE"""),"AJUSTE SCRD 18/04/2024
Incluir en el alcance:
Entidades que le aportan a esta meta:
SCRD
______________
AJUSTES 16 abril 2024:
Ajustes de redacción de meta: Realizar 120 investigaciones encuestas y mediciones que permitan consolidar una herramienta de m"&amp;"edición de ciudad y cultura para articular a Bogotá con otros centros de pensamiento de Iberomérica.
Inversión: 13.413.221.000")</f>
        <v>AJUSTE SCRD 18/04/2024
Incluir en el alcance:
Entidades que le aportan a esta meta:
SCRD
______________
AJUSTES 16 abril 2024:
Ajustes de redacción de meta: Realizar 120 investigaciones encuestas y mediciones que permitan consolidar una herramienta de medición de ciudad y cultura para articular a Bogotá con otros centros de pensamiento de Iberomérica.
Inversión: 13.413.221.000</v>
      </c>
      <c r="BP11" s="222">
        <f ca="1">IFERROR(__xludf.DUMMYFUNCTION("""COMPUTED_VALUE"""),13413221000)</f>
        <v>13413221000</v>
      </c>
      <c r="BQ11" s="222">
        <f ca="1">IFERROR(__xludf.DUMMYFUNCTION("""COMPUTED_VALUE"""),12815952725.7631)</f>
        <v>12815952725.7631</v>
      </c>
      <c r="BR11" s="222"/>
      <c r="BS11" s="222"/>
      <c r="BT11" s="222"/>
      <c r="BU11" s="222"/>
      <c r="BV11" s="222"/>
      <c r="BW11" s="222"/>
      <c r="BX11" s="172"/>
      <c r="BY11" s="172" t="b">
        <f t="shared" ref="BY11:BZ11" ca="1" si="10">B11=AM11</f>
        <v>0</v>
      </c>
      <c r="BZ11" s="172" t="b">
        <f t="shared" ca="1" si="10"/>
        <v>0</v>
      </c>
      <c r="CA11" s="172" t="b">
        <f t="shared" ref="CA11:CB11" ca="1" si="11">E11=AO11</f>
        <v>0</v>
      </c>
      <c r="CB11" s="172" t="b">
        <f t="shared" ca="1" si="11"/>
        <v>0</v>
      </c>
      <c r="CC11" s="172"/>
    </row>
    <row r="12" spans="1:81" ht="15.75" customHeight="1">
      <c r="A12" s="172">
        <v>10</v>
      </c>
      <c r="B12" s="172" t="s">
        <v>7532</v>
      </c>
      <c r="C12" s="172" t="s">
        <v>7533</v>
      </c>
      <c r="D12" s="172" t="s">
        <v>7864</v>
      </c>
      <c r="E12" s="172" t="s">
        <v>9652</v>
      </c>
      <c r="F12" s="172" t="s">
        <v>9653</v>
      </c>
      <c r="G12" s="172">
        <v>106802000000</v>
      </c>
      <c r="H12" s="172" t="s">
        <v>41</v>
      </c>
      <c r="I12" s="172" t="s">
        <v>51</v>
      </c>
      <c r="J12" s="172" t="s">
        <v>9654</v>
      </c>
      <c r="K12" s="172"/>
      <c r="L12" s="172"/>
      <c r="M12" s="172"/>
      <c r="N12" s="172"/>
      <c r="O12" s="172"/>
      <c r="P12" s="172"/>
      <c r="Q12" s="172"/>
      <c r="R12" s="172"/>
      <c r="S12" s="172">
        <v>254</v>
      </c>
      <c r="T12" s="172">
        <v>254</v>
      </c>
      <c r="U12" s="172" t="s">
        <v>43</v>
      </c>
      <c r="V12" s="172" t="s">
        <v>43</v>
      </c>
      <c r="W12" s="172" t="s">
        <v>1461</v>
      </c>
      <c r="X12" s="172"/>
      <c r="Y12" s="172"/>
      <c r="Z12" s="172"/>
      <c r="AA12" s="172" t="s">
        <v>9655</v>
      </c>
      <c r="AB12" s="172" t="s">
        <v>9656</v>
      </c>
      <c r="AC12" s="172">
        <v>0</v>
      </c>
      <c r="AD12" s="172">
        <v>10</v>
      </c>
      <c r="AE12" s="172" t="s">
        <v>1445</v>
      </c>
      <c r="AF12" s="172">
        <v>106802000000</v>
      </c>
      <c r="AG12" s="172">
        <v>0</v>
      </c>
      <c r="AH12" s="172">
        <v>0</v>
      </c>
      <c r="AI12" s="172"/>
      <c r="AJ12" s="172"/>
      <c r="AK12" s="172"/>
      <c r="AL12" s="393"/>
      <c r="AM12" s="393"/>
      <c r="AN12" s="393"/>
      <c r="AO12" s="393"/>
      <c r="AP12" s="393"/>
      <c r="AQ12" s="393"/>
      <c r="AR12" s="393"/>
      <c r="AS12" s="393"/>
      <c r="AT12" s="393"/>
      <c r="AU12" s="393"/>
      <c r="AV12" s="393"/>
      <c r="AW12" s="393"/>
      <c r="AX12" s="393"/>
      <c r="AY12" s="393"/>
      <c r="AZ12" s="393"/>
      <c r="BA12" s="393"/>
      <c r="BB12" s="393"/>
      <c r="BC12" s="393"/>
      <c r="BD12" s="393"/>
      <c r="BE12" s="393"/>
      <c r="BF12" s="393"/>
      <c r="BG12" s="393"/>
      <c r="BH12" s="393"/>
      <c r="BI12" s="393"/>
      <c r="BJ12" s="393"/>
      <c r="BK12" s="393"/>
      <c r="BL12" s="172"/>
      <c r="BM12" s="172"/>
      <c r="BN12" s="172"/>
      <c r="BO12" s="172"/>
      <c r="BP12" s="172"/>
      <c r="BQ12" s="172"/>
      <c r="BR12" s="172"/>
      <c r="BS12" s="172"/>
      <c r="BT12" s="172"/>
      <c r="BU12" s="172"/>
      <c r="BV12" s="172"/>
      <c r="BW12" s="172"/>
      <c r="BX12" s="172"/>
      <c r="BY12" s="515" t="s">
        <v>9624</v>
      </c>
      <c r="BZ12" s="516"/>
      <c r="CA12" s="516"/>
      <c r="CB12" s="517"/>
      <c r="CC12" s="172" t="s">
        <v>9625</v>
      </c>
    </row>
    <row r="13" spans="1:81" ht="15.75" customHeight="1">
      <c r="A13" s="172">
        <v>11</v>
      </c>
      <c r="B13" s="172" t="s">
        <v>7532</v>
      </c>
      <c r="C13" s="172" t="s">
        <v>7533</v>
      </c>
      <c r="D13" s="172" t="s">
        <v>7864</v>
      </c>
      <c r="E13" s="172" t="s">
        <v>9657</v>
      </c>
      <c r="F13" s="172" t="s">
        <v>9658</v>
      </c>
      <c r="G13" s="172">
        <v>150000000000</v>
      </c>
      <c r="H13" s="172" t="s">
        <v>41</v>
      </c>
      <c r="I13" s="172" t="s">
        <v>51</v>
      </c>
      <c r="J13" s="172" t="s">
        <v>9654</v>
      </c>
      <c r="K13" s="172"/>
      <c r="L13" s="172"/>
      <c r="M13" s="172"/>
      <c r="N13" s="172"/>
      <c r="O13" s="172"/>
      <c r="P13" s="172"/>
      <c r="Q13" s="172"/>
      <c r="R13" s="172"/>
      <c r="S13" s="172">
        <v>468</v>
      </c>
      <c r="T13" s="172">
        <v>468</v>
      </c>
      <c r="U13" s="172" t="s">
        <v>43</v>
      </c>
      <c r="V13" s="172" t="s">
        <v>43</v>
      </c>
      <c r="W13" s="172" t="s">
        <v>1461</v>
      </c>
      <c r="X13" s="172"/>
      <c r="Y13" s="172"/>
      <c r="Z13" s="172"/>
      <c r="AA13" s="172" t="s">
        <v>9659</v>
      </c>
      <c r="AB13" s="172" t="s">
        <v>9660</v>
      </c>
      <c r="AC13" s="172" t="s">
        <v>9659</v>
      </c>
      <c r="AD13" s="172">
        <v>3</v>
      </c>
      <c r="AE13" s="172" t="s">
        <v>1445</v>
      </c>
      <c r="AF13" s="172">
        <v>150000000000</v>
      </c>
      <c r="AG13" s="172">
        <v>0</v>
      </c>
      <c r="AH13" s="172">
        <v>0</v>
      </c>
      <c r="AI13" s="172"/>
      <c r="AJ13" s="172"/>
      <c r="AK13" s="172"/>
      <c r="AL13" s="393"/>
      <c r="AM13" s="393"/>
      <c r="AN13" s="393"/>
      <c r="AO13" s="393"/>
      <c r="AP13" s="393"/>
      <c r="AQ13" s="393"/>
      <c r="AR13" s="393"/>
      <c r="AS13" s="393"/>
      <c r="AT13" s="393"/>
      <c r="AU13" s="393"/>
      <c r="AV13" s="393"/>
      <c r="AW13" s="393"/>
      <c r="AX13" s="393"/>
      <c r="AY13" s="393"/>
      <c r="AZ13" s="393"/>
      <c r="BA13" s="393"/>
      <c r="BB13" s="393"/>
      <c r="BC13" s="393"/>
      <c r="BD13" s="393"/>
      <c r="BE13" s="393"/>
      <c r="BF13" s="393"/>
      <c r="BG13" s="393"/>
      <c r="BH13" s="393"/>
      <c r="BI13" s="393"/>
      <c r="BJ13" s="393"/>
      <c r="BK13" s="393"/>
      <c r="BL13" s="172"/>
      <c r="BM13" s="172"/>
      <c r="BN13" s="172"/>
      <c r="BO13" s="172"/>
      <c r="BP13" s="172"/>
      <c r="BQ13" s="172"/>
      <c r="BR13" s="172"/>
      <c r="BS13" s="172"/>
      <c r="BT13" s="172"/>
      <c r="BU13" s="172"/>
      <c r="BV13" s="172"/>
      <c r="BW13" s="172"/>
      <c r="BX13" s="172"/>
      <c r="BY13" s="515" t="s">
        <v>9624</v>
      </c>
      <c r="BZ13" s="516"/>
      <c r="CA13" s="516"/>
      <c r="CB13" s="517"/>
      <c r="CC13" s="172" t="s">
        <v>9625</v>
      </c>
    </row>
    <row r="14" spans="1:81" ht="15.75" customHeight="1">
      <c r="A14" s="172">
        <v>12</v>
      </c>
      <c r="B14" s="172" t="s">
        <v>7532</v>
      </c>
      <c r="C14" s="172" t="s">
        <v>9606</v>
      </c>
      <c r="D14" s="172" t="s">
        <v>9661</v>
      </c>
      <c r="E14" s="172" t="s">
        <v>9662</v>
      </c>
      <c r="F14" s="172" t="s">
        <v>9663</v>
      </c>
      <c r="G14" s="172">
        <v>123752000000</v>
      </c>
      <c r="H14" s="172" t="s">
        <v>87</v>
      </c>
      <c r="I14" s="172" t="s">
        <v>105</v>
      </c>
      <c r="J14" s="172" t="s">
        <v>9664</v>
      </c>
      <c r="K14" s="172" t="s">
        <v>9665</v>
      </c>
      <c r="L14" s="172"/>
      <c r="M14" s="172"/>
      <c r="N14" s="172"/>
      <c r="O14" s="172"/>
      <c r="P14" s="172"/>
      <c r="Q14" s="172"/>
      <c r="R14" s="172"/>
      <c r="S14" s="172" t="s">
        <v>43</v>
      </c>
      <c r="T14" s="172" t="s">
        <v>43</v>
      </c>
      <c r="U14" s="172" t="s">
        <v>43</v>
      </c>
      <c r="V14" s="172" t="s">
        <v>43</v>
      </c>
      <c r="W14" s="172" t="s">
        <v>9666</v>
      </c>
      <c r="X14" s="172"/>
      <c r="Y14" s="172"/>
      <c r="Z14" s="172"/>
      <c r="AA14" s="172" t="s">
        <v>9667</v>
      </c>
      <c r="AB14" s="172" t="s">
        <v>9668</v>
      </c>
      <c r="AC14" s="172" t="s">
        <v>9669</v>
      </c>
      <c r="AD14" s="172">
        <v>843000</v>
      </c>
      <c r="AE14" s="172" t="s">
        <v>9670</v>
      </c>
      <c r="AF14" s="172">
        <v>123752000000</v>
      </c>
      <c r="AG14" s="172">
        <v>0</v>
      </c>
      <c r="AH14" s="172">
        <v>0</v>
      </c>
      <c r="AI14" s="172"/>
      <c r="AJ14" s="172"/>
      <c r="AK14" s="172"/>
      <c r="AL14" s="172">
        <f ca="1">IFERROR(__xludf.DUMMYFUNCTION("IMPORTRANGE(""https://docs.google.com/spreadsheets/d/1npPkCkJx8EaDQoN5CZFxhByyd_GwrPFrRj9-wo1YHM4/edit#gid=323077454"",""'Consolidado_PDD24/28'!B8:8"")"),12)</f>
        <v>12</v>
      </c>
      <c r="AM14" s="172" t="str">
        <f ca="1">IFERROR(__xludf.DUMMYFUNCTION("""COMPUTED_VALUE"""),"1. Bogotá avanza en su seguridad")</f>
        <v>1. Bogotá avanza en su seguridad</v>
      </c>
      <c r="AN14" s="172" t="str">
        <f ca="1">IFERROR(__xludf.DUMMYFUNCTION("""COMPUTED_VALUE"""),"1.01. Diálogo social y cultura ciudadana para la convivencia pacifica y la recuperacion de la confianza")</f>
        <v>1.01. Diálogo social y cultura ciudadana para la convivencia pacifica y la recuperacion de la confianza</v>
      </c>
      <c r="AO14" s="172" t="str">
        <f ca="1">IFERROR(__xludf.DUMMYFUNCTION("""COMPUTED_VALUE"""),"Proferir 1.608.200 fallos de fondo en primera instancia de los expedientes de policía por comportamientos contrarios a la convivencia en el marco del Código Nacional de Seguridad y Convivencia Ciudadana")</f>
        <v>Proferir 1.608.200 fallos de fondo en primera instancia de los expedientes de policía por comportamientos contrarios a la convivencia en el marco del Código Nacional de Seguridad y Convivencia Ciudadana</v>
      </c>
      <c r="AP14" s="172" t="str">
        <f ca="1">IFERROR(__xludf.DUMMYFUNCTION("""COMPUTED_VALUE"""),"1. Se proyecta Fallar de fondo en primera instancia 468.500 expdientes policivos que se encontraban abiertos con corte a 31 de diciembre. Para este caso el total de los expedientes que se encontrababn abiertos con corte a la mencionada fecha era de 1.205."&amp;"463.
2. Se proyecta Fallar de fondo en primera instancia 620.000  expdientes policivos que se vayan generando desde el 1 de enero de 2024 hasta el 31 de diciembre de 2027. Para este componente se tomó los expedientes generados entre el año 2020 y 2023 qu"&amp;"e fueron 1.725.428.
3. Generar una estrategia de fortalecimiento de capacidades organizativas de talento humano incorporando sensibilizaciones en enfoque de género diferencial y poblacional administrativas jurídicas tecnológicas de articulación logística"&amp;"s entre otras para que la gestión policiva sea adecuada oportuna eficaz y cercana al ciudadano.
4. Fortalecer las acciones de inspección vigilancia y control que adelanta la Secretaría Distrital de Gobierno.
Lo anterior permitirá mejorar la convivenci"&amp;"a el respeto por las diferencia la seguridad el orden público y la confianza de la ciudadanía en las instituciones.")</f>
        <v>1. Se proyecta Fallar de fondo en primera instancia 468.500 expdientes policivos que se encontraban abiertos con corte a 31 de diciembre. Para este caso el total de los expedientes que se encontrababn abiertos con corte a la mencionada fecha era de 1.205.463.
2. Se proyecta Fallar de fondo en primera instancia 620.000  expdientes policivos que se vayan generando desde el 1 de enero de 2024 hasta el 31 de diciembre de 2027. Para este componente se tomó los expedientes generados entre el año 2020 y 2023 que fueron 1.725.428.
3. Generar una estrategia de fortalecimiento de capacidades organizativas de talento humano incorporando sensibilizaciones en enfoque de género diferencial y poblacional administrativas jurídicas tecnológicas de articulación logísticas entre otras para que la gestión policiva sea adecuada oportuna eficaz y cercana al ciudadano.
4. Fortalecer las acciones de inspección vigilancia y control que adelanta la Secretaría Distrital de Gobierno.
Lo anterior permitirá mejorar la convivencia el respeto por las diferencia la seguridad el orden público y la confianza de la ciudadanía en las instituciones.</v>
      </c>
      <c r="AQ14" s="222" t="str">
        <f ca="1">IFERROR(__xludf.DUMMYFUNCTION("""COMPUTED_VALUE"""),"GOBIERNO")</f>
        <v>GOBIERNO</v>
      </c>
      <c r="AR14" s="172" t="str">
        <f ca="1">IFERROR(__xludf.DUMMYFUNCTION("""COMPUTED_VALUE""")," Secretaría Distrital de Gobierno")</f>
        <v xml:space="preserve"> Secretaría Distrital de Gobierno</v>
      </c>
      <c r="AS14" s="172" t="str">
        <f ca="1">IFERROR(__xludf.DUMMYFUNCTION("""COMPUTED_VALUE"""),"N/A")</f>
        <v>N/A</v>
      </c>
      <c r="AT14" s="172" t="str">
        <f ca="1">IFERROR(__xludf.DUMMYFUNCTION("""COMPUTED_VALUE"""),"Bienestar Animal_2.1.4 P
ASP_2.1.7
 Seguridad_1.3.7 G
Seguridad_1.3.8
 Transparencia_4.2.1 
 Vendedores y Vendedoras Informales_2.1.3 Z
 Vendedores y Vendedoras Informales_2.1.4 A
 Vendedores y Vendedoras Informales_2.1.5 E
")</f>
        <v xml:space="preserve">Bienestar Animal_2.1.4 P
ASP_2.1.7
 Seguridad_1.3.7 G
Seguridad_1.3.8
 Transparencia_4.2.1 
 Vendedores y Vendedoras Informales_2.1.3 Z
 Vendedores y Vendedoras Informales_2.1.4 A
 Vendedores y Vendedoras Informales_2.1.5 E
</v>
      </c>
      <c r="AU14" s="172" t="str">
        <f ca="1">IFERROR(__xludf.DUMMYFUNCTION("""COMPUTED_VALUE"""),"Fallos proferidos en primera instancia de los expedientes de policía 
")</f>
        <v xml:space="preserve">Fallos proferidos en primera instancia de los expedientes de policía 
</v>
      </c>
      <c r="AV14" s="172" t="str">
        <f ca="1">IFERROR(__xludf.DUMMYFUNCTION("""COMPUTED_VALUE"""),"
Sumatoria de los fallos proferidos en primera instancia de los expedientes de policía ")</f>
        <v xml:space="preserve">
Sumatoria de los fallos proferidos en primera instancia de los expedientes de policía </v>
      </c>
      <c r="AW14" s="172" t="str">
        <f ca="1">IFERROR(__xludf.DUMMYFUNCTION("""COMPUTED_VALUE"""),"1.205.463 
(2023)")</f>
        <v>1.205.463 
(2023)</v>
      </c>
      <c r="AX14" s="172">
        <f ca="1">IFERROR(__xludf.DUMMYFUNCTION("""COMPUTED_VALUE"""),1608200)</f>
        <v>1608200</v>
      </c>
      <c r="AY14" s="172" t="str">
        <f ca="1">IFERROR(__xludf.DUMMYFUNCTION("""COMPUTED_VALUE"""),"Aplicativo ARCO")</f>
        <v>Aplicativo ARCO</v>
      </c>
      <c r="AZ14" s="222">
        <f ca="1">IFERROR(__xludf.DUMMYFUNCTION("""COMPUTED_VALUE"""),123752000000)</f>
        <v>123752000000</v>
      </c>
      <c r="BA14" s="222">
        <f ca="1">IFERROR(__xludf.DUMMYFUNCTION("""COMPUTED_VALUE"""),0)</f>
        <v>0</v>
      </c>
      <c r="BB14" s="222">
        <f ca="1">IFERROR(__xludf.DUMMYFUNCTION("""COMPUTED_VALUE"""),0)</f>
        <v>0</v>
      </c>
      <c r="BC14" s="222">
        <f ca="1">IFERROR(__xludf.DUMMYFUNCTION("""COMPUTED_VALUE"""),1489589423)</f>
        <v>1489589423</v>
      </c>
      <c r="BD14" s="222">
        <f ca="1">IFERROR(__xludf.DUMMYFUNCTION("""COMPUTED_VALUE"""),29140260027)</f>
        <v>29140260027</v>
      </c>
      <c r="BE14" s="222">
        <f ca="1">IFERROR(__xludf.DUMMYFUNCTION("""COMPUTED_VALUE"""),45662451307)</f>
        <v>45662451307</v>
      </c>
      <c r="BF14" s="222">
        <f ca="1">IFERROR(__xludf.DUMMYFUNCTION("""COMPUTED_VALUE"""),75007699243)</f>
        <v>75007699243</v>
      </c>
      <c r="BG14" s="222">
        <f ca="1">IFERROR(__xludf.DUMMYFUNCTION("""COMPUTED_VALUE"""),1489589423)</f>
        <v>1489589423</v>
      </c>
      <c r="BH14" s="222">
        <f ca="1">IFERROR(__xludf.DUMMYFUNCTION("""COMPUTED_VALUE"""),28291514589.3203)</f>
        <v>28291514589.320301</v>
      </c>
      <c r="BI14" s="222">
        <f ca="1">IFERROR(__xludf.DUMMYFUNCTION("""COMPUTED_VALUE"""),43041239802.9974)</f>
        <v>43041239802.997398</v>
      </c>
      <c r="BJ14" s="222">
        <f ca="1">IFERROR(__xludf.DUMMYFUNCTION("""COMPUTED_VALUE"""),68642670349.5017)</f>
        <v>68642670349.501701</v>
      </c>
      <c r="BK14" s="222">
        <f ca="1">IFERROR(__xludf.DUMMYFUNCTION("""COMPUTED_VALUE"""),50000)</f>
        <v>50000</v>
      </c>
      <c r="BL14" s="222">
        <f ca="1">IFERROR(__xludf.DUMMYFUNCTION("""COMPUTED_VALUE"""),263780)</f>
        <v>263780</v>
      </c>
      <c r="BM14" s="222">
        <f ca="1">IFERROR(__xludf.DUMMYFUNCTION("""COMPUTED_VALUE"""),544016)</f>
        <v>544016</v>
      </c>
      <c r="BN14" s="222">
        <f ca="1">IFERROR(__xludf.DUMMYFUNCTION("""COMPUTED_VALUE"""),750404)</f>
        <v>750404</v>
      </c>
      <c r="BO14" s="222" t="str">
        <f ca="1">IFERROR(__xludf.DUMMYFUNCTION("""COMPUTED_VALUE"""),"18/04/2024
SE SOLICITA CAMBIAR LA META DEBE QUEDAR ASÍ:
Proferir 1.352.160 fallos de fondo en primera instancia de los expedientes de policía por comportamientos contrarios a la conviencia en el marco del Código Nacional de Seguridad y Convivencia Ciuda"&amp;"dana
SE SOLICITA CAMBIAR MAGNITUD 2028 DEBE QUEDAR ASÍ: 
1.352.160
SE SOLICITA CAMBIAR NOMBRE INDICADOR DEBE QUEDAR ASÍ: 
Fallos proferidos en primera instancia de los expedientes de policía 
SE SOLICITA CAMBIAR NOMBRE INDICADOR DEBE QUEDAR ASÍ: 
Su"&amp;"matoria de los fallos proferidos en primera instancia de los expedientes de policía 
Ajustado: 18/04/2024
20-04-2024 Ajustada")</f>
        <v>18/04/2024
SE SOLICITA CAMBIAR LA META DEBE QUEDAR ASÍ:
Proferir 1.352.160 fallos de fondo en primera instancia de los expedientes de policía por comportamientos contrarios a la conviencia en el marco del Código Nacional de Seguridad y Convivencia Ciudadana
SE SOLICITA CAMBIAR MAGNITUD 2028 DEBE QUEDAR ASÍ: 
1.352.160
SE SOLICITA CAMBIAR NOMBRE INDICADOR DEBE QUEDAR ASÍ: 
Fallos proferidos en primera instancia de los expedientes de policía 
SE SOLICITA CAMBIAR NOMBRE INDICADOR DEBE QUEDAR ASÍ: 
Sumatoria de los fallos proferidos en primera instancia de los expedientes de policía 
Ajustado: 18/04/2024
20-04-2024 Ajustada</v>
      </c>
      <c r="BP14" s="222">
        <f ca="1">IFERROR(__xludf.DUMMYFUNCTION("""COMPUTED_VALUE"""),151300000000)</f>
        <v>151300000000</v>
      </c>
      <c r="BQ14" s="222">
        <f ca="1">IFERROR(__xludf.DUMMYFUNCTION("""COMPUTED_VALUE"""),141465014164.819)</f>
        <v>141465014164.819</v>
      </c>
      <c r="BR14" s="222"/>
      <c r="BS14" s="222"/>
      <c r="BT14" s="222"/>
      <c r="BU14" s="222"/>
      <c r="BV14" s="222"/>
      <c r="BW14" s="222"/>
      <c r="BX14" s="172"/>
      <c r="BY14" s="172" t="b">
        <f t="shared" ref="BY14:BZ14" ca="1" si="12">B14=AM14</f>
        <v>0</v>
      </c>
      <c r="BZ14" s="172" t="b">
        <f t="shared" ca="1" si="12"/>
        <v>0</v>
      </c>
      <c r="CA14" s="172" t="b">
        <f t="shared" ref="CA14:CB14" ca="1" si="13">E14=AO14</f>
        <v>0</v>
      </c>
      <c r="CB14" s="172" t="b">
        <f t="shared" ca="1" si="13"/>
        <v>0</v>
      </c>
      <c r="CC14" s="172"/>
    </row>
    <row r="15" spans="1:81" ht="15.75" customHeight="1">
      <c r="A15" s="172">
        <v>13</v>
      </c>
      <c r="B15" s="172" t="s">
        <v>7532</v>
      </c>
      <c r="C15" s="172" t="s">
        <v>9606</v>
      </c>
      <c r="D15" s="172" t="s">
        <v>9661</v>
      </c>
      <c r="E15" s="172" t="s">
        <v>9671</v>
      </c>
      <c r="F15" s="172" t="s">
        <v>9672</v>
      </c>
      <c r="G15" s="172">
        <v>62659000000</v>
      </c>
      <c r="H15" s="172" t="s">
        <v>87</v>
      </c>
      <c r="I15" s="172" t="s">
        <v>105</v>
      </c>
      <c r="J15" s="172" t="s">
        <v>9673</v>
      </c>
      <c r="K15" s="172" t="s">
        <v>9674</v>
      </c>
      <c r="L15" s="172"/>
      <c r="M15" s="172"/>
      <c r="N15" s="172"/>
      <c r="O15" s="172"/>
      <c r="P15" s="172"/>
      <c r="Q15" s="172"/>
      <c r="R15" s="172"/>
      <c r="S15" s="172" t="s">
        <v>43</v>
      </c>
      <c r="T15" s="172" t="s">
        <v>43</v>
      </c>
      <c r="U15" s="172" t="s">
        <v>43</v>
      </c>
      <c r="V15" s="172" t="s">
        <v>43</v>
      </c>
      <c r="W15" s="172" t="s">
        <v>9666</v>
      </c>
      <c r="X15" s="172"/>
      <c r="Y15" s="172"/>
      <c r="Z15" s="172"/>
      <c r="AA15" s="172" t="s">
        <v>9675</v>
      </c>
      <c r="AB15" s="172" t="s">
        <v>9676</v>
      </c>
      <c r="AC15" s="172" t="s">
        <v>9677</v>
      </c>
      <c r="AD15" s="172">
        <v>1035000</v>
      </c>
      <c r="AE15" s="172" t="s">
        <v>9670</v>
      </c>
      <c r="AF15" s="172">
        <v>62659000000</v>
      </c>
      <c r="AG15" s="172">
        <v>0</v>
      </c>
      <c r="AH15" s="172">
        <v>0</v>
      </c>
      <c r="AI15" s="172"/>
      <c r="AJ15" s="172"/>
      <c r="AK15" s="172"/>
      <c r="AL15" s="393"/>
      <c r="AM15" s="393"/>
      <c r="AN15" s="393"/>
      <c r="AO15" s="393"/>
      <c r="AP15" s="393"/>
      <c r="AQ15" s="393"/>
      <c r="AR15" s="393"/>
      <c r="AS15" s="393"/>
      <c r="AT15" s="393"/>
      <c r="AU15" s="393"/>
      <c r="AV15" s="393"/>
      <c r="AW15" s="393"/>
      <c r="AX15" s="393"/>
      <c r="AY15" s="393"/>
      <c r="AZ15" s="393"/>
      <c r="BA15" s="393"/>
      <c r="BB15" s="393"/>
      <c r="BC15" s="393"/>
      <c r="BD15" s="393"/>
      <c r="BE15" s="393"/>
      <c r="BF15" s="393"/>
      <c r="BG15" s="393"/>
      <c r="BH15" s="393"/>
      <c r="BI15" s="393"/>
      <c r="BJ15" s="393"/>
      <c r="BK15" s="393"/>
      <c r="BL15" s="172"/>
      <c r="BM15" s="172"/>
      <c r="BN15" s="172"/>
      <c r="BO15" s="172"/>
      <c r="BP15" s="172"/>
      <c r="BQ15" s="172"/>
      <c r="BR15" s="172"/>
      <c r="BS15" s="172"/>
      <c r="BT15" s="172"/>
      <c r="BU15" s="172"/>
      <c r="BV15" s="172"/>
      <c r="BW15" s="172"/>
      <c r="BX15" s="172"/>
      <c r="BY15" s="515" t="s">
        <v>9624</v>
      </c>
      <c r="BZ15" s="516"/>
      <c r="CA15" s="516"/>
      <c r="CB15" s="517"/>
      <c r="CC15" s="172" t="s">
        <v>9625</v>
      </c>
    </row>
    <row r="16" spans="1:81" ht="15.75" customHeight="1">
      <c r="A16" s="172">
        <v>14</v>
      </c>
      <c r="B16" s="172" t="s">
        <v>7532</v>
      </c>
      <c r="C16" s="172" t="s">
        <v>9606</v>
      </c>
      <c r="D16" s="172" t="s">
        <v>9607</v>
      </c>
      <c r="E16" s="172" t="s">
        <v>9678</v>
      </c>
      <c r="F16" s="172" t="s">
        <v>9679</v>
      </c>
      <c r="G16" s="172">
        <v>3600000000</v>
      </c>
      <c r="H16" s="172" t="s">
        <v>87</v>
      </c>
      <c r="I16" s="172" t="s">
        <v>105</v>
      </c>
      <c r="J16" s="172" t="s">
        <v>9680</v>
      </c>
      <c r="K16" s="172" t="s">
        <v>9681</v>
      </c>
      <c r="L16" s="172"/>
      <c r="M16" s="172"/>
      <c r="N16" s="172"/>
      <c r="O16" s="172"/>
      <c r="P16" s="172"/>
      <c r="Q16" s="172"/>
      <c r="R16" s="172"/>
      <c r="S16" s="172" t="s">
        <v>43</v>
      </c>
      <c r="T16" s="172" t="s">
        <v>43</v>
      </c>
      <c r="U16" s="172" t="s">
        <v>43</v>
      </c>
      <c r="V16" s="172" t="s">
        <v>43</v>
      </c>
      <c r="W16" s="172" t="s">
        <v>43</v>
      </c>
      <c r="X16" s="172"/>
      <c r="Y16" s="172"/>
      <c r="Z16" s="172"/>
      <c r="AA16" s="172" t="s">
        <v>9682</v>
      </c>
      <c r="AB16" s="172" t="s">
        <v>9683</v>
      </c>
      <c r="AC16" s="172" t="s">
        <v>1257</v>
      </c>
      <c r="AD16" s="172">
        <v>100</v>
      </c>
      <c r="AE16" s="172" t="s">
        <v>9684</v>
      </c>
      <c r="AF16" s="172">
        <v>3600000000</v>
      </c>
      <c r="AG16" s="172">
        <v>0</v>
      </c>
      <c r="AH16" s="172">
        <v>0</v>
      </c>
      <c r="AI16" s="172"/>
      <c r="AJ16" s="172"/>
      <c r="AK16" s="172"/>
      <c r="AL16" s="393"/>
      <c r="AM16" s="393"/>
      <c r="AN16" s="393"/>
      <c r="AO16" s="393"/>
      <c r="AP16" s="393"/>
      <c r="AQ16" s="393"/>
      <c r="AR16" s="393"/>
      <c r="AS16" s="393"/>
      <c r="AT16" s="393"/>
      <c r="AU16" s="393"/>
      <c r="AV16" s="393"/>
      <c r="AW16" s="393"/>
      <c r="AX16" s="393"/>
      <c r="AY16" s="393"/>
      <c r="AZ16" s="393"/>
      <c r="BA16" s="393"/>
      <c r="BB16" s="393"/>
      <c r="BC16" s="393"/>
      <c r="BD16" s="393"/>
      <c r="BE16" s="393"/>
      <c r="BF16" s="393"/>
      <c r="BG16" s="393"/>
      <c r="BH16" s="393"/>
      <c r="BI16" s="393"/>
      <c r="BJ16" s="393"/>
      <c r="BK16" s="393"/>
      <c r="BL16" s="172"/>
      <c r="BM16" s="172"/>
      <c r="BN16" s="172"/>
      <c r="BO16" s="172"/>
      <c r="BP16" s="172"/>
      <c r="BQ16" s="172"/>
      <c r="BR16" s="172"/>
      <c r="BS16" s="172"/>
      <c r="BT16" s="172"/>
      <c r="BU16" s="172"/>
      <c r="BV16" s="172"/>
      <c r="BW16" s="172"/>
      <c r="BX16" s="172"/>
      <c r="BY16" s="515" t="s">
        <v>9624</v>
      </c>
      <c r="BZ16" s="516"/>
      <c r="CA16" s="516"/>
      <c r="CB16" s="517"/>
      <c r="CC16" s="172" t="s">
        <v>9625</v>
      </c>
    </row>
    <row r="17" spans="1:81" ht="15.75" customHeight="1">
      <c r="A17" s="172">
        <v>15</v>
      </c>
      <c r="B17" s="172" t="s">
        <v>7532</v>
      </c>
      <c r="C17" s="172" t="s">
        <v>7533</v>
      </c>
      <c r="D17" s="172" t="s">
        <v>7864</v>
      </c>
      <c r="E17" s="172" t="s">
        <v>9685</v>
      </c>
      <c r="F17" s="172" t="s">
        <v>9686</v>
      </c>
      <c r="G17" s="172">
        <v>175000000000</v>
      </c>
      <c r="H17" s="172" t="s">
        <v>87</v>
      </c>
      <c r="I17" s="172" t="s">
        <v>9687</v>
      </c>
      <c r="J17" s="172"/>
      <c r="K17" s="172"/>
      <c r="L17" s="172"/>
      <c r="M17" s="172"/>
      <c r="N17" s="172"/>
      <c r="O17" s="172"/>
      <c r="P17" s="172"/>
      <c r="Q17" s="172"/>
      <c r="R17" s="172"/>
      <c r="S17" s="172" t="s">
        <v>43</v>
      </c>
      <c r="T17" s="172" t="s">
        <v>43</v>
      </c>
      <c r="U17" s="172" t="s">
        <v>43</v>
      </c>
      <c r="V17" s="172" t="s">
        <v>43</v>
      </c>
      <c r="W17" s="172" t="s">
        <v>9688</v>
      </c>
      <c r="X17" s="172"/>
      <c r="Y17" s="172"/>
      <c r="Z17" s="172"/>
      <c r="AA17" s="172" t="s">
        <v>9689</v>
      </c>
      <c r="AB17" s="172" t="s">
        <v>9690</v>
      </c>
      <c r="AC17" s="172" t="s">
        <v>43</v>
      </c>
      <c r="AD17" s="172">
        <v>1</v>
      </c>
      <c r="AE17" s="172" t="s">
        <v>9691</v>
      </c>
      <c r="AF17" s="172">
        <v>175000000000</v>
      </c>
      <c r="AG17" s="172">
        <v>0</v>
      </c>
      <c r="AH17" s="172">
        <v>0</v>
      </c>
      <c r="AI17" s="172"/>
      <c r="AJ17" s="172"/>
      <c r="AK17" s="172"/>
      <c r="AL17" s="172">
        <f ca="1">IFERROR(__xludf.DUMMYFUNCTION("IMPORTRANGE(""https://docs.google.com/spreadsheets/d/1npPkCkJx8EaDQoN5CZFxhByyd_GwrPFrRj9-wo1YHM4/edit#gid=323077454"",""'Consolidado_PDD24/28'!B9:15"")"),15)</f>
        <v>15</v>
      </c>
      <c r="AM17" s="172" t="str">
        <f ca="1">IFERROR(__xludf.DUMMYFUNCTION("""COMPUTED_VALUE"""),"1. Bogotá avanza en su seguridad")</f>
        <v>1. Bogotá avanza en su seguridad</v>
      </c>
      <c r="AN17" s="172" t="str">
        <f ca="1">IFERROR(__xludf.DUMMYFUNCTION("""COMPUTED_VALUE"""),"1.05. Espacio público seguro e inclusivo")</f>
        <v>1.05. Espacio público seguro e inclusivo</v>
      </c>
      <c r="AO17" s="172" t="str">
        <f ca="1">IFERROR(__xludf.DUMMYFUNCTION("""COMPUTED_VALUE"""),"Desarrollar 1 estrategia para aumentar la oferta cualitativa y cuantitativa de espacio público para el uso goce y disfrute ciudadano con enfoque diferencial género y poblacional")</f>
        <v>Desarrollar 1 estrategia para aumentar la oferta cualitativa y cuantitativa de espacio público para el uso goce y disfrute ciudadano con enfoque diferencial género y poblacional</v>
      </c>
      <c r="AP17" s="172" t="str">
        <f ca="1">IFERROR(__xludf.DUMMYFUNCTION("""COMPUTED_VALUE"""),"Incorporar m2 de bienes fiscales y de uso público rural y urbano al inventario general de conformidad con los instrumentos de planeación licencias urbanísticas sectores consolidados y obra pública entre otros.
Sanear y/o titular m2 de bienes fiscales y d"&amp;"e uso público con procedimientos técnicos jurídicos y contables eficientes. 
Actualizar el valor predios Incorporados al inventario general.
Realizar asistencia técnica a las alcaldías locales y demás autoridades competentes en las acciones de recuperac"&amp;"ión de espacio público incorporando enfoques poblacional de género y diferencial
Adoptar instrumentos de aprovechamiento del espacio público por parte de comunidades organizadas asociaciones y ciudadanos en general para el promover el uso del espacio púb"&amp;"lico utilizando herramientas como Bogotá a cielo abierto Demos Autorizaciones de uso Convenios solidarios APP entre otros.
Intervenir m2 de bienes de uso público y fiscales a cargo del DADEP con obras de mantenimiento preventivo correctivo y rutinario as"&amp;"í como reforzamientos estructurales y adecuaciones incluyendo modificaciones o ampliaciones en las edificaciones administradas por el DADEP. Además gestionar eficientemente los pagos de servicios públicos cuotas de administración de propiedad horizontal s"&amp;"eguridad privada Pólizas de seguro e impuestos prediales de los inmuebles bajo nuestra administración.
Buscar y habilitar espacio público que permitan instalar infraestructura para tecnología de última generación.")</f>
        <v>Incorporar m2 de bienes fiscales y de uso público rural y urbano al inventario general de conformidad con los instrumentos de planeación licencias urbanísticas sectores consolidados y obra pública entre otros.
Sanear y/o titular m2 de bienes fiscales y de uso público con procedimientos técnicos jurídicos y contables eficientes. 
Actualizar el valor predios Incorporados al inventario general.
Realizar asistencia técnica a las alcaldías locales y demás autoridades competentes en las acciones de recuperación de espacio público incorporando enfoques poblacional de género y diferencial
Adoptar instrumentos de aprovechamiento del espacio público por parte de comunidades organizadas asociaciones y ciudadanos en general para el promover el uso del espacio público utilizando herramientas como Bogotá a cielo abierto Demos Autorizaciones de uso Convenios solidarios APP entre otros.
Intervenir m2 de bienes de uso público y fiscales a cargo del DADEP con obras de mantenimiento preventivo correctivo y rutinario así como reforzamientos estructurales y adecuaciones incluyendo modificaciones o ampliaciones en las edificaciones administradas por el DADEP. Además gestionar eficientemente los pagos de servicios públicos cuotas de administración de propiedad horizontal seguridad privada Pólizas de seguro e impuestos prediales de los inmuebles bajo nuestra administración.
Buscar y habilitar espacio público que permitan instalar infraestructura para tecnología de última generación.</v>
      </c>
      <c r="AQ17" s="222" t="str">
        <f ca="1">IFERROR(__xludf.DUMMYFUNCTION("""COMPUTED_VALUE"""),"GOBIERNO")</f>
        <v>GOBIERNO</v>
      </c>
      <c r="AR17" s="172" t="str">
        <f ca="1">IFERROR(__xludf.DUMMYFUNCTION("""COMPUTED_VALUE"""),"Departamento Administrativo de la Defensoría del Espacio Público - DADEP")</f>
        <v>Departamento Administrativo de la Defensoría del Espacio Público - DADEP</v>
      </c>
      <c r="AS17" s="172" t="str">
        <f ca="1">IFERROR(__xludf.DUMMYFUNCTION("""COMPUTED_VALUE"""),"N/A")</f>
        <v>N/A</v>
      </c>
      <c r="AT17" s="172" t="str">
        <f ca="1">IFERROR(__xludf.DUMMYFUNCTION("""COMPUTED_VALUE"""),"Espacio Público_1.1.1 E
 Espacio Público_1.2.3 E
 Espacio Público_1.2.4 E
 Espacio Público_2.1.1 E
 Espacio Público_3.2.1 E
 Espacio Público_3.2.2 I
 Espacio Público_3.4.1 I
 Espacio Público_3.4.2 E
 Rrom_2.1.12.
 Vendedores y Vendedoras Informales_2.1.6")</f>
        <v>Espacio Público_1.1.1 E
 Espacio Público_1.2.3 E
 Espacio Público_1.2.4 E
 Espacio Público_2.1.1 E
 Espacio Público_3.2.1 E
 Espacio Público_3.2.2 I
 Espacio Público_3.4.1 I
 Espacio Público_3.4.2 E
 Rrom_2.1.12.
 Vendedores y Vendedoras Informales_2.1.6</v>
      </c>
      <c r="AU17" s="172" t="str">
        <f ca="1">IFERROR(__xludf.DUMMYFUNCTION("""COMPUTED_VALUE"""),"Estrategia para aumentar la oferta cualitativa y cuantitativa de espacio público para el uso goce y disfrute ciudadano desarrollada")</f>
        <v>Estrategia para aumentar la oferta cualitativa y cuantitativa de espacio público para el uso goce y disfrute ciudadano desarrollada</v>
      </c>
      <c r="AV17" s="172" t="str">
        <f ca="1">IFERROR(__xludf.DUMMYFUNCTION("""COMPUTED_VALUE"""),"(No. de acciones de la estrategia ejecutadas) / (No. de acciones de la estrategia programadas)")</f>
        <v>(No. de acciones de la estrategia ejecutadas) / (No. de acciones de la estrategia programadas)</v>
      </c>
      <c r="AW17" s="172" t="str">
        <f ca="1">IFERROR(__xludf.DUMMYFUNCTION("""COMPUTED_VALUE"""),"N/A")</f>
        <v>N/A</v>
      </c>
      <c r="AX17" s="172">
        <f ca="1">IFERROR(__xludf.DUMMYFUNCTION("""COMPUTED_VALUE"""),1)</f>
        <v>1</v>
      </c>
      <c r="AY17" s="172" t="str">
        <f ca="1">IFERROR(__xludf.DUMMYFUNCTION("""COMPUTED_VALUE"""),"Propia DADEP")</f>
        <v>Propia DADEP</v>
      </c>
      <c r="AZ17" s="222">
        <f ca="1">IFERROR(__xludf.DUMMYFUNCTION("""COMPUTED_VALUE"""),175000000000)</f>
        <v>175000000000</v>
      </c>
      <c r="BA17" s="222">
        <f ca="1">IFERROR(__xludf.DUMMYFUNCTION("""COMPUTED_VALUE"""),0)</f>
        <v>0</v>
      </c>
      <c r="BB17" s="222">
        <f ca="1">IFERROR(__xludf.DUMMYFUNCTION("""COMPUTED_VALUE"""),0)</f>
        <v>0</v>
      </c>
      <c r="BC17" s="222">
        <f ca="1">IFERROR(__xludf.DUMMYFUNCTION("""COMPUTED_VALUE"""),9150000000)</f>
        <v>9150000000</v>
      </c>
      <c r="BD17" s="222">
        <f ca="1">IFERROR(__xludf.DUMMYFUNCTION("""COMPUTED_VALUE"""),32025000000)</f>
        <v>32025000000</v>
      </c>
      <c r="BE17" s="222">
        <f ca="1">IFERROR(__xludf.DUMMYFUNCTION("""COMPUTED_VALUE"""),32025000000)</f>
        <v>32025000000</v>
      </c>
      <c r="BF17" s="222">
        <f ca="1">IFERROR(__xludf.DUMMYFUNCTION("""COMPUTED_VALUE"""),18300000000)</f>
        <v>18300000000</v>
      </c>
      <c r="BG17" s="222">
        <f ca="1">IFERROR(__xludf.DUMMYFUNCTION("""COMPUTED_VALUE"""),9150000000)</f>
        <v>9150000000</v>
      </c>
      <c r="BH17" s="222">
        <f ca="1">IFERROR(__xludf.DUMMYFUNCTION("""COMPUTED_VALUE"""),31092233009.7087)</f>
        <v>31092233009.708698</v>
      </c>
      <c r="BI17" s="222">
        <f ca="1">IFERROR(__xludf.DUMMYFUNCTION("""COMPUTED_VALUE"""),30186633990.0084)</f>
        <v>30186633990.0084</v>
      </c>
      <c r="BJ17" s="222">
        <f ca="1">IFERROR(__xludf.DUMMYFUNCTION("""COMPUTED_VALUE"""),16747092366.1628)</f>
        <v>16747092366.1628</v>
      </c>
      <c r="BK17" s="222">
        <f ca="1">IFERROR(__xludf.DUMMYFUNCTION("""COMPUTED_VALUE"""),1)</f>
        <v>1</v>
      </c>
      <c r="BL17" s="222">
        <f ca="1">IFERROR(__xludf.DUMMYFUNCTION("""COMPUTED_VALUE"""),1)</f>
        <v>1</v>
      </c>
      <c r="BM17" s="222">
        <f ca="1">IFERROR(__xludf.DUMMYFUNCTION("""COMPUTED_VALUE"""),1)</f>
        <v>1</v>
      </c>
      <c r="BN17" s="222">
        <f ca="1">IFERROR(__xludf.DUMMYFUNCTION("""COMPUTED_VALUE"""),1)</f>
        <v>1</v>
      </c>
      <c r="BO17" s="222" t="str">
        <f ca="1">IFERROR(__xludf.DUMMYFUNCTION("""COMPUTED_VALUE"""),"FECHA 18/04/2024 
POR FAVOR AJUSTAR EL ALCANCE DEBE QUEDAR ASÍ:
Incorporar m2 de bienes fiscales y de uso público rural y urbano al inventario general de conformidad con los instrumentos de planeación licencias urbanísticas sectores consolidados y obra "&amp;"pública entre otros.
Sanear y/o titular m2 de bienes fiscales y de uso público con procedimientos técnicos jurídicos y contables eficientes. 
Actualizar el valor predios Incorporados al inventario general.
Realizar asistencia técnica a las alcaldías lo"&amp;"cales y demás autoridades competentes en las acciones de recuperación de espacio público.
Adoptar instrumentos de aprovechamiento del espacio público por parte de comunidades organizadas asociaciones y ciudadanos en general para el promover el uso del es"&amp;"pacio público utilizando herramientas como Bogotá a cielo abierto Demos Autorizaciones de uso Convenios solidarios APP entre otros.
Intervenir m2 de bienes de uso público y fiscales a cargo del DADEP con obras de mantenimiento preventivo correctivo y rut"&amp;"inario así como reforzamientos estructurales y adecuaciones incluyendo modificaciones o ampliaciones en las edificaciones administradas por el DADEP. Además gestionar eficientemente los pagos de servicios públicos cuotas de administración de propiedad hor"&amp;"izontal seguridad privada Pólizas de seguro e impuestos prediales de los inmuebles bajo nuestra administración.
Buscar y habilitar espacio público que permitan instalar infraestructura para tecnología de última generación.
Ajustado: 18/04/2024")</f>
        <v>FECHA 18/04/2024 
POR FAVOR AJUSTAR EL ALCANCE DEBE QUEDAR ASÍ:
Incorporar m2 de bienes fiscales y de uso público rural y urbano al inventario general de conformidad con los instrumentos de planeación licencias urbanísticas sectores consolidados y obra pública entre otros.
Sanear y/o titular m2 de bienes fiscales y de uso público con procedimientos técnicos jurídicos y contables eficientes. 
Actualizar el valor predios Incorporados al inventario general.
Realizar asistencia técnica a las alcaldías locales y demás autoridades competentes en las acciones de recuperación de espacio público.
Adoptar instrumentos de aprovechamiento del espacio público por parte de comunidades organizadas asociaciones y ciudadanos en general para el promover el uso del espacio público utilizando herramientas como Bogotá a cielo abierto Demos Autorizaciones de uso Convenios solidarios APP entre otros.
Intervenir m2 de bienes de uso público y fiscales a cargo del DADEP con obras de mantenimiento preventivo correctivo y rutinario así como reforzamientos estructurales y adecuaciones incluyendo modificaciones o ampliaciones en las edificaciones administradas por el DADEP. Además gestionar eficientemente los pagos de servicios públicos cuotas de administración de propiedad horizontal seguridad privada Pólizas de seguro e impuestos prediales de los inmuebles bajo nuestra administración.
Buscar y habilitar espacio público que permitan instalar infraestructura para tecnología de última generación.
Ajustado: 18/04/2024</v>
      </c>
      <c r="BP17" s="222">
        <f ca="1">IFERROR(__xludf.DUMMYFUNCTION("""COMPUTED_VALUE"""),91500000000)</f>
        <v>91500000000</v>
      </c>
      <c r="BQ17" s="222">
        <f ca="1">IFERROR(__xludf.DUMMYFUNCTION("""COMPUTED_VALUE"""),87175959365.88)</f>
        <v>87175959365.880005</v>
      </c>
      <c r="BR17" s="222"/>
      <c r="BS17" s="222"/>
      <c r="BT17" s="222"/>
      <c r="BU17" s="222"/>
      <c r="BV17" s="222"/>
      <c r="BW17" s="222"/>
      <c r="BX17" s="172"/>
      <c r="BY17" s="172" t="b">
        <f t="shared" ref="BY17:BZ17" ca="1" si="14">B17=AM17</f>
        <v>0</v>
      </c>
      <c r="BZ17" s="172" t="b">
        <f t="shared" ca="1" si="14"/>
        <v>0</v>
      </c>
      <c r="CA17" s="172" t="b">
        <f t="shared" ref="CA17:CB17" ca="1" si="15">E17=AO17</f>
        <v>0</v>
      </c>
      <c r="CB17" s="172" t="b">
        <f t="shared" ca="1" si="15"/>
        <v>0</v>
      </c>
      <c r="CC17" s="172"/>
    </row>
    <row r="18" spans="1:81" ht="15.75" customHeight="1">
      <c r="A18" s="172">
        <v>16</v>
      </c>
      <c r="B18" s="172" t="s">
        <v>7532</v>
      </c>
      <c r="C18" s="172" t="s">
        <v>7533</v>
      </c>
      <c r="D18" s="172" t="s">
        <v>7864</v>
      </c>
      <c r="E18" s="172" t="s">
        <v>9692</v>
      </c>
      <c r="F18" s="172" t="s">
        <v>9693</v>
      </c>
      <c r="G18" s="172">
        <v>10000000000</v>
      </c>
      <c r="H18" s="172" t="s">
        <v>87</v>
      </c>
      <c r="I18" s="172" t="s">
        <v>9687</v>
      </c>
      <c r="J18" s="172"/>
      <c r="K18" s="172" t="s">
        <v>196</v>
      </c>
      <c r="L18" s="172"/>
      <c r="M18" s="172"/>
      <c r="N18" s="172"/>
      <c r="O18" s="172"/>
      <c r="P18" s="172"/>
      <c r="Q18" s="172"/>
      <c r="R18" s="172"/>
      <c r="S18" s="172" t="s">
        <v>43</v>
      </c>
      <c r="T18" s="172" t="s">
        <v>43</v>
      </c>
      <c r="U18" s="172" t="s">
        <v>43</v>
      </c>
      <c r="V18" s="172" t="s">
        <v>43</v>
      </c>
      <c r="W18" s="172" t="s">
        <v>9694</v>
      </c>
      <c r="X18" s="172"/>
      <c r="Y18" s="172"/>
      <c r="Z18" s="172"/>
      <c r="AA18" s="172" t="s">
        <v>9695</v>
      </c>
      <c r="AB18" s="172" t="s">
        <v>9696</v>
      </c>
      <c r="AC18" s="172">
        <v>16</v>
      </c>
      <c r="AD18" s="172">
        <v>20</v>
      </c>
      <c r="AE18" s="172" t="s">
        <v>9691</v>
      </c>
      <c r="AF18" s="172">
        <v>10000000000</v>
      </c>
      <c r="AG18" s="172">
        <v>0</v>
      </c>
      <c r="AH18" s="172">
        <v>0</v>
      </c>
      <c r="AI18" s="172"/>
      <c r="AJ18" s="172"/>
      <c r="AK18" s="172"/>
      <c r="AL18" s="172">
        <f ca="1">IFERROR(__xludf.DUMMYFUNCTION("""COMPUTED_VALUE"""),16)</f>
        <v>16</v>
      </c>
      <c r="AM18" s="172" t="str">
        <f ca="1">IFERROR(__xludf.DUMMYFUNCTION("""COMPUTED_VALUE"""),"1. Bogotá avanza en su seguridad")</f>
        <v>1. Bogotá avanza en su seguridad</v>
      </c>
      <c r="AN18" s="172" t="str">
        <f ca="1">IFERROR(__xludf.DUMMYFUNCTION("""COMPUTED_VALUE"""),"1.05. Espacio público seguro e inclusivo")</f>
        <v>1.05. Espacio público seguro e inclusivo</v>
      </c>
      <c r="AO18" s="172" t="str">
        <f ca="1">IFERROR(__xludf.DUMMYFUNCTION("""COMPUTED_VALUE"""),"Realizar 20 ejercicios demostrativos de apropiación de predios públicos por medio de procesos formativos y acciones concretas en sitios críticos impulsando la participación ciudadana para fortalecer el cuidado la rehabilitación y la sostenibilidad del Esp"&amp;"acio Público.")</f>
        <v>Realizar 20 ejercicios demostrativos de apropiación de predios públicos por medio de procesos formativos y acciones concretas en sitios críticos impulsando la participación ciudadana para fortalecer el cuidado la rehabilitación y la sostenibilidad del Espacio Público.</v>
      </c>
      <c r="AP18" s="172" t="str">
        <f ca="1">IFERROR(__xludf.DUMMYFUNCTION("""COMPUTED_VALUE"""),"Identificar lugares críticos del sistema de espacios públicos de escala local que requieran de intervenciones urgentes de urbanismo táctico para mejorar su apropiación rehabilitación y caminabilidad segura.
Vincular a los sectores público comunitario y p"&amp;"rivado relacionados con las áreas objeto de intervención para concertar acciones que defiendan recuperen y embellezcan el espacio público en las cuales se genere un saldo pedagógico. 
Elaborar diagnósticos participativos e identificar soluciones práctica"&amp;"s para la rehabilitación y apropiación de espacios públicos con los diferentes actores presentes en las localidades incluyendo variables desagregadas por grupos diferenciales poblacional y género. 
 Desarrollar acciones integrales de rehabilitación y apr"&amp;"opiación sobre espacio públicos en condiciones críticas (pedagógicas lúdicas de investigación y de intervención) por medio de las cuales se aporte a la generación de conocimiento de las comunidades del valor del Espacio Público y se mejore la caminabilida"&amp;"d local.
Crear y organizar un voluntariado para la apropiación y sostenibilidad del espacio público.
Las anteriores acciones se realizarán por lo menos una en cada localidad.")</f>
        <v>Identificar lugares críticos del sistema de espacios públicos de escala local que requieran de intervenciones urgentes de urbanismo táctico para mejorar su apropiación rehabilitación y caminabilidad segura.
Vincular a los sectores público comunitario y privado relacionados con las áreas objeto de intervención para concertar acciones que defiendan recuperen y embellezcan el espacio público en las cuales se genere un saldo pedagógico. 
Elaborar diagnósticos participativos e identificar soluciones prácticas para la rehabilitación y apropiación de espacios públicos con los diferentes actores presentes en las localidades incluyendo variables desagregadas por grupos diferenciales poblacional y género. 
 Desarrollar acciones integrales de rehabilitación y apropiación sobre espacio públicos en condiciones críticas (pedagógicas lúdicas de investigación y de intervención) por medio de las cuales se aporte a la generación de conocimiento de las comunidades del valor del Espacio Público y se mejore la caminabilidad local.
Crear y organizar un voluntariado para la apropiación y sostenibilidad del espacio público.
Las anteriores acciones se realizarán por lo menos una en cada localidad.</v>
      </c>
      <c r="AQ18" s="222" t="str">
        <f ca="1">IFERROR(__xludf.DUMMYFUNCTION("""COMPUTED_VALUE"""),"GOBIERNO")</f>
        <v>GOBIERNO</v>
      </c>
      <c r="AR18" s="172" t="str">
        <f ca="1">IFERROR(__xludf.DUMMYFUNCTION("""COMPUTED_VALUE"""),"Departamento Administrativo de la Defensoría del Espacio Público - DADEP")</f>
        <v>Departamento Administrativo de la Defensoría del Espacio Público - DADEP</v>
      </c>
      <c r="AS18" s="172" t="str">
        <f ca="1">IFERROR(__xludf.DUMMYFUNCTION("""COMPUTED_VALUE"""),"N/A")</f>
        <v>N/A</v>
      </c>
      <c r="AT18" s="172" t="str">
        <f ca="1">IFERROR(__xludf.DUMMYFUNCTION("""COMPUTED_VALUE"""),"Espacio Público_2.2.6 D
 Espacio Público_3.1.1 I
 Espacio Público_3.1.2 I
 Espacio Público_3.1.3 V
 Espacio Público_3.1.6 D
 Espacio Público_3.3.1 C")</f>
        <v>Espacio Público_2.2.6 D
 Espacio Público_3.1.1 I
 Espacio Público_3.1.2 I
 Espacio Público_3.1.3 V
 Espacio Público_3.1.6 D
 Espacio Público_3.3.1 C</v>
      </c>
      <c r="AU18" s="172" t="str">
        <f ca="1">IFERROR(__xludf.DUMMYFUNCTION("""COMPUTED_VALUE"""),"Ejercicios demostrativos de apropiación de predios públicos realizados.")</f>
        <v>Ejercicios demostrativos de apropiación de predios públicos realizados.</v>
      </c>
      <c r="AV18" s="172" t="str">
        <f ca="1">IFERROR(__xludf.DUMMYFUNCTION("""COMPUTED_VALUE"""),"Sumatoria de ejercicios demostrativos de apropiación de predios públicos realizados.")</f>
        <v>Sumatoria de ejercicios demostrativos de apropiación de predios públicos realizados.</v>
      </c>
      <c r="AW18" s="172" t="str">
        <f ca="1">IFERROR(__xludf.DUMMYFUNCTION("""COMPUTED_VALUE"""),"16
(2023)")</f>
        <v>16
(2023)</v>
      </c>
      <c r="AX18" s="172">
        <f ca="1">IFERROR(__xludf.DUMMYFUNCTION("""COMPUTED_VALUE"""),20)</f>
        <v>20</v>
      </c>
      <c r="AY18" s="172" t="str">
        <f ca="1">IFERROR(__xludf.DUMMYFUNCTION("""COMPUTED_VALUE"""),"Propia DADEP")</f>
        <v>Propia DADEP</v>
      </c>
      <c r="AZ18" s="222">
        <f ca="1">IFERROR(__xludf.DUMMYFUNCTION("""COMPUTED_VALUE"""),10000000000)</f>
        <v>10000000000</v>
      </c>
      <c r="BA18" s="222">
        <f ca="1">IFERROR(__xludf.DUMMYFUNCTION("""COMPUTED_VALUE"""),0)</f>
        <v>0</v>
      </c>
      <c r="BB18" s="222">
        <f ca="1">IFERROR(__xludf.DUMMYFUNCTION("""COMPUTED_VALUE"""),0)</f>
        <v>0</v>
      </c>
      <c r="BC18" s="222">
        <f ca="1">IFERROR(__xludf.DUMMYFUNCTION("""COMPUTED_VALUE"""),1000000000)</f>
        <v>1000000000</v>
      </c>
      <c r="BD18" s="222">
        <f ca="1">IFERROR(__xludf.DUMMYFUNCTION("""COMPUTED_VALUE"""),3500000000)</f>
        <v>3500000000</v>
      </c>
      <c r="BE18" s="222">
        <f ca="1">IFERROR(__xludf.DUMMYFUNCTION("""COMPUTED_VALUE"""),3500000000)</f>
        <v>3500000000</v>
      </c>
      <c r="BF18" s="222">
        <f ca="1">IFERROR(__xludf.DUMMYFUNCTION("""COMPUTED_VALUE"""),2000000000)</f>
        <v>2000000000</v>
      </c>
      <c r="BG18" s="222">
        <f ca="1">IFERROR(__xludf.DUMMYFUNCTION("""COMPUTED_VALUE"""),1000000000)</f>
        <v>1000000000</v>
      </c>
      <c r="BH18" s="222">
        <f ca="1">IFERROR(__xludf.DUMMYFUNCTION("""COMPUTED_VALUE"""),3398058252.42718)</f>
        <v>3398058252.4271798</v>
      </c>
      <c r="BI18" s="222">
        <f ca="1">IFERROR(__xludf.DUMMYFUNCTION("""COMPUTED_VALUE"""),3299085681.96814)</f>
        <v>3299085681.9681401</v>
      </c>
      <c r="BJ18" s="222">
        <f ca="1">IFERROR(__xludf.DUMMYFUNCTION("""COMPUTED_VALUE"""),1830283318.70631)</f>
        <v>1830283318.70631</v>
      </c>
      <c r="BK18" s="222">
        <f ca="1">IFERROR(__xludf.DUMMYFUNCTION("""COMPUTED_VALUE"""),2)</f>
        <v>2</v>
      </c>
      <c r="BL18" s="222">
        <f ca="1">IFERROR(__xludf.DUMMYFUNCTION("""COMPUTED_VALUE"""),7)</f>
        <v>7</v>
      </c>
      <c r="BM18" s="222">
        <f ca="1">IFERROR(__xludf.DUMMYFUNCTION("""COMPUTED_VALUE"""),7)</f>
        <v>7</v>
      </c>
      <c r="BN18" s="222">
        <f ca="1">IFERROR(__xludf.DUMMYFUNCTION("""COMPUTED_VALUE"""),4)</f>
        <v>4</v>
      </c>
      <c r="BO18" s="222" t="str">
        <f ca="1">IFERROR(__xludf.DUMMYFUNCTION("""COMPUTED_VALUE"""),"20-04-2024 Ajustada")</f>
        <v>20-04-2024 Ajustada</v>
      </c>
      <c r="BP18" s="222">
        <f ca="1">IFERROR(__xludf.DUMMYFUNCTION("""COMPUTED_VALUE"""),10000000000)</f>
        <v>10000000000</v>
      </c>
      <c r="BQ18" s="222">
        <f ca="1">IFERROR(__xludf.DUMMYFUNCTION("""COMPUTED_VALUE"""),9527427253.10164)</f>
        <v>9527427253.1016407</v>
      </c>
      <c r="BR18" s="222"/>
      <c r="BS18" s="222"/>
      <c r="BT18" s="222"/>
      <c r="BU18" s="222"/>
      <c r="BV18" s="222"/>
      <c r="BW18" s="222"/>
      <c r="BX18" s="172"/>
      <c r="BY18" s="172" t="b">
        <f t="shared" ref="BY18:BZ18" ca="1" si="16">B18=AM18</f>
        <v>0</v>
      </c>
      <c r="BZ18" s="172" t="b">
        <f t="shared" ca="1" si="16"/>
        <v>0</v>
      </c>
      <c r="CA18" s="172" t="b">
        <f t="shared" ref="CA18:CB18" ca="1" si="17">E18=AO18</f>
        <v>0</v>
      </c>
      <c r="CB18" s="172" t="b">
        <f t="shared" ca="1" si="17"/>
        <v>0</v>
      </c>
      <c r="CC18" s="172"/>
    </row>
    <row r="19" spans="1:81" ht="15.75" customHeight="1">
      <c r="A19" s="172">
        <v>17</v>
      </c>
      <c r="B19" s="172" t="s">
        <v>7532</v>
      </c>
      <c r="C19" s="172" t="s">
        <v>7533</v>
      </c>
      <c r="D19" s="172" t="s">
        <v>9607</v>
      </c>
      <c r="E19" s="172" t="s">
        <v>9697</v>
      </c>
      <c r="F19" s="172" t="s">
        <v>9698</v>
      </c>
      <c r="G19" s="172">
        <v>4000000000</v>
      </c>
      <c r="H19" s="172" t="s">
        <v>87</v>
      </c>
      <c r="I19" s="172" t="s">
        <v>9687</v>
      </c>
      <c r="J19" s="172"/>
      <c r="K19" s="172" t="s">
        <v>9699</v>
      </c>
      <c r="L19" s="172"/>
      <c r="M19" s="172"/>
      <c r="N19" s="172"/>
      <c r="O19" s="172"/>
      <c r="P19" s="172"/>
      <c r="Q19" s="172"/>
      <c r="R19" s="172"/>
      <c r="S19" s="172" t="s">
        <v>43</v>
      </c>
      <c r="T19" s="172" t="s">
        <v>43</v>
      </c>
      <c r="U19" s="172" t="s">
        <v>43</v>
      </c>
      <c r="V19" s="172" t="s">
        <v>43</v>
      </c>
      <c r="W19" s="172" t="s">
        <v>43</v>
      </c>
      <c r="X19" s="172"/>
      <c r="Y19" s="172"/>
      <c r="Z19" s="172"/>
      <c r="AA19" s="172" t="s">
        <v>9700</v>
      </c>
      <c r="AB19" s="172" t="s">
        <v>9701</v>
      </c>
      <c r="AC19" s="172">
        <v>0</v>
      </c>
      <c r="AD19" s="172">
        <v>10</v>
      </c>
      <c r="AE19" s="172" t="s">
        <v>9691</v>
      </c>
      <c r="AF19" s="172">
        <v>4000000000</v>
      </c>
      <c r="AG19" s="172">
        <v>0</v>
      </c>
      <c r="AH19" s="172">
        <v>0</v>
      </c>
      <c r="AI19" s="172"/>
      <c r="AJ19" s="172"/>
      <c r="AK19" s="172"/>
      <c r="AL19" s="172">
        <f ca="1">IFERROR(__xludf.DUMMYFUNCTION("""COMPUTED_VALUE"""),17)</f>
        <v>17</v>
      </c>
      <c r="AM19" s="172" t="str">
        <f ca="1">IFERROR(__xludf.DUMMYFUNCTION("""COMPUTED_VALUE"""),"1. Bogotá avanza en su seguridad")</f>
        <v>1. Bogotá avanza en su seguridad</v>
      </c>
      <c r="AN19" s="172" t="str">
        <f ca="1">IFERROR(__xludf.DUMMYFUNCTION("""COMPUTED_VALUE"""),"1.05. Espacio público seguro e inclusivo")</f>
        <v>1.05. Espacio público seguro e inclusivo</v>
      </c>
      <c r="AO19" s="172" t="str">
        <f ca="1">IFERROR(__xludf.DUMMYFUNCTION("""COMPUTED_VALUE"""),"Impulsar 15 proyectos de bienestar con enfoque de género poblacional y diferencial en espacios públicos.")</f>
        <v>Impulsar 15 proyectos de bienestar con enfoque de género poblacional y diferencial en espacios públicos.</v>
      </c>
      <c r="AP19" s="172" t="str">
        <f ca="1">IFERROR(__xludf.DUMMYFUNCTION("""COMPUTED_VALUE"""),"Realizar acciones con diferentes actores del sector público privado y comunidad para impulsar la creación de espacios que generen calidad de vida con enfoque de género poblacional y diferencial")</f>
        <v>Realizar acciones con diferentes actores del sector público privado y comunidad para impulsar la creación de espacios que generen calidad de vida con enfoque de género poblacional y diferencial</v>
      </c>
      <c r="AQ19" s="222" t="str">
        <f ca="1">IFERROR(__xludf.DUMMYFUNCTION("""COMPUTED_VALUE"""),"GOBIERNO")</f>
        <v>GOBIERNO</v>
      </c>
      <c r="AR19" s="172" t="str">
        <f ca="1">IFERROR(__xludf.DUMMYFUNCTION("""COMPUTED_VALUE"""),"Departamento Administrativo de la Defensoría del Espacio Público - DADEP")</f>
        <v>Departamento Administrativo de la Defensoría del Espacio Público - DADEP</v>
      </c>
      <c r="AS19" s="172" t="str">
        <f ca="1">IFERROR(__xludf.DUMMYFUNCTION("""COMPUTED_VALUE"""),"N/A")</f>
        <v>N/A</v>
      </c>
      <c r="AT19" s="172"/>
      <c r="AU19" s="172" t="str">
        <f ca="1">IFERROR(__xludf.DUMMYFUNCTION("""COMPUTED_VALUE"""),"Proyectos de bienestar en espacios públicos impulsados")</f>
        <v>Proyectos de bienestar en espacios públicos impulsados</v>
      </c>
      <c r="AV19" s="172" t="str">
        <f ca="1">IFERROR(__xludf.DUMMYFUNCTION("""COMPUTED_VALUE"""),"Sumatoria de Proyectos de bienestar en espacios públicos impulsados")</f>
        <v>Sumatoria de Proyectos de bienestar en espacios públicos impulsados</v>
      </c>
      <c r="AW19" s="172" t="str">
        <f ca="1">IFERROR(__xludf.DUMMYFUNCTION("""COMPUTED_VALUE"""),"N/A")</f>
        <v>N/A</v>
      </c>
      <c r="AX19" s="172">
        <f ca="1">IFERROR(__xludf.DUMMYFUNCTION("""COMPUTED_VALUE"""),15)</f>
        <v>15</v>
      </c>
      <c r="AY19" s="172" t="str">
        <f ca="1">IFERROR(__xludf.DUMMYFUNCTION("""COMPUTED_VALUE"""),"Propia DADEP")</f>
        <v>Propia DADEP</v>
      </c>
      <c r="AZ19" s="222">
        <f ca="1">IFERROR(__xludf.DUMMYFUNCTION("""COMPUTED_VALUE"""),4000000000)</f>
        <v>4000000000</v>
      </c>
      <c r="BA19" s="222">
        <f ca="1">IFERROR(__xludf.DUMMYFUNCTION("""COMPUTED_VALUE"""),0)</f>
        <v>0</v>
      </c>
      <c r="BB19" s="222">
        <f ca="1">IFERROR(__xludf.DUMMYFUNCTION("""COMPUTED_VALUE"""),0)</f>
        <v>0</v>
      </c>
      <c r="BC19" s="222">
        <f ca="1">IFERROR(__xludf.DUMMYFUNCTION("""COMPUTED_VALUE"""),800000000)</f>
        <v>800000000</v>
      </c>
      <c r="BD19" s="222">
        <f ca="1">IFERROR(__xludf.DUMMYFUNCTION("""COMPUTED_VALUE"""),2000000000)</f>
        <v>2000000000</v>
      </c>
      <c r="BE19" s="222">
        <f ca="1">IFERROR(__xludf.DUMMYFUNCTION("""COMPUTED_VALUE"""),2000000000)</f>
        <v>2000000000</v>
      </c>
      <c r="BF19" s="222">
        <f ca="1">IFERROR(__xludf.DUMMYFUNCTION("""COMPUTED_VALUE"""),1200000000)</f>
        <v>1200000000</v>
      </c>
      <c r="BG19" s="222">
        <f ca="1">IFERROR(__xludf.DUMMYFUNCTION("""COMPUTED_VALUE"""),800000000)</f>
        <v>800000000</v>
      </c>
      <c r="BH19" s="222">
        <f ca="1">IFERROR(__xludf.DUMMYFUNCTION("""COMPUTED_VALUE"""),1941747572.81553)</f>
        <v>1941747572.8155301</v>
      </c>
      <c r="BI19" s="222">
        <f ca="1">IFERROR(__xludf.DUMMYFUNCTION("""COMPUTED_VALUE"""),1885191818.2675)</f>
        <v>1885191818.2674999</v>
      </c>
      <c r="BJ19" s="222">
        <f ca="1">IFERROR(__xludf.DUMMYFUNCTION("""COMPUTED_VALUE"""),1098169991.22379)</f>
        <v>1098169991.2237899</v>
      </c>
      <c r="BK19" s="222">
        <f ca="1">IFERROR(__xludf.DUMMYFUNCTION("""COMPUTED_VALUE"""),2)</f>
        <v>2</v>
      </c>
      <c r="BL19" s="222">
        <f ca="1">IFERROR(__xludf.DUMMYFUNCTION("""COMPUTED_VALUE"""),5)</f>
        <v>5</v>
      </c>
      <c r="BM19" s="222">
        <f ca="1">IFERROR(__xludf.DUMMYFUNCTION("""COMPUTED_VALUE"""),5)</f>
        <v>5</v>
      </c>
      <c r="BN19" s="222">
        <f ca="1">IFERROR(__xludf.DUMMYFUNCTION("""COMPUTED_VALUE"""),3)</f>
        <v>3</v>
      </c>
      <c r="BO19" s="222" t="str">
        <f ca="1">IFERROR(__xludf.DUMMYFUNCTION("""COMPUTED_VALUE"""),"FECHA 18/04/2024 
POR FAVOR AJUSTAR EL ALCANCE DEBE QUEDAR ASÍ:
Realizar acciones con diferentes actores del sector público privado y comunidad para impulsar la creación de espacios que generen calidad de vida a las diferentes poblaciones especialmente"&amp;" para la infancia personas mayores y personas con discapacidad entre otros.
Ajustado: 18/04/2024
20-04-2024 Ajustada")</f>
        <v>FECHA 18/04/2024 
POR FAVOR AJUSTAR EL ALCANCE DEBE QUEDAR ASÍ:
Realizar acciones con diferentes actores del sector público privado y comunidad para impulsar la creación de espacios que generen calidad de vida a las diferentes poblaciones especialmente para la infancia personas mayores y personas con discapacidad entre otros.
Ajustado: 18/04/2024
20-04-2024 Ajustada</v>
      </c>
      <c r="BP19" s="222">
        <f ca="1">IFERROR(__xludf.DUMMYFUNCTION("""COMPUTED_VALUE"""),6000000000)</f>
        <v>6000000000</v>
      </c>
      <c r="BQ19" s="222">
        <f ca="1">IFERROR(__xludf.DUMMYFUNCTION("""COMPUTED_VALUE"""),5725109382.30683)</f>
        <v>5725109382.3068304</v>
      </c>
      <c r="BR19" s="222"/>
      <c r="BS19" s="222"/>
      <c r="BT19" s="222"/>
      <c r="BU19" s="222"/>
      <c r="BV19" s="222"/>
      <c r="BW19" s="222"/>
      <c r="BX19" s="172"/>
      <c r="BY19" s="172" t="b">
        <f t="shared" ref="BY19:BZ19" ca="1" si="18">B19=AM19</f>
        <v>0</v>
      </c>
      <c r="BZ19" s="172" t="b">
        <f t="shared" ca="1" si="18"/>
        <v>0</v>
      </c>
      <c r="CA19" s="172" t="b">
        <f t="shared" ref="CA19:CB19" ca="1" si="19">E19=AO19</f>
        <v>0</v>
      </c>
      <c r="CB19" s="172" t="b">
        <f t="shared" ca="1" si="19"/>
        <v>0</v>
      </c>
      <c r="CC19" s="172"/>
    </row>
    <row r="20" spans="1:81" ht="15.75" customHeight="1">
      <c r="A20" s="172">
        <v>18</v>
      </c>
      <c r="B20" s="172" t="s">
        <v>7532</v>
      </c>
      <c r="C20" s="172" t="s">
        <v>9606</v>
      </c>
      <c r="D20" s="172" t="s">
        <v>9661</v>
      </c>
      <c r="E20" s="172" t="s">
        <v>9702</v>
      </c>
      <c r="F20" s="172" t="s">
        <v>9703</v>
      </c>
      <c r="G20" s="172">
        <v>39899000000</v>
      </c>
      <c r="H20" s="172" t="s">
        <v>87</v>
      </c>
      <c r="I20" s="172" t="s">
        <v>105</v>
      </c>
      <c r="J20" s="172" t="s">
        <v>9704</v>
      </c>
      <c r="K20" s="172" t="s">
        <v>9705</v>
      </c>
      <c r="L20" s="172"/>
      <c r="M20" s="172"/>
      <c r="N20" s="172"/>
      <c r="O20" s="172"/>
      <c r="P20" s="172"/>
      <c r="Q20" s="172"/>
      <c r="R20" s="172"/>
      <c r="S20" s="172" t="s">
        <v>43</v>
      </c>
      <c r="T20" s="172"/>
      <c r="U20" s="172"/>
      <c r="V20" s="172"/>
      <c r="W20" s="172" t="s">
        <v>9706</v>
      </c>
      <c r="X20" s="172"/>
      <c r="Y20" s="172"/>
      <c r="Z20" s="172"/>
      <c r="AA20" s="172" t="s">
        <v>9707</v>
      </c>
      <c r="AB20" s="172" t="s">
        <v>9708</v>
      </c>
      <c r="AC20" s="172">
        <v>1</v>
      </c>
      <c r="AD20" s="172">
        <v>1</v>
      </c>
      <c r="AE20" s="172" t="s">
        <v>9709</v>
      </c>
      <c r="AF20" s="172">
        <v>39899000000</v>
      </c>
      <c r="AG20" s="172">
        <v>0</v>
      </c>
      <c r="AH20" s="172">
        <v>0</v>
      </c>
      <c r="AI20" s="172"/>
      <c r="AJ20" s="172"/>
      <c r="AK20" s="172"/>
      <c r="AL20" s="172">
        <f ca="1">IFERROR(__xludf.DUMMYFUNCTION("""COMPUTED_VALUE"""),18)</f>
        <v>18</v>
      </c>
      <c r="AM20" s="172" t="str">
        <f ca="1">IFERROR(__xludf.DUMMYFUNCTION("""COMPUTED_VALUE"""),"1. Bogotá avanza en su seguridad")</f>
        <v>1. Bogotá avanza en su seguridad</v>
      </c>
      <c r="AN20" s="172" t="str">
        <f ca="1">IFERROR(__xludf.DUMMYFUNCTION("""COMPUTED_VALUE"""),"1.01. Diálogo social y cultura ciudadana para la convivencia pacifica y la recuperacion de la confianza")</f>
        <v>1.01. Diálogo social y cultura ciudadana para la convivencia pacifica y la recuperacion de la confianza</v>
      </c>
      <c r="AO20" s="172" t="str">
        <f ca="1">IFERROR(__xludf.DUMMYFUNCTION("""COMPUTED_VALUE"""),"Fortalecer un (1) programa de atención integral en el marco del diálogo social a situaciones de convivencia y conflictividad social en Bogotá.")</f>
        <v>Fortalecer un (1) programa de atención integral en el marco del diálogo social a situaciones de convivencia y conflictividad social en Bogotá.</v>
      </c>
      <c r="AP20" s="172" t="str">
        <f ca="1">IFERROR(__xludf.DUMMYFUNCTION("""COMPUTED_VALUE"""),"Para el cumplimiento de la meta se deben realizar las siguientes acciones:
 - Procesos de atención integral para prevención y gestión de las conflictividades sociales formación en herramientas de resolución de conflictos gestión de conflictividades social"&amp;"es y/o fortalecimiento de liderazgos sociales para la generación de una cultura democrática y participativa con enfoque de género e interseccional; 
 - Apoyo a iniciativas ciudadanas mediante entrega incentivos para fortalecer organizaciones sociales que "&amp;"favorezcan la convivencia el diálogo social y participación ciudadana en los territorios; 
 - Acompañamiento a la demanda total de los escenarios de movilización social requeridos para su mediación y gestión. 
 - Planes de acción territoriales con enfoque"&amp;" de género y diferencial para acompañamiento en el marco del diálogo social y la corresponsabilidad para la transformación de conflictividades. 
 - Acciones de cultura del diálogo y actividades para transformar situaciones de alto riesgo de conflictividad"&amp;" en el espacio público (parques zonas de rumba entre otros) promoviendo espacios culturales de prevención.")</f>
        <v>Para el cumplimiento de la meta se deben realizar las siguientes acciones:
 - Procesos de atención integral para prevención y gestión de las conflictividades sociales formación en herramientas de resolución de conflictos gestión de conflictividades sociales y/o fortalecimiento de liderazgos sociales para la generación de una cultura democrática y participativa con enfoque de género e interseccional; 
 - Apoyo a iniciativas ciudadanas mediante entrega incentivos para fortalecer organizaciones sociales que favorezcan la convivencia el diálogo social y participación ciudadana en los territorios; 
 - Acompañamiento a la demanda total de los escenarios de movilización social requeridos para su mediación y gestión. 
 - Planes de acción territoriales con enfoque de género y diferencial para acompañamiento en el marco del diálogo social y la corresponsabilidad para la transformación de conflictividades. 
 - Acciones de cultura del diálogo y actividades para transformar situaciones de alto riesgo de conflictividad en el espacio público (parques zonas de rumba entre otros) promoviendo espacios culturales de prevención.</v>
      </c>
      <c r="AQ20" s="222" t="str">
        <f ca="1">IFERROR(__xludf.DUMMYFUNCTION("""COMPUTED_VALUE"""),"GOBIERNO")</f>
        <v>GOBIERNO</v>
      </c>
      <c r="AR20" s="172" t="str">
        <f ca="1">IFERROR(__xludf.DUMMYFUNCTION("""COMPUTED_VALUE""")," Secretaría Distrital de Gobierno")</f>
        <v xml:space="preserve"> Secretaría Distrital de Gobierno</v>
      </c>
      <c r="AS20" s="172" t="str">
        <f ca="1">IFERROR(__xludf.DUMMYFUNCTION("""COMPUTED_VALUE"""),"N/A")</f>
        <v>N/A</v>
      </c>
      <c r="AT20" s="172" t="str">
        <f ca="1">IFERROR(__xludf.DUMMYFUNCTION("""COMPUTED_VALUE"""),"Deporte_4.1.3. 
 Derechos Humanos_4.5.3 A
 Derechos Humanos_1.5.1 A
 Derechos Humanos_1.5.3 E
 Derechos Humanos_1.6.1 
 Derechos Humanos_4.6.2 F
 Juventud_6.6.4. 
 Mujeres_2.1.6 
 Participación Incidente_1.2.5. 
 Participación Incidente_1.2.11.
 Seguridad"&amp;"_1.6.3 P
 Seguridad_1.6.4 A")</f>
        <v>Deporte_4.1.3. 
 Derechos Humanos_4.5.3 A
 Derechos Humanos_1.5.1 A
 Derechos Humanos_1.5.3 E
 Derechos Humanos_1.6.1 
 Derechos Humanos_4.6.2 F
 Juventud_6.6.4. 
 Mujeres_2.1.6 
 Participación Incidente_1.2.5. 
 Participación Incidente_1.2.11.
 Seguridad_1.6.3 P
 Seguridad_1.6.4 A</v>
      </c>
      <c r="AU20" s="172" t="str">
        <f ca="1">IFERROR(__xludf.DUMMYFUNCTION("""COMPUTED_VALUE"""),"Programa de atención integral en el marco del diálogo social a situaciones de convivencia y conflictividad social en Bogotá implementado.")</f>
        <v>Programa de atención integral en el marco del diálogo social a situaciones de convivencia y conflictividad social en Bogotá implementado.</v>
      </c>
      <c r="AV20" s="172" t="str">
        <f ca="1">IFERROR(__xludf.DUMMYFUNCTION("""COMPUTED_VALUE"""),"(Número de acciones ejecutadas del programa/Número de acciones proyectadas del programa)")</f>
        <v>(Número de acciones ejecutadas del programa/Número de acciones proyectadas del programa)</v>
      </c>
      <c r="AW20" s="172" t="str">
        <f ca="1">IFERROR(__xludf.DUMMYFUNCTION("""COMPUTED_VALUE"""),"1
(2023)
")</f>
        <v xml:space="preserve">1
(2023)
</v>
      </c>
      <c r="AX20" s="172">
        <f ca="1">IFERROR(__xludf.DUMMYFUNCTION("""COMPUTED_VALUE"""),1)</f>
        <v>1</v>
      </c>
      <c r="AY20" s="172" t="str">
        <f ca="1">IFERROR(__xludf.DUMMYFUNCTION("""COMPUTED_VALUE"""),"Propia SDG")</f>
        <v>Propia SDG</v>
      </c>
      <c r="AZ20" s="222" t="str">
        <f ca="1">IFERROR(__xludf.DUMMYFUNCTION("""COMPUTED_VALUE"""),"#REF!")</f>
        <v>#REF!</v>
      </c>
      <c r="BA20" s="222">
        <f ca="1">IFERROR(__xludf.DUMMYFUNCTION("""COMPUTED_VALUE"""),0)</f>
        <v>0</v>
      </c>
      <c r="BB20" s="222">
        <f ca="1">IFERROR(__xludf.DUMMYFUNCTION("""COMPUTED_VALUE"""),0)</f>
        <v>0</v>
      </c>
      <c r="BC20" s="222">
        <f ca="1">IFERROR(__xludf.DUMMYFUNCTION("""COMPUTED_VALUE"""),3799000000)</f>
        <v>3799000000</v>
      </c>
      <c r="BD20" s="222">
        <f ca="1">IFERROR(__xludf.DUMMYFUNCTION("""COMPUTED_VALUE"""),12000000000)</f>
        <v>12000000000</v>
      </c>
      <c r="BE20" s="222">
        <f ca="1">IFERROR(__xludf.DUMMYFUNCTION("""COMPUTED_VALUE"""),12100000000)</f>
        <v>12100000000</v>
      </c>
      <c r="BF20" s="222">
        <f ca="1">IFERROR(__xludf.DUMMYFUNCTION("""COMPUTED_VALUE"""),11000000000)</f>
        <v>11000000000</v>
      </c>
      <c r="BG20" s="222">
        <f ca="1">IFERROR(__xludf.DUMMYFUNCTION("""COMPUTED_VALUE"""),3799000000)</f>
        <v>3799000000</v>
      </c>
      <c r="BH20" s="222">
        <f ca="1">IFERROR(__xludf.DUMMYFUNCTION("""COMPUTED_VALUE"""),11650485436.8932)</f>
        <v>11650485436.8932</v>
      </c>
      <c r="BI20" s="222">
        <f ca="1">IFERROR(__xludf.DUMMYFUNCTION("""COMPUTED_VALUE"""),11405410500.5184)</f>
        <v>11405410500.5184</v>
      </c>
      <c r="BJ20" s="222">
        <f ca="1">IFERROR(__xludf.DUMMYFUNCTION("""COMPUTED_VALUE"""),10066558252.8847)</f>
        <v>10066558252.884701</v>
      </c>
      <c r="BK20" s="222">
        <f ca="1">IFERROR(__xludf.DUMMYFUNCTION("""COMPUTED_VALUE"""),0.1)</f>
        <v>0.1</v>
      </c>
      <c r="BL20" s="222">
        <f ca="1">IFERROR(__xludf.DUMMYFUNCTION("""COMPUTED_VALUE"""),0.25)</f>
        <v>0.25</v>
      </c>
      <c r="BM20" s="222">
        <f ca="1">IFERROR(__xludf.DUMMYFUNCTION("""COMPUTED_VALUE"""),0.25)</f>
        <v>0.25</v>
      </c>
      <c r="BN20" s="222">
        <f ca="1">IFERROR(__xludf.DUMMYFUNCTION("""COMPUTED_VALUE"""),0.4)</f>
        <v>0.4</v>
      </c>
      <c r="BO20" s="222" t="str">
        <f ca="1">IFERROR(__xludf.DUMMYFUNCTION("""COMPUTED_VALUE"""),"FECHA 18/04/2024 
POR FAVOR AJUSTAR NOMBRE DEL INDICADOR DEBE QUEDAR ASÍ:
Programa de atención integral en el marco del diálogo social a situaciones de convivencia y conflictividad social en Bogotá implementado.
POR FAVOR AJUSTAR FÓRMULA DEL INDICADOR "&amp;"DEBE QUEDAR ASÍ:
(Número de acciones ejecutadas del programa/Número de acciones proyectadas del programa)
Ajustado: 18/04/2024")</f>
        <v>FECHA 18/04/2024 
POR FAVOR AJUSTAR NOMBRE DEL INDICADOR DEBE QUEDAR ASÍ:
Programa de atención integral en el marco del diálogo social a situaciones de convivencia y conflictividad social en Bogotá implementado.
POR FAVOR AJUSTAR FÓRMULA DEL INDICADOR DEBE QUEDAR ASÍ:
(Número de acciones ejecutadas del programa/Número de acciones proyectadas del programa)
Ajustado: 18/04/2024</v>
      </c>
      <c r="BP20" s="222">
        <f ca="1">IFERROR(__xludf.DUMMYFUNCTION("""COMPUTED_VALUE"""),38899000000)</f>
        <v>38899000000</v>
      </c>
      <c r="BQ20" s="394">
        <f ca="1">IFERROR(__xludf.DUMMYFUNCTION("""COMPUTED_VALUE"""),36921454190.2963)</f>
        <v>36921454190.296303</v>
      </c>
      <c r="BR20" s="394"/>
      <c r="BS20" s="394"/>
      <c r="BT20" s="394"/>
      <c r="BU20" s="222"/>
      <c r="BV20" s="222"/>
      <c r="BW20" s="222"/>
      <c r="BX20" s="172"/>
      <c r="BY20" s="172" t="b">
        <f t="shared" ref="BY20:BZ20" ca="1" si="20">B20=AM20</f>
        <v>0</v>
      </c>
      <c r="BZ20" s="172" t="b">
        <f t="shared" ca="1" si="20"/>
        <v>0</v>
      </c>
      <c r="CA20" s="172" t="b">
        <f t="shared" ref="CA20:CB20" ca="1" si="21">E20=AO20</f>
        <v>0</v>
      </c>
      <c r="CB20" s="172" t="b">
        <f t="shared" ca="1" si="21"/>
        <v>0</v>
      </c>
      <c r="CC20" s="172"/>
    </row>
    <row r="21" spans="1:81" ht="15.75" customHeight="1">
      <c r="A21" s="172">
        <v>19</v>
      </c>
      <c r="B21" s="172" t="s">
        <v>7532</v>
      </c>
      <c r="C21" s="172" t="s">
        <v>9606</v>
      </c>
      <c r="D21" s="172" t="s">
        <v>9661</v>
      </c>
      <c r="E21" s="172" t="s">
        <v>9710</v>
      </c>
      <c r="F21" s="172" t="s">
        <v>9711</v>
      </c>
      <c r="G21" s="172">
        <v>6000000000</v>
      </c>
      <c r="H21" s="172" t="s">
        <v>87</v>
      </c>
      <c r="I21" s="172" t="s">
        <v>105</v>
      </c>
      <c r="J21" s="172" t="s">
        <v>9712</v>
      </c>
      <c r="K21" s="172" t="s">
        <v>9713</v>
      </c>
      <c r="L21" s="172"/>
      <c r="M21" s="172"/>
      <c r="N21" s="172"/>
      <c r="O21" s="172"/>
      <c r="P21" s="172"/>
      <c r="Q21" s="172"/>
      <c r="R21" s="172"/>
      <c r="S21" s="172" t="s">
        <v>43</v>
      </c>
      <c r="T21" s="172" t="s">
        <v>43</v>
      </c>
      <c r="U21" s="172" t="s">
        <v>43</v>
      </c>
      <c r="V21" s="172" t="s">
        <v>43</v>
      </c>
      <c r="W21" s="172"/>
      <c r="X21" s="172"/>
      <c r="Y21" s="172"/>
      <c r="Z21" s="172"/>
      <c r="AA21" s="172" t="s">
        <v>9714</v>
      </c>
      <c r="AB21" s="172" t="s">
        <v>9715</v>
      </c>
      <c r="AC21" s="172">
        <v>1</v>
      </c>
      <c r="AD21" s="172">
        <v>1</v>
      </c>
      <c r="AE21" s="172" t="s">
        <v>9709</v>
      </c>
      <c r="AF21" s="172">
        <v>6000000000</v>
      </c>
      <c r="AG21" s="172">
        <v>0</v>
      </c>
      <c r="AH21" s="172">
        <v>0</v>
      </c>
      <c r="AI21" s="172"/>
      <c r="AJ21" s="172"/>
      <c r="AK21" s="172"/>
      <c r="AL21" s="172">
        <f ca="1">IFERROR(__xludf.DUMMYFUNCTION("""COMPUTED_VALUE"""),19)</f>
        <v>19</v>
      </c>
      <c r="AM21" s="172" t="str">
        <f ca="1">IFERROR(__xludf.DUMMYFUNCTION("""COMPUTED_VALUE"""),"1. Bogotá avanza en su seguridad")</f>
        <v>1. Bogotá avanza en su seguridad</v>
      </c>
      <c r="AN21" s="172" t="str">
        <f ca="1">IFERROR(__xludf.DUMMYFUNCTION("""COMPUTED_VALUE"""),"1.01. Diálogo social y cultura ciudadana para la convivencia pacifica y la recuperacion de la confianza")</f>
        <v>1.01. Diálogo social y cultura ciudadana para la convivencia pacifica y la recuperacion de la confianza</v>
      </c>
      <c r="AO21" s="172" t="str">
        <f ca="1">IFERROR(__xludf.DUMMYFUNCTION("""COMPUTED_VALUE"""),"Fortalecer un (1) programa para el fomento de la cultura ciudadana la convivencia y la prevención de las violencias asociadas al fútbol")</f>
        <v>Fortalecer un (1) programa para el fomento de la cultura ciudadana la convivencia y la prevención de las violencias asociadas al fútbol</v>
      </c>
      <c r="AP21" s="172" t="str">
        <f ca="1">IFERROR(__xludf.DUMMYFUNCTION("""COMPUTED_VALUE"""),"Para el cumplimiento de la meta se realizarán las siguientes actividades: 
 -Promover el diálogo y la convivencia mediante acciones territorializadas con enfoque de género y diferencial en las localidades (espacios de diálogo intervenciónes en institucion"&amp;"es educativas 
 -Acompañamiento instancias de barrismo social iniciativas campañas de cultura ciudadana transversalización del enfoque de género entre otros) con los y las integrantes de las barras futboleras otras organizaciones que utilizan el fútbol co"&amp;"mo herramienta de transformación social y la ciudadanía en general. 
 -Promover estadios de fútbol como espacios de paz; garantizando el acompañamiento por parte del programa a las actividades propias de los partidos de fútbol (reuniones previas acompañam"&amp;"iento hinchada visitante y local diálogo con las barras futboleras entre otros).")</f>
        <v>Para el cumplimiento de la meta se realizarán las siguientes actividades: 
 -Promover el diálogo y la convivencia mediante acciones territorializadas con enfoque de género y diferencial en las localidades (espacios de diálogo intervenciónes en instituciones educativas 
 -Acompañamiento instancias de barrismo social iniciativas campañas de cultura ciudadana transversalización del enfoque de género entre otros) con los y las integrantes de las barras futboleras otras organizaciones que utilizan el fútbol como herramienta de transformación social y la ciudadanía en general. 
 -Promover estadios de fútbol como espacios de paz; garantizando el acompañamiento por parte del programa a las actividades propias de los partidos de fútbol (reuniones previas acompañamiento hinchada visitante y local diálogo con las barras futboleras entre otros).</v>
      </c>
      <c r="AQ21" s="222" t="str">
        <f ca="1">IFERROR(__xludf.DUMMYFUNCTION("""COMPUTED_VALUE"""),"GOBIERNO")</f>
        <v>GOBIERNO</v>
      </c>
      <c r="AR21" s="172" t="str">
        <f ca="1">IFERROR(__xludf.DUMMYFUNCTION("""COMPUTED_VALUE""")," Secretaría Distrital de Gobierno")</f>
        <v xml:space="preserve"> Secretaría Distrital de Gobierno</v>
      </c>
      <c r="AS21" s="172" t="str">
        <f ca="1">IFERROR(__xludf.DUMMYFUNCTION("""COMPUTED_VALUE"""),"N/A")</f>
        <v>N/A</v>
      </c>
      <c r="AT21" s="172" t="str">
        <f ca="1">IFERROR(__xludf.DUMMYFUNCTION("""COMPUTED_VALUE"""),"Mujeres_2.1.7 
 Mujeres_1.2.7 S")</f>
        <v>Mujeres_2.1.7 
 Mujeres_1.2.7 S</v>
      </c>
      <c r="AU21" s="172" t="str">
        <f ca="1">IFERROR(__xludf.DUMMYFUNCTION("""COMPUTED_VALUE"""),"Programa para el fomento de la cultura ciudadana la convivencia y la prevención de las violencias asociadas al fútbol implementado.")</f>
        <v>Programa para el fomento de la cultura ciudadana la convivencia y la prevención de las violencias asociadas al fútbol implementado.</v>
      </c>
      <c r="AV21" s="172" t="str">
        <f ca="1">IFERROR(__xludf.DUMMYFUNCTION("""COMPUTED_VALUE"""),"(Número de acciones ejecutadas del programa/Número de acciones proyectadas del programa)")</f>
        <v>(Número de acciones ejecutadas del programa/Número de acciones proyectadas del programa)</v>
      </c>
      <c r="AW21" s="172" t="str">
        <f ca="1">IFERROR(__xludf.DUMMYFUNCTION("""COMPUTED_VALUE"""),"1
(2023)")</f>
        <v>1
(2023)</v>
      </c>
      <c r="AX21" s="172">
        <f ca="1">IFERROR(__xludf.DUMMYFUNCTION("""COMPUTED_VALUE"""),1)</f>
        <v>1</v>
      </c>
      <c r="AY21" s="172" t="str">
        <f ca="1">IFERROR(__xludf.DUMMYFUNCTION("""COMPUTED_VALUE"""),"Propia SDG")</f>
        <v>Propia SDG</v>
      </c>
      <c r="AZ21" s="222" t="str">
        <f ca="1">IFERROR(__xludf.DUMMYFUNCTION("""COMPUTED_VALUE"""),"#REF!")</f>
        <v>#REF!</v>
      </c>
      <c r="BA21" s="222">
        <f ca="1">IFERROR(__xludf.DUMMYFUNCTION("""COMPUTED_VALUE"""),0)</f>
        <v>0</v>
      </c>
      <c r="BB21" s="222">
        <f ca="1">IFERROR(__xludf.DUMMYFUNCTION("""COMPUTED_VALUE"""),0)</f>
        <v>0</v>
      </c>
      <c r="BC21" s="222">
        <f ca="1">IFERROR(__xludf.DUMMYFUNCTION("""COMPUTED_VALUE"""),380000000)</f>
        <v>380000000</v>
      </c>
      <c r="BD21" s="222">
        <f ca="1">IFERROR(__xludf.DUMMYFUNCTION("""COMPUTED_VALUE"""),1000000000)</f>
        <v>1000000000</v>
      </c>
      <c r="BE21" s="222">
        <f ca="1">IFERROR(__xludf.DUMMYFUNCTION("""COMPUTED_VALUE"""),1040000000)</f>
        <v>1040000000</v>
      </c>
      <c r="BF21" s="222">
        <f ca="1">IFERROR(__xludf.DUMMYFUNCTION("""COMPUTED_VALUE"""),1080000000)</f>
        <v>1080000000</v>
      </c>
      <c r="BG21" s="222">
        <f ca="1">IFERROR(__xludf.DUMMYFUNCTION("""COMPUTED_VALUE"""),380000000)</f>
        <v>380000000</v>
      </c>
      <c r="BH21" s="222">
        <f ca="1">IFERROR(__xludf.DUMMYFUNCTION("""COMPUTED_VALUE"""),970873786.407766)</f>
        <v>970873786.40776598</v>
      </c>
      <c r="BI21" s="222">
        <f ca="1">IFERROR(__xludf.DUMMYFUNCTION("""COMPUTED_VALUE"""),980299745.499104)</f>
        <v>980299745.49910402</v>
      </c>
      <c r="BJ21" s="222">
        <f ca="1">IFERROR(__xludf.DUMMYFUNCTION("""COMPUTED_VALUE"""),988352992.101412)</f>
        <v>988352992.10141206</v>
      </c>
      <c r="BK21" s="222">
        <f ca="1">IFERROR(__xludf.DUMMYFUNCTION("""COMPUTED_VALUE"""),0.1)</f>
        <v>0.1</v>
      </c>
      <c r="BL21" s="222">
        <f ca="1">IFERROR(__xludf.DUMMYFUNCTION("""COMPUTED_VALUE"""),0.25)</f>
        <v>0.25</v>
      </c>
      <c r="BM21" s="222">
        <f ca="1">IFERROR(__xludf.DUMMYFUNCTION("""COMPUTED_VALUE"""),0.25)</f>
        <v>0.25</v>
      </c>
      <c r="BN21" s="222">
        <f ca="1">IFERROR(__xludf.DUMMYFUNCTION("""COMPUTED_VALUE"""),0.4)</f>
        <v>0.4</v>
      </c>
      <c r="BO21" s="222" t="str">
        <f ca="1">IFERROR(__xludf.DUMMYFUNCTION("""COMPUTED_VALUE"""),"FECHA 18/04/2024 
POR FAVOR AJUSTAR NOMBRE DEL INDICADOR DEBE QUEDAR ASÍ:
Programa para el fomento de la cultura ciudadana la convivencia y la prevención de las violencias asociadas al fútbol implementado.
POR FAVOR AJUSTAR FÓRMULA DEL INDICADOR DEBE Q"&amp;"UEDAR ASÍ:
(Número de acciones ejecutadas del programa/Número de acciones proyectadas del programa)
Ajustado: 18/04/2024")</f>
        <v>FECHA 18/04/2024 
POR FAVOR AJUSTAR NOMBRE DEL INDICADOR DEBE QUEDAR ASÍ:
Programa para el fomento de la cultura ciudadana la convivencia y la prevención de las violencias asociadas al fútbol implementado.
POR FAVOR AJUSTAR FÓRMULA DEL INDICADOR DEBE QUEDAR ASÍ:
(Número de acciones ejecutadas del programa/Número de acciones proyectadas del programa)
Ajustado: 18/04/2024</v>
      </c>
      <c r="BP21" s="222">
        <f ca="1">IFERROR(__xludf.DUMMYFUNCTION("""COMPUTED_VALUE"""),3500000000)</f>
        <v>3500000000</v>
      </c>
      <c r="BQ21" s="394">
        <f ca="1">IFERROR(__xludf.DUMMYFUNCTION("""COMPUTED_VALUE"""),3319526524.00828)</f>
        <v>3319526524.0082798</v>
      </c>
      <c r="BR21" s="394"/>
      <c r="BS21" s="394"/>
      <c r="BT21" s="394"/>
      <c r="BU21" s="222"/>
      <c r="BV21" s="222"/>
      <c r="BW21" s="222"/>
      <c r="BX21" s="172"/>
      <c r="BY21" s="172" t="b">
        <f t="shared" ref="BY21:BZ21" ca="1" si="22">B21=AM21</f>
        <v>0</v>
      </c>
      <c r="BZ21" s="172" t="b">
        <f t="shared" ca="1" si="22"/>
        <v>0</v>
      </c>
      <c r="CA21" s="172" t="b">
        <f t="shared" ref="CA21:CB21" ca="1" si="23">E21=AO21</f>
        <v>0</v>
      </c>
      <c r="CB21" s="172" t="b">
        <f t="shared" ca="1" si="23"/>
        <v>0</v>
      </c>
      <c r="CC21" s="172"/>
    </row>
    <row r="22" spans="1:81" ht="15.75" customHeight="1">
      <c r="A22" s="172">
        <v>20</v>
      </c>
      <c r="B22" s="172" t="s">
        <v>7532</v>
      </c>
      <c r="C22" s="172" t="s">
        <v>9606</v>
      </c>
      <c r="D22" s="172" t="s">
        <v>9607</v>
      </c>
      <c r="E22" s="172" t="s">
        <v>9716</v>
      </c>
      <c r="F22" s="172" t="s">
        <v>9717</v>
      </c>
      <c r="G22" s="172">
        <v>484000000000</v>
      </c>
      <c r="H22" s="172" t="s">
        <v>300</v>
      </c>
      <c r="I22" s="172" t="s">
        <v>1272</v>
      </c>
      <c r="J22" s="172" t="s">
        <v>9718</v>
      </c>
      <c r="K22" s="172" t="s">
        <v>853</v>
      </c>
      <c r="L22" s="172"/>
      <c r="M22" s="172"/>
      <c r="N22" s="172"/>
      <c r="O22" s="172"/>
      <c r="P22" s="172"/>
      <c r="Q22" s="172"/>
      <c r="R22" s="172"/>
      <c r="S22" s="172" t="s">
        <v>43</v>
      </c>
      <c r="T22" s="172" t="s">
        <v>43</v>
      </c>
      <c r="U22" s="172" t="s">
        <v>43</v>
      </c>
      <c r="V22" s="172" t="s">
        <v>43</v>
      </c>
      <c r="W22" s="172" t="s">
        <v>9719</v>
      </c>
      <c r="X22" s="172"/>
      <c r="Y22" s="172"/>
      <c r="Z22" s="172"/>
      <c r="AA22" s="172" t="s">
        <v>9720</v>
      </c>
      <c r="AB22" s="172" t="s">
        <v>9721</v>
      </c>
      <c r="AC22" s="172">
        <v>700</v>
      </c>
      <c r="AD22" s="172">
        <v>350</v>
      </c>
      <c r="AE22" s="172" t="s">
        <v>9722</v>
      </c>
      <c r="AF22" s="172">
        <v>484000000000</v>
      </c>
      <c r="AG22" s="172">
        <v>0</v>
      </c>
      <c r="AH22" s="172">
        <v>0</v>
      </c>
      <c r="AI22" s="172"/>
      <c r="AJ22" s="172"/>
      <c r="AK22" s="172"/>
      <c r="AL22" s="172">
        <f ca="1">IFERROR(__xludf.DUMMYFUNCTION("""COMPUTED_VALUE"""),20)</f>
        <v>20</v>
      </c>
      <c r="AM22" s="172" t="str">
        <f ca="1">IFERROR(__xludf.DUMMYFUNCTION("""COMPUTED_VALUE"""),"1. Bogotá avanza en su seguridad")</f>
        <v>1. Bogotá avanza en su seguridad</v>
      </c>
      <c r="AN22" s="172" t="str">
        <f ca="1">IFERROR(__xludf.DUMMYFUNCTION("""COMPUTED_VALUE"""),"1.05. Espacio público seguro e inclusivo")</f>
        <v>1.05. Espacio público seguro e inclusivo</v>
      </c>
      <c r="AO22" s="172" t="str">
        <f ca="1">IFERROR(__xludf.DUMMYFUNCTION("""COMPUTED_VALUE"""),"Reducir 100 puntos de arrojo clandestino de residuo sólidos, pasando de 700 a 600 puntos.")</f>
        <v>Reducir 100 puntos de arrojo clandestino de residuo sólidos, pasando de 700 a 600 puntos.</v>
      </c>
      <c r="AP22" s="172" t="str">
        <f ca="1">IFERROR(__xludf.DUMMYFUNCTION("""COMPUTED_VALUE"""),"Realizar las actividades de recolección clasificación y disposición de los residuos arrojados en puntos clandestinos promoviendo la limpieza de la ciudad y la percepción de seguridad de la misma.      ")</f>
        <v xml:space="preserve">Realizar las actividades de recolección clasificación y disposición de los residuos arrojados en puntos clandestinos promoviendo la limpieza de la ciudad y la percepción de seguridad de la misma.      </v>
      </c>
      <c r="AQ22" s="222" t="str">
        <f ca="1">IFERROR(__xludf.DUMMYFUNCTION("""COMPUTED_VALUE"""),"HÁBITAT")</f>
        <v>HÁBITAT</v>
      </c>
      <c r="AR22" s="172" t="str">
        <f ca="1">IFERROR(__xludf.DUMMYFUNCTION("""COMPUTED_VALUE"""),"Unidad Administrativa Especial de Servicios Públicos - UAESP")</f>
        <v>Unidad Administrativa Especial de Servicios Públicos - UAESP</v>
      </c>
      <c r="AS22" s="172" t="str">
        <f ca="1">IFERROR(__xludf.DUMMYFUNCTION("""COMPUTED_VALUE"""),"N/A")</f>
        <v>N/A</v>
      </c>
      <c r="AT22" s="172" t="str">
        <f ca="1">IFERROR(__xludf.DUMMYFUNCTION("""COMPUTED_VALUE"""),"Peatón_1.1.9. 
 Peatón_3.2.3.")</f>
        <v>Peatón_1.1.9. 
 Peatón_3.2.3.</v>
      </c>
      <c r="AU22" s="172" t="str">
        <f ca="1">IFERROR(__xludf.DUMMYFUNCTION("""COMPUTED_VALUE"""),"Número de puntos de arrojo clandestino disminuidos")</f>
        <v>Número de puntos de arrojo clandestino disminuidos</v>
      </c>
      <c r="AV22" s="172" t="str">
        <f ca="1">IFERROR(__xludf.DUMMYFUNCTION("""COMPUTED_VALUE"""),"Sumatoria del número de puntos de arrojo clandestino de residuos sólidos")</f>
        <v>Sumatoria del número de puntos de arrojo clandestino de residuos sólidos</v>
      </c>
      <c r="AW22" s="222" t="str">
        <f ca="1">IFERROR(__xludf.DUMMYFUNCTION("""COMPUTED_VALUE"""),"700
(2023)")</f>
        <v>700
(2023)</v>
      </c>
      <c r="AX22" s="222">
        <f ca="1">IFERROR(__xludf.DUMMYFUNCTION("""COMPUTED_VALUE"""),600)</f>
        <v>600</v>
      </c>
      <c r="AY22" s="172" t="str">
        <f ca="1">IFERROR(__xludf.DUMMYFUNCTION("""COMPUTED_VALUE"""),"Sistema de Información para la Gestión y Operación del Servicio Público de Aseo de Bogotá ")</f>
        <v xml:space="preserve">Sistema de Información para la Gestión y Operación del Servicio Público de Aseo de Bogotá </v>
      </c>
      <c r="AZ22" s="222">
        <f ca="1">IFERROR(__xludf.DUMMYFUNCTION("""COMPUTED_VALUE"""),484000000000)</f>
        <v>484000000000</v>
      </c>
      <c r="BA22" s="222">
        <f ca="1">IFERROR(__xludf.DUMMYFUNCTION("""COMPUTED_VALUE"""),0)</f>
        <v>0</v>
      </c>
      <c r="BB22" s="222">
        <f ca="1">IFERROR(__xludf.DUMMYFUNCTION("""COMPUTED_VALUE"""),0)</f>
        <v>0</v>
      </c>
      <c r="BC22" s="222">
        <f ca="1">IFERROR(__xludf.DUMMYFUNCTION("""COMPUTED_VALUE"""),70664740146)</f>
        <v>70664740146</v>
      </c>
      <c r="BD22" s="222">
        <f ca="1">IFERROR(__xludf.DUMMYFUNCTION("""COMPUTED_VALUE"""),58710000000)</f>
        <v>58710000000</v>
      </c>
      <c r="BE22" s="222">
        <f ca="1">IFERROR(__xludf.DUMMYFUNCTION("""COMPUTED_VALUE"""),54111000000)</f>
        <v>54111000000</v>
      </c>
      <c r="BF22" s="222">
        <f ca="1">IFERROR(__xludf.DUMMYFUNCTION("""COMPUTED_VALUE"""),48310600000)</f>
        <v>48310600000</v>
      </c>
      <c r="BG22" s="222">
        <f ca="1">IFERROR(__xludf.DUMMYFUNCTION("""COMPUTED_VALUE"""),70664740146)</f>
        <v>70664740146</v>
      </c>
      <c r="BH22" s="222">
        <f ca="1">IFERROR(__xludf.DUMMYFUNCTION("""COMPUTED_VALUE"""),57000000000)</f>
        <v>57000000000</v>
      </c>
      <c r="BI22" s="222">
        <f ca="1">IFERROR(__xludf.DUMMYFUNCTION("""COMPUTED_VALUE"""),51004807239.1365)</f>
        <v>51004807239.136497</v>
      </c>
      <c r="BJ22" s="222">
        <f ca="1">IFERROR(__xludf.DUMMYFUNCTION("""COMPUTED_VALUE"""),44211042648.3467)</f>
        <v>44211042648.346703</v>
      </c>
      <c r="BK22" s="222">
        <f ca="1">IFERROR(__xludf.DUMMYFUNCTION("""COMPUTED_VALUE"""),700)</f>
        <v>700</v>
      </c>
      <c r="BL22" s="222">
        <f ca="1">IFERROR(__xludf.DUMMYFUNCTION("""COMPUTED_VALUE"""),670)</f>
        <v>670</v>
      </c>
      <c r="BM22" s="222">
        <f ca="1">IFERROR(__xludf.DUMMYFUNCTION("""COMPUTED_VALUE"""),640)</f>
        <v>640</v>
      </c>
      <c r="BN22" s="222">
        <f ca="1">IFERROR(__xludf.DUMMYFUNCTION("""COMPUTED_VALUE"""),600)</f>
        <v>600</v>
      </c>
      <c r="BO22" s="222" t="str">
        <f ca="1">IFERROR(__xludf.DUMMYFUNCTION("""COMPUTED_VALUE"""),"Ajustado 20/04/2024
Meta decreciente de 700 disminuye a 600 es decir los 100 puntos.")</f>
        <v>Ajustado 20/04/2024
Meta decreciente de 700 disminuye a 600 es decir los 100 puntos.</v>
      </c>
      <c r="BP22" s="222">
        <f ca="1">IFERROR(__xludf.DUMMYFUNCTION("""COMPUTED_VALUE"""),231796340146)</f>
        <v>231796340146</v>
      </c>
      <c r="BQ22" s="222">
        <f ca="1">IFERROR(__xludf.DUMMYFUNCTION("""COMPUTED_VALUE"""),222880590033.483)</f>
        <v>222880590033.483</v>
      </c>
      <c r="BR22" s="222"/>
      <c r="BS22" s="222"/>
      <c r="BT22" s="222"/>
      <c r="BU22" s="222"/>
      <c r="BV22" s="222"/>
      <c r="BW22" s="222"/>
      <c r="BX22" s="172"/>
      <c r="BY22" s="172" t="b">
        <f t="shared" ref="BY22:BZ22" ca="1" si="24">B22=AM22</f>
        <v>0</v>
      </c>
      <c r="BZ22" s="172" t="b">
        <f t="shared" ca="1" si="24"/>
        <v>0</v>
      </c>
      <c r="CA22" s="172" t="b">
        <f t="shared" ref="CA22:CB22" ca="1" si="25">E22=AO22</f>
        <v>0</v>
      </c>
      <c r="CB22" s="172" t="b">
        <f t="shared" ca="1" si="25"/>
        <v>0</v>
      </c>
      <c r="CC22" s="172"/>
    </row>
    <row r="23" spans="1:81" ht="15.75" customHeight="1">
      <c r="A23" s="172">
        <v>21</v>
      </c>
      <c r="B23" s="172" t="s">
        <v>7532</v>
      </c>
      <c r="C23" s="172" t="s">
        <v>7533</v>
      </c>
      <c r="D23" s="172" t="s">
        <v>7864</v>
      </c>
      <c r="E23" s="172" t="s">
        <v>7538</v>
      </c>
      <c r="F23" s="172" t="s">
        <v>9723</v>
      </c>
      <c r="G23" s="172">
        <v>250000000000</v>
      </c>
      <c r="H23" s="172" t="s">
        <v>300</v>
      </c>
      <c r="I23" s="172" t="s">
        <v>1272</v>
      </c>
      <c r="J23" s="172"/>
      <c r="K23" s="172" t="s">
        <v>853</v>
      </c>
      <c r="L23" s="172"/>
      <c r="M23" s="172"/>
      <c r="N23" s="172"/>
      <c r="O23" s="172"/>
      <c r="P23" s="172"/>
      <c r="Q23" s="172"/>
      <c r="R23" s="172"/>
      <c r="S23" s="172">
        <v>1343</v>
      </c>
      <c r="T23" s="172">
        <v>1343</v>
      </c>
      <c r="U23" s="172" t="s">
        <v>43</v>
      </c>
      <c r="V23" s="172" t="s">
        <v>43</v>
      </c>
      <c r="W23" s="172" t="s">
        <v>9724</v>
      </c>
      <c r="X23" s="172"/>
      <c r="Y23" s="172"/>
      <c r="Z23" s="172"/>
      <c r="AA23" s="172" t="s">
        <v>9725</v>
      </c>
      <c r="AB23" s="172" t="s">
        <v>9726</v>
      </c>
      <c r="AC23" s="172">
        <v>252139</v>
      </c>
      <c r="AD23" s="172">
        <v>100000</v>
      </c>
      <c r="AE23" s="172" t="s">
        <v>9727</v>
      </c>
      <c r="AF23" s="172">
        <v>250000000000</v>
      </c>
      <c r="AG23" s="172">
        <v>0</v>
      </c>
      <c r="AH23" s="172">
        <v>0</v>
      </c>
      <c r="AI23" s="172"/>
      <c r="AJ23" s="172"/>
      <c r="AK23" s="172"/>
      <c r="AL23" s="172">
        <f ca="1">IFERROR(__xludf.DUMMYFUNCTION("""COMPUTED_VALUE"""),21)</f>
        <v>21</v>
      </c>
      <c r="AM23" s="172" t="str">
        <f ca="1">IFERROR(__xludf.DUMMYFUNCTION("""COMPUTED_VALUE"""),"1. Bogotá avanza en su seguridad")</f>
        <v>1. Bogotá avanza en su seguridad</v>
      </c>
      <c r="AN23" s="172" t="str">
        <f ca="1">IFERROR(__xludf.DUMMYFUNCTION("""COMPUTED_VALUE"""),"1.05. Espacio público seguro e inclusivo")</f>
        <v>1.05. Espacio público seguro e inclusivo</v>
      </c>
      <c r="AO23" s="172" t="str">
        <f ca="1">IFERROR(__xludf.DUMMYFUNCTION("""COMPUTED_VALUE"""),"Realizar el 100% de las actividades para garantizar la prestación del servicio de alumbrado público")</f>
        <v>Realizar el 100% de las actividades para garantizar la prestación del servicio de alumbrado público</v>
      </c>
      <c r="AP23" s="172" t="str">
        <f ca="1">IFERROR(__xludf.DUMMYFUNCTION("""COMPUTED_VALUE"""),"Adelantar el 100% de las actividades que permitan realizar la interventoria y supervisión para garantizar la prestación del servicio de alumbrado público mejorando así la percepción de seguridad de los ciudadanos.    ")</f>
        <v xml:space="preserve">Adelantar el 100% de las actividades que permitan realizar la interventoria y supervisión para garantizar la prestación del servicio de alumbrado público mejorando así la percepción de seguridad de los ciudadanos.    </v>
      </c>
      <c r="AQ23" s="222" t="str">
        <f ca="1">IFERROR(__xludf.DUMMYFUNCTION("""COMPUTED_VALUE"""),"HÁBITAT")</f>
        <v>HÁBITAT</v>
      </c>
      <c r="AR23" s="172" t="str">
        <f ca="1">IFERROR(__xludf.DUMMYFUNCTION("""COMPUTED_VALUE"""),"Unidad Administrativa Especial de Servicios Públicos - UAESP")</f>
        <v>Unidad Administrativa Especial de Servicios Públicos - UAESP</v>
      </c>
      <c r="AS23" s="172">
        <f ca="1">IFERROR(__xludf.DUMMYFUNCTION("""COMPUTED_VALUE"""),1343)</f>
        <v>1343</v>
      </c>
      <c r="AT23" s="172" t="str">
        <f ca="1">IFERROR(__xludf.DUMMYFUNCTION("""COMPUTED_VALUE"""),"Peatón_3.2.4. 
 Peatón_3.2.5. 
 Servicios Públicos_1.3.1. 
 Servicios Públicos_1.3.2.")</f>
        <v>Peatón_3.2.4. 
 Peatón_3.2.5. 
 Servicios Públicos_1.3.1. 
 Servicios Públicos_1.3.2.</v>
      </c>
      <c r="AU23" s="172" t="str">
        <f ca="1">IFERROR(__xludf.DUMMYFUNCTION("""COMPUTED_VALUE"""),"Porcentaje de actividades realizadas")</f>
        <v>Porcentaje de actividades realizadas</v>
      </c>
      <c r="AV23" s="172" t="str">
        <f ca="1">IFERROR(__xludf.DUMMYFUNCTION("""COMPUTED_VALUE"""),"Actividades realizadas /actividades requeridas")</f>
        <v>Actividades realizadas /actividades requeridas</v>
      </c>
      <c r="AW23" s="172" t="str">
        <f ca="1">IFERROR(__xludf.DUMMYFUNCTION("""COMPUTED_VALUE"""),"100%
(2023)")</f>
        <v>100%
(2023)</v>
      </c>
      <c r="AX23" s="395">
        <f ca="1">IFERROR(__xludf.DUMMYFUNCTION("""COMPUTED_VALUE"""),1)</f>
        <v>1</v>
      </c>
      <c r="AY23" s="172" t="str">
        <f ca="1">IFERROR(__xludf.DUMMYFUNCTION("""COMPUTED_VALUE"""),"INFORME MENSUAL DE SUPERVISIÓN Y CONTROL DE ALUMBRADO PÚBLICO (propia)")</f>
        <v>INFORME MENSUAL DE SUPERVISIÓN Y CONTROL DE ALUMBRADO PÚBLICO (propia)</v>
      </c>
      <c r="AZ23" s="222">
        <f ca="1">IFERROR(__xludf.DUMMYFUNCTION("""COMPUTED_VALUE"""),250000000000)</f>
        <v>250000000000</v>
      </c>
      <c r="BA23" s="222">
        <f ca="1">IFERROR(__xludf.DUMMYFUNCTION("""COMPUTED_VALUE"""),0)</f>
        <v>0</v>
      </c>
      <c r="BB23" s="222">
        <f ca="1">IFERROR(__xludf.DUMMYFUNCTION("""COMPUTED_VALUE"""),0)</f>
        <v>0</v>
      </c>
      <c r="BC23" s="222">
        <f ca="1">IFERROR(__xludf.DUMMYFUNCTION("""COMPUTED_VALUE"""),12500000000)</f>
        <v>12500000000</v>
      </c>
      <c r="BD23" s="395">
        <f ca="1">IFERROR(__xludf.DUMMYFUNCTION("""COMPUTED_VALUE"""),36480000000)</f>
        <v>36480000000</v>
      </c>
      <c r="BE23" s="222">
        <f ca="1">IFERROR(__xludf.DUMMYFUNCTION("""COMPUTED_VALUE"""),46750500000)</f>
        <v>46750500000</v>
      </c>
      <c r="BF23" s="222">
        <f ca="1">IFERROR(__xludf.DUMMYFUNCTION("""COMPUTED_VALUE"""),22953000000)</f>
        <v>22953000000</v>
      </c>
      <c r="BG23" s="222">
        <f ca="1">IFERROR(__xludf.DUMMYFUNCTION("""COMPUTED_VALUE"""),12500000000)</f>
        <v>12500000000</v>
      </c>
      <c r="BH23" s="222">
        <f ca="1">IFERROR(__xludf.DUMMYFUNCTION("""COMPUTED_VALUE"""),35417475728.1553)</f>
        <v>35417475728.155296</v>
      </c>
      <c r="BI23" s="222">
        <f ca="1">IFERROR(__xludf.DUMMYFUNCTION("""COMPUTED_VALUE"""),44066830049.9575)</f>
        <v>44066830049.957497</v>
      </c>
      <c r="BJ23" s="222">
        <f ca="1">IFERROR(__xludf.DUMMYFUNCTION("""COMPUTED_VALUE"""),21005246507.133)</f>
        <v>21005246507.132999</v>
      </c>
      <c r="BK23" s="222">
        <f ca="1">IFERROR(__xludf.DUMMYFUNCTION("""COMPUTED_VALUE"""),1)</f>
        <v>1</v>
      </c>
      <c r="BL23" s="222">
        <f ca="1">IFERROR(__xludf.DUMMYFUNCTION("""COMPUTED_VALUE"""),1)</f>
        <v>1</v>
      </c>
      <c r="BM23" s="222">
        <f ca="1">IFERROR(__xludf.DUMMYFUNCTION("""COMPUTED_VALUE"""),1)</f>
        <v>1</v>
      </c>
      <c r="BN23" s="222">
        <f ca="1">IFERROR(__xludf.DUMMYFUNCTION("""COMPUTED_VALUE"""),1)</f>
        <v>1</v>
      </c>
      <c r="BO23" s="222" t="str">
        <f ca="1">IFERROR(__xludf.DUMMYFUNCTION("""COMPUTED_VALUE"""),"Ajustado 20/04/2024")</f>
        <v>Ajustado 20/04/2024</v>
      </c>
      <c r="BP23" s="222">
        <f ca="1">IFERROR(__xludf.DUMMYFUNCTION("""COMPUTED_VALUE"""),118683500000)</f>
        <v>118683500000</v>
      </c>
      <c r="BQ23" s="395">
        <f ca="1">IFERROR(__xludf.DUMMYFUNCTION("""COMPUTED_VALUE"""),112989552285.246)</f>
        <v>112989552285.246</v>
      </c>
      <c r="BR23" s="395"/>
      <c r="BS23" s="395"/>
      <c r="BT23" s="395"/>
      <c r="BU23" s="222"/>
      <c r="BV23" s="222"/>
      <c r="BW23" s="222"/>
      <c r="BX23" s="172"/>
      <c r="BY23" s="172" t="b">
        <f t="shared" ref="BY23:BZ23" ca="1" si="26">B23=AM23</f>
        <v>0</v>
      </c>
      <c r="BZ23" s="172" t="b">
        <f t="shared" ca="1" si="26"/>
        <v>0</v>
      </c>
      <c r="CA23" s="172" t="b">
        <f t="shared" ref="CA23:CB23" ca="1" si="27">E23=AO23</f>
        <v>0</v>
      </c>
      <c r="CB23" s="172" t="b">
        <f t="shared" ca="1" si="27"/>
        <v>0</v>
      </c>
      <c r="CC23" s="172"/>
    </row>
    <row r="24" spans="1:81" ht="15.75" customHeight="1">
      <c r="A24" s="172">
        <v>22</v>
      </c>
      <c r="B24" s="172" t="s">
        <v>7532</v>
      </c>
      <c r="C24" s="172" t="s">
        <v>9728</v>
      </c>
      <c r="D24" s="172" t="s">
        <v>7864</v>
      </c>
      <c r="E24" s="172" t="s">
        <v>9729</v>
      </c>
      <c r="F24" s="172" t="s">
        <v>9730</v>
      </c>
      <c r="G24" s="172">
        <v>150000000000</v>
      </c>
      <c r="H24" s="172" t="s">
        <v>300</v>
      </c>
      <c r="I24" s="172" t="s">
        <v>1272</v>
      </c>
      <c r="J24" s="172"/>
      <c r="K24" s="172" t="s">
        <v>853</v>
      </c>
      <c r="L24" s="172"/>
      <c r="M24" s="172"/>
      <c r="N24" s="172"/>
      <c r="O24" s="172"/>
      <c r="P24" s="172"/>
      <c r="Q24" s="172"/>
      <c r="R24" s="172"/>
      <c r="S24" s="172">
        <v>1343</v>
      </c>
      <c r="T24" s="172">
        <v>1343</v>
      </c>
      <c r="U24" s="172" t="s">
        <v>43</v>
      </c>
      <c r="V24" s="172" t="s">
        <v>43</v>
      </c>
      <c r="W24" s="172" t="s">
        <v>9724</v>
      </c>
      <c r="X24" s="172"/>
      <c r="Y24" s="172"/>
      <c r="Z24" s="172"/>
      <c r="AA24" s="172" t="s">
        <v>9731</v>
      </c>
      <c r="AB24" s="172" t="s">
        <v>9732</v>
      </c>
      <c r="AC24" s="172">
        <v>0</v>
      </c>
      <c r="AD24" s="172">
        <v>37000</v>
      </c>
      <c r="AE24" s="172" t="s">
        <v>1257</v>
      </c>
      <c r="AF24" s="172">
        <v>150000000000</v>
      </c>
      <c r="AG24" s="172">
        <v>0</v>
      </c>
      <c r="AH24" s="172">
        <v>0</v>
      </c>
      <c r="AI24" s="172"/>
      <c r="AJ24" s="172"/>
      <c r="AK24" s="172"/>
      <c r="AL24" s="393"/>
      <c r="AM24" s="393"/>
      <c r="AN24" s="393"/>
      <c r="AO24" s="393"/>
      <c r="AP24" s="393"/>
      <c r="AQ24" s="393"/>
      <c r="AR24" s="393"/>
      <c r="AS24" s="393"/>
      <c r="AT24" s="393"/>
      <c r="AU24" s="393"/>
      <c r="AV24" s="393"/>
      <c r="AW24" s="393"/>
      <c r="AX24" s="393"/>
      <c r="AY24" s="393"/>
      <c r="AZ24" s="393"/>
      <c r="BA24" s="393"/>
      <c r="BB24" s="393"/>
      <c r="BC24" s="393"/>
      <c r="BD24" s="393"/>
      <c r="BE24" s="393"/>
      <c r="BF24" s="393"/>
      <c r="BG24" s="393"/>
      <c r="BH24" s="393"/>
      <c r="BI24" s="393"/>
      <c r="BJ24" s="393"/>
      <c r="BK24" s="393"/>
      <c r="BL24" s="172"/>
      <c r="BM24" s="172"/>
      <c r="BN24" s="172"/>
      <c r="BO24" s="172"/>
      <c r="BP24" s="172"/>
      <c r="BQ24" s="172"/>
      <c r="BR24" s="172"/>
      <c r="BS24" s="172"/>
      <c r="BT24" s="172"/>
      <c r="BU24" s="172"/>
      <c r="BV24" s="172"/>
      <c r="BW24" s="172"/>
      <c r="BX24" s="172"/>
      <c r="BY24" s="515" t="s">
        <v>9624</v>
      </c>
      <c r="BZ24" s="516"/>
      <c r="CA24" s="516"/>
      <c r="CB24" s="517"/>
      <c r="CC24" s="172" t="s">
        <v>9625</v>
      </c>
    </row>
    <row r="25" spans="1:81" ht="15.75" customHeight="1">
      <c r="A25" s="172">
        <v>23</v>
      </c>
      <c r="B25" s="172" t="s">
        <v>7532</v>
      </c>
      <c r="C25" s="172" t="s">
        <v>9733</v>
      </c>
      <c r="D25" s="172" t="s">
        <v>7646</v>
      </c>
      <c r="E25" s="172" t="s">
        <v>9734</v>
      </c>
      <c r="F25" s="172" t="s">
        <v>9735</v>
      </c>
      <c r="G25" s="172">
        <v>65118501203</v>
      </c>
      <c r="H25" s="172" t="s">
        <v>116</v>
      </c>
      <c r="I25" s="172" t="s">
        <v>117</v>
      </c>
      <c r="J25" s="172" t="s">
        <v>9736</v>
      </c>
      <c r="K25" s="172" t="s">
        <v>9737</v>
      </c>
      <c r="L25" s="172"/>
      <c r="M25" s="172"/>
      <c r="N25" s="172"/>
      <c r="O25" s="172"/>
      <c r="P25" s="172"/>
      <c r="Q25" s="172"/>
      <c r="R25" s="172"/>
      <c r="S25" s="172" t="s">
        <v>43</v>
      </c>
      <c r="T25" s="172" t="s">
        <v>43</v>
      </c>
      <c r="U25" s="172" t="s">
        <v>43</v>
      </c>
      <c r="V25" s="172" t="s">
        <v>43</v>
      </c>
      <c r="W25" s="172" t="s">
        <v>9738</v>
      </c>
      <c r="X25" s="172"/>
      <c r="Y25" s="172"/>
      <c r="Z25" s="172"/>
      <c r="AA25" s="172" t="s">
        <v>9739</v>
      </c>
      <c r="AB25" s="172" t="s">
        <v>9739</v>
      </c>
      <c r="AC25" s="172">
        <v>51</v>
      </c>
      <c r="AD25" s="172">
        <v>83</v>
      </c>
      <c r="AE25" s="172" t="s">
        <v>9740</v>
      </c>
      <c r="AF25" s="172">
        <v>28101249231</v>
      </c>
      <c r="AG25" s="172">
        <v>37017251972</v>
      </c>
      <c r="AH25" s="172">
        <v>0</v>
      </c>
      <c r="AI25" s="172"/>
      <c r="AJ25" s="172"/>
      <c r="AK25" s="172"/>
      <c r="AL25" s="172">
        <f ca="1">IFERROR(__xludf.DUMMYFUNCTION("IMPORTRANGE(""https://docs.google.com/spreadsheets/d/1npPkCkJx8EaDQoN5CZFxhByyd_GwrPFrRj9-wo1YHM4/edit#gid=323077454"",""'Consolidado_PDD24/28'!B16:17"")"),23)</f>
        <v>23</v>
      </c>
      <c r="AM25" s="172" t="str">
        <f ca="1">IFERROR(__xludf.DUMMYFUNCTION("""COMPUTED_VALUE"""),"1. Bogotá avanza en su seguridad")</f>
        <v>1. Bogotá avanza en su seguridad</v>
      </c>
      <c r="AN25" s="172" t="str">
        <f ca="1">IFERROR(__xludf.DUMMYFUNCTION("""COMPUTED_VALUE"""),"1.04. Servicios centrados en la justicia")</f>
        <v>1.04. Servicios centrados en la justicia</v>
      </c>
      <c r="AO25" s="172" t="str">
        <f ca="1">IFERROR(__xludf.DUMMYFUNCTION("""COMPUTED_VALUE"""),"Llegar a 67 equipos interdisciplinarios para las Comisarías de Familia en Bogotá de acuerdo con la ley 2126 de 2021")</f>
        <v>Llegar a 67 equipos interdisciplinarios para las Comisarías de Familia en Bogotá de acuerdo con la ley 2126 de 2021</v>
      </c>
      <c r="AP25" s="172" t="str">
        <f ca="1">IFERROR(__xludf.DUMMYFUNCTION("""COMPUTED_VALUE"""),"Cumplimiento de la ley 2126 de 2021 con el proposito de aumentar el alcance del acceso a la justicia fortaleciendo el servicio de comisarías de familia y aumentando los equipos interdisciplinarios que prestan el servicio. Es importante tener en cuenta que"&amp;" en cumplimiento de dicha ley las Comisarías deben transitar hacia la Secretaría de Seguridad Convivencia y Justicia. 
En la actualización de la matriz con fecha 23 de febrero se actualiza presupuesto. El valor de la nómina de Comisarías se encuentra en l"&amp;"a meta que cubre el apoyo a la operación objetivo 5")</f>
        <v>Cumplimiento de la ley 2126 de 2021 con el proposito de aumentar el alcance del acceso a la justicia fortaleciendo el servicio de comisarías de familia y aumentando los equipos interdisciplinarios que prestan el servicio. Es importante tener en cuenta que en cumplimiento de dicha ley las Comisarías deben transitar hacia la Secretaría de Seguridad Convivencia y Justicia. 
En la actualización de la matriz con fecha 23 de febrero se actualiza presupuesto. El valor de la nómina de Comisarías se encuentra en la meta que cubre el apoyo a la operación objetivo 5</v>
      </c>
      <c r="AQ25" s="222" t="str">
        <f ca="1">IFERROR(__xludf.DUMMYFUNCTION("""COMPUTED_VALUE"""),"INTEGRACIÓN SOCIAL")</f>
        <v>INTEGRACIÓN SOCIAL</v>
      </c>
      <c r="AR25" s="172" t="str">
        <f ca="1">IFERROR(__xludf.DUMMYFUNCTION("""COMPUTED_VALUE"""),"Secretaría Distrital de Integración Social")</f>
        <v>Secretaría Distrital de Integración Social</v>
      </c>
      <c r="AS25" s="172" t="str">
        <f ca="1">IFERROR(__xludf.DUMMYFUNCTION("""COMPUTED_VALUE"""),"N/A")</f>
        <v>N/A</v>
      </c>
      <c r="AT25" s="172" t="str">
        <f ca="1">IFERROR(__xludf.DUMMYFUNCTION("""COMPUTED_VALUE"""),"Discapacidad_5.1.5 J
 Familias_1.2.3. 
 Familias_1.2.5. 
 Familias_1.3.2. 
 Familias_2.3.1. 
 Infancia_3.1.10.
 LGBTI_3.1.4 E
 Salud Mental_1.3.8. 
 Seguridad_1.1.2 J
 Vejez_4.1.4 J
 Vejez_4.1.5 A")</f>
        <v>Discapacidad_5.1.5 J
 Familias_1.2.3. 
 Familias_1.2.5. 
 Familias_1.3.2. 
 Familias_2.3.1. 
 Infancia_3.1.10.
 LGBTI_3.1.4 E
 Salud Mental_1.3.8. 
 Seguridad_1.1.2 J
 Vejez_4.1.4 J
 Vejez_4.1.5 A</v>
      </c>
      <c r="AU25" s="172" t="str">
        <f ca="1">IFERROR(__xludf.DUMMYFUNCTION("""COMPUTED_VALUE"""),"Número total de equipos comisariales conformados")</f>
        <v>Número total de equipos comisariales conformados</v>
      </c>
      <c r="AV25" s="172" t="str">
        <f ca="1">IFERROR(__xludf.DUMMYFUNCTION("""COMPUTED_VALUE"""),"Número total de equipos comisariales conformados")</f>
        <v>Número total de equipos comisariales conformados</v>
      </c>
      <c r="AW25" s="172" t="str">
        <f ca="1">IFERROR(__xludf.DUMMYFUNCTION("""COMPUTED_VALUE"""),"51
(2023)")</f>
        <v>51
(2023)</v>
      </c>
      <c r="AX25" s="172">
        <f ca="1">IFERROR(__xludf.DUMMYFUNCTION("""COMPUTED_VALUE"""),67)</f>
        <v>67</v>
      </c>
      <c r="AY25" s="172" t="str">
        <f ca="1">IFERROR(__xludf.DUMMYFUNCTION("""COMPUTED_VALUE"""),"Includata - Secretaría de Integración Social")</f>
        <v>Includata - Secretaría de Integración Social</v>
      </c>
      <c r="AZ25" s="222">
        <f ca="1">IFERROR(__xludf.DUMMYFUNCTION("""COMPUTED_VALUE"""),28101250000)</f>
        <v>28101250000</v>
      </c>
      <c r="BA25" s="222">
        <f ca="1">IFERROR(__xludf.DUMMYFUNCTION("""COMPUTED_VALUE"""),37017251000)</f>
        <v>37017251000</v>
      </c>
      <c r="BB25" s="222">
        <f ca="1">IFERROR(__xludf.DUMMYFUNCTION("""COMPUTED_VALUE"""),0)</f>
        <v>0</v>
      </c>
      <c r="BC25" s="222">
        <f ca="1">IFERROR(__xludf.DUMMYFUNCTION("""COMPUTED_VALUE"""),14741000000)</f>
        <v>14741000000</v>
      </c>
      <c r="BD25" s="222">
        <f ca="1">IFERROR(__xludf.DUMMYFUNCTION("""COMPUTED_VALUE"""),15583000000)</f>
        <v>15583000000</v>
      </c>
      <c r="BE25" s="222">
        <f ca="1">IFERROR(__xludf.DUMMYFUNCTION("""COMPUTED_VALUE"""),16692000000)</f>
        <v>16692000000</v>
      </c>
      <c r="BF25" s="222">
        <f ca="1">IFERROR(__xludf.DUMMYFUNCTION("""COMPUTED_VALUE"""),17434000000)</f>
        <v>17434000000</v>
      </c>
      <c r="BG25" s="222">
        <f ca="1">IFERROR(__xludf.DUMMYFUNCTION("""COMPUTED_VALUE"""),14741000000)</f>
        <v>14741000000</v>
      </c>
      <c r="BH25" s="222">
        <f ca="1">IFERROR(__xludf.DUMMYFUNCTION("""COMPUTED_VALUE"""),15129126213.5922)</f>
        <v>15129126213.592199</v>
      </c>
      <c r="BI25" s="222">
        <f ca="1">IFERROR(__xludf.DUMMYFUNCTION("""COMPUTED_VALUE"""),15733810915.2606)</f>
        <v>15733810915.260599</v>
      </c>
      <c r="BJ25" s="222">
        <f ca="1">IFERROR(__xludf.DUMMYFUNCTION("""COMPUTED_VALUE"""),15954579689.1629)</f>
        <v>15954579689.162901</v>
      </c>
      <c r="BK25" s="222">
        <f ca="1">IFERROR(__xludf.DUMMYFUNCTION("""COMPUTED_VALUE"""),51)</f>
        <v>51</v>
      </c>
      <c r="BL25" s="222">
        <f ca="1">IFERROR(__xludf.DUMMYFUNCTION("""COMPUTED_VALUE"""),57)</f>
        <v>57</v>
      </c>
      <c r="BM25" s="222">
        <f ca="1">IFERROR(__xludf.DUMMYFUNCTION("""COMPUTED_VALUE"""),62)</f>
        <v>62</v>
      </c>
      <c r="BN25" s="222">
        <f ca="1">IFERROR(__xludf.DUMMYFUNCTION("""COMPUTED_VALUE"""),67)</f>
        <v>67</v>
      </c>
      <c r="BO25" s="222" t="str">
        <f ca="1">IFERROR(__xludf.DUMMYFUNCTION("""COMPUTED_VALUE"""),"Ajustar meta:
Llegar a 67 equipos interdisciplinarios para las Comisarías de Familia en Bogotá de acuerdo con la ley 2126 de 2021
Línea base: 52
Meta: 67
18-04-2024 Meta ajustada")</f>
        <v>Ajustar meta:
Llegar a 67 equipos interdisciplinarios para las Comisarías de Familia en Bogotá de acuerdo con la ley 2126 de 2021
Línea base: 52
Meta: 67
18-04-2024 Meta ajustada</v>
      </c>
      <c r="BP25" s="222">
        <f ca="1">IFERROR(__xludf.DUMMYFUNCTION("""COMPUTED_VALUE"""),64450000000)</f>
        <v>64450000000</v>
      </c>
      <c r="BQ25" s="222">
        <f ca="1">IFERROR(__xludf.DUMMYFUNCTION("""COMPUTED_VALUE"""),61558516818.0158)</f>
        <v>61558516818.0158</v>
      </c>
      <c r="BR25" s="222"/>
      <c r="BS25" s="222"/>
      <c r="BT25" s="222"/>
      <c r="BU25" s="222"/>
      <c r="BV25" s="222"/>
      <c r="BW25" s="222"/>
      <c r="BX25" s="172"/>
      <c r="BY25" s="172" t="b">
        <f t="shared" ref="BY25:BZ25" ca="1" si="28">B25=AM25</f>
        <v>0</v>
      </c>
      <c r="BZ25" s="172" t="b">
        <f t="shared" ca="1" si="28"/>
        <v>0</v>
      </c>
      <c r="CA25" s="172" t="b">
        <f t="shared" ref="CA25:CB25" ca="1" si="29">E25=AO25</f>
        <v>0</v>
      </c>
      <c r="CB25" s="172" t="b">
        <f t="shared" ca="1" si="29"/>
        <v>0</v>
      </c>
      <c r="CC25" s="172"/>
    </row>
    <row r="26" spans="1:81" ht="15.75" customHeight="1">
      <c r="A26" s="172">
        <v>24</v>
      </c>
      <c r="B26" s="172" t="s">
        <v>7532</v>
      </c>
      <c r="C26" s="172" t="s">
        <v>9741</v>
      </c>
      <c r="D26" s="172" t="s">
        <v>7742</v>
      </c>
      <c r="E26" s="172" t="s">
        <v>9742</v>
      </c>
      <c r="F26" s="172" t="s">
        <v>9743</v>
      </c>
      <c r="G26" s="172">
        <v>102254000000</v>
      </c>
      <c r="H26" s="172" t="s">
        <v>1383</v>
      </c>
      <c r="I26" s="172" t="s">
        <v>1569</v>
      </c>
      <c r="J26" s="172" t="s">
        <v>9744</v>
      </c>
      <c r="K26" s="172" t="s">
        <v>9619</v>
      </c>
      <c r="L26" s="172"/>
      <c r="M26" s="172"/>
      <c r="N26" s="172"/>
      <c r="O26" s="172"/>
      <c r="P26" s="172"/>
      <c r="Q26" s="172"/>
      <c r="R26" s="172"/>
      <c r="S26" s="172" t="s">
        <v>43</v>
      </c>
      <c r="T26" s="172" t="s">
        <v>43</v>
      </c>
      <c r="U26" s="172" t="s">
        <v>43</v>
      </c>
      <c r="V26" s="172" t="s">
        <v>43</v>
      </c>
      <c r="W26" s="172" t="s">
        <v>9745</v>
      </c>
      <c r="X26" s="172"/>
      <c r="Y26" s="172"/>
      <c r="Z26" s="172"/>
      <c r="AA26" s="172" t="s">
        <v>9746</v>
      </c>
      <c r="AB26" s="172" t="s">
        <v>9747</v>
      </c>
      <c r="AC26" s="172">
        <v>339467</v>
      </c>
      <c r="AD26" s="172">
        <v>478400</v>
      </c>
      <c r="AE26" s="172" t="s">
        <v>9748</v>
      </c>
      <c r="AF26" s="172">
        <v>102254000000</v>
      </c>
      <c r="AG26" s="172">
        <v>0</v>
      </c>
      <c r="AH26" s="172">
        <v>0</v>
      </c>
      <c r="AI26" s="172"/>
      <c r="AJ26" s="172"/>
      <c r="AK26" s="172"/>
      <c r="AL26" s="172">
        <f ca="1">IFERROR(__xludf.DUMMYFUNCTION("""COMPUTED_VALUE"""),24)</f>
        <v>24</v>
      </c>
      <c r="AM26" s="172" t="str">
        <f ca="1">IFERROR(__xludf.DUMMYFUNCTION("""COMPUTED_VALUE"""),"1. Bogotá avanza en su seguridad")</f>
        <v>1. Bogotá avanza en su seguridad</v>
      </c>
      <c r="AN26" s="172" t="str">
        <f ca="1">IFERROR(__xludf.DUMMYFUNCTION("""COMPUTED_VALUE"""),"1.06. Movilidad segura e inclusiva")</f>
        <v>1.06. Movilidad segura e inclusiva</v>
      </c>
      <c r="AO26" s="172" t="str">
        <f ca="1">IFERROR(__xludf.DUMMYFUNCTION("""COMPUTED_VALUE"""),"Alcanzar 460.000 estudiantes beneficiadas y beneficiados en el programa de Niñas y Niños Primero - NNP")</f>
        <v>Alcanzar 460.000 estudiantes beneficiadas y beneficiados en el programa de Niñas y Niños Primero - NNP</v>
      </c>
      <c r="AP26" s="172" t="str">
        <f ca="1">IFERROR(__xludf.DUMMYFUNCTION("""COMPUTED_VALUE"""),"Programas con niñas niños y adolescentes: Ciempies Al colegio en Bici Guardacaminos Biciparceros y Ruta Pila")</f>
        <v>Programas con niñas niños y adolescentes: Ciempies Al colegio en Bici Guardacaminos Biciparceros y Ruta Pila</v>
      </c>
      <c r="AQ26" s="222" t="str">
        <f ca="1">IFERROR(__xludf.DUMMYFUNCTION("""COMPUTED_VALUE"""),"MOVILIDAD")</f>
        <v>MOVILIDAD</v>
      </c>
      <c r="AR26" s="172" t="str">
        <f ca="1">IFERROR(__xludf.DUMMYFUNCTION("""COMPUTED_VALUE"""),"Secretaría Distrital de Movilidad")</f>
        <v>Secretaría Distrital de Movilidad</v>
      </c>
      <c r="AS26" s="172" t="str">
        <f ca="1">IFERROR(__xludf.DUMMYFUNCTION("""COMPUTED_VALUE"""),"N/A")</f>
        <v>N/A</v>
      </c>
      <c r="AT26" s="172" t="str">
        <f ca="1">IFERROR(__xludf.DUMMYFUNCTION("""COMPUTED_VALUE"""),"Bicicleta_4.1.2. 
 Infancia_1.1.25.
 Movilidad Motorizada_1.8.2 I
 Peatón_1.1.1. 
 Peatón_1.1.3. 
 Peatón_3.1.9.")</f>
        <v>Bicicleta_4.1.2. 
 Infancia_1.1.25.
 Movilidad Motorizada_1.8.2 I
 Peatón_1.1.1. 
 Peatón_1.1.3. 
 Peatón_3.1.9.</v>
      </c>
      <c r="AU26" s="172" t="str">
        <f ca="1">IFERROR(__xludf.DUMMYFUNCTION("""COMPUTED_VALUE"""),"Número de estudiantes beneficiados en el programa de Niños y Niñas Primero (NNP)")</f>
        <v>Número de estudiantes beneficiados en el programa de Niños y Niñas Primero (NNP)</v>
      </c>
      <c r="AV26" s="172" t="str">
        <f ca="1">IFERROR(__xludf.DUMMYFUNCTION("""COMPUTED_VALUE"""),"Sumatoria del número de estudiantes beneficiados y beneficiadas en el programa de Niños y Niñas Primero (NNP)")</f>
        <v>Sumatoria del número de estudiantes beneficiados y beneficiadas en el programa de Niños y Niñas Primero (NNP)</v>
      </c>
      <c r="AW26" s="222" t="str">
        <f ca="1">IFERROR(__xludf.DUMMYFUNCTION("""COMPUTED_VALUE"""),"339467
(2023)")</f>
        <v>339467
(2023)</v>
      </c>
      <c r="AX26" s="396">
        <f ca="1">IFERROR(__xludf.DUMMYFUNCTION("""COMPUTED_VALUE"""),460000)</f>
        <v>460000</v>
      </c>
      <c r="AY26" s="172" t="str">
        <f ca="1">IFERROR(__xludf.DUMMYFUNCTION("""COMPUTED_VALUE"""),"Registros Administrativos SDM")</f>
        <v>Registros Administrativos SDM</v>
      </c>
      <c r="AZ26" s="222">
        <f ca="1">IFERROR(__xludf.DUMMYFUNCTION("""COMPUTED_VALUE"""),102254000000)</f>
        <v>102254000000</v>
      </c>
      <c r="BA26" s="222">
        <f ca="1">IFERROR(__xludf.DUMMYFUNCTION("""COMPUTED_VALUE"""),0)</f>
        <v>0</v>
      </c>
      <c r="BB26" s="222">
        <f ca="1">IFERROR(__xludf.DUMMYFUNCTION("""COMPUTED_VALUE"""),0)</f>
        <v>0</v>
      </c>
      <c r="BC26" s="396">
        <f ca="1">IFERROR(__xludf.DUMMYFUNCTION("""COMPUTED_VALUE"""),4965000000)</f>
        <v>4965000000</v>
      </c>
      <c r="BD26" s="396">
        <f ca="1">IFERROR(__xludf.DUMMYFUNCTION("""COMPUTED_VALUE"""),18904000000)</f>
        <v>18904000000</v>
      </c>
      <c r="BE26" s="222">
        <f ca="1">IFERROR(__xludf.DUMMYFUNCTION("""COMPUTED_VALUE"""),19532000000)</f>
        <v>19532000000</v>
      </c>
      <c r="BF26" s="222">
        <f ca="1">IFERROR(__xludf.DUMMYFUNCTION("""COMPUTED_VALUE"""),20148000000)</f>
        <v>20148000000</v>
      </c>
      <c r="BG26" s="222">
        <f ca="1">IFERROR(__xludf.DUMMYFUNCTION("""COMPUTED_VALUE"""),4965000000)</f>
        <v>4965000000</v>
      </c>
      <c r="BH26" s="222">
        <f ca="1">IFERROR(__xludf.DUMMYFUNCTION("""COMPUTED_VALUE"""),18353398058.2524)</f>
        <v>18353398058.252399</v>
      </c>
      <c r="BI26" s="396">
        <f ca="1">IFERROR(__xludf.DUMMYFUNCTION("""COMPUTED_VALUE"""),18410783297.2004)</f>
        <v>18410783297.200401</v>
      </c>
      <c r="BJ26" s="396">
        <f ca="1">IFERROR(__xludf.DUMMYFUNCTION("""COMPUTED_VALUE"""),18438274152.6474)</f>
        <v>18438274152.6474</v>
      </c>
      <c r="BK26" s="222">
        <f ca="1">IFERROR(__xludf.DUMMYFUNCTION("""COMPUTED_VALUE"""),65300)</f>
        <v>65300</v>
      </c>
      <c r="BL26" s="222">
        <f ca="1">IFERROR(__xludf.DUMMYFUNCTION("""COMPUTED_VALUE"""),118450)</f>
        <v>118450</v>
      </c>
      <c r="BM26" s="222">
        <f ca="1">IFERROR(__xludf.DUMMYFUNCTION("""COMPUTED_VALUE"""),133272)</f>
        <v>133272</v>
      </c>
      <c r="BN26" s="222">
        <f ca="1">IFERROR(__xludf.DUMMYFUNCTION("""COMPUTED_VALUE"""),142978)</f>
        <v>142978</v>
      </c>
      <c r="BO26" s="222" t="str">
        <f ca="1">IFERROR(__xludf.DUMMYFUNCTION("""COMPUTED_VALUE"""),"16 DE ABRIL/24: CAMBIO DE LA META
Alcanzar 460.000 estudiantes beneficiadas y beneficiados en el programa de Niños y Niñas Primero - NNP 
Claudia R: Meta ajustada
LB: 339.467
Meta: 460.000
7 de mayo 2024: Metas del programa 6: en la meta de Alcanzar 460"&amp;".000 estudiantes beneficiadas y beneficiados en el programa de Niños y Niñas Primero – NNP (cambiar “Niños y Niñas” por “Niñas y Niños”)
Ok")</f>
        <v>16 DE ABRIL/24: CAMBIO DE LA META
Alcanzar 460.000 estudiantes beneficiadas y beneficiados en el programa de Niños y Niñas Primero - NNP 
Claudia R: Meta ajustada
LB: 339.467
Meta: 460.000
7 de mayo 2024: Metas del programa 6: en la meta de Alcanzar 460.000 estudiantes beneficiadas y beneficiados en el programa de Niños y Niñas Primero – NNP (cambiar “Niños y Niñas” por “Niñas y Niños”)
Ok</v>
      </c>
      <c r="BP26" s="222">
        <f ca="1">IFERROR(__xludf.DUMMYFUNCTION("""COMPUTED_VALUE"""),63549000000)</f>
        <v>63549000000</v>
      </c>
      <c r="BQ26" s="222">
        <f ca="1">IFERROR(__xludf.DUMMYFUNCTION("""COMPUTED_VALUE"""),60167455508.1003)</f>
        <v>60167455508.100304</v>
      </c>
      <c r="BR26" s="222"/>
      <c r="BS26" s="222"/>
      <c r="BT26" s="222"/>
      <c r="BU26" s="222"/>
      <c r="BV26" s="222"/>
      <c r="BW26" s="222"/>
      <c r="BX26" s="172"/>
      <c r="BY26" s="172" t="b">
        <f t="shared" ref="BY26:BZ26" ca="1" si="30">B26=AM26</f>
        <v>0</v>
      </c>
      <c r="BZ26" s="172" t="b">
        <f t="shared" ca="1" si="30"/>
        <v>0</v>
      </c>
      <c r="CA26" s="172" t="b">
        <f t="shared" ref="CA26:CB26" ca="1" si="31">E26=AO26</f>
        <v>0</v>
      </c>
      <c r="CB26" s="172" t="b">
        <f t="shared" ca="1" si="31"/>
        <v>1</v>
      </c>
      <c r="CC26" s="172"/>
    </row>
    <row r="27" spans="1:81" ht="15.75" customHeight="1">
      <c r="A27" s="172">
        <v>25</v>
      </c>
      <c r="B27" s="172" t="s">
        <v>7532</v>
      </c>
      <c r="C27" s="172" t="s">
        <v>9741</v>
      </c>
      <c r="D27" s="172" t="s">
        <v>7742</v>
      </c>
      <c r="E27" s="172" t="s">
        <v>9749</v>
      </c>
      <c r="F27" s="172" t="s">
        <v>9750</v>
      </c>
      <c r="G27" s="172">
        <v>108481000000</v>
      </c>
      <c r="H27" s="172" t="s">
        <v>1383</v>
      </c>
      <c r="I27" s="172" t="s">
        <v>1569</v>
      </c>
      <c r="J27" s="172" t="s">
        <v>9751</v>
      </c>
      <c r="K27" s="172" t="s">
        <v>9752</v>
      </c>
      <c r="L27" s="172"/>
      <c r="M27" s="172"/>
      <c r="N27" s="172"/>
      <c r="O27" s="172"/>
      <c r="P27" s="172"/>
      <c r="Q27" s="172"/>
      <c r="R27" s="172"/>
      <c r="S27" s="172" t="s">
        <v>43</v>
      </c>
      <c r="T27" s="172" t="s">
        <v>43</v>
      </c>
      <c r="U27" s="172" t="s">
        <v>43</v>
      </c>
      <c r="V27" s="172" t="s">
        <v>43</v>
      </c>
      <c r="W27" s="172" t="s">
        <v>9753</v>
      </c>
      <c r="X27" s="172"/>
      <c r="Y27" s="172"/>
      <c r="Z27" s="172"/>
      <c r="AA27" s="172" t="s">
        <v>1572</v>
      </c>
      <c r="AB27" s="172" t="s">
        <v>1573</v>
      </c>
      <c r="AC27" s="172">
        <v>10195243</v>
      </c>
      <c r="AD27" s="172">
        <v>10800000</v>
      </c>
      <c r="AE27" s="172" t="s">
        <v>1575</v>
      </c>
      <c r="AF27" s="172">
        <v>108481000000</v>
      </c>
      <c r="AG27" s="172">
        <v>0</v>
      </c>
      <c r="AH27" s="172">
        <v>0</v>
      </c>
      <c r="AJ27" s="172"/>
      <c r="AK27" s="172"/>
      <c r="AL27" s="393"/>
      <c r="AM27" s="393"/>
      <c r="AN27" s="393"/>
      <c r="AO27" s="393"/>
      <c r="AP27" s="393"/>
      <c r="AQ27" s="393"/>
      <c r="AR27" s="393"/>
      <c r="AS27" s="393"/>
      <c r="AT27" s="393"/>
      <c r="AU27" s="393"/>
      <c r="AV27" s="393"/>
      <c r="AW27" s="393"/>
      <c r="AX27" s="393"/>
      <c r="AY27" s="393"/>
      <c r="AZ27" s="393"/>
      <c r="BA27" s="393"/>
      <c r="BB27" s="393"/>
      <c r="BC27" s="393"/>
      <c r="BD27" s="393"/>
      <c r="BE27" s="393"/>
      <c r="BF27" s="393"/>
      <c r="BG27" s="393"/>
      <c r="BH27" s="393"/>
      <c r="BI27" s="393"/>
      <c r="BJ27" s="393"/>
      <c r="BK27" s="393"/>
      <c r="BL27" s="172"/>
      <c r="BM27" s="172"/>
      <c r="BN27" s="172"/>
      <c r="BO27" s="172"/>
      <c r="BP27" s="172"/>
      <c r="BQ27" s="172"/>
      <c r="BR27" s="172" t="s">
        <v>9754</v>
      </c>
      <c r="BS27" s="172"/>
      <c r="BT27" s="172"/>
      <c r="BU27" s="172"/>
      <c r="BV27" s="172"/>
      <c r="BW27" s="172"/>
      <c r="BX27" s="172"/>
      <c r="BY27" s="518" t="s">
        <v>9755</v>
      </c>
      <c r="BZ27" s="516"/>
      <c r="CA27" s="516"/>
      <c r="CB27" s="517"/>
      <c r="CC27" s="172" t="s">
        <v>9756</v>
      </c>
    </row>
    <row r="28" spans="1:81" ht="15.75" customHeight="1">
      <c r="A28" s="172">
        <v>26</v>
      </c>
      <c r="B28" s="172" t="s">
        <v>7532</v>
      </c>
      <c r="C28" s="172" t="s">
        <v>7533</v>
      </c>
      <c r="D28" s="172" t="s">
        <v>7864</v>
      </c>
      <c r="E28" s="172" t="s">
        <v>9757</v>
      </c>
      <c r="F28" s="172" t="s">
        <v>9758</v>
      </c>
      <c r="G28" s="172">
        <v>181525000000</v>
      </c>
      <c r="H28" s="172" t="s">
        <v>1383</v>
      </c>
      <c r="I28" s="172" t="s">
        <v>1569</v>
      </c>
      <c r="J28" s="172"/>
      <c r="K28" s="172" t="s">
        <v>853</v>
      </c>
      <c r="L28" s="172"/>
      <c r="M28" s="172"/>
      <c r="N28" s="172"/>
      <c r="O28" s="172"/>
      <c r="P28" s="172"/>
      <c r="Q28" s="172"/>
      <c r="R28" s="172"/>
      <c r="S28" s="172">
        <v>874</v>
      </c>
      <c r="T28" s="172">
        <v>874</v>
      </c>
      <c r="U28" s="172" t="s">
        <v>43</v>
      </c>
      <c r="V28" s="172" t="s">
        <v>43</v>
      </c>
      <c r="W28" s="172" t="s">
        <v>9759</v>
      </c>
      <c r="X28" s="172"/>
      <c r="Y28" s="172"/>
      <c r="Z28" s="172"/>
      <c r="AA28" s="172" t="s">
        <v>9760</v>
      </c>
      <c r="AB28" s="172" t="s">
        <v>9761</v>
      </c>
      <c r="AC28" s="172">
        <v>5130000</v>
      </c>
      <c r="AD28" s="172">
        <v>6000000</v>
      </c>
      <c r="AE28" s="172" t="s">
        <v>9762</v>
      </c>
      <c r="AF28" s="172">
        <v>181525000000</v>
      </c>
      <c r="AG28" s="172">
        <v>0</v>
      </c>
      <c r="AH28" s="172">
        <v>0</v>
      </c>
      <c r="AI28" s="172"/>
      <c r="AJ28" s="172"/>
      <c r="AK28" s="172"/>
      <c r="AL28" s="172">
        <f ca="1">IFERROR(__xludf.DUMMYFUNCTION("IMPORTRANGE(""https://docs.google.com/spreadsheets/d/1npPkCkJx8EaDQoN5CZFxhByyd_GwrPFrRj9-wo1YHM4/edit#gid=323077454"",""'Consolidado_PDD24/28'!B18:27"")"),26)</f>
        <v>26</v>
      </c>
      <c r="AM28" s="172" t="str">
        <f ca="1">IFERROR(__xludf.DUMMYFUNCTION("""COMPUTED_VALUE"""),"1. Bogotá avanza en su seguridad")</f>
        <v>1. Bogotá avanza en su seguridad</v>
      </c>
      <c r="AN28" s="172" t="str">
        <f ca="1">IFERROR(__xludf.DUMMYFUNCTION("""COMPUTED_VALUE"""),"1.06. Movilidad segura e inclusiva")</f>
        <v>1.06. Movilidad segura e inclusiva</v>
      </c>
      <c r="AO28" s="172" t="str">
        <f ca="1">IFERROR(__xludf.DUMMYFUNCTION("""COMPUTED_VALUE"""),"Recuperar 30.000 m2 de metros cuadrados de espacio público para una movilidad más segura y accesible")</f>
        <v>Recuperar 30.000 m2 de metros cuadrados de espacio público para una movilidad más segura y accesible</v>
      </c>
      <c r="AP28" s="172" t="str">
        <f ca="1">IFERROR(__xludf.DUMMYFUNCTION("""COMPUTED_VALUE"""),"Estrategias de Zonas de Parqueo Pago Valet parking Cargue y descargue de mercancías Zonas Amarillas (taxis) Barrios Vitales Zonas Urbanas por un Mejor Aire (ZUMA)")</f>
        <v>Estrategias de Zonas de Parqueo Pago Valet parking Cargue y descargue de mercancías Zonas Amarillas (taxis) Barrios Vitales Zonas Urbanas por un Mejor Aire (ZUMA)</v>
      </c>
      <c r="AQ28" s="222" t="str">
        <f ca="1">IFERROR(__xludf.DUMMYFUNCTION("""COMPUTED_VALUE"""),"MOVILIDAD")</f>
        <v>MOVILIDAD</v>
      </c>
      <c r="AR28" s="172" t="str">
        <f ca="1">IFERROR(__xludf.DUMMYFUNCTION("""COMPUTED_VALUE"""),"Secretaría Distrital de Movilidad")</f>
        <v>Secretaría Distrital de Movilidad</v>
      </c>
      <c r="AS28" s="172">
        <f ca="1">IFERROR(__xludf.DUMMYFUNCTION("""COMPUTED_VALUE"""),874)</f>
        <v>874</v>
      </c>
      <c r="AT28" s="172" t="str">
        <f ca="1">IFERROR(__xludf.DUMMYFUNCTION("""COMPUTED_VALUE"""),"Bicicleta_3.1.4 C
 Peatón_2.1.7.")</f>
        <v>Bicicleta_3.1.4 C
 Peatón_2.1.7.</v>
      </c>
      <c r="AU28" s="172" t="str">
        <f ca="1">IFERROR(__xludf.DUMMYFUNCTION("""COMPUTED_VALUE"""),"Número de metros cuadrados de espacio público para la movilidad recuperados")</f>
        <v>Número de metros cuadrados de espacio público para la movilidad recuperados</v>
      </c>
      <c r="AV28" s="172" t="str">
        <f ca="1">IFERROR(__xludf.DUMMYFUNCTION("""COMPUTED_VALUE"""),"Sumatoria de número de metros cuadrados de espacio público para la movilidad recuperados")</f>
        <v>Sumatoria de número de metros cuadrados de espacio público para la movilidad recuperados</v>
      </c>
      <c r="AW28" s="222" t="str">
        <f ca="1">IFERROR(__xludf.DUMMYFUNCTION("""COMPUTED_VALUE"""),"5130000
(2023)")</f>
        <v>5130000
(2023)</v>
      </c>
      <c r="AX28" s="396">
        <f ca="1">IFERROR(__xludf.DUMMYFUNCTION("""COMPUTED_VALUE"""),30000)</f>
        <v>30000</v>
      </c>
      <c r="AY28" s="172" t="str">
        <f ca="1">IFERROR(__xludf.DUMMYFUNCTION("""COMPUTED_VALUE"""),"SDM")</f>
        <v>SDM</v>
      </c>
      <c r="AZ28" s="222">
        <f ca="1">IFERROR(__xludf.DUMMYFUNCTION("""COMPUTED_VALUE"""),181525000000)</f>
        <v>181525000000</v>
      </c>
      <c r="BA28" s="222">
        <f ca="1">IFERROR(__xludf.DUMMYFUNCTION("""COMPUTED_VALUE"""),0)</f>
        <v>0</v>
      </c>
      <c r="BB28" s="222">
        <f ca="1">IFERROR(__xludf.DUMMYFUNCTION("""COMPUTED_VALUE"""),0)</f>
        <v>0</v>
      </c>
      <c r="BC28" s="396">
        <f ca="1">IFERROR(__xludf.DUMMYFUNCTION("""COMPUTED_VALUE"""),3903000000)</f>
        <v>3903000000</v>
      </c>
      <c r="BD28" s="396">
        <f ca="1">IFERROR(__xludf.DUMMYFUNCTION("""COMPUTED_VALUE"""),2400000000)</f>
        <v>2400000000</v>
      </c>
      <c r="BE28" s="222">
        <f ca="1">IFERROR(__xludf.DUMMYFUNCTION("""COMPUTED_VALUE"""),2800000000)</f>
        <v>2800000000</v>
      </c>
      <c r="BF28" s="222">
        <f ca="1">IFERROR(__xludf.DUMMYFUNCTION("""COMPUTED_VALUE"""),2900000000)</f>
        <v>2900000000</v>
      </c>
      <c r="BG28" s="222">
        <f ca="1">IFERROR(__xludf.DUMMYFUNCTION("""COMPUTED_VALUE"""),3903000000)</f>
        <v>3903000000</v>
      </c>
      <c r="BH28" s="222">
        <f ca="1">IFERROR(__xludf.DUMMYFUNCTION("""COMPUTED_VALUE"""),2330097087.37864)</f>
        <v>2330097087.3786402</v>
      </c>
      <c r="BI28" s="396">
        <f ca="1">IFERROR(__xludf.DUMMYFUNCTION("""COMPUTED_VALUE"""),2639268545.57451)</f>
        <v>2639268545.5745101</v>
      </c>
      <c r="BJ28" s="396">
        <f ca="1">IFERROR(__xludf.DUMMYFUNCTION("""COMPUTED_VALUE"""),2653910812.12416)</f>
        <v>2653910812.1241598</v>
      </c>
      <c r="BK28" s="222">
        <f ca="1">IFERROR(__xludf.DUMMYFUNCTION("""COMPUTED_VALUE"""),2000)</f>
        <v>2000</v>
      </c>
      <c r="BL28" s="222">
        <f ca="1">IFERROR(__xludf.DUMMYFUNCTION("""COMPUTED_VALUE"""),8000)</f>
        <v>8000</v>
      </c>
      <c r="BM28" s="222">
        <f ca="1">IFERROR(__xludf.DUMMYFUNCTION("""COMPUTED_VALUE"""),10000)</f>
        <v>10000</v>
      </c>
      <c r="BN28" s="222">
        <f ca="1">IFERROR(__xludf.DUMMYFUNCTION("""COMPUTED_VALUE"""),10000)</f>
        <v>10000</v>
      </c>
      <c r="BO28" s="222" t="str">
        <f ca="1">IFERROR(__xludf.DUMMYFUNCTION("""COMPUTED_VALUE"""),"16 DE ABRIL/24: CAMBIO DE LA META
Recuperar 30.000 m2 de metros cuadrados de espacio público para una movilidad segura 
Claudia R. Meta ajustada
LB: 5-130.000
Meta: 30.000")</f>
        <v>16 DE ABRIL/24: CAMBIO DE LA META
Recuperar 30.000 m2 de metros cuadrados de espacio público para una movilidad segura 
Claudia R. Meta ajustada
LB: 5-130.000
Meta: 30.000</v>
      </c>
      <c r="BP28" s="222">
        <f ca="1">IFERROR(__xludf.DUMMYFUNCTION("""COMPUTED_VALUE"""),12003000000)</f>
        <v>12003000000</v>
      </c>
      <c r="BQ28" s="222">
        <f ca="1">IFERROR(__xludf.DUMMYFUNCTION("""COMPUTED_VALUE"""),11526276445.0773)</f>
        <v>11526276445.077299</v>
      </c>
      <c r="BR28" s="222"/>
      <c r="BS28" s="222"/>
      <c r="BT28" s="222"/>
      <c r="BU28" s="222"/>
      <c r="BV28" s="222"/>
      <c r="BW28" s="222"/>
      <c r="BX28" s="172"/>
      <c r="BY28" s="172" t="b">
        <f t="shared" ref="BY28:BZ28" ca="1" si="32">B28=AM28</f>
        <v>0</v>
      </c>
      <c r="BZ28" s="172" t="b">
        <f t="shared" ca="1" si="32"/>
        <v>0</v>
      </c>
      <c r="CA28" s="172" t="b">
        <f t="shared" ref="CA28:CB28" ca="1" si="33">E28=AO28</f>
        <v>0</v>
      </c>
      <c r="CB28" s="172" t="b">
        <f t="shared" ca="1" si="33"/>
        <v>1</v>
      </c>
      <c r="CC28" s="172"/>
    </row>
    <row r="29" spans="1:81" ht="15.75" customHeight="1">
      <c r="A29" s="172">
        <v>27</v>
      </c>
      <c r="B29" s="172" t="s">
        <v>7532</v>
      </c>
      <c r="C29" s="172" t="s">
        <v>7533</v>
      </c>
      <c r="D29" s="172" t="s">
        <v>7864</v>
      </c>
      <c r="E29" s="172" t="s">
        <v>9763</v>
      </c>
      <c r="F29" s="172" t="s">
        <v>9764</v>
      </c>
      <c r="G29" s="172">
        <v>477000000000</v>
      </c>
      <c r="H29" s="172" t="s">
        <v>1383</v>
      </c>
      <c r="I29" s="172" t="s">
        <v>1433</v>
      </c>
      <c r="J29" s="172" t="s">
        <v>9765</v>
      </c>
      <c r="K29" s="172" t="s">
        <v>9766</v>
      </c>
      <c r="L29" s="172"/>
      <c r="M29" s="172"/>
      <c r="N29" s="172"/>
      <c r="O29" s="172"/>
      <c r="P29" s="172"/>
      <c r="Q29" s="172"/>
      <c r="R29" s="172"/>
      <c r="S29" s="172" t="s">
        <v>43</v>
      </c>
      <c r="T29" s="172" t="s">
        <v>43</v>
      </c>
      <c r="U29" s="172" t="s">
        <v>43</v>
      </c>
      <c r="V29" s="172" t="s">
        <v>43</v>
      </c>
      <c r="W29" s="172" t="s">
        <v>9767</v>
      </c>
      <c r="X29" s="172"/>
      <c r="Y29" s="172"/>
      <c r="Z29" s="172"/>
      <c r="AA29" s="172" t="s">
        <v>9768</v>
      </c>
      <c r="AB29" s="172" t="s">
        <v>9769</v>
      </c>
      <c r="AC29" s="172">
        <v>149</v>
      </c>
      <c r="AD29" s="172">
        <v>200</v>
      </c>
      <c r="AE29" s="172" t="s">
        <v>9770</v>
      </c>
      <c r="AF29" s="172">
        <v>477000000000</v>
      </c>
      <c r="AG29" s="172">
        <v>0</v>
      </c>
      <c r="AH29" s="172">
        <v>0</v>
      </c>
      <c r="AI29" s="172"/>
      <c r="AJ29" s="172"/>
      <c r="AK29" s="172"/>
      <c r="AL29" s="172">
        <f ca="1">IFERROR(__xludf.DUMMYFUNCTION("""COMPUTED_VALUE"""),27)</f>
        <v>27</v>
      </c>
      <c r="AM29" s="172" t="str">
        <f ca="1">IFERROR(__xludf.DUMMYFUNCTION("""COMPUTED_VALUE"""),"1. Bogotá avanza en su seguridad")</f>
        <v>1. Bogotá avanza en su seguridad</v>
      </c>
      <c r="AN29" s="172" t="str">
        <f ca="1">IFERROR(__xludf.DUMMYFUNCTION("""COMPUTED_VALUE"""),"1.05. Espacio público seguro e inclusivo")</f>
        <v>1.05. Espacio público seguro e inclusivo</v>
      </c>
      <c r="AO29" s="172" t="str">
        <f ca="1">IFERROR(__xludf.DUMMYFUNCTION("""COMPUTED_VALUE"""),"Conservar 126 enlaces de la red de espacio público para la movilidad universal (pasos peatonales seguros ciclopuentes)")</f>
        <v>Conservar 126 enlaces de la red de espacio público para la movilidad universal (pasos peatonales seguros ciclopuentes)</v>
      </c>
      <c r="AP29" s="172" t="str">
        <f ca="1">IFERROR(__xludf.DUMMYFUNCTION("""COMPUTED_VALUE"""),"Las conservación hace referencia a las intervenciones de mantenimiento que van desde una inspección rutinaria o diagnóstico y asuntos de rutina como: pintura barandas laminado en las estructuras metálicas  hasta intervencciones mayores de columnas cimient"&amp;"os entre otros que pueden afectar la seguridad de los peatones ciclistas y personas que usan el vehiculo como medio de transporte.")</f>
        <v>Las conservación hace referencia a las intervenciones de mantenimiento que van desde una inspección rutinaria o diagnóstico y asuntos de rutina como: pintura barandas laminado en las estructuras metálicas  hasta intervencciones mayores de columnas cimientos entre otros que pueden afectar la seguridad de los peatones ciclistas y personas que usan el vehiculo como medio de transporte.</v>
      </c>
      <c r="AQ29" s="222" t="str">
        <f ca="1">IFERROR(__xludf.DUMMYFUNCTION("""COMPUTED_VALUE"""),"MOVILIDAD")</f>
        <v>MOVILIDAD</v>
      </c>
      <c r="AR29" s="172" t="str">
        <f ca="1">IFERROR(__xludf.DUMMYFUNCTION("""COMPUTED_VALUE"""),"Instituto de Desarrollo Urbano – IDU")</f>
        <v>Instituto de Desarrollo Urbano – IDU</v>
      </c>
      <c r="AS29" s="172" t="str">
        <f ca="1">IFERROR(__xludf.DUMMYFUNCTION("""COMPUTED_VALUE"""),"N/A")</f>
        <v>N/A</v>
      </c>
      <c r="AT29" s="172"/>
      <c r="AU29" s="172" t="str">
        <f ca="1">IFERROR(__xludf.DUMMYFUNCTION("""COMPUTED_VALUE"""),"Número de enlaces de la red de espacio público para la movilidad conservados ( puentes peatonales ciclopuentes)")</f>
        <v>Número de enlaces de la red de espacio público para la movilidad conservados ( puentes peatonales ciclopuentes)</v>
      </c>
      <c r="AV29" s="172" t="str">
        <f ca="1">IFERROR(__xludf.DUMMYFUNCTION("""COMPUTED_VALUE"""),"Sumatoria del número de enlaces de la red de espacio público para la movilidad conservados ( puentes peatonales ciclopuentes)")</f>
        <v>Sumatoria del número de enlaces de la red de espacio público para la movilidad conservados ( puentes peatonales ciclopuentes)</v>
      </c>
      <c r="AW29" s="222" t="str">
        <f ca="1">IFERROR(__xludf.DUMMYFUNCTION("""COMPUTED_VALUE"""),"122
(2023)")</f>
        <v>122
(2023)</v>
      </c>
      <c r="AX29" s="396">
        <f ca="1">IFERROR(__xludf.DUMMYFUNCTION("""COMPUTED_VALUE"""),126)</f>
        <v>126</v>
      </c>
      <c r="AY29" s="172" t="str">
        <f ca="1">IFERROR(__xludf.DUMMYFUNCTION("""COMPUTED_VALUE"""),"IDU
 Reporte PDD IDU 2023
SEGPLAN 31/12/2023")</f>
        <v>IDU
 Reporte PDD IDU 2023
SEGPLAN 31/12/2023</v>
      </c>
      <c r="AZ29" s="222">
        <f ca="1">IFERROR(__xludf.DUMMYFUNCTION("""COMPUTED_VALUE"""),477000000000)</f>
        <v>477000000000</v>
      </c>
      <c r="BA29" s="222">
        <f ca="1">IFERROR(__xludf.DUMMYFUNCTION("""COMPUTED_VALUE"""),0)</f>
        <v>0</v>
      </c>
      <c r="BB29" s="222">
        <f ca="1">IFERROR(__xludf.DUMMYFUNCTION("""COMPUTED_VALUE"""),0)</f>
        <v>0</v>
      </c>
      <c r="BC29" s="396">
        <f ca="1">IFERROR(__xludf.DUMMYFUNCTION("""COMPUTED_VALUE"""),10999000000)</f>
        <v>10999000000</v>
      </c>
      <c r="BD29" s="396">
        <f ca="1">IFERROR(__xludf.DUMMYFUNCTION("""COMPUTED_VALUE"""),30128000000)</f>
        <v>30128000000</v>
      </c>
      <c r="BE29" s="222">
        <f ca="1">IFERROR(__xludf.DUMMYFUNCTION("""COMPUTED_VALUE"""),32999000000)</f>
        <v>32999000000</v>
      </c>
      <c r="BF29" s="222">
        <f ca="1">IFERROR(__xludf.DUMMYFUNCTION("""COMPUTED_VALUE"""),35926000000)</f>
        <v>35926000000</v>
      </c>
      <c r="BG29" s="222">
        <f ca="1">IFERROR(__xludf.DUMMYFUNCTION("""COMPUTED_VALUE"""),10999000000)</f>
        <v>10999000000</v>
      </c>
      <c r="BH29" s="222">
        <f ca="1">IFERROR(__xludf.DUMMYFUNCTION("""COMPUTED_VALUE"""),29250485436.8932)</f>
        <v>29250485436.8932</v>
      </c>
      <c r="BI29" s="396">
        <f ca="1">IFERROR(__xludf.DUMMYFUNCTION("""COMPUTED_VALUE"""),31104722405.5047)</f>
        <v>31104722405.5047</v>
      </c>
      <c r="BJ29" s="396">
        <f ca="1">IFERROR(__xludf.DUMMYFUNCTION("""COMPUTED_VALUE"""),32877379253.9216)</f>
        <v>32877379253.9216</v>
      </c>
      <c r="BK29" s="222">
        <f ca="1">IFERROR(__xludf.DUMMYFUNCTION("""COMPUTED_VALUE"""),0)</f>
        <v>0</v>
      </c>
      <c r="BL29" s="222">
        <f ca="1">IFERROR(__xludf.DUMMYFUNCTION("""COMPUTED_VALUE"""),38)</f>
        <v>38</v>
      </c>
      <c r="BM29" s="222">
        <f ca="1">IFERROR(__xludf.DUMMYFUNCTION("""COMPUTED_VALUE"""),42)</f>
        <v>42</v>
      </c>
      <c r="BN29" s="222">
        <f ca="1">IFERROR(__xludf.DUMMYFUNCTION("""COMPUTED_VALUE"""),46)</f>
        <v>46</v>
      </c>
      <c r="BO29" s="222" t="str">
        <f ca="1">IFERROR(__xludf.DUMMYFUNCTION("""COMPUTED_VALUE"""),"16 DE ABRIL/24: CAMBIO DE LA META
Conservar 126 enlaces de la red de espacio público para la movilidad
Claudia R. Meta ajustada
LB: 149
Meta: 126
7 de mayo 2024: Metas del programa 5: Espacio público seguro e inclusivo:  Conservar 126 enlaces de la red "&amp;"de espacio público para la movilidad multimodal (cambiar “multimodal” por “universal”)")</f>
        <v>16 DE ABRIL/24: CAMBIO DE LA META
Conservar 126 enlaces de la red de espacio público para la movilidad
Claudia R. Meta ajustada
LB: 149
Meta: 126
7 de mayo 2024: Metas del programa 5: Espacio público seguro e inclusivo:  Conservar 126 enlaces de la red de espacio público para la movilidad multimodal (cambiar “multimodal” por “universal”)</v>
      </c>
      <c r="BP29" s="222">
        <f ca="1">IFERROR(__xludf.DUMMYFUNCTION("""COMPUTED_VALUE"""),110052000000)</f>
        <v>110052000000</v>
      </c>
      <c r="BQ29" s="222">
        <f ca="1">IFERROR(__xludf.DUMMYFUNCTION("""COMPUTED_VALUE"""),104231587096.319)</f>
        <v>104231587096.319</v>
      </c>
      <c r="BR29" s="222"/>
      <c r="BS29" s="222"/>
      <c r="BT29" s="222"/>
      <c r="BU29" s="222"/>
      <c r="BV29" s="222"/>
      <c r="BW29" s="222"/>
      <c r="BX29" s="172"/>
      <c r="BY29" s="172" t="b">
        <f t="shared" ref="BY29:BZ29" ca="1" si="34">B29=AM29</f>
        <v>0</v>
      </c>
      <c r="BZ29" s="172" t="b">
        <f t="shared" ca="1" si="34"/>
        <v>0</v>
      </c>
      <c r="CA29" s="172" t="b">
        <f t="shared" ref="CA29:CB29" ca="1" si="35">E29=AO29</f>
        <v>0</v>
      </c>
      <c r="CB29" s="172" t="b">
        <f t="shared" ca="1" si="35"/>
        <v>0</v>
      </c>
      <c r="CC29" s="172"/>
    </row>
    <row r="30" spans="1:81" ht="15.75" customHeight="1">
      <c r="A30" s="172">
        <v>28</v>
      </c>
      <c r="B30" s="172" t="s">
        <v>7532</v>
      </c>
      <c r="C30" s="172" t="s">
        <v>9741</v>
      </c>
      <c r="D30" s="172" t="s">
        <v>7646</v>
      </c>
      <c r="E30" s="172" t="s">
        <v>2343</v>
      </c>
      <c r="F30" s="172" t="s">
        <v>9771</v>
      </c>
      <c r="G30" s="172">
        <v>624067000000</v>
      </c>
      <c r="H30" s="172" t="s">
        <v>1383</v>
      </c>
      <c r="I30" s="172" t="s">
        <v>1404</v>
      </c>
      <c r="J30" s="172" t="s">
        <v>9772</v>
      </c>
      <c r="K30" s="172" t="s">
        <v>9773</v>
      </c>
      <c r="L30" s="172"/>
      <c r="M30" s="172"/>
      <c r="N30" s="172"/>
      <c r="O30" s="172"/>
      <c r="P30" s="172"/>
      <c r="Q30" s="172"/>
      <c r="R30" s="172"/>
      <c r="S30" s="172" t="s">
        <v>43</v>
      </c>
      <c r="T30" s="172" t="s">
        <v>43</v>
      </c>
      <c r="U30" s="172" t="s">
        <v>43</v>
      </c>
      <c r="V30" s="172" t="s">
        <v>43</v>
      </c>
      <c r="W30" s="172" t="s">
        <v>9774</v>
      </c>
      <c r="X30" s="172"/>
      <c r="Y30" s="172"/>
      <c r="Z30" s="172"/>
      <c r="AA30" s="172" t="s">
        <v>9775</v>
      </c>
      <c r="AB30" s="172" t="s">
        <v>9776</v>
      </c>
      <c r="AC30" s="172">
        <v>0</v>
      </c>
      <c r="AD30" s="172">
        <v>1</v>
      </c>
      <c r="AE30" s="172" t="s">
        <v>43</v>
      </c>
      <c r="AF30" s="172">
        <v>624067000000</v>
      </c>
      <c r="AG30" s="172">
        <v>0</v>
      </c>
      <c r="AH30" s="172">
        <v>0</v>
      </c>
      <c r="AI30" s="172"/>
      <c r="AJ30" s="172"/>
      <c r="AK30" s="172"/>
      <c r="AL30" s="172">
        <f ca="1">IFERROR(__xludf.DUMMYFUNCTION("""COMPUTED_VALUE"""),28)</f>
        <v>28</v>
      </c>
      <c r="AM30" s="172" t="str">
        <f ca="1">IFERROR(__xludf.DUMMYFUNCTION("""COMPUTED_VALUE"""),"1. Bogotá avanza en su seguridad")</f>
        <v>1. Bogotá avanza en su seguridad</v>
      </c>
      <c r="AN30" s="172" t="str">
        <f ca="1">IFERROR(__xludf.DUMMYFUNCTION("""COMPUTED_VALUE"""),"1.06. Movilidad segura e inclusiva")</f>
        <v>1.06. Movilidad segura e inclusiva</v>
      </c>
      <c r="AO30" s="172" t="str">
        <f ca="1">IFERROR(__xludf.DUMMYFUNCTION("""COMPUTED_VALUE"""),"Diseñar e implementar un plan interinstitucional para la seguridad integral del Sistema de Transporte Público en Bogotá encaminado a mitigar los fenómenos que afectan la seguridad y convivencia en el SITP.")</f>
        <v>Diseñar e implementar un plan interinstitucional para la seguridad integral del Sistema de Transporte Público en Bogotá encaminado a mitigar los fenómenos que afectan la seguridad y convivencia en el SITP.</v>
      </c>
      <c r="AP30" s="172" t="str">
        <f ca="1">IFERROR(__xludf.DUMMYFUNCTION("""COMPUTED_VALUE"""),"Gestionar espacios de articulación distritales y locales abordando situaciones que afectan la seguridad ciudadana del SITP. Desarrollo acciones de prevención que mitiguen fenómenos que afectan seguridad en el SITP. Coordinar actividades de control según d"&amp;"iagnóstico y focalización de problemáticas que afectan la seguridad ciudadana en SITP")</f>
        <v>Gestionar espacios de articulación distritales y locales abordando situaciones que afectan la seguridad ciudadana del SITP. Desarrollo acciones de prevención que mitiguen fenómenos que afectan seguridad en el SITP. Coordinar actividades de control según diagnóstico y focalización de problemáticas que afectan la seguridad ciudadana en SITP</v>
      </c>
      <c r="AQ30" s="222" t="str">
        <f ca="1">IFERROR(__xludf.DUMMYFUNCTION("""COMPUTED_VALUE"""),"MOVILIDAD")</f>
        <v>MOVILIDAD</v>
      </c>
      <c r="AR30" s="172" t="str">
        <f ca="1">IFERROR(__xludf.DUMMYFUNCTION("""COMPUTED_VALUE"""),"Empresa de Transporte del Tercer Milenio TRANSMILENIO S. A.")</f>
        <v>Empresa de Transporte del Tercer Milenio TRANSMILENIO S. A.</v>
      </c>
      <c r="AS30" s="172" t="str">
        <f ca="1">IFERROR(__xludf.DUMMYFUNCTION("""COMPUTED_VALUE"""),"N/A")</f>
        <v>N/A</v>
      </c>
      <c r="AT30" s="172" t="str">
        <f ca="1">IFERROR(__xludf.DUMMYFUNCTION("""COMPUTED_VALUE"""),"Mujeres_3.2.3 R
 Seguridad_1.7.2 P")</f>
        <v>Mujeres_3.2.3 R
 Seguridad_1.7.2 P</v>
      </c>
      <c r="AU30" s="172" t="str">
        <f ca="1">IFERROR(__xludf.DUMMYFUNCTION("""COMPUTED_VALUE"""),"Porcentaje de avance en el diseño e implementación de una estrategia interinstitucional para la seguridad integral del Sistema de Transporte Público en Bogotá")</f>
        <v>Porcentaje de avance en el diseño e implementación de una estrategia interinstitucional para la seguridad integral del Sistema de Transporte Público en Bogotá</v>
      </c>
      <c r="AV30" s="172" t="str">
        <f ca="1">IFERROR(__xludf.DUMMYFUNCTION("""COMPUTED_VALUE"""),"(Número de actividades ejecutadas en el diseño e implementación del plan interinstitucional para la seguridad integral del sistema de transporte/ Total de actividades programadas en el diseño e implementación del plan interinstitucional para la seguridad "&amp;"integral del sistema de transporte)*100")</f>
        <v>(Número de actividades ejecutadas en el diseño e implementación del plan interinstitucional para la seguridad integral del sistema de transporte/ Total de actividades programadas en el diseño e implementación del plan interinstitucional para la seguridad integral del sistema de transporte)*100</v>
      </c>
      <c r="AW30" s="222" t="str">
        <f ca="1">IFERROR(__xludf.DUMMYFUNCTION("""COMPUTED_VALUE"""),"N/A")</f>
        <v>N/A</v>
      </c>
      <c r="AX30" s="396">
        <f ca="1">IFERROR(__xludf.DUMMYFUNCTION("""COMPUTED_VALUE"""),1)</f>
        <v>1</v>
      </c>
      <c r="AY30" s="172" t="str">
        <f ca="1">IFERROR(__xludf.DUMMYFUNCTION("""COMPUTED_VALUE"""),"N/A")</f>
        <v>N/A</v>
      </c>
      <c r="AZ30" s="222">
        <f ca="1">IFERROR(__xludf.DUMMYFUNCTION("""COMPUTED_VALUE"""),624067000000)</f>
        <v>624067000000</v>
      </c>
      <c r="BA30" s="222">
        <f ca="1">IFERROR(__xludf.DUMMYFUNCTION("""COMPUTED_VALUE"""),0)</f>
        <v>0</v>
      </c>
      <c r="BB30" s="222">
        <f ca="1">IFERROR(__xludf.DUMMYFUNCTION("""COMPUTED_VALUE"""),0)</f>
        <v>0</v>
      </c>
      <c r="BC30" s="396">
        <f ca="1">IFERROR(__xludf.DUMMYFUNCTION("""COMPUTED_VALUE"""),80295000000)</f>
        <v>80295000000</v>
      </c>
      <c r="BD30" s="396">
        <f ca="1">IFERROR(__xludf.DUMMYFUNCTION("""COMPUTED_VALUE"""),66304000000)</f>
        <v>66304000000</v>
      </c>
      <c r="BE30" s="222">
        <f ca="1">IFERROR(__xludf.DUMMYFUNCTION("""COMPUTED_VALUE"""),125802000000)</f>
        <v>125802000000</v>
      </c>
      <c r="BF30" s="222">
        <f ca="1">IFERROR(__xludf.DUMMYFUNCTION("""COMPUTED_VALUE"""),124108000000)</f>
        <v>124108000000</v>
      </c>
      <c r="BG30" s="222">
        <f ca="1">IFERROR(__xludf.DUMMYFUNCTION("""COMPUTED_VALUE"""),80295000000)</f>
        <v>80295000000</v>
      </c>
      <c r="BH30" s="222">
        <f ca="1">IFERROR(__xludf.DUMMYFUNCTION("""COMPUTED_VALUE"""),64372815533.9805)</f>
        <v>64372815533.980499</v>
      </c>
      <c r="BI30" s="396">
        <f ca="1">IFERROR(__xludf.DUMMYFUNCTION("""COMPUTED_VALUE"""),118580450560.844)</f>
        <v>118580450560.84399</v>
      </c>
      <c r="BJ30" s="396">
        <f ca="1">IFERROR(__xludf.DUMMYFUNCTION("""COMPUTED_VALUE"""),113576401059.001)</f>
        <v>113576401059.00101</v>
      </c>
      <c r="BK30" s="222">
        <f ca="1">IFERROR(__xludf.DUMMYFUNCTION("""COMPUTED_VALUE"""),0.05)</f>
        <v>0.05</v>
      </c>
      <c r="BL30" s="222">
        <f ca="1">IFERROR(__xludf.DUMMYFUNCTION("""COMPUTED_VALUE"""),0.35)</f>
        <v>0.35</v>
      </c>
      <c r="BM30" s="222">
        <f ca="1">IFERROR(__xludf.DUMMYFUNCTION("""COMPUTED_VALUE"""),0.65)</f>
        <v>0.65</v>
      </c>
      <c r="BN30" s="222">
        <f ca="1">IFERROR(__xludf.DUMMYFUNCTION("""COMPUTED_VALUE"""),1)</f>
        <v>1</v>
      </c>
      <c r="BO30" s="222" t="str">
        <f ca="1">IFERROR(__xludf.DUMMYFUNCTION("""COMPUTED_VALUE"""),"16 DE ABRIL/24: 
Se solicita aumentar decimales para que se refleje el aumento anual de las magnitudes
LB: 0
Meta: 1")</f>
        <v>16 DE ABRIL/24: 
Se solicita aumentar decimales para que se refleje el aumento anual de las magnitudes
LB: 0
Meta: 1</v>
      </c>
      <c r="BP30" s="222">
        <f ca="1">IFERROR(__xludf.DUMMYFUNCTION("""COMPUTED_VALUE"""),396509000000)</f>
        <v>396509000000</v>
      </c>
      <c r="BQ30" s="222">
        <f ca="1">IFERROR(__xludf.DUMMYFUNCTION("""COMPUTED_VALUE"""),376824667153.827)</f>
        <v>376824667153.82703</v>
      </c>
      <c r="BR30" s="222"/>
      <c r="BS30" s="222"/>
      <c r="BT30" s="222"/>
      <c r="BU30" s="222"/>
      <c r="BV30" s="222"/>
      <c r="BW30" s="394"/>
      <c r="BX30" s="172"/>
      <c r="BY30" s="172" t="b">
        <f t="shared" ref="BY30:BZ30" ca="1" si="36">B30=AM30</f>
        <v>0</v>
      </c>
      <c r="BZ30" s="172" t="b">
        <f t="shared" ca="1" si="36"/>
        <v>0</v>
      </c>
      <c r="CA30" s="172" t="b">
        <f t="shared" ref="CA30:CB30" ca="1" si="37">E30=AO30</f>
        <v>1</v>
      </c>
      <c r="CB30" s="172" t="b">
        <f t="shared" ca="1" si="37"/>
        <v>1</v>
      </c>
      <c r="CC30" s="172"/>
    </row>
    <row r="31" spans="1:81" ht="15.75" customHeight="1">
      <c r="A31" s="172">
        <v>29</v>
      </c>
      <c r="B31" s="172" t="s">
        <v>7532</v>
      </c>
      <c r="C31" s="172" t="s">
        <v>9741</v>
      </c>
      <c r="D31" s="172" t="s">
        <v>7646</v>
      </c>
      <c r="E31" s="172" t="s">
        <v>9777</v>
      </c>
      <c r="F31" s="172" t="s">
        <v>9778</v>
      </c>
      <c r="G31" s="172">
        <v>224477000000</v>
      </c>
      <c r="H31" s="172" t="s">
        <v>1383</v>
      </c>
      <c r="I31" s="172" t="s">
        <v>1404</v>
      </c>
      <c r="J31" s="172"/>
      <c r="K31" s="172" t="s">
        <v>9779</v>
      </c>
      <c r="L31" s="172"/>
      <c r="M31" s="172"/>
      <c r="N31" s="172"/>
      <c r="O31" s="172"/>
      <c r="P31" s="172"/>
      <c r="Q31" s="172"/>
      <c r="R31" s="172"/>
      <c r="S31" s="172" t="s">
        <v>43</v>
      </c>
      <c r="T31" s="172" t="s">
        <v>43</v>
      </c>
      <c r="U31" s="172" t="s">
        <v>43</v>
      </c>
      <c r="V31" s="172" t="s">
        <v>43</v>
      </c>
      <c r="W31" s="172" t="s">
        <v>9780</v>
      </c>
      <c r="X31" s="172"/>
      <c r="Y31" s="172"/>
      <c r="Z31" s="172"/>
      <c r="AA31" s="172" t="s">
        <v>9781</v>
      </c>
      <c r="AB31" s="172" t="s">
        <v>9782</v>
      </c>
      <c r="AC31" s="172" t="s">
        <v>9783</v>
      </c>
      <c r="AD31" s="172" t="s">
        <v>9784</v>
      </c>
      <c r="AE31" s="172" t="s">
        <v>9785</v>
      </c>
      <c r="AF31" s="172">
        <v>224477000000</v>
      </c>
      <c r="AG31" s="172">
        <v>0</v>
      </c>
      <c r="AH31" s="172">
        <v>0</v>
      </c>
      <c r="AI31" s="172"/>
      <c r="AJ31" s="172"/>
      <c r="AK31" s="172"/>
      <c r="AL31" s="172">
        <f ca="1">IFERROR(__xludf.DUMMYFUNCTION("""COMPUTED_VALUE"""),29)</f>
        <v>29</v>
      </c>
      <c r="AM31" s="172" t="str">
        <f ca="1">IFERROR(__xludf.DUMMYFUNCTION("""COMPUTED_VALUE"""),"1. Bogotá avanza en su seguridad")</f>
        <v>1. Bogotá avanza en su seguridad</v>
      </c>
      <c r="AN31" s="172" t="str">
        <f ca="1">IFERROR(__xludf.DUMMYFUNCTION("""COMPUTED_VALUE"""),"1.06. Movilidad segura e inclusiva")</f>
        <v>1.06. Movilidad segura e inclusiva</v>
      </c>
      <c r="AO31" s="172" t="str">
        <f ca="1">IFERROR(__xludf.DUMMYFUNCTION("""COMPUTED_VALUE"""),"Implementar el 100% de las acciones de prevención y control requeridas en portales y estaciones del Componente Troncal del Sistema Integrado de Transporte Público de Bogotá así como en la infraestructura que ingrese a operar en el cuatrienio con el fin de"&amp;" mitigar el fenómeno de la evasión.")</f>
        <v>Implementar el 100% de las acciones de prevención y control requeridas en portales y estaciones del Componente Troncal del Sistema Integrado de Transporte Público de Bogotá así como en la infraestructura que ingrese a operar en el cuatrienio con el fin de mitigar el fenómeno de la evasión.</v>
      </c>
      <c r="AP31" s="172" t="str">
        <f ca="1">IFERROR(__xludf.DUMMYFUNCTION("""COMPUTED_VALUE"""),"Desarrollar y fortalecer herramientas tecnológicas para monitorear y caracterizar la evasión; fiscalización y control; articulación interinstitucional política normativa y judicial para prevenir controlar y sancionar la evasión pedagogía")</f>
        <v>Desarrollar y fortalecer herramientas tecnológicas para monitorear y caracterizar la evasión; fiscalización y control; articulación interinstitucional política normativa y judicial para prevenir controlar y sancionar la evasión pedagogía</v>
      </c>
      <c r="AQ31" s="222" t="str">
        <f ca="1">IFERROR(__xludf.DUMMYFUNCTION("""COMPUTED_VALUE"""),"MOVILIDAD")</f>
        <v>MOVILIDAD</v>
      </c>
      <c r="AR31" s="172" t="str">
        <f ca="1">IFERROR(__xludf.DUMMYFUNCTION("""COMPUTED_VALUE"""),"Empresa de Transporte del Tercer Milenio TRANSMILENIO S. A.")</f>
        <v>Empresa de Transporte del Tercer Milenio TRANSMILENIO S. A.</v>
      </c>
      <c r="AS31" s="172" t="str">
        <f ca="1">IFERROR(__xludf.DUMMYFUNCTION("""COMPUTED_VALUE"""),"N/A")</f>
        <v>N/A</v>
      </c>
      <c r="AT31" s="172"/>
      <c r="AU31" s="172" t="str">
        <f ca="1">IFERROR(__xludf.DUMMYFUNCTION("""COMPUTED_VALUE"""),"No. de acciones de prevención y control de evasión en el sistema.")</f>
        <v>No. de acciones de prevención y control de evasión en el sistema.</v>
      </c>
      <c r="AV31" s="172" t="str">
        <f ca="1">IFERROR(__xludf.DUMMYFUNCTION("""COMPUTED_VALUE"""),"No. de acciones implementadas / No. de acciones programadas * 100")</f>
        <v>No. de acciones implementadas / No. de acciones programadas * 100</v>
      </c>
      <c r="AW31" s="222" t="str">
        <f ca="1">IFERROR(__xludf.DUMMYFUNCTION("""COMPUTED_VALUE"""),"N/A")</f>
        <v>N/A</v>
      </c>
      <c r="AX31" s="395">
        <f ca="1">IFERROR(__xludf.DUMMYFUNCTION("""COMPUTED_VALUE"""),1)</f>
        <v>1</v>
      </c>
      <c r="AY31" s="172" t="str">
        <f ca="1">IFERROR(__xludf.DUMMYFUNCTION("""COMPUTED_VALUE"""),"N/A")</f>
        <v>N/A</v>
      </c>
      <c r="AZ31" s="222">
        <f ca="1">IFERROR(__xludf.DUMMYFUNCTION("""COMPUTED_VALUE"""),224477000000)</f>
        <v>224477000000</v>
      </c>
      <c r="BA31" s="222">
        <f ca="1">IFERROR(__xludf.DUMMYFUNCTION("""COMPUTED_VALUE"""),0)</f>
        <v>0</v>
      </c>
      <c r="BB31" s="222">
        <f ca="1">IFERROR(__xludf.DUMMYFUNCTION("""COMPUTED_VALUE"""),0)</f>
        <v>0</v>
      </c>
      <c r="BC31" s="396">
        <f ca="1">IFERROR(__xludf.DUMMYFUNCTION("""COMPUTED_VALUE"""),64089000000)</f>
        <v>64089000000</v>
      </c>
      <c r="BD31" s="395">
        <f ca="1">IFERROR(__xludf.DUMMYFUNCTION("""COMPUTED_VALUE"""),29300000000)</f>
        <v>29300000000</v>
      </c>
      <c r="BE31" s="222">
        <f ca="1">IFERROR(__xludf.DUMMYFUNCTION("""COMPUTED_VALUE"""),53512000000)</f>
        <v>53512000000</v>
      </c>
      <c r="BF31" s="222">
        <f ca="1">IFERROR(__xludf.DUMMYFUNCTION("""COMPUTED_VALUE"""),51803000000)</f>
        <v>51803000000</v>
      </c>
      <c r="BG31" s="222">
        <f ca="1">IFERROR(__xludf.DUMMYFUNCTION("""COMPUTED_VALUE"""),64089000000)</f>
        <v>64089000000</v>
      </c>
      <c r="BH31" s="222">
        <f ca="1">IFERROR(__xludf.DUMMYFUNCTION("""COMPUTED_VALUE"""),28446601941.7475)</f>
        <v>28446601941.747501</v>
      </c>
      <c r="BI31" s="396">
        <f ca="1">IFERROR(__xludf.DUMMYFUNCTION("""COMPUTED_VALUE"""),50440192289.5654)</f>
        <v>50440192289.565399</v>
      </c>
      <c r="BJ31" s="395">
        <f ca="1">IFERROR(__xludf.DUMMYFUNCTION("""COMPUTED_VALUE"""),47407083379.4717)</f>
        <v>47407083379.471703</v>
      </c>
      <c r="BK31" s="222">
        <f ca="1">IFERROR(__xludf.DUMMYFUNCTION("""COMPUTED_VALUE"""),1)</f>
        <v>1</v>
      </c>
      <c r="BL31" s="222">
        <f ca="1">IFERROR(__xludf.DUMMYFUNCTION("""COMPUTED_VALUE"""),1)</f>
        <v>1</v>
      </c>
      <c r="BM31" s="222">
        <f ca="1">IFERROR(__xludf.DUMMYFUNCTION("""COMPUTED_VALUE"""),1)</f>
        <v>1</v>
      </c>
      <c r="BN31" s="222">
        <f ca="1">IFERROR(__xludf.DUMMYFUNCTION("""COMPUTED_VALUE"""),1)</f>
        <v>1</v>
      </c>
      <c r="BO31" s="222" t="str">
        <f ca="1">IFERROR(__xludf.DUMMYFUNCTION("""COMPUTED_VALUE"""),"N.A.")</f>
        <v>N.A.</v>
      </c>
      <c r="BP31" s="222">
        <f ca="1">IFERROR(__xludf.DUMMYFUNCTION("""COMPUTED_VALUE"""),198704000000)</f>
        <v>198704000000</v>
      </c>
      <c r="BQ31" s="222">
        <f ca="1">IFERROR(__xludf.DUMMYFUNCTION("""COMPUTED_VALUE"""),190382877610.784)</f>
        <v>190382877610.784</v>
      </c>
      <c r="BR31" s="222" t="str">
        <f ca="1">IFERROR(__xludf.DUMMYFUNCTION("""COMPUTED_VALUE"""),"Programa 1 - objetivo 1 dialogo ajustar la meta de evasión ")</f>
        <v xml:space="preserve">Programa 1 - objetivo 1 dialogo ajustar la meta de evasión </v>
      </c>
      <c r="BS31" s="222"/>
      <c r="BT31" s="222"/>
      <c r="BU31" s="222"/>
      <c r="BV31" s="222"/>
      <c r="BW31" s="395"/>
      <c r="BX31" s="172"/>
      <c r="BY31" s="172" t="b">
        <f t="shared" ref="BY31:BZ31" ca="1" si="38">B31=AM31</f>
        <v>0</v>
      </c>
      <c r="BZ31" s="172" t="b">
        <f t="shared" ca="1" si="38"/>
        <v>0</v>
      </c>
      <c r="CA31" s="172" t="b">
        <f t="shared" ref="CA31:CB31" ca="1" si="39">E31=AO31</f>
        <v>0</v>
      </c>
      <c r="CB31" s="172" t="b">
        <f t="shared" ca="1" si="39"/>
        <v>1</v>
      </c>
      <c r="CC31" s="172"/>
    </row>
    <row r="32" spans="1:81" ht="15.75" customHeight="1">
      <c r="A32" s="172">
        <v>30</v>
      </c>
      <c r="B32" s="172" t="s">
        <v>7532</v>
      </c>
      <c r="C32" s="172" t="s">
        <v>9741</v>
      </c>
      <c r="D32" s="172" t="s">
        <v>9607</v>
      </c>
      <c r="E32" s="172" t="s">
        <v>2347</v>
      </c>
      <c r="F32" s="172" t="s">
        <v>9786</v>
      </c>
      <c r="G32" s="172">
        <v>241839000000</v>
      </c>
      <c r="H32" s="172" t="s">
        <v>1383</v>
      </c>
      <c r="I32" s="172" t="s">
        <v>1404</v>
      </c>
      <c r="J32" s="172"/>
      <c r="K32" s="172" t="s">
        <v>9787</v>
      </c>
      <c r="L32" s="172"/>
      <c r="M32" s="172"/>
      <c r="N32" s="172"/>
      <c r="O32" s="172"/>
      <c r="P32" s="172"/>
      <c r="Q32" s="172"/>
      <c r="R32" s="172"/>
      <c r="S32" s="172" t="s">
        <v>43</v>
      </c>
      <c r="T32" s="172" t="s">
        <v>43</v>
      </c>
      <c r="U32" s="172" t="s">
        <v>43</v>
      </c>
      <c r="V32" s="172" t="s">
        <v>43</v>
      </c>
      <c r="W32" s="172" t="s">
        <v>9780</v>
      </c>
      <c r="X32" s="172"/>
      <c r="Y32" s="172"/>
      <c r="Z32" s="172"/>
      <c r="AA32" s="172" t="s">
        <v>9788</v>
      </c>
      <c r="AB32" s="172" t="s">
        <v>9789</v>
      </c>
      <c r="AC32" s="172">
        <v>0</v>
      </c>
      <c r="AD32" s="172">
        <v>10</v>
      </c>
      <c r="AE32" s="172" t="s">
        <v>9785</v>
      </c>
      <c r="AF32" s="172">
        <v>241839000000</v>
      </c>
      <c r="AG32" s="172">
        <v>0</v>
      </c>
      <c r="AH32" s="172">
        <v>0</v>
      </c>
      <c r="AI32" s="172"/>
      <c r="AJ32" s="172"/>
      <c r="AK32" s="172"/>
      <c r="AL32" s="172">
        <f ca="1">IFERROR(__xludf.DUMMYFUNCTION("""COMPUTED_VALUE"""),30)</f>
        <v>30</v>
      </c>
      <c r="AM32" s="172" t="str">
        <f ca="1">IFERROR(__xludf.DUMMYFUNCTION("""COMPUTED_VALUE"""),"1. Bogotá avanza en su seguridad")</f>
        <v>1. Bogotá avanza en su seguridad</v>
      </c>
      <c r="AN32" s="172" t="str">
        <f ca="1">IFERROR(__xludf.DUMMYFUNCTION("""COMPUTED_VALUE"""),"1.06. Movilidad segura e inclusiva")</f>
        <v>1.06. Movilidad segura e inclusiva</v>
      </c>
      <c r="AO32" s="172" t="str">
        <f ca="1">IFERROR(__xludf.DUMMYFUNCTION("""COMPUTED_VALUE"""),"Intervenir 10 zonas críticas en evasión en el Componente Zonal del Sistema Integrado de Transporte Público de Bogotáa través de acciones de prevención y control.")</f>
        <v>Intervenir 10 zonas críticas en evasión en el Componente Zonal del Sistema Integrado de Transporte Público de Bogotáa través de acciones de prevención y control.</v>
      </c>
      <c r="AP32" s="172" t="str">
        <f ca="1">IFERROR(__xludf.DUMMYFUNCTION("""COMPUTED_VALUE"""),"Establecer línea base generar las metas conjuntas con los concesionarios y demás actores fomentar la pedagogía; desarrollar y fortalecer herramientas tecnológicas para monitorear y caracterizar la evasión; fiscalización y control; articulación interinstit"&amp;"ucional política normativa y judicial para prevenir controlar y sancionar la evasión")</f>
        <v>Establecer línea base generar las metas conjuntas con los concesionarios y demás actores fomentar la pedagogía; desarrollar y fortalecer herramientas tecnológicas para monitorear y caracterizar la evasión; fiscalización y control; articulación interinstitucional política normativa y judicial para prevenir controlar y sancionar la evasión</v>
      </c>
      <c r="AQ32" s="222" t="str">
        <f ca="1">IFERROR(__xludf.DUMMYFUNCTION("""COMPUTED_VALUE"""),"MOVILIDAD")</f>
        <v>MOVILIDAD</v>
      </c>
      <c r="AR32" s="172" t="str">
        <f ca="1">IFERROR(__xludf.DUMMYFUNCTION("""COMPUTED_VALUE"""),"Empresa de Transporte del Tercer Milenio TRANSMILENIO S. A.")</f>
        <v>Empresa de Transporte del Tercer Milenio TRANSMILENIO S. A.</v>
      </c>
      <c r="AS32" s="172" t="str">
        <f ca="1">IFERROR(__xludf.DUMMYFUNCTION("""COMPUTED_VALUE"""),"N/A")</f>
        <v>N/A</v>
      </c>
      <c r="AT32" s="172"/>
      <c r="AU32" s="172" t="str">
        <f ca="1">IFERROR(__xludf.DUMMYFUNCTION("""COMPUTED_VALUE"""),"Número de zonas críticas del SITP intervenidas")</f>
        <v>Número de zonas críticas del SITP intervenidas</v>
      </c>
      <c r="AV32" s="172" t="str">
        <f ca="1">IFERROR(__xludf.DUMMYFUNCTION("""COMPUTED_VALUE"""),"Sumatoria del Número de zonas críticas del SITP intervenidas")</f>
        <v>Sumatoria del Número de zonas críticas del SITP intervenidas</v>
      </c>
      <c r="AW32" s="222" t="str">
        <f ca="1">IFERROR(__xludf.DUMMYFUNCTION("""COMPUTED_VALUE"""),"N/A")</f>
        <v>N/A</v>
      </c>
      <c r="AX32" s="396">
        <f ca="1">IFERROR(__xludf.DUMMYFUNCTION("""COMPUTED_VALUE"""),10)</f>
        <v>10</v>
      </c>
      <c r="AY32" s="172" t="str">
        <f ca="1">IFERROR(__xludf.DUMMYFUNCTION("""COMPUTED_VALUE"""),"N/A")</f>
        <v>N/A</v>
      </c>
      <c r="AZ32" s="222">
        <f ca="1">IFERROR(__xludf.DUMMYFUNCTION("""COMPUTED_VALUE"""),241839000000)</f>
        <v>241839000000</v>
      </c>
      <c r="BA32" s="222">
        <f ca="1">IFERROR(__xludf.DUMMYFUNCTION("""COMPUTED_VALUE"""),0)</f>
        <v>0</v>
      </c>
      <c r="BB32" s="222">
        <f ca="1">IFERROR(__xludf.DUMMYFUNCTION("""COMPUTED_VALUE"""),0)</f>
        <v>0</v>
      </c>
      <c r="BC32" s="396">
        <f ca="1">IFERROR(__xludf.DUMMYFUNCTION("""COMPUTED_VALUE"""),4017000000)</f>
        <v>4017000000</v>
      </c>
      <c r="BD32" s="396">
        <f ca="1">IFERROR(__xludf.DUMMYFUNCTION("""COMPUTED_VALUE"""),15292000000)</f>
        <v>15292000000</v>
      </c>
      <c r="BE32" s="222">
        <f ca="1">IFERROR(__xludf.DUMMYFUNCTION("""COMPUTED_VALUE"""),32850000000)</f>
        <v>32850000000</v>
      </c>
      <c r="BF32" s="222">
        <f ca="1">IFERROR(__xludf.DUMMYFUNCTION("""COMPUTED_VALUE"""),26881000000)</f>
        <v>26881000000</v>
      </c>
      <c r="BG32" s="222">
        <f ca="1">IFERROR(__xludf.DUMMYFUNCTION("""COMPUTED_VALUE"""),4017000000)</f>
        <v>4017000000</v>
      </c>
      <c r="BH32" s="222">
        <f ca="1">IFERROR(__xludf.DUMMYFUNCTION("""COMPUTED_VALUE"""),14846601941.7475)</f>
        <v>14846601941.747499</v>
      </c>
      <c r="BI32" s="396">
        <f ca="1">IFERROR(__xludf.DUMMYFUNCTION("""COMPUTED_VALUE"""),30964275615.0438)</f>
        <v>30964275615.0438</v>
      </c>
      <c r="BJ32" s="396">
        <f ca="1">IFERROR(__xludf.DUMMYFUNCTION("""COMPUTED_VALUE"""),24599922945.0722)</f>
        <v>24599922945.072201</v>
      </c>
      <c r="BK32" s="222">
        <f ca="1">IFERROR(__xludf.DUMMYFUNCTION("""COMPUTED_VALUE"""),10)</f>
        <v>10</v>
      </c>
      <c r="BL32" s="222">
        <f ca="1">IFERROR(__xludf.DUMMYFUNCTION("""COMPUTED_VALUE"""),10)</f>
        <v>10</v>
      </c>
      <c r="BM32" s="222">
        <f ca="1">IFERROR(__xludf.DUMMYFUNCTION("""COMPUTED_VALUE"""),10)</f>
        <v>10</v>
      </c>
      <c r="BN32" s="222">
        <f ca="1">IFERROR(__xludf.DUMMYFUNCTION("""COMPUTED_VALUE"""),10)</f>
        <v>10</v>
      </c>
      <c r="BO32" s="222" t="str">
        <f ca="1">IFERROR(__xludf.DUMMYFUNCTION("""COMPUTED_VALUE"""),"N.A.")</f>
        <v>N.A.</v>
      </c>
      <c r="BP32" s="222">
        <f ca="1">IFERROR(__xludf.DUMMYFUNCTION("""COMPUTED_VALUE"""),79040000000)</f>
        <v>79040000000</v>
      </c>
      <c r="BQ32" s="222">
        <f ca="1">IFERROR(__xludf.DUMMYFUNCTION("""COMPUTED_VALUE"""),74427800501.8636)</f>
        <v>74427800501.863602</v>
      </c>
      <c r="BR32" s="222"/>
      <c r="BS32" s="222"/>
      <c r="BT32" s="222"/>
      <c r="BU32" s="222"/>
      <c r="BV32" s="222"/>
      <c r="BW32" s="222"/>
      <c r="BX32" s="172"/>
      <c r="BY32" s="172" t="b">
        <f t="shared" ref="BY32:BZ32" ca="1" si="40">B32=AM32</f>
        <v>0</v>
      </c>
      <c r="BZ32" s="172" t="b">
        <f t="shared" ca="1" si="40"/>
        <v>0</v>
      </c>
      <c r="CA32" s="172" t="b">
        <f t="shared" ref="CA32:CB32" ca="1" si="41">E32=AO32</f>
        <v>1</v>
      </c>
      <c r="CB32" s="172" t="b">
        <f t="shared" ca="1" si="41"/>
        <v>1</v>
      </c>
      <c r="CC32" s="172"/>
    </row>
    <row r="33" spans="1:81" ht="15.75" customHeight="1">
      <c r="A33" s="172">
        <v>31</v>
      </c>
      <c r="B33" s="172" t="s">
        <v>7532</v>
      </c>
      <c r="C33" s="172" t="s">
        <v>9741</v>
      </c>
      <c r="D33" s="172" t="s">
        <v>7742</v>
      </c>
      <c r="E33" s="172" t="s">
        <v>2349</v>
      </c>
      <c r="F33" s="172" t="s">
        <v>9790</v>
      </c>
      <c r="G33" s="172">
        <v>439851000000</v>
      </c>
      <c r="H33" s="172" t="s">
        <v>1383</v>
      </c>
      <c r="I33" s="172" t="s">
        <v>1569</v>
      </c>
      <c r="J33" s="172" t="s">
        <v>9791</v>
      </c>
      <c r="K33" s="172"/>
      <c r="L33" s="172"/>
      <c r="M33" s="172"/>
      <c r="N33" s="172"/>
      <c r="O33" s="172"/>
      <c r="P33" s="172"/>
      <c r="Q33" s="172"/>
      <c r="R33" s="172"/>
      <c r="S33" s="172" t="s">
        <v>43</v>
      </c>
      <c r="T33" s="172" t="s">
        <v>43</v>
      </c>
      <c r="U33" s="172" t="s">
        <v>43</v>
      </c>
      <c r="V33" s="172" t="s">
        <v>43</v>
      </c>
      <c r="W33" s="172" t="s">
        <v>9792</v>
      </c>
      <c r="X33" s="172"/>
      <c r="Y33" s="172"/>
      <c r="Z33" s="172"/>
      <c r="AA33" s="172" t="s">
        <v>9793</v>
      </c>
      <c r="AB33" s="172" t="s">
        <v>9794</v>
      </c>
      <c r="AC33" s="172" t="s">
        <v>9795</v>
      </c>
      <c r="AD33" s="172">
        <v>35000</v>
      </c>
      <c r="AE33" s="172" t="s">
        <v>9796</v>
      </c>
      <c r="AF33" s="172">
        <v>439851000000</v>
      </c>
      <c r="AG33" s="172">
        <v>0</v>
      </c>
      <c r="AH33" s="172">
        <v>0</v>
      </c>
      <c r="AI33" s="172"/>
      <c r="AJ33" s="172"/>
      <c r="AK33" s="172"/>
      <c r="AL33" s="172">
        <f ca="1">IFERROR(__xludf.DUMMYFUNCTION("""COMPUTED_VALUE"""),31)</f>
        <v>31</v>
      </c>
      <c r="AM33" s="172" t="str">
        <f ca="1">IFERROR(__xludf.DUMMYFUNCTION("""COMPUTED_VALUE"""),"1. Bogotá avanza en su seguridad")</f>
        <v>1. Bogotá avanza en su seguridad</v>
      </c>
      <c r="AN33" s="172" t="str">
        <f ca="1">IFERROR(__xludf.DUMMYFUNCTION("""COMPUTED_VALUE"""),"1.06. Movilidad segura e inclusiva")</f>
        <v>1.06. Movilidad segura e inclusiva</v>
      </c>
      <c r="AO33" s="172" t="str">
        <f ca="1">IFERROR(__xludf.DUMMYFUNCTION("""COMPUTED_VALUE"""),"Realizar 35.000 intervenciones en el espacio público para la movilidad enfocadas en la mejora de la seguridad vial")</f>
        <v>Realizar 35.000 intervenciones en el espacio público para la movilidad enfocadas en la mejora de la seguridad vial</v>
      </c>
      <c r="AP33" s="172" t="str">
        <f ca="1">IFERROR(__xludf.DUMMYFUNCTION("""COMPUTED_VALUE"""),"Operativos de control policía agente señalización fotodetección y semaforización")</f>
        <v>Operativos de control policía agente señalización fotodetección y semaforización</v>
      </c>
      <c r="AQ33" s="222" t="str">
        <f ca="1">IFERROR(__xludf.DUMMYFUNCTION("""COMPUTED_VALUE"""),"MOVILIDAD")</f>
        <v>MOVILIDAD</v>
      </c>
      <c r="AR33" s="172" t="str">
        <f ca="1">IFERROR(__xludf.DUMMYFUNCTION("""COMPUTED_VALUE"""),"Secretaría Distrital de Movilidad")</f>
        <v>Secretaría Distrital de Movilidad</v>
      </c>
      <c r="AS33" s="172" t="str">
        <f ca="1">IFERROR(__xludf.DUMMYFUNCTION("""COMPUTED_VALUE"""),"N/A")</f>
        <v>N/A</v>
      </c>
      <c r="AT33" s="172" t="str">
        <f ca="1">IFERROR(__xludf.DUMMYFUNCTION("""COMPUTED_VALUE"""),"Bicicleta_2.1.2. 
 Bicicleta_3.1.5. 
 Peatón_2.1.1 B
 Peatón_2.1.6. 
 Peatón_3.1.3. 
 Peatón_3.1.4. 
 Peatón_3.1.5. 
 Peatón_3.1.7 I
 Peatón_3.1.8.")</f>
        <v>Bicicleta_2.1.2. 
 Bicicleta_3.1.5. 
 Peatón_2.1.1 B
 Peatón_2.1.6. 
 Peatón_3.1.3. 
 Peatón_3.1.4. 
 Peatón_3.1.5. 
 Peatón_3.1.7 I
 Peatón_3.1.8.</v>
      </c>
      <c r="AU33" s="172" t="str">
        <f ca="1">IFERROR(__xludf.DUMMYFUNCTION("""COMPUTED_VALUE"""),"Número de intervenciones en el espacio público para la movilidad")</f>
        <v>Número de intervenciones en el espacio público para la movilidad</v>
      </c>
      <c r="AV33" s="172" t="str">
        <f ca="1">IFERROR(__xludf.DUMMYFUNCTION("""COMPUTED_VALUE"""),"Sumatoria del número de intervenciones en el espacio público para la movilidad")</f>
        <v>Sumatoria del número de intervenciones en el espacio público para la movilidad</v>
      </c>
      <c r="AW33" s="222" t="str">
        <f ca="1">IFERROR(__xludf.DUMMYFUNCTION("""COMPUTED_VALUE"""),"0 (2023)
(en cuatrienio pasado fueron 33.000)
")</f>
        <v xml:space="preserve">0 (2023)
(en cuatrienio pasado fueron 33.000)
</v>
      </c>
      <c r="AX33" s="396">
        <f ca="1">IFERROR(__xludf.DUMMYFUNCTION("""COMPUTED_VALUE"""),35000)</f>
        <v>35000</v>
      </c>
      <c r="AY33" s="172" t="str">
        <f ca="1">IFERROR(__xludf.DUMMYFUNCTION("""COMPUTED_VALUE"""),"Registros Administrativos del Sector")</f>
        <v>Registros Administrativos del Sector</v>
      </c>
      <c r="AZ33" s="222">
        <f ca="1">IFERROR(__xludf.DUMMYFUNCTION("""COMPUTED_VALUE"""),439851000000)</f>
        <v>439851000000</v>
      </c>
      <c r="BA33" s="222">
        <f ca="1">IFERROR(__xludf.DUMMYFUNCTION("""COMPUTED_VALUE"""),0)</f>
        <v>0</v>
      </c>
      <c r="BB33" s="222">
        <f ca="1">IFERROR(__xludf.DUMMYFUNCTION("""COMPUTED_VALUE"""),0)</f>
        <v>0</v>
      </c>
      <c r="BC33" s="396">
        <f ca="1">IFERROR(__xludf.DUMMYFUNCTION("""COMPUTED_VALUE"""),118786000000)</f>
        <v>118786000000</v>
      </c>
      <c r="BD33" s="396">
        <f ca="1">IFERROR(__xludf.DUMMYFUNCTION("""COMPUTED_VALUE"""),117847000000)</f>
        <v>117847000000</v>
      </c>
      <c r="BE33" s="222">
        <f ca="1">IFERROR(__xludf.DUMMYFUNCTION("""COMPUTED_VALUE"""),126869000000)</f>
        <v>126869000000</v>
      </c>
      <c r="BF33" s="222">
        <f ca="1">IFERROR(__xludf.DUMMYFUNCTION("""COMPUTED_VALUE"""),128870000000)</f>
        <v>128870000000</v>
      </c>
      <c r="BG33" s="222">
        <f ca="1">IFERROR(__xludf.DUMMYFUNCTION("""COMPUTED_VALUE"""),118786000000)</f>
        <v>118786000000</v>
      </c>
      <c r="BH33" s="222">
        <f ca="1">IFERROR(__xludf.DUMMYFUNCTION("""COMPUTED_VALUE"""),114414563106.796)</f>
        <v>114414563106.79601</v>
      </c>
      <c r="BI33" s="396">
        <f ca="1">IFERROR(__xludf.DUMMYFUNCTION("""COMPUTED_VALUE"""),119586200395.89)</f>
        <v>119586200395.89</v>
      </c>
      <c r="BJ33" s="396">
        <f ca="1">IFERROR(__xludf.DUMMYFUNCTION("""COMPUTED_VALUE"""),117934305640.841)</f>
        <v>117934305640.841</v>
      </c>
      <c r="BK33" s="222">
        <f ca="1">IFERROR(__xludf.DUMMYFUNCTION("""COMPUTED_VALUE"""),2500)</f>
        <v>2500</v>
      </c>
      <c r="BL33" s="222">
        <f ca="1">IFERROR(__xludf.DUMMYFUNCTION("""COMPUTED_VALUE"""),9000)</f>
        <v>9000</v>
      </c>
      <c r="BM33" s="222">
        <f ca="1">IFERROR(__xludf.DUMMYFUNCTION("""COMPUTED_VALUE"""),10000)</f>
        <v>10000</v>
      </c>
      <c r="BN33" s="222">
        <f ca="1">IFERROR(__xludf.DUMMYFUNCTION("""COMPUTED_VALUE"""),13500)</f>
        <v>13500</v>
      </c>
      <c r="BO33" s="222" t="str">
        <f ca="1">IFERROR(__xludf.DUMMYFUNCTION("""COMPUTED_VALUE"""),"LB: 33.000
Meta: 35.000")</f>
        <v>LB: 33.000
Meta: 35.000</v>
      </c>
      <c r="BP33" s="222">
        <f ca="1">IFERROR(__xludf.DUMMYFUNCTION("""COMPUTED_VALUE"""),492372000000)</f>
        <v>492372000000</v>
      </c>
      <c r="BQ33" s="222">
        <f ca="1">IFERROR(__xludf.DUMMYFUNCTION("""COMPUTED_VALUE"""),470721069143.528)</f>
        <v>470721069143.52802</v>
      </c>
      <c r="BR33" s="222"/>
      <c r="BS33" s="222"/>
      <c r="BT33" s="222"/>
      <c r="BU33" s="222"/>
      <c r="BV33" s="222"/>
      <c r="BW33" s="222"/>
      <c r="BX33" s="172"/>
      <c r="BY33" s="172" t="b">
        <f t="shared" ref="BY33:BZ33" ca="1" si="42">B33=AM33</f>
        <v>0</v>
      </c>
      <c r="BZ33" s="172" t="b">
        <f t="shared" ca="1" si="42"/>
        <v>0</v>
      </c>
      <c r="CA33" s="172" t="b">
        <f t="shared" ref="CA33:CB33" ca="1" si="43">E33=AO33</f>
        <v>1</v>
      </c>
      <c r="CB33" s="172" t="b">
        <f t="shared" ca="1" si="43"/>
        <v>0</v>
      </c>
      <c r="CC33" s="172"/>
    </row>
    <row r="34" spans="1:81" ht="15.75" customHeight="1">
      <c r="A34" s="172">
        <v>32</v>
      </c>
      <c r="B34" s="172" t="s">
        <v>7532</v>
      </c>
      <c r="C34" s="172" t="s">
        <v>9797</v>
      </c>
      <c r="D34" s="172" t="s">
        <v>9607</v>
      </c>
      <c r="E34" s="172" t="s">
        <v>9798</v>
      </c>
      <c r="F34" s="172" t="s">
        <v>9799</v>
      </c>
      <c r="G34" s="172">
        <v>935018000000</v>
      </c>
      <c r="H34" s="172" t="s">
        <v>1383</v>
      </c>
      <c r="I34" s="172" t="s">
        <v>1569</v>
      </c>
      <c r="J34" s="172"/>
      <c r="K34" s="172" t="s">
        <v>9800</v>
      </c>
      <c r="L34" s="172"/>
      <c r="M34" s="172"/>
      <c r="N34" s="172"/>
      <c r="O34" s="172"/>
      <c r="P34" s="172"/>
      <c r="Q34" s="172"/>
      <c r="R34" s="172"/>
      <c r="S34" s="172" t="s">
        <v>43</v>
      </c>
      <c r="T34" s="172" t="s">
        <v>43</v>
      </c>
      <c r="U34" s="172" t="s">
        <v>43</v>
      </c>
      <c r="V34" s="172" t="s">
        <v>43</v>
      </c>
      <c r="W34" s="172" t="s">
        <v>9801</v>
      </c>
      <c r="X34" s="172"/>
      <c r="Y34" s="172"/>
      <c r="Z34" s="172"/>
      <c r="AA34" s="172" t="s">
        <v>9802</v>
      </c>
      <c r="AB34" s="172" t="s">
        <v>9803</v>
      </c>
      <c r="AC34" s="172" t="s">
        <v>9804</v>
      </c>
      <c r="AD34" s="172">
        <v>275000</v>
      </c>
      <c r="AE34" s="172" t="s">
        <v>9796</v>
      </c>
      <c r="AF34" s="172">
        <v>935018000000</v>
      </c>
      <c r="AG34" s="172">
        <v>0</v>
      </c>
      <c r="AH34" s="172">
        <v>0</v>
      </c>
      <c r="AI34" s="172"/>
      <c r="AJ34" s="172"/>
      <c r="AK34" s="172"/>
      <c r="AL34" s="172">
        <f ca="1">IFERROR(__xludf.DUMMYFUNCTION("""COMPUTED_VALUE"""),32)</f>
        <v>32</v>
      </c>
      <c r="AM34" s="172" t="str">
        <f ca="1">IFERROR(__xludf.DUMMYFUNCTION("""COMPUTED_VALUE"""),"1. Bogotá avanza en su seguridad")</f>
        <v>1. Bogotá avanza en su seguridad</v>
      </c>
      <c r="AN34" s="172" t="str">
        <f ca="1">IFERROR(__xludf.DUMMYFUNCTION("""COMPUTED_VALUE"""),"1.06. Movilidad segura e inclusiva")</f>
        <v>1.06. Movilidad segura e inclusiva</v>
      </c>
      <c r="AO34" s="172" t="str">
        <f ca="1">IFERROR(__xludf.DUMMYFUNCTION("""COMPUTED_VALUE"""),"Realizar 300.000 intervenciones para mejorar las condiciones de movilidad en los corredores y puntos estratégicos de la ciudad Región")</f>
        <v>Realizar 300.000 intervenciones para mejorar las condiciones de movilidad en los corredores y puntos estratégicos de la ciudad Región</v>
      </c>
      <c r="AP34" s="172" t="str">
        <f ca="1">IFERROR(__xludf.DUMMYFUNCTION("""COMPUTED_VALUE"""),"SDM: Cámaras   grupo guía acciones de regulación y gestión del tránsito
UMV:Acciones de Prevención.
TMSA: Estrategia de corresponsabilidad
EMB")</f>
        <v>SDM: Cámaras   grupo guía acciones de regulación y gestión del tránsito
UMV:Acciones de Prevención.
TMSA: Estrategia de corresponsabilidad
EMB</v>
      </c>
      <c r="AQ34" s="222" t="str">
        <f ca="1">IFERROR(__xludf.DUMMYFUNCTION("""COMPUTED_VALUE"""),"MOVILIDAD")</f>
        <v>MOVILIDAD</v>
      </c>
      <c r="AR34" s="172" t="str">
        <f ca="1">IFERROR(__xludf.DUMMYFUNCTION("""COMPUTED_VALUE"""),"Secretaría Distrital de Movilidad")</f>
        <v>Secretaría Distrital de Movilidad</v>
      </c>
      <c r="AS34" s="172" t="str">
        <f ca="1">IFERROR(__xludf.DUMMYFUNCTION("""COMPUTED_VALUE"""),"N/A")</f>
        <v>N/A</v>
      </c>
      <c r="AT34" s="172" t="str">
        <f ca="1">IFERROR(__xludf.DUMMYFUNCTION("""COMPUTED_VALUE"""),"Bicicleta_3.2.2. 
 Bicicleta_3.2.3 C
 Bicicleta_4.1.1 .
 Bicicleta_4.1.7. 
 Educación_1.4.3.I
 Educación_1.4.4. 
 Peatón_1.1.6. 
 Peatón_1.1.2. 
 Seguridad_1.7.1.")</f>
        <v>Bicicleta_3.2.2. 
 Bicicleta_3.2.3 C
 Bicicleta_4.1.1 .
 Bicicleta_4.1.7. 
 Educación_1.4.3.I
 Educación_1.4.4. 
 Peatón_1.1.6. 
 Peatón_1.1.2. 
 Seguridad_1.7.1.</v>
      </c>
      <c r="AU34" s="172" t="str">
        <f ca="1">IFERROR(__xludf.DUMMYFUNCTION("""COMPUTED_VALUE"""),"Número de intervenciones en el espacio público para mejorar las condiciones de movilidad")</f>
        <v>Número de intervenciones en el espacio público para mejorar las condiciones de movilidad</v>
      </c>
      <c r="AV34" s="172" t="str">
        <f ca="1">IFERROR(__xludf.DUMMYFUNCTION("""COMPUTED_VALUE"""),"Sumatoria del número de intervenciones en el espacio público para mejorar las condiciones de movilidad")</f>
        <v>Sumatoria del número de intervenciones en el espacio público para mejorar las condiciones de movilidad</v>
      </c>
      <c r="AW34" s="222" t="str">
        <f ca="1">IFERROR(__xludf.DUMMYFUNCTION("""COMPUTED_VALUE"""),"0 (2023)
(en cuatrienio pasado fueron 229.300)")</f>
        <v>0 (2023)
(en cuatrienio pasado fueron 229.300)</v>
      </c>
      <c r="AX34" s="396">
        <f ca="1">IFERROR(__xludf.DUMMYFUNCTION("""COMPUTED_VALUE"""),300000)</f>
        <v>300000</v>
      </c>
      <c r="AY34" s="172" t="str">
        <f ca="1">IFERROR(__xludf.DUMMYFUNCTION("""COMPUTED_VALUE"""),"Registros Administrativos del Sector")</f>
        <v>Registros Administrativos del Sector</v>
      </c>
      <c r="AZ34" s="222">
        <f ca="1">IFERROR(__xludf.DUMMYFUNCTION("""COMPUTED_VALUE"""),935018000000)</f>
        <v>935018000000</v>
      </c>
      <c r="BA34" s="222">
        <f ca="1">IFERROR(__xludf.DUMMYFUNCTION("""COMPUTED_VALUE"""),0)</f>
        <v>0</v>
      </c>
      <c r="BB34" s="222">
        <f ca="1">IFERROR(__xludf.DUMMYFUNCTION("""COMPUTED_VALUE"""),0)</f>
        <v>0</v>
      </c>
      <c r="BC34" s="396">
        <f ca="1">IFERROR(__xludf.DUMMYFUNCTION("""COMPUTED_VALUE"""),144994000000)</f>
        <v>144994000000</v>
      </c>
      <c r="BD34" s="396">
        <f ca="1">IFERROR(__xludf.DUMMYFUNCTION("""COMPUTED_VALUE"""),126852000000)</f>
        <v>126852000000</v>
      </c>
      <c r="BE34" s="222">
        <f ca="1">IFERROR(__xludf.DUMMYFUNCTION("""COMPUTED_VALUE"""),144617000000)</f>
        <v>144617000000</v>
      </c>
      <c r="BF34" s="222">
        <f ca="1">IFERROR(__xludf.DUMMYFUNCTION("""COMPUTED_VALUE"""),145446000000)</f>
        <v>145446000000</v>
      </c>
      <c r="BG34" s="222">
        <f ca="1">IFERROR(__xludf.DUMMYFUNCTION("""COMPUTED_VALUE"""),144994000000)</f>
        <v>144994000000</v>
      </c>
      <c r="BH34" s="222">
        <f ca="1">IFERROR(__xludf.DUMMYFUNCTION("""COMPUTED_VALUE"""),123157281553.398)</f>
        <v>123157281553.39799</v>
      </c>
      <c r="BI34" s="396">
        <f ca="1">IFERROR(__xludf.DUMMYFUNCTION("""COMPUTED_VALUE"""),136315392591.196)</f>
        <v>136315392591.196</v>
      </c>
      <c r="BJ34" s="396">
        <f ca="1">IFERROR(__xludf.DUMMYFUNCTION("""COMPUTED_VALUE"""),133103693786.279)</f>
        <v>133103693786.27901</v>
      </c>
      <c r="BK34" s="222">
        <f ca="1">IFERROR(__xludf.DUMMYFUNCTION("""COMPUTED_VALUE"""),41306)</f>
        <v>41306</v>
      </c>
      <c r="BL34" s="222">
        <f ca="1">IFERROR(__xludf.DUMMYFUNCTION("""COMPUTED_VALUE"""),83440)</f>
        <v>83440</v>
      </c>
      <c r="BM34" s="222">
        <f ca="1">IFERROR(__xludf.DUMMYFUNCTION("""COMPUTED_VALUE"""),87627)</f>
        <v>87627</v>
      </c>
      <c r="BN34" s="222">
        <f ca="1">IFERROR(__xludf.DUMMYFUNCTION("""COMPUTED_VALUE"""),87627)</f>
        <v>87627</v>
      </c>
      <c r="BO34" s="222" t="str">
        <f ca="1">IFERROR(__xludf.DUMMYFUNCTION("""COMPUTED_VALUE"""),"16 DE ABRIL/24: CAMBIO DE LA META
Realizar 300.000 intervenciones en el espacio público para mejorar las condiciones de movilidad en los corredores y puntos estratégicos de la ciudad Región
Claudia R. Ajuste realizado
LB:229.300
Meta: 300.000
")</f>
        <v xml:space="preserve">16 DE ABRIL/24: CAMBIO DE LA META
Realizar 300.000 intervenciones en el espacio público para mejorar las condiciones de movilidad en los corredores y puntos estratégicos de la ciudad Región
Claudia R. Ajuste realizado
LB:229.300
Meta: 300.000
</v>
      </c>
      <c r="BP34" s="222">
        <f ca="1">IFERROR(__xludf.DUMMYFUNCTION("""COMPUTED_VALUE"""),561909000000)</f>
        <v>561909000000</v>
      </c>
      <c r="BQ34" s="222">
        <f ca="1">IFERROR(__xludf.DUMMYFUNCTION("""COMPUTED_VALUE"""),537570367930.873)</f>
        <v>537570367930.87299</v>
      </c>
      <c r="BR34" s="222"/>
      <c r="BS34" s="222"/>
      <c r="BT34" s="222"/>
      <c r="BU34" s="222"/>
      <c r="BV34" s="222"/>
      <c r="BW34" s="222"/>
      <c r="BX34" s="172"/>
      <c r="BY34" s="172" t="b">
        <f t="shared" ref="BY34:BZ34" ca="1" si="44">B34=AM34</f>
        <v>0</v>
      </c>
      <c r="BZ34" s="172" t="b">
        <f t="shared" ca="1" si="44"/>
        <v>0</v>
      </c>
      <c r="CA34" s="172" t="b">
        <f t="shared" ref="CA34:CB34" ca="1" si="45">E34=AO34</f>
        <v>0</v>
      </c>
      <c r="CB34" s="172" t="b">
        <f t="shared" ca="1" si="45"/>
        <v>0</v>
      </c>
      <c r="CC34" s="172"/>
    </row>
    <row r="35" spans="1:81" ht="15.75" customHeight="1">
      <c r="A35" s="172">
        <v>33</v>
      </c>
      <c r="B35" s="172" t="s">
        <v>7532</v>
      </c>
      <c r="C35" s="172" t="s">
        <v>9741</v>
      </c>
      <c r="D35" s="172"/>
      <c r="E35" s="172" t="s">
        <v>9805</v>
      </c>
      <c r="F35" s="172" t="s">
        <v>9806</v>
      </c>
      <c r="G35" s="172">
        <v>247105000000</v>
      </c>
      <c r="H35" s="172" t="s">
        <v>1383</v>
      </c>
      <c r="I35" s="172" t="s">
        <v>1569</v>
      </c>
      <c r="J35" s="172"/>
      <c r="K35" s="172"/>
      <c r="L35" s="172"/>
      <c r="M35" s="172"/>
      <c r="N35" s="172"/>
      <c r="O35" s="172"/>
      <c r="P35" s="172"/>
      <c r="Q35" s="172"/>
      <c r="R35" s="172"/>
      <c r="S35" s="172" t="s">
        <v>43</v>
      </c>
      <c r="T35" s="172" t="s">
        <v>43</v>
      </c>
      <c r="U35" s="172" t="s">
        <v>43</v>
      </c>
      <c r="V35" s="172" t="s">
        <v>43</v>
      </c>
      <c r="W35" s="172" t="s">
        <v>1445</v>
      </c>
      <c r="X35" s="172"/>
      <c r="Y35" s="172"/>
      <c r="Z35" s="172"/>
      <c r="AA35" s="172" t="s">
        <v>9807</v>
      </c>
      <c r="AB35" s="172" t="s">
        <v>9808</v>
      </c>
      <c r="AC35" s="172">
        <v>0</v>
      </c>
      <c r="AD35" s="172">
        <v>3</v>
      </c>
      <c r="AE35" s="172" t="s">
        <v>9796</v>
      </c>
      <c r="AF35" s="172">
        <v>247105000000</v>
      </c>
      <c r="AG35" s="172">
        <v>0</v>
      </c>
      <c r="AH35" s="172">
        <v>0</v>
      </c>
      <c r="AI35" s="172"/>
      <c r="AJ35" s="172"/>
      <c r="AK35" s="172"/>
      <c r="AL35" s="172">
        <f ca="1">IFERROR(__xludf.DUMMYFUNCTION("""COMPUTED_VALUE"""),33)</f>
        <v>33</v>
      </c>
      <c r="AM35" s="172" t="str">
        <f ca="1">IFERROR(__xludf.DUMMYFUNCTION("""COMPUTED_VALUE"""),"1. Bogotá avanza en su seguridad")</f>
        <v>1. Bogotá avanza en su seguridad</v>
      </c>
      <c r="AN35" s="172" t="str">
        <f ca="1">IFERROR(__xludf.DUMMYFUNCTION("""COMPUTED_VALUE"""),"1.06. Movilidad segura e inclusiva")</f>
        <v>1.06. Movilidad segura e inclusiva</v>
      </c>
      <c r="AO35" s="172" t="str">
        <f ca="1">IFERROR(__xludf.DUMMYFUNCTION("""COMPUTED_VALUE"""),"Diseñar e implementar el 100% del plan sectorial de cultura ciudadana comunicación y pedagogía cívica que propicien transformaciones voluntarias y corresponsables en el sistema de movilidad.")</f>
        <v>Diseñar e implementar el 100% del plan sectorial de cultura ciudadana comunicación y pedagogía cívica que propicien transformaciones voluntarias y corresponsables en el sistema de movilidad.</v>
      </c>
      <c r="AP35" s="172" t="str">
        <f ca="1">IFERROR(__xludf.DUMMYFUNCTION("""COMPUTED_VALUE"""),"Plan campañas estrategias acciones de cultura ciudadana por parte de todas las entidades del sector")</f>
        <v>Plan campañas estrategias acciones de cultura ciudadana por parte de todas las entidades del sector</v>
      </c>
      <c r="AQ35" s="222" t="str">
        <f ca="1">IFERROR(__xludf.DUMMYFUNCTION("""COMPUTED_VALUE"""),"MOVILIDAD")</f>
        <v>MOVILIDAD</v>
      </c>
      <c r="AR35" s="172" t="str">
        <f ca="1">IFERROR(__xludf.DUMMYFUNCTION("""COMPUTED_VALUE"""),"Secretaría Distrital de Movilidad")</f>
        <v>Secretaría Distrital de Movilidad</v>
      </c>
      <c r="AS35" s="172" t="str">
        <f ca="1">IFERROR(__xludf.DUMMYFUNCTION("""COMPUTED_VALUE"""),"N/A")</f>
        <v>N/A</v>
      </c>
      <c r="AT35" s="172" t="str">
        <f ca="1">IFERROR(__xludf.DUMMYFUNCTION("""COMPUTED_VALUE"""),"Adultez_3.3.1 P
 Afro-Palenquero_3.1.20 
 Afro-Palenquero_6.3.1 A
 Afro-Palenquero_6.3.2. 
 ASP_1.4.8 
 Discapacidad_3.3.4 
 Familias_1.2.1 C
 Infancia_2.2.14.
 Juventud_7.5.1. 
 LGBTI_
 3.1.8 
 LGBTI_3.1.9 P
 Movilidad Motorizada_3.1.1. 
 Movilidad Motor"&amp;"izada_3.1.4.F
 Mujeres_1.2.6 E
 Mujeres_3.1.2 C
 Mujeres_3.1.3 
 Mujeres_3.3.9 C
 Peatón_1.1.4. 
 Rrom_4.1.3. 
 Rrom_4.1.5. 
 Seguridad_1.7.3 A
 Vejez_2.3.3 A")</f>
        <v>Adultez_3.3.1 P
 Afro-Palenquero_3.1.20 
 Afro-Palenquero_6.3.1 A
 Afro-Palenquero_6.3.2. 
 ASP_1.4.8 
 Discapacidad_3.3.4 
 Familias_1.2.1 C
 Infancia_2.2.14.
 Juventud_7.5.1. 
 LGBTI_
 3.1.8 
 LGBTI_3.1.9 P
 Movilidad Motorizada_3.1.1. 
 Movilidad Motorizada_3.1.4.F
 Mujeres_1.2.6 E
 Mujeres_3.1.2 C
 Mujeres_3.1.3 
 Mujeres_3.3.9 C
 Peatón_1.1.4. 
 Rrom_4.1.3. 
 Rrom_4.1.5. 
 Seguridad_1.7.3 A
 Vejez_2.3.3 A</v>
      </c>
      <c r="AU35" s="172" t="str">
        <f ca="1">IFERROR(__xludf.DUMMYFUNCTION("""COMPUTED_VALUE"""),"Porcentaje del plan sectorial de cultura ciudadana comunicación y pedagogía  implementado.")</f>
        <v>Porcentaje del plan sectorial de cultura ciudadana comunicación y pedagogía  implementado.</v>
      </c>
      <c r="AV35" s="172" t="str">
        <f ca="1">IFERROR(__xludf.DUMMYFUNCTION("""COMPUTED_VALUE"""),"Número de acciones del plan sectorial de cultura ciudadana comunicación y pedagogía cívica  implementadas/ Número de accionesprogramadas.")</f>
        <v>Número de acciones del plan sectorial de cultura ciudadana comunicación y pedagogía cívica  implementadas/ Número de accionesprogramadas.</v>
      </c>
      <c r="AW35" s="222" t="str">
        <f ca="1">IFERROR(__xludf.DUMMYFUNCTION("""COMPUTED_VALUE"""),"N/A")</f>
        <v>N/A</v>
      </c>
      <c r="AX35" s="395">
        <f ca="1">IFERROR(__xludf.DUMMYFUNCTION("""COMPUTED_VALUE"""),1)</f>
        <v>1</v>
      </c>
      <c r="AY35" s="172" t="str">
        <f ca="1">IFERROR(__xludf.DUMMYFUNCTION("""COMPUTED_VALUE"""),"N/A")</f>
        <v>N/A</v>
      </c>
      <c r="AZ35" s="222">
        <f ca="1">IFERROR(__xludf.DUMMYFUNCTION("""COMPUTED_VALUE"""),247105000000)</f>
        <v>247105000000</v>
      </c>
      <c r="BA35" s="222">
        <f ca="1">IFERROR(__xludf.DUMMYFUNCTION("""COMPUTED_VALUE"""),0)</f>
        <v>0</v>
      </c>
      <c r="BB35" s="222">
        <f ca="1">IFERROR(__xludf.DUMMYFUNCTION("""COMPUTED_VALUE"""),0)</f>
        <v>0</v>
      </c>
      <c r="BC35" s="396">
        <f ca="1">IFERROR(__xludf.DUMMYFUNCTION("""COMPUTED_VALUE"""),9288300000)</f>
        <v>9288300000</v>
      </c>
      <c r="BD35" s="395">
        <f ca="1">IFERROR(__xludf.DUMMYFUNCTION("""COMPUTED_VALUE"""),32927000000)</f>
        <v>32927000000</v>
      </c>
      <c r="BE35" s="222">
        <f ca="1">IFERROR(__xludf.DUMMYFUNCTION("""COMPUTED_VALUE"""),45597000000)</f>
        <v>45597000000</v>
      </c>
      <c r="BF35" s="222">
        <f ca="1">IFERROR(__xludf.DUMMYFUNCTION("""COMPUTED_VALUE"""),43245000000)</f>
        <v>43245000000</v>
      </c>
      <c r="BG35" s="222">
        <f ca="1">IFERROR(__xludf.DUMMYFUNCTION("""COMPUTED_VALUE"""),9288300000)</f>
        <v>9288300000</v>
      </c>
      <c r="BH35" s="222">
        <f ca="1">IFERROR(__xludf.DUMMYFUNCTION("""COMPUTED_VALUE"""),31967961165.0485)</f>
        <v>31967961165.0485</v>
      </c>
      <c r="BI35" s="396">
        <f ca="1">IFERROR(__xludf.DUMMYFUNCTION("""COMPUTED_VALUE"""),42979545668.7718)</f>
        <v>42979545668.771797</v>
      </c>
      <c r="BJ35" s="395">
        <f ca="1">IFERROR(__xludf.DUMMYFUNCTION("""COMPUTED_VALUE"""),39575301058.7273)</f>
        <v>39575301058.727303</v>
      </c>
      <c r="BK35" s="222">
        <f ca="1">IFERROR(__xludf.DUMMYFUNCTION("""COMPUTED_VALUE"""),0.1)</f>
        <v>0.1</v>
      </c>
      <c r="BL35" s="222">
        <f ca="1">IFERROR(__xludf.DUMMYFUNCTION("""COMPUTED_VALUE"""),0.3)</f>
        <v>0.3</v>
      </c>
      <c r="BM35" s="222">
        <f ca="1">IFERROR(__xludf.DUMMYFUNCTION("""COMPUTED_VALUE"""),0.3)</f>
        <v>0.3</v>
      </c>
      <c r="BN35" s="222">
        <f ca="1">IFERROR(__xludf.DUMMYFUNCTION("""COMPUTED_VALUE"""),0.3)</f>
        <v>0.3</v>
      </c>
      <c r="BO35" s="222" t="str">
        <f ca="1">IFERROR(__xludf.DUMMYFUNCTION("""COMPUTED_VALUE"""),"16 DE ABRIL/24: 
Se solicita aumentar decimales para que se refleje el aumento anual de las magnitudes
LB: 0
Meta: Se ajustó de Diseñar e implementar 3 campañas integrales de cultura...por Dseñar e implementar el 100% del plan sectorial de cultura...")</f>
        <v>16 DE ABRIL/24: 
Se solicita aumentar decimales para que se refleje el aumento anual de las magnitudes
LB: 0
Meta: Se ajustó de Diseñar e implementar 3 campañas integrales de cultura...por Dseñar e implementar el 100% del plan sectorial de cultura...</v>
      </c>
      <c r="BP35" s="222">
        <f ca="1">IFERROR(__xludf.DUMMYFUNCTION("""COMPUTED_VALUE"""),131057300000)</f>
        <v>131057300000</v>
      </c>
      <c r="BQ35" s="222">
        <f ca="1">IFERROR(__xludf.DUMMYFUNCTION("""COMPUTED_VALUE"""),123811107892.547)</f>
        <v>123811107892.547</v>
      </c>
      <c r="BR35" s="222"/>
      <c r="BS35" s="222"/>
      <c r="BT35" s="222"/>
      <c r="BU35" s="222"/>
      <c r="BV35" s="222"/>
      <c r="BW35" s="395"/>
      <c r="BX35" s="172"/>
      <c r="BY35" s="172" t="b">
        <f t="shared" ref="BY35:BZ35" ca="1" si="46">B35=AM35</f>
        <v>0</v>
      </c>
      <c r="BZ35" s="172" t="b">
        <f t="shared" ca="1" si="46"/>
        <v>0</v>
      </c>
      <c r="CA35" s="172" t="b">
        <f t="shared" ref="CA35:CB35" ca="1" si="47">E35=AO35</f>
        <v>0</v>
      </c>
      <c r="CB35" s="172" t="b">
        <f t="shared" ca="1" si="47"/>
        <v>1</v>
      </c>
      <c r="CC35" s="172"/>
    </row>
    <row r="36" spans="1:81" ht="15.75" customHeight="1">
      <c r="A36" s="172">
        <v>34</v>
      </c>
      <c r="B36" s="172" t="s">
        <v>7532</v>
      </c>
      <c r="C36" s="172" t="s">
        <v>7533</v>
      </c>
      <c r="D36" s="172" t="s">
        <v>7742</v>
      </c>
      <c r="E36" s="172" t="s">
        <v>7541</v>
      </c>
      <c r="F36" s="172" t="s">
        <v>9809</v>
      </c>
      <c r="G36" s="172">
        <v>476109000000</v>
      </c>
      <c r="H36" s="172" t="s">
        <v>1383</v>
      </c>
      <c r="I36" s="172" t="s">
        <v>1433</v>
      </c>
      <c r="J36" s="172" t="s">
        <v>9810</v>
      </c>
      <c r="K36" s="172"/>
      <c r="L36" s="172"/>
      <c r="M36" s="172"/>
      <c r="N36" s="172"/>
      <c r="O36" s="172"/>
      <c r="P36" s="172"/>
      <c r="Q36" s="172"/>
      <c r="R36" s="172"/>
      <c r="S36" s="172" t="s">
        <v>9811</v>
      </c>
      <c r="T36" s="172"/>
      <c r="U36" s="172"/>
      <c r="V36" s="172"/>
      <c r="W36" s="172" t="s">
        <v>9812</v>
      </c>
      <c r="X36" s="172"/>
      <c r="Y36" s="172"/>
      <c r="Z36" s="172"/>
      <c r="AA36" s="172" t="s">
        <v>9813</v>
      </c>
      <c r="AB36" s="172" t="s">
        <v>9814</v>
      </c>
      <c r="AC36" s="172">
        <v>1521655</v>
      </c>
      <c r="AD36" s="172">
        <v>1700000</v>
      </c>
      <c r="AE36" s="172" t="s">
        <v>9770</v>
      </c>
      <c r="AF36" s="172">
        <v>476109000000</v>
      </c>
      <c r="AG36" s="172">
        <v>0</v>
      </c>
      <c r="AH36" s="172">
        <v>0</v>
      </c>
      <c r="AI36" s="172"/>
      <c r="AJ36" s="172"/>
      <c r="AK36" s="172"/>
      <c r="AL36" s="172">
        <f ca="1">IFERROR(__xludf.DUMMYFUNCTION("""COMPUTED_VALUE"""),34)</f>
        <v>34</v>
      </c>
      <c r="AM36" s="172" t="str">
        <f ca="1">IFERROR(__xludf.DUMMYFUNCTION("""COMPUTED_VALUE"""),"1. Bogotá avanza en su seguridad")</f>
        <v>1. Bogotá avanza en su seguridad</v>
      </c>
      <c r="AN36" s="172" t="str">
        <f ca="1">IFERROR(__xludf.DUMMYFUNCTION("""COMPUTED_VALUE"""),"1.05. Espacio público seguro e inclusivo")</f>
        <v>1.05. Espacio público seguro e inclusivo</v>
      </c>
      <c r="AO36" s="172" t="str">
        <f ca="1">IFERROR(__xludf.DUMMYFUNCTION("""COMPUTED_VALUE"""),"Conservar 1.120.000 m2 de la red de infraestructura peatonal")</f>
        <v>Conservar 1.120.000 m2 de la red de infraestructura peatonal</v>
      </c>
      <c r="AP36" s="172" t="str">
        <f ca="1">IFERROR(__xludf.DUMMYFUNCTION("""COMPUTED_VALUE""")," Las acciones de conservación hacen referencia a varias intervenciones a la red de peatonal desde acciones de diagnóstico y mantenimiento preventivo hasta acciones correctivas por deterioro de la red en varios niveles de baja o alta inversión.")</f>
        <v xml:space="preserve"> Las acciones de conservación hacen referencia a varias intervenciones a la red de peatonal desde acciones de diagnóstico y mantenimiento preventivo hasta acciones correctivas por deterioro de la red en varios niveles de baja o alta inversión.</v>
      </c>
      <c r="AQ36" s="222" t="str">
        <f ca="1">IFERROR(__xludf.DUMMYFUNCTION("""COMPUTED_VALUE"""),"MOVILIDAD")</f>
        <v>MOVILIDAD</v>
      </c>
      <c r="AR36" s="172" t="str">
        <f ca="1">IFERROR(__xludf.DUMMYFUNCTION("""COMPUTED_VALUE"""),"Instituto de Desarrollo Urbano – IDU")</f>
        <v>Instituto de Desarrollo Urbano – IDU</v>
      </c>
      <c r="AS36" s="172" t="str">
        <f ca="1">IFERROR(__xludf.DUMMYFUNCTION("""COMPUTED_VALUE"""),"885 884 876 883 879 882 902 898 889 905 893 894 880 891 897 888 890 887 901 904 878 895 899 903 877 906 896 892 886 881 900")</f>
        <v>885 884 876 883 879 882 902 898 889 905 893 894 880 891 897 888 890 887 901 904 878 895 899 903 877 906 896 892 886 881 900</v>
      </c>
      <c r="AT36" s="172" t="str">
        <f ca="1">IFERROR(__xludf.DUMMYFUNCTION("""COMPUTED_VALUE"""),"Discapacidad_3.1.1 S
 Espacio Público_2.1.7 E
 Espacio Público_2.1.3 R
 Espacio Público_2.1.6 E
 Peatón_2.1.2.A
 Peatón_2.1.3 A
 Peatón_2.1.5. 
 Peatón_2.1.9. 
 Peatón_2.1.10 
 Peatón_3.1.2.")</f>
        <v>Discapacidad_3.1.1 S
 Espacio Público_2.1.7 E
 Espacio Público_2.1.3 R
 Espacio Público_2.1.6 E
 Peatón_2.1.2.A
 Peatón_2.1.3 A
 Peatón_2.1.5. 
 Peatón_2.1.9. 
 Peatón_2.1.10 
 Peatón_3.1.2.</v>
      </c>
      <c r="AU36" s="172" t="str">
        <f ca="1">IFERROR(__xludf.DUMMYFUNCTION("""COMPUTED_VALUE"""),"Número de metros cuadrados de la red de infraestructura peatonal conservados")</f>
        <v>Número de metros cuadrados de la red de infraestructura peatonal conservados</v>
      </c>
      <c r="AV36" s="172" t="str">
        <f ca="1">IFERROR(__xludf.DUMMYFUNCTION("""COMPUTED_VALUE"""),"Sumatoria del número de metros cuadrados de la red de infraestructura peatonal conservados")</f>
        <v>Sumatoria del número de metros cuadrados de la red de infraestructura peatonal conservados</v>
      </c>
      <c r="AW36" s="222" t="str">
        <f ca="1">IFERROR(__xludf.DUMMYFUNCTION("""COMPUTED_VALUE"""),"1405155
UMV 127.491,00
(2023)")</f>
        <v>1405155
UMV 127.491,00
(2023)</v>
      </c>
      <c r="AX36" s="396">
        <f ca="1">IFERROR(__xludf.DUMMYFUNCTION("""COMPUTED_VALUE"""),1120000)</f>
        <v>1120000</v>
      </c>
      <c r="AY36" s="172" t="str">
        <f ca="1">IFERROR(__xludf.DUMMYFUNCTION("""COMPUTED_VALUE"""),"IDU
 Reporte PDD IDU 2023")</f>
        <v>IDU
 Reporte PDD IDU 2023</v>
      </c>
      <c r="AZ36" s="222">
        <f ca="1">IFERROR(__xludf.DUMMYFUNCTION("""COMPUTED_VALUE"""),476109000000)</f>
        <v>476109000000</v>
      </c>
      <c r="BA36" s="222">
        <f ca="1">IFERROR(__xludf.DUMMYFUNCTION("""COMPUTED_VALUE"""),0)</f>
        <v>0</v>
      </c>
      <c r="BB36" s="222">
        <f ca="1">IFERROR(__xludf.DUMMYFUNCTION("""COMPUTED_VALUE"""),0)</f>
        <v>0</v>
      </c>
      <c r="BC36" s="396">
        <f ca="1">IFERROR(__xludf.DUMMYFUNCTION("""COMPUTED_VALUE"""),17238000000)</f>
        <v>17238000000</v>
      </c>
      <c r="BD36" s="396">
        <f ca="1">IFERROR(__xludf.DUMMYFUNCTION("""COMPUTED_VALUE"""),90118000000)</f>
        <v>90118000000</v>
      </c>
      <c r="BE36" s="222">
        <f ca="1">IFERROR(__xludf.DUMMYFUNCTION("""COMPUTED_VALUE"""),93900000000)</f>
        <v>93900000000</v>
      </c>
      <c r="BF36" s="222">
        <f ca="1">IFERROR(__xludf.DUMMYFUNCTION("""COMPUTED_VALUE"""),91969000000)</f>
        <v>91969000000</v>
      </c>
      <c r="BG36" s="222">
        <f ca="1">IFERROR(__xludf.DUMMYFUNCTION("""COMPUTED_VALUE"""),17238000000)</f>
        <v>17238000000</v>
      </c>
      <c r="BH36" s="222">
        <f ca="1">IFERROR(__xludf.DUMMYFUNCTION("""COMPUTED_VALUE"""),87493203883.4951)</f>
        <v>87493203883.495102</v>
      </c>
      <c r="BI36" s="396">
        <f ca="1">IFERROR(__xludf.DUMMYFUNCTION("""COMPUTED_VALUE"""),88509755867.6595)</f>
        <v>88509755867.6595</v>
      </c>
      <c r="BJ36" s="396">
        <f ca="1">IFERROR(__xludf.DUMMYFUNCTION("""COMPUTED_VALUE"""),84164663269.0507)</f>
        <v>84164663269.050705</v>
      </c>
      <c r="BK36" s="222">
        <f ca="1">IFERROR(__xludf.DUMMYFUNCTION("""COMPUTED_VALUE"""),16853)</f>
        <v>16853</v>
      </c>
      <c r="BL36" s="222">
        <f ca="1">IFERROR(__xludf.DUMMYFUNCTION("""COMPUTED_VALUE"""),387023)</f>
        <v>387023</v>
      </c>
      <c r="BM36" s="222">
        <f ca="1">IFERROR(__xludf.DUMMYFUNCTION("""COMPUTED_VALUE"""),362603)</f>
        <v>362603</v>
      </c>
      <c r="BN36" s="222">
        <f ca="1">IFERROR(__xludf.DUMMYFUNCTION("""COMPUTED_VALUE"""),353521)</f>
        <v>353521</v>
      </c>
      <c r="BO36" s="222" t="str">
        <f ca="1">IFERROR(__xludf.DUMMYFUNCTION("""COMPUTED_VALUE"""),"16 DE ABRIL/24: CAMBIO DE LA META
Conservar 1.120.531 m2 de la red de infraestructura peatonal
Claudia R. Meta ajustada
LB: 1521655
Meta: 1.120.531
OK")</f>
        <v>16 DE ABRIL/24: CAMBIO DE LA META
Conservar 1.120.531 m2 de la red de infraestructura peatonal
Claudia R. Meta ajustada
LB: 1521655
Meta: 1.120.531
OK</v>
      </c>
      <c r="BP36" s="222">
        <f ca="1">IFERROR(__xludf.DUMMYFUNCTION("""COMPUTED_VALUE"""),293225000000)</f>
        <v>293225000000</v>
      </c>
      <c r="BQ36" s="222">
        <f ca="1">IFERROR(__xludf.DUMMYFUNCTION("""COMPUTED_VALUE"""),277405623020.205)</f>
        <v>277405623020.20502</v>
      </c>
      <c r="BR36" s="222"/>
      <c r="BS36" s="222"/>
      <c r="BT36" s="222"/>
      <c r="BU36" s="222"/>
      <c r="BV36" s="222"/>
      <c r="BW36" s="222"/>
      <c r="BX36" s="172"/>
      <c r="BY36" s="172" t="b">
        <f t="shared" ref="BY36:BZ36" ca="1" si="48">B36=AM36</f>
        <v>0</v>
      </c>
      <c r="BZ36" s="172" t="b">
        <f t="shared" ca="1" si="48"/>
        <v>0</v>
      </c>
      <c r="CA36" s="172" t="b">
        <f t="shared" ref="CA36:CB36" ca="1" si="49">E36=AO36</f>
        <v>0</v>
      </c>
      <c r="CB36" s="172" t="b">
        <f t="shared" ca="1" si="49"/>
        <v>0</v>
      </c>
      <c r="CC36" s="172"/>
    </row>
    <row r="37" spans="1:81" ht="15.75" customHeight="1">
      <c r="A37" s="172">
        <v>35</v>
      </c>
      <c r="B37" s="172" t="s">
        <v>7532</v>
      </c>
      <c r="C37" s="172" t="s">
        <v>7533</v>
      </c>
      <c r="D37" s="172" t="s">
        <v>7742</v>
      </c>
      <c r="E37" s="172" t="s">
        <v>7542</v>
      </c>
      <c r="F37" s="172" t="s">
        <v>9815</v>
      </c>
      <c r="G37" s="172">
        <v>603400000000</v>
      </c>
      <c r="H37" s="172" t="s">
        <v>1383</v>
      </c>
      <c r="I37" s="172" t="s">
        <v>1433</v>
      </c>
      <c r="J37" s="172" t="s">
        <v>9816</v>
      </c>
      <c r="K37" s="172" t="s">
        <v>9817</v>
      </c>
      <c r="L37" s="172"/>
      <c r="M37" s="172"/>
      <c r="N37" s="172"/>
      <c r="O37" s="172"/>
      <c r="P37" s="172"/>
      <c r="Q37" s="172"/>
      <c r="R37" s="172"/>
      <c r="S37" s="172" t="s">
        <v>9811</v>
      </c>
      <c r="T37" s="172"/>
      <c r="U37" s="172"/>
      <c r="V37" s="172"/>
      <c r="W37" s="172" t="s">
        <v>9818</v>
      </c>
      <c r="X37" s="172"/>
      <c r="Y37" s="172"/>
      <c r="Z37" s="172"/>
      <c r="AA37" s="172" t="s">
        <v>9819</v>
      </c>
      <c r="AB37" s="172" t="s">
        <v>9820</v>
      </c>
      <c r="AC37" s="172">
        <v>777659</v>
      </c>
      <c r="AD37" s="172">
        <v>290000</v>
      </c>
      <c r="AE37" s="172" t="s">
        <v>9770</v>
      </c>
      <c r="AF37" s="172">
        <v>585265990100</v>
      </c>
      <c r="AG37" s="172">
        <v>0</v>
      </c>
      <c r="AH37" s="172">
        <v>18134009900</v>
      </c>
      <c r="AI37" s="172"/>
      <c r="AJ37" s="172"/>
      <c r="AK37" s="172"/>
      <c r="AL37" s="172">
        <f ca="1">IFERROR(__xludf.DUMMYFUNCTION("""COMPUTED_VALUE"""),35)</f>
        <v>35</v>
      </c>
      <c r="AM37" s="172" t="str">
        <f ca="1">IFERROR(__xludf.DUMMYFUNCTION("""COMPUTED_VALUE"""),"1. Bogotá avanza en su seguridad")</f>
        <v>1. Bogotá avanza en su seguridad</v>
      </c>
      <c r="AN37" s="172" t="str">
        <f ca="1">IFERROR(__xludf.DUMMYFUNCTION("""COMPUTED_VALUE"""),"1.05. Espacio público seguro e inclusivo")</f>
        <v>1.05. Espacio público seguro e inclusivo</v>
      </c>
      <c r="AO37" s="172" t="str">
        <f ca="1">IFERROR(__xludf.DUMMYFUNCTION("""COMPUTED_VALUE"""),"Construir 417.460 m2 de Espacio Público")</f>
        <v>Construir 417.460 m2 de Espacio Público</v>
      </c>
      <c r="AP37" s="172" t="str">
        <f ca="1">IFERROR(__xludf.DUMMYFUNCTION("""COMPUTED_VALUE"""),"Incluye 1 puente peatonal resultado de una Accion popular")</f>
        <v>Incluye 1 puente peatonal resultado de una Accion popular</v>
      </c>
      <c r="AQ37" s="222" t="str">
        <f ca="1">IFERROR(__xludf.DUMMYFUNCTION("""COMPUTED_VALUE"""),"MOVILIDAD")</f>
        <v>MOVILIDAD</v>
      </c>
      <c r="AR37" s="172" t="str">
        <f ca="1">IFERROR(__xludf.DUMMYFUNCTION("""COMPUTED_VALUE"""),"Instituto de Desarrollo Urbano – IDU")</f>
        <v>Instituto de Desarrollo Urbano – IDU</v>
      </c>
      <c r="AS37" s="172" t="str">
        <f ca="1">IFERROR(__xludf.DUMMYFUNCTION("""COMPUTED_VALUE"""),"885 884 876 883 879 882 902 898 889 905 893 894 880 891 897 888 890 887 901 904 878 895 899 903 877 906 896 892 886 881 900")</f>
        <v>885 884 876 883 879 882 902 898 889 905 893 894 880 891 897 888 890 887 901 904 878 895 899 903 877 906 896 892 886 881 900</v>
      </c>
      <c r="AT37" s="172" t="str">
        <f ca="1">IFERROR(__xludf.DUMMYFUNCTION("""COMPUTED_VALUE"""),"Espacio Público_2.1.2 E
 Habitabilidad en calle_6.1.1 
 Habitabilidad en calle_6.1.2 A
 Habitabilidad en calle_6.1.3 
 Peatón_2.1.4.")</f>
        <v>Espacio Público_2.1.2 E
 Habitabilidad en calle_6.1.1 
 Habitabilidad en calle_6.1.2 A
 Habitabilidad en calle_6.1.3 
 Peatón_2.1.4.</v>
      </c>
      <c r="AU37" s="172" t="str">
        <f ca="1">IFERROR(__xludf.DUMMYFUNCTION("""COMPUTED_VALUE"""),"Número de metros cuadrados de espacio publico construidos")</f>
        <v>Número de metros cuadrados de espacio publico construidos</v>
      </c>
      <c r="AV37" s="172" t="str">
        <f ca="1">IFERROR(__xludf.DUMMYFUNCTION("""COMPUTED_VALUE"""),"Sumatoria Número de metros cuadrados de espacio publico construidos")</f>
        <v>Sumatoria Número de metros cuadrados de espacio publico construidos</v>
      </c>
      <c r="AW37" s="222" t="str">
        <f ca="1">IFERROR(__xludf.DUMMYFUNCTION("""COMPUTED_VALUE"""),"777659
(2023)")</f>
        <v>777659
(2023)</v>
      </c>
      <c r="AX37" s="396">
        <f ca="1">IFERROR(__xludf.DUMMYFUNCTION("""COMPUTED_VALUE"""),335000)</f>
        <v>335000</v>
      </c>
      <c r="AY37" s="172" t="str">
        <f ca="1">IFERROR(__xludf.DUMMYFUNCTION("""COMPUTED_VALUE"""),"IDU
 Reporte PDD IDU 2023")</f>
        <v>IDU
 Reporte PDD IDU 2023</v>
      </c>
      <c r="AZ37" s="222">
        <f ca="1">IFERROR(__xludf.DUMMYFUNCTION("""COMPUTED_VALUE"""),585265990100)</f>
        <v>585265990100</v>
      </c>
      <c r="BA37" s="222">
        <f ca="1">IFERROR(__xludf.DUMMYFUNCTION("""COMPUTED_VALUE"""),0)</f>
        <v>0</v>
      </c>
      <c r="BB37" s="222">
        <f ca="1">IFERROR(__xludf.DUMMYFUNCTION("""COMPUTED_VALUE"""),18134009900)</f>
        <v>18134009900</v>
      </c>
      <c r="BC37" s="396">
        <f ca="1">IFERROR(__xludf.DUMMYFUNCTION("""COMPUTED_VALUE"""),260167000000)</f>
        <v>260167000000</v>
      </c>
      <c r="BD37" s="396">
        <f ca="1">IFERROR(__xludf.DUMMYFUNCTION("""COMPUTED_VALUE"""),84525000000)</f>
        <v>84525000000</v>
      </c>
      <c r="BE37" s="222">
        <f ca="1">IFERROR(__xludf.DUMMYFUNCTION("""COMPUTED_VALUE"""),63328000000)</f>
        <v>63328000000</v>
      </c>
      <c r="BF37" s="222">
        <f ca="1">IFERROR(__xludf.DUMMYFUNCTION("""COMPUTED_VALUE"""),61173000000)</f>
        <v>61173000000</v>
      </c>
      <c r="BG37" s="222">
        <f ca="1">IFERROR(__xludf.DUMMYFUNCTION("""COMPUTED_VALUE"""),260167000000)</f>
        <v>260167000000</v>
      </c>
      <c r="BH37" s="222">
        <f ca="1">IFERROR(__xludf.DUMMYFUNCTION("""COMPUTED_VALUE"""),82063106796.1165)</f>
        <v>82063106796.116501</v>
      </c>
      <c r="BI37" s="396">
        <f ca="1">IFERROR(__xludf.DUMMYFUNCTION("""COMPUTED_VALUE"""),59692713733.6224)</f>
        <v>59692713733.622398</v>
      </c>
      <c r="BJ37" s="396">
        <f ca="1">IFERROR(__xludf.DUMMYFUNCTION("""COMPUTED_VALUE"""),55981960727.6108)</f>
        <v>55981960727.610802</v>
      </c>
      <c r="BK37" s="222">
        <f ca="1">IFERROR(__xludf.DUMMYFUNCTION("""COMPUTED_VALUE"""),100189)</f>
        <v>100189</v>
      </c>
      <c r="BL37" s="222">
        <f ca="1">IFERROR(__xludf.DUMMYFUNCTION("""COMPUTED_VALUE"""),133588)</f>
        <v>133588</v>
      </c>
      <c r="BM37" s="222">
        <f ca="1">IFERROR(__xludf.DUMMYFUNCTION("""COMPUTED_VALUE"""),96016)</f>
        <v>96016</v>
      </c>
      <c r="BN37" s="222">
        <f ca="1">IFERROR(__xludf.DUMMYFUNCTION("""COMPUTED_VALUE"""),87667)</f>
        <v>87667</v>
      </c>
      <c r="BO37" s="222" t="str">
        <f ca="1">IFERROR(__xludf.DUMMYFUNCTION("""COMPUTED_VALUE"""),"16 DE ABRIL/24: CAMBIO DE LA META
Construir 417.461 m2 de Espacio Público
Claudia R. Meta ajustada
LB: 777.659
Meta: 417.461")</f>
        <v>16 DE ABRIL/24: CAMBIO DE LA META
Construir 417.461 m2 de Espacio Público
Claudia R. Meta ajustada
LB: 777.659
Meta: 417.461</v>
      </c>
      <c r="BP37" s="222">
        <f ca="1">IFERROR(__xludf.DUMMYFUNCTION("""COMPUTED_VALUE"""),469193000000)</f>
        <v>469193000000</v>
      </c>
      <c r="BQ37" s="222">
        <f ca="1">IFERROR(__xludf.DUMMYFUNCTION("""COMPUTED_VALUE"""),457904781257.349)</f>
        <v>457904781257.349</v>
      </c>
      <c r="BR37" s="222"/>
      <c r="BS37" s="222"/>
      <c r="BT37" s="222"/>
      <c r="BU37" s="222"/>
      <c r="BV37" s="222"/>
      <c r="BW37" s="222"/>
      <c r="BX37" s="172"/>
      <c r="BY37" s="172" t="b">
        <f t="shared" ref="BY37:BZ37" ca="1" si="50">B37=AM37</f>
        <v>0</v>
      </c>
      <c r="BZ37" s="172" t="b">
        <f t="shared" ca="1" si="50"/>
        <v>0</v>
      </c>
      <c r="CA37" s="172" t="b">
        <f t="shared" ref="CA37:CB37" ca="1" si="51">E37=AO37</f>
        <v>0</v>
      </c>
      <c r="CB37" s="172" t="b">
        <f t="shared" ca="1" si="51"/>
        <v>1</v>
      </c>
      <c r="CC37" s="172"/>
    </row>
    <row r="38" spans="1:81" ht="15.75" customHeight="1">
      <c r="A38" s="172">
        <v>36</v>
      </c>
      <c r="B38" s="172" t="s">
        <v>7532</v>
      </c>
      <c r="C38" s="172" t="s">
        <v>7533</v>
      </c>
      <c r="D38" s="172" t="s">
        <v>7742</v>
      </c>
      <c r="E38" s="172" t="s">
        <v>7543</v>
      </c>
      <c r="F38" s="172" t="s">
        <v>9821</v>
      </c>
      <c r="G38" s="172">
        <v>62342000000</v>
      </c>
      <c r="H38" s="172" t="s">
        <v>1383</v>
      </c>
      <c r="I38" s="172" t="s">
        <v>1433</v>
      </c>
      <c r="J38" s="172"/>
      <c r="K38" s="172"/>
      <c r="L38" s="172"/>
      <c r="M38" s="172"/>
      <c r="N38" s="172"/>
      <c r="O38" s="172"/>
      <c r="P38" s="172"/>
      <c r="Q38" s="172"/>
      <c r="R38" s="172"/>
      <c r="S38" s="172" t="s">
        <v>9811</v>
      </c>
      <c r="T38" s="172"/>
      <c r="U38" s="172"/>
      <c r="V38" s="172"/>
      <c r="W38" s="172" t="s">
        <v>9818</v>
      </c>
      <c r="X38" s="172"/>
      <c r="Y38" s="172"/>
      <c r="Z38" s="172"/>
      <c r="AA38" s="172" t="s">
        <v>9822</v>
      </c>
      <c r="AB38" s="172" t="s">
        <v>9823</v>
      </c>
      <c r="AC38" s="172" t="s">
        <v>9824</v>
      </c>
      <c r="AD38" s="172">
        <v>5258</v>
      </c>
      <c r="AE38" s="172" t="s">
        <v>9770</v>
      </c>
      <c r="AF38" s="172">
        <v>62342000000</v>
      </c>
      <c r="AG38" s="172">
        <v>0</v>
      </c>
      <c r="AH38" s="172">
        <v>0</v>
      </c>
      <c r="AI38" s="172"/>
      <c r="AJ38" s="172"/>
      <c r="AK38" s="172"/>
      <c r="AL38" s="393"/>
      <c r="AM38" s="393"/>
      <c r="AN38" s="393"/>
      <c r="AO38" s="393"/>
      <c r="AP38" s="393"/>
      <c r="AQ38" s="393"/>
      <c r="AR38" s="393"/>
      <c r="AS38" s="393"/>
      <c r="AT38" s="393"/>
      <c r="AU38" s="393"/>
      <c r="AV38" s="393"/>
      <c r="AW38" s="393"/>
      <c r="AX38" s="393"/>
      <c r="AY38" s="393"/>
      <c r="AZ38" s="393"/>
      <c r="BA38" s="393"/>
      <c r="BB38" s="393"/>
      <c r="BC38" s="393"/>
      <c r="BD38" s="393"/>
      <c r="BE38" s="393"/>
      <c r="BF38" s="393"/>
      <c r="BG38" s="393"/>
      <c r="BH38" s="393"/>
      <c r="BI38" s="393"/>
      <c r="BJ38" s="393"/>
      <c r="BK38" s="393"/>
      <c r="BL38" s="172"/>
      <c r="BM38" s="172"/>
      <c r="BN38" s="172"/>
      <c r="BO38" s="172"/>
      <c r="BP38" s="172"/>
      <c r="BQ38" s="172"/>
      <c r="BR38" s="172"/>
      <c r="BS38" s="172"/>
      <c r="BT38" s="172"/>
      <c r="BU38" s="172"/>
      <c r="BV38" s="172"/>
      <c r="BW38" s="172"/>
      <c r="BX38" s="172"/>
      <c r="BY38" s="515" t="s">
        <v>9624</v>
      </c>
      <c r="BZ38" s="516"/>
      <c r="CA38" s="516"/>
      <c r="CB38" s="517"/>
      <c r="CC38" s="172" t="s">
        <v>9625</v>
      </c>
    </row>
    <row r="39" spans="1:81" ht="15.75" customHeight="1">
      <c r="A39" s="172">
        <v>37</v>
      </c>
      <c r="B39" s="172" t="s">
        <v>7532</v>
      </c>
      <c r="C39" s="172" t="s">
        <v>9825</v>
      </c>
      <c r="D39" s="172" t="s">
        <v>9826</v>
      </c>
      <c r="E39" s="172" t="s">
        <v>2298</v>
      </c>
      <c r="F39" s="172" t="s">
        <v>9827</v>
      </c>
      <c r="G39" s="172">
        <v>17018000000</v>
      </c>
      <c r="H39" s="172" t="s">
        <v>162</v>
      </c>
      <c r="I39" s="172" t="s">
        <v>163</v>
      </c>
      <c r="J39" s="172" t="s">
        <v>9828</v>
      </c>
      <c r="K39" s="172" t="s">
        <v>9829</v>
      </c>
      <c r="L39" s="172"/>
      <c r="M39" s="172"/>
      <c r="N39" s="172"/>
      <c r="O39" s="172"/>
      <c r="P39" s="172"/>
      <c r="Q39" s="172"/>
      <c r="R39" s="172"/>
      <c r="S39" s="172" t="s">
        <v>43</v>
      </c>
      <c r="T39" s="172" t="s">
        <v>43</v>
      </c>
      <c r="U39" s="172" t="s">
        <v>43</v>
      </c>
      <c r="V39" s="172" t="s">
        <v>43</v>
      </c>
      <c r="W39" s="172" t="s">
        <v>9830</v>
      </c>
      <c r="X39" s="172"/>
      <c r="Y39" s="172"/>
      <c r="Z39" s="172"/>
      <c r="AA39" s="172" t="s">
        <v>9831</v>
      </c>
      <c r="AB39" s="172" t="s">
        <v>9832</v>
      </c>
      <c r="AC39" s="172" t="s">
        <v>9833</v>
      </c>
      <c r="AD39" s="172">
        <v>1</v>
      </c>
      <c r="AE39" s="172" t="s">
        <v>167</v>
      </c>
      <c r="AF39" s="172">
        <v>17018000000</v>
      </c>
      <c r="AG39" s="172">
        <v>0</v>
      </c>
      <c r="AH39" s="172">
        <v>0</v>
      </c>
      <c r="AI39" s="172"/>
      <c r="AJ39" s="172"/>
      <c r="AK39" s="172"/>
      <c r="AL39" s="172">
        <f ca="1">IFERROR(__xludf.DUMMYFUNCTION("IMPORTRANGE(""https://docs.google.com/spreadsheets/d/1npPkCkJx8EaDQoN5CZFxhByyd_GwrPFrRj9-wo1YHM4/edit#gid=323077454"",""'Consolidado_PDD24/28'!B28:30"")"),37)</f>
        <v>37</v>
      </c>
      <c r="AM39" s="172" t="str">
        <f ca="1">IFERROR(__xludf.DUMMYFUNCTION("""COMPUTED_VALUE"""),"1. Bogotá avanza en su seguridad")</f>
        <v>1. Bogotá avanza en su seguridad</v>
      </c>
      <c r="AN39" s="172" t="str">
        <f ca="1">IFERROR(__xludf.DUMMYFUNCTION("""COMPUTED_VALUE"""),"1.02. Cero tolerancia a las violencias contra las mujeres y basadas en género")</f>
        <v>1.02. Cero tolerancia a las violencias contra las mujeres y basadas en género</v>
      </c>
      <c r="AO39" s="172" t="str">
        <f ca="1">IFERROR(__xludf.DUMMYFUNCTION("""COMPUTED_VALUE"""),"Asegurar que el 100% de los casos de representación jurídica ejercida por la SDMUJER que requieran servicios de psicología forense y acompañamiento psicosocial accedan a los mismos")</f>
        <v>Asegurar que el 100% de los casos de representación jurídica ejercida por la SDMUJER que requieran servicios de psicología forense y acompañamiento psicosocial accedan a los mismos</v>
      </c>
      <c r="AP39" s="172" t="str">
        <f ca="1">IFERROR(__xludf.DUMMYFUNCTION("""COMPUTED_VALUE"""),"Garantizar una representación jurídica integral a favor de las mujeres víctimas de violencia. mediante el fortalecimiento y el refuerzo de la oferta del acompañamiento psicosocial y el aumento del apoyo en psicología forense. Para ello se requiere fortale"&amp;"cer el capital humano del equipo de psicólogas forenses pasando de 2 a 6 y de 24 a 31 profesionales psicosociales para la atención en casos judiciales donde la SDMujer representa a mujeres víctimas de violencia.")</f>
        <v>Garantizar una representación jurídica integral a favor de las mujeres víctimas de violencia. mediante el fortalecimiento y el refuerzo de la oferta del acompañamiento psicosocial y el aumento del apoyo en psicología forense. Para ello se requiere fortalecer el capital humano del equipo de psicólogas forenses pasando de 2 a 6 y de 24 a 31 profesionales psicosociales para la atención en casos judiciales donde la SDMujer representa a mujeres víctimas de violencia.</v>
      </c>
      <c r="AQ39" s="222" t="str">
        <f ca="1">IFERROR(__xludf.DUMMYFUNCTION("""COMPUTED_VALUE"""),"MUJER")</f>
        <v>MUJER</v>
      </c>
      <c r="AR39" s="172" t="str">
        <f ca="1">IFERROR(__xludf.DUMMYFUNCTION("""COMPUTED_VALUE"""),"Secretaría Distrital de la Mujer")</f>
        <v>Secretaría Distrital de la Mujer</v>
      </c>
      <c r="AS39" s="172" t="str">
        <f ca="1">IFERROR(__xludf.DUMMYFUNCTION("""COMPUTED_VALUE"""),"N/A")</f>
        <v>N/A</v>
      </c>
      <c r="AT39" s="172" t="str">
        <f ca="1">IFERROR(__xludf.DUMMYFUNCTION("""COMPUTED_VALUE"""),"Mujeres_3.3.6 C")</f>
        <v>Mujeres_3.3.6 C</v>
      </c>
      <c r="AU39" s="172" t="str">
        <f ca="1">IFERROR(__xludf.DUMMYFUNCTION("""COMPUTED_VALUE"""),"% de casos de representación jurídica ejercida por la SDMujer que acceden a los servicios de psicología forense y acompañamiento psicosocial cuando se requiera")</f>
        <v>% de casos de representación jurídica ejercida por la SDMujer que acceden a los servicios de psicología forense y acompañamiento psicosocial cuando se requiera</v>
      </c>
      <c r="AV39" s="172" t="str">
        <f ca="1">IFERROR(__xludf.DUMMYFUNCTION("""COMPUTED_VALUE"""),"(# de casos de representación jurídica ejercida por la SDMujer que acceden a los servicios de psicología forense y acompañamiento psicosocial /# de casos que solicitan servicios de psicología forense y acompañamiento psicosocial por parte de la SDMujer)*1"&amp;"00")</f>
        <v>(# de casos de representación jurídica ejercida por la SDMujer que acceden a los servicios de psicología forense y acompañamiento psicosocial /# de casos que solicitan servicios de psicología forense y acompañamiento psicosocial por parte de la SDMujer)*100</v>
      </c>
      <c r="AW39" s="172" t="str">
        <f ca="1">IFERROR(__xludf.DUMMYFUNCTION("""COMPUTED_VALUE"""),"0.54
(2023)")</f>
        <v>0.54
(2023)</v>
      </c>
      <c r="AX39" s="172">
        <f ca="1">IFERROR(__xludf.DUMMYFUNCTION("""COMPUTED_VALUE"""),1)</f>
        <v>1</v>
      </c>
      <c r="AY39" s="172" t="str">
        <f ca="1">IFERROR(__xludf.DUMMYFUNCTION("""COMPUTED_VALUE"""),"SDMujer")</f>
        <v>SDMujer</v>
      </c>
      <c r="AZ39" s="222">
        <f ca="1">IFERROR(__xludf.DUMMYFUNCTION("""COMPUTED_VALUE"""),17018000000)</f>
        <v>17018000000</v>
      </c>
      <c r="BA39" s="222">
        <f ca="1">IFERROR(__xludf.DUMMYFUNCTION("""COMPUTED_VALUE"""),0)</f>
        <v>0</v>
      </c>
      <c r="BB39" s="222">
        <f ca="1">IFERROR(__xludf.DUMMYFUNCTION("""COMPUTED_VALUE"""),0)</f>
        <v>0</v>
      </c>
      <c r="BC39" s="222">
        <f ca="1">IFERROR(__xludf.DUMMYFUNCTION("""COMPUTED_VALUE"""),4781149223)</f>
        <v>4781149223</v>
      </c>
      <c r="BD39" s="222">
        <f ca="1">IFERROR(__xludf.DUMMYFUNCTION("""COMPUTED_VALUE"""),5235358400)</f>
        <v>5235358400</v>
      </c>
      <c r="BE39" s="222">
        <f ca="1">IFERROR(__xludf.DUMMYFUNCTION("""COMPUTED_VALUE"""),5575656696)</f>
        <v>5575656696</v>
      </c>
      <c r="BF39" s="222">
        <f ca="1">IFERROR(__xludf.DUMMYFUNCTION("""COMPUTED_VALUE"""),5907835681)</f>
        <v>5907835681</v>
      </c>
      <c r="BG39" s="222">
        <f ca="1">IFERROR(__xludf.DUMMYFUNCTION("""COMPUTED_VALUE"""),4781149223)</f>
        <v>4781149223</v>
      </c>
      <c r="BH39" s="222">
        <f ca="1">IFERROR(__xludf.DUMMYFUNCTION("""COMPUTED_VALUE"""),5082872233.0097)</f>
        <v>5082872233.0096998</v>
      </c>
      <c r="BI39" s="222">
        <f ca="1">IFERROR(__xludf.DUMMYFUNCTION("""COMPUTED_VALUE"""),5255591192.38382)</f>
        <v>5255591192.3838196</v>
      </c>
      <c r="BJ39" s="222">
        <f ca="1">IFERROR(__xludf.DUMMYFUNCTION("""COMPUTED_VALUE"""),5406506548.29614)</f>
        <v>5406506548.2961397</v>
      </c>
      <c r="BK39" s="222">
        <f ca="1">IFERROR(__xludf.DUMMYFUNCTION("""COMPUTED_VALUE"""),0.54)</f>
        <v>0.54</v>
      </c>
      <c r="BL39" s="222">
        <f ca="1">IFERROR(__xludf.DUMMYFUNCTION("""COMPUTED_VALUE"""),1)</f>
        <v>1</v>
      </c>
      <c r="BM39" s="222">
        <f ca="1">IFERROR(__xludf.DUMMYFUNCTION("""COMPUTED_VALUE"""),1)</f>
        <v>1</v>
      </c>
      <c r="BN39" s="222">
        <f ca="1">IFERROR(__xludf.DUMMYFUNCTION("""COMPUTED_VALUE"""),1)</f>
        <v>1</v>
      </c>
      <c r="BO39" s="222"/>
      <c r="BP39" s="222">
        <f ca="1">IFERROR(__xludf.DUMMYFUNCTION("""COMPUTED_VALUE"""),21500000000)</f>
        <v>21500000000</v>
      </c>
      <c r="BQ39" s="394">
        <f ca="1">IFERROR(__xludf.DUMMYFUNCTION("""COMPUTED_VALUE"""),20526119196.6896)</f>
        <v>20526119196.689602</v>
      </c>
      <c r="BR39" s="222"/>
      <c r="BS39" s="222"/>
      <c r="BT39" s="222"/>
      <c r="BU39" s="222"/>
      <c r="BV39" s="222"/>
      <c r="BW39" s="222"/>
      <c r="BX39" s="172"/>
      <c r="BY39" s="172" t="b">
        <f t="shared" ref="BY39:BZ39" ca="1" si="52">B39=AM39</f>
        <v>0</v>
      </c>
      <c r="BZ39" s="172" t="b">
        <f t="shared" ca="1" si="52"/>
        <v>0</v>
      </c>
      <c r="CA39" s="172" t="b">
        <f t="shared" ref="CA39:CB39" ca="1" si="53">E39=AO39</f>
        <v>1</v>
      </c>
      <c r="CB39" s="172" t="b">
        <f t="shared" ca="1" si="53"/>
        <v>0</v>
      </c>
      <c r="CC39" s="172"/>
    </row>
    <row r="40" spans="1:81" ht="15.75" customHeight="1">
      <c r="A40" s="172">
        <v>38</v>
      </c>
      <c r="B40" s="172" t="s">
        <v>7532</v>
      </c>
      <c r="C40" s="172" t="s">
        <v>9825</v>
      </c>
      <c r="D40" s="172" t="s">
        <v>9826</v>
      </c>
      <c r="E40" s="172" t="s">
        <v>9834</v>
      </c>
      <c r="F40" s="172" t="s">
        <v>9835</v>
      </c>
      <c r="G40" s="172">
        <v>69106000000</v>
      </c>
      <c r="H40" s="172" t="s">
        <v>162</v>
      </c>
      <c r="I40" s="172" t="s">
        <v>163</v>
      </c>
      <c r="J40" s="172" t="s">
        <v>853</v>
      </c>
      <c r="K40" s="172"/>
      <c r="L40" s="172"/>
      <c r="M40" s="172"/>
      <c r="N40" s="172"/>
      <c r="O40" s="172"/>
      <c r="P40" s="172"/>
      <c r="Q40" s="172"/>
      <c r="R40" s="172"/>
      <c r="S40" s="172" t="s">
        <v>43</v>
      </c>
      <c r="T40" s="172" t="s">
        <v>43</v>
      </c>
      <c r="U40" s="172" t="s">
        <v>43</v>
      </c>
      <c r="V40" s="172" t="s">
        <v>43</v>
      </c>
      <c r="W40" s="172" t="s">
        <v>9830</v>
      </c>
      <c r="X40" s="172"/>
      <c r="Y40" s="172"/>
      <c r="Z40" s="172"/>
      <c r="AA40" s="172" t="s">
        <v>9836</v>
      </c>
      <c r="AB40" s="172" t="s">
        <v>9837</v>
      </c>
      <c r="AC40" s="172">
        <v>13</v>
      </c>
      <c r="AD40" s="172">
        <v>22</v>
      </c>
      <c r="AE40" s="172" t="s">
        <v>167</v>
      </c>
      <c r="AF40" s="172">
        <v>69106000000</v>
      </c>
      <c r="AG40" s="172">
        <v>0</v>
      </c>
      <c r="AH40" s="172">
        <v>0</v>
      </c>
      <c r="AI40" s="172"/>
      <c r="AJ40" s="172"/>
      <c r="AK40" s="172"/>
      <c r="AL40" s="172">
        <f ca="1">IFERROR(__xludf.DUMMYFUNCTION("""COMPUTED_VALUE"""),38)</f>
        <v>38</v>
      </c>
      <c r="AM40" s="172" t="str">
        <f ca="1">IFERROR(__xludf.DUMMYFUNCTION("""COMPUTED_VALUE"""),"1. Bogotá avanza en su seguridad")</f>
        <v>1. Bogotá avanza en su seguridad</v>
      </c>
      <c r="AN40" s="172" t="str">
        <f ca="1">IFERROR(__xludf.DUMMYFUNCTION("""COMPUTED_VALUE"""),"1.02. Cero tolerancia a las violencias contra las mujeres y basadas en género")</f>
        <v>1.02. Cero tolerancia a las violencias contra las mujeres y basadas en género</v>
      </c>
      <c r="AO40" s="172" t="str">
        <f ca="1">IFERROR(__xludf.DUMMYFUNCTION("""COMPUTED_VALUE"""),"Aumentar a  (22) espacios interinstitucionales los servicios jurídicos y psicosociales dirigidos a mujeres víctimas de violencia fortaleciendo el modelo de ruta integral y la oferta de acompañamiento psico jurídico en los Centros de Atención de Fiscalía y"&amp;" URIs")</f>
        <v>Aumentar a  (22) espacios interinstitucionales los servicios jurídicos y psicosociales dirigidos a mujeres víctimas de violencia fortaleciendo el modelo de ruta integral y la oferta de acompañamiento psico jurídico en los Centros de Atención de Fiscalía y URIs</v>
      </c>
      <c r="AP40" s="172" t="str">
        <f ca="1">IFERROR(__xludf.DUMMYFUNCTION("""COMPUTED_VALUE"""),"Aumentar la prestación de servicios jurídicos y psicosociales a mujeres víctimas de violencia en 9 espacios interinstitucionales llegando a un total de 22 espacios de presencia en Centros de Atención de Fiscalía y URIs")</f>
        <v>Aumentar la prestación de servicios jurídicos y psicosociales a mujeres víctimas de violencia en 9 espacios interinstitucionales llegando a un total de 22 espacios de presencia en Centros de Atención de Fiscalía y URIs</v>
      </c>
      <c r="AQ40" s="222" t="str">
        <f ca="1">IFERROR(__xludf.DUMMYFUNCTION("""COMPUTED_VALUE"""),"MUJER")</f>
        <v>MUJER</v>
      </c>
      <c r="AR40" s="172" t="str">
        <f ca="1">IFERROR(__xludf.DUMMYFUNCTION("""COMPUTED_VALUE"""),"Secretaría Distrital de la Mujer")</f>
        <v>Secretaría Distrital de la Mujer</v>
      </c>
      <c r="AS40" s="172" t="str">
        <f ca="1">IFERROR(__xludf.DUMMYFUNCTION("""COMPUTED_VALUE"""),"N/A")</f>
        <v>N/A</v>
      </c>
      <c r="AT40" s="172" t="str">
        <f ca="1">IFERROR(__xludf.DUMMYFUNCTION("""COMPUTED_VALUE"""),"Habitabilidad en calle_3.1.10.
 Habitabilidad en calle_3.1.11 
 Mujeres_3.1.11 
 Mujeres_3.1.12 
 Mujeres_3.3.7")</f>
        <v>Habitabilidad en calle_3.1.10.
 Habitabilidad en calle_3.1.11 
 Mujeres_3.1.11 
 Mujeres_3.1.12 
 Mujeres_3.3.7</v>
      </c>
      <c r="AU40" s="172" t="str">
        <f ca="1">IFERROR(__xludf.DUMMYFUNCTION("""COMPUTED_VALUE"""),"Número de espacios interinstitucionales con servicios jurídicos y psicosociales dirigido a mujeres mantenidos")</f>
        <v>Número de espacios interinstitucionales con servicios jurídicos y psicosociales dirigido a mujeres mantenidos</v>
      </c>
      <c r="AV40" s="172" t="str">
        <f ca="1">IFERROR(__xludf.DUMMYFUNCTION("""COMPUTED_VALUE"""),"Sumatoria de espacios interinstitucionales con servicios jurídicos y psicosociales dirigido a mujeres mantenidos")</f>
        <v>Sumatoria de espacios interinstitucionales con servicios jurídicos y psicosociales dirigido a mujeres mantenidos</v>
      </c>
      <c r="AW40" s="172" t="str">
        <f ca="1">IFERROR(__xludf.DUMMYFUNCTION("""COMPUTED_VALUE"""),"13
(2023)")</f>
        <v>13
(2023)</v>
      </c>
      <c r="AX40" s="172">
        <f ca="1">IFERROR(__xludf.DUMMYFUNCTION("""COMPUTED_VALUE"""),22)</f>
        <v>22</v>
      </c>
      <c r="AY40" s="172" t="str">
        <f ca="1">IFERROR(__xludf.DUMMYFUNCTION("""COMPUTED_VALUE"""),"SDMujer")</f>
        <v>SDMujer</v>
      </c>
      <c r="AZ40" s="222">
        <f ca="1">IFERROR(__xludf.DUMMYFUNCTION("""COMPUTED_VALUE"""),69106000000)</f>
        <v>69106000000</v>
      </c>
      <c r="BA40" s="222">
        <f ca="1">IFERROR(__xludf.DUMMYFUNCTION("""COMPUTED_VALUE"""),0)</f>
        <v>0</v>
      </c>
      <c r="BB40" s="222">
        <f ca="1">IFERROR(__xludf.DUMMYFUNCTION("""COMPUTED_VALUE"""),0)</f>
        <v>0</v>
      </c>
      <c r="BC40" s="222">
        <f ca="1">IFERROR(__xludf.DUMMYFUNCTION("""COMPUTED_VALUE"""),5515000034)</f>
        <v>5515000034</v>
      </c>
      <c r="BD40" s="222">
        <f ca="1">IFERROR(__xludf.DUMMYFUNCTION("""COMPUTED_VALUE"""),6038925038)</f>
        <v>6038925038</v>
      </c>
      <c r="BE40" s="222">
        <f ca="1">IFERROR(__xludf.DUMMYFUNCTION("""COMPUTED_VALUE"""),6431455165)</f>
        <v>6431455165</v>
      </c>
      <c r="BF40" s="222">
        <f ca="1">IFERROR(__xludf.DUMMYFUNCTION("""COMPUTED_VALUE"""),6814619763)</f>
        <v>6814619763</v>
      </c>
      <c r="BG40" s="222">
        <f ca="1">IFERROR(__xludf.DUMMYFUNCTION("""COMPUTED_VALUE"""),5515000034)</f>
        <v>5515000034</v>
      </c>
      <c r="BH40" s="222">
        <f ca="1">IFERROR(__xludf.DUMMYFUNCTION("""COMPUTED_VALUE"""),5863034017.47572)</f>
        <v>5863034017.4757204</v>
      </c>
      <c r="BI40" s="222">
        <f ca="1">IFERROR(__xludf.DUMMYFUNCTION("""COMPUTED_VALUE"""),6062263328.30615)</f>
        <v>6062263328.3061504</v>
      </c>
      <c r="BJ40" s="222">
        <f ca="1">IFERROR(__xludf.DUMMYFUNCTION("""COMPUTED_VALUE"""),6236342437.77265)</f>
        <v>6236342437.7726498</v>
      </c>
      <c r="BK40" s="222">
        <f ca="1">IFERROR(__xludf.DUMMYFUNCTION("""COMPUTED_VALUE"""),13)</f>
        <v>13</v>
      </c>
      <c r="BL40" s="222">
        <f ca="1">IFERROR(__xludf.DUMMYFUNCTION("""COMPUTED_VALUE"""),20)</f>
        <v>20</v>
      </c>
      <c r="BM40" s="222">
        <f ca="1">IFERROR(__xludf.DUMMYFUNCTION("""COMPUTED_VALUE"""),21)</f>
        <v>21</v>
      </c>
      <c r="BN40" s="222">
        <f ca="1">IFERROR(__xludf.DUMMYFUNCTION("""COMPUTED_VALUE"""),22)</f>
        <v>22</v>
      </c>
      <c r="BO40" s="222" t="str">
        <f ca="1">IFERROR(__xludf.DUMMYFUNCTION("""COMPUTED_VALUE"""),"18-04-2024 Meta ajustada alcance indicador y fórmula del indicador")</f>
        <v>18-04-2024 Meta ajustada alcance indicador y fórmula del indicador</v>
      </c>
      <c r="BP40" s="222">
        <f ca="1">IFERROR(__xludf.DUMMYFUNCTION("""COMPUTED_VALUE"""),24800000000)</f>
        <v>24800000000</v>
      </c>
      <c r="BQ40" s="222">
        <f ca="1">IFERROR(__xludf.DUMMYFUNCTION("""COMPUTED_VALUE"""),23676639817.5545)</f>
        <v>23676639817.554501</v>
      </c>
      <c r="BR40" s="222"/>
      <c r="BS40" s="222"/>
      <c r="BT40" s="222"/>
      <c r="BU40" s="222"/>
      <c r="BV40" s="222"/>
      <c r="BW40" s="222"/>
      <c r="BX40" s="172"/>
      <c r="BY40" s="172" t="b">
        <f t="shared" ref="BY40:BZ40" ca="1" si="54">B40=AM40</f>
        <v>0</v>
      </c>
      <c r="BZ40" s="172" t="b">
        <f t="shared" ca="1" si="54"/>
        <v>0</v>
      </c>
      <c r="CA40" s="172" t="b">
        <f t="shared" ref="CA40:CB40" ca="1" si="55">E40=AO40</f>
        <v>0</v>
      </c>
      <c r="CB40" s="172" t="b">
        <f t="shared" ca="1" si="55"/>
        <v>0</v>
      </c>
      <c r="CC40" s="172"/>
    </row>
    <row r="41" spans="1:81" ht="15.75" customHeight="1">
      <c r="A41" s="172">
        <v>39</v>
      </c>
      <c r="B41" s="172" t="s">
        <v>7532</v>
      </c>
      <c r="C41" s="172" t="s">
        <v>9825</v>
      </c>
      <c r="D41" s="172" t="s">
        <v>9826</v>
      </c>
      <c r="E41" s="172" t="s">
        <v>9838</v>
      </c>
      <c r="F41" s="172" t="s">
        <v>9839</v>
      </c>
      <c r="G41" s="172">
        <v>63063000000</v>
      </c>
      <c r="H41" s="172" t="s">
        <v>162</v>
      </c>
      <c r="I41" s="172" t="s">
        <v>163</v>
      </c>
      <c r="J41" s="172" t="s">
        <v>853</v>
      </c>
      <c r="K41" s="172"/>
      <c r="L41" s="172"/>
      <c r="M41" s="172"/>
      <c r="N41" s="172"/>
      <c r="O41" s="172"/>
      <c r="P41" s="172"/>
      <c r="Q41" s="172"/>
      <c r="R41" s="172"/>
      <c r="S41" s="172" t="s">
        <v>43</v>
      </c>
      <c r="T41" s="172" t="s">
        <v>43</v>
      </c>
      <c r="U41" s="172" t="s">
        <v>43</v>
      </c>
      <c r="V41" s="172" t="s">
        <v>43</v>
      </c>
      <c r="W41" s="172" t="s">
        <v>9830</v>
      </c>
      <c r="X41" s="172"/>
      <c r="Y41" s="172"/>
      <c r="Z41" s="172"/>
      <c r="AA41" s="172" t="s">
        <v>9840</v>
      </c>
      <c r="AB41" s="172" t="s">
        <v>9841</v>
      </c>
      <c r="AC41" s="172">
        <v>1</v>
      </c>
      <c r="AD41" s="172">
        <v>6</v>
      </c>
      <c r="AE41" s="172" t="s">
        <v>167</v>
      </c>
      <c r="AF41" s="172">
        <v>63063000000</v>
      </c>
      <c r="AG41" s="172">
        <v>0</v>
      </c>
      <c r="AH41" s="172">
        <v>0</v>
      </c>
      <c r="AI41" s="172"/>
      <c r="AJ41" s="172"/>
      <c r="AK41" s="172"/>
      <c r="AL41" s="172">
        <f ca="1">IFERROR(__xludf.DUMMYFUNCTION("""COMPUTED_VALUE"""),39)</f>
        <v>39</v>
      </c>
      <c r="AM41" s="172" t="str">
        <f ca="1">IFERROR(__xludf.DUMMYFUNCTION("""COMPUTED_VALUE"""),"1. Bogotá avanza en su seguridad")</f>
        <v>1. Bogotá avanza en su seguridad</v>
      </c>
      <c r="AN41" s="172" t="str">
        <f ca="1">IFERROR(__xludf.DUMMYFUNCTION("""COMPUTED_VALUE"""),"1.02. Cero tolerancia a las violencias contra las mujeres y basadas en género")</f>
        <v>1.02. Cero tolerancia a las violencias contra las mujeres y basadas en género</v>
      </c>
      <c r="AO41" s="172" t="str">
        <f ca="1">IFERROR(__xludf.DUMMYFUNCTION("""COMPUTED_VALUE"""),"Implementar en 6 Casas Refugio los servicios con enfoque diferencial brindando atención a mujeres víctimas de violencia y sus sistemas familiares dependientes entre otras incluyendo una casa para mujeres de la ruralidad y campesinas y un modelo intermedio")</f>
        <v>Implementar en 6 Casas Refugio los servicios con enfoque diferencial brindando atención a mujeres víctimas de violencia y sus sistemas familiares dependientes entre otras incluyendo una casa para mujeres de la ruralidad y campesinas y un modelo intermedio</v>
      </c>
      <c r="AP41" s="172" t="str">
        <f ca="1">IFERROR(__xludf.DUMMYFUNCTION("""COMPUTED_VALUE"""),"Se busca reforzar el enfoque diferencial en la acogida y atención a mujeres víctimas y sus sistemas familiares en cuatro (4) Casas Refugio de modalidad integral una (1) casa de modalidad intermedia y una (1) casa Rural")</f>
        <v>Se busca reforzar el enfoque diferencial en la acogida y atención a mujeres víctimas y sus sistemas familiares en cuatro (4) Casas Refugio de modalidad integral una (1) casa de modalidad intermedia y una (1) casa Rural</v>
      </c>
      <c r="AQ41" s="222" t="str">
        <f ca="1">IFERROR(__xludf.DUMMYFUNCTION("""COMPUTED_VALUE"""),"MUJER")</f>
        <v>MUJER</v>
      </c>
      <c r="AR41" s="172" t="str">
        <f ca="1">IFERROR(__xludf.DUMMYFUNCTION("""COMPUTED_VALUE"""),"Secretaría Distrital de la Mujer")</f>
        <v>Secretaría Distrital de la Mujer</v>
      </c>
      <c r="AS41" s="172" t="str">
        <f ca="1">IFERROR(__xludf.DUMMYFUNCTION("""COMPUTED_VALUE"""),"N/A")</f>
        <v>N/A</v>
      </c>
      <c r="AT41" s="172" t="str">
        <f ca="1">IFERROR(__xludf.DUMMYFUNCTION("""COMPUTED_VALUE"""),"Afro-Palenquero_1.1.13.
 Indigena_1.1.8 M
 Mujeres_3.1.7")</f>
        <v>Afro-Palenquero_1.1.13.
 Indigena_1.1.8 M
 Mujeres_3.1.7</v>
      </c>
      <c r="AU41" s="172" t="str">
        <f ca="1">IFERROR(__xludf.DUMMYFUNCTION("""COMPUTED_VALUE"""),"Número de casas refugio con operación cualificada en la acogida y atención a mujeres víctimas y sus sistemas familiares con enfoque diferencial.")</f>
        <v>Número de casas refugio con operación cualificada en la acogida y atención a mujeres víctimas y sus sistemas familiares con enfoque diferencial.</v>
      </c>
      <c r="AV41" s="172" t="str">
        <f ca="1">IFERROR(__xludf.DUMMYFUNCTION("""COMPUTED_VALUE"""),"Sumatoria de casas refugio con operación cualificada en la acogida y atención a mujeres víctimas y sus sistemas familiares con enfoque diferencial.")</f>
        <v>Sumatoria de casas refugio con operación cualificada en la acogida y atención a mujeres víctimas y sus sistemas familiares con enfoque diferencial.</v>
      </c>
      <c r="AW41" s="172" t="str">
        <f ca="1">IFERROR(__xludf.DUMMYFUNCTION("""COMPUTED_VALUE"""),"1
(2023)")</f>
        <v>1
(2023)</v>
      </c>
      <c r="AX41" s="172">
        <f ca="1">IFERROR(__xludf.DUMMYFUNCTION("""COMPUTED_VALUE"""),6)</f>
        <v>6</v>
      </c>
      <c r="AY41" s="172" t="str">
        <f ca="1">IFERROR(__xludf.DUMMYFUNCTION("""COMPUTED_VALUE"""),"SDMujer")</f>
        <v>SDMujer</v>
      </c>
      <c r="AZ41" s="222">
        <f ca="1">IFERROR(__xludf.DUMMYFUNCTION("""COMPUTED_VALUE"""),63063000000)</f>
        <v>63063000000</v>
      </c>
      <c r="BA41" s="222">
        <f ca="1">IFERROR(__xludf.DUMMYFUNCTION("""COMPUTED_VALUE"""),0)</f>
        <v>0</v>
      </c>
      <c r="BB41" s="222">
        <f ca="1">IFERROR(__xludf.DUMMYFUNCTION("""COMPUTED_VALUE"""),0)</f>
        <v>0</v>
      </c>
      <c r="BC41" s="222">
        <f ca="1">IFERROR(__xludf.DUMMYFUNCTION("""COMPUTED_VALUE"""),13320504116)</f>
        <v>13320504116</v>
      </c>
      <c r="BD41" s="222">
        <f ca="1">IFERROR(__xludf.DUMMYFUNCTION("""COMPUTED_VALUE"""),14585952007)</f>
        <v>14585952007</v>
      </c>
      <c r="BE41" s="222">
        <f ca="1">IFERROR(__xludf.DUMMYFUNCTION("""COMPUTED_VALUE"""),15534038887)</f>
        <v>15534038887</v>
      </c>
      <c r="BF41" s="222">
        <f ca="1">IFERROR(__xludf.DUMMYFUNCTION("""COMPUTED_VALUE"""),16459504990)</f>
        <v>16459504990</v>
      </c>
      <c r="BG41" s="222">
        <f ca="1">IFERROR(__xludf.DUMMYFUNCTION("""COMPUTED_VALUE"""),13320504116)</f>
        <v>13320504116</v>
      </c>
      <c r="BH41" s="222">
        <f ca="1">IFERROR(__xludf.DUMMYFUNCTION("""COMPUTED_VALUE"""),14161118453.398)</f>
        <v>14161118453.398001</v>
      </c>
      <c r="BI41" s="222">
        <f ca="1">IFERROR(__xludf.DUMMYFUNCTION("""COMPUTED_VALUE"""),14642321507.2108)</f>
        <v>14642321507.2108</v>
      </c>
      <c r="BJ41" s="222">
        <f ca="1">IFERROR(__xludf.DUMMYFUNCTION("""COMPUTED_VALUE"""),15062778708.6802)</f>
        <v>15062778708.680201</v>
      </c>
      <c r="BK41" s="222">
        <f ca="1">IFERROR(__xludf.DUMMYFUNCTION("""COMPUTED_VALUE"""),6)</f>
        <v>6</v>
      </c>
      <c r="BL41" s="222">
        <f ca="1">IFERROR(__xludf.DUMMYFUNCTION("""COMPUTED_VALUE"""),6)</f>
        <v>6</v>
      </c>
      <c r="BM41" s="222">
        <f ca="1">IFERROR(__xludf.DUMMYFUNCTION("""COMPUTED_VALUE"""),6)</f>
        <v>6</v>
      </c>
      <c r="BN41" s="222">
        <f ca="1">IFERROR(__xludf.DUMMYFUNCTION("""COMPUTED_VALUE"""),6)</f>
        <v>6</v>
      </c>
      <c r="BO41" s="222"/>
      <c r="BP41" s="222">
        <f ca="1">IFERROR(__xludf.DUMMYFUNCTION("""COMPUTED_VALUE"""),59900000000)</f>
        <v>59900000000</v>
      </c>
      <c r="BQ41" s="222">
        <f ca="1">IFERROR(__xludf.DUMMYFUNCTION("""COMPUTED_VALUE"""),57186722785.2891)</f>
        <v>57186722785.289101</v>
      </c>
      <c r="BR41" s="222"/>
      <c r="BS41" s="222"/>
      <c r="BT41" s="222"/>
      <c r="BU41" s="222"/>
      <c r="BV41" s="222"/>
      <c r="BW41" s="222"/>
      <c r="BX41" s="172"/>
      <c r="BY41" s="172" t="b">
        <f t="shared" ref="BY41:BZ41" ca="1" si="56">B41=AM41</f>
        <v>0</v>
      </c>
      <c r="BZ41" s="172" t="b">
        <f t="shared" ca="1" si="56"/>
        <v>0</v>
      </c>
      <c r="CA41" s="172" t="b">
        <f t="shared" ref="CA41:CB41" ca="1" si="57">E41=AO41</f>
        <v>0</v>
      </c>
      <c r="CB41" s="172" t="b">
        <f t="shared" ca="1" si="57"/>
        <v>1</v>
      </c>
      <c r="CC41" s="172"/>
    </row>
    <row r="42" spans="1:81" ht="15.75" customHeight="1">
      <c r="A42" s="172">
        <v>40</v>
      </c>
      <c r="B42" s="172" t="s">
        <v>7532</v>
      </c>
      <c r="C42" s="172" t="s">
        <v>9825</v>
      </c>
      <c r="D42" s="172" t="s">
        <v>9826</v>
      </c>
      <c r="E42" s="172" t="s">
        <v>9842</v>
      </c>
      <c r="F42" s="172" t="s">
        <v>9843</v>
      </c>
      <c r="G42" s="172">
        <v>15000000000</v>
      </c>
      <c r="H42" s="172" t="s">
        <v>162</v>
      </c>
      <c r="I42" s="172" t="s">
        <v>163</v>
      </c>
      <c r="J42" s="172" t="s">
        <v>9844</v>
      </c>
      <c r="K42" s="172"/>
      <c r="L42" s="172"/>
      <c r="M42" s="172"/>
      <c r="N42" s="172"/>
      <c r="O42" s="172"/>
      <c r="P42" s="172"/>
      <c r="Q42" s="172"/>
      <c r="R42" s="172"/>
      <c r="S42" s="172" t="s">
        <v>43</v>
      </c>
      <c r="T42" s="172" t="s">
        <v>43</v>
      </c>
      <c r="U42" s="172" t="s">
        <v>43</v>
      </c>
      <c r="V42" s="172" t="s">
        <v>43</v>
      </c>
      <c r="W42" s="172" t="s">
        <v>9830</v>
      </c>
      <c r="X42" s="172"/>
      <c r="Y42" s="172"/>
      <c r="Z42" s="172"/>
      <c r="AA42" s="172" t="s">
        <v>9845</v>
      </c>
      <c r="AB42" s="172" t="s">
        <v>9846</v>
      </c>
      <c r="AC42" s="172">
        <v>0</v>
      </c>
      <c r="AD42" s="172">
        <v>1</v>
      </c>
      <c r="AE42" s="172" t="s">
        <v>167</v>
      </c>
      <c r="AF42" s="172">
        <v>15000000000</v>
      </c>
      <c r="AG42" s="172">
        <v>0</v>
      </c>
      <c r="AH42" s="172">
        <v>0</v>
      </c>
      <c r="AI42" s="172"/>
      <c r="AJ42" s="172"/>
      <c r="AK42" s="172"/>
      <c r="AL42" s="393"/>
      <c r="AM42" s="393"/>
      <c r="AN42" s="393"/>
      <c r="AO42" s="393"/>
      <c r="AP42" s="393"/>
      <c r="AQ42" s="393"/>
      <c r="AR42" s="393"/>
      <c r="AS42" s="393"/>
      <c r="AT42" s="393"/>
      <c r="AU42" s="393"/>
      <c r="AV42" s="393"/>
      <c r="AW42" s="393"/>
      <c r="AX42" s="393"/>
      <c r="AY42" s="393"/>
      <c r="AZ42" s="393"/>
      <c r="BA42" s="393"/>
      <c r="BB42" s="393"/>
      <c r="BC42" s="393"/>
      <c r="BD42" s="393"/>
      <c r="BE42" s="393"/>
      <c r="BF42" s="393"/>
      <c r="BG42" s="393"/>
      <c r="BH42" s="393"/>
      <c r="BI42" s="393"/>
      <c r="BJ42" s="393"/>
      <c r="BK42" s="393"/>
      <c r="BL42" s="172"/>
      <c r="BM42" s="172"/>
      <c r="BN42" s="172"/>
      <c r="BO42" s="172"/>
      <c r="BP42" s="172"/>
      <c r="BQ42" s="172"/>
      <c r="BR42" s="172"/>
      <c r="BS42" s="172"/>
      <c r="BT42" s="172"/>
      <c r="BU42" s="172"/>
      <c r="BV42" s="172"/>
      <c r="BW42" s="172"/>
      <c r="BX42" s="172"/>
      <c r="BY42" s="515" t="s">
        <v>9624</v>
      </c>
      <c r="BZ42" s="516"/>
      <c r="CA42" s="516"/>
      <c r="CB42" s="517"/>
      <c r="CC42" s="172" t="s">
        <v>9625</v>
      </c>
    </row>
    <row r="43" spans="1:81" ht="15.75" customHeight="1">
      <c r="A43" s="172">
        <v>41</v>
      </c>
      <c r="B43" s="172" t="s">
        <v>7532</v>
      </c>
      <c r="C43" s="172" t="s">
        <v>9825</v>
      </c>
      <c r="D43" s="172" t="s">
        <v>9826</v>
      </c>
      <c r="E43" s="172" t="s">
        <v>9847</v>
      </c>
      <c r="F43" s="172" t="s">
        <v>9848</v>
      </c>
      <c r="G43" s="172">
        <v>75000000000</v>
      </c>
      <c r="H43" s="172" t="s">
        <v>162</v>
      </c>
      <c r="I43" s="172" t="s">
        <v>163</v>
      </c>
      <c r="J43" s="172" t="s">
        <v>9849</v>
      </c>
      <c r="K43" s="172" t="s">
        <v>9850</v>
      </c>
      <c r="L43" s="172"/>
      <c r="M43" s="172"/>
      <c r="N43" s="172"/>
      <c r="O43" s="172"/>
      <c r="P43" s="172"/>
      <c r="Q43" s="172"/>
      <c r="R43" s="172"/>
      <c r="S43" s="172" t="s">
        <v>43</v>
      </c>
      <c r="T43" s="172" t="s">
        <v>43</v>
      </c>
      <c r="U43" s="172" t="s">
        <v>43</v>
      </c>
      <c r="V43" s="172" t="s">
        <v>43</v>
      </c>
      <c r="W43" s="172" t="s">
        <v>9830</v>
      </c>
      <c r="X43" s="172"/>
      <c r="Y43" s="172"/>
      <c r="Z43" s="172"/>
      <c r="AA43" s="172" t="s">
        <v>9851</v>
      </c>
      <c r="AB43" s="172" t="s">
        <v>9852</v>
      </c>
      <c r="AC43" s="172">
        <v>1</v>
      </c>
      <c r="AD43" s="172">
        <v>1</v>
      </c>
      <c r="AE43" s="172" t="s">
        <v>167</v>
      </c>
      <c r="AF43" s="172">
        <v>75000000000</v>
      </c>
      <c r="AG43" s="172">
        <v>0</v>
      </c>
      <c r="AH43" s="172">
        <v>0</v>
      </c>
      <c r="AI43" s="172"/>
      <c r="AJ43" s="172"/>
      <c r="AK43" s="172"/>
      <c r="AL43" s="172">
        <f ca="1">IFERROR(__xludf.DUMMYFUNCTION("IMPORTRANGE(""https://docs.google.com/spreadsheets/d/1npPkCkJx8EaDQoN5CZFxhByyd_GwrPFrRj9-wo1YHM4/edit#gid=323077454"",""'Consolidado_PDD24/28'!B31:39"")"),41)</f>
        <v>41</v>
      </c>
      <c r="AM43" s="172" t="str">
        <f ca="1">IFERROR(__xludf.DUMMYFUNCTION("""COMPUTED_VALUE"""),"1. Bogotá avanza en su seguridad")</f>
        <v>1. Bogotá avanza en su seguridad</v>
      </c>
      <c r="AN43" s="172" t="str">
        <f ca="1">IFERROR(__xludf.DUMMYFUNCTION("""COMPUTED_VALUE"""),"1.02. Cero tolerancia a las violencias contra las mujeres y basadas en género")</f>
        <v>1.02. Cero tolerancia a las violencias contra las mujeres y basadas en género</v>
      </c>
      <c r="AO43" s="172" t="str">
        <f ca="1">IFERROR(__xludf.DUMMYFUNCTION("""COMPUTED_VALUE"""),"Garantizar la prestación de servicios socio jurídicos y psicosociales especializados al 100% de las mujeres víctimas de violencia remitidas a través de las estrategias Línea Púrpura, Agencia Mujer, sistema de alertas tempranas y hospitales, entre otros.")</f>
        <v>Garantizar la prestación de servicios socio jurídicos y psicosociales especializados al 100% de las mujeres víctimas de violencia remitidas a través de las estrategias Línea Púrpura, Agencia Mujer, sistema de alertas tempranas y hospitales, entre otros.</v>
      </c>
      <c r="AP43" s="172" t="str">
        <f ca="1">IFERROR(__xludf.DUMMYFUNCTION("""COMPUTED_VALUE"""),"
Mejorar la eficiencia en la prestación de servicios sociojurídicos y psicosociales dirigidos a mujeres víctimas de violencias a través de diferentes canales como la Línea púrpura y la Agencia Mujer Sistema de Alertas Tempranas entre otros. Este alcance d"&amp;"ifiere de los casos de representación jurídica que son para las mujeres que lo solicitan y orientado a psicología forense.
")</f>
        <v xml:space="preserve">
Mejorar la eficiencia en la prestación de servicios sociojurídicos y psicosociales dirigidos a mujeres víctimas de violencias a través de diferentes canales como la Línea púrpura y la Agencia Mujer Sistema de Alertas Tempranas entre otros. Este alcance difiere de los casos de representación jurídica que son para las mujeres que lo solicitan y orientado a psicología forense.
</v>
      </c>
      <c r="AQ43" s="222" t="str">
        <f ca="1">IFERROR(__xludf.DUMMYFUNCTION("""COMPUTED_VALUE"""),"MUJER")</f>
        <v>MUJER</v>
      </c>
      <c r="AR43" s="172" t="str">
        <f ca="1">IFERROR(__xludf.DUMMYFUNCTION("""COMPUTED_VALUE"""),"Secretaría Distrital de la Mujer")</f>
        <v>Secretaría Distrital de la Mujer</v>
      </c>
      <c r="AS43" s="172" t="str">
        <f ca="1">IFERROR(__xludf.DUMMYFUNCTION("""COMPUTED_VALUE"""),"N/A")</f>
        <v>N/A</v>
      </c>
      <c r="AT43" s="172" t="str">
        <f ca="1">IFERROR(__xludf.DUMMYFUNCTION("""COMPUTED_VALUE"""),"Mujeres_3 .2.6 
 Mujeres_3.2.8")</f>
        <v>Mujeres_3 .2.6 
 Mujeres_3.2.8</v>
      </c>
      <c r="AU43" s="172" t="str">
        <f ca="1">IFERROR(__xludf.DUMMYFUNCTION("""COMPUTED_VALUE"""),"% de mujeres víctimas de violencias de los casos remitidos por los equipos de atención de la Secretaría Distrital de la Mujer que reciben atención sociojurídica y psicosocial especializada.")</f>
        <v>% de mujeres víctimas de violencias de los casos remitidos por los equipos de atención de la Secretaría Distrital de la Mujer que reciben atención sociojurídica y psicosocial especializada.</v>
      </c>
      <c r="AV43" s="172" t="str">
        <f ca="1">IFERROR(__xludf.DUMMYFUNCTION("""COMPUTED_VALUE"""),"(# de mujeres víctimas de violencias atendidas/# de mujeres víctimas de violencias remitidas)*100")</f>
        <v>(# de mujeres víctimas de violencias atendidas/# de mujeres víctimas de violencias remitidas)*100</v>
      </c>
      <c r="AW43" s="172" t="str">
        <f ca="1">IFERROR(__xludf.DUMMYFUNCTION("""COMPUTED_VALUE"""),"100%
(2023)")</f>
        <v>100%
(2023)</v>
      </c>
      <c r="AX43" s="172">
        <f ca="1">IFERROR(__xludf.DUMMYFUNCTION("""COMPUTED_VALUE"""),1)</f>
        <v>1</v>
      </c>
      <c r="AY43" s="172" t="str">
        <f ca="1">IFERROR(__xludf.DUMMYFUNCTION("""COMPUTED_VALUE"""),"SDMujer")</f>
        <v>SDMujer</v>
      </c>
      <c r="AZ43" s="222">
        <f ca="1">IFERROR(__xludf.DUMMYFUNCTION("""COMPUTED_VALUE"""),75000000000)</f>
        <v>75000000000</v>
      </c>
      <c r="BA43" s="222">
        <f ca="1">IFERROR(__xludf.DUMMYFUNCTION("""COMPUTED_VALUE"""),0)</f>
        <v>0</v>
      </c>
      <c r="BB43" s="222">
        <f ca="1">IFERROR(__xludf.DUMMYFUNCTION("""COMPUTED_VALUE"""),0)</f>
        <v>0</v>
      </c>
      <c r="BC43" s="222">
        <f ca="1">IFERROR(__xludf.DUMMYFUNCTION("""COMPUTED_VALUE"""),16233669456)</f>
        <v>16233669456</v>
      </c>
      <c r="BD43" s="222">
        <f ca="1">IFERROR(__xludf.DUMMYFUNCTION("""COMPUTED_VALUE"""),17775868055)</f>
        <v>17775868055</v>
      </c>
      <c r="BE43" s="222">
        <f ca="1">IFERROR(__xludf.DUMMYFUNCTION("""COMPUTED_VALUE"""),18931299478)</f>
        <v>18931299478</v>
      </c>
      <c r="BF43" s="222">
        <f ca="1">IFERROR(__xludf.DUMMYFUNCTION("""COMPUTED_VALUE"""),20059163011)</f>
        <v>20059163011</v>
      </c>
      <c r="BG43" s="222">
        <f ca="1">IFERROR(__xludf.DUMMYFUNCTION("""COMPUTED_VALUE"""),16233669456)</f>
        <v>16233669456</v>
      </c>
      <c r="BH43" s="222">
        <f ca="1">IFERROR(__xludf.DUMMYFUNCTION("""COMPUTED_VALUE"""),17258124325.2427)</f>
        <v>17258124325.242699</v>
      </c>
      <c r="BI43" s="222">
        <f ca="1">IFERROR(__xludf.DUMMYFUNCTION("""COMPUTED_VALUE"""),17844565442.5487)</f>
        <v>17844565442.548698</v>
      </c>
      <c r="BJ43" s="222">
        <f ca="1">IFERROR(__xludf.DUMMYFUNCTION("""COMPUTED_VALUE"""),18356975723.122)</f>
        <v>18356975723.122002</v>
      </c>
      <c r="BK43" s="222">
        <f ca="1">IFERROR(__xludf.DUMMYFUNCTION("""COMPUTED_VALUE"""),1)</f>
        <v>1</v>
      </c>
      <c r="BL43" s="222">
        <f ca="1">IFERROR(__xludf.DUMMYFUNCTION("""COMPUTED_VALUE"""),1)</f>
        <v>1</v>
      </c>
      <c r="BM43" s="222">
        <f ca="1">IFERROR(__xludf.DUMMYFUNCTION("""COMPUTED_VALUE"""),1)</f>
        <v>1</v>
      </c>
      <c r="BN43" s="222">
        <f ca="1">IFERROR(__xludf.DUMMYFUNCTION("""COMPUTED_VALUE"""),1)</f>
        <v>1</v>
      </c>
      <c r="BO43" s="222"/>
      <c r="BP43" s="222">
        <f ca="1">IFERROR(__xludf.DUMMYFUNCTION("""COMPUTED_VALUE"""),73000000000)</f>
        <v>73000000000</v>
      </c>
      <c r="BQ43" s="222">
        <f ca="1">IFERROR(__xludf.DUMMYFUNCTION("""COMPUTED_VALUE"""),69693334946.9135)</f>
        <v>69693334946.913498</v>
      </c>
      <c r="BR43" s="222"/>
      <c r="BS43" s="222"/>
      <c r="BT43" s="222"/>
      <c r="BU43" s="222"/>
      <c r="BV43" s="222"/>
      <c r="BW43" s="222"/>
      <c r="BX43" s="172"/>
      <c r="BY43" s="172" t="b">
        <f t="shared" ref="BY43:BZ43" ca="1" si="58">B43=AM43</f>
        <v>0</v>
      </c>
      <c r="BZ43" s="172" t="b">
        <f t="shared" ca="1" si="58"/>
        <v>0</v>
      </c>
      <c r="CA43" s="172" t="b">
        <f t="shared" ref="CA43:CB43" ca="1" si="59">E43=AO43</f>
        <v>0</v>
      </c>
      <c r="CB43" s="172" t="b">
        <f t="shared" ca="1" si="59"/>
        <v>0</v>
      </c>
      <c r="CC43" s="172"/>
    </row>
    <row r="44" spans="1:81" ht="15.75" customHeight="1">
      <c r="A44" s="172">
        <v>42</v>
      </c>
      <c r="B44" s="172" t="s">
        <v>7532</v>
      </c>
      <c r="C44" s="172" t="s">
        <v>9825</v>
      </c>
      <c r="D44" s="172" t="s">
        <v>9826</v>
      </c>
      <c r="E44" s="172" t="s">
        <v>9853</v>
      </c>
      <c r="F44" s="172" t="s">
        <v>9854</v>
      </c>
      <c r="G44" s="172">
        <v>11000000000</v>
      </c>
      <c r="H44" s="172" t="s">
        <v>162</v>
      </c>
      <c r="I44" s="172" t="s">
        <v>163</v>
      </c>
      <c r="J44" s="172"/>
      <c r="K44" s="172"/>
      <c r="L44" s="172"/>
      <c r="M44" s="172"/>
      <c r="N44" s="172"/>
      <c r="O44" s="172"/>
      <c r="P44" s="172"/>
      <c r="Q44" s="172"/>
      <c r="R44" s="172"/>
      <c r="S44" s="172" t="s">
        <v>43</v>
      </c>
      <c r="T44" s="172" t="s">
        <v>43</v>
      </c>
      <c r="U44" s="172" t="s">
        <v>43</v>
      </c>
      <c r="V44" s="172" t="s">
        <v>43</v>
      </c>
      <c r="W44" s="172" t="s">
        <v>9855</v>
      </c>
      <c r="X44" s="172"/>
      <c r="Y44" s="172"/>
      <c r="Z44" s="172"/>
      <c r="AA44" s="172" t="s">
        <v>9856</v>
      </c>
      <c r="AB44" s="172" t="s">
        <v>9857</v>
      </c>
      <c r="AC44" s="172">
        <v>0</v>
      </c>
      <c r="AD44" s="172">
        <v>1</v>
      </c>
      <c r="AE44" s="172" t="s">
        <v>167</v>
      </c>
      <c r="AF44" s="172">
        <v>11000000000</v>
      </c>
      <c r="AG44" s="172">
        <v>0</v>
      </c>
      <c r="AH44" s="172">
        <v>0</v>
      </c>
      <c r="AI44" s="172"/>
      <c r="AJ44" s="172"/>
      <c r="AK44" s="172"/>
      <c r="AL44" s="172">
        <f ca="1">IFERROR(__xludf.DUMMYFUNCTION("""COMPUTED_VALUE"""),42)</f>
        <v>42</v>
      </c>
      <c r="AM44" s="172" t="str">
        <f ca="1">IFERROR(__xludf.DUMMYFUNCTION("""COMPUTED_VALUE"""),"1. Bogotá avanza en su seguridad")</f>
        <v>1. Bogotá avanza en su seguridad</v>
      </c>
      <c r="AN44" s="172" t="str">
        <f ca="1">IFERROR(__xludf.DUMMYFUNCTION("""COMPUTED_VALUE"""),"1.02. Cero tolerancia a las violencias contra las mujeres y basadas en género")</f>
        <v>1.02. Cero tolerancia a las violencias contra las mujeres y basadas en género</v>
      </c>
      <c r="AO44" s="172" t="str">
        <f ca="1">IFERROR(__xludf.DUMMYFUNCTION("""COMPUTED_VALUE"""),"Implementar 1 modelo integral para garantizar los derechos humanos de las mujeres construyendo entornos seguros e incuyentes en transporte y espacio público.")</f>
        <v>Implementar 1 modelo integral para garantizar los derechos humanos de las mujeres construyendo entornos seguros e incuyentes en transporte y espacio público.</v>
      </c>
      <c r="AP44" s="172" t="str">
        <f ca="1">IFERROR(__xludf.DUMMYFUNCTION("""COMPUTED_VALUE"""),"Implementar el modelo de prevención y atención de entornos incluyentes y seguros a través de la puesta en marcha de las siguientes estrategias dirigidas a mujeres: Sofia Local y Distrital Duplas psicojurídicas y psicosociales en el Distrito.")</f>
        <v>Implementar el modelo de prevención y atención de entornos incluyentes y seguros a través de la puesta en marcha de las siguientes estrategias dirigidas a mujeres: Sofia Local y Distrital Duplas psicojurídicas y psicosociales en el Distrito.</v>
      </c>
      <c r="AQ44" s="222" t="str">
        <f ca="1">IFERROR(__xludf.DUMMYFUNCTION("""COMPUTED_VALUE"""),"MUJER")</f>
        <v>MUJER</v>
      </c>
      <c r="AR44" s="172" t="str">
        <f ca="1">IFERROR(__xludf.DUMMYFUNCTION("""COMPUTED_VALUE"""),"Secretaría Distrital de la Mujer")</f>
        <v>Secretaría Distrital de la Mujer</v>
      </c>
      <c r="AS44" s="172" t="str">
        <f ca="1">IFERROR(__xludf.DUMMYFUNCTION("""COMPUTED_VALUE"""),"N/A")</f>
        <v>N/A</v>
      </c>
      <c r="AT44" s="172" t="str">
        <f ca="1">IFERROR(__xludf.DUMMYFUNCTION("""COMPUTED_VALUE"""),"Afro-Palenquero_1.1.1. 
 Afro-Palenquero_1.1.3. 
 Afro-Palenquero_4.1.8. 
 Habitabilidad en calle_3.1.8. 
 Hábitat_1.1.13.
 Indigena_1.1.3.R
 Indigena_1.1.7 P
 Mujeres_1.2.9 E
 Mujeres_3.1.8 
 Mujeres_3.2.7 S
 Mujeres_3.2.9 P
 Mujeres_3.2.10 
 Mujeres_3.3"&amp;".5 E
 Rrom_8.1.11 
 Trata_2.1.7. 
 Trata_2.1.8.")</f>
        <v>Afro-Palenquero_1.1.1. 
 Afro-Palenquero_1.1.3. 
 Afro-Palenquero_4.1.8. 
 Habitabilidad en calle_3.1.8. 
 Hábitat_1.1.13.
 Indigena_1.1.3.R
 Indigena_1.1.7 P
 Mujeres_1.2.9 E
 Mujeres_3.1.8 
 Mujeres_3.2.7 S
 Mujeres_3.2.9 P
 Mujeres_3.2.10 
 Mujeres_3.3.5 E
 Rrom_8.1.11 
 Trata_2.1.7. 
 Trata_2.1.8.</v>
      </c>
      <c r="AU44" s="172" t="str">
        <f ca="1">IFERROR(__xludf.DUMMYFUNCTION("""COMPUTED_VALUE"""),"% de implementación del modelo de prevención de violencias contra las mujeres en transporte y espacio público.")</f>
        <v>% de implementación del modelo de prevención de violencias contra las mujeres en transporte y espacio público.</v>
      </c>
      <c r="AV44" s="172" t="str">
        <f ca="1">IFERROR(__xludf.DUMMYFUNCTION("""COMPUTED_VALUE"""),"(Sumatoria de acciones ejecutadas para la implementación del modelo de prevención de violencias contra las mujeres en transporte y espacio público /Sumatoria de acciones programadas para la implementación del modelo de prevención de violencias contra las "&amp;"mujeres en transporte y espacio público )*100")</f>
        <v>(Sumatoria de acciones ejecutadas para la implementación del modelo de prevención de violencias contra las mujeres en transporte y espacio público /Sumatoria de acciones programadas para la implementación del modelo de prevención de violencias contra las mujeres en transporte y espacio público )*100</v>
      </c>
      <c r="AW44" s="172">
        <f ca="1">IFERROR(__xludf.DUMMYFUNCTION("""COMPUTED_VALUE"""),0)</f>
        <v>0</v>
      </c>
      <c r="AX44" s="172">
        <f ca="1">IFERROR(__xludf.DUMMYFUNCTION("""COMPUTED_VALUE"""),1)</f>
        <v>1</v>
      </c>
      <c r="AY44" s="172" t="str">
        <f ca="1">IFERROR(__xludf.DUMMYFUNCTION("""COMPUTED_VALUE"""),"SDMujer")</f>
        <v>SDMujer</v>
      </c>
      <c r="AZ44" s="222">
        <f ca="1">IFERROR(__xludf.DUMMYFUNCTION("""COMPUTED_VALUE"""),11000000000)</f>
        <v>11000000000</v>
      </c>
      <c r="BA44" s="222">
        <f ca="1">IFERROR(__xludf.DUMMYFUNCTION("""COMPUTED_VALUE"""),0)</f>
        <v>0</v>
      </c>
      <c r="BB44" s="222">
        <f ca="1">IFERROR(__xludf.DUMMYFUNCTION("""COMPUTED_VALUE"""),0)</f>
        <v>0</v>
      </c>
      <c r="BC44" s="222">
        <f ca="1">IFERROR(__xludf.DUMMYFUNCTION("""COMPUTED_VALUE"""),3335685505)</f>
        <v>3335685505</v>
      </c>
      <c r="BD44" s="222">
        <f ca="1">IFERROR(__xludf.DUMMYFUNCTION("""COMPUTED_VALUE"""),3652575628)</f>
        <v>3652575628</v>
      </c>
      <c r="BE44" s="222">
        <f ca="1">IFERROR(__xludf.DUMMYFUNCTION("""COMPUTED_VALUE"""),3889993043)</f>
        <v>3889993043</v>
      </c>
      <c r="BF44" s="222">
        <f ca="1">IFERROR(__xludf.DUMMYFUNCTION("""COMPUTED_VALUE"""),4121745824)</f>
        <v>4121745824</v>
      </c>
      <c r="BG44" s="222">
        <f ca="1">IFERROR(__xludf.DUMMYFUNCTION("""COMPUTED_VALUE"""),3335685505)</f>
        <v>3335685505</v>
      </c>
      <c r="BH44" s="222">
        <f ca="1">IFERROR(__xludf.DUMMYFUNCTION("""COMPUTED_VALUE"""),3546189930.09708)</f>
        <v>3546189930.0970802</v>
      </c>
      <c r="BI44" s="222">
        <f ca="1">IFERROR(__xludf.DUMMYFUNCTION("""COMPUTED_VALUE"""),3666691528.89056)</f>
        <v>3666691528.8905602</v>
      </c>
      <c r="BJ44" s="222">
        <f ca="1">IFERROR(__xludf.DUMMYFUNCTION("""COMPUTED_VALUE"""),3771981312.80731)</f>
        <v>3771981312.8073101</v>
      </c>
      <c r="BK44" s="222">
        <f ca="1">IFERROR(__xludf.DUMMYFUNCTION("""COMPUTED_VALUE"""),0.5)</f>
        <v>0.5</v>
      </c>
      <c r="BL44" s="222">
        <f ca="1">IFERROR(__xludf.DUMMYFUNCTION("""COMPUTED_VALUE"""),0.7)</f>
        <v>0.7</v>
      </c>
      <c r="BM44" s="222">
        <f ca="1">IFERROR(__xludf.DUMMYFUNCTION("""COMPUTED_VALUE"""),0.8)</f>
        <v>0.8</v>
      </c>
      <c r="BN44" s="222">
        <f ca="1">IFERROR(__xludf.DUMMYFUNCTION("""COMPUTED_VALUE"""),1)</f>
        <v>1</v>
      </c>
      <c r="BO44" s="222" t="str">
        <f ca="1">IFERROR(__xludf.DUMMYFUNCTION("""COMPUTED_VALUE"""),"18-04-2024 Ajustada magnitud de meta alcance indicador y fórmula del indicador")</f>
        <v>18-04-2024 Ajustada magnitud de meta alcance indicador y fórmula del indicador</v>
      </c>
      <c r="BP44" s="222">
        <f ca="1">IFERROR(__xludf.DUMMYFUNCTION("""COMPUTED_VALUE"""),15000000000)</f>
        <v>15000000000</v>
      </c>
      <c r="BQ44" s="394">
        <f ca="1">IFERROR(__xludf.DUMMYFUNCTION("""COMPUTED_VALUE"""),14320548276.7949)</f>
        <v>14320548276.794901</v>
      </c>
      <c r="BR44" s="394"/>
      <c r="BS44" s="394"/>
      <c r="BT44" s="222"/>
      <c r="BU44" s="222"/>
      <c r="BV44" s="222"/>
      <c r="BW44" s="222"/>
      <c r="BX44" s="172"/>
      <c r="BY44" s="172" t="b">
        <f t="shared" ref="BY44:BZ44" ca="1" si="60">B44=AM44</f>
        <v>0</v>
      </c>
      <c r="BZ44" s="172" t="b">
        <f t="shared" ca="1" si="60"/>
        <v>0</v>
      </c>
      <c r="CA44" s="172" t="b">
        <f t="shared" ref="CA44:CB44" ca="1" si="61">E44=AO44</f>
        <v>0</v>
      </c>
      <c r="CB44" s="172" t="b">
        <f t="shared" ca="1" si="61"/>
        <v>1</v>
      </c>
      <c r="CC44" s="172"/>
    </row>
    <row r="45" spans="1:81" ht="15.75" customHeight="1">
      <c r="A45" s="172">
        <v>43</v>
      </c>
      <c r="B45" s="172" t="s">
        <v>7532</v>
      </c>
      <c r="C45" s="172" t="s">
        <v>9825</v>
      </c>
      <c r="D45" s="172" t="s">
        <v>9826</v>
      </c>
      <c r="E45" s="172" t="s">
        <v>9858</v>
      </c>
      <c r="F45" s="172" t="s">
        <v>9859</v>
      </c>
      <c r="G45" s="172">
        <v>8400000000</v>
      </c>
      <c r="H45" s="172" t="s">
        <v>162</v>
      </c>
      <c r="I45" s="172" t="s">
        <v>163</v>
      </c>
      <c r="J45" s="172" t="s">
        <v>196</v>
      </c>
      <c r="K45" s="172"/>
      <c r="L45" s="172"/>
      <c r="M45" s="172"/>
      <c r="N45" s="172"/>
      <c r="O45" s="172"/>
      <c r="P45" s="172"/>
      <c r="Q45" s="172"/>
      <c r="R45" s="172"/>
      <c r="S45" s="172" t="s">
        <v>43</v>
      </c>
      <c r="T45" s="172" t="s">
        <v>43</v>
      </c>
      <c r="U45" s="172" t="s">
        <v>43</v>
      </c>
      <c r="V45" s="172" t="s">
        <v>43</v>
      </c>
      <c r="W45" s="172" t="s">
        <v>9860</v>
      </c>
      <c r="X45" s="172"/>
      <c r="Y45" s="172"/>
      <c r="Z45" s="172"/>
      <c r="AA45" s="172" t="s">
        <v>9861</v>
      </c>
      <c r="AB45" s="172" t="s">
        <v>9862</v>
      </c>
      <c r="AC45" s="172">
        <v>1</v>
      </c>
      <c r="AD45" s="172">
        <v>2</v>
      </c>
      <c r="AE45" s="172" t="s">
        <v>167</v>
      </c>
      <c r="AF45" s="172">
        <v>8400000000</v>
      </c>
      <c r="AG45" s="172">
        <v>0</v>
      </c>
      <c r="AH45" s="172">
        <v>0</v>
      </c>
      <c r="AI45" s="172"/>
      <c r="AJ45" s="172"/>
      <c r="AK45" s="172"/>
      <c r="AL45" s="172">
        <f ca="1">IFERROR(__xludf.DUMMYFUNCTION("""COMPUTED_VALUE"""),43)</f>
        <v>43</v>
      </c>
      <c r="AM45" s="172" t="str">
        <f ca="1">IFERROR(__xludf.DUMMYFUNCTION("""COMPUTED_VALUE"""),"1. Bogotá avanza en su seguridad")</f>
        <v>1. Bogotá avanza en su seguridad</v>
      </c>
      <c r="AN45" s="172" t="str">
        <f ca="1">IFERROR(__xludf.DUMMYFUNCTION("""COMPUTED_VALUE"""),"1.02. Cero tolerancia a las violencias contra las mujeres y basadas en género")</f>
        <v>1.02. Cero tolerancia a las violencias contra las mujeres y basadas en género</v>
      </c>
      <c r="AO45" s="172" t="str">
        <f ca="1">IFERROR(__xludf.DUMMYFUNCTION("""COMPUTED_VALUE"""),"Aumentar a 2 unidades de operación la estrategia Casa de Todas, una sede física y una móvil")</f>
        <v>Aumentar a 2 unidades de operación la estrategia Casa de Todas, una sede física y una móvil</v>
      </c>
      <c r="AP45" s="172" t="str">
        <f ca="1">IFERROR(__xludf.DUMMYFUNCTION("""COMPUTED_VALUE"""),"Ampliar el modelo de operación de la Casa de Todas dirigida a mujeres en Actividades Sexuales Pagadas con estrategia movil y manteniendo la sede física")</f>
        <v>Ampliar el modelo de operación de la Casa de Todas dirigida a mujeres en Actividades Sexuales Pagadas con estrategia movil y manteniendo la sede física</v>
      </c>
      <c r="AQ45" s="222" t="str">
        <f ca="1">IFERROR(__xludf.DUMMYFUNCTION("""COMPUTED_VALUE"""),"MUJER")</f>
        <v>MUJER</v>
      </c>
      <c r="AR45" s="172" t="str">
        <f ca="1">IFERROR(__xludf.DUMMYFUNCTION("""COMPUTED_VALUE"""),"Secretaría Distrital de la Mujer")</f>
        <v>Secretaría Distrital de la Mujer</v>
      </c>
      <c r="AS45" s="172" t="str">
        <f ca="1">IFERROR(__xludf.DUMMYFUNCTION("""COMPUTED_VALUE"""),"N/A")</f>
        <v>N/A</v>
      </c>
      <c r="AT45" s="172" t="str">
        <f ca="1">IFERROR(__xludf.DUMMYFUNCTION("""COMPUTED_VALUE"""),"ASP_1.2.8. 
 ASP_1.4.1 S
 ASP_1.4.2. 
 ASP_1.4.6 S
 ASP_1.4.10.
 ASP_2.2.3 C
 ASP_4.2.9 
 Migrantes_2.1.1 A")</f>
        <v>ASP_1.2.8. 
 ASP_1.4.1 S
 ASP_1.4.2. 
 ASP_1.4.6 S
 ASP_1.4.10.
 ASP_2.2.3 C
 ASP_4.2.9 
 Migrantes_2.1.1 A</v>
      </c>
      <c r="AU45" s="172" t="str">
        <f ca="1">IFERROR(__xludf.DUMMYFUNCTION("""COMPUTED_VALUE"""),"Número de Casa de todas")</f>
        <v>Número de Casa de todas</v>
      </c>
      <c r="AV45" s="172" t="str">
        <f ca="1">IFERROR(__xludf.DUMMYFUNCTION("""COMPUTED_VALUE"""),"Número de unidades de la estrategia Casa de todas en operación")</f>
        <v>Número de unidades de la estrategia Casa de todas en operación</v>
      </c>
      <c r="AW45" s="172" t="str">
        <f ca="1">IFERROR(__xludf.DUMMYFUNCTION("""COMPUTED_VALUE"""),"1
(2023)")</f>
        <v>1
(2023)</v>
      </c>
      <c r="AX45" s="172">
        <f ca="1">IFERROR(__xludf.DUMMYFUNCTION("""COMPUTED_VALUE"""),2)</f>
        <v>2</v>
      </c>
      <c r="AY45" s="172" t="str">
        <f ca="1">IFERROR(__xludf.DUMMYFUNCTION("""COMPUTED_VALUE"""),"SDMujer")</f>
        <v>SDMujer</v>
      </c>
      <c r="AZ45" s="222">
        <f ca="1">IFERROR(__xludf.DUMMYFUNCTION("""COMPUTED_VALUE"""),8400000000)</f>
        <v>8400000000</v>
      </c>
      <c r="BA45" s="222">
        <f ca="1">IFERROR(__xludf.DUMMYFUNCTION("""COMPUTED_VALUE"""),0)</f>
        <v>0</v>
      </c>
      <c r="BB45" s="222">
        <f ca="1">IFERROR(__xludf.DUMMYFUNCTION("""COMPUTED_VALUE"""),0)</f>
        <v>0</v>
      </c>
      <c r="BC45" s="222">
        <f ca="1">IFERROR(__xludf.DUMMYFUNCTION("""COMPUTED_VALUE"""),2157076626)</f>
        <v>2157076626</v>
      </c>
      <c r="BD45" s="222">
        <f ca="1">IFERROR(__xludf.DUMMYFUNCTION("""COMPUTED_VALUE"""),2361998906)</f>
        <v>2361998906</v>
      </c>
      <c r="BE45" s="222">
        <f ca="1">IFERROR(__xludf.DUMMYFUNCTION("""COMPUTED_VALUE"""),2515528835)</f>
        <v>2515528835</v>
      </c>
      <c r="BF45" s="222">
        <f ca="1">IFERROR(__xludf.DUMMYFUNCTION("""COMPUTED_VALUE"""),2665395633)</f>
        <v>2665395633</v>
      </c>
      <c r="BG45" s="222">
        <f ca="1">IFERROR(__xludf.DUMMYFUNCTION("""COMPUTED_VALUE"""),2157076626)</f>
        <v>2157076626</v>
      </c>
      <c r="BH45" s="222">
        <f ca="1">IFERROR(__xludf.DUMMYFUNCTION("""COMPUTED_VALUE"""),2293202821.35922)</f>
        <v>2293202821.35922</v>
      </c>
      <c r="BI45" s="222">
        <f ca="1">IFERROR(__xludf.DUMMYFUNCTION("""COMPUTED_VALUE"""),2371127189.17899)</f>
        <v>2371127189.1789899</v>
      </c>
      <c r="BJ45" s="222">
        <f ca="1">IFERROR(__xludf.DUMMYFUNCTION("""COMPUTED_VALUE"""),2439214582.41628)</f>
        <v>2439214582.4162798</v>
      </c>
      <c r="BK45" s="222">
        <f ca="1">IFERROR(__xludf.DUMMYFUNCTION("""COMPUTED_VALUE"""),1)</f>
        <v>1</v>
      </c>
      <c r="BL45" s="222">
        <f ca="1">IFERROR(__xludf.DUMMYFUNCTION("""COMPUTED_VALUE"""),2)</f>
        <v>2</v>
      </c>
      <c r="BM45" s="222">
        <f ca="1">IFERROR(__xludf.DUMMYFUNCTION("""COMPUTED_VALUE"""),2)</f>
        <v>2</v>
      </c>
      <c r="BN45" s="222">
        <f ca="1">IFERROR(__xludf.DUMMYFUNCTION("""COMPUTED_VALUE"""),2)</f>
        <v>2</v>
      </c>
      <c r="BO45" s="222" t="str">
        <f ca="1">IFERROR(__xludf.DUMMYFUNCTION("""COMPUTED_VALUE"""),"18-04-2024 Ajustada magnitud y alcance")</f>
        <v>18-04-2024 Ajustada magnitud y alcance</v>
      </c>
      <c r="BP45" s="222">
        <f ca="1">IFERROR(__xludf.DUMMYFUNCTION("""COMPUTED_VALUE"""),9700000000)</f>
        <v>9700000000</v>
      </c>
      <c r="BQ45" s="222">
        <f ca="1">IFERROR(__xludf.DUMMYFUNCTION("""COMPUTED_VALUE"""),9260621218.9545)</f>
        <v>9260621218.9545002</v>
      </c>
      <c r="BR45" s="222"/>
      <c r="BS45" s="222"/>
      <c r="BT45" s="222"/>
      <c r="BU45" s="222"/>
      <c r="BV45" s="222"/>
      <c r="BW45" s="222"/>
      <c r="BX45" s="172"/>
      <c r="BY45" s="172" t="b">
        <f t="shared" ref="BY45:BZ45" ca="1" si="62">B45=AM45</f>
        <v>0</v>
      </c>
      <c r="BZ45" s="172" t="b">
        <f t="shared" ca="1" si="62"/>
        <v>0</v>
      </c>
      <c r="CA45" s="172" t="b">
        <f t="shared" ref="CA45:CB45" ca="1" si="63">E45=AO45</f>
        <v>0</v>
      </c>
      <c r="CB45" s="172" t="b">
        <f t="shared" ca="1" si="63"/>
        <v>0</v>
      </c>
      <c r="CC45" s="172"/>
    </row>
    <row r="46" spans="1:81" ht="15.75" customHeight="1">
      <c r="A46" s="172">
        <v>44</v>
      </c>
      <c r="B46" s="172" t="s">
        <v>7532</v>
      </c>
      <c r="C46" s="172" t="s">
        <v>7533</v>
      </c>
      <c r="D46" s="172" t="s">
        <v>9661</v>
      </c>
      <c r="E46" s="172" t="s">
        <v>9863</v>
      </c>
      <c r="F46" s="172" t="s">
        <v>9864</v>
      </c>
      <c r="G46" s="172">
        <v>125793000000</v>
      </c>
      <c r="H46" s="172" t="s">
        <v>1527</v>
      </c>
      <c r="I46" s="172" t="s">
        <v>2026</v>
      </c>
      <c r="J46" s="172" t="s">
        <v>9865</v>
      </c>
      <c r="K46" s="172" t="s">
        <v>9866</v>
      </c>
      <c r="L46" s="172"/>
      <c r="M46" s="172"/>
      <c r="N46" s="172"/>
      <c r="O46" s="172"/>
      <c r="P46" s="172"/>
      <c r="Q46" s="172"/>
      <c r="R46" s="172"/>
      <c r="S46" s="172" t="s">
        <v>43</v>
      </c>
      <c r="T46" s="172" t="s">
        <v>43</v>
      </c>
      <c r="U46" s="172" t="s">
        <v>43</v>
      </c>
      <c r="V46" s="172" t="s">
        <v>43</v>
      </c>
      <c r="W46" s="172"/>
      <c r="X46" s="172"/>
      <c r="Y46" s="172"/>
      <c r="Z46" s="172"/>
      <c r="AA46" s="172" t="s">
        <v>9867</v>
      </c>
      <c r="AB46" s="172" t="s">
        <v>9868</v>
      </c>
      <c r="AC46" s="172" t="s">
        <v>2433</v>
      </c>
      <c r="AD46" s="172">
        <v>500</v>
      </c>
      <c r="AE46" s="172" t="s">
        <v>778</v>
      </c>
      <c r="AF46" s="172">
        <v>125793049606</v>
      </c>
      <c r="AG46" s="172">
        <v>0</v>
      </c>
      <c r="AH46" s="172">
        <v>0</v>
      </c>
      <c r="AI46" s="172"/>
      <c r="AJ46" s="172"/>
      <c r="AK46" s="172"/>
      <c r="AL46" s="172">
        <f ca="1">IFERROR(__xludf.DUMMYFUNCTION("""COMPUTED_VALUE"""),44)</f>
        <v>44</v>
      </c>
      <c r="AM46" s="172" t="str">
        <f ca="1">IFERROR(__xludf.DUMMYFUNCTION("""COMPUTED_VALUE"""),"1. Bogotá avanza en su seguridad")</f>
        <v>1. Bogotá avanza en su seguridad</v>
      </c>
      <c r="AN46" s="172" t="str">
        <f ca="1">IFERROR(__xludf.DUMMYFUNCTION("""COMPUTED_VALUE"""),"1.05. Espacio público seguro e inclusivo")</f>
        <v>1.05. Espacio público seguro e inclusivo</v>
      </c>
      <c r="AO46" s="172" t="str">
        <f ca="1">IFERROR(__xludf.DUMMYFUNCTION("""COMPUTED_VALUE"""),"Implementar el modelo integrado para la gestión de la convivencia y seguridad en los territorios ")</f>
        <v xml:space="preserve">Implementar el modelo integrado para la gestión de la convivencia y seguridad en los territorios </v>
      </c>
      <c r="AP46" s="172" t="str">
        <f ca="1">IFERROR(__xludf.DUMMYFUNCTION("""COMPUTED_VALUE"""),"Estabilizar y fortalecer el servicio de los gestores de convivencia garantizando su presencia territorial y acompañamiento ciudadano constante mediant su incorporación en la planta de la Secretaría de Seguridad Convivencia y Justicia")</f>
        <v>Estabilizar y fortalecer el servicio de los gestores de convivencia garantizando su presencia territorial y acompañamiento ciudadano constante mediant su incorporación en la planta de la Secretaría de Seguridad Convivencia y Justicia</v>
      </c>
      <c r="AQ46" s="222" t="str">
        <f ca="1">IFERROR(__xludf.DUMMYFUNCTION("""COMPUTED_VALUE"""),"SEGURIDAD CONVIVENCIA Y JUSTICIA")</f>
        <v>SEGURIDAD CONVIVENCIA Y JUSTICIA</v>
      </c>
      <c r="AR46" s="172" t="str">
        <f ca="1">IFERROR(__xludf.DUMMYFUNCTION("""COMPUTED_VALUE"""),"Secretaría Distrital de Seguridad Convivencia y Justicia")</f>
        <v>Secretaría Distrital de Seguridad Convivencia y Justicia</v>
      </c>
      <c r="AS46" s="172" t="str">
        <f ca="1">IFERROR(__xludf.DUMMYFUNCTION("""COMPUTED_VALUE"""),"N/A")</f>
        <v>N/A</v>
      </c>
      <c r="AT46" s="172" t="str">
        <f ca="1">IFERROR(__xludf.DUMMYFUNCTION("""COMPUTED_VALUE"""),"Adultez_5.1.4 J
 Bicicleta_1.1.2. 
 Deporte_1.1.7. 
 Derechos Humanos_1.2.1 E
 Derechos Humanos_1.2.3 E
 Educación_1.4.5. 
 Educación_1.4.6. 
 Familias_2.1.3. 
 Infancia_1.1.6 E
 Juventud_6.6.3. 
 Migrantes_
 3.1.1 
 Mujeres_2.1.8 C
 Mujeres_3.2.5 E
 Muje"&amp;"res_10.1.4 
 Ruralidad_1.1.28 
 Ruralidad_1.1.29.
 Salud Mental_1.1.2 E
 Seguridad_1.3.2. 
 Seguridad_1.3.3. 
 Seguridad_1.3.4.I
 Seguridad_1.3.9 M
 Seguridad_2.4.1. 
 Transparencia_3.2.9 C
 Vejez_4.1.2 A")</f>
        <v>Adultez_5.1.4 J
 Bicicleta_1.1.2. 
 Deporte_1.1.7. 
 Derechos Humanos_1.2.1 E
 Derechos Humanos_1.2.3 E
 Educación_1.4.5. 
 Educación_1.4.6. 
 Familias_2.1.3. 
 Infancia_1.1.6 E
 Juventud_6.6.3. 
 Migrantes_
 3.1.1 
 Mujeres_2.1.8 C
 Mujeres_3.2.5 E
 Mujeres_10.1.4 
 Ruralidad_1.1.28 
 Ruralidad_1.1.29.
 Salud Mental_1.1.2 E
 Seguridad_1.3.2. 
 Seguridad_1.3.3. 
 Seguridad_1.3.4.I
 Seguridad_1.3.9 M
 Seguridad_2.4.1. 
 Transparencia_3.2.9 C
 Vejez_4.1.2 A</v>
      </c>
      <c r="AU46" s="172" t="str">
        <f ca="1">IFERROR(__xludf.DUMMYFUNCTION("""COMPUTED_VALUE"""),"Gestores de convivencia vinculados para la gestión de la convivencia y seguridad en los territorios.")</f>
        <v>Gestores de convivencia vinculados para la gestión de la convivencia y seguridad en los territorios.</v>
      </c>
      <c r="AV46" s="172" t="str">
        <f ca="1">IFERROR(__xludf.DUMMYFUNCTION("""COMPUTED_VALUE"""),"Sumatoria de Gestores vinculados")</f>
        <v>Sumatoria de Gestores vinculados</v>
      </c>
      <c r="AW46" s="172" t="str">
        <f ca="1">IFERROR(__xludf.DUMMYFUNCTION("""COMPUTED_VALUE"""),"269
(2023)")</f>
        <v>269
(2023)</v>
      </c>
      <c r="AX46" s="172">
        <f ca="1">IFERROR(__xludf.DUMMYFUNCTION("""COMPUTED_VALUE"""),500)</f>
        <v>500</v>
      </c>
      <c r="AY46" s="172" t="str">
        <f ca="1">IFERROR(__xludf.DUMMYFUNCTION("""COMPUTED_VALUE"""),"SDSCJ")</f>
        <v>SDSCJ</v>
      </c>
      <c r="AZ46" s="222">
        <f ca="1">IFERROR(__xludf.DUMMYFUNCTION("""COMPUTED_VALUE"""),125793049606)</f>
        <v>125793049606</v>
      </c>
      <c r="BA46" s="222">
        <f ca="1">IFERROR(__xludf.DUMMYFUNCTION("""COMPUTED_VALUE"""),0)</f>
        <v>0</v>
      </c>
      <c r="BB46" s="222">
        <f ca="1">IFERROR(__xludf.DUMMYFUNCTION("""COMPUTED_VALUE"""),0)</f>
        <v>0</v>
      </c>
      <c r="BC46" s="222">
        <f ca="1">IFERROR(__xludf.DUMMYFUNCTION("""COMPUTED_VALUE"""),17263320000)</f>
        <v>17263320000</v>
      </c>
      <c r="BD46" s="222">
        <f ca="1">IFERROR(__xludf.DUMMYFUNCTION("""COMPUTED_VALUE"""),3302080000)</f>
        <v>3302080000</v>
      </c>
      <c r="BE46" s="222">
        <f ca="1">IFERROR(__xludf.DUMMYFUNCTION("""COMPUTED_VALUE"""),3204960000)</f>
        <v>3204960000</v>
      </c>
      <c r="BF46" s="222">
        <f ca="1">IFERROR(__xludf.DUMMYFUNCTION("""COMPUTED_VALUE"""),3204960000)</f>
        <v>3204960000</v>
      </c>
      <c r="BG46" s="222">
        <f ca="1">IFERROR(__xludf.DUMMYFUNCTION("""COMPUTED_VALUE"""),17263320000)</f>
        <v>17263320000</v>
      </c>
      <c r="BH46" s="222">
        <f ca="1">IFERROR(__xludf.DUMMYFUNCTION("""COMPUTED_VALUE"""),3205903000)</f>
        <v>3205903000</v>
      </c>
      <c r="BI46" s="222">
        <f ca="1">IFERROR(__xludf.DUMMYFUNCTION("""COMPUTED_VALUE"""),3020982000)</f>
        <v>3020982000</v>
      </c>
      <c r="BJ46" s="222">
        <f ca="1">IFERROR(__xludf.DUMMYFUNCTION("""COMPUTED_VALUE"""),2932992000)</f>
        <v>2932992000</v>
      </c>
      <c r="BK46" s="222">
        <f ca="1">IFERROR(__xludf.DUMMYFUNCTION("""COMPUTED_VALUE"""),269)</f>
        <v>269</v>
      </c>
      <c r="BL46" s="222">
        <f ca="1">IFERROR(__xludf.DUMMYFUNCTION("""COMPUTED_VALUE"""),309)</f>
        <v>309</v>
      </c>
      <c r="BM46" s="222">
        <f ca="1">IFERROR(__xludf.DUMMYFUNCTION("""COMPUTED_VALUE"""),356)</f>
        <v>356</v>
      </c>
      <c r="BN46" s="222">
        <f ca="1">IFERROR(__xludf.DUMMYFUNCTION("""COMPUTED_VALUE"""),500)</f>
        <v>500</v>
      </c>
      <c r="BO46" s="222"/>
      <c r="BP46" s="222">
        <f ca="1">IFERROR(__xludf.DUMMYFUNCTION("""COMPUTED_VALUE"""),26975320000)</f>
        <v>26975320000</v>
      </c>
      <c r="BQ46" s="222">
        <f ca="1">IFERROR(__xludf.DUMMYFUNCTION("""COMPUTED_VALUE"""),26423197000)</f>
        <v>26423197000</v>
      </c>
      <c r="BR46" s="222"/>
      <c r="BS46" s="222"/>
      <c r="BT46" s="222"/>
      <c r="BU46" s="222"/>
      <c r="BV46" s="222"/>
      <c r="BW46" s="222"/>
      <c r="BX46" s="172"/>
      <c r="BY46" s="172" t="b">
        <f t="shared" ref="BY46:BZ46" ca="1" si="64">B46=AM46</f>
        <v>0</v>
      </c>
      <c r="BZ46" s="172" t="b">
        <f t="shared" ca="1" si="64"/>
        <v>0</v>
      </c>
      <c r="CA46" s="172" t="b">
        <f t="shared" ref="CA46:CB46" ca="1" si="65">E46=AO46</f>
        <v>0</v>
      </c>
      <c r="CB46" s="172" t="b">
        <f t="shared" ca="1" si="65"/>
        <v>1</v>
      </c>
      <c r="CC46" s="172"/>
    </row>
    <row r="47" spans="1:81" ht="15.75" customHeight="1">
      <c r="A47" s="172">
        <v>45</v>
      </c>
      <c r="B47" s="172" t="s">
        <v>7532</v>
      </c>
      <c r="C47" s="172" t="s">
        <v>9797</v>
      </c>
      <c r="D47" s="172" t="s">
        <v>7646</v>
      </c>
      <c r="E47" s="172" t="s">
        <v>9869</v>
      </c>
      <c r="F47" s="172" t="s">
        <v>9870</v>
      </c>
      <c r="G47" s="172">
        <v>11792000000</v>
      </c>
      <c r="H47" s="172" t="s">
        <v>1527</v>
      </c>
      <c r="I47" s="172" t="s">
        <v>2026</v>
      </c>
      <c r="J47" s="172"/>
      <c r="K47" s="172"/>
      <c r="L47" s="172"/>
      <c r="M47" s="172"/>
      <c r="N47" s="172"/>
      <c r="O47" s="172"/>
      <c r="P47" s="172"/>
      <c r="Q47" s="172"/>
      <c r="R47" s="172"/>
      <c r="S47" s="172" t="s">
        <v>43</v>
      </c>
      <c r="T47" s="172" t="s">
        <v>43</v>
      </c>
      <c r="U47" s="172" t="s">
        <v>43</v>
      </c>
      <c r="V47" s="172" t="s">
        <v>43</v>
      </c>
      <c r="W47" s="172" t="s">
        <v>9871</v>
      </c>
      <c r="X47" s="172"/>
      <c r="Y47" s="172"/>
      <c r="Z47" s="172"/>
      <c r="AA47" s="172" t="s">
        <v>9872</v>
      </c>
      <c r="AB47" s="172" t="s">
        <v>9873</v>
      </c>
      <c r="AC47" s="172" t="s">
        <v>2433</v>
      </c>
      <c r="AD47" s="172">
        <v>1</v>
      </c>
      <c r="AE47" s="172" t="s">
        <v>2433</v>
      </c>
      <c r="AF47" s="172">
        <v>11791927023</v>
      </c>
      <c r="AG47" s="172">
        <v>0</v>
      </c>
      <c r="AH47" s="172">
        <v>0</v>
      </c>
      <c r="AI47" s="172"/>
      <c r="AJ47" s="172"/>
      <c r="AK47" s="172"/>
      <c r="AL47" s="172">
        <f ca="1">IFERROR(__xludf.DUMMYFUNCTION("""COMPUTED_VALUE"""),45)</f>
        <v>45</v>
      </c>
      <c r="AM47" s="172" t="str">
        <f ca="1">IFERROR(__xludf.DUMMYFUNCTION("""COMPUTED_VALUE"""),"1. Bogotá avanza en su seguridad")</f>
        <v>1. Bogotá avanza en su seguridad</v>
      </c>
      <c r="AN47" s="172" t="str">
        <f ca="1">IFERROR(__xludf.DUMMYFUNCTION("""COMPUTED_VALUE"""),"1.03. Desmantelamiento de estructuras criminales y delincuenciales con mejores capacidades y activos tecnológicos")</f>
        <v>1.03. Desmantelamiento de estructuras criminales y delincuenciales con mejores capacidades y activos tecnológicos</v>
      </c>
      <c r="AO47" s="172" t="str">
        <f ca="1">IFERROR(__xludf.DUMMYFUNCTION("""COMPUTED_VALUE"""),"Estructurar y desarrollar las instancias de gobernanza necesarias para el diseño y ejecución del Plan de Seguridad Integral ante la Región Metropolitana")</f>
        <v>Estructurar y desarrollar las instancias de gobernanza necesarias para el diseño y ejecución del Plan de Seguridad Integral ante la Región Metropolitana</v>
      </c>
      <c r="AP47" s="172" t="str">
        <f ca="1">IFERROR(__xludf.DUMMYFUNCTION("""COMPUTED_VALUE"""),"El desarrollo exitoso de la región metropolitana Bogotá Cundinamarca requiere de un esfuerzo sostenido en seguridad convivencia y justicia. Conseguir este propósito demanda el desarrollo de capacidades institucionales operativas y de gestión dirigidas a g"&amp;"arantizar la integración de visiones esfuerzos y objetivos para la consolidación de un región metropolitana segura y confiable. La materialización de un Plan de Seguridad Integral en la región metropolitana se logrará con este esfuerzo dirigido al diseño "&amp;"estructuración y desarrollo de las instancias de gobernanza necesarias para su diseño y ejecución.")</f>
        <v>El desarrollo exitoso de la región metropolitana Bogotá Cundinamarca requiere de un esfuerzo sostenido en seguridad convivencia y justicia. Conseguir este propósito demanda el desarrollo de capacidades institucionales operativas y de gestión dirigidas a garantizar la integración de visiones esfuerzos y objetivos para la consolidación de un región metropolitana segura y confiable. La materialización de un Plan de Seguridad Integral en la región metropolitana se logrará con este esfuerzo dirigido al diseño estructuración y desarrollo de las instancias de gobernanza necesarias para su diseño y ejecución.</v>
      </c>
      <c r="AQ47" s="222" t="str">
        <f ca="1">IFERROR(__xludf.DUMMYFUNCTION("""COMPUTED_VALUE"""),"SEGURIDAD CONVIVENCIA Y JUSTICIA")</f>
        <v>SEGURIDAD CONVIVENCIA Y JUSTICIA</v>
      </c>
      <c r="AR47" s="172" t="str">
        <f ca="1">IFERROR(__xludf.DUMMYFUNCTION("""COMPUTED_VALUE"""),"Secretaría Distrital de Seguridad Convivencia y Justicia")</f>
        <v>Secretaría Distrital de Seguridad Convivencia y Justicia</v>
      </c>
      <c r="AS47" s="172" t="str">
        <f ca="1">IFERROR(__xludf.DUMMYFUNCTION("""COMPUTED_VALUE"""),"N/A")</f>
        <v>N/A</v>
      </c>
      <c r="AT47" s="172" t="str">
        <f ca="1">IFERROR(__xludf.DUMMYFUNCTION("""COMPUTED_VALUE"""),"Seguridad_1.8.1. 
 Seguridad_1.8.2. 
 Seguridad_1.8.3.")</f>
        <v>Seguridad_1.8.1. 
 Seguridad_1.8.2. 
 Seguridad_1.8.3.</v>
      </c>
      <c r="AU47" s="172" t="str">
        <f ca="1">IFERROR(__xludf.DUMMYFUNCTION("""COMPUTED_VALUE"""),"Porcentaje de implementación del plan para la estructuración y desarrollo de las instancias de gobernanza")</f>
        <v>Porcentaje de implementación del plan para la estructuración y desarrollo de las instancias de gobernanza</v>
      </c>
      <c r="AV47" s="172" t="str">
        <f ca="1">IFERROR(__xludf.DUMMYFUNCTION("""COMPUTED_VALUE"""),"(Fases del plan implementadas/Fases del plan proyectadas)*100")</f>
        <v>(Fases del plan implementadas/Fases del plan proyectadas)*100</v>
      </c>
      <c r="AW47" s="395">
        <f ca="1">IFERROR(__xludf.DUMMYFUNCTION("""COMPUTED_VALUE"""),0)</f>
        <v>0</v>
      </c>
      <c r="AX47" s="395">
        <f ca="1">IFERROR(__xludf.DUMMYFUNCTION("""COMPUTED_VALUE"""),1)</f>
        <v>1</v>
      </c>
      <c r="AY47" s="172" t="str">
        <f ca="1">IFERROR(__xludf.DUMMYFUNCTION("""COMPUTED_VALUE"""),"N/A")</f>
        <v>N/A</v>
      </c>
      <c r="AZ47" s="222">
        <f ca="1">IFERROR(__xludf.DUMMYFUNCTION("""COMPUTED_VALUE"""),11791927023)</f>
        <v>11791927023</v>
      </c>
      <c r="BA47" s="222">
        <f ca="1">IFERROR(__xludf.DUMMYFUNCTION("""COMPUTED_VALUE"""),0)</f>
        <v>0</v>
      </c>
      <c r="BB47" s="222">
        <f ca="1">IFERROR(__xludf.DUMMYFUNCTION("""COMPUTED_VALUE"""),0)</f>
        <v>0</v>
      </c>
      <c r="BC47" s="395">
        <f ca="1">IFERROR(__xludf.DUMMYFUNCTION("""COMPUTED_VALUE"""),2211674000)</f>
        <v>2211674000</v>
      </c>
      <c r="BD47" s="395">
        <f ca="1">IFERROR(__xludf.DUMMYFUNCTION("""COMPUTED_VALUE"""),2150141574)</f>
        <v>2150141574</v>
      </c>
      <c r="BE47" s="222">
        <f ca="1">IFERROR(__xludf.DUMMYFUNCTION("""COMPUTED_VALUE"""),2257648339)</f>
        <v>2257648339</v>
      </c>
      <c r="BF47" s="222">
        <f ca="1">IFERROR(__xludf.DUMMYFUNCTION("""COMPUTED_VALUE"""),2370530321)</f>
        <v>2370530321</v>
      </c>
      <c r="BG47" s="222">
        <f ca="1">IFERROR(__xludf.DUMMYFUNCTION("""COMPUTED_VALUE"""),2211674000)</f>
        <v>2211674000</v>
      </c>
      <c r="BH47" s="222">
        <f ca="1">IFERROR(__xludf.DUMMYFUNCTION("""COMPUTED_VALUE"""),2087516000)</f>
        <v>2087516000</v>
      </c>
      <c r="BI47" s="222">
        <f ca="1">IFERROR(__xludf.DUMMYFUNCTION("""COMPUTED_VALUE"""),2128050000)</f>
        <v>2128050000</v>
      </c>
      <c r="BJ47" s="222">
        <f ca="1">IFERROR(__xludf.DUMMYFUNCTION("""COMPUTED_VALUE"""),2169371000)</f>
        <v>2169371000</v>
      </c>
      <c r="BK47" s="222">
        <f ca="1">IFERROR(__xludf.DUMMYFUNCTION("""COMPUTED_VALUE"""),0.1)</f>
        <v>0.1</v>
      </c>
      <c r="BL47" s="222">
        <f ca="1">IFERROR(__xludf.DUMMYFUNCTION("""COMPUTED_VALUE"""),0.4)</f>
        <v>0.4</v>
      </c>
      <c r="BM47" s="222">
        <f ca="1">IFERROR(__xludf.DUMMYFUNCTION("""COMPUTED_VALUE"""),0.7)</f>
        <v>0.7</v>
      </c>
      <c r="BN47" s="222">
        <f ca="1">IFERROR(__xludf.DUMMYFUNCTION("""COMPUTED_VALUE"""),1)</f>
        <v>1</v>
      </c>
      <c r="BO47" s="222"/>
      <c r="BP47" s="222">
        <f ca="1">IFERROR(__xludf.DUMMYFUNCTION("""COMPUTED_VALUE"""),8989994234)</f>
        <v>8989994234</v>
      </c>
      <c r="BQ47" s="395">
        <f ca="1">IFERROR(__xludf.DUMMYFUNCTION("""COMPUTED_VALUE"""),8596611000)</f>
        <v>8596611000</v>
      </c>
      <c r="BR47" s="395"/>
      <c r="BS47" s="395"/>
      <c r="BT47" s="395"/>
      <c r="BU47" s="222"/>
      <c r="BV47" s="222"/>
      <c r="BW47" s="222"/>
      <c r="BX47" s="172"/>
      <c r="BY47" s="172" t="b">
        <f t="shared" ref="BY47:BZ47" ca="1" si="66">B47=AM47</f>
        <v>0</v>
      </c>
      <c r="BZ47" s="172" t="b">
        <f t="shared" ca="1" si="66"/>
        <v>0</v>
      </c>
      <c r="CA47" s="172" t="b">
        <f t="shared" ref="CA47:CB47" ca="1" si="67">E47=AO47</f>
        <v>0</v>
      </c>
      <c r="CB47" s="172" t="b">
        <f t="shared" ca="1" si="67"/>
        <v>1</v>
      </c>
      <c r="CC47" s="172"/>
    </row>
    <row r="48" spans="1:81" ht="15.75" customHeight="1">
      <c r="A48" s="172">
        <v>46</v>
      </c>
      <c r="B48" s="172" t="s">
        <v>7532</v>
      </c>
      <c r="C48" s="172" t="s">
        <v>9606</v>
      </c>
      <c r="D48" s="172" t="s">
        <v>9661</v>
      </c>
      <c r="E48" s="172" t="s">
        <v>2285</v>
      </c>
      <c r="F48" s="172" t="s">
        <v>9874</v>
      </c>
      <c r="G48" s="172">
        <v>30859000000</v>
      </c>
      <c r="H48" s="172" t="s">
        <v>1527</v>
      </c>
      <c r="I48" s="172" t="s">
        <v>2026</v>
      </c>
      <c r="J48" s="172"/>
      <c r="K48" s="172"/>
      <c r="L48" s="172"/>
      <c r="M48" s="172"/>
      <c r="N48" s="172"/>
      <c r="O48" s="172"/>
      <c r="P48" s="172"/>
      <c r="Q48" s="172"/>
      <c r="R48" s="172"/>
      <c r="S48" s="172" t="s">
        <v>43</v>
      </c>
      <c r="T48" s="172" t="s">
        <v>43</v>
      </c>
      <c r="U48" s="172" t="s">
        <v>43</v>
      </c>
      <c r="V48" s="172" t="s">
        <v>43</v>
      </c>
      <c r="W48" s="172" t="s">
        <v>9875</v>
      </c>
      <c r="X48" s="172"/>
      <c r="Y48" s="172"/>
      <c r="Z48" s="172"/>
      <c r="AA48" s="172" t="s">
        <v>9876</v>
      </c>
      <c r="AB48" s="172" t="s">
        <v>9877</v>
      </c>
      <c r="AC48" s="172" t="s">
        <v>9878</v>
      </c>
      <c r="AD48" s="172"/>
      <c r="AE48" s="172" t="s">
        <v>9879</v>
      </c>
      <c r="AF48" s="172">
        <v>0</v>
      </c>
      <c r="AG48" s="172">
        <v>0</v>
      </c>
      <c r="AH48" s="172">
        <v>2125056000</v>
      </c>
      <c r="AI48" s="172"/>
      <c r="AJ48" s="172"/>
      <c r="AK48" s="172"/>
      <c r="AL48" s="172">
        <f ca="1">IFERROR(__xludf.DUMMYFUNCTION("""COMPUTED_VALUE"""),46)</f>
        <v>46</v>
      </c>
      <c r="AM48" s="172" t="str">
        <f ca="1">IFERROR(__xludf.DUMMYFUNCTION("""COMPUTED_VALUE"""),"1. Bogotá avanza en su seguridad")</f>
        <v>1. Bogotá avanza en su seguridad</v>
      </c>
      <c r="AN48" s="172" t="str">
        <f ca="1">IFERROR(__xludf.DUMMYFUNCTION("""COMPUTED_VALUE"""),"1.01. Diálogo social y cultura ciudadana para la convivencia pacifica y la recuperacion de la confianza")</f>
        <v>1.01. Diálogo social y cultura ciudadana para la convivencia pacifica y la recuperacion de la confianza</v>
      </c>
      <c r="AO48" s="172" t="str">
        <f ca="1">IFERROR(__xludf.DUMMYFUNCTION("""COMPUTED_VALUE"""),"Desarrollar el Sistema Distrital de aplicación del Código Nacional de Seguridad y Convivencia Ciudadana")</f>
        <v>Desarrollar el Sistema Distrital de aplicación del Código Nacional de Seguridad y Convivencia Ciudadana</v>
      </c>
      <c r="AP48" s="172" t="str">
        <f ca="1">IFERROR(__xludf.DUMMYFUNCTION("""COMPUTED_VALUE"""),"La implementación del Sistema Distrital de Apropiación del Código hace énfasis en acciones de prevención para la garantia de la convivencia que se desarrollan a través de intervenciones pedagógicas trabajo articulado con lideres de organizaciones sociales"&amp;" y comunitarias que permitan a la ciudadanía desarrollar autorregulación corresponsabilidad y solidaridad como pilares para el disfrute de la ciudad. Se integran intervenciones con relación a los infractores con la materialización de medidas correctivas a"&amp;" través de programas comunitarios y actividades pedagógicas que conlleven a transformar su comportamientos y fortalecer la cultura ciudadana")</f>
        <v>La implementación del Sistema Distrital de Apropiación del Código hace énfasis en acciones de prevención para la garantia de la convivencia que se desarrollan a través de intervenciones pedagógicas trabajo articulado con lideres de organizaciones sociales y comunitarias que permitan a la ciudadanía desarrollar autorregulación corresponsabilidad y solidaridad como pilares para el disfrute de la ciudad. Se integran intervenciones con relación a los infractores con la materialización de medidas correctivas a través de programas comunitarios y actividades pedagógicas que conlleven a transformar su comportamientos y fortalecer la cultura ciudadana</v>
      </c>
      <c r="AQ48" s="222" t="str">
        <f ca="1">IFERROR(__xludf.DUMMYFUNCTION("""COMPUTED_VALUE"""),"SEGURIDAD CONVIVENCIA Y JUSTICIA")</f>
        <v>SEGURIDAD CONVIVENCIA Y JUSTICIA</v>
      </c>
      <c r="AR48" s="172" t="str">
        <f ca="1">IFERROR(__xludf.DUMMYFUNCTION("""COMPUTED_VALUE"""),"Secretaría Distrital de Seguridad Convivencia y Justicia")</f>
        <v>Secretaría Distrital de Seguridad Convivencia y Justicia</v>
      </c>
      <c r="AS48" s="172" t="str">
        <f ca="1">IFERROR(__xludf.DUMMYFUNCTION("""COMPUTED_VALUE"""),"N/A")</f>
        <v>N/A</v>
      </c>
      <c r="AT48" s="172" t="str">
        <f ca="1">IFERROR(__xludf.DUMMYFUNCTION("""COMPUTED_VALUE"""),"ASP_2.2.4. 
 Mujeres_10.1.8 
 Seguridad_1.4.1 A
 Seguridad_1.4.2 E
 Seguridad_1.4.3 P
 Seguridad_1.5.1 E
 Seguridad_1.5.2 S
 Seguridad_3.7.2 P
 Vendedores y Vendedoras Informales_2.1.8 S")</f>
        <v>ASP_2.2.4. 
 Mujeres_10.1.8 
 Seguridad_1.4.1 A
 Seguridad_1.4.2 E
 Seguridad_1.4.3 P
 Seguridad_1.5.1 E
 Seguridad_1.5.2 S
 Seguridad_3.7.2 P
 Vendedores y Vendedoras Informales_2.1.8 S</v>
      </c>
      <c r="AU48" s="172" t="str">
        <f ca="1">IFERROR(__xludf.DUMMYFUNCTION("""COMPUTED_VALUE"""),"Número de intervenciones pedagógicas y de difusión del CNSCC")</f>
        <v>Número de intervenciones pedagógicas y de difusión del CNSCC</v>
      </c>
      <c r="AV48" s="172" t="str">
        <f ca="1">IFERROR(__xludf.DUMMYFUNCTION("""COMPUTED_VALUE"""),"Sumatoria de intervenciones pedagógicas y de difusión del CNSCC")</f>
        <v>Sumatoria de intervenciones pedagógicas y de difusión del CNSCC</v>
      </c>
      <c r="AW48" s="172" t="str">
        <f ca="1">IFERROR(__xludf.DUMMYFUNCTION("""COMPUTED_VALUE"""),"250
(2023)")</f>
        <v>250
(2023)</v>
      </c>
      <c r="AX48" s="172">
        <f ca="1">IFERROR(__xludf.DUMMYFUNCTION("""COMPUTED_VALUE"""),1200)</f>
        <v>1200</v>
      </c>
      <c r="AY48" s="172" t="str">
        <f ca="1">IFERROR(__xludf.DUMMYFUNCTION("""COMPUTED_VALUE"""),"SDSCJ")</f>
        <v>SDSCJ</v>
      </c>
      <c r="AZ48" s="222">
        <f ca="1">IFERROR(__xludf.DUMMYFUNCTION("""COMPUTED_VALUE"""),0)</f>
        <v>0</v>
      </c>
      <c r="BA48" s="222">
        <f ca="1">IFERROR(__xludf.DUMMYFUNCTION("""COMPUTED_VALUE"""),0)</f>
        <v>0</v>
      </c>
      <c r="BB48" s="222">
        <f ca="1">IFERROR(__xludf.DUMMYFUNCTION("""COMPUTED_VALUE"""),2125056000)</f>
        <v>2125056000</v>
      </c>
      <c r="BC48" s="222">
        <f ca="1">IFERROR(__xludf.DUMMYFUNCTION("""COMPUTED_VALUE"""),2125056000)</f>
        <v>2125056000</v>
      </c>
      <c r="BD48" s="222">
        <f ca="1">IFERROR(__xludf.DUMMYFUNCTION("""COMPUTED_VALUE"""),4132182045)</f>
        <v>4132182045</v>
      </c>
      <c r="BE48" s="222">
        <f ca="1">IFERROR(__xludf.DUMMYFUNCTION("""COMPUTED_VALUE"""),4241212073)</f>
        <v>4241212073</v>
      </c>
      <c r="BF48" s="222">
        <f ca="1">IFERROR(__xludf.DUMMYFUNCTION("""COMPUTED_VALUE"""),4353513649)</f>
        <v>4353513649</v>
      </c>
      <c r="BG48" s="222">
        <f ca="1">IFERROR(__xludf.DUMMYFUNCTION("""COMPUTED_VALUE"""),2125056000)</f>
        <v>2125056000</v>
      </c>
      <c r="BH48" s="222">
        <f ca="1">IFERROR(__xludf.DUMMYFUNCTION("""COMPUTED_VALUE"""),4011827000)</f>
        <v>4011827000</v>
      </c>
      <c r="BI48" s="222">
        <f ca="1">IFERROR(__xludf.DUMMYFUNCTION("""COMPUTED_VALUE"""),3997749000)</f>
        <v>3997749000</v>
      </c>
      <c r="BJ48" s="222">
        <f ca="1">IFERROR(__xludf.DUMMYFUNCTION("""COMPUTED_VALUE"""),3984082000)</f>
        <v>3984082000</v>
      </c>
      <c r="BK48" s="222">
        <f ca="1">IFERROR(__xludf.DUMMYFUNCTION("""COMPUTED_VALUE"""),150)</f>
        <v>150</v>
      </c>
      <c r="BL48" s="222">
        <f ca="1">IFERROR(__xludf.DUMMYFUNCTION("""COMPUTED_VALUE"""),300)</f>
        <v>300</v>
      </c>
      <c r="BM48" s="222">
        <f ca="1">IFERROR(__xludf.DUMMYFUNCTION("""COMPUTED_VALUE"""),300)</f>
        <v>300</v>
      </c>
      <c r="BN48" s="222">
        <f ca="1">IFERROR(__xludf.DUMMYFUNCTION("""COMPUTED_VALUE"""),450)</f>
        <v>450</v>
      </c>
      <c r="BO48" s="222"/>
      <c r="BP48" s="222">
        <f ca="1">IFERROR(__xludf.DUMMYFUNCTION("""COMPUTED_VALUE"""),14851963767)</f>
        <v>14851963767</v>
      </c>
      <c r="BQ48" s="222">
        <f ca="1">IFERROR(__xludf.DUMMYFUNCTION("""COMPUTED_VALUE"""),14118714000)</f>
        <v>14118714000</v>
      </c>
      <c r="BR48" s="222"/>
      <c r="BS48" s="222"/>
      <c r="BT48" s="222"/>
      <c r="BU48" s="222"/>
      <c r="BV48" s="222"/>
      <c r="BW48" s="222"/>
      <c r="BX48" s="172"/>
      <c r="BY48" s="172" t="b">
        <f t="shared" ref="BY48:BZ48" ca="1" si="68">B48=AM48</f>
        <v>0</v>
      </c>
      <c r="BZ48" s="172" t="b">
        <f t="shared" ca="1" si="68"/>
        <v>0</v>
      </c>
      <c r="CA48" s="172" t="b">
        <f t="shared" ref="CA48:CB48" ca="1" si="69">E48=AO48</f>
        <v>1</v>
      </c>
      <c r="CB48" s="172" t="b">
        <f t="shared" ca="1" si="69"/>
        <v>0</v>
      </c>
      <c r="CC48" s="172"/>
    </row>
    <row r="49" spans="1:81" ht="15.75" customHeight="1">
      <c r="A49" s="172">
        <v>47</v>
      </c>
      <c r="B49" s="172" t="s">
        <v>7532</v>
      </c>
      <c r="C49" s="172" t="s">
        <v>9880</v>
      </c>
      <c r="D49" s="172" t="s">
        <v>7646</v>
      </c>
      <c r="E49" s="172" t="s">
        <v>9881</v>
      </c>
      <c r="F49" s="172" t="s">
        <v>9882</v>
      </c>
      <c r="G49" s="172">
        <v>81256000000</v>
      </c>
      <c r="H49" s="172" t="s">
        <v>1527</v>
      </c>
      <c r="I49" s="172" t="s">
        <v>2026</v>
      </c>
      <c r="J49" s="172"/>
      <c r="K49" s="172"/>
      <c r="L49" s="172"/>
      <c r="M49" s="172"/>
      <c r="N49" s="172"/>
      <c r="O49" s="172"/>
      <c r="P49" s="172"/>
      <c r="Q49" s="172"/>
      <c r="R49" s="172"/>
      <c r="S49" s="172" t="s">
        <v>43</v>
      </c>
      <c r="T49" s="172" t="s">
        <v>43</v>
      </c>
      <c r="U49" s="172" t="s">
        <v>43</v>
      </c>
      <c r="V49" s="172" t="s">
        <v>43</v>
      </c>
      <c r="W49" s="172" t="s">
        <v>9883</v>
      </c>
      <c r="X49" s="172"/>
      <c r="Y49" s="172"/>
      <c r="Z49" s="172"/>
      <c r="AA49" s="172" t="s">
        <v>9884</v>
      </c>
      <c r="AB49" s="172" t="s">
        <v>9885</v>
      </c>
      <c r="AC49" s="172" t="s">
        <v>2433</v>
      </c>
      <c r="AD49" s="172">
        <v>1</v>
      </c>
      <c r="AE49" s="172" t="s">
        <v>2433</v>
      </c>
      <c r="AF49" s="172">
        <v>40627793207</v>
      </c>
      <c r="AG49" s="172">
        <v>0</v>
      </c>
      <c r="AH49" s="172">
        <v>0</v>
      </c>
      <c r="AI49" s="172"/>
      <c r="AJ49" s="172"/>
      <c r="AK49" s="172"/>
      <c r="AL49" s="172">
        <f ca="1">IFERROR(__xludf.DUMMYFUNCTION("""COMPUTED_VALUE"""),47)</f>
        <v>47</v>
      </c>
      <c r="AM49" s="172" t="str">
        <f ca="1">IFERROR(__xludf.DUMMYFUNCTION("""COMPUTED_VALUE"""),"1. Bogotá avanza en su seguridad")</f>
        <v>1. Bogotá avanza en su seguridad</v>
      </c>
      <c r="AN49" s="172" t="str">
        <f ca="1">IFERROR(__xludf.DUMMYFUNCTION("""COMPUTED_VALUE"""),"1.03. Desmantelamiento de estructuras criminales y delincuenciales con mejores capacidades y activos tecnológicos")</f>
        <v>1.03. Desmantelamiento de estructuras criminales y delincuenciales con mejores capacidades y activos tecnológicos</v>
      </c>
      <c r="AO49" s="172" t="str">
        <f ca="1">IFERROR(__xludf.DUMMYFUNCTION("""COMPUTED_VALUE"""),"Implementar acciones conjuntas de intervención en áreas identificadas como críticas por la presencia de estructuras criminales")</f>
        <v>Implementar acciones conjuntas de intervención en áreas identificadas como críticas por la presencia de estructuras criminales</v>
      </c>
      <c r="AP49" s="172" t="str">
        <f ca="1">IFERROR(__xludf.DUMMYFUNCTION("""COMPUTED_VALUE"""),"El debilitamiento del crimen organizado y de las estructuras criminales que mutan hacia este demandan una postura anticipatoria de los organismos de seguridad y justicia frente a su evolución arraigo y desempeño. En tal sentido Bogotá implementará esfuerz"&amp;"os para la documentación y caracterización de dinámicas del crimen identificación de estructuras criminales y delincuenciales desarrollo de capacidades para su desmantelamiento y estrategias dirigidas al cierre de espacios que permitan su supervivencia.")</f>
        <v>El debilitamiento del crimen organizado y de las estructuras criminales que mutan hacia este demandan una postura anticipatoria de los organismos de seguridad y justicia frente a su evolución arraigo y desempeño. En tal sentido Bogotá implementará esfuerzos para la documentación y caracterización de dinámicas del crimen identificación de estructuras criminales y delincuenciales desarrollo de capacidades para su desmantelamiento y estrategias dirigidas al cierre de espacios que permitan su supervivencia.</v>
      </c>
      <c r="AQ49" s="222" t="str">
        <f ca="1">IFERROR(__xludf.DUMMYFUNCTION("""COMPUTED_VALUE"""),"SEGURIDAD CONVIVENCIA Y JUSTICIA")</f>
        <v>SEGURIDAD CONVIVENCIA Y JUSTICIA</v>
      </c>
      <c r="AR49" s="172" t="str">
        <f ca="1">IFERROR(__xludf.DUMMYFUNCTION("""COMPUTED_VALUE"""),"Secretaría Distrital de Seguridad Convivencia y Justicia")</f>
        <v>Secretaría Distrital de Seguridad Convivencia y Justicia</v>
      </c>
      <c r="AS49" s="172" t="str">
        <f ca="1">IFERROR(__xludf.DUMMYFUNCTION("""COMPUTED_VALUE"""),"N/A")</f>
        <v>N/A</v>
      </c>
      <c r="AT49" s="172" t="str">
        <f ca="1">IFERROR(__xludf.DUMMYFUNCTION("""COMPUTED_VALUE"""),"Seguridad_2.4.3. 
 Trata_1.1.11.
 Vendedores y Vendedoras Informales_2.1.2 P")</f>
        <v>Seguridad_2.4.3. 
 Trata_1.1.11.
 Vendedores y Vendedoras Informales_2.1.2 P</v>
      </c>
      <c r="AU49" s="172" t="str">
        <f ca="1">IFERROR(__xludf.DUMMYFUNCTION("""COMPUTED_VALUE"""),"Número de acciones conjuntas de intervención en áreas identificadas como críticas por la presencia de estructuras criminales")</f>
        <v>Número de acciones conjuntas de intervención en áreas identificadas como críticas por la presencia de estructuras criminales</v>
      </c>
      <c r="AV49" s="172" t="str">
        <f ca="1">IFERROR(__xludf.DUMMYFUNCTION("""COMPUTED_VALUE"""),"Sumatoria de acciones de intervención en áreas identificadas como críticas por la presencia de estructuras criminales")</f>
        <v>Sumatoria de acciones de intervención en áreas identificadas como críticas por la presencia de estructuras criminales</v>
      </c>
      <c r="AW49" s="172" t="str">
        <f ca="1">IFERROR(__xludf.DUMMYFUNCTION("""COMPUTED_VALUE"""),"81
(2020-2023)")</f>
        <v>81
(2020-2023)</v>
      </c>
      <c r="AX49" s="172">
        <f ca="1">IFERROR(__xludf.DUMMYFUNCTION("""COMPUTED_VALUE"""),125)</f>
        <v>125</v>
      </c>
      <c r="AY49" s="172" t="str">
        <f ca="1">IFERROR(__xludf.DUMMYFUNCTION("""COMPUTED_VALUE"""),"SDSCJ")</f>
        <v>SDSCJ</v>
      </c>
      <c r="AZ49" s="222">
        <f ca="1">IFERROR(__xludf.DUMMYFUNCTION("""COMPUTED_VALUE"""),40627793207)</f>
        <v>40627793207</v>
      </c>
      <c r="BA49" s="222">
        <f ca="1">IFERROR(__xludf.DUMMYFUNCTION("""COMPUTED_VALUE"""),0)</f>
        <v>0</v>
      </c>
      <c r="BB49" s="222">
        <f ca="1">IFERROR(__xludf.DUMMYFUNCTION("""COMPUTED_VALUE"""),0)</f>
        <v>0</v>
      </c>
      <c r="BC49" s="222">
        <f ca="1">IFERROR(__xludf.DUMMYFUNCTION("""COMPUTED_VALUE"""),1937686000)</f>
        <v>1937686000</v>
      </c>
      <c r="BD49" s="222">
        <f ca="1">IFERROR(__xludf.DUMMYFUNCTION("""COMPUTED_VALUE"""),8677352164)</f>
        <v>8677352164</v>
      </c>
      <c r="BE49" s="222">
        <f ca="1">IFERROR(__xludf.DUMMYFUNCTION("""COMPUTED_VALUE"""),10051466640)</f>
        <v>10051466640</v>
      </c>
      <c r="BF49" s="222">
        <f ca="1">IFERROR(__xludf.DUMMYFUNCTION("""COMPUTED_VALUE"""),10974704067)</f>
        <v>10974704067</v>
      </c>
      <c r="BG49" s="222">
        <f ca="1">IFERROR(__xludf.DUMMYFUNCTION("""COMPUTED_VALUE"""),1937686000)</f>
        <v>1937686000</v>
      </c>
      <c r="BH49" s="222">
        <f ca="1">IFERROR(__xludf.DUMMYFUNCTION("""COMPUTED_VALUE"""),8424614000)</f>
        <v>8424614000</v>
      </c>
      <c r="BI49" s="222">
        <f ca="1">IFERROR(__xludf.DUMMYFUNCTION("""COMPUTED_VALUE"""),9474471000)</f>
        <v>9474471000</v>
      </c>
      <c r="BJ49" s="222">
        <f ca="1">IFERROR(__xludf.DUMMYFUNCTION("""COMPUTED_VALUE"""),10043409000)</f>
        <v>10043409000</v>
      </c>
      <c r="BK49" s="222">
        <f ca="1">IFERROR(__xludf.DUMMYFUNCTION("""COMPUTED_VALUE"""),20)</f>
        <v>20</v>
      </c>
      <c r="BL49" s="222">
        <f ca="1">IFERROR(__xludf.DUMMYFUNCTION("""COMPUTED_VALUE"""),35)</f>
        <v>35</v>
      </c>
      <c r="BM49" s="222">
        <f ca="1">IFERROR(__xludf.DUMMYFUNCTION("""COMPUTED_VALUE"""),35)</f>
        <v>35</v>
      </c>
      <c r="BN49" s="222">
        <f ca="1">IFERROR(__xludf.DUMMYFUNCTION("""COMPUTED_VALUE"""),35)</f>
        <v>35</v>
      </c>
      <c r="BO49" s="222" t="str">
        <f ca="1">IFERROR(__xludf.DUMMYFUNCTION("""COMPUTED_VALUE"""),"La línea base es un valor acumulado para el periodo 2020-2023")</f>
        <v>La línea base es un valor acumulado para el periodo 2020-2023</v>
      </c>
      <c r="BP49" s="222">
        <f ca="1">IFERROR(__xludf.DUMMYFUNCTION("""COMPUTED_VALUE"""),31641208871)</f>
        <v>31641208871</v>
      </c>
      <c r="BQ49" s="222">
        <f ca="1">IFERROR(__xludf.DUMMYFUNCTION("""COMPUTED_VALUE"""),29880180000)</f>
        <v>29880180000</v>
      </c>
      <c r="BR49" s="222"/>
      <c r="BS49" s="222"/>
      <c r="BT49" s="222"/>
      <c r="BU49" s="222"/>
      <c r="BV49" s="222"/>
      <c r="BW49" s="222"/>
      <c r="BX49" s="172"/>
      <c r="BY49" s="172" t="b">
        <f t="shared" ref="BY49:BZ49" ca="1" si="70">B49=AM49</f>
        <v>0</v>
      </c>
      <c r="BZ49" s="172" t="b">
        <f t="shared" ca="1" si="70"/>
        <v>0</v>
      </c>
      <c r="CA49" s="172" t="b">
        <f t="shared" ref="CA49:CB49" ca="1" si="71">E49=AO49</f>
        <v>0</v>
      </c>
      <c r="CB49" s="172" t="b">
        <f t="shared" ca="1" si="71"/>
        <v>0</v>
      </c>
      <c r="CC49" s="172"/>
    </row>
    <row r="50" spans="1:81" ht="15.75" customHeight="1">
      <c r="A50" s="172">
        <v>48</v>
      </c>
      <c r="B50" s="172" t="s">
        <v>7532</v>
      </c>
      <c r="C50" s="172" t="s">
        <v>9880</v>
      </c>
      <c r="D50" s="172" t="s">
        <v>7646</v>
      </c>
      <c r="E50" s="172" t="s">
        <v>9886</v>
      </c>
      <c r="F50" s="172" t="s">
        <v>9887</v>
      </c>
      <c r="G50" s="172">
        <v>1558473000000</v>
      </c>
      <c r="H50" s="172" t="s">
        <v>1527</v>
      </c>
      <c r="I50" s="172" t="s">
        <v>2026</v>
      </c>
      <c r="J50" s="172" t="s">
        <v>9865</v>
      </c>
      <c r="K50" s="172" t="s">
        <v>9787</v>
      </c>
      <c r="L50" s="172"/>
      <c r="M50" s="172"/>
      <c r="N50" s="172"/>
      <c r="O50" s="172"/>
      <c r="P50" s="172"/>
      <c r="Q50" s="172"/>
      <c r="R50" s="172"/>
      <c r="S50" s="172" t="s">
        <v>43</v>
      </c>
      <c r="T50" s="172" t="s">
        <v>43</v>
      </c>
      <c r="U50" s="172" t="s">
        <v>43</v>
      </c>
      <c r="V50" s="172" t="s">
        <v>43</v>
      </c>
      <c r="W50" s="172"/>
      <c r="X50" s="172"/>
      <c r="Y50" s="172"/>
      <c r="Z50" s="172"/>
      <c r="AA50" s="172" t="s">
        <v>9888</v>
      </c>
      <c r="AB50" s="172" t="s">
        <v>9885</v>
      </c>
      <c r="AC50" s="172" t="s">
        <v>2433</v>
      </c>
      <c r="AD50" s="172">
        <v>1</v>
      </c>
      <c r="AE50" s="172" t="s">
        <v>2433</v>
      </c>
      <c r="AF50" s="172">
        <v>15248722376</v>
      </c>
      <c r="AG50" s="172">
        <v>0</v>
      </c>
      <c r="AH50" s="172">
        <v>0</v>
      </c>
      <c r="AI50" s="172"/>
      <c r="AJ50" s="172"/>
      <c r="AK50" s="172"/>
      <c r="AL50" s="172">
        <f ca="1">IFERROR(__xludf.DUMMYFUNCTION("""COMPUTED_VALUE"""),48)</f>
        <v>48</v>
      </c>
      <c r="AM50" s="172" t="str">
        <f ca="1">IFERROR(__xludf.DUMMYFUNCTION("""COMPUTED_VALUE"""),"1. Bogotá avanza en su seguridad")</f>
        <v>1. Bogotá avanza en su seguridad</v>
      </c>
      <c r="AN50" s="172" t="str">
        <f ca="1">IFERROR(__xludf.DUMMYFUNCTION("""COMPUTED_VALUE"""),"1.03. Desmantelamiento de estructuras criminales y delincuenciales con mejores capacidades y activos tecnológicos")</f>
        <v>1.03. Desmantelamiento de estructuras criminales y delincuenciales con mejores capacidades y activos tecnológicos</v>
      </c>
      <c r="AO50" s="172" t="str">
        <f ca="1">IFERROR(__xludf.DUMMYFUNCTION("""COMPUTED_VALUE"""),"Aplicar un (1) modelo de fortalecimiento a las capacidades operativas de vigilancia policial funciones militares y otras de apoyo a la seguridad la convivencia y la justicia.")</f>
        <v>Aplicar un (1) modelo de fortalecimiento a las capacidades operativas de vigilancia policial funciones militares y otras de apoyo a la seguridad la convivencia y la justicia.</v>
      </c>
      <c r="AP50" s="172" t="str">
        <f ca="1">IFERROR(__xludf.DUMMYFUNCTION("""COMPUTED_VALUE"""),"
El nuevo modelo de seguridad de Bogotá demanda el sostenimiento de operaciones permanentes enfocadas en el control del territorio la proteccion de los espacios y las personas así como en la prevenicon y anticipación frente a dinámicas y fenómenos que pon"&amp;"en en riesgo la vida los derechos y los proyectos de vida de los bogotanos. En tal sentido este es un programa fundamental para garantizar la operatividad de las unidades policiales y militares que contribuyen a estos objetivos así como un esfuerzo fundam"&amp;"ental para alcanzar la meta de una tasa de homicidios de un dígito.")</f>
        <v xml:space="preserve">
El nuevo modelo de seguridad de Bogotá demanda el sostenimiento de operaciones permanentes enfocadas en el control del territorio la proteccion de los espacios y las personas así como en la prevenicon y anticipación frente a dinámicas y fenómenos que ponen en riesgo la vida los derechos y los proyectos de vida de los bogotanos. En tal sentido este es un programa fundamental para garantizar la operatividad de las unidades policiales y militares que contribuyen a estos objetivos así como un esfuerzo fundamental para alcanzar la meta de una tasa de homicidios de un dígito.</v>
      </c>
      <c r="AQ50" s="222" t="str">
        <f ca="1">IFERROR(__xludf.DUMMYFUNCTION("""COMPUTED_VALUE"""),"SEGURIDAD CONVIVENCIA Y JUSTICIA")</f>
        <v>SEGURIDAD CONVIVENCIA Y JUSTICIA</v>
      </c>
      <c r="AR50" s="172" t="str">
        <f ca="1">IFERROR(__xludf.DUMMYFUNCTION("""COMPUTED_VALUE"""),"Secretaría Distrital de Seguridad Convivencia y Justicia")</f>
        <v>Secretaría Distrital de Seguridad Convivencia y Justicia</v>
      </c>
      <c r="AS50" s="172" t="str">
        <f ca="1">IFERROR(__xludf.DUMMYFUNCTION("""COMPUTED_VALUE"""),"N/A")</f>
        <v>N/A</v>
      </c>
      <c r="AT50" s="172" t="str">
        <f ca="1">IFERROR(__xludf.DUMMYFUNCTION("""COMPUTED_VALUE"""),"Juventud_6.1.3. 
 Seguridad_3.7.1 U")</f>
        <v>Juventud_6.1.3. 
 Seguridad_3.7.1 U</v>
      </c>
      <c r="AU50" s="172" t="str">
        <f ca="1">IFERROR(__xludf.DUMMYFUNCTION("""COMPUTED_VALUE"""),"Porcentaje de avance en la aplicación del Modelo de Fortalecimiento a las Capacidades Operativas de Vigilancia Policial funciones militares y otras funciones de apoyo a seguridad convivencia y justicia")</f>
        <v>Porcentaje de avance en la aplicación del Modelo de Fortalecimiento a las Capacidades Operativas de Vigilancia Policial funciones militares y otras funciones de apoyo a seguridad convivencia y justicia</v>
      </c>
      <c r="AV50" s="172" t="str">
        <f ca="1">IFERROR(__xludf.DUMMYFUNCTION("""COMPUTED_VALUE"""),"(Número de fases implementadas en el módelo de fortalecimiento de capacidades/ número de fases planeadas para el modelo de fortalecimiento de capacidades)*100")</f>
        <v>(Número de fases implementadas en el módelo de fortalecimiento de capacidades/ número de fases planeadas para el modelo de fortalecimiento de capacidades)*100</v>
      </c>
      <c r="AW50" s="172">
        <f ca="1">IFERROR(__xludf.DUMMYFUNCTION("""COMPUTED_VALUE"""),0)</f>
        <v>0</v>
      </c>
      <c r="AX50" s="395">
        <f ca="1">IFERROR(__xludf.DUMMYFUNCTION("""COMPUTED_VALUE"""),1)</f>
        <v>1</v>
      </c>
      <c r="AY50" s="172" t="str">
        <f ca="1">IFERROR(__xludf.DUMMYFUNCTION("""COMPUTED_VALUE"""),"N/A")</f>
        <v>N/A</v>
      </c>
      <c r="AZ50" s="222">
        <f ca="1">IFERROR(__xludf.DUMMYFUNCTION("""COMPUTED_VALUE"""),15248722376)</f>
        <v>15248722376</v>
      </c>
      <c r="BA50" s="222">
        <f ca="1">IFERROR(__xludf.DUMMYFUNCTION("""COMPUTED_VALUE"""),0)</f>
        <v>0</v>
      </c>
      <c r="BB50" s="222">
        <f ca="1">IFERROR(__xludf.DUMMYFUNCTION("""COMPUTED_VALUE"""),0)</f>
        <v>0</v>
      </c>
      <c r="BC50" s="222">
        <f ca="1">IFERROR(__xludf.DUMMYFUNCTION("""COMPUTED_VALUE"""),127163205000)</f>
        <v>127163205000</v>
      </c>
      <c r="BD50" s="395">
        <f ca="1">IFERROR(__xludf.DUMMYFUNCTION("""COMPUTED_VALUE"""),161371048565)</f>
        <v>161371048565</v>
      </c>
      <c r="BE50" s="222">
        <f ca="1">IFERROR(__xludf.DUMMYFUNCTION("""COMPUTED_VALUE"""),159219092659)</f>
        <v>159219092659</v>
      </c>
      <c r="BF50" s="222">
        <f ca="1">IFERROR(__xludf.DUMMYFUNCTION("""COMPUTED_VALUE"""),171926667294)</f>
        <v>171926667294</v>
      </c>
      <c r="BG50" s="222">
        <f ca="1">IFERROR(__xludf.DUMMYFUNCTION("""COMPUTED_VALUE"""),127163205000)</f>
        <v>127163205000</v>
      </c>
      <c r="BH50" s="222">
        <f ca="1">IFERROR(__xludf.DUMMYFUNCTION("""COMPUTED_VALUE"""),156670921000)</f>
        <v>156670921000</v>
      </c>
      <c r="BI50" s="222">
        <f ca="1">IFERROR(__xludf.DUMMYFUNCTION("""COMPUTED_VALUE"""),150079265000)</f>
        <v>150079265000</v>
      </c>
      <c r="BJ50" s="222">
        <f ca="1">IFERROR(__xludf.DUMMYFUNCTION("""COMPUTED_VALUE"""),157337256000)</f>
        <v>157337256000</v>
      </c>
      <c r="BK50" s="222">
        <f ca="1">IFERROR(__xludf.DUMMYFUNCTION("""COMPUTED_VALUE"""),0.2)</f>
        <v>0.2</v>
      </c>
      <c r="BL50" s="222">
        <f ca="1">IFERROR(__xludf.DUMMYFUNCTION("""COMPUTED_VALUE"""),0.4)</f>
        <v>0.4</v>
      </c>
      <c r="BM50" s="222">
        <f ca="1">IFERROR(__xludf.DUMMYFUNCTION("""COMPUTED_VALUE"""),0.7)</f>
        <v>0.7</v>
      </c>
      <c r="BN50" s="222">
        <f ca="1">IFERROR(__xludf.DUMMYFUNCTION("""COMPUTED_VALUE"""),1)</f>
        <v>1</v>
      </c>
      <c r="BO50" s="222"/>
      <c r="BP50" s="222">
        <f ca="1">IFERROR(__xludf.DUMMYFUNCTION("""COMPUTED_VALUE"""),619680013518)</f>
        <v>619680013518</v>
      </c>
      <c r="BQ50" s="395">
        <f ca="1">IFERROR(__xludf.DUMMYFUNCTION("""COMPUTED_VALUE"""),591250647000)</f>
        <v>591250647000</v>
      </c>
      <c r="BR50" s="395"/>
      <c r="BS50" s="395"/>
      <c r="BT50" s="395"/>
      <c r="BU50" s="222"/>
      <c r="BV50" s="222"/>
      <c r="BW50" s="222"/>
      <c r="BX50" s="172"/>
      <c r="BY50" s="172" t="b">
        <f t="shared" ref="BY50:BZ50" ca="1" si="72">B50=AM50</f>
        <v>0</v>
      </c>
      <c r="BZ50" s="172" t="b">
        <f t="shared" ca="1" si="72"/>
        <v>0</v>
      </c>
      <c r="CA50" s="172" t="b">
        <f t="shared" ref="CA50:CB50" ca="1" si="73">E50=AO50</f>
        <v>0</v>
      </c>
      <c r="CB50" s="172" t="b">
        <f t="shared" ca="1" si="73"/>
        <v>0</v>
      </c>
      <c r="CC50" s="172"/>
    </row>
    <row r="51" spans="1:81" ht="15.75" customHeight="1">
      <c r="A51" s="172">
        <v>49</v>
      </c>
      <c r="B51" s="172" t="s">
        <v>7532</v>
      </c>
      <c r="C51" s="172" t="s">
        <v>9733</v>
      </c>
      <c r="D51" s="172" t="s">
        <v>7646</v>
      </c>
      <c r="E51" s="172" t="s">
        <v>9889</v>
      </c>
      <c r="F51" s="172" t="s">
        <v>9890</v>
      </c>
      <c r="G51" s="172">
        <v>455950000000</v>
      </c>
      <c r="H51" s="172" t="s">
        <v>1527</v>
      </c>
      <c r="I51" s="172" t="s">
        <v>2026</v>
      </c>
      <c r="J51" s="172"/>
      <c r="K51" s="172"/>
      <c r="L51" s="172"/>
      <c r="M51" s="172"/>
      <c r="N51" s="172"/>
      <c r="O51" s="172"/>
      <c r="P51" s="172"/>
      <c r="Q51" s="172"/>
      <c r="R51" s="172"/>
      <c r="S51" s="172" t="s">
        <v>43</v>
      </c>
      <c r="T51" s="172" t="s">
        <v>43</v>
      </c>
      <c r="U51" s="172" t="s">
        <v>43</v>
      </c>
      <c r="V51" s="172" t="s">
        <v>43</v>
      </c>
      <c r="W51" s="172" t="s">
        <v>9891</v>
      </c>
      <c r="X51" s="172"/>
      <c r="Y51" s="172"/>
      <c r="Z51" s="172"/>
      <c r="AA51" s="172" t="s">
        <v>9892</v>
      </c>
      <c r="AB51" s="172" t="s">
        <v>9885</v>
      </c>
      <c r="AC51" s="172" t="s">
        <v>2433</v>
      </c>
      <c r="AD51" s="172">
        <v>1</v>
      </c>
      <c r="AE51" s="172" t="s">
        <v>2433</v>
      </c>
      <c r="AF51" s="172">
        <v>0</v>
      </c>
      <c r="AG51" s="172">
        <v>0</v>
      </c>
      <c r="AH51" s="172">
        <v>302440000000</v>
      </c>
      <c r="AI51" s="172"/>
      <c r="AJ51" s="172"/>
      <c r="AK51" s="172"/>
      <c r="AL51" s="172">
        <f ca="1">IFERROR(__xludf.DUMMYFUNCTION("""COMPUTED_VALUE"""),49)</f>
        <v>49</v>
      </c>
      <c r="AM51" s="172" t="str">
        <f ca="1">IFERROR(__xludf.DUMMYFUNCTION("""COMPUTED_VALUE"""),"1. Bogotá avanza en su seguridad")</f>
        <v>1. Bogotá avanza en su seguridad</v>
      </c>
      <c r="AN51" s="172" t="str">
        <f ca="1">IFERROR(__xludf.DUMMYFUNCTION("""COMPUTED_VALUE"""),"1.04. Servicios centrados en la justicia")</f>
        <v>1.04. Servicios centrados en la justicia</v>
      </c>
      <c r="AO51" s="172" t="str">
        <f ca="1">IFERROR(__xludf.DUMMYFUNCTION("""COMPUTED_VALUE"""),"Implementar (1) un plan de atención y descongestión carcelaria que incluya la implementación de mecanismos de justicia restaurativa atención integral a PPL y atención a la población pospenada")</f>
        <v>Implementar (1) un plan de atención y descongestión carcelaria que incluya la implementación de mecanismos de justicia restaurativa atención integral a PPL y atención a la población pospenada</v>
      </c>
      <c r="AP51" s="172" t="str">
        <f ca="1">IFERROR(__xludf.DUMMYFUNCTION("""COMPUTED_VALUE"""),"En el marco de la Sentencia T-151/16 y la SU 122/2022 el Distrito debe promover estrategias de atención integral que promuevan la garantía de los derechos fundamentales de la población privada de la libertad en centros de detención transitoria. En este se"&amp;"ntido se hace necesario implementar estrategias de atención a la población privada de la libertad que se encuentran en la Cárcel Distrital de Varones y Anexo de Mujeres así como en los centros de detención transitoria con el fin de aportar a la descongest"&amp;"ión carcelaria en Bogotá y generando acciones que promuevan fortalecimiento de los proyectos de vida y riesgo de reingreso. Igualmente promover la justicia restaurativa. Finalmente el conjunto de las estrategias servicios y actividades del programa postpe"&amp;"nitenciario de Bogotá D.C. están enfocadas a la prevención de la reincidencia penitenciaria de las personas beneficiarias del programa (mayores de 18 años) a través de una atención integral y personalizada bajo cada una de las dimensiones del programa: in"&amp;"dividual familiar empleabilidad emprendimiento y comunitaria.
La descongestión carcelaria no se logra tan solo habilitando nuevos centros o cupos de detención transitoria sino igualmente generando  estrategias que permitan que quienes se han visto inmerso"&amp;"s en delitos cuenten con alternativas distintas a la privación de la libertad para resarcir el daño causado que desistan de la conducta delictiva o violenta y que generen capacidades para construir alternativas de vida en la legalida.
Esta meta busca gar"&amp;"antizar el 100% de la operación y de la atención a la población privada de la libertad en el CER y en la Cárcel Distrital con estándares de calidad internacionales y un programa de tratamiento penitenciario centrado en la atención psicosocial con enfoque "&amp;"restaurativo la prevención de la reincidencia y el respeto por los Derechos Humanos. También busca atender integralmente a las personas vinculadas al Programa Casa Libertad")</f>
        <v>En el marco de la Sentencia T-151/16 y la SU 122/2022 el Distrito debe promover estrategias de atención integral que promuevan la garantía de los derechos fundamentales de la población privada de la libertad en centros de detención transitoria. En este sentido se hace necesario implementar estrategias de atención a la población privada de la libertad que se encuentran en la Cárcel Distrital de Varones y Anexo de Mujeres así como en los centros de detención transitoria con el fin de aportar a la descongestión carcelaria en Bogotá y generando acciones que promuevan fortalecimiento de los proyectos de vida y riesgo de reingreso. Igualmente promover la justicia restaurativa. Finalmente el conjunto de las estrategias servicios y actividades del programa postpenitenciario de Bogotá D.C. están enfocadas a la prevención de la reincidencia penitenciaria de las personas beneficiarias del programa (mayores de 18 años) a través de una atención integral y personalizada bajo cada una de las dimensiones del programa: individual familiar empleabilidad emprendimiento y comunitaria.
La descongestión carcelaria no se logra tan solo habilitando nuevos centros o cupos de detención transitoria sino igualmente generando  estrategias que permitan que quienes se han visto inmersos en delitos cuenten con alternativas distintas a la privación de la libertad para resarcir el daño causado que desistan de la conducta delictiva o violenta y que generen capacidades para construir alternativas de vida en la legalida.
Esta meta busca garantizar el 100% de la operación y de la atención a la población privada de la libertad en el CER y en la Cárcel Distrital con estándares de calidad internacionales y un programa de tratamiento penitenciario centrado en la atención psicosocial con enfoque restaurativo la prevención de la reincidencia y el respeto por los Derechos Humanos. También busca atender integralmente a las personas vinculadas al Programa Casa Libertad</v>
      </c>
      <c r="AQ51" s="222" t="str">
        <f ca="1">IFERROR(__xludf.DUMMYFUNCTION("""COMPUTED_VALUE"""),"SEGURIDAD CONVIVENCIA Y JUSTICIA")</f>
        <v>SEGURIDAD CONVIVENCIA Y JUSTICIA</v>
      </c>
      <c r="AR51" s="172" t="str">
        <f ca="1">IFERROR(__xludf.DUMMYFUNCTION("""COMPUTED_VALUE"""),"Secretaría Distrital de Seguridad Convivencia y Justicia")</f>
        <v>Secretaría Distrital de Seguridad Convivencia y Justicia</v>
      </c>
      <c r="AS51" s="172" t="str">
        <f ca="1">IFERROR(__xludf.DUMMYFUNCTION("""COMPUTED_VALUE"""),"N/A")</f>
        <v>N/A</v>
      </c>
      <c r="AT51" s="172" t="str">
        <f ca="1">IFERROR(__xludf.DUMMYFUNCTION("""COMPUTED_VALUE"""),"Juventud_6.8.1 J
 LEO_5.1.1 I
 LGBTI_3.1.11 
 Mujeres_1.1.3 I
 Mujeres_7.1.5 A
 Seguridad_3.2.10.
 Seguridad_3.2.11.
 Seguridad_3.2.4. 
 Seguridad_3.2.7. 
 Seguridad_3.2.8. 
 Seguridad_3.2.9. 
 Seguridad_3.5.1. 
 Seguridad_3.5.2. 
 Seguridad_3.6.3 B")</f>
        <v>Juventud_6.8.1 J
 LEO_5.1.1 I
 LGBTI_3.1.11 
 Mujeres_1.1.3 I
 Mujeres_7.1.5 A
 Seguridad_3.2.10.
 Seguridad_3.2.11.
 Seguridad_3.2.4. 
 Seguridad_3.2.7. 
 Seguridad_3.2.8. 
 Seguridad_3.2.9. 
 Seguridad_3.5.1. 
 Seguridad_3.5.2. 
 Seguridad_3.6.3 B</v>
      </c>
      <c r="AU51" s="172" t="str">
        <f ca="1">IFERROR(__xludf.DUMMYFUNCTION("""COMPUTED_VALUE"""),"Porcentaje de avance en el plan atención y descongestión carcelaria que incluya la implementación de mecanismos de justicia restaurativa atención integral a PPL y atención a la población pospenada")</f>
        <v>Porcentaje de avance en el plan atención y descongestión carcelaria que incluya la implementación de mecanismos de justicia restaurativa atención integral a PPL y atención a la población pospenada</v>
      </c>
      <c r="AV51" s="172" t="str">
        <f ca="1">IFERROR(__xludf.DUMMYFUNCTION("""COMPUTED_VALUE"""),"(Fases logradas / Fases proyectadas)* 100")</f>
        <v>(Fases logradas / Fases proyectadas)* 100</v>
      </c>
      <c r="AW51" s="172">
        <f ca="1">IFERROR(__xludf.DUMMYFUNCTION("""COMPUTED_VALUE"""),0)</f>
        <v>0</v>
      </c>
      <c r="AX51" s="395">
        <f ca="1">IFERROR(__xludf.DUMMYFUNCTION("""COMPUTED_VALUE"""),1)</f>
        <v>1</v>
      </c>
      <c r="AY51" s="172" t="str">
        <f ca="1">IFERROR(__xludf.DUMMYFUNCTION("""COMPUTED_VALUE"""),"N/A")</f>
        <v>N/A</v>
      </c>
      <c r="AZ51" s="222">
        <f ca="1">IFERROR(__xludf.DUMMYFUNCTION("""COMPUTED_VALUE"""),0)</f>
        <v>0</v>
      </c>
      <c r="BA51" s="222">
        <f ca="1">IFERROR(__xludf.DUMMYFUNCTION("""COMPUTED_VALUE"""),0)</f>
        <v>0</v>
      </c>
      <c r="BB51" s="222">
        <f ca="1">IFERROR(__xludf.DUMMYFUNCTION("""COMPUTED_VALUE"""),302440000000)</f>
        <v>302440000000</v>
      </c>
      <c r="BC51" s="222">
        <f ca="1">IFERROR(__xludf.DUMMYFUNCTION("""COMPUTED_VALUE"""),11720000000)</f>
        <v>11720000000</v>
      </c>
      <c r="BD51" s="395">
        <f ca="1">IFERROR(__xludf.DUMMYFUNCTION("""COMPUTED_VALUE"""),73419400206)</f>
        <v>73419400206</v>
      </c>
      <c r="BE51" s="222">
        <f ca="1">IFERROR(__xludf.DUMMYFUNCTION("""COMPUTED_VALUE"""),87305368505)</f>
        <v>87305368505</v>
      </c>
      <c r="BF51" s="222">
        <f ca="1">IFERROR(__xludf.DUMMYFUNCTION("""COMPUTED_VALUE"""),100793128924)</f>
        <v>100793128924</v>
      </c>
      <c r="BG51" s="222">
        <f ca="1">IFERROR(__xludf.DUMMYFUNCTION("""COMPUTED_VALUE"""),11720000000)</f>
        <v>11720000000</v>
      </c>
      <c r="BH51" s="222">
        <f ca="1">IFERROR(__xludf.DUMMYFUNCTION("""COMPUTED_VALUE"""),71280971000)</f>
        <v>71280971000</v>
      </c>
      <c r="BI51" s="222">
        <f ca="1">IFERROR(__xludf.DUMMYFUNCTION("""COMPUTED_VALUE"""),82293683000)</f>
        <v>82293683000</v>
      </c>
      <c r="BJ51" s="222">
        <f ca="1">IFERROR(__xludf.DUMMYFUNCTION("""COMPUTED_VALUE"""),92239991000)</f>
        <v>92239991000</v>
      </c>
      <c r="BK51" s="222">
        <f ca="1">IFERROR(__xludf.DUMMYFUNCTION("""COMPUTED_VALUE"""),0.2)</f>
        <v>0.2</v>
      </c>
      <c r="BL51" s="222">
        <f ca="1">IFERROR(__xludf.DUMMYFUNCTION("""COMPUTED_VALUE"""),0.4)</f>
        <v>0.4</v>
      </c>
      <c r="BM51" s="222">
        <f ca="1">IFERROR(__xludf.DUMMYFUNCTION("""COMPUTED_VALUE"""),0.7)</f>
        <v>0.7</v>
      </c>
      <c r="BN51" s="222">
        <f ca="1">IFERROR(__xludf.DUMMYFUNCTION("""COMPUTED_VALUE"""),1)</f>
        <v>1</v>
      </c>
      <c r="BO51" s="222"/>
      <c r="BP51" s="222">
        <f ca="1">IFERROR(__xludf.DUMMYFUNCTION("""COMPUTED_VALUE"""),273237897635)</f>
        <v>273237897635</v>
      </c>
      <c r="BQ51" s="395">
        <f ca="1">IFERROR(__xludf.DUMMYFUNCTION("""COMPUTED_VALUE"""),257534645000)</f>
        <v>257534645000</v>
      </c>
      <c r="BR51" s="395"/>
      <c r="BS51" s="395"/>
      <c r="BT51" s="395"/>
      <c r="BU51" s="222"/>
      <c r="BV51" s="222"/>
      <c r="BW51" s="222"/>
      <c r="BX51" s="172"/>
      <c r="BY51" s="172" t="b">
        <f t="shared" ref="BY51:BZ51" ca="1" si="74">B51=AM51</f>
        <v>0</v>
      </c>
      <c r="BZ51" s="172" t="b">
        <f t="shared" ca="1" si="74"/>
        <v>0</v>
      </c>
      <c r="CA51" s="172" t="b">
        <f t="shared" ref="CA51:CB51" ca="1" si="75">E51=AO51</f>
        <v>0</v>
      </c>
      <c r="CB51" s="172" t="b">
        <f t="shared" ca="1" si="75"/>
        <v>0</v>
      </c>
      <c r="CC51" s="172"/>
    </row>
    <row r="52" spans="1:81" ht="15.75" customHeight="1">
      <c r="A52" s="172">
        <v>50</v>
      </c>
      <c r="B52" s="172" t="s">
        <v>7532</v>
      </c>
      <c r="C52" s="172" t="s">
        <v>9733</v>
      </c>
      <c r="D52" s="172"/>
      <c r="E52" s="172" t="s">
        <v>9893</v>
      </c>
      <c r="F52" s="172" t="s">
        <v>9894</v>
      </c>
      <c r="G52" s="172">
        <v>348430000000</v>
      </c>
      <c r="H52" s="172" t="s">
        <v>1527</v>
      </c>
      <c r="I52" s="172" t="s">
        <v>2026</v>
      </c>
      <c r="J52" s="172"/>
      <c r="K52" s="172"/>
      <c r="L52" s="172"/>
      <c r="M52" s="172"/>
      <c r="N52" s="172"/>
      <c r="O52" s="172"/>
      <c r="P52" s="172"/>
      <c r="Q52" s="172"/>
      <c r="R52" s="172"/>
      <c r="S52" s="172" t="s">
        <v>43</v>
      </c>
      <c r="T52" s="172" t="s">
        <v>43</v>
      </c>
      <c r="U52" s="172" t="s">
        <v>43</v>
      </c>
      <c r="V52" s="172" t="s">
        <v>43</v>
      </c>
      <c r="W52" s="172"/>
      <c r="X52" s="172"/>
      <c r="Y52" s="172"/>
      <c r="Z52" s="172"/>
      <c r="AA52" s="172" t="s">
        <v>9895</v>
      </c>
      <c r="AB52" s="172" t="s">
        <v>9896</v>
      </c>
      <c r="AC52" s="172"/>
      <c r="AD52" s="172"/>
      <c r="AE52" s="172"/>
      <c r="AF52" s="172">
        <v>0</v>
      </c>
      <c r="AG52" s="172">
        <v>0</v>
      </c>
      <c r="AH52" s="172">
        <v>0</v>
      </c>
      <c r="AI52" s="172"/>
      <c r="AJ52" s="172"/>
      <c r="AK52" s="172"/>
      <c r="AL52" s="393"/>
      <c r="AM52" s="393"/>
      <c r="AN52" s="393"/>
      <c r="AO52" s="393"/>
      <c r="AP52" s="393"/>
      <c r="AQ52" s="393"/>
      <c r="AR52" s="393"/>
      <c r="AS52" s="393"/>
      <c r="AT52" s="393"/>
      <c r="AU52" s="393"/>
      <c r="AV52" s="393"/>
      <c r="AW52" s="393"/>
      <c r="AX52" s="393"/>
      <c r="AY52" s="393"/>
      <c r="AZ52" s="393"/>
      <c r="BA52" s="393"/>
      <c r="BB52" s="393"/>
      <c r="BC52" s="393"/>
      <c r="BD52" s="393"/>
      <c r="BE52" s="393"/>
      <c r="BF52" s="393"/>
      <c r="BG52" s="393"/>
      <c r="BH52" s="393"/>
      <c r="BI52" s="393"/>
      <c r="BJ52" s="393"/>
      <c r="BK52" s="393"/>
      <c r="BL52" s="172"/>
      <c r="BM52" s="172"/>
      <c r="BN52" s="172"/>
      <c r="BO52" s="172"/>
      <c r="BP52" s="172"/>
      <c r="BQ52" s="172"/>
      <c r="BR52" s="172"/>
      <c r="BS52" s="172"/>
      <c r="BT52" s="172"/>
      <c r="BU52" s="172"/>
      <c r="BV52" s="172"/>
      <c r="BW52" s="172"/>
      <c r="BX52" s="172"/>
      <c r="BY52" s="515" t="s">
        <v>9624</v>
      </c>
      <c r="BZ52" s="516"/>
      <c r="CA52" s="516"/>
      <c r="CB52" s="517"/>
      <c r="CC52" s="172" t="s">
        <v>9625</v>
      </c>
    </row>
    <row r="53" spans="1:81" ht="15.75" customHeight="1">
      <c r="A53" s="172">
        <v>51</v>
      </c>
      <c r="B53" s="172" t="s">
        <v>7532</v>
      </c>
      <c r="C53" s="172" t="s">
        <v>9897</v>
      </c>
      <c r="D53" s="172"/>
      <c r="E53" s="172" t="s">
        <v>2309</v>
      </c>
      <c r="F53" s="172" t="s">
        <v>9898</v>
      </c>
      <c r="G53" s="172">
        <v>1559054000000</v>
      </c>
      <c r="H53" s="172" t="s">
        <v>1527</v>
      </c>
      <c r="I53" s="172" t="s">
        <v>2026</v>
      </c>
      <c r="J53" s="172"/>
      <c r="K53" s="172"/>
      <c r="L53" s="172"/>
      <c r="M53" s="172"/>
      <c r="N53" s="172"/>
      <c r="O53" s="172"/>
      <c r="P53" s="172"/>
      <c r="Q53" s="172"/>
      <c r="R53" s="172"/>
      <c r="S53" s="172" t="s">
        <v>43</v>
      </c>
      <c r="T53" s="172" t="s">
        <v>43</v>
      </c>
      <c r="U53" s="172" t="s">
        <v>43</v>
      </c>
      <c r="V53" s="172" t="s">
        <v>43</v>
      </c>
      <c r="W53" s="172"/>
      <c r="X53" s="172"/>
      <c r="Y53" s="172"/>
      <c r="Z53" s="172"/>
      <c r="AA53" s="172" t="s">
        <v>9899</v>
      </c>
      <c r="AB53" s="172" t="s">
        <v>9896</v>
      </c>
      <c r="AC53" s="172"/>
      <c r="AD53" s="172"/>
      <c r="AE53" s="172"/>
      <c r="AF53" s="172">
        <v>0</v>
      </c>
      <c r="AG53" s="172">
        <v>0</v>
      </c>
      <c r="AH53" s="172">
        <v>0</v>
      </c>
      <c r="AI53" s="172"/>
      <c r="AJ53" s="172"/>
      <c r="AK53" s="172"/>
      <c r="AL53" s="172">
        <f ca="1">IFERROR(__xludf.DUMMYFUNCTION("IMPORTRANGE(""https://docs.google.com/spreadsheets/d/1npPkCkJx8EaDQoN5CZFxhByyd_GwrPFrRj9-wo1YHM4/edit#gid=323077454"",""'Consolidado_PDD24/28'!B40:49"")"),51)</f>
        <v>51</v>
      </c>
      <c r="AM53" s="172" t="str">
        <f ca="1">IFERROR(__xludf.DUMMYFUNCTION("""COMPUTED_VALUE"""),"1. Bogotá avanza en su seguridad")</f>
        <v>1. Bogotá avanza en su seguridad</v>
      </c>
      <c r="AN53" s="172" t="str">
        <f ca="1">IFERROR(__xludf.DUMMYFUNCTION("""COMPUTED_VALUE"""),"1.03. Desmantelamiento de estructuras criminales y delincuenciales con mejores capacidades y activos tecnológicos")</f>
        <v>1.03. Desmantelamiento de estructuras criminales y delincuenciales con mejores capacidades y activos tecnológicos</v>
      </c>
      <c r="AO53" s="172" t="str">
        <f ca="1">IFERROR(__xludf.DUMMYFUNCTION("""COMPUTED_VALUE"""),"Desarrollar un plan de modernización del C4 para mejorar la respuesta distrital a la demanda de servicios de los ciudadanos.")</f>
        <v>Desarrollar un plan de modernización del C4 para mejorar la respuesta distrital a la demanda de servicios de los ciudadanos.</v>
      </c>
      <c r="AP53" s="172" t="str">
        <f ca="1">IFERROR(__xludf.DUMMYFUNCTION("""COMPUTED_VALUE"""),"Una ciudad confiable segura y resiliente exige sistemas de informacion atención y respuesta con altos estándares de alistamiento respuesta y atención. El sistema C4 de Bogotá con miras a garantizar su capacidad de expansión de los servicios urbanos y aten"&amp;"ción de las necesidades de los ciudadanos fortalecerá sus modelos de gobernanza servicio y soporte a través de una aumento de sus capacidades operativas tecnológicas analíticas de coordinación y gestión. Esto incluye el aumento de las coberturas de CCTV r"&amp;"adio sensores y otros dispositivos de alerta así como una transformación de los servicios de conectividad enfocado en garantizar la disponibilidad permanente del servicio. Así mismo a partir de la generación de estándares y protocolo para la integración d"&amp;"e capacidades privadas al sistema de respuesta de la ciudad. La evolución del C4 se fundamenta en una apuesta para el aumento de los servicios el mejoramiento de la integración de las capacidades distritales y la expansión de su cobertura.")</f>
        <v>Una ciudad confiable segura y resiliente exige sistemas de informacion atención y respuesta con altos estándares de alistamiento respuesta y atención. El sistema C4 de Bogotá con miras a garantizar su capacidad de expansión de los servicios urbanos y atención de las necesidades de los ciudadanos fortalecerá sus modelos de gobernanza servicio y soporte a través de una aumento de sus capacidades operativas tecnológicas analíticas de coordinación y gestión. Esto incluye el aumento de las coberturas de CCTV radio sensores y otros dispositivos de alerta así como una transformación de los servicios de conectividad enfocado en garantizar la disponibilidad permanente del servicio. Así mismo a partir de la generación de estándares y protocolo para la integración de capacidades privadas al sistema de respuesta de la ciudad. La evolución del C4 se fundamenta en una apuesta para el aumento de los servicios el mejoramiento de la integración de las capacidades distritales y la expansión de su cobertura.</v>
      </c>
      <c r="AQ53" s="222" t="str">
        <f ca="1">IFERROR(__xludf.DUMMYFUNCTION("""COMPUTED_VALUE"""),"SEGURIDAD CONVIVENCIA Y JUSTICIA")</f>
        <v>SEGURIDAD CONVIVENCIA Y JUSTICIA</v>
      </c>
      <c r="AR53" s="172" t="str">
        <f ca="1">IFERROR(__xludf.DUMMYFUNCTION("""COMPUTED_VALUE"""),"Secretaría Distrital de Seguridad Convivencia y Justicia")</f>
        <v>Secretaría Distrital de Seguridad Convivencia y Justicia</v>
      </c>
      <c r="AS53" s="172" t="str">
        <f ca="1">IFERROR(__xludf.DUMMYFUNCTION("""COMPUTED_VALUE"""),"N/A")</f>
        <v>N/A</v>
      </c>
      <c r="AT53" s="172" t="str">
        <f ca="1">IFERROR(__xludf.DUMMYFUNCTION("""COMPUTED_VALUE"""),"Seguridad_2.2.1. 
 Seguridad_2.2.2. 
 Seguridad_2.2.3.F
 Seguridad_2.3.1.I
 Seguridad_2.3.2.")</f>
        <v>Seguridad_2.2.1. 
 Seguridad_2.2.2. 
 Seguridad_2.2.3.F
 Seguridad_2.3.1.I
 Seguridad_2.3.2.</v>
      </c>
      <c r="AU53" s="172" t="str">
        <f ca="1">IFERROR(__xludf.DUMMYFUNCTION("""COMPUTED_VALUE"""),"Porcentaje de cumplimiento de los hitos para el aumento de las capacidades tecnológicas del sistema C4")</f>
        <v>Porcentaje de cumplimiento de los hitos para el aumento de las capacidades tecnológicas del sistema C4</v>
      </c>
      <c r="AV53" s="172" t="str">
        <f ca="1">IFERROR(__xludf.DUMMYFUNCTION("""COMPUTED_VALUE"""),"Sumatoria porcentual del logro de los hitos: (Implementación plan de Analítica de datos para el sistema C4 - (41%) aumentar en un 30% la cobertura del sistema de video vigilancia en el territorio urbano Distrital - (76%) Modernización del sistema de comun"&amp;"icaciones por Radio (62%) Mantenimiento de los componentes tecnológicos existentes (703%) y Construcción y dotación del nuevo C4 (118%))")</f>
        <v>Sumatoria porcentual del logro de los hitos: (Implementación plan de Analítica de datos para el sistema C4 - (41%) aumentar en un 30% la cobertura del sistema de video vigilancia en el territorio urbano Distrital - (76%) Modernización del sistema de comunicaciones por Radio (62%) Mantenimiento de los componentes tecnológicos existentes (703%) y Construcción y dotación del nuevo C4 (118%))</v>
      </c>
      <c r="AW53" s="172" t="str">
        <f ca="1">IFERROR(__xludf.DUMMYFUNCTION("""COMPUTED_VALUE"""),"11%
(2023)")</f>
        <v>11%
(2023)</v>
      </c>
      <c r="AX53" s="395">
        <f ca="1">IFERROR(__xludf.DUMMYFUNCTION("""COMPUTED_VALUE"""),1)</f>
        <v>1</v>
      </c>
      <c r="AY53" s="172" t="str">
        <f ca="1">IFERROR(__xludf.DUMMYFUNCTION("""COMPUTED_VALUE"""),"SDSCJ")</f>
        <v>SDSCJ</v>
      </c>
      <c r="AZ53" s="222">
        <f ca="1">IFERROR(__xludf.DUMMYFUNCTION("""COMPUTED_VALUE"""),0)</f>
        <v>0</v>
      </c>
      <c r="BA53" s="222">
        <f ca="1">IFERROR(__xludf.DUMMYFUNCTION("""COMPUTED_VALUE"""),0)</f>
        <v>0</v>
      </c>
      <c r="BB53" s="222">
        <f ca="1">IFERROR(__xludf.DUMMYFUNCTION("""COMPUTED_VALUE"""),0)</f>
        <v>0</v>
      </c>
      <c r="BC53" s="222">
        <f ca="1">IFERROR(__xludf.DUMMYFUNCTION("""COMPUTED_VALUE"""),147438470000)</f>
        <v>147438470000</v>
      </c>
      <c r="BD53" s="395">
        <f ca="1">IFERROR(__xludf.DUMMYFUNCTION("""COMPUTED_VALUE"""),204079109537)</f>
        <v>204079109537</v>
      </c>
      <c r="BE53" s="222">
        <f ca="1">IFERROR(__xludf.DUMMYFUNCTION("""COMPUTED_VALUE"""),199410177481)</f>
        <v>199410177481</v>
      </c>
      <c r="BF53" s="222">
        <f ca="1">IFERROR(__xludf.DUMMYFUNCTION("""COMPUTED_VALUE"""),187460793107)</f>
        <v>187460793107</v>
      </c>
      <c r="BG53" s="222">
        <f ca="1">IFERROR(__xludf.DUMMYFUNCTION("""COMPUTED_VALUE"""),147438470000)</f>
        <v>147438470000</v>
      </c>
      <c r="BH53" s="222">
        <f ca="1">IFERROR(__xludf.DUMMYFUNCTION("""COMPUTED_VALUE"""),198135058000)</f>
        <v>198135058000</v>
      </c>
      <c r="BI53" s="222">
        <f ca="1">IFERROR(__xludf.DUMMYFUNCTION("""COMPUTED_VALUE"""),187963218000)</f>
        <v>187963218000</v>
      </c>
      <c r="BJ53" s="222">
        <f ca="1">IFERROR(__xludf.DUMMYFUNCTION("""COMPUTED_VALUE"""),171553182569.599)</f>
        <v>171553182569.599</v>
      </c>
      <c r="BK53" s="222">
        <f ca="1">IFERROR(__xludf.DUMMYFUNCTION("""COMPUTED_VALUE"""),0.19)</f>
        <v>0.19</v>
      </c>
      <c r="BL53" s="222">
        <f ca="1">IFERROR(__xludf.DUMMYFUNCTION("""COMPUTED_VALUE"""),0.47)</f>
        <v>0.47</v>
      </c>
      <c r="BM53" s="222">
        <f ca="1">IFERROR(__xludf.DUMMYFUNCTION("""COMPUTED_VALUE"""),0.74)</f>
        <v>0.74</v>
      </c>
      <c r="BN53" s="222">
        <f ca="1">IFERROR(__xludf.DUMMYFUNCTION("""COMPUTED_VALUE"""),1)</f>
        <v>1</v>
      </c>
      <c r="BO53" s="222"/>
      <c r="BP53" s="222">
        <f ca="1">IFERROR(__xludf.DUMMYFUNCTION("""COMPUTED_VALUE"""),738388550125)</f>
        <v>738388550125</v>
      </c>
      <c r="BQ53" s="395">
        <f ca="1">IFERROR(__xludf.DUMMYFUNCTION("""COMPUTED_VALUE"""),705089928569.599)</f>
        <v>705089928569.599</v>
      </c>
      <c r="BR53" s="395"/>
      <c r="BS53" s="395"/>
      <c r="BT53" s="395"/>
      <c r="BU53" s="222"/>
      <c r="BV53" s="222"/>
      <c r="BW53" s="222"/>
      <c r="BX53" s="172"/>
      <c r="BY53" s="172" t="b">
        <f t="shared" ref="BY53:BZ53" ca="1" si="76">B53=AM53</f>
        <v>0</v>
      </c>
      <c r="BZ53" s="172" t="b">
        <f t="shared" ca="1" si="76"/>
        <v>0</v>
      </c>
      <c r="CA53" s="172" t="b">
        <f t="shared" ref="CA53:CB53" ca="1" si="77">E53=AO53</f>
        <v>1</v>
      </c>
      <c r="CB53" s="172" t="b">
        <f t="shared" ca="1" si="77"/>
        <v>1</v>
      </c>
      <c r="CC53" s="172"/>
    </row>
    <row r="54" spans="1:81" ht="15.75" customHeight="1">
      <c r="A54" s="172">
        <v>52</v>
      </c>
      <c r="B54" s="172" t="s">
        <v>7532</v>
      </c>
      <c r="C54" s="172" t="s">
        <v>9733</v>
      </c>
      <c r="D54" s="172" t="s">
        <v>7646</v>
      </c>
      <c r="E54" s="172" t="s">
        <v>9900</v>
      </c>
      <c r="F54" s="172" t="s">
        <v>9901</v>
      </c>
      <c r="G54" s="172">
        <v>28660000000</v>
      </c>
      <c r="H54" s="172" t="s">
        <v>1527</v>
      </c>
      <c r="I54" s="172" t="s">
        <v>2026</v>
      </c>
      <c r="J54" s="172" t="s">
        <v>9902</v>
      </c>
      <c r="K54" s="172"/>
      <c r="L54" s="172"/>
      <c r="M54" s="172"/>
      <c r="N54" s="172"/>
      <c r="O54" s="172"/>
      <c r="P54" s="172"/>
      <c r="Q54" s="172"/>
      <c r="R54" s="172"/>
      <c r="S54" s="172" t="s">
        <v>43</v>
      </c>
      <c r="T54" s="172" t="s">
        <v>43</v>
      </c>
      <c r="U54" s="172" t="s">
        <v>43</v>
      </c>
      <c r="V54" s="172" t="s">
        <v>43</v>
      </c>
      <c r="W54" s="172"/>
      <c r="X54" s="172"/>
      <c r="Y54" s="172"/>
      <c r="Z54" s="172"/>
      <c r="AA54" s="172" t="s">
        <v>9903</v>
      </c>
      <c r="AB54" s="172" t="s">
        <v>9896</v>
      </c>
      <c r="AC54" s="172" t="s">
        <v>2433</v>
      </c>
      <c r="AD54" s="172">
        <v>1</v>
      </c>
      <c r="AE54" s="172" t="s">
        <v>2433</v>
      </c>
      <c r="AF54" s="172">
        <v>76000000000</v>
      </c>
      <c r="AG54" s="172">
        <v>0</v>
      </c>
      <c r="AH54" s="172">
        <v>0</v>
      </c>
      <c r="AI54" s="172"/>
      <c r="AJ54" s="172"/>
      <c r="AK54" s="172"/>
      <c r="AL54" s="172">
        <f ca="1">IFERROR(__xludf.DUMMYFUNCTION("""COMPUTED_VALUE"""),52)</f>
        <v>52</v>
      </c>
      <c r="AM54" s="172" t="str">
        <f ca="1">IFERROR(__xludf.DUMMYFUNCTION("""COMPUTED_VALUE"""),"1. Bogotá avanza en su seguridad")</f>
        <v>1. Bogotá avanza en su seguridad</v>
      </c>
      <c r="AN54" s="172" t="str">
        <f ca="1">IFERROR(__xludf.DUMMYFUNCTION("""COMPUTED_VALUE"""),"1.04. Servicios centrados en la justicia")</f>
        <v>1.04. Servicios centrados en la justicia</v>
      </c>
      <c r="AO54" s="172" t="str">
        <f ca="1">IFERROR(__xludf.DUMMYFUNCTION("""COMPUTED_VALUE"""),"Estructurar el Sistema Distrital de Justicia para articular servicios funcionales de acceso a la justicia")</f>
        <v>Estructurar el Sistema Distrital de Justicia para articular servicios funcionales de acceso a la justicia</v>
      </c>
      <c r="AP54" s="172" t="str">
        <f ca="1">IFERROR(__xludf.DUMMYFUNCTION("""COMPUTED_VALUE"""),"La ciudad necesita establecer un Sistema Distrital de Justicia con rutas eficientes adaptadas al tipo de violencia y conflictos presentes es crucial asegurar un acceso rápido justo y equitativo a la justicia para todos los ciudadanos. La congestión judici"&amp;"al es un problema arraigado que no solo impacta la eficacia del sistema sino también la confianza de la sociedad en él. Por lo tanto establecer rutas específicas para cada tipo de conflicto puede acelerar el proceso judicial al asignar los recursos de man"&amp;"era más efectiva. Esto garantiza que los casos se atiendan de manera oportuna y se eviten demoras innecesarias que podrían perjudicar a las partes involucradas y afectar la percepción de justicia en la comunidad.
 Asimismo contar con rutas claras y bien"&amp;" definidas facilita la medición de la gestión en términos de resultados de los casos. Esto implica establecer indicadores objetivos para evaluar la eficiencia del sistema como la duración promedio de los casos la tasa de resolución y la satisfacción de la"&amp;"s partes involucradas con el proceso judicial. Un Sistema Distrital de Justicia con rutas eficientes no solo ayuda a reducir la congestión judicial sino que también promueve la transparencia la rendición de cuentas y la confianza en el sistema legal. Esto"&amp;" a su vez fortalece el Estado de derecho y promueve una sociedad más justa y equitativa para todos sus miembros. En conclusión la estructuración de un sistema de justicia eficiente es fundamental para garantizar el pleno funcionamiento de una sociedad dem"&amp;"ocrática y el respeto de los derechos de sus ciudadanos.")</f>
        <v>La ciudad necesita establecer un Sistema Distrital de Justicia con rutas eficientes adaptadas al tipo de violencia y conflictos presentes es crucial asegurar un acceso rápido justo y equitativo a la justicia para todos los ciudadanos. La congestión judicial es un problema arraigado que no solo impacta la eficacia del sistema sino también la confianza de la sociedad en él. Por lo tanto establecer rutas específicas para cada tipo de conflicto puede acelerar el proceso judicial al asignar los recursos de manera más efectiva. Esto garantiza que los casos se atiendan de manera oportuna y se eviten demoras innecesarias que podrían perjudicar a las partes involucradas y afectar la percepción de justicia en la comunidad.
 Asimismo contar con rutas claras y bien definidas facilita la medición de la gestión en términos de resultados de los casos. Esto implica establecer indicadores objetivos para evaluar la eficiencia del sistema como la duración promedio de los casos la tasa de resolución y la satisfacción de las partes involucradas con el proceso judicial. Un Sistema Distrital de Justicia con rutas eficientes no solo ayuda a reducir la congestión judicial sino que también promueve la transparencia la rendición de cuentas y la confianza en el sistema legal. Esto a su vez fortalece el Estado de derecho y promueve una sociedad más justa y equitativa para todos sus miembros. En conclusión la estructuración de un sistema de justicia eficiente es fundamental para garantizar el pleno funcionamiento de una sociedad democrática y el respeto de los derechos de sus ciudadanos.</v>
      </c>
      <c r="AQ54" s="222" t="str">
        <f ca="1">IFERROR(__xludf.DUMMYFUNCTION("""COMPUTED_VALUE"""),"SEGURIDAD CONVIVENCIA Y JUSTICIA")</f>
        <v>SEGURIDAD CONVIVENCIA Y JUSTICIA</v>
      </c>
      <c r="AR54" s="172" t="str">
        <f ca="1">IFERROR(__xludf.DUMMYFUNCTION("""COMPUTED_VALUE"""),"Secretaría Distrital de Seguridad Convivencia y Justicia")</f>
        <v>Secretaría Distrital de Seguridad Convivencia y Justicia</v>
      </c>
      <c r="AS54" s="172" t="str">
        <f ca="1">IFERROR(__xludf.DUMMYFUNCTION("""COMPUTED_VALUE"""),"N/A")</f>
        <v>N/A</v>
      </c>
      <c r="AT54" s="172" t="str">
        <f ca="1">IFERROR(__xludf.DUMMYFUNCTION("""COMPUTED_VALUE"""),"Afro-Palenquero_1.3.1 E
 Afro-Palenquero_1.3.2 P
 Derechos Humanos_3.1.2 P
 Discapacidad_1.1.33 
 Indigena_3.1.6.P
 Indigena_3.1.7 A
 Indigena_5.1.5.P
 Juventud_6.6.1. 
 Juventud_6.6.2 J
 LGBTI_3.1.10 
 Mujeres_3.3.4 R
 Rrom_12.1.1.
 Rrom_12.1.4 
 Rrom_12"&amp;".1.5.
 Rrom_12.1.8.
 Seguridad_3.2.1. 
 Seguridad_3.3.1. 
 Seguridad_3.4.1 P
 Seguridad_3.4.2. 
 Seguridad_3.4.3.")</f>
        <v>Afro-Palenquero_1.3.1 E
 Afro-Palenquero_1.3.2 P
 Derechos Humanos_3.1.2 P
 Discapacidad_1.1.33 
 Indigena_3.1.6.P
 Indigena_3.1.7 A
 Indigena_5.1.5.P
 Juventud_6.6.1. 
 Juventud_6.6.2 J
 LGBTI_3.1.10 
 Mujeres_3.3.4 R
 Rrom_12.1.1.
 Rrom_12.1.4 
 Rrom_12.1.5.
 Rrom_12.1.8.
 Seguridad_3.2.1. 
 Seguridad_3.3.1. 
 Seguridad_3.4.1 P
 Seguridad_3.4.2. 
 Seguridad_3.4.3.</v>
      </c>
      <c r="AU54" s="172" t="str">
        <f ca="1">IFERROR(__xludf.DUMMYFUNCTION("""COMPUTED_VALUE"""),"Porcentaje de unidades con el Sistema Distrital de Justicia operando")</f>
        <v>Porcentaje de unidades con el Sistema Distrital de Justicia operando</v>
      </c>
      <c r="AV54" s="172" t="str">
        <f ca="1">IFERROR(__xludf.DUMMYFUNCTION("""COMPUTED_VALUE"""),"(Numero de unidades justicia que integran el modelo de atención del Sistema de Justicia Distrital / Numero de unidades de servicio de justicia )*100")</f>
        <v>(Numero de unidades justicia que integran el modelo de atención del Sistema de Justicia Distrital / Numero de unidades de servicio de justicia )*100</v>
      </c>
      <c r="AW54" s="172" t="str">
        <f ca="1">IFERROR(__xludf.DUMMYFUNCTION("""COMPUTED_VALUE"""),"81%
(2023)")</f>
        <v>81%
(2023)</v>
      </c>
      <c r="AX54" s="395">
        <f ca="1">IFERROR(__xludf.DUMMYFUNCTION("""COMPUTED_VALUE"""),1)</f>
        <v>1</v>
      </c>
      <c r="AY54" s="172" t="str">
        <f ca="1">IFERROR(__xludf.DUMMYFUNCTION("""COMPUTED_VALUE"""),"SDSCJ")</f>
        <v>SDSCJ</v>
      </c>
      <c r="AZ54" s="222">
        <f ca="1">IFERROR(__xludf.DUMMYFUNCTION("""COMPUTED_VALUE"""),76000000000)</f>
        <v>76000000000</v>
      </c>
      <c r="BA54" s="222">
        <f ca="1">IFERROR(__xludf.DUMMYFUNCTION("""COMPUTED_VALUE"""),0)</f>
        <v>0</v>
      </c>
      <c r="BB54" s="222">
        <f ca="1">IFERROR(__xludf.DUMMYFUNCTION("""COMPUTED_VALUE"""),0)</f>
        <v>0</v>
      </c>
      <c r="BC54" s="222">
        <f ca="1">IFERROR(__xludf.DUMMYFUNCTION("""COMPUTED_VALUE"""),16796216000)</f>
        <v>16796216000</v>
      </c>
      <c r="BD54" s="395">
        <f ca="1">IFERROR(__xludf.DUMMYFUNCTION("""COMPUTED_VALUE"""),16240335497)</f>
        <v>16240335497</v>
      </c>
      <c r="BE54" s="222">
        <f ca="1">IFERROR(__xludf.DUMMYFUNCTION("""COMPUTED_VALUE"""),16763612137)</f>
        <v>16763612137</v>
      </c>
      <c r="BF54" s="222">
        <f ca="1">IFERROR(__xludf.DUMMYFUNCTION("""COMPUTED_VALUE"""),16905416670)</f>
        <v>16905416670</v>
      </c>
      <c r="BG54" s="222">
        <f ca="1">IFERROR(__xludf.DUMMYFUNCTION("""COMPUTED_VALUE"""),16796216000)</f>
        <v>16796216000</v>
      </c>
      <c r="BH54" s="222">
        <f ca="1">IFERROR(__xludf.DUMMYFUNCTION("""COMPUTED_VALUE"""),15767316000)</f>
        <v>15767316000</v>
      </c>
      <c r="BI54" s="222">
        <f ca="1">IFERROR(__xludf.DUMMYFUNCTION("""COMPUTED_VALUE"""),15801312000)</f>
        <v>15801312000</v>
      </c>
      <c r="BJ54" s="222">
        <f ca="1">IFERROR(__xludf.DUMMYFUNCTION("""COMPUTED_VALUE"""),15470851000)</f>
        <v>15470851000</v>
      </c>
      <c r="BK54" s="222">
        <f ca="1">IFERROR(__xludf.DUMMYFUNCTION("""COMPUTED_VALUE"""),0.81)</f>
        <v>0.81</v>
      </c>
      <c r="BL54" s="222">
        <f ca="1">IFERROR(__xludf.DUMMYFUNCTION("""COMPUTED_VALUE"""),0.89)</f>
        <v>0.89</v>
      </c>
      <c r="BM54" s="222">
        <f ca="1">IFERROR(__xludf.DUMMYFUNCTION("""COMPUTED_VALUE"""),0.89)</f>
        <v>0.89</v>
      </c>
      <c r="BN54" s="222">
        <f ca="1">IFERROR(__xludf.DUMMYFUNCTION("""COMPUTED_VALUE"""),1)</f>
        <v>1</v>
      </c>
      <c r="BO54" s="222"/>
      <c r="BP54" s="222">
        <f ca="1">IFERROR(__xludf.DUMMYFUNCTION("""COMPUTED_VALUE"""),66705580304)</f>
        <v>66705580304</v>
      </c>
      <c r="BQ54" s="395">
        <f ca="1">IFERROR(__xludf.DUMMYFUNCTION("""COMPUTED_VALUE"""),63835695000)</f>
        <v>63835695000</v>
      </c>
      <c r="BR54" s="395"/>
      <c r="BS54" s="395"/>
      <c r="BT54" s="395"/>
      <c r="BU54" s="222"/>
      <c r="BV54" s="222"/>
      <c r="BW54" s="222"/>
      <c r="BX54" s="172"/>
      <c r="BY54" s="172" t="b">
        <f t="shared" ref="BY54:BZ54" ca="1" si="78">B54=AM54</f>
        <v>0</v>
      </c>
      <c r="BZ54" s="172" t="b">
        <f t="shared" ca="1" si="78"/>
        <v>0</v>
      </c>
      <c r="CA54" s="172" t="b">
        <f t="shared" ref="CA54:CB54" ca="1" si="79">E54=AO54</f>
        <v>0</v>
      </c>
      <c r="CB54" s="172" t="b">
        <f t="shared" ca="1" si="79"/>
        <v>0</v>
      </c>
      <c r="CC54" s="172"/>
    </row>
    <row r="55" spans="1:81" ht="15.75" customHeight="1">
      <c r="A55" s="172">
        <v>53</v>
      </c>
      <c r="B55" s="172" t="s">
        <v>7532</v>
      </c>
      <c r="C55" s="172" t="s">
        <v>9733</v>
      </c>
      <c r="D55" s="172" t="s">
        <v>7646</v>
      </c>
      <c r="E55" s="172" t="s">
        <v>9904</v>
      </c>
      <c r="F55" s="172" t="s">
        <v>9905</v>
      </c>
      <c r="G55" s="172">
        <v>95000000000</v>
      </c>
      <c r="H55" s="172" t="s">
        <v>1527</v>
      </c>
      <c r="I55" s="172" t="s">
        <v>2026</v>
      </c>
      <c r="J55" s="172"/>
      <c r="K55" s="172"/>
      <c r="L55" s="172"/>
      <c r="M55" s="172"/>
      <c r="N55" s="172"/>
      <c r="O55" s="172"/>
      <c r="P55" s="172"/>
      <c r="Q55" s="172"/>
      <c r="R55" s="172"/>
      <c r="S55" s="172" t="s">
        <v>43</v>
      </c>
      <c r="T55" s="172" t="s">
        <v>43</v>
      </c>
      <c r="U55" s="172" t="s">
        <v>43</v>
      </c>
      <c r="V55" s="172" t="s">
        <v>43</v>
      </c>
      <c r="W55" s="172"/>
      <c r="X55" s="172"/>
      <c r="Y55" s="172"/>
      <c r="Z55" s="172"/>
      <c r="AA55" s="172" t="s">
        <v>9906</v>
      </c>
      <c r="AB55" s="172" t="s">
        <v>9907</v>
      </c>
      <c r="AC55" s="172"/>
      <c r="AD55" s="172"/>
      <c r="AE55" s="172"/>
      <c r="AF55" s="172">
        <v>0</v>
      </c>
      <c r="AG55" s="172">
        <v>0</v>
      </c>
      <c r="AH55" s="172">
        <v>0</v>
      </c>
      <c r="AI55" s="172"/>
      <c r="AJ55" s="172"/>
      <c r="AK55" s="172"/>
      <c r="AL55" s="172">
        <f ca="1">IFERROR(__xludf.DUMMYFUNCTION("""COMPUTED_VALUE"""),53)</f>
        <v>53</v>
      </c>
      <c r="AM55" s="172" t="str">
        <f ca="1">IFERROR(__xludf.DUMMYFUNCTION("""COMPUTED_VALUE"""),"1. Bogotá avanza en su seguridad")</f>
        <v>1. Bogotá avanza en su seguridad</v>
      </c>
      <c r="AN55" s="172" t="str">
        <f ca="1">IFERROR(__xludf.DUMMYFUNCTION("""COMPUTED_VALUE"""),"1.04. Servicios centrados en la justicia")</f>
        <v>1.04. Servicios centrados en la justicia</v>
      </c>
      <c r="AO55" s="172" t="str">
        <f ca="1">IFERROR(__xludf.DUMMYFUNCTION("""COMPUTED_VALUE"""),"Ampliar en 7 equipamientos la oferta de servicios de acceso a la justicia y convivencia ")</f>
        <v xml:space="preserve">Ampliar en 7 equipamientos la oferta de servicios de acceso a la justicia y convivencia </v>
      </c>
      <c r="AP55" s="172" t="str">
        <f ca="1">IFERROR(__xludf.DUMMYFUNCTION("""COMPUTED_VALUE"""),"Cumplir con los objetivos del Sistema Distrital de Justicia demanda esfuerzos en la generación de infraestructura dirigida a la integración de la oferta de servicios de justicia la facilitación del acceso a estos y el fortalecimiento de la confianza en el"&amp;" uso de esos servicios. Y en las respuestas operativas de las soluciones de acceso a la justicia.
Para ello se requiere infraestructura física y móvil para hacer funcional el medio de traslado por proteccióny ampliar la oferta articulada de acceso a la j"&amp;"usticia y resolución de conflictos.")</f>
        <v>Cumplir con los objetivos del Sistema Distrital de Justicia demanda esfuerzos en la generación de infraestructura dirigida a la integración de la oferta de servicios de justicia la facilitación del acceso a estos y el fortalecimiento de la confianza en el uso de esos servicios. Y en las respuestas operativas de las soluciones de acceso a la justicia.
Para ello se requiere infraestructura física y móvil para hacer funcional el medio de traslado por proteccióny ampliar la oferta articulada de acceso a la justicia y resolución de conflictos.</v>
      </c>
      <c r="AQ55" s="222" t="str">
        <f ca="1">IFERROR(__xludf.DUMMYFUNCTION("""COMPUTED_VALUE"""),"SEGURIDAD CONVIVENCIA Y JUSTICIA")</f>
        <v>SEGURIDAD CONVIVENCIA Y JUSTICIA</v>
      </c>
      <c r="AR55" s="172" t="str">
        <f ca="1">IFERROR(__xludf.DUMMYFUNCTION("""COMPUTED_VALUE"""),"Secretaría Distrital de Seguridad Convivencia y Justicia")</f>
        <v>Secretaría Distrital de Seguridad Convivencia y Justicia</v>
      </c>
      <c r="AS55" s="172" t="str">
        <f ca="1">IFERROR(__xludf.DUMMYFUNCTION("""COMPUTED_VALUE"""),"N/A")</f>
        <v>N/A</v>
      </c>
      <c r="AT55" s="172"/>
      <c r="AU55" s="172" t="str">
        <f ca="1">IFERROR(__xludf.DUMMYFUNCTION("""COMPUTED_VALUE"""),"Número de infraestructuras nuevas respecto a la línea base")</f>
        <v>Número de infraestructuras nuevas respecto a la línea base</v>
      </c>
      <c r="AV55" s="172" t="str">
        <f ca="1">IFERROR(__xludf.DUMMYFUNCTION("""COMPUTED_VALUE"""),"Sumatoria de infraestructrua nuevas respecto a la línea base")</f>
        <v>Sumatoria de infraestructrua nuevas respecto a la línea base</v>
      </c>
      <c r="AW55" s="172">
        <f ca="1">IFERROR(__xludf.DUMMYFUNCTION("""COMPUTED_VALUE"""),0)</f>
        <v>0</v>
      </c>
      <c r="AX55" s="172">
        <f ca="1">IFERROR(__xludf.DUMMYFUNCTION("""COMPUTED_VALUE"""),7)</f>
        <v>7</v>
      </c>
      <c r="AY55" s="172" t="str">
        <f ca="1">IFERROR(__xludf.DUMMYFUNCTION("""COMPUTED_VALUE"""),"N/A")</f>
        <v>N/A</v>
      </c>
      <c r="AZ55" s="222">
        <f ca="1">IFERROR(__xludf.DUMMYFUNCTION("""COMPUTED_VALUE"""),0)</f>
        <v>0</v>
      </c>
      <c r="BA55" s="222">
        <f ca="1">IFERROR(__xludf.DUMMYFUNCTION("""COMPUTED_VALUE"""),0)</f>
        <v>0</v>
      </c>
      <c r="BB55" s="222">
        <f ca="1">IFERROR(__xludf.DUMMYFUNCTION("""COMPUTED_VALUE"""),0)</f>
        <v>0</v>
      </c>
      <c r="BC55" s="222">
        <f ca="1">IFERROR(__xludf.DUMMYFUNCTION("""COMPUTED_VALUE"""),0)</f>
        <v>0</v>
      </c>
      <c r="BD55" s="222">
        <f ca="1">IFERROR(__xludf.DUMMYFUNCTION("""COMPUTED_VALUE"""),32314044478)</f>
        <v>32314044478</v>
      </c>
      <c r="BE55" s="222">
        <f ca="1">IFERROR(__xludf.DUMMYFUNCTION("""COMPUTED_VALUE"""),78338221149)</f>
        <v>78338221149</v>
      </c>
      <c r="BF55" s="222">
        <f ca="1">IFERROR(__xludf.DUMMYFUNCTION("""COMPUTED_VALUE"""),79305562294)</f>
        <v>79305562294</v>
      </c>
      <c r="BG55" s="222">
        <f ca="1">IFERROR(__xludf.DUMMYFUNCTION("""COMPUTED_VALUE"""),0)</f>
        <v>0</v>
      </c>
      <c r="BH55" s="222">
        <f ca="1">IFERROR(__xludf.DUMMYFUNCTION("""COMPUTED_VALUE"""),31372859000)</f>
        <v>31372859000</v>
      </c>
      <c r="BI55" s="222">
        <f ca="1">IFERROR(__xludf.DUMMYFUNCTION("""COMPUTED_VALUE"""),73841287000)</f>
        <v>73841287000</v>
      </c>
      <c r="BJ55" s="222">
        <f ca="1">IFERROR(__xludf.DUMMYFUNCTION("""COMPUTED_VALUE"""),72575824000)</f>
        <v>72575824000</v>
      </c>
      <c r="BK55" s="222">
        <f ca="1">IFERROR(__xludf.DUMMYFUNCTION("""COMPUTED_VALUE"""),0)</f>
        <v>0</v>
      </c>
      <c r="BL55" s="222">
        <f ca="1">IFERROR(__xludf.DUMMYFUNCTION("""COMPUTED_VALUE"""),2)</f>
        <v>2</v>
      </c>
      <c r="BM55" s="222">
        <f ca="1">IFERROR(__xludf.DUMMYFUNCTION("""COMPUTED_VALUE"""),2)</f>
        <v>2</v>
      </c>
      <c r="BN55" s="222">
        <f ca="1">IFERROR(__xludf.DUMMYFUNCTION("""COMPUTED_VALUE"""),3)</f>
        <v>3</v>
      </c>
      <c r="BO55" s="222"/>
      <c r="BP55" s="222">
        <f ca="1">IFERROR(__xludf.DUMMYFUNCTION("""COMPUTED_VALUE"""),189957827921)</f>
        <v>189957827921</v>
      </c>
      <c r="BQ55" s="222">
        <f ca="1">IFERROR(__xludf.DUMMYFUNCTION("""COMPUTED_VALUE"""),177789970000)</f>
        <v>177789970000</v>
      </c>
      <c r="BR55" s="222"/>
      <c r="BS55" s="222"/>
      <c r="BT55" s="222"/>
      <c r="BU55" s="222"/>
      <c r="BV55" s="222"/>
      <c r="BW55" s="222"/>
      <c r="BX55" s="172"/>
      <c r="BY55" s="172" t="b">
        <f t="shared" ref="BY55:BZ55" ca="1" si="80">B55=AM55</f>
        <v>0</v>
      </c>
      <c r="BZ55" s="172" t="b">
        <f t="shared" ca="1" si="80"/>
        <v>0</v>
      </c>
      <c r="CA55" s="172" t="b">
        <f t="shared" ref="CA55:CB55" ca="1" si="81">E55=AO55</f>
        <v>0</v>
      </c>
      <c r="CB55" s="172" t="b">
        <f t="shared" ca="1" si="81"/>
        <v>0</v>
      </c>
      <c r="CC55" s="172"/>
    </row>
    <row r="56" spans="1:81" ht="15.75" customHeight="1">
      <c r="A56" s="172">
        <v>54</v>
      </c>
      <c r="B56" s="172" t="s">
        <v>7532</v>
      </c>
      <c r="C56" s="172" t="s">
        <v>9733</v>
      </c>
      <c r="D56" s="172" t="s">
        <v>7646</v>
      </c>
      <c r="E56" s="172" t="s">
        <v>9908</v>
      </c>
      <c r="F56" s="172" t="s">
        <v>9909</v>
      </c>
      <c r="G56" s="172">
        <v>264000000000</v>
      </c>
      <c r="H56" s="172" t="s">
        <v>1527</v>
      </c>
      <c r="I56" s="172" t="s">
        <v>2026</v>
      </c>
      <c r="J56" s="172"/>
      <c r="K56" s="172"/>
      <c r="L56" s="172"/>
      <c r="M56" s="172"/>
      <c r="N56" s="172"/>
      <c r="O56" s="172"/>
      <c r="P56" s="172"/>
      <c r="Q56" s="172"/>
      <c r="R56" s="172"/>
      <c r="S56" s="172" t="s">
        <v>43</v>
      </c>
      <c r="T56" s="172" t="s">
        <v>43</v>
      </c>
      <c r="U56" s="172" t="s">
        <v>43</v>
      </c>
      <c r="V56" s="172" t="s">
        <v>43</v>
      </c>
      <c r="W56" s="172"/>
      <c r="X56" s="172"/>
      <c r="Y56" s="172"/>
      <c r="Z56" s="172"/>
      <c r="AA56" s="172" t="s">
        <v>9910</v>
      </c>
      <c r="AB56" s="172" t="s">
        <v>9911</v>
      </c>
      <c r="AC56" s="172"/>
      <c r="AD56" s="172"/>
      <c r="AE56" s="172"/>
      <c r="AF56" s="172">
        <v>0</v>
      </c>
      <c r="AG56" s="172">
        <v>0</v>
      </c>
      <c r="AH56" s="172">
        <v>0</v>
      </c>
      <c r="AI56" s="172"/>
      <c r="AJ56" s="172"/>
      <c r="AK56" s="172"/>
      <c r="AL56" s="172">
        <f ca="1">IFERROR(__xludf.DUMMYFUNCTION("""COMPUTED_VALUE"""),54)</f>
        <v>54</v>
      </c>
      <c r="AM56" s="172" t="str">
        <f ca="1">IFERROR(__xludf.DUMMYFUNCTION("""COMPUTED_VALUE"""),"1. Bogotá avanza en su seguridad")</f>
        <v>1. Bogotá avanza en su seguridad</v>
      </c>
      <c r="AN56" s="172" t="str">
        <f ca="1">IFERROR(__xludf.DUMMYFUNCTION("""COMPUTED_VALUE"""),"1.04. Servicios centrados en la justicia")</f>
        <v>1.04. Servicios centrados en la justicia</v>
      </c>
      <c r="AO56" s="172" t="str">
        <f ca="1">IFERROR(__xludf.DUMMYFUNCTION("""COMPUTED_VALUE"""),"Ampliar en 2 equipamientos para la atención de las personas privadas de la libertad")</f>
        <v>Ampliar en 2 equipamientos para la atención de las personas privadas de la libertad</v>
      </c>
      <c r="AP56" s="172" t="str">
        <f ca="1">IFERROR(__xludf.DUMMYFUNCTION("""COMPUTED_VALUE"""),"El éxito en la aplicación de la cadena de valor de la seguridad requiere de esfuerzos en las actividades de resocialización y reintegración de personas que son tratadas a través del sistema penal o que enfrentan medidas restrictivas de la libertad. En est"&amp;"e sentido Bogotá está dando pasos concretos hacia una mejora significativa en su infraestructura y servicios carcelarios. Para poner en funcionamiento el CER II y construir la segunda Cárcel Distrital en Bogotá D.C. se está orientando hacia un único model"&amp;"o de atención a personas privadas de la libertad en la ciudad.
 Este enfoque integral tiene como objetivo central mejorar la resocialización y reintegración de los individuos reduciendo así el riesgo potencial de seguridad en la ciudad. Al ofrecer una o"&amp;"ferta de servicios carcelarios más completa y efectiva se busca disminuir las carreras criminales y las tasas de reincidencia. Estas medidas no solo contribuirán a fortalecer la seguridad ciudadana sino que también tendrán un impacto positivo en la reducc"&amp;"ión de la criminalidad y la construcción de una sociedad más justa y equitativa.")</f>
        <v>El éxito en la aplicación de la cadena de valor de la seguridad requiere de esfuerzos en las actividades de resocialización y reintegración de personas que son tratadas a través del sistema penal o que enfrentan medidas restrictivas de la libertad. En este sentido Bogotá está dando pasos concretos hacia una mejora significativa en su infraestructura y servicios carcelarios. Para poner en funcionamiento el CER II y construir la segunda Cárcel Distrital en Bogotá D.C. se está orientando hacia un único modelo de atención a personas privadas de la libertad en la ciudad.
 Este enfoque integral tiene como objetivo central mejorar la resocialización y reintegración de los individuos reduciendo así el riesgo potencial de seguridad en la ciudad. Al ofrecer una oferta de servicios carcelarios más completa y efectiva se busca disminuir las carreras criminales y las tasas de reincidencia. Estas medidas no solo contribuirán a fortalecer la seguridad ciudadana sino que también tendrán un impacto positivo en la reducción de la criminalidad y la construcción de una sociedad más justa y equitativa.</v>
      </c>
      <c r="AQ56" s="222" t="str">
        <f ca="1">IFERROR(__xludf.DUMMYFUNCTION("""COMPUTED_VALUE"""),"SEGURIDAD CONVIVENCIA Y JUSTICIA")</f>
        <v>SEGURIDAD CONVIVENCIA Y JUSTICIA</v>
      </c>
      <c r="AR56" s="172" t="str">
        <f ca="1">IFERROR(__xludf.DUMMYFUNCTION("""COMPUTED_VALUE"""),"Secretaría Distrital de Seguridad Convivencia y Justicia")</f>
        <v>Secretaría Distrital de Seguridad Convivencia y Justicia</v>
      </c>
      <c r="AS56" s="172" t="str">
        <f ca="1">IFERROR(__xludf.DUMMYFUNCTION("""COMPUTED_VALUE"""),"N/A")</f>
        <v>N/A</v>
      </c>
      <c r="AT56" s="172" t="str">
        <f ca="1">IFERROR(__xludf.DUMMYFUNCTION("""COMPUTED_VALUE"""),"Seguridad_3.6.1 P
 Seguridad_3.6.2 P")</f>
        <v>Seguridad_3.6.1 P
 Seguridad_3.6.2 P</v>
      </c>
      <c r="AU56" s="172" t="str">
        <f ca="1">IFERROR(__xludf.DUMMYFUNCTION("""COMPUTED_VALUE"""),"Número de infraestructuras nuevas respecto a la línea base")</f>
        <v>Número de infraestructuras nuevas respecto a la línea base</v>
      </c>
      <c r="AV56" s="172" t="str">
        <f ca="1">IFERROR(__xludf.DUMMYFUNCTION("""COMPUTED_VALUE"""),"Sumatoria de infraestructrua nuevas respecto a la línea base")</f>
        <v>Sumatoria de infraestructrua nuevas respecto a la línea base</v>
      </c>
      <c r="AW56" s="172">
        <f ca="1">IFERROR(__xludf.DUMMYFUNCTION("""COMPUTED_VALUE"""),0)</f>
        <v>0</v>
      </c>
      <c r="AX56" s="172">
        <f ca="1">IFERROR(__xludf.DUMMYFUNCTION("""COMPUTED_VALUE"""),2)</f>
        <v>2</v>
      </c>
      <c r="AY56" s="172" t="str">
        <f ca="1">IFERROR(__xludf.DUMMYFUNCTION("""COMPUTED_VALUE"""),"N/A")</f>
        <v>N/A</v>
      </c>
      <c r="AZ56" s="222">
        <f ca="1">IFERROR(__xludf.DUMMYFUNCTION("""COMPUTED_VALUE"""),0)</f>
        <v>0</v>
      </c>
      <c r="BA56" s="222">
        <f ca="1">IFERROR(__xludf.DUMMYFUNCTION("""COMPUTED_VALUE"""),0)</f>
        <v>0</v>
      </c>
      <c r="BB56" s="222">
        <f ca="1">IFERROR(__xludf.DUMMYFUNCTION("""COMPUTED_VALUE"""),0)</f>
        <v>0</v>
      </c>
      <c r="BC56" s="222">
        <f ca="1">IFERROR(__xludf.DUMMYFUNCTION("""COMPUTED_VALUE"""),24990000000)</f>
        <v>24990000000</v>
      </c>
      <c r="BD56" s="222">
        <f ca="1">IFERROR(__xludf.DUMMYFUNCTION("""COMPUTED_VALUE"""),58040493600)</f>
        <v>58040493600</v>
      </c>
      <c r="BE56" s="222">
        <f ca="1">IFERROR(__xludf.DUMMYFUNCTION("""COMPUTED_VALUE"""),111727949025)</f>
        <v>111727949025</v>
      </c>
      <c r="BF56" s="222">
        <f ca="1">IFERROR(__xludf.DUMMYFUNCTION("""COMPUTED_VALUE"""),81256691040)</f>
        <v>81256691040</v>
      </c>
      <c r="BG56" s="222">
        <f ca="1">IFERROR(__xludf.DUMMYFUNCTION("""COMPUTED_VALUE"""),24990000000)</f>
        <v>24990000000</v>
      </c>
      <c r="BH56" s="222">
        <f ca="1">IFERROR(__xludf.DUMMYFUNCTION("""COMPUTED_VALUE"""),56349994000)</f>
        <v>56349994000</v>
      </c>
      <c r="BI56" s="222">
        <f ca="1">IFERROR(__xludf.DUMMYFUNCTION("""COMPUTED_VALUE"""),105314308000)</f>
        <v>105314308000</v>
      </c>
      <c r="BJ56" s="222">
        <f ca="1">IFERROR(__xludf.DUMMYFUNCTION("""COMPUTED_VALUE"""),74361383000)</f>
        <v>74361383000</v>
      </c>
      <c r="BK56" s="222">
        <f ca="1">IFERROR(__xludf.DUMMYFUNCTION("""COMPUTED_VALUE"""),0)</f>
        <v>0</v>
      </c>
      <c r="BL56" s="222">
        <f ca="1">IFERROR(__xludf.DUMMYFUNCTION("""COMPUTED_VALUE"""),0)</f>
        <v>0</v>
      </c>
      <c r="BM56" s="222">
        <f ca="1">IFERROR(__xludf.DUMMYFUNCTION("""COMPUTED_VALUE"""),0)</f>
        <v>0</v>
      </c>
      <c r="BN56" s="222">
        <f ca="1">IFERROR(__xludf.DUMMYFUNCTION("""COMPUTED_VALUE"""),2)</f>
        <v>2</v>
      </c>
      <c r="BO56" s="222"/>
      <c r="BP56" s="222">
        <f ca="1">IFERROR(__xludf.DUMMYFUNCTION("""COMPUTED_VALUE"""),276015133665)</f>
        <v>276015133665</v>
      </c>
      <c r="BQ56" s="222">
        <f ca="1">IFERROR(__xludf.DUMMYFUNCTION("""COMPUTED_VALUE"""),261015685000)</f>
        <v>261015685000</v>
      </c>
      <c r="BR56" s="222"/>
      <c r="BS56" s="222"/>
      <c r="BT56" s="222"/>
      <c r="BU56" s="222"/>
      <c r="BV56" s="222"/>
      <c r="BW56" s="222"/>
      <c r="BX56" s="172"/>
      <c r="BY56" s="172" t="b">
        <f t="shared" ref="BY56:BZ56" ca="1" si="82">B56=AM56</f>
        <v>0</v>
      </c>
      <c r="BZ56" s="172" t="b">
        <f t="shared" ca="1" si="82"/>
        <v>0</v>
      </c>
      <c r="CA56" s="172" t="b">
        <f t="shared" ref="CA56:CB56" ca="1" si="83">E56=AO56</f>
        <v>0</v>
      </c>
      <c r="CB56" s="172" t="b">
        <f t="shared" ca="1" si="83"/>
        <v>0</v>
      </c>
      <c r="CC56" s="172"/>
    </row>
    <row r="57" spans="1:81" ht="15.75" customHeight="1">
      <c r="A57" s="172">
        <v>55</v>
      </c>
      <c r="B57" s="172" t="s">
        <v>7532</v>
      </c>
      <c r="C57" s="172" t="s">
        <v>9606</v>
      </c>
      <c r="D57" s="172" t="s">
        <v>7646</v>
      </c>
      <c r="E57" s="172" t="s">
        <v>9912</v>
      </c>
      <c r="F57" s="172" t="s">
        <v>9913</v>
      </c>
      <c r="G57" s="172">
        <v>73660000000</v>
      </c>
      <c r="H57" s="172" t="s">
        <v>1527</v>
      </c>
      <c r="I57" s="172" t="s">
        <v>2026</v>
      </c>
      <c r="J57" s="172" t="s">
        <v>9902</v>
      </c>
      <c r="K57" s="172" t="s">
        <v>9787</v>
      </c>
      <c r="L57" s="172"/>
      <c r="M57" s="172"/>
      <c r="N57" s="172"/>
      <c r="O57" s="172"/>
      <c r="P57" s="172"/>
      <c r="Q57" s="172"/>
      <c r="R57" s="172"/>
      <c r="S57" s="172" t="s">
        <v>43</v>
      </c>
      <c r="T57" s="172" t="s">
        <v>43</v>
      </c>
      <c r="U57" s="172" t="s">
        <v>43</v>
      </c>
      <c r="V57" s="172" t="s">
        <v>43</v>
      </c>
      <c r="W57" s="172"/>
      <c r="X57" s="172"/>
      <c r="Y57" s="172"/>
      <c r="Z57" s="172"/>
      <c r="AA57" s="172" t="s">
        <v>9914</v>
      </c>
      <c r="AB57" s="172" t="s">
        <v>9915</v>
      </c>
      <c r="AC57" s="172" t="s">
        <v>2433</v>
      </c>
      <c r="AD57" s="172">
        <v>1</v>
      </c>
      <c r="AE57" s="172" t="s">
        <v>2433</v>
      </c>
      <c r="AF57" s="172">
        <v>17175913332</v>
      </c>
      <c r="AG57" s="172">
        <v>0</v>
      </c>
      <c r="AH57" s="172">
        <v>0</v>
      </c>
      <c r="AI57" s="172"/>
      <c r="AJ57" s="172"/>
      <c r="AK57" s="172"/>
      <c r="AL57" s="172">
        <f ca="1">IFERROR(__xludf.DUMMYFUNCTION("""COMPUTED_VALUE"""),55)</f>
        <v>55</v>
      </c>
      <c r="AM57" s="172" t="str">
        <f ca="1">IFERROR(__xludf.DUMMYFUNCTION("""COMPUTED_VALUE"""),"1. Bogotá avanza en su seguridad")</f>
        <v>1. Bogotá avanza en su seguridad</v>
      </c>
      <c r="AN57" s="172" t="str">
        <f ca="1">IFERROR(__xludf.DUMMYFUNCTION("""COMPUTED_VALUE"""),"1.01. Diálogo social y cultura ciudadana para la convivencia pacifica y la recuperacion de la confianza")</f>
        <v>1.01. Diálogo social y cultura ciudadana para la convivencia pacifica y la recuperacion de la confianza</v>
      </c>
      <c r="AO57" s="172" t="str">
        <f ca="1">IFERROR(__xludf.DUMMYFUNCTION("""COMPUTED_VALUE"""),"Incrementar los espacios transformados conjuntamente con las instituciones de seguridad justicia gobierno distrital sector privado y ciudadania")</f>
        <v>Incrementar los espacios transformados conjuntamente con las instituciones de seguridad justicia gobierno distrital sector privado y ciudadania</v>
      </c>
      <c r="AP57" s="172" t="str">
        <f ca="1">IFERROR(__xludf.DUMMYFUNCTION("""COMPUTED_VALUE"""),"La intervención efectiva de dinámicas y factores que afectan la seguridad y convivencia se fundamenta en un modelo de relacionamiento de las instituciones de seguridad y justicia el gobierno distrital las y los ciudadanos y el sector privado con el fin de"&amp;" generar una estructura de capacidades y un sistema de operación que garantice la participación corresponsable de todos los actores en la consolidación de espacios urbanos ordenados funcionales seguros y confiables.")</f>
        <v>La intervención efectiva de dinámicas y factores que afectan la seguridad y convivencia se fundamenta en un modelo de relacionamiento de las instituciones de seguridad y justicia el gobierno distrital las y los ciudadanos y el sector privado con el fin de generar una estructura de capacidades y un sistema de operación que garantice la participación corresponsable de todos los actores en la consolidación de espacios urbanos ordenados funcionales seguros y confiables.</v>
      </c>
      <c r="AQ57" s="222" t="str">
        <f ca="1">IFERROR(__xludf.DUMMYFUNCTION("""COMPUTED_VALUE"""),"SEGURIDAD CONVIVENCIA Y JUSTICIA")</f>
        <v>SEGURIDAD CONVIVENCIA Y JUSTICIA</v>
      </c>
      <c r="AR57" s="172" t="str">
        <f ca="1">IFERROR(__xludf.DUMMYFUNCTION("""COMPUTED_VALUE"""),"Secretaría Distrital de Seguridad Convivencia y Justicia")</f>
        <v>Secretaría Distrital de Seguridad Convivencia y Justicia</v>
      </c>
      <c r="AS57" s="172" t="str">
        <f ca="1">IFERROR(__xludf.DUMMYFUNCTION("""COMPUTED_VALUE"""),"N/A")</f>
        <v>N/A</v>
      </c>
      <c r="AT57" s="172" t="str">
        <f ca="1">IFERROR(__xludf.DUMMYFUNCTION("""COMPUTED_VALUE"""),"Acción Comunal_1.2.3 A
 Deporte_1.1.6. 
 Derechos Humanos_1.2.8 J
 Juventud_6.2.1. 
 LGBTI_3.1.13 
 Seguridad_1.3.1. 
 Seguridad_1.6.1 G
 Seguridad_2.4.2. 
 Turismo_1.4.1 C
 Turismo_1.4.2 D")</f>
        <v>Acción Comunal_1.2.3 A
 Deporte_1.1.6. 
 Derechos Humanos_1.2.8 J
 Juventud_6.2.1. 
 LGBTI_3.1.13 
 Seguridad_1.3.1. 
 Seguridad_1.6.1 G
 Seguridad_2.4.2. 
 Turismo_1.4.1 C
 Turismo_1.4.2 D</v>
      </c>
      <c r="AU57" s="172" t="str">
        <f ca="1">IFERROR(__xludf.DUMMYFUNCTION("""COMPUTED_VALUE"""),"Porcentaje espacios priorizados transformados conjuntamente con las instituciones de seguridad justicia gobierno distrital sector privado y ciudadanos")</f>
        <v>Porcentaje espacios priorizados transformados conjuntamente con las instituciones de seguridad justicia gobierno distrital sector privado y ciudadanos</v>
      </c>
      <c r="AV57" s="172" t="str">
        <f ca="1">IFERROR(__xludf.DUMMYFUNCTION("""COMPUTED_VALUE"""),"(Espacios transformados anualmente /espacios priorizados anualmente)*100")</f>
        <v>(Espacios transformados anualmente /espacios priorizados anualmente)*100</v>
      </c>
      <c r="AW57" s="172" t="str">
        <f ca="1">IFERROR(__xludf.DUMMYFUNCTION("""COMPUTED_VALUE"""),"50%
(2023)")</f>
        <v>50%
(2023)</v>
      </c>
      <c r="AX57" s="395">
        <f ca="1">IFERROR(__xludf.DUMMYFUNCTION("""COMPUTED_VALUE"""),1)</f>
        <v>1</v>
      </c>
      <c r="AY57" s="172" t="str">
        <f ca="1">IFERROR(__xludf.DUMMYFUNCTION("""COMPUTED_VALUE"""),"SDSCJ")</f>
        <v>SDSCJ</v>
      </c>
      <c r="AZ57" s="222">
        <f ca="1">IFERROR(__xludf.DUMMYFUNCTION("""COMPUTED_VALUE"""),17175913332)</f>
        <v>17175913332</v>
      </c>
      <c r="BA57" s="222">
        <f ca="1">IFERROR(__xludf.DUMMYFUNCTION("""COMPUTED_VALUE"""),0)</f>
        <v>0</v>
      </c>
      <c r="BB57" s="222">
        <f ca="1">IFERROR(__xludf.DUMMYFUNCTION("""COMPUTED_VALUE"""),0)</f>
        <v>0</v>
      </c>
      <c r="BC57" s="222">
        <f ca="1">IFERROR(__xludf.DUMMYFUNCTION("""COMPUTED_VALUE"""),16989784000)</f>
        <v>16989784000</v>
      </c>
      <c r="BD57" s="395">
        <f ca="1">IFERROR(__xludf.DUMMYFUNCTION("""COMPUTED_VALUE"""),19301956025)</f>
        <v>19301956025</v>
      </c>
      <c r="BE57" s="222">
        <f ca="1">IFERROR(__xludf.DUMMYFUNCTION("""COMPUTED_VALUE"""),20923749599)</f>
        <v>20923749599</v>
      </c>
      <c r="BF57" s="222">
        <f ca="1">IFERROR(__xludf.DUMMYFUNCTION("""COMPUTED_VALUE"""),21222995740)</f>
        <v>21222995740</v>
      </c>
      <c r="BG57" s="222">
        <f ca="1">IFERROR(__xludf.DUMMYFUNCTION("""COMPUTED_VALUE"""),16989784000)</f>
        <v>16989784000</v>
      </c>
      <c r="BH57" s="222">
        <f ca="1">IFERROR(__xludf.DUMMYFUNCTION("""COMPUTED_VALUE"""),18739763000)</f>
        <v>18739763000</v>
      </c>
      <c r="BI57" s="222">
        <f ca="1">IFERROR(__xludf.DUMMYFUNCTION("""COMPUTED_VALUE"""),19722641000)</f>
        <v>19722641000</v>
      </c>
      <c r="BJ57" s="222">
        <f ca="1">IFERROR(__xludf.DUMMYFUNCTION("""COMPUTED_VALUE"""),19422048000)</f>
        <v>19422048000</v>
      </c>
      <c r="BK57" s="222">
        <f ca="1">IFERROR(__xludf.DUMMYFUNCTION("""COMPUTED_VALUE"""),0.5)</f>
        <v>0.5</v>
      </c>
      <c r="BL57" s="222">
        <f ca="1">IFERROR(__xludf.DUMMYFUNCTION("""COMPUTED_VALUE"""),0.7)</f>
        <v>0.7</v>
      </c>
      <c r="BM57" s="222">
        <f ca="1">IFERROR(__xludf.DUMMYFUNCTION("""COMPUTED_VALUE"""),0.9)</f>
        <v>0.9</v>
      </c>
      <c r="BN57" s="222">
        <f ca="1">IFERROR(__xludf.DUMMYFUNCTION("""COMPUTED_VALUE"""),1)</f>
        <v>1</v>
      </c>
      <c r="BO57" s="222"/>
      <c r="BP57" s="222">
        <f ca="1">IFERROR(__xludf.DUMMYFUNCTION("""COMPUTED_VALUE"""),78438485364)</f>
        <v>78438485364</v>
      </c>
      <c r="BQ57" s="395">
        <f ca="1">IFERROR(__xludf.DUMMYFUNCTION("""COMPUTED_VALUE"""),74874236000)</f>
        <v>74874236000</v>
      </c>
      <c r="BR57" s="395"/>
      <c r="BS57" s="395"/>
      <c r="BT57" s="395"/>
      <c r="BU57" s="222"/>
      <c r="BV57" s="222"/>
      <c r="BW57" s="222"/>
      <c r="BX57" s="172"/>
      <c r="BY57" s="172" t="b">
        <f t="shared" ref="BY57:BZ57" ca="1" si="84">B57=AM57</f>
        <v>0</v>
      </c>
      <c r="BZ57" s="172" t="b">
        <f t="shared" ca="1" si="84"/>
        <v>0</v>
      </c>
      <c r="CA57" s="172" t="b">
        <f t="shared" ref="CA57:CB57" ca="1" si="85">E57=AO57</f>
        <v>0</v>
      </c>
      <c r="CB57" s="172" t="b">
        <f t="shared" ca="1" si="85"/>
        <v>0</v>
      </c>
      <c r="CC57" s="172"/>
    </row>
    <row r="58" spans="1:81" ht="15.75" customHeight="1">
      <c r="A58" s="172">
        <v>56</v>
      </c>
      <c r="B58" s="172" t="s">
        <v>7532</v>
      </c>
      <c r="C58" s="172" t="s">
        <v>7533</v>
      </c>
      <c r="D58" s="172"/>
      <c r="E58" s="172" t="s">
        <v>9916</v>
      </c>
      <c r="F58" s="172" t="s">
        <v>9917</v>
      </c>
      <c r="G58" s="172">
        <v>1160934000000</v>
      </c>
      <c r="H58" s="172" t="s">
        <v>1527</v>
      </c>
      <c r="I58" s="172" t="s">
        <v>2026</v>
      </c>
      <c r="J58" s="172" t="s">
        <v>9865</v>
      </c>
      <c r="K58" s="172"/>
      <c r="L58" s="172"/>
      <c r="M58" s="172"/>
      <c r="N58" s="172"/>
      <c r="O58" s="172"/>
      <c r="P58" s="172"/>
      <c r="Q58" s="172"/>
      <c r="R58" s="172"/>
      <c r="S58" s="172" t="s">
        <v>43</v>
      </c>
      <c r="T58" s="172" t="s">
        <v>43</v>
      </c>
      <c r="U58" s="172" t="s">
        <v>43</v>
      </c>
      <c r="V58" s="172" t="s">
        <v>43</v>
      </c>
      <c r="W58" s="172"/>
      <c r="X58" s="172"/>
      <c r="Y58" s="172"/>
      <c r="Z58" s="172"/>
      <c r="AA58" s="172" t="s">
        <v>9918</v>
      </c>
      <c r="AB58" s="172" t="s">
        <v>9919</v>
      </c>
      <c r="AC58" s="172">
        <v>17000</v>
      </c>
      <c r="AD58" s="172">
        <v>21000</v>
      </c>
      <c r="AE58" s="172" t="s">
        <v>2433</v>
      </c>
      <c r="AF58" s="172">
        <v>855152867994</v>
      </c>
      <c r="AG58" s="172">
        <v>0</v>
      </c>
      <c r="AH58" s="172">
        <v>0</v>
      </c>
      <c r="AI58" s="172"/>
      <c r="AJ58" s="172"/>
      <c r="AK58" s="172"/>
      <c r="AL58" s="172">
        <f ca="1">IFERROR(__xludf.DUMMYFUNCTION("""COMPUTED_VALUE"""),56)</f>
        <v>56</v>
      </c>
      <c r="AM58" s="172" t="str">
        <f ca="1">IFERROR(__xludf.DUMMYFUNCTION("""COMPUTED_VALUE"""),"1. Bogotá avanza en su seguridad")</f>
        <v>1. Bogotá avanza en su seguridad</v>
      </c>
      <c r="AN58" s="172" t="str">
        <f ca="1">IFERROR(__xludf.DUMMYFUNCTION("""COMPUTED_VALUE"""),"1.05. Espacio público seguro e inclusivo")</f>
        <v>1.05. Espacio público seguro e inclusivo</v>
      </c>
      <c r="AO58" s="172" t="str">
        <f ca="1">IFERROR(__xludf.DUMMYFUNCTION("""COMPUTED_VALUE"""),"Incrementar en 2.000 efectivos el pie de fuerza policial de la MEBOG con base en un acuerdo de cooperación Gobierno Nacional - Distrito Capital.")</f>
        <v>Incrementar en 2.000 efectivos el pie de fuerza policial de la MEBOG con base en un acuerdo de cooperación Gobierno Nacional - Distrito Capital.</v>
      </c>
      <c r="AP58" s="172" t="str">
        <f ca="1">IFERROR(__xludf.DUMMYFUNCTION("""COMPUTED_VALUE"""),"Bogotá es una ciudad con un déficit histórico de Policía en la actualidad cuenta con una tasa de policía por 100.000 habitantes de 2125 desafiando la sostenibilidad operativa del servicio de seguridad y convivencia que ofrece la institución policial. Reso"&amp;"lver este desafío demanda la creación de un modelo que permita la inversión local en generación de pie de fuerza dirigida al crecimiento sostenible de las unidades policiales con miras a fortalcer la cadena de seguridad en sus componentes de prevención pr"&amp;"otección y aplicación de la ley. Este modelo se fundamenta en la asignación de recursos para la financiacion de funcionarios policiales cuya gestión integral recae sobre la Policía Nacional de Colombia. En esta meta el Distrito se propone desarrollar el m"&amp;"odelo destinar los recursos y participar en el proceso de administración de dicho pie de fuerza.")</f>
        <v>Bogotá es una ciudad con un déficit histórico de Policía en la actualidad cuenta con una tasa de policía por 100.000 habitantes de 2125 desafiando la sostenibilidad operativa del servicio de seguridad y convivencia que ofrece la institución policial. Resolver este desafío demanda la creación de un modelo que permita la inversión local en generación de pie de fuerza dirigida al crecimiento sostenible de las unidades policiales con miras a fortalcer la cadena de seguridad en sus componentes de prevención protección y aplicación de la ley. Este modelo se fundamenta en la asignación de recursos para la financiacion de funcionarios policiales cuya gestión integral recae sobre la Policía Nacional de Colombia. En esta meta el Distrito se propone desarrollar el modelo destinar los recursos y participar en el proceso de administración de dicho pie de fuerza.</v>
      </c>
      <c r="AQ58" s="222" t="str">
        <f ca="1">IFERROR(__xludf.DUMMYFUNCTION("""COMPUTED_VALUE"""),"SEGURIDAD CONVIVENCIA Y JUSTICIA")</f>
        <v>SEGURIDAD CONVIVENCIA Y JUSTICIA</v>
      </c>
      <c r="AR58" s="172" t="str">
        <f ca="1">IFERROR(__xludf.DUMMYFUNCTION("""COMPUTED_VALUE"""),"Secretaría Distrital de Seguridad Convivencia y Justicia")</f>
        <v>Secretaría Distrital de Seguridad Convivencia y Justicia</v>
      </c>
      <c r="AS58" s="172" t="str">
        <f ca="1">IFERROR(__xludf.DUMMYFUNCTION("""COMPUTED_VALUE"""),"N/A")</f>
        <v>N/A</v>
      </c>
      <c r="AT58" s="172" t="str">
        <f ca="1">IFERROR(__xludf.DUMMYFUNCTION("""COMPUTED_VALUE"""),"Habitabilidad en calle_3.1.3 D
 Infancia_3.1.5 D
 Transparencia_2.1.5 P")</f>
        <v>Habitabilidad en calle_3.1.3 D
 Infancia_3.1.5 D
 Transparencia_2.1.5 P</v>
      </c>
      <c r="AU58" s="172" t="str">
        <f ca="1">IFERROR(__xludf.DUMMYFUNCTION("""COMPUTED_VALUE"""),"Número de nuevos funcionarios policiales financiados por la ciudad")</f>
        <v>Número de nuevos funcionarios policiales financiados por la ciudad</v>
      </c>
      <c r="AV58" s="172" t="str">
        <f ca="1">IFERROR(__xludf.DUMMYFUNCTION("""COMPUTED_VALUE"""),"Sumatoria de nuevos funcionarios policiales disponibles para la ciudad")</f>
        <v>Sumatoria de nuevos funcionarios policiales disponibles para la ciudad</v>
      </c>
      <c r="AW58" s="172">
        <f ca="1">IFERROR(__xludf.DUMMYFUNCTION("""COMPUTED_VALUE"""),0)</f>
        <v>0</v>
      </c>
      <c r="AX58" s="172">
        <f ca="1">IFERROR(__xludf.DUMMYFUNCTION("""COMPUTED_VALUE"""),2000)</f>
        <v>2000</v>
      </c>
      <c r="AY58" s="172" t="str">
        <f ca="1">IFERROR(__xludf.DUMMYFUNCTION("""COMPUTED_VALUE"""),"N/A")</f>
        <v>N/A</v>
      </c>
      <c r="AZ58" s="222">
        <f ca="1">IFERROR(__xludf.DUMMYFUNCTION("""COMPUTED_VALUE"""),855152867994)</f>
        <v>855152867994</v>
      </c>
      <c r="BA58" s="222">
        <f ca="1">IFERROR(__xludf.DUMMYFUNCTION("""COMPUTED_VALUE"""),0)</f>
        <v>0</v>
      </c>
      <c r="BB58" s="222">
        <f ca="1">IFERROR(__xludf.DUMMYFUNCTION("""COMPUTED_VALUE"""),0)</f>
        <v>0</v>
      </c>
      <c r="BC58" s="222">
        <f ca="1">IFERROR(__xludf.DUMMYFUNCTION("""COMPUTED_VALUE"""),0)</f>
        <v>0</v>
      </c>
      <c r="BD58" s="222">
        <f ca="1">IFERROR(__xludf.DUMMYFUNCTION("""COMPUTED_VALUE"""),46792505671)</f>
        <v>46792505671</v>
      </c>
      <c r="BE58" s="222">
        <f ca="1">IFERROR(__xludf.DUMMYFUNCTION("""COMPUTED_VALUE"""),90319266270)</f>
        <v>90319266270</v>
      </c>
      <c r="BF58" s="222">
        <f ca="1">IFERROR(__xludf.DUMMYFUNCTION("""COMPUTED_VALUE"""),196658148798)</f>
        <v>196658148798</v>
      </c>
      <c r="BG58" s="222">
        <f ca="1">IFERROR(__xludf.DUMMYFUNCTION("""COMPUTED_VALUE"""),0)</f>
        <v>0</v>
      </c>
      <c r="BH58" s="222">
        <f ca="1">IFERROR(__xludf.DUMMYFUNCTION("""COMPUTED_VALUE"""),45429617000)</f>
        <v>45429617000</v>
      </c>
      <c r="BI58" s="222">
        <f ca="1">IFERROR(__xludf.DUMMYFUNCTION("""COMPUTED_VALUE"""),85134571000)</f>
        <v>85134571000</v>
      </c>
      <c r="BJ58" s="222">
        <f ca="1">IFERROR(__xludf.DUMMYFUNCTION("""COMPUTED_VALUE"""),179970065000)</f>
        <v>179970065000</v>
      </c>
      <c r="BK58" s="222" t="str">
        <f ca="1">IFERROR(__xludf.DUMMYFUNCTION("""COMPUTED_VALUE"""),"-")</f>
        <v>-</v>
      </c>
      <c r="BL58" s="222">
        <f ca="1">IFERROR(__xludf.DUMMYFUNCTION("""COMPUTED_VALUE"""),500)</f>
        <v>500</v>
      </c>
      <c r="BM58" s="222">
        <f ca="1">IFERROR(__xludf.DUMMYFUNCTION("""COMPUTED_VALUE"""),1000)</f>
        <v>1000</v>
      </c>
      <c r="BN58" s="222">
        <f ca="1">IFERROR(__xludf.DUMMYFUNCTION("""COMPUTED_VALUE"""),2000)</f>
        <v>2000</v>
      </c>
      <c r="BO58" s="222"/>
      <c r="BP58" s="222">
        <f ca="1">IFERROR(__xludf.DUMMYFUNCTION("""COMPUTED_VALUE"""),333769920739)</f>
        <v>333769920739</v>
      </c>
      <c r="BQ58" s="222">
        <f ca="1">IFERROR(__xludf.DUMMYFUNCTION("""COMPUTED_VALUE"""),310534253000)</f>
        <v>310534253000</v>
      </c>
      <c r="BR58" s="222"/>
      <c r="BS58" s="222"/>
      <c r="BT58" s="222"/>
      <c r="BU58" s="222"/>
      <c r="BV58" s="222"/>
      <c r="BW58" s="222"/>
      <c r="BX58" s="172"/>
      <c r="BY58" s="172" t="b">
        <f t="shared" ref="BY58:BZ58" ca="1" si="86">B58=AM58</f>
        <v>0</v>
      </c>
      <c r="BZ58" s="172" t="b">
        <f t="shared" ca="1" si="86"/>
        <v>0</v>
      </c>
      <c r="CA58" s="172" t="b">
        <f t="shared" ref="CA58:CB58" ca="1" si="87">E58=AO58</f>
        <v>0</v>
      </c>
      <c r="CB58" s="172" t="b">
        <f t="shared" ca="1" si="87"/>
        <v>1</v>
      </c>
      <c r="CC58" s="172"/>
    </row>
    <row r="59" spans="1:81" ht="15.75" customHeight="1">
      <c r="A59" s="172">
        <v>57</v>
      </c>
      <c r="B59" s="172" t="s">
        <v>7532</v>
      </c>
      <c r="C59" s="172" t="s">
        <v>9741</v>
      </c>
      <c r="D59" s="172"/>
      <c r="E59" s="172" t="s">
        <v>2344</v>
      </c>
      <c r="F59" s="172" t="s">
        <v>9920</v>
      </c>
      <c r="G59" s="172">
        <v>3700000000</v>
      </c>
      <c r="H59" s="172" t="s">
        <v>200</v>
      </c>
      <c r="I59" s="172" t="s">
        <v>201</v>
      </c>
      <c r="J59" s="172" t="s">
        <v>9921</v>
      </c>
      <c r="K59" s="172"/>
      <c r="L59" s="172"/>
      <c r="M59" s="172"/>
      <c r="N59" s="172"/>
      <c r="O59" s="172"/>
      <c r="P59" s="172"/>
      <c r="Q59" s="172"/>
      <c r="R59" s="172"/>
      <c r="S59" s="172" t="s">
        <v>43</v>
      </c>
      <c r="T59" s="172" t="s">
        <v>43</v>
      </c>
      <c r="U59" s="172" t="s">
        <v>43</v>
      </c>
      <c r="V59" s="172" t="s">
        <v>43</v>
      </c>
      <c r="W59" s="172" t="s">
        <v>1445</v>
      </c>
      <c r="X59" s="172"/>
      <c r="Y59" s="172"/>
      <c r="Z59" s="172"/>
      <c r="AA59" s="172" t="s">
        <v>9922</v>
      </c>
      <c r="AB59" s="172" t="s">
        <v>9923</v>
      </c>
      <c r="AC59" s="172">
        <v>0</v>
      </c>
      <c r="AD59" s="172" t="s">
        <v>9924</v>
      </c>
      <c r="AE59" s="172" t="s">
        <v>1257</v>
      </c>
      <c r="AF59" s="172">
        <v>2220000000</v>
      </c>
      <c r="AG59" s="172">
        <v>1480000000</v>
      </c>
      <c r="AH59" s="172">
        <v>0</v>
      </c>
      <c r="AI59" s="172"/>
      <c r="AJ59" s="172"/>
      <c r="AK59" s="172"/>
      <c r="AL59" s="172">
        <f ca="1">IFERROR(__xludf.DUMMYFUNCTION("""COMPUTED_VALUE"""),57)</f>
        <v>57</v>
      </c>
      <c r="AM59" s="172" t="str">
        <f ca="1">IFERROR(__xludf.DUMMYFUNCTION("""COMPUTED_VALUE"""),"1. Bogotá avanza en su seguridad")</f>
        <v>1. Bogotá avanza en su seguridad</v>
      </c>
      <c r="AN59" s="172" t="str">
        <f ca="1">IFERROR(__xludf.DUMMYFUNCTION("""COMPUTED_VALUE"""),"1.06. Movilidad segura e inclusiva")</f>
        <v>1.06. Movilidad segura e inclusiva</v>
      </c>
      <c r="AO59" s="172" t="str">
        <f ca="1">IFERROR(__xludf.DUMMYFUNCTION("""COMPUTED_VALUE"""),"Implementar 100% de acciones del plan distrital de seguridad vial a cargo del sector salud para la promoción de comportamientos de cuidado reducción del riesgo de perder vidas y sufrir lesiones graves en las vías.")</f>
        <v>Implementar 100% de acciones del plan distrital de seguridad vial a cargo del sector salud para la promoción de comportamientos de cuidado reducción del riesgo de perder vidas y sufrir lesiones graves en las vías.</v>
      </c>
      <c r="AP59" s="172" t="str">
        <f ca="1">IFERROR(__xludf.DUMMYFUNCTION("""COMPUTED_VALUE"""),"De acuerdo con El Plan Distrital de Seguridad Vial 2023–2032 que contempla acciones específicas para promover hábitos y comportamientos seguros en la vía y el espacio público desde el Plan de Salud Pública de Intervenciones Colectivas se implementarán acc"&amp;"iones de información educación y comunicación para promover comportamientos de cuidado en los diferentes entornos de vida cotidiana (comunitario educativo hogar laboral e institucional).")</f>
        <v>De acuerdo con El Plan Distrital de Seguridad Vial 2023–2032 que contempla acciones específicas para promover hábitos y comportamientos seguros en la vía y el espacio público desde el Plan de Salud Pública de Intervenciones Colectivas se implementarán acciones de información educación y comunicación para promover comportamientos de cuidado en los diferentes entornos de vida cotidiana (comunitario educativo hogar laboral e institucional).</v>
      </c>
      <c r="AQ59" s="222" t="str">
        <f ca="1">IFERROR(__xludf.DUMMYFUNCTION("""COMPUTED_VALUE"""),"SALUD")</f>
        <v>SALUD</v>
      </c>
      <c r="AR59" s="172" t="str">
        <f ca="1">IFERROR(__xludf.DUMMYFUNCTION("""COMPUTED_VALUE"""),"Secretaría Distrital de Salud")</f>
        <v>Secretaría Distrital de Salud</v>
      </c>
      <c r="AS59" s="172" t="str">
        <f ca="1">IFERROR(__xludf.DUMMYFUNCTION("""COMPUTED_VALUE"""),"N/A")</f>
        <v>N/A</v>
      </c>
      <c r="AT59" s="172" t="str">
        <f ca="1">IFERROR(__xludf.DUMMYFUNCTION("""COMPUTED_VALUE"""),"Salud Mental_1.2.1 A")</f>
        <v>Salud Mental_1.2.1 A</v>
      </c>
      <c r="AU59" s="172" t="str">
        <f ca="1">IFERROR(__xludf.DUMMYFUNCTION("""COMPUTED_VALUE"""),"Porcentaje de implementación de acciones del plan distrital de seguridad vial a cargo del sector salud  para la promoción de comportamientos de cuidado para reducir el riesgo de perder vidas y sufrir lesiones graves en las vías.
")</f>
        <v xml:space="preserve">Porcentaje de implementación de acciones del plan distrital de seguridad vial a cargo del sector salud  para la promoción de comportamientos de cuidado para reducir el riesgo de perder vidas y sufrir lesiones graves en las vías.
</v>
      </c>
      <c r="AV59" s="172" t="str">
        <f ca="1">IFERROR(__xludf.DUMMYFUNCTION("""COMPUTED_VALUE"""),"Número de acciones ejecutadas / número de acciones programadas * 100")</f>
        <v>Número de acciones ejecutadas / número de acciones programadas * 100</v>
      </c>
      <c r="AW59" s="172">
        <f ca="1">IFERROR(__xludf.DUMMYFUNCTION("""COMPUTED_VALUE"""),0)</f>
        <v>0</v>
      </c>
      <c r="AX59" s="172" t="str">
        <f ca="1">IFERROR(__xludf.DUMMYFUNCTION("""COMPUTED_VALUE"""),"100% de la implementación de la estrategia según lo proyectado a junio de 2028")</f>
        <v>100% de la implementación de la estrategia según lo proyectado a junio de 2028</v>
      </c>
      <c r="AY59" s="172" t="str">
        <f ca="1">IFERROR(__xludf.DUMMYFUNCTION("""COMPUTED_VALUE"""),"Propia")</f>
        <v>Propia</v>
      </c>
      <c r="AZ59" s="222">
        <f ca="1">IFERROR(__xludf.DUMMYFUNCTION("""COMPUTED_VALUE"""),2220000000)</f>
        <v>2220000000</v>
      </c>
      <c r="BA59" s="222">
        <f ca="1">IFERROR(__xludf.DUMMYFUNCTION("""COMPUTED_VALUE"""),1480000000)</f>
        <v>1480000000</v>
      </c>
      <c r="BB59" s="222">
        <f ca="1">IFERROR(__xludf.DUMMYFUNCTION("""COMPUTED_VALUE"""),0)</f>
        <v>0</v>
      </c>
      <c r="BC59" s="222">
        <f ca="1">IFERROR(__xludf.DUMMYFUNCTION("""COMPUTED_VALUE"""),20000000)</f>
        <v>20000000</v>
      </c>
      <c r="BD59" s="222">
        <f ca="1">IFERROR(__xludf.DUMMYFUNCTION("""COMPUTED_VALUE"""),500000000)</f>
        <v>500000000</v>
      </c>
      <c r="BE59" s="222">
        <f ca="1">IFERROR(__xludf.DUMMYFUNCTION("""COMPUTED_VALUE"""),500000000)</f>
        <v>500000000</v>
      </c>
      <c r="BF59" s="222">
        <f ca="1">IFERROR(__xludf.DUMMYFUNCTION("""COMPUTED_VALUE"""),500000000)</f>
        <v>500000000</v>
      </c>
      <c r="BG59" s="222">
        <f ca="1">IFERROR(__xludf.DUMMYFUNCTION("""COMPUTED_VALUE"""),20000000)</f>
        <v>20000000</v>
      </c>
      <c r="BH59" s="222">
        <f ca="1">IFERROR(__xludf.DUMMYFUNCTION("""COMPUTED_VALUE"""),485436893.203883)</f>
        <v>485436893.20388299</v>
      </c>
      <c r="BI59" s="222">
        <f ca="1">IFERROR(__xludf.DUMMYFUNCTION("""COMPUTED_VALUE"""),471297954.566877)</f>
        <v>471297954.56687701</v>
      </c>
      <c r="BJ59" s="222">
        <f ca="1">IFERROR(__xludf.DUMMYFUNCTION("""COMPUTED_VALUE"""),457570829.676579)</f>
        <v>457570829.676579</v>
      </c>
      <c r="BK59" s="222">
        <f ca="1">IFERROR(__xludf.DUMMYFUNCTION("""COMPUTED_VALUE"""),0)</f>
        <v>0</v>
      </c>
      <c r="BL59" s="222">
        <f ca="1">IFERROR(__xludf.DUMMYFUNCTION("""COMPUTED_VALUE"""),1)</f>
        <v>1</v>
      </c>
      <c r="BM59" s="222">
        <f ca="1">IFERROR(__xludf.DUMMYFUNCTION("""COMPUTED_VALUE"""),1)</f>
        <v>1</v>
      </c>
      <c r="BN59" s="222">
        <f ca="1">IFERROR(__xludf.DUMMYFUNCTION("""COMPUTED_VALUE"""),1)</f>
        <v>1</v>
      </c>
      <c r="BO59" s="222" t="str">
        <f ca="1">IFERROR(__xludf.DUMMYFUNCTION("""COMPUTED_VALUE"""),"Salud solicita ajustar el  codigo de Programa el cual es 1.8  Movilidad Segura e inclusiva y la redacción del indicador asi: 
Porcentaje de implementación de acciones del plan distrital de seguridad vial a cargo del sector salud  para la promoción de comp"&amp;"ortamientos de cuidado para reducir el riesgo de perder vidas y sufrir lesiones graves en las vías.
Ajustado 19-04-2024. El código del programa está bien pasó a ser 1.8 a 1.06.")</f>
        <v>Salud solicita ajustar el  codigo de Programa el cual es 1.8  Movilidad Segura e inclusiva y la redacción del indicador asi: 
Porcentaje de implementación de acciones del plan distrital de seguridad vial a cargo del sector salud  para la promoción de comportamientos de cuidado para reducir el riesgo de perder vidas y sufrir lesiones graves en las vías.
Ajustado 19-04-2024. El código del programa está bien pasó a ser 1.8 a 1.06.</v>
      </c>
      <c r="BP59" s="222">
        <f ca="1">IFERROR(__xludf.DUMMYFUNCTION("""COMPUTED_VALUE"""),1520000000)</f>
        <v>1520000000</v>
      </c>
      <c r="BQ59" s="222">
        <f ca="1">IFERROR(__xludf.DUMMYFUNCTION("""COMPUTED_VALUE"""),1434305677.44734)</f>
        <v>1434305677.44734</v>
      </c>
      <c r="BR59" s="395"/>
      <c r="BS59" s="395"/>
      <c r="BT59" s="395"/>
      <c r="BU59" s="222"/>
      <c r="BV59" s="222"/>
      <c r="BW59" s="222"/>
      <c r="BX59" s="172"/>
      <c r="BY59" s="172" t="b">
        <f t="shared" ref="BY59:BZ59" ca="1" si="88">B59=AM59</f>
        <v>0</v>
      </c>
      <c r="BZ59" s="172" t="b">
        <f t="shared" ca="1" si="88"/>
        <v>0</v>
      </c>
      <c r="CA59" s="172" t="b">
        <f t="shared" ref="CA59:CB59" ca="1" si="89">E59=AO59</f>
        <v>1</v>
      </c>
      <c r="CB59" s="172" t="b">
        <f t="shared" ca="1" si="89"/>
        <v>1</v>
      </c>
      <c r="CC59" s="172"/>
    </row>
    <row r="60" spans="1:81" ht="15.75" customHeight="1">
      <c r="A60" s="172">
        <v>58</v>
      </c>
      <c r="B60" s="172" t="s">
        <v>7532</v>
      </c>
      <c r="C60" s="172" t="s">
        <v>9825</v>
      </c>
      <c r="D60" s="172"/>
      <c r="E60" s="172" t="s">
        <v>2305</v>
      </c>
      <c r="F60" s="172" t="s">
        <v>9925</v>
      </c>
      <c r="G60" s="172">
        <v>4900000000</v>
      </c>
      <c r="H60" s="172" t="s">
        <v>200</v>
      </c>
      <c r="I60" s="172" t="s">
        <v>201</v>
      </c>
      <c r="J60" s="172" t="s">
        <v>9926</v>
      </c>
      <c r="K60" s="172"/>
      <c r="L60" s="172"/>
      <c r="M60" s="172"/>
      <c r="N60" s="172"/>
      <c r="O60" s="172"/>
      <c r="P60" s="172"/>
      <c r="Q60" s="172"/>
      <c r="R60" s="172"/>
      <c r="S60" s="172" t="s">
        <v>43</v>
      </c>
      <c r="T60" s="172" t="s">
        <v>43</v>
      </c>
      <c r="U60" s="172" t="s">
        <v>43</v>
      </c>
      <c r="V60" s="172" t="s">
        <v>43</v>
      </c>
      <c r="W60" s="172" t="s">
        <v>9927</v>
      </c>
      <c r="X60" s="172"/>
      <c r="Y60" s="172"/>
      <c r="Z60" s="172"/>
      <c r="AA60" s="172" t="s">
        <v>9928</v>
      </c>
      <c r="AB60" s="172" t="s">
        <v>9929</v>
      </c>
      <c r="AC60" s="172">
        <v>0</v>
      </c>
      <c r="AD60" s="172" t="s">
        <v>9924</v>
      </c>
      <c r="AE60" s="172" t="s">
        <v>1257</v>
      </c>
      <c r="AF60" s="172">
        <v>2940000000</v>
      </c>
      <c r="AG60" s="172">
        <v>1960000000</v>
      </c>
      <c r="AH60" s="172">
        <v>0</v>
      </c>
      <c r="AI60" s="172"/>
      <c r="AJ60" s="172"/>
      <c r="AK60" s="172"/>
      <c r="AL60" s="172">
        <f ca="1">IFERROR(__xludf.DUMMYFUNCTION("""COMPUTED_VALUE"""),58)</f>
        <v>58</v>
      </c>
      <c r="AM60" s="172" t="str">
        <f ca="1">IFERROR(__xludf.DUMMYFUNCTION("""COMPUTED_VALUE"""),"1. Bogotá avanza en su seguridad")</f>
        <v>1. Bogotá avanza en su seguridad</v>
      </c>
      <c r="AN60" s="172" t="str">
        <f ca="1">IFERROR(__xludf.DUMMYFUNCTION("""COMPUTED_VALUE"""),"1.02. Cero tolerancia a las violencias contra las mujeres y basadas en género")</f>
        <v>1.02. Cero tolerancia a las violencias contra las mujeres y basadas en género</v>
      </c>
      <c r="AO60" s="172" t="str">
        <f ca="1">IFERROR(__xludf.DUMMYFUNCTION("""COMPUTED_VALUE"""),"Lograr el 100% de implementación de las acciones para la prevención y atención de la violencia intrafamiliar el maltrato infantil y la violencia sexual.")</f>
        <v>Lograr el 100% de implementación de las acciones para la prevención y atención de la violencia intrafamiliar el maltrato infantil y la violencia sexual.</v>
      </c>
      <c r="AP60" s="172" t="str">
        <f ca="1">IFERROR(__xludf.DUMMYFUNCTION("""COMPUTED_VALUE"""),"Conforme a lo establecido por los Acuerdos Distritales : 152 de 2005 (Consejo Distrital para la Atención Integral a Víctimas de Violencia Intrafamiliar Violencia y Explotación Sexual); 329 de 2008 (Conmemoración Semana Distrital del Buen Trato) y Acuerdo "&amp;"828 del 2021 (Plan Distrital en Prevención de Violencia por Razones de Sexo y Género con Énfasis en Violencia Intrafamiliar y Sexual) desde el sector salud se proyecta ejecutar el 100% de las acciones planeadas en el marco del plan de acción intersectoria"&amp;"l para la prevención y atención a las violencias.")</f>
        <v>Conforme a lo establecido por los Acuerdos Distritales : 152 de 2005 (Consejo Distrital para la Atención Integral a Víctimas de Violencia Intrafamiliar Violencia y Explotación Sexual); 329 de 2008 (Conmemoración Semana Distrital del Buen Trato) y Acuerdo 828 del 2021 (Plan Distrital en Prevención de Violencia por Razones de Sexo y Género con Énfasis en Violencia Intrafamiliar y Sexual) desde el sector salud se proyecta ejecutar el 100% de las acciones planeadas en el marco del plan de acción intersectorial para la prevención y atención a las violencias.</v>
      </c>
      <c r="AQ60" s="222" t="str">
        <f ca="1">IFERROR(__xludf.DUMMYFUNCTION("""COMPUTED_VALUE"""),"SALUD")</f>
        <v>SALUD</v>
      </c>
      <c r="AR60" s="172" t="str">
        <f ca="1">IFERROR(__xludf.DUMMYFUNCTION("""COMPUTED_VALUE"""),"Secretaría Distrital de Salud")</f>
        <v>Secretaría Distrital de Salud</v>
      </c>
      <c r="AS60" s="172" t="str">
        <f ca="1">IFERROR(__xludf.DUMMYFUNCTION("""COMPUTED_VALUE"""),"N/A")</f>
        <v>N/A</v>
      </c>
      <c r="AT60" s="172" t="str">
        <f ca="1">IFERROR(__xludf.DUMMYFUNCTION("""COMPUTED_VALUE"""),"Infancia_1.2.7 E
 Infancia_3.2.15 
 Infancia_1.1.8 
 Juventud_4.1.4 I
 Juventud_4.5.1. 
 Salud Mental_2.2.2")</f>
        <v>Infancia_1.2.7 E
 Infancia_3.2.15 
 Infancia_1.1.8 
 Juventud_4.1.4 I
 Juventud_4.5.1. 
 Salud Mental_2.2.2</v>
      </c>
      <c r="AU60" s="172" t="str">
        <f ca="1">IFERROR(__xludf.DUMMYFUNCTION("""COMPUTED_VALUE"""),"
Porcentaje de implementación de acciones a cargo del sector  del Plan Intersectorial para la prevención y atención de la violencia intrafamiliar el maltrato infantil y la violencia sexual.")</f>
        <v xml:space="preserve">
Porcentaje de implementación de acciones a cargo del sector  del Plan Intersectorial para la prevención y atención de la violencia intrafamiliar el maltrato infantil y la violencia sexual.</v>
      </c>
      <c r="AV60" s="172" t="str">
        <f ca="1">IFERROR(__xludf.DUMMYFUNCTION("""COMPUTED_VALUE"""),"Número de acciones ejecutadas en el sector salud/ número de acciones programadas en el sector salud* 100")</f>
        <v>Número de acciones ejecutadas en el sector salud/ número de acciones programadas en el sector salud* 100</v>
      </c>
      <c r="AW60" s="172">
        <f ca="1">IFERROR(__xludf.DUMMYFUNCTION("""COMPUTED_VALUE"""),0)</f>
        <v>0</v>
      </c>
      <c r="AX60" s="172" t="str">
        <f ca="1">IFERROR(__xludf.DUMMYFUNCTION("""COMPUTED_VALUE"""),"100% de la implementación de la estrategia según lo proyectado a junio de 2028")</f>
        <v>100% de la implementación de la estrategia según lo proyectado a junio de 2028</v>
      </c>
      <c r="AY60" s="172" t="str">
        <f ca="1">IFERROR(__xludf.DUMMYFUNCTION("""COMPUTED_VALUE"""),"Propia")</f>
        <v>Propia</v>
      </c>
      <c r="AZ60" s="222">
        <f ca="1">IFERROR(__xludf.DUMMYFUNCTION("""COMPUTED_VALUE"""),2940000000)</f>
        <v>2940000000</v>
      </c>
      <c r="BA60" s="222">
        <f ca="1">IFERROR(__xludf.DUMMYFUNCTION("""COMPUTED_VALUE"""),1960000000)</f>
        <v>1960000000</v>
      </c>
      <c r="BB60" s="222">
        <f ca="1">IFERROR(__xludf.DUMMYFUNCTION("""COMPUTED_VALUE"""),0)</f>
        <v>0</v>
      </c>
      <c r="BC60" s="222">
        <f ca="1">IFERROR(__xludf.DUMMYFUNCTION("""COMPUTED_VALUE"""),50169000)</f>
        <v>50169000</v>
      </c>
      <c r="BD60" s="222">
        <f ca="1">IFERROR(__xludf.DUMMYFUNCTION("""COMPUTED_VALUE"""),914900000)</f>
        <v>914900000</v>
      </c>
      <c r="BE60" s="222">
        <f ca="1">IFERROR(__xludf.DUMMYFUNCTION("""COMPUTED_VALUE"""),914900000)</f>
        <v>914900000</v>
      </c>
      <c r="BF60" s="222">
        <f ca="1">IFERROR(__xludf.DUMMYFUNCTION("""COMPUTED_VALUE"""),914900000)</f>
        <v>914900000</v>
      </c>
      <c r="BG60" s="222">
        <f ca="1">IFERROR(__xludf.DUMMYFUNCTION("""COMPUTED_VALUE"""),50169000)</f>
        <v>50169000</v>
      </c>
      <c r="BH60" s="222">
        <f ca="1">IFERROR(__xludf.DUMMYFUNCTION("""COMPUTED_VALUE"""),888252427.184466)</f>
        <v>888252427.184466</v>
      </c>
      <c r="BI60" s="222">
        <f ca="1">IFERROR(__xludf.DUMMYFUNCTION("""COMPUTED_VALUE"""),862380997.266471)</f>
        <v>862380997.26647103</v>
      </c>
      <c r="BJ60" s="222">
        <f ca="1">IFERROR(__xludf.DUMMYFUNCTION("""COMPUTED_VALUE"""),837263104.142205)</f>
        <v>837263104.142205</v>
      </c>
      <c r="BK60" s="222">
        <f ca="1">IFERROR(__xludf.DUMMYFUNCTION("""COMPUTED_VALUE"""),0)</f>
        <v>0</v>
      </c>
      <c r="BL60" s="222">
        <f ca="1">IFERROR(__xludf.DUMMYFUNCTION("""COMPUTED_VALUE"""),1)</f>
        <v>1</v>
      </c>
      <c r="BM60" s="222">
        <f ca="1">IFERROR(__xludf.DUMMYFUNCTION("""COMPUTED_VALUE"""),1)</f>
        <v>1</v>
      </c>
      <c r="BN60" s="222">
        <f ca="1">IFERROR(__xludf.DUMMYFUNCTION("""COMPUTED_VALUE"""),1)</f>
        <v>1</v>
      </c>
      <c r="BO60" s="222" t="str">
        <f ca="1">IFERROR(__xludf.DUMMYFUNCTION("""COMPUTED_VALUE"""),"Salud solicita ajustar codigo de Programa es 1.2. Cero tolerancia a las violencias contra las mujeres y basadas en género  y y la redacción del indicador asi: 
Porcentaje de implementación de acciones a cargo del sector  del Plan Intersectorial para la p"&amp;"revención y atención de la violencia intrafamiliar el maltrato infantil y la violencia sexual.
Ajustado 19-04-2024.  El código del programa está bien.")</f>
        <v>Salud solicita ajustar codigo de Programa es 1.2. Cero tolerancia a las violencias contra las mujeres y basadas en género  y y la redacción del indicador asi: 
Porcentaje de implementación de acciones a cargo del sector  del Plan Intersectorial para la prevención y atención de la violencia intrafamiliar el maltrato infantil y la violencia sexual.
Ajustado 19-04-2024.  El código del programa está bien.</v>
      </c>
      <c r="BP60" s="222">
        <f ca="1">IFERROR(__xludf.DUMMYFUNCTION("""COMPUTED_VALUE"""),2794869000)</f>
        <v>2794869000</v>
      </c>
      <c r="BQ60" s="222">
        <f ca="1">IFERROR(__xludf.DUMMYFUNCTION("""COMPUTED_VALUE"""),2638065528.59314)</f>
        <v>2638065528.5931401</v>
      </c>
      <c r="BR60" s="395"/>
      <c r="BS60" s="395"/>
      <c r="BT60" s="395"/>
      <c r="BU60" s="222"/>
      <c r="BV60" s="222"/>
      <c r="BW60" s="222"/>
      <c r="BX60" s="172"/>
      <c r="BY60" s="172" t="b">
        <f t="shared" ref="BY60:BZ60" ca="1" si="90">B60=AM60</f>
        <v>0</v>
      </c>
      <c r="BZ60" s="172" t="b">
        <f t="shared" ca="1" si="90"/>
        <v>0</v>
      </c>
      <c r="CA60" s="172" t="b">
        <f t="shared" ref="CA60:CB60" ca="1" si="91">E60=AO60</f>
        <v>1</v>
      </c>
      <c r="CB60" s="172" t="b">
        <f t="shared" ca="1" si="91"/>
        <v>1</v>
      </c>
      <c r="CC60" s="172"/>
    </row>
    <row r="61" spans="1:81" ht="15.75" customHeight="1">
      <c r="A61" s="172">
        <v>59</v>
      </c>
      <c r="B61" s="172" t="s">
        <v>7532</v>
      </c>
      <c r="C61" s="172" t="s">
        <v>7533</v>
      </c>
      <c r="D61" s="172"/>
      <c r="E61" s="172" t="s">
        <v>7544</v>
      </c>
      <c r="F61" s="172" t="s">
        <v>9930</v>
      </c>
      <c r="G61" s="172">
        <v>400000000000</v>
      </c>
      <c r="H61" s="172" t="s">
        <v>300</v>
      </c>
      <c r="I61" s="172" t="s">
        <v>322</v>
      </c>
      <c r="J61" s="172" t="s">
        <v>9931</v>
      </c>
      <c r="K61" s="172" t="s">
        <v>9932</v>
      </c>
      <c r="L61" s="172"/>
      <c r="M61" s="172"/>
      <c r="N61" s="172"/>
      <c r="O61" s="172"/>
      <c r="P61" s="172"/>
      <c r="Q61" s="172"/>
      <c r="R61" s="172"/>
      <c r="S61" s="172" t="s">
        <v>9933</v>
      </c>
      <c r="T61" s="172">
        <v>537</v>
      </c>
      <c r="U61" s="172">
        <v>540</v>
      </c>
      <c r="V61" s="172" t="s">
        <v>43</v>
      </c>
      <c r="W61" s="172" t="s">
        <v>9934</v>
      </c>
      <c r="X61" s="172"/>
      <c r="Y61" s="172"/>
      <c r="Z61" s="172"/>
      <c r="AA61" s="172" t="s">
        <v>9935</v>
      </c>
      <c r="AB61" s="172" t="s">
        <v>9936</v>
      </c>
      <c r="AC61" s="397">
        <v>45299</v>
      </c>
      <c r="AD61" s="172">
        <v>12</v>
      </c>
      <c r="AE61" s="172" t="s">
        <v>9937</v>
      </c>
      <c r="AF61" s="172">
        <v>400000000000</v>
      </c>
      <c r="AG61" s="172">
        <v>0</v>
      </c>
      <c r="AH61" s="172">
        <v>0</v>
      </c>
      <c r="AI61" s="172"/>
      <c r="AJ61" s="172"/>
      <c r="AK61" s="172"/>
      <c r="AL61" s="172">
        <f ca="1">IFERROR(__xludf.DUMMYFUNCTION("""COMPUTED_VALUE"""),59)</f>
        <v>59</v>
      </c>
      <c r="AM61" s="172" t="str">
        <f ca="1">IFERROR(__xludf.DUMMYFUNCTION("""COMPUTED_VALUE"""),"1. Bogotá avanza en su seguridad")</f>
        <v>1. Bogotá avanza en su seguridad</v>
      </c>
      <c r="AN61" s="172" t="str">
        <f ca="1">IFERROR(__xludf.DUMMYFUNCTION("""COMPUTED_VALUE"""),"1.05. Espacio público seguro e inclusivo")</f>
        <v>1.05. Espacio público seguro e inclusivo</v>
      </c>
      <c r="AO61" s="172" t="str">
        <f ca="1">IFERROR(__xludf.DUMMYFUNCTION("""COMPUTED_VALUE"""),"Construir 3 Ha de espacio público en los territorios priorizados para Mejoramiento Integral de Barrios con el fin de promover espacios seguros")</f>
        <v>Construir 3 Ha de espacio público en los territorios priorizados para Mejoramiento Integral de Barrios con el fin de promover espacios seguros</v>
      </c>
      <c r="AP61" s="172" t="str">
        <f ca="1">IFERROR(__xludf.DUMMYFUNCTION("""COMPUTED_VALUE"""),"Ejecutar las intervenciones de espacio público priorizadas por la SDHT y la Caja de Vivienda Popular mediante la elaboración y/o actualización de estudios y diseños la ejecución de obras e interventorías propiciando escenarios de participación ciudadana a"&amp;" través de la vinculación social efectiva de las comunidades.")</f>
        <v>Ejecutar las intervenciones de espacio público priorizadas por la SDHT y la Caja de Vivienda Popular mediante la elaboración y/o actualización de estudios y diseños la ejecución de obras e interventorías propiciando escenarios de participación ciudadana a través de la vinculación social efectiva de las comunidades.</v>
      </c>
      <c r="AQ61" s="222" t="str">
        <f ca="1">IFERROR(__xludf.DUMMYFUNCTION("""COMPUTED_VALUE"""),"HÁBITAT")</f>
        <v>HÁBITAT</v>
      </c>
      <c r="AR61" s="172" t="str">
        <f ca="1">IFERROR(__xludf.DUMMYFUNCTION("""COMPUTED_VALUE"""),"Caja de Vivienda Popular - CVP")</f>
        <v>Caja de Vivienda Popular - CVP</v>
      </c>
      <c r="AS61" s="172" t="str">
        <f ca="1">IFERROR(__xludf.DUMMYFUNCTION("""COMPUTED_VALUE"""),"ID537
 ID540")</f>
        <v>ID537
 ID540</v>
      </c>
      <c r="AT61" s="172" t="str">
        <f ca="1">IFERROR(__xludf.DUMMYFUNCTION("""COMPUTED_VALUE"""),"Hábitat_1.1.4. 
 Hábitat_2.1.2.")</f>
        <v>Hábitat_1.1.4. 
 Hábitat_2.1.2.</v>
      </c>
      <c r="AU61" s="172" t="str">
        <f ca="1">IFERROR(__xludf.DUMMYFUNCTION("""COMPUTED_VALUE"""),"Hectáreas de espacio público construidas en los territorios priorizados para Mejoramiento Integral de Barrios.")</f>
        <v>Hectáreas de espacio público construidas en los territorios priorizados para Mejoramiento Integral de Barrios.</v>
      </c>
      <c r="AV61" s="172" t="str">
        <f ca="1">IFERROR(__xludf.DUMMYFUNCTION("""COMPUTED_VALUE"""),"Sumatoria de hectáreas de espacio público construidas en los territorios priorizados para Mejoramiento Integral de Barrios.")</f>
        <v>Sumatoria de hectáreas de espacio público construidas en los territorios priorizados para Mejoramiento Integral de Barrios.</v>
      </c>
      <c r="AW61" s="172" t="str">
        <f ca="1">IFERROR(__xludf.DUMMYFUNCTION("""COMPUTED_VALUE"""),"8,1
(2023)")</f>
        <v>8,1
(2023)</v>
      </c>
      <c r="AX61" s="172">
        <f ca="1">IFERROR(__xludf.DUMMYFUNCTION("""COMPUTED_VALUE"""),3)</f>
        <v>3</v>
      </c>
      <c r="AY61" s="172" t="str">
        <f ca="1">IFERROR(__xludf.DUMMYFUNCTION("""COMPUTED_VALUE"""),"CVP- Dirección de Mejoramiento de Barrios")</f>
        <v>CVP- Dirección de Mejoramiento de Barrios</v>
      </c>
      <c r="AZ61" s="222">
        <f ca="1">IFERROR(__xludf.DUMMYFUNCTION("""COMPUTED_VALUE"""),400000000000)</f>
        <v>400000000000</v>
      </c>
      <c r="BA61" s="222">
        <f ca="1">IFERROR(__xludf.DUMMYFUNCTION("""COMPUTED_VALUE"""),0)</f>
        <v>0</v>
      </c>
      <c r="BB61" s="222">
        <f ca="1">IFERROR(__xludf.DUMMYFUNCTION("""COMPUTED_VALUE"""),0)</f>
        <v>0</v>
      </c>
      <c r="BC61" s="222">
        <f ca="1">IFERROR(__xludf.DUMMYFUNCTION("""COMPUTED_VALUE"""),16159608525)</f>
        <v>16159608525</v>
      </c>
      <c r="BD61" s="222">
        <f ca="1">IFERROR(__xludf.DUMMYFUNCTION("""COMPUTED_VALUE"""),24920000000)</f>
        <v>24920000000</v>
      </c>
      <c r="BE61" s="222">
        <f ca="1">IFERROR(__xludf.DUMMYFUNCTION("""COMPUTED_VALUE"""),37380000000)</f>
        <v>37380000000</v>
      </c>
      <c r="BF61" s="222">
        <f ca="1">IFERROR(__xludf.DUMMYFUNCTION("""COMPUTED_VALUE"""),30297498950)</f>
        <v>30297498950</v>
      </c>
      <c r="BG61" s="222">
        <f ca="1">IFERROR(__xludf.DUMMYFUNCTION("""COMPUTED_VALUE"""),16159608525)</f>
        <v>16159608525</v>
      </c>
      <c r="BH61" s="222">
        <f ca="1">IFERROR(__xludf.DUMMYFUNCTION("""COMPUTED_VALUE"""),24194174757.2815)</f>
        <v>24194174757.281502</v>
      </c>
      <c r="BI61" s="222">
        <f ca="1">IFERROR(__xludf.DUMMYFUNCTION("""COMPUTED_VALUE"""),35234235083.4197)</f>
        <v>35234235083.419701</v>
      </c>
      <c r="BJ61" s="222">
        <f ca="1">IFERROR(__xludf.DUMMYFUNCTION("""COMPUTED_VALUE"""),27726503463.3536)</f>
        <v>27726503463.3536</v>
      </c>
      <c r="BK61" s="222">
        <f ca="1">IFERROR(__xludf.DUMMYFUNCTION("""COMPUTED_VALUE"""),0.149)</f>
        <v>0.14899999999999999</v>
      </c>
      <c r="BL61" s="222">
        <f ca="1">IFERROR(__xludf.DUMMYFUNCTION("""COMPUTED_VALUE"""),0.758)</f>
        <v>0.75800000000000001</v>
      </c>
      <c r="BM61" s="222">
        <f ca="1">IFERROR(__xludf.DUMMYFUNCTION("""COMPUTED_VALUE"""),1.137)</f>
        <v>1.137</v>
      </c>
      <c r="BN61" s="222">
        <f ca="1">IFERROR(__xludf.DUMMYFUNCTION("""COMPUTED_VALUE"""),0.956)</f>
        <v>0.95599999999999996</v>
      </c>
      <c r="BO61" s="222" t="str">
        <f ca="1">IFERROR(__xludf.DUMMYFUNCTION("""COMPUTED_VALUE"""),"Se ajusta la meta a ""Construir 2.85 Ha de espacio público en los territorios priorizados para Mejoramiento Integral de Barrios con el fin de promover espacios seguros""
Ajustado: 19-04-2024
Se ajustó meta de 285 a 3 Ha
21/04/2024 $ CORRIENTES
Por favor "&amp;"ajustar la línea base a 81
Se ajustó la anualización de las 3 Has.")</f>
        <v>Se ajusta la meta a "Construir 2.85 Ha de espacio público en los territorios priorizados para Mejoramiento Integral de Barrios con el fin de promover espacios seguros"
Ajustado: 19-04-2024
Se ajustó meta de 285 a 3 Ha
21/04/2024 $ CORRIENTES
Por favor ajustar la línea base a 81
Se ajustó la anualización de las 3 Has.</v>
      </c>
      <c r="BP61" s="222">
        <f ca="1">IFERROR(__xludf.DUMMYFUNCTION("""COMPUTED_VALUE"""),108757107475)</f>
        <v>108757107475</v>
      </c>
      <c r="BQ61" s="394">
        <f ca="1">IFERROR(__xludf.DUMMYFUNCTION("""COMPUTED_VALUE"""),103314521829.054)</f>
        <v>103314521829.054</v>
      </c>
      <c r="BR61" s="394"/>
      <c r="BS61" s="394"/>
      <c r="BT61" s="394"/>
      <c r="BU61" s="222"/>
      <c r="BV61" s="222"/>
      <c r="BW61" s="222"/>
      <c r="BX61" s="172"/>
      <c r="BY61" s="172" t="b">
        <f t="shared" ref="BY61:BZ61" ca="1" si="92">B61=AM61</f>
        <v>0</v>
      </c>
      <c r="BZ61" s="172" t="b">
        <f t="shared" ca="1" si="92"/>
        <v>0</v>
      </c>
      <c r="CA61" s="172" t="b">
        <f t="shared" ref="CA61:CB61" ca="1" si="93">E61=AO61</f>
        <v>0</v>
      </c>
      <c r="CB61" s="172" t="b">
        <f t="shared" ca="1" si="93"/>
        <v>1</v>
      </c>
      <c r="CC61" s="172"/>
    </row>
    <row r="62" spans="1:81" ht="15.75" customHeight="1">
      <c r="A62" s="172">
        <v>60</v>
      </c>
      <c r="B62" s="172" t="s">
        <v>7532</v>
      </c>
      <c r="C62" s="172" t="s">
        <v>7533</v>
      </c>
      <c r="D62" s="172"/>
      <c r="E62" s="172" t="s">
        <v>7545</v>
      </c>
      <c r="F62" s="172" t="s">
        <v>9938</v>
      </c>
      <c r="G62" s="172">
        <v>516200000000</v>
      </c>
      <c r="H62" s="172" t="s">
        <v>300</v>
      </c>
      <c r="I62" s="172" t="s">
        <v>322</v>
      </c>
      <c r="J62" s="172" t="s">
        <v>9939</v>
      </c>
      <c r="K62" s="172" t="s">
        <v>1364</v>
      </c>
      <c r="L62" s="172"/>
      <c r="M62" s="172"/>
      <c r="N62" s="172"/>
      <c r="O62" s="172"/>
      <c r="P62" s="172"/>
      <c r="Q62" s="172"/>
      <c r="R62" s="172"/>
      <c r="S62" s="172" t="s">
        <v>1365</v>
      </c>
      <c r="T62" s="172">
        <v>568</v>
      </c>
      <c r="U62" s="172" t="s">
        <v>43</v>
      </c>
      <c r="V62" s="172" t="s">
        <v>43</v>
      </c>
      <c r="W62" s="172" t="s">
        <v>9940</v>
      </c>
      <c r="X62" s="172"/>
      <c r="Y62" s="172"/>
      <c r="Z62" s="172"/>
      <c r="AA62" s="172" t="s">
        <v>9941</v>
      </c>
      <c r="AB62" s="172" t="s">
        <v>9942</v>
      </c>
      <c r="AC62" s="172" t="s">
        <v>9943</v>
      </c>
      <c r="AD62" s="172">
        <v>15</v>
      </c>
      <c r="AE62" s="172" t="s">
        <v>9944</v>
      </c>
      <c r="AF62" s="172">
        <v>516200000000</v>
      </c>
      <c r="AG62" s="172">
        <v>0</v>
      </c>
      <c r="AH62" s="172">
        <v>0</v>
      </c>
      <c r="AI62" s="172"/>
      <c r="AJ62" s="172"/>
      <c r="AK62" s="172"/>
      <c r="AL62" s="172">
        <f ca="1">IFERROR(__xludf.DUMMYFUNCTION("""COMPUTED_VALUE"""),60)</f>
        <v>60</v>
      </c>
      <c r="AM62" s="172" t="str">
        <f ca="1">IFERROR(__xludf.DUMMYFUNCTION("""COMPUTED_VALUE"""),"1. Bogotá avanza en su seguridad")</f>
        <v>1. Bogotá avanza en su seguridad</v>
      </c>
      <c r="AN62" s="172" t="str">
        <f ca="1">IFERROR(__xludf.DUMMYFUNCTION("""COMPUTED_VALUE"""),"1.05. Espacio público seguro e inclusivo")</f>
        <v>1.05. Espacio público seguro e inclusivo</v>
      </c>
      <c r="AO62" s="172" t="str">
        <f ca="1">IFERROR(__xludf.DUMMYFUNCTION("""COMPUTED_VALUE"""),"Intervenir 18 polígonos de intervención integral de espacio público y revitalización para la promoción de espacios públicos seguros.")</f>
        <v>Intervenir 18 polígonos de intervención integral de espacio público y revitalización para la promoción de espacios públicos seguros.</v>
      </c>
      <c r="AP62" s="172" t="str">
        <f ca="1">IFERROR(__xludf.DUMMYFUNCTION("""COMPUTED_VALUE"""),"La revitalización urbana es interpretada como el conjunto de lineamientos estrategias mecanismos y 
acciones encaminados a promover e incentivar el restablecimiento del equilibrio social ambiental y económico de un territorio desde 
el enfoque de sostenib"&amp;"ilidad.
AEI - Pieza urbana Kennedy (513 Ha.)
AEI - Pieza urbana Restrepo San Blas (326 Ha.)
AEI - Pieza urbana Puente Aranda (937 Ha.)
AEI - Pieza urbana Tabora (433 Ha.)
AEI - Pieza urbana Engativá (596 Ha.)
AEI - Pieza urbana Barrios Unidos (388 Ha.)
A"&amp;"EI - Pieza urbana Britalia (767 Ha.)
AEI - Pieza urbana Mochuelo 63 Ha.
AEI - Pieza urbana Mártires 320 Ha.
AEI - Pieza urbana Manitas 293 Ha.
AEI - Pieza urbana Usaquén - Toberín (232 Ha.)
AEI - Pieza urbana Las Cruces (216 Ha.) 
AEI - Pieza urbana Tunju"&amp;"elito (248 Ha.)
AEI - Entorno Rural 
AEI - Bosa Borde Soacha (72 Ha.)
AEI - Diana Turbay – San Cristóbal – Usme Centro alto (37 Ha.)
AEI - Tibabuyes – Suba (33 Ha.)
AEI - Lucero Paraíso Ciudad Bolívar (03 Ha.)
AEI - Buena Vista (006 Ha.)
entre otros.
(AEI"&amp;": Actuación Estratégica)
")</f>
        <v xml:space="preserve">La revitalización urbana es interpretada como el conjunto de lineamientos estrategias mecanismos y 
acciones encaminados a promover e incentivar el restablecimiento del equilibrio social ambiental y económico de un territorio desde 
el enfoque de sostenibilidad.
AEI - Pieza urbana Kennedy (513 Ha.)
AEI - Pieza urbana Restrepo San Blas (326 Ha.)
AEI - Pieza urbana Puente Aranda (937 Ha.)
AEI - Pieza urbana Tabora (433 Ha.)
AEI - Pieza urbana Engativá (596 Ha.)
AEI - Pieza urbana Barrios Unidos (388 Ha.)
AEI - Pieza urbana Britalia (767 Ha.)
AEI - Pieza urbana Mochuelo 63 Ha.
AEI - Pieza urbana Mártires 320 Ha.
AEI - Pieza urbana Manitas 293 Ha.
AEI - Pieza urbana Usaquén - Toberín (232 Ha.)
AEI - Pieza urbana Las Cruces (216 Ha.) 
AEI - Pieza urbana Tunjuelito (248 Ha.)
AEI - Entorno Rural 
AEI - Bosa Borde Soacha (72 Ha.)
AEI - Diana Turbay – San Cristóbal – Usme Centro alto (37 Ha.)
AEI - Tibabuyes – Suba (33 Ha.)
AEI - Lucero Paraíso Ciudad Bolívar (03 Ha.)
AEI - Buena Vista (006 Ha.)
entre otros.
(AEI: Actuación Estratégica)
</v>
      </c>
      <c r="AQ62" s="222" t="str">
        <f ca="1">IFERROR(__xludf.DUMMYFUNCTION("""COMPUTED_VALUE"""),"HÁBITAT")</f>
        <v>HÁBITAT</v>
      </c>
      <c r="AR62" s="172" t="str">
        <f ca="1">IFERROR(__xludf.DUMMYFUNCTION("""COMPUTED_VALUE"""),"Secretaría Distrital de Hábitat")</f>
        <v>Secretaría Distrital de Hábitat</v>
      </c>
      <c r="AS62" s="172" t="str">
        <f ca="1">IFERROR(__xludf.DUMMYFUNCTION("""COMPUTED_VALUE"""),"ID 568")</f>
        <v>ID 568</v>
      </c>
      <c r="AT62" s="172" t="str">
        <f ca="1">IFERROR(__xludf.DUMMYFUNCTION("""COMPUTED_VALUE"""),"Espacio Público_2.2.9 P
 Hábitat_1.2.1. 
 Hábitat_1.1.16.
 Hábitat_1.1.19.
 Hábitat_1.1.5. 
 Hábitat_1.1.14.
 Mujeres_9.1.9 I")</f>
        <v>Espacio Público_2.2.9 P
 Hábitat_1.2.1. 
 Hábitat_1.1.16.
 Hábitat_1.1.19.
 Hábitat_1.1.5. 
 Hábitat_1.1.14.
 Mujeres_9.1.9 I</v>
      </c>
      <c r="AU62" s="172" t="str">
        <f ca="1">IFERROR(__xludf.DUMMYFUNCTION("""COMPUTED_VALUE"""),"Número de polígonos intervenidos")</f>
        <v>Número de polígonos intervenidos</v>
      </c>
      <c r="AV62" s="172" t="str">
        <f ca="1">IFERROR(__xludf.DUMMYFUNCTION("""COMPUTED_VALUE"""),"Sumatoria de poligonos intervenidos")</f>
        <v>Sumatoria de poligonos intervenidos</v>
      </c>
      <c r="AW62" s="172" t="str">
        <f ca="1">IFERROR(__xludf.DUMMYFUNCTION("""COMPUTED_VALUE"""),"N/A")</f>
        <v>N/A</v>
      </c>
      <c r="AX62" s="172">
        <f ca="1">IFERROR(__xludf.DUMMYFUNCTION("""COMPUTED_VALUE"""),18)</f>
        <v>18</v>
      </c>
      <c r="AY62" s="172" t="str">
        <f ca="1">IFERROR(__xludf.DUMMYFUNCTION("""COMPUTED_VALUE"""),"N/A")</f>
        <v>N/A</v>
      </c>
      <c r="AZ62" s="222">
        <f ca="1">IFERROR(__xludf.DUMMYFUNCTION("""COMPUTED_VALUE"""),816200000000)</f>
        <v>816200000000</v>
      </c>
      <c r="BA62" s="222">
        <f ca="1">IFERROR(__xludf.DUMMYFUNCTION("""COMPUTED_VALUE"""),0)</f>
        <v>0</v>
      </c>
      <c r="BB62" s="222">
        <f ca="1">IFERROR(__xludf.DUMMYFUNCTION("""COMPUTED_VALUE"""),0)</f>
        <v>0</v>
      </c>
      <c r="BC62" s="222">
        <f ca="1">IFERROR(__xludf.DUMMYFUNCTION("""COMPUTED_VALUE"""),5466000000)</f>
        <v>5466000000</v>
      </c>
      <c r="BD62" s="222">
        <f ca="1">IFERROR(__xludf.DUMMYFUNCTION("""COMPUTED_VALUE"""),66156000000)</f>
        <v>66156000000</v>
      </c>
      <c r="BE62" s="222">
        <f ca="1">IFERROR(__xludf.DUMMYFUNCTION("""COMPUTED_VALUE"""),78595000000)</f>
        <v>78595000000</v>
      </c>
      <c r="BF62" s="222">
        <f ca="1">IFERROR(__xludf.DUMMYFUNCTION("""COMPUTED_VALUE"""),62392114307)</f>
        <v>62392114307</v>
      </c>
      <c r="BG62" s="222">
        <f ca="1">IFERROR(__xludf.DUMMYFUNCTION("""COMPUTED_VALUE"""),5466000000)</f>
        <v>5466000000</v>
      </c>
      <c r="BH62" s="222">
        <f ca="1">IFERROR(__xludf.DUMMYFUNCTION("""COMPUTED_VALUE"""),64229126213.5922)</f>
        <v>64229126213.592201</v>
      </c>
      <c r="BI62" s="222">
        <f ca="1">IFERROR(__xludf.DUMMYFUNCTION("""COMPUTED_VALUE"""),74083325478.3674)</f>
        <v>74083325478.367401</v>
      </c>
      <c r="BJ62" s="222">
        <f ca="1">IFERROR(__xludf.DUMMYFUNCTION("""COMPUTED_VALUE"""),57097623017.4599)</f>
        <v>57097623017.4599</v>
      </c>
      <c r="BK62" s="222">
        <f ca="1">IFERROR(__xludf.DUMMYFUNCTION("""COMPUTED_VALUE"""),0.9)</f>
        <v>0.9</v>
      </c>
      <c r="BL62" s="222">
        <f ca="1">IFERROR(__xludf.DUMMYFUNCTION("""COMPUTED_VALUE"""),2.7)</f>
        <v>2.7</v>
      </c>
      <c r="BM62" s="222">
        <f ca="1">IFERROR(__xludf.DUMMYFUNCTION("""COMPUTED_VALUE"""),7.2)</f>
        <v>7.2</v>
      </c>
      <c r="BN62" s="222">
        <f ca="1">IFERROR(__xludf.DUMMYFUNCTION("""COMPUTED_VALUE"""),7.2)</f>
        <v>7.2</v>
      </c>
      <c r="BO62" s="222" t="str">
        <f ca="1">IFERROR(__xludf.DUMMYFUNCTION("""COMPUTED_VALUE"""),"21/04/2024 Adria Se ajustaron los $ en corrientes.")</f>
        <v>21/04/2024 Adria Se ajustaron los $ en corrientes.</v>
      </c>
      <c r="BP62" s="222">
        <f ca="1">IFERROR(__xludf.DUMMYFUNCTION("""COMPUTED_VALUE"""),212609114307)</f>
        <v>212609114307</v>
      </c>
      <c r="BQ62" s="394">
        <f ca="1">IFERROR(__xludf.DUMMYFUNCTION("""COMPUTED_VALUE"""),200876074709.419)</f>
        <v>200876074709.41901</v>
      </c>
      <c r="BR62" s="398"/>
      <c r="BS62" s="398"/>
      <c r="BT62" s="398"/>
      <c r="BU62" s="222"/>
      <c r="BV62" s="222"/>
      <c r="BW62" s="222"/>
      <c r="BX62" s="172"/>
      <c r="BY62" s="172" t="b">
        <f t="shared" ref="BY62:BZ62" ca="1" si="94">B62=AM62</f>
        <v>0</v>
      </c>
      <c r="BZ62" s="172" t="b">
        <f t="shared" ca="1" si="94"/>
        <v>0</v>
      </c>
      <c r="CA62" s="172" t="b">
        <f t="shared" ref="CA62:CB62" ca="1" si="95">E62=AO62</f>
        <v>0</v>
      </c>
      <c r="CB62" s="172" t="b">
        <f t="shared" ca="1" si="95"/>
        <v>0</v>
      </c>
      <c r="CC62" s="172"/>
    </row>
    <row r="63" spans="1:81" ht="15.75" customHeight="1">
      <c r="A63" s="172">
        <v>61</v>
      </c>
      <c r="B63" s="172" t="s">
        <v>7532</v>
      </c>
      <c r="C63" s="172" t="s">
        <v>7533</v>
      </c>
      <c r="D63" s="172"/>
      <c r="E63" s="172" t="s">
        <v>7546</v>
      </c>
      <c r="F63" s="172" t="s">
        <v>9945</v>
      </c>
      <c r="G63" s="172">
        <v>695270059000</v>
      </c>
      <c r="H63" s="172" t="s">
        <v>300</v>
      </c>
      <c r="I63" s="172" t="s">
        <v>1142</v>
      </c>
      <c r="J63" s="172"/>
      <c r="K63" s="172" t="s">
        <v>9946</v>
      </c>
      <c r="L63" s="172"/>
      <c r="M63" s="172"/>
      <c r="N63" s="172"/>
      <c r="O63" s="172"/>
      <c r="P63" s="172"/>
      <c r="Q63" s="172"/>
      <c r="R63" s="172"/>
      <c r="S63" s="172" t="s">
        <v>9947</v>
      </c>
      <c r="T63" s="172">
        <v>176</v>
      </c>
      <c r="U63" s="172">
        <v>468</v>
      </c>
      <c r="V63" s="172" t="s">
        <v>43</v>
      </c>
      <c r="W63" s="172" t="s">
        <v>9948</v>
      </c>
      <c r="X63" s="172"/>
      <c r="Y63" s="172"/>
      <c r="Z63" s="172"/>
      <c r="AA63" s="172" t="s">
        <v>9949</v>
      </c>
      <c r="AB63" s="172" t="s">
        <v>9950</v>
      </c>
      <c r="AC63" s="172" t="s">
        <v>9951</v>
      </c>
      <c r="AD63" s="172">
        <v>7</v>
      </c>
      <c r="AE63" s="172" t="s">
        <v>9952</v>
      </c>
      <c r="AF63" s="172">
        <v>695270059000</v>
      </c>
      <c r="AG63" s="172">
        <v>0</v>
      </c>
      <c r="AH63" s="172">
        <v>0</v>
      </c>
      <c r="AI63" s="172"/>
      <c r="AJ63" s="172"/>
      <c r="AK63" s="172"/>
      <c r="AL63" s="393"/>
      <c r="AM63" s="393"/>
      <c r="AN63" s="393"/>
      <c r="AO63" s="393"/>
      <c r="AP63" s="393"/>
      <c r="AQ63" s="393"/>
      <c r="AR63" s="393"/>
      <c r="AS63" s="393"/>
      <c r="AT63" s="393"/>
      <c r="AU63" s="393"/>
      <c r="AV63" s="393"/>
      <c r="AW63" s="393"/>
      <c r="AX63" s="393"/>
      <c r="AY63" s="393"/>
      <c r="AZ63" s="393"/>
      <c r="BA63" s="393"/>
      <c r="BB63" s="393"/>
      <c r="BC63" s="393"/>
      <c r="BD63" s="393"/>
      <c r="BE63" s="393"/>
      <c r="BF63" s="393"/>
      <c r="BG63" s="393"/>
      <c r="BH63" s="393"/>
      <c r="BI63" s="393"/>
      <c r="BJ63" s="393"/>
      <c r="BK63" s="393"/>
      <c r="BL63" s="172"/>
      <c r="BM63" s="172"/>
      <c r="BN63" s="172"/>
      <c r="BO63" s="172"/>
      <c r="BP63" s="172"/>
      <c r="BQ63" s="172"/>
      <c r="BR63" s="172"/>
      <c r="BS63" s="172"/>
      <c r="BT63" s="172"/>
      <c r="BU63" s="172"/>
      <c r="BV63" s="172"/>
      <c r="BW63" s="172"/>
      <c r="BX63" s="172"/>
      <c r="BY63" s="515" t="s">
        <v>9624</v>
      </c>
      <c r="BZ63" s="516"/>
      <c r="CA63" s="516"/>
      <c r="CB63" s="517"/>
      <c r="CC63" s="172" t="s">
        <v>9625</v>
      </c>
    </row>
    <row r="64" spans="1:81" ht="15.75" customHeight="1">
      <c r="A64" s="172">
        <v>62</v>
      </c>
      <c r="B64" s="172" t="s">
        <v>7532</v>
      </c>
      <c r="C64" s="172" t="s">
        <v>7533</v>
      </c>
      <c r="D64" s="172"/>
      <c r="E64" s="172" t="s">
        <v>9953</v>
      </c>
      <c r="F64" s="172" t="s">
        <v>9954</v>
      </c>
      <c r="G64" s="172">
        <v>60000000000</v>
      </c>
      <c r="H64" s="172" t="s">
        <v>68</v>
      </c>
      <c r="I64" s="172" t="s">
        <v>77</v>
      </c>
      <c r="J64" s="172" t="s">
        <v>9955</v>
      </c>
      <c r="K64" s="172" t="s">
        <v>9956</v>
      </c>
      <c r="L64" s="172">
        <v>1</v>
      </c>
      <c r="M64" s="172"/>
      <c r="N64" s="172"/>
      <c r="O64" s="172"/>
      <c r="P64" s="172"/>
      <c r="Q64" s="172"/>
      <c r="R64" s="172"/>
      <c r="S64" s="172" t="s">
        <v>43</v>
      </c>
      <c r="T64" s="172"/>
      <c r="U64" s="172"/>
      <c r="V64" s="172"/>
      <c r="W64" s="172"/>
      <c r="X64" s="172"/>
      <c r="Y64" s="172"/>
      <c r="Z64" s="172"/>
      <c r="AA64" s="172" t="s">
        <v>9957</v>
      </c>
      <c r="AB64" s="172" t="s">
        <v>9958</v>
      </c>
      <c r="AC64" s="172">
        <v>10</v>
      </c>
      <c r="AD64" s="172">
        <v>20</v>
      </c>
      <c r="AE64" s="172" t="s">
        <v>80</v>
      </c>
      <c r="AF64" s="172">
        <v>59164000000</v>
      </c>
      <c r="AG64" s="172">
        <v>0</v>
      </c>
      <c r="AH64" s="172">
        <v>836000000</v>
      </c>
      <c r="AI64" s="172"/>
      <c r="AJ64" s="172"/>
      <c r="AK64" s="172"/>
      <c r="AL64" s="172">
        <f ca="1">IFERROR(__xludf.DUMMYFUNCTION("IMPORTRANGE(""https://docs.google.com/spreadsheets/d/1npPkCkJx8EaDQoN5CZFxhByyd_GwrPFrRj9-wo1YHM4/edit#gid=323077454"",""'Consolidado_PDD24/28'!B50:54"")"),62)</f>
        <v>62</v>
      </c>
      <c r="AM64" s="172" t="str">
        <f ca="1">IFERROR(__xludf.DUMMYFUNCTION("""COMPUTED_VALUE"""),"1. Bogotá avanza en su seguridad")</f>
        <v>1. Bogotá avanza en su seguridad</v>
      </c>
      <c r="AN64" s="172" t="str">
        <f ca="1">IFERROR(__xludf.DUMMYFUNCTION("""COMPUTED_VALUE"""),"1.05. Espacio público seguro e inclusivo")</f>
        <v>1.05. Espacio público seguro e inclusivo</v>
      </c>
      <c r="AO64" s="172" t="str">
        <f ca="1">IFERROR(__xludf.DUMMYFUNCTION("""COMPUTED_VALUE"""),"Intervenir 16 zonas de aglomeración de venta informal para contribuir a la organización del espacio público en la ciudad.")</f>
        <v>Intervenir 16 zonas de aglomeración de venta informal para contribuir a la organización del espacio público en la ciudad.</v>
      </c>
      <c r="AP64" s="172" t="str">
        <f ca="1">IFERROR(__xludf.DUMMYFUNCTION("""COMPUTED_VALUE"""),"
Con esta meta se busca la organizaciòn y regulaciòn de las ventas informales en el espacio publico de tal manera que haya un adecuado uso y aprovechamiento del espacio de todos los ciudadanos contribuyendo a la seguridad. Ademas se busca generar proceso"&amp;"s de dialogo con las y los vendedores informales reconocer su labor en la economia y realizar procesos de concertaciòn mediante la elaboraciòn de acuerdos de acciòn colectiva de todos los actores que intervienen en los espacios publicos. ")</f>
        <v xml:space="preserve">
Con esta meta se busca la organizaciòn y regulaciòn de las ventas informales en el espacio publico de tal manera que haya un adecuado uso y aprovechamiento del espacio de todos los ciudadanos contribuyendo a la seguridad. Ademas se busca generar procesos de dialogo con las y los vendedores informales reconocer su labor en la economia y realizar procesos de concertaciòn mediante la elaboraciòn de acuerdos de acciòn colectiva de todos los actores que intervienen en los espacios publicos. </v>
      </c>
      <c r="AQ64" s="222" t="str">
        <f ca="1">IFERROR(__xludf.DUMMYFUNCTION("""COMPUTED_VALUE"""),"DESARROLLO ECONÓMICO")</f>
        <v>DESARROLLO ECONÓMICO</v>
      </c>
      <c r="AR64" s="172" t="str">
        <f ca="1">IFERROR(__xludf.DUMMYFUNCTION("""COMPUTED_VALUE"""),"Instituto para la Economía Social - IPES")</f>
        <v>Instituto para la Economía Social - IPES</v>
      </c>
      <c r="AS64" s="172" t="str">
        <f ca="1">IFERROR(__xludf.DUMMYFUNCTION("""COMPUTED_VALUE"""),"N/A")</f>
        <v>N/A</v>
      </c>
      <c r="AT64" s="172" t="str">
        <f ca="1">IFERROR(__xludf.DUMMYFUNCTION("""COMPUTED_VALUE"""),"Afro-Palenquero_3.1.18 
 Habitabilidad en calle_4.1.5 P
 Indigena_2.1.21.
 Mujeres_5.1.5 F
 Mujeres_5.1.6 M
 Participación Incidente_1.2.20.
 Rrom_1.1.7 C
 Vendedores y Vendedoras Informales_2.1.1 P")</f>
        <v>Afro-Palenquero_3.1.18 
 Habitabilidad en calle_4.1.5 P
 Indigena_2.1.21.
 Mujeres_5.1.5 F
 Mujeres_5.1.6 M
 Participación Incidente_1.2.20.
 Rrom_1.1.7 C
 Vendedores y Vendedoras Informales_2.1.1 P</v>
      </c>
      <c r="AU64" s="172" t="str">
        <f ca="1">IFERROR(__xludf.DUMMYFUNCTION("""COMPUTED_VALUE"""),"Numero de zonas de aglomeración de venta informal intervenidas para contribuir a la organización del espacio público en la ciudad.")</f>
        <v>Numero de zonas de aglomeración de venta informal intervenidas para contribuir a la organización del espacio público en la ciudad.</v>
      </c>
      <c r="AV64" s="172" t="str">
        <f ca="1">IFERROR(__xludf.DUMMYFUNCTION("""COMPUTED_VALUE"""),"Sumatoria de zonas de aglomeración de venta informal intervenidas para contribuir a la organización del espacio público en la ciudad.")</f>
        <v>Sumatoria de zonas de aglomeración de venta informal intervenidas para contribuir a la organización del espacio público en la ciudad.</v>
      </c>
      <c r="AW64" s="172" t="str">
        <f ca="1">IFERROR(__xludf.DUMMYFUNCTION("""COMPUTED_VALUE"""),"10
(2023)")</f>
        <v>10
(2023)</v>
      </c>
      <c r="AX64" s="172">
        <f ca="1">IFERROR(__xludf.DUMMYFUNCTION("""COMPUTED_VALUE"""),16)</f>
        <v>16</v>
      </c>
      <c r="AY64" s="172" t="str">
        <f ca="1">IFERROR(__xludf.DUMMYFUNCTION("""COMPUTED_VALUE"""),"IPES")</f>
        <v>IPES</v>
      </c>
      <c r="AZ64" s="222">
        <f ca="1">IFERROR(__xludf.DUMMYFUNCTION("""COMPUTED_VALUE"""),59164000000)</f>
        <v>59164000000</v>
      </c>
      <c r="BA64" s="222">
        <f ca="1">IFERROR(__xludf.DUMMYFUNCTION("""COMPUTED_VALUE"""),0)</f>
        <v>0</v>
      </c>
      <c r="BB64" s="222">
        <f ca="1">IFERROR(__xludf.DUMMYFUNCTION("""COMPUTED_VALUE"""),836000000)</f>
        <v>836000000</v>
      </c>
      <c r="BC64" s="222">
        <f ca="1">IFERROR(__xludf.DUMMYFUNCTION("""COMPUTED_VALUE"""),6922000000)</f>
        <v>6922000000</v>
      </c>
      <c r="BD64" s="222">
        <f ca="1">IFERROR(__xludf.DUMMYFUNCTION("""COMPUTED_VALUE"""),14200000000)</f>
        <v>14200000000</v>
      </c>
      <c r="BE64" s="222">
        <f ca="1">IFERROR(__xludf.DUMMYFUNCTION("""COMPUTED_VALUE"""),15414000000)</f>
        <v>15414000000</v>
      </c>
      <c r="BF64" s="222">
        <f ca="1">IFERROR(__xludf.DUMMYFUNCTION("""COMPUTED_VALUE"""),16584000000)</f>
        <v>16584000000</v>
      </c>
      <c r="BG64" s="222">
        <f ca="1">IFERROR(__xludf.DUMMYFUNCTION("""COMPUTED_VALUE"""),6922000000)</f>
        <v>6922000000</v>
      </c>
      <c r="BH64" s="222">
        <f ca="1">IFERROR(__xludf.DUMMYFUNCTION("""COMPUTED_VALUE"""),13786407766.9902)</f>
        <v>13786407766.9902</v>
      </c>
      <c r="BI64" s="222">
        <f ca="1">IFERROR(__xludf.DUMMYFUNCTION("""COMPUTED_VALUE"""),14529173343.3876)</f>
        <v>14529173343.3876</v>
      </c>
      <c r="BJ64" s="222">
        <f ca="1">IFERROR(__xludf.DUMMYFUNCTION("""COMPUTED_VALUE"""),15176709278.7128)</f>
        <v>15176709278.712799</v>
      </c>
      <c r="BK64" s="222">
        <f ca="1">IFERROR(__xludf.DUMMYFUNCTION("""COMPUTED_VALUE"""),2)</f>
        <v>2</v>
      </c>
      <c r="BL64" s="222">
        <f ca="1">IFERROR(__xludf.DUMMYFUNCTION("""COMPUTED_VALUE"""),5)</f>
        <v>5</v>
      </c>
      <c r="BM64" s="222">
        <f ca="1">IFERROR(__xludf.DUMMYFUNCTION("""COMPUTED_VALUE"""),5)</f>
        <v>5</v>
      </c>
      <c r="BN64" s="222">
        <f ca="1">IFERROR(__xludf.DUMMYFUNCTION("""COMPUTED_VALUE"""),4)</f>
        <v>4</v>
      </c>
      <c r="BO64" s="222" t="str">
        <f ca="1">IFERROR(__xludf.DUMMYFUNCTION("""COMPUTED_VALUE"""),"Se disminuye la meta a 16 zonas 
Ajustado 18/04/2024")</f>
        <v>Se disminuye la meta a 16 zonas 
Ajustado 18/04/2024</v>
      </c>
      <c r="BP64" s="222">
        <f ca="1">IFERROR(__xludf.DUMMYFUNCTION("""COMPUTED_VALUE"""),53120000000)</f>
        <v>53120000000</v>
      </c>
      <c r="BQ64" s="222">
        <f ca="1">IFERROR(__xludf.DUMMYFUNCTION("""COMPUTED_VALUE"""),50414290389.0907)</f>
        <v>50414290389.090698</v>
      </c>
      <c r="BR64" s="222"/>
      <c r="BS64" s="222"/>
      <c r="BT64" s="222"/>
      <c r="BU64" s="222"/>
      <c r="BV64" s="222"/>
      <c r="BW64" s="222"/>
      <c r="BX64" s="172"/>
      <c r="BY64" s="172" t="b">
        <f t="shared" ref="BY64:BZ64" ca="1" si="96">B64=AM64</f>
        <v>0</v>
      </c>
      <c r="BZ64" s="172" t="b">
        <f t="shared" ca="1" si="96"/>
        <v>0</v>
      </c>
      <c r="CA64" s="172" t="b">
        <f t="shared" ref="CA64:CB64" ca="1" si="97">E64=AO64</f>
        <v>0</v>
      </c>
      <c r="CB64" s="172" t="b">
        <f t="shared" ca="1" si="97"/>
        <v>0</v>
      </c>
      <c r="CC64" s="172"/>
    </row>
    <row r="65" spans="1:81" ht="15.75" customHeight="1">
      <c r="A65" s="393"/>
      <c r="B65" s="393"/>
      <c r="C65" s="393"/>
      <c r="D65" s="393"/>
      <c r="E65" s="393" t="s">
        <v>9959</v>
      </c>
      <c r="F65" s="393"/>
      <c r="G65" s="393"/>
      <c r="H65" s="393"/>
      <c r="I65" s="393"/>
      <c r="J65" s="393"/>
      <c r="K65" s="393"/>
      <c r="L65" s="393"/>
      <c r="M65" s="393"/>
      <c r="N65" s="393"/>
      <c r="O65" s="393"/>
      <c r="P65" s="393"/>
      <c r="Q65" s="393"/>
      <c r="R65" s="393"/>
      <c r="S65" s="393"/>
      <c r="T65" s="393"/>
      <c r="U65" s="393"/>
      <c r="V65" s="393"/>
      <c r="W65" s="393"/>
      <c r="X65" s="393"/>
      <c r="Y65" s="393"/>
      <c r="Z65" s="393"/>
      <c r="AA65" s="393"/>
      <c r="AB65" s="393"/>
      <c r="AC65" s="393"/>
      <c r="AD65" s="393"/>
      <c r="AE65" s="393"/>
      <c r="AF65" s="393"/>
      <c r="AG65" s="393"/>
      <c r="AH65" s="393"/>
      <c r="AJ65" s="172"/>
      <c r="AK65" s="172"/>
      <c r="AL65" s="172">
        <f ca="1">IFERROR(__xludf.DUMMYFUNCTION("""COMPUTED_VALUE"""),135)</f>
        <v>135</v>
      </c>
      <c r="AM65" s="172" t="str">
        <f ca="1">IFERROR(__xludf.DUMMYFUNCTION("""COMPUTED_VALUE"""),"1. Bogotá avanza en su seguridad")</f>
        <v>1. Bogotá avanza en su seguridad</v>
      </c>
      <c r="AN65" s="172" t="str">
        <f ca="1">IFERROR(__xludf.DUMMYFUNCTION("""COMPUTED_VALUE"""),"1.01. Diálogo social y cultura ciudadana para la convivencia pacifica y la recuperacion de la confianza")</f>
        <v>1.01. Diálogo social y cultura ciudadana para la convivencia pacifica y la recuperacion de la confianza</v>
      </c>
      <c r="AO65" s="172" t="str">
        <f ca="1">IFERROR(__xludf.DUMMYFUNCTION("""COMPUTED_VALUE"""),"Implementar un (1) plan para la prevención y mitigación de factores de riesgo que favorecen la ocurrencia de violencias y delitos contra poblaciones vulnerables")</f>
        <v>Implementar un (1) plan para la prevención y mitigación de factores de riesgo que favorecen la ocurrencia de violencias y delitos contra poblaciones vulnerables</v>
      </c>
      <c r="AP65" s="172" t="str">
        <f ca="1">IFERROR(__xludf.DUMMYFUNCTION("""COMPUTED_VALUE"""),"Este plan abordará la identificación de los riesgos para la seguridad de comunidades o grupos poblacionales y así orientar las ofertas de servicios distritales que permitan reducir las vulnerabilidades y mitigar los riesgos. Así mismo el plan incluirá acc"&amp;"iones para la atención prioritaria a las denuncias así como el desarrollo de acciones operativas y de impulso procesal que ataquen las dinamicas criminales que las afecten. Así se pretende la recuperación de la confianza entre la ciudadanía y la instituci"&amp;"onalidad de manera tal que se reconstruyan lazos de trabajo entre todos los actores.")</f>
        <v>Este plan abordará la identificación de los riesgos para la seguridad de comunidades o grupos poblacionales y así orientar las ofertas de servicios distritales que permitan reducir las vulnerabilidades y mitigar los riesgos. Así mismo el plan incluirá acciones para la atención prioritaria a las denuncias así como el desarrollo de acciones operativas y de impulso procesal que ataquen las dinamicas criminales que las afecten. Así se pretende la recuperación de la confianza entre la ciudadanía y la institucionalidad de manera tal que se reconstruyan lazos de trabajo entre todos los actores.</v>
      </c>
      <c r="AQ65" s="222" t="str">
        <f ca="1">IFERROR(__xludf.DUMMYFUNCTION("""COMPUTED_VALUE"""),"SEGURIDAD CONVIVENCIA Y JUSTICIA")</f>
        <v>SEGURIDAD CONVIVENCIA Y JUSTICIA</v>
      </c>
      <c r="AR65" s="172" t="str">
        <f ca="1">IFERROR(__xludf.DUMMYFUNCTION("""COMPUTED_VALUE"""),"Secretaría Distrital de Seguridad Convivencia y Justicia")</f>
        <v>Secretaría Distrital de Seguridad Convivencia y Justicia</v>
      </c>
      <c r="AS65" s="172" t="str">
        <f ca="1">IFERROR(__xludf.DUMMYFUNCTION("""COMPUTED_VALUE"""),"N/A")</f>
        <v>N/A</v>
      </c>
      <c r="AT65" s="172"/>
      <c r="AU65" s="172" t="str">
        <f ca="1">IFERROR(__xludf.DUMMYFUNCTION("""COMPUTED_VALUE"""),"Porcentaje de avance en el cumplimiento de los productos y resultados de las políticas públicas en las que participa la SDSCJ")</f>
        <v>Porcentaje de avance en el cumplimiento de los productos y resultados de las políticas públicas en las que participa la SDSCJ</v>
      </c>
      <c r="AV65" s="172" t="str">
        <f ca="1">IFERROR(__xludf.DUMMYFUNCTION("""COMPUTED_VALUE"""),"Cumplimiento de Productos y resultados comprometidos en Politica pública/ Productos y resultados comprometidos en Politica pública* 100")</f>
        <v>Cumplimiento de Productos y resultados comprometidos en Politica pública/ Productos y resultados comprometidos en Politica pública* 100</v>
      </c>
      <c r="AW65" s="172" t="str">
        <f ca="1">IFERROR(__xludf.DUMMYFUNCTION("""COMPUTED_VALUE"""),"1
(2023)")</f>
        <v>1
(2023)</v>
      </c>
      <c r="AX65" s="395">
        <f ca="1">IFERROR(__xludf.DUMMYFUNCTION("""COMPUTED_VALUE"""),1)</f>
        <v>1</v>
      </c>
      <c r="AY65" s="172" t="str">
        <f ca="1">IFERROR(__xludf.DUMMYFUNCTION("""COMPUTED_VALUE"""),"SDG")</f>
        <v>SDG</v>
      </c>
      <c r="AZ65" s="222">
        <f ca="1">IFERROR(__xludf.DUMMYFUNCTION("""COMPUTED_VALUE"""),34779359840.79)</f>
        <v>34779359840.790001</v>
      </c>
      <c r="BA65" s="222">
        <f ca="1">IFERROR(__xludf.DUMMYFUNCTION("""COMPUTED_VALUE"""),0)</f>
        <v>0</v>
      </c>
      <c r="BB65" s="222">
        <f ca="1">IFERROR(__xludf.DUMMYFUNCTION("""COMPUTED_VALUE"""),0)</f>
        <v>0</v>
      </c>
      <c r="BC65" s="222">
        <f ca="1">IFERROR(__xludf.DUMMYFUNCTION("""COMPUTED_VALUE"""),8625688000)</f>
        <v>8625688000</v>
      </c>
      <c r="BD65" s="395">
        <f ca="1">IFERROR(__xludf.DUMMYFUNCTION("""COMPUTED_VALUE"""),14054958096)</f>
        <v>14054958096</v>
      </c>
      <c r="BE65" s="222">
        <f ca="1">IFERROR(__xludf.DUMMYFUNCTION("""COMPUTED_VALUE"""),14657288941)</f>
        <v>14657288941</v>
      </c>
      <c r="BF65" s="222">
        <f ca="1">IFERROR(__xludf.DUMMYFUNCTION("""COMPUTED_VALUE"""),15308244841)</f>
        <v>15308244841</v>
      </c>
      <c r="BG65" s="222">
        <f ca="1">IFERROR(__xludf.DUMMYFUNCTION("""COMPUTED_VALUE"""),8625688000)</f>
        <v>8625688000</v>
      </c>
      <c r="BH65" s="222">
        <f ca="1">IFERROR(__xludf.DUMMYFUNCTION("""COMPUTED_VALUE"""),13645590000)</f>
        <v>13645590000</v>
      </c>
      <c r="BI65" s="222">
        <f ca="1">IFERROR(__xludf.DUMMYFUNCTION("""COMPUTED_VALUE"""),13815901000)</f>
        <v>13815901000</v>
      </c>
      <c r="BJ65" s="222">
        <f ca="1">IFERROR(__xludf.DUMMYFUNCTION("""COMPUTED_VALUE"""),14009213000)</f>
        <v>14009213000</v>
      </c>
      <c r="BK65" s="222">
        <f ca="1">IFERROR(__xludf.DUMMYFUNCTION("""COMPUTED_VALUE"""),1)</f>
        <v>1</v>
      </c>
      <c r="BL65" s="222">
        <f ca="1">IFERROR(__xludf.DUMMYFUNCTION("""COMPUTED_VALUE"""),1)</f>
        <v>1</v>
      </c>
      <c r="BM65" s="222">
        <f ca="1">IFERROR(__xludf.DUMMYFUNCTION("""COMPUTED_VALUE"""),1)</f>
        <v>1</v>
      </c>
      <c r="BN65" s="222">
        <f ca="1">IFERROR(__xludf.DUMMYFUNCTION("""COMPUTED_VALUE"""),1)</f>
        <v>1</v>
      </c>
      <c r="BO65" s="222" t="str">
        <f ca="1">IFERROR(__xludf.DUMMYFUNCTION("""COMPUTED_VALUE"""),"Esta meta cambió y se mueve al objetivo 1 programa 1 dialogo social")</f>
        <v>Esta meta cambió y se mueve al objetivo 1 programa 1 dialogo social</v>
      </c>
      <c r="BP65" s="222">
        <f ca="1">IFERROR(__xludf.DUMMYFUNCTION("""COMPUTED_VALUE"""),52646179878)</f>
        <v>52646179878</v>
      </c>
      <c r="BQ65" s="395">
        <f ca="1">IFERROR(__xludf.DUMMYFUNCTION("""COMPUTED_VALUE"""),50096392000)</f>
        <v>50096392000</v>
      </c>
      <c r="BR65" s="395"/>
      <c r="BS65" s="395"/>
      <c r="BT65" s="395"/>
      <c r="BU65" s="222"/>
      <c r="BV65" s="222"/>
      <c r="BW65" s="222"/>
      <c r="BX65" s="172"/>
      <c r="BY65" s="518" t="s">
        <v>9960</v>
      </c>
      <c r="BZ65" s="516"/>
      <c r="CA65" s="516"/>
      <c r="CB65" s="517"/>
      <c r="CC65" s="172" t="s">
        <v>9756</v>
      </c>
    </row>
    <row r="66" spans="1:81" ht="15.75" customHeight="1">
      <c r="A66" s="393"/>
      <c r="B66" s="393"/>
      <c r="C66" s="393"/>
      <c r="D66" s="393"/>
      <c r="E66" s="393" t="s">
        <v>9959</v>
      </c>
      <c r="F66" s="393"/>
      <c r="G66" s="393"/>
      <c r="H66" s="393"/>
      <c r="I66" s="393"/>
      <c r="J66" s="393"/>
      <c r="K66" s="393"/>
      <c r="L66" s="393"/>
      <c r="M66" s="393"/>
      <c r="N66" s="393"/>
      <c r="O66" s="393"/>
      <c r="P66" s="393"/>
      <c r="Q66" s="393"/>
      <c r="R66" s="393"/>
      <c r="S66" s="393"/>
      <c r="T66" s="393"/>
      <c r="U66" s="393"/>
      <c r="V66" s="393"/>
      <c r="W66" s="393"/>
      <c r="X66" s="393"/>
      <c r="Y66" s="393"/>
      <c r="Z66" s="393"/>
      <c r="AA66" s="393"/>
      <c r="AB66" s="393"/>
      <c r="AC66" s="393"/>
      <c r="AD66" s="393"/>
      <c r="AE66" s="393"/>
      <c r="AF66" s="393"/>
      <c r="AG66" s="393"/>
      <c r="AH66" s="393"/>
      <c r="AJ66" s="172"/>
      <c r="AK66" s="172"/>
      <c r="AL66" s="172">
        <f ca="1">IFERROR(__xludf.DUMMYFUNCTION("""COMPUTED_VALUE"""),136)</f>
        <v>136</v>
      </c>
      <c r="AM66" s="172" t="str">
        <f ca="1">IFERROR(__xludf.DUMMYFUNCTION("""COMPUTED_VALUE"""),"1. Bogotá avanza en su seguridad")</f>
        <v>1. Bogotá avanza en su seguridad</v>
      </c>
      <c r="AN66" s="172" t="str">
        <f ca="1">IFERROR(__xludf.DUMMYFUNCTION("""COMPUTED_VALUE"""),"1.04. Servicios centrados en la justicia")</f>
        <v>1.04. Servicios centrados en la justicia</v>
      </c>
      <c r="AO66" s="172" t="str">
        <f ca="1">IFERROR(__xludf.DUMMYFUNCTION("""COMPUTED_VALUE"""),"Implementar una estategia para la ampliacion de capacidades del Programa Distital de Justicia Juvenil Restaurativa a través de la atencion de personas víctimas, ofensores y redes.
")</f>
        <v xml:space="preserve">Implementar una estategia para la ampliacion de capacidades del Programa Distital de Justicia Juvenil Restaurativa a través de la atencion de personas víctimas, ofensores y redes.
</v>
      </c>
      <c r="AP66" s="172" t="str">
        <f ca="1">IFERROR(__xludf.DUMMYFUNCTION("""COMPUTED_VALUE"""),"Este plan da cumplimiento al Plan Nacional de Política Criminal 2022-2025 la Política Nacional de Justicia Juvenil Restaurativa la Ley 1098 de 2006 el Decreto 413 de 2016 y el Plan de Gobierno de la Administración Distrital al asegurar que los delitos en "&amp;"los que se ven inmersos adolescentes y jóvenes que impactan negativamente la seguridad ciudadana se tramiten mediante la justicia restaurativa y la justicia terapéutica. A su vez se busca atender de manera diferenciada las necesidades de las y los adolesc"&amp;"entes y jóvenes que se ven inmersos en delitos en la ciudad y a las dinámicas del delito juvenil y adolescente. De una parte responde a la complejidad creciente que evidencia la violencia intrafamiliar la mitigación del consumo de sustancias psicoactivas "&amp;"en las unidades privativas de la libertad del SRPA la atención de sanciones no privativas de la libertad la generación de condiciones para que las y los adolescentes y jóvenes cuenten con oportunidades para desarrollar proyectos de vida autónomos y sosten"&amp;"ibles en el marco de la legalidad prevenir la utilización y la instrumentalización de adolescentes y jóvenes en la comisión de delitos por parte de las redes criminales.
Finalmente es preciso indicar que con la puesta en operación del CAE Campo Verde baj"&amp;"o la modalidad del CAE Pre-egreso se dará cumplimiento a lo previsto en la Resolución ONU 45/113 de 1990 la Resoluciones del ICBF 2100 de 2020 y  3369 de 2022 el CAE será operado directamente por la SDSCJ y se gestionará en sinergia con los jueces penales"&amp;" con función de conocimiento los cuales deben hacer seguimiento a la sanción (Ley 1098 de 2006 parágrafo 2 del art. 177).  
Entre enero de 2020 y marzo de 2024 el Programa Distritral de Justicia Juvenil Restaurativa ha atendido 6615 personas (víctimas of"&amp;"ensores y redes)  a través de cuatro estrategias especializadas y tres rutas de ingreso por lo que la ampliación de capacidades se orienta a un incremento en el  número de personas atendidas y sus estrategias de atención teniendo como referencia para alca"&amp;"nzar en el cuatrenio 12.500 personas entre víctimas ofensores y redes de cuidado 2 nuevas estrategias espceializadas y 2 nuevas rutas de atención.")</f>
        <v>Este plan da cumplimiento al Plan Nacional de Política Criminal 2022-2025 la Política Nacional de Justicia Juvenil Restaurativa la Ley 1098 de 2006 el Decreto 413 de 2016 y el Plan de Gobierno de la Administración Distrital al asegurar que los delitos en los que se ven inmersos adolescentes y jóvenes que impactan negativamente la seguridad ciudadana se tramiten mediante la justicia restaurativa y la justicia terapéutica. A su vez se busca atender de manera diferenciada las necesidades de las y los adolescentes y jóvenes que se ven inmersos en delitos en la ciudad y a las dinámicas del delito juvenil y adolescente. De una parte responde a la complejidad creciente que evidencia la violencia intrafamiliar la mitigación del consumo de sustancias psicoactivas en las unidades privativas de la libertad del SRPA la atención de sanciones no privativas de la libertad la generación de condiciones para que las y los adolescentes y jóvenes cuenten con oportunidades para desarrollar proyectos de vida autónomos y sostenibles en el marco de la legalidad prevenir la utilización y la instrumentalización de adolescentes y jóvenes en la comisión de delitos por parte de las redes criminales.
Finalmente es preciso indicar que con la puesta en operación del CAE Campo Verde bajo la modalidad del CAE Pre-egreso se dará cumplimiento a lo previsto en la Resolución ONU 45/113 de 1990 la Resoluciones del ICBF 2100 de 2020 y  3369 de 2022 el CAE será operado directamente por la SDSCJ y se gestionará en sinergia con los jueces penales con función de conocimiento los cuales deben hacer seguimiento a la sanción (Ley 1098 de 2006 parágrafo 2 del art. 177).  
Entre enero de 2020 y marzo de 2024 el Programa Distritral de Justicia Juvenil Restaurativa ha atendido 6615 personas (víctimas ofensores y redes)  a través de cuatro estrategias especializadas y tres rutas de ingreso por lo que la ampliación de capacidades se orienta a un incremento en el  número de personas atendidas y sus estrategias de atención teniendo como referencia para alcanzar en el cuatrenio 12.500 personas entre víctimas ofensores y redes de cuidado 2 nuevas estrategias espceializadas y 2 nuevas rutas de atención.</v>
      </c>
      <c r="AQ66" s="222" t="str">
        <f ca="1">IFERROR(__xludf.DUMMYFUNCTION("""COMPUTED_VALUE"""),"SEGURIDAD CONVIVENCIA Y JUSTICIA")</f>
        <v>SEGURIDAD CONVIVENCIA Y JUSTICIA</v>
      </c>
      <c r="AR66" s="172" t="str">
        <f ca="1">IFERROR(__xludf.DUMMYFUNCTION("""COMPUTED_VALUE"""),"Secretaría Distrital de Seguridad Convivencia y Justicia")</f>
        <v>Secretaría Distrital de Seguridad Convivencia y Justicia</v>
      </c>
      <c r="AS66" s="172" t="str">
        <f ca="1">IFERROR(__xludf.DUMMYFUNCTION("""COMPUTED_VALUE"""),"N/A")</f>
        <v>N/A</v>
      </c>
      <c r="AT66" s="172" t="str">
        <f ca="1">IFERROR(__xludf.DUMMYFUNCTION("""COMPUTED_VALUE"""),"Derechos Humanos_3.3.1 I
 Derechos Humanos_3.5.1 
 Infancia_1.1.3. 
 Juventud_6.2.2. 
 Juventud_6.2.3. 
 Mujeres_10.1.5 
 Pobreza_4.1.1. 
 Seguridad_3.1.1 S
 Seguridad_3.1.2 P
 Seguridad_3.1.3. 
 Seguridad_3.1.4. 
 Seguridad_3.2.5 E
 Seguridad_3.2.6.")</f>
        <v>Derechos Humanos_3.3.1 I
 Derechos Humanos_3.5.1 
 Infancia_1.1.3. 
 Juventud_6.2.2. 
 Juventud_6.2.3. 
 Mujeres_10.1.5 
 Pobreza_4.1.1. 
 Seguridad_3.1.1 S
 Seguridad_3.1.2 P
 Seguridad_3.1.3. 
 Seguridad_3.1.4. 
 Seguridad_3.2.5 E
 Seguridad_3.2.6.</v>
      </c>
      <c r="AU66" s="172" t="str">
        <f ca="1">IFERROR(__xludf.DUMMYFUNCTION("""COMPUTED_VALUE"""),"Número de personas víctimas ofensores y redes atendidas en el marco del Programa Distrital de Justicia Juvenil Restaurativa")</f>
        <v>Número de personas víctimas ofensores y redes atendidas en el marco del Programa Distrital de Justicia Juvenil Restaurativa</v>
      </c>
      <c r="AV66" s="172" t="str">
        <f ca="1">IFERROR(__xludf.DUMMYFUNCTION("""COMPUTED_VALUE"""),"Sumatoria de personas victimas ofensores y redes atendidas en el marco del Programa Distrital de Justicia Juvenil Restaurativa")</f>
        <v>Sumatoria de personas victimas ofensores y redes atendidas en el marco del Programa Distrital de Justicia Juvenil Restaurativa</v>
      </c>
      <c r="AW66" s="222" t="str">
        <f ca="1">IFERROR(__xludf.DUMMYFUNCTION("""COMPUTED_VALUE"""),"6893
(2020-2023)")</f>
        <v>6893
(2020-2023)</v>
      </c>
      <c r="AX66" s="222">
        <f ca="1">IFERROR(__xludf.DUMMYFUNCTION("""COMPUTED_VALUE"""),12050)</f>
        <v>12050</v>
      </c>
      <c r="AY66" s="172" t="str">
        <f ca="1">IFERROR(__xludf.DUMMYFUNCTION("""COMPUTED_VALUE"""),"SDSCJ")</f>
        <v>SDSCJ</v>
      </c>
      <c r="AZ66" s="222">
        <f ca="1">IFERROR(__xludf.DUMMYFUNCTION("""COMPUTED_VALUE"""),0)</f>
        <v>0</v>
      </c>
      <c r="BA66" s="222">
        <f ca="1">IFERROR(__xludf.DUMMYFUNCTION("""COMPUTED_VALUE"""),0)</f>
        <v>0</v>
      </c>
      <c r="BB66" s="222">
        <f ca="1">IFERROR(__xludf.DUMMYFUNCTION("""COMPUTED_VALUE"""),83412000000)</f>
        <v>83412000000</v>
      </c>
      <c r="BC66" s="222">
        <f ca="1">IFERROR(__xludf.DUMMYFUNCTION("""COMPUTED_VALUE"""),4200000000)</f>
        <v>4200000000</v>
      </c>
      <c r="BD66" s="222">
        <f ca="1">IFERROR(__xludf.DUMMYFUNCTION("""COMPUTED_VALUE"""),24162536798)</f>
        <v>24162536798</v>
      </c>
      <c r="BE66" s="222">
        <f ca="1">IFERROR(__xludf.DUMMYFUNCTION("""COMPUTED_VALUE"""),25008681351)</f>
        <v>25008681351</v>
      </c>
      <c r="BF66" s="222">
        <f ca="1">IFERROR(__xludf.DUMMYFUNCTION("""COMPUTED_VALUE"""),25883157853)</f>
        <v>25883157853</v>
      </c>
      <c r="BG66" s="222">
        <f ca="1">IFERROR(__xludf.DUMMYFUNCTION("""COMPUTED_VALUE"""),4200000000)</f>
        <v>4200000000</v>
      </c>
      <c r="BH66" s="222">
        <f ca="1">IFERROR(__xludf.DUMMYFUNCTION("""COMPUTED_VALUE"""),23458774000)</f>
        <v>23458774000</v>
      </c>
      <c r="BI66" s="222">
        <f ca="1">IFERROR(__xludf.DUMMYFUNCTION("""COMPUTED_VALUE"""),23573081000)</f>
        <v>23573081000</v>
      </c>
      <c r="BJ66" s="222">
        <f ca="1">IFERROR(__xludf.DUMMYFUNCTION("""COMPUTED_VALUE"""),23686756000)</f>
        <v>23686756000</v>
      </c>
      <c r="BK66" s="222">
        <f ca="1">IFERROR(__xludf.DUMMYFUNCTION("""COMPUTED_VALUE"""),2300)</f>
        <v>2300</v>
      </c>
      <c r="BL66" s="222">
        <f ca="1">IFERROR(__xludf.DUMMYFUNCTION("""COMPUTED_VALUE"""),3200)</f>
        <v>3200</v>
      </c>
      <c r="BM66" s="222">
        <f ca="1">IFERROR(__xludf.DUMMYFUNCTION("""COMPUTED_VALUE"""),3250)</f>
        <v>3250</v>
      </c>
      <c r="BN66" s="222">
        <f ca="1">IFERROR(__xludf.DUMMYFUNCTION("""COMPUTED_VALUE"""),3300)</f>
        <v>3300</v>
      </c>
      <c r="BO66" s="222" t="str">
        <f ca="1">IFERROR(__xludf.DUMMYFUNCTION("""COMPUTED_VALUE"""),"La línea base es un valor acumulado para el periodo 2020-2023")</f>
        <v>La línea base es un valor acumulado para el periodo 2020-2023</v>
      </c>
      <c r="BP66" s="222">
        <f ca="1">IFERROR(__xludf.DUMMYFUNCTION("""COMPUTED_VALUE"""),79254376002)</f>
        <v>79254376002</v>
      </c>
      <c r="BQ66" s="222">
        <f ca="1">IFERROR(__xludf.DUMMYFUNCTION("""COMPUTED_VALUE"""),74918611000)</f>
        <v>74918611000</v>
      </c>
      <c r="BR66" s="222"/>
      <c r="BS66" s="222"/>
      <c r="BT66" s="222"/>
      <c r="BU66" s="222"/>
      <c r="BV66" s="222"/>
      <c r="BW66" s="222"/>
      <c r="BX66" s="172"/>
      <c r="BY66" s="518" t="s">
        <v>9960</v>
      </c>
      <c r="BZ66" s="516"/>
      <c r="CA66" s="516"/>
      <c r="CB66" s="517"/>
      <c r="CC66" s="172" t="s">
        <v>9756</v>
      </c>
    </row>
    <row r="67" spans="1:81" ht="15.75" customHeight="1">
      <c r="A67" s="393"/>
      <c r="B67" s="393"/>
      <c r="C67" s="393"/>
      <c r="D67" s="393"/>
      <c r="E67" s="393" t="s">
        <v>9959</v>
      </c>
      <c r="F67" s="393"/>
      <c r="G67" s="393"/>
      <c r="H67" s="393"/>
      <c r="I67" s="393"/>
      <c r="J67" s="393"/>
      <c r="K67" s="393"/>
      <c r="L67" s="393"/>
      <c r="M67" s="393"/>
      <c r="N67" s="393"/>
      <c r="O67" s="393"/>
      <c r="P67" s="393"/>
      <c r="Q67" s="393"/>
      <c r="R67" s="393"/>
      <c r="S67" s="393"/>
      <c r="T67" s="393"/>
      <c r="U67" s="393"/>
      <c r="V67" s="393"/>
      <c r="W67" s="393"/>
      <c r="X67" s="393"/>
      <c r="Y67" s="393"/>
      <c r="Z67" s="393"/>
      <c r="AA67" s="393"/>
      <c r="AB67" s="393"/>
      <c r="AC67" s="393"/>
      <c r="AD67" s="393"/>
      <c r="AE67" s="393"/>
      <c r="AF67" s="393"/>
      <c r="AG67" s="393"/>
      <c r="AH67" s="393"/>
      <c r="AJ67" s="172"/>
      <c r="AK67" s="172"/>
      <c r="AL67" s="172">
        <f ca="1">IFERROR(__xludf.DUMMYFUNCTION("""COMPUTED_VALUE"""),443)</f>
        <v>443</v>
      </c>
      <c r="AM67" s="172" t="str">
        <f ca="1">IFERROR(__xludf.DUMMYFUNCTION("""COMPUTED_VALUE"""),"1. Bogotá avanza en su seguridad")</f>
        <v>1. Bogotá avanza en su seguridad</v>
      </c>
      <c r="AN67" s="172" t="str">
        <f ca="1">IFERROR(__xludf.DUMMYFUNCTION("""COMPUTED_VALUE"""),"1.06. Movilidad segura e inclusiva")</f>
        <v>1.06. Movilidad segura e inclusiva</v>
      </c>
      <c r="AO67" s="172" t="str">
        <f ca="1">IFERROR(__xludf.DUMMYFUNCTION("""COMPUTED_VALUE"""),"Implementar un plan enfocado a la prevención y atención de violencias basadas en género y al acoso sexual callejero, reconociendo las experiencias de la ciudadania del sistema de Transporte Público.")</f>
        <v>Implementar un plan enfocado a la prevención y atención de violencias basadas en género y al acoso sexual callejero, reconociendo las experiencias de la ciudadania del sistema de Transporte Público.</v>
      </c>
      <c r="AP67" s="172" t="str">
        <f ca="1">IFERROR(__xludf.DUMMYFUNCTION("""COMPUTED_VALUE"""),"Caracterización grupos focales cambios de experiencia de usuarias y usuarios atención psicosocial y ruta de mujer para las victimas de violencia. 
Prevención empoderamiento y mitigación.")</f>
        <v>Caracterización grupos focales cambios de experiencia de usuarias y usuarios atención psicosocial y ruta de mujer para las victimas de violencia. 
Prevención empoderamiento y mitigación.</v>
      </c>
      <c r="AQ67" s="172" t="str">
        <f ca="1">IFERROR(__xludf.DUMMYFUNCTION("""COMPUTED_VALUE"""),"MOVILIDAD")</f>
        <v>MOVILIDAD</v>
      </c>
      <c r="AR67" s="172" t="str">
        <f ca="1">IFERROR(__xludf.DUMMYFUNCTION("""COMPUTED_VALUE"""),"Empresa de Transporte del Tercer Milenio TRANSMILENIO S. A.")</f>
        <v>Empresa de Transporte del Tercer Milenio TRANSMILENIO S. A.</v>
      </c>
      <c r="AS67" s="172"/>
      <c r="AT67" s="172" t="str">
        <f ca="1">IFERROR(__xludf.DUMMYFUNCTION("""COMPUTED_VALUE"""),"Discapacidad_3.3.5")</f>
        <v>Discapacidad_3.3.5</v>
      </c>
      <c r="AU67" s="172" t="str">
        <f ca="1">IFERROR(__xludf.DUMMYFUNCTION("""COMPUTED_VALUE"""),"Un plan implementado enfocado a la prevención y atención de violencias basadas en género y al acoso sexual callejero")</f>
        <v>Un plan implementado enfocado a la prevención y atención de violencias basadas en género y al acoso sexual callejero</v>
      </c>
      <c r="AV67" s="172" t="str">
        <f ca="1">IFERROR(__xludf.DUMMYFUNCTION("""COMPUTED_VALUE"""),"Plan implementado")</f>
        <v>Plan implementado</v>
      </c>
      <c r="AW67" s="396" t="str">
        <f ca="1">IFERROR(__xludf.DUMMYFUNCTION("""COMPUTED_VALUE"""),"N/A")</f>
        <v>N/A</v>
      </c>
      <c r="AX67" s="222">
        <f ca="1">IFERROR(__xludf.DUMMYFUNCTION("""COMPUTED_VALUE"""),1)</f>
        <v>1</v>
      </c>
      <c r="AY67" s="172" t="str">
        <f ca="1">IFERROR(__xludf.DUMMYFUNCTION("""COMPUTED_VALUE"""),"N/A")</f>
        <v>N/A</v>
      </c>
      <c r="AZ67" s="172"/>
      <c r="BA67" s="172"/>
      <c r="BB67" s="172"/>
      <c r="BC67" s="396">
        <f ca="1">IFERROR(__xludf.DUMMYFUNCTION("""COMPUTED_VALUE"""),2000000000)</f>
        <v>2000000000</v>
      </c>
      <c r="BD67" s="222">
        <f ca="1">IFERROR(__xludf.DUMMYFUNCTION("""COMPUTED_VALUE"""),2060000000)</f>
        <v>2060000000</v>
      </c>
      <c r="BE67" s="222">
        <f ca="1">IFERROR(__xludf.DUMMYFUNCTION("""COMPUTED_VALUE"""),2122000000)</f>
        <v>2122000000</v>
      </c>
      <c r="BF67" s="222">
        <f ca="1">IFERROR(__xludf.DUMMYFUNCTION("""COMPUTED_VALUE"""),2185000000)</f>
        <v>2185000000</v>
      </c>
      <c r="BG67" s="222">
        <f ca="1">IFERROR(__xludf.DUMMYFUNCTION("""COMPUTED_VALUE"""),2000000000)</f>
        <v>2000000000</v>
      </c>
      <c r="BH67" s="222">
        <f ca="1">IFERROR(__xludf.DUMMYFUNCTION("""COMPUTED_VALUE"""),2000000000)</f>
        <v>2000000000</v>
      </c>
      <c r="BI67" s="222">
        <f ca="1">IFERROR(__xludf.DUMMYFUNCTION("""COMPUTED_VALUE"""),2000188519.18182)</f>
        <v>2000188519.1818199</v>
      </c>
      <c r="BJ67" s="222">
        <f ca="1">IFERROR(__xludf.DUMMYFUNCTION("""COMPUTED_VALUE"""),1999584525.68665)</f>
        <v>1999584525.68665</v>
      </c>
      <c r="BK67" s="395">
        <f ca="1">IFERROR(__xludf.DUMMYFUNCTION("""COMPUTED_VALUE"""),0.05)</f>
        <v>0.05</v>
      </c>
      <c r="BL67" s="222">
        <f ca="1">IFERROR(__xludf.DUMMYFUNCTION("""COMPUTED_VALUE"""),0.35)</f>
        <v>0.35</v>
      </c>
      <c r="BM67" s="222">
        <f ca="1">IFERROR(__xludf.DUMMYFUNCTION("""COMPUTED_VALUE"""),0.65)</f>
        <v>0.65</v>
      </c>
      <c r="BN67" s="222">
        <f ca="1">IFERROR(__xludf.DUMMYFUNCTION("""COMPUTED_VALUE"""),1)</f>
        <v>1</v>
      </c>
      <c r="BO67" s="222"/>
      <c r="BP67" s="222">
        <f ca="1">IFERROR(__xludf.DUMMYFUNCTION("""COMPUTED_VALUE"""),8367000000)</f>
        <v>8367000000</v>
      </c>
      <c r="BQ67" s="222">
        <f ca="1">IFERROR(__xludf.DUMMYFUNCTION("""COMPUTED_VALUE"""),7999773044.86848)</f>
        <v>7999773044.8684797</v>
      </c>
      <c r="BR67" s="222"/>
      <c r="BS67" s="222"/>
      <c r="BT67" s="222"/>
      <c r="BU67" s="222"/>
      <c r="BV67" s="222"/>
      <c r="BW67" s="394"/>
      <c r="BX67" s="172"/>
      <c r="BY67" s="519" t="s">
        <v>9961</v>
      </c>
      <c r="BZ67" s="516"/>
      <c r="CA67" s="516"/>
      <c r="CB67" s="517"/>
      <c r="CC67" s="172" t="s">
        <v>9962</v>
      </c>
    </row>
    <row r="68" spans="1:81" ht="15.75" customHeight="1">
      <c r="A68" s="393"/>
      <c r="B68" s="393"/>
      <c r="C68" s="393"/>
      <c r="D68" s="393"/>
      <c r="E68" s="393" t="s">
        <v>9959</v>
      </c>
      <c r="F68" s="393"/>
      <c r="G68" s="393"/>
      <c r="H68" s="393"/>
      <c r="I68" s="393"/>
      <c r="J68" s="393"/>
      <c r="K68" s="393"/>
      <c r="L68" s="393"/>
      <c r="M68" s="393"/>
      <c r="N68" s="393"/>
      <c r="O68" s="393"/>
      <c r="P68" s="393"/>
      <c r="Q68" s="393"/>
      <c r="R68" s="393"/>
      <c r="S68" s="393"/>
      <c r="T68" s="393"/>
      <c r="U68" s="393"/>
      <c r="V68" s="393"/>
      <c r="W68" s="393"/>
      <c r="X68" s="393"/>
      <c r="Y68" s="393"/>
      <c r="Z68" s="393"/>
      <c r="AA68" s="393"/>
      <c r="AB68" s="393"/>
      <c r="AC68" s="393"/>
      <c r="AD68" s="393"/>
      <c r="AE68" s="393"/>
      <c r="AF68" s="393"/>
      <c r="AG68" s="393"/>
      <c r="AH68" s="393"/>
      <c r="AJ68" s="172"/>
      <c r="AK68" s="172"/>
      <c r="AL68" s="172">
        <f ca="1">IFERROR(__xludf.DUMMYFUNCTION("""COMPUTED_VALUE"""),449)</f>
        <v>449</v>
      </c>
      <c r="AM68" s="172" t="str">
        <f ca="1">IFERROR(__xludf.DUMMYFUNCTION("""COMPUTED_VALUE"""),"1. Bogotá avanza en su seguridad")</f>
        <v>1. Bogotá avanza en su seguridad</v>
      </c>
      <c r="AN68" s="172" t="str">
        <f ca="1">IFERROR(__xludf.DUMMYFUNCTION("""COMPUTED_VALUE"""),"1.05. Espacio público seguro e inclusivo")</f>
        <v>1.05. Espacio público seguro e inclusivo</v>
      </c>
      <c r="AO68" s="172" t="str">
        <f ca="1">IFERROR(__xludf.DUMMYFUNCTION("""COMPUTED_VALUE"""),"Ofertar 35 bienes fiscales del distrito capital para enajenacion")</f>
        <v>Ofertar 35 bienes fiscales del distrito capital para enajenacion</v>
      </c>
      <c r="AP68" s="172" t="str">
        <f ca="1">IFERROR(__xludf.DUMMYFUNCTION("""COMPUTED_VALUE"""),"Ofertar en el Portal Inmobiliario de la Defensoría del Espacio Público los bienes fiscales que no son usados ni generan provecho al Distrito Capital.")</f>
        <v>Ofertar en el Portal Inmobiliario de la Defensoría del Espacio Público los bienes fiscales que no son usados ni generan provecho al Distrito Capital.</v>
      </c>
      <c r="AQ68" s="172" t="str">
        <f ca="1">IFERROR(__xludf.DUMMYFUNCTION("""COMPUTED_VALUE"""),"GOBIERNO")</f>
        <v>GOBIERNO</v>
      </c>
      <c r="AR68" s="172" t="str">
        <f ca="1">IFERROR(__xludf.DUMMYFUNCTION("""COMPUTED_VALUE"""),"Departamento Administrativo de la Defensoría del Espacio Público - DADEP")</f>
        <v>Departamento Administrativo de la Defensoría del Espacio Público - DADEP</v>
      </c>
      <c r="AS68" s="172" t="str">
        <f ca="1">IFERROR(__xludf.DUMMYFUNCTION("""COMPUTED_VALUE"""),"N/A")</f>
        <v>N/A</v>
      </c>
      <c r="AT68" s="172"/>
      <c r="AU68" s="172" t="str">
        <f ca="1">IFERROR(__xludf.DUMMYFUNCTION("""COMPUTED_VALUE"""),"Bienes fiscales del Distrito Capital para enajenación ofertados")</f>
        <v>Bienes fiscales del Distrito Capital para enajenación ofertados</v>
      </c>
      <c r="AV68" s="172" t="str">
        <f ca="1">IFERROR(__xludf.DUMMYFUNCTION("""COMPUTED_VALUE"""),"Sumatoria de Bienes fiscales del Distrito Capital para enajenación ofertados")</f>
        <v>Sumatoria de Bienes fiscales del Distrito Capital para enajenación ofertados</v>
      </c>
      <c r="AW68" s="222" t="str">
        <f ca="1">IFERROR(__xludf.DUMMYFUNCTION("""COMPUTED_VALUE"""),"25
(2023)")</f>
        <v>25
(2023)</v>
      </c>
      <c r="AX68" s="222">
        <f ca="1">IFERROR(__xludf.DUMMYFUNCTION("""COMPUTED_VALUE"""),35)</f>
        <v>35</v>
      </c>
      <c r="AY68" s="172" t="str">
        <f ca="1">IFERROR(__xludf.DUMMYFUNCTION("""COMPUTED_VALUE"""),"DADEP")</f>
        <v>DADEP</v>
      </c>
      <c r="AZ68" s="172"/>
      <c r="BA68" s="172"/>
      <c r="BB68" s="172"/>
      <c r="BC68" s="222">
        <f ca="1">IFERROR(__xludf.DUMMYFUNCTION("""COMPUTED_VALUE"""),300000000)</f>
        <v>300000000</v>
      </c>
      <c r="BD68" s="222">
        <f ca="1">IFERROR(__xludf.DUMMYFUNCTION("""COMPUTED_VALUE"""),900000000)</f>
        <v>900000000</v>
      </c>
      <c r="BE68" s="222">
        <f ca="1">IFERROR(__xludf.DUMMYFUNCTION("""COMPUTED_VALUE"""),900000000)</f>
        <v>900000000</v>
      </c>
      <c r="BF68" s="222">
        <f ca="1">IFERROR(__xludf.DUMMYFUNCTION("""COMPUTED_VALUE"""),900000000)</f>
        <v>900000000</v>
      </c>
      <c r="BG68" s="222">
        <f ca="1">IFERROR(__xludf.DUMMYFUNCTION("""COMPUTED_VALUE"""),300000000)</f>
        <v>300000000</v>
      </c>
      <c r="BH68" s="222">
        <f ca="1">IFERROR(__xludf.DUMMYFUNCTION("""COMPUTED_VALUE"""),873786407.76699)</f>
        <v>873786407.76698995</v>
      </c>
      <c r="BI68" s="222">
        <f ca="1">IFERROR(__xludf.DUMMYFUNCTION("""COMPUTED_VALUE"""),848336318.220379)</f>
        <v>848336318.22037899</v>
      </c>
      <c r="BJ68" s="222">
        <f ca="1">IFERROR(__xludf.DUMMYFUNCTION("""COMPUTED_VALUE"""),823627493.417843)</f>
        <v>823627493.41784298</v>
      </c>
      <c r="BK68" s="222">
        <f ca="1">IFERROR(__xludf.DUMMYFUNCTION("""COMPUTED_VALUE"""),5)</f>
        <v>5</v>
      </c>
      <c r="BL68" s="222">
        <f ca="1">IFERROR(__xludf.DUMMYFUNCTION("""COMPUTED_VALUE"""),10)</f>
        <v>10</v>
      </c>
      <c r="BM68" s="222">
        <f ca="1">IFERROR(__xludf.DUMMYFUNCTION("""COMPUTED_VALUE"""),10)</f>
        <v>10</v>
      </c>
      <c r="BN68" s="222">
        <f ca="1">IFERROR(__xludf.DUMMYFUNCTION("""COMPUTED_VALUE"""),10)</f>
        <v>10</v>
      </c>
      <c r="BO68" s="222"/>
      <c r="BP68" s="222">
        <f ca="1">IFERROR(__xludf.DUMMYFUNCTION("""COMPUTED_VALUE"""),3000000000)</f>
        <v>3000000000</v>
      </c>
      <c r="BQ68" s="222">
        <f ca="1">IFERROR(__xludf.DUMMYFUNCTION("""COMPUTED_VALUE"""),2845750219.40521)</f>
        <v>2845750219.40521</v>
      </c>
      <c r="BR68" s="222"/>
      <c r="BS68" s="222"/>
      <c r="BT68" s="222"/>
      <c r="BU68" s="172"/>
      <c r="BV68" s="222"/>
      <c r="BW68" s="222"/>
      <c r="BX68" s="172"/>
      <c r="BY68" s="519" t="s">
        <v>9961</v>
      </c>
      <c r="BZ68" s="516"/>
      <c r="CA68" s="516"/>
      <c r="CB68" s="517"/>
      <c r="CC68" s="172" t="s">
        <v>9962</v>
      </c>
    </row>
    <row r="108" spans="1:81" ht="15.75" customHeight="1">
      <c r="A108" s="172">
        <v>63</v>
      </c>
      <c r="B108" s="172" t="s">
        <v>38</v>
      </c>
      <c r="C108" s="172" t="s">
        <v>7547</v>
      </c>
      <c r="D108" s="172" t="s">
        <v>7669</v>
      </c>
      <c r="E108" s="172" t="s">
        <v>9963</v>
      </c>
      <c r="F108" s="172" t="s">
        <v>9964</v>
      </c>
      <c r="G108" s="172">
        <v>1485350000000</v>
      </c>
      <c r="H108" s="172" t="s">
        <v>41</v>
      </c>
      <c r="I108" s="172" t="s">
        <v>42</v>
      </c>
      <c r="J108" s="172" t="s">
        <v>9965</v>
      </c>
      <c r="K108" s="172" t="s">
        <v>9966</v>
      </c>
      <c r="L108" s="172"/>
      <c r="M108" s="172"/>
      <c r="N108" s="172"/>
      <c r="O108" s="172"/>
      <c r="P108" s="172"/>
      <c r="Q108" s="172"/>
      <c r="R108" s="172"/>
      <c r="S108" s="172" t="s">
        <v>43</v>
      </c>
      <c r="T108" s="172"/>
      <c r="U108" s="172"/>
      <c r="V108" s="172"/>
      <c r="W108" s="172" t="s">
        <v>9967</v>
      </c>
      <c r="X108" s="172"/>
      <c r="Y108" s="172"/>
      <c r="Z108" s="172"/>
      <c r="AA108" s="172" t="s">
        <v>9968</v>
      </c>
      <c r="AB108" s="172" t="s">
        <v>9969</v>
      </c>
      <c r="AC108" s="172">
        <v>80</v>
      </c>
      <c r="AD108" s="172">
        <v>80</v>
      </c>
      <c r="AE108" s="172" t="s">
        <v>9970</v>
      </c>
      <c r="AF108" s="172">
        <v>1474220000000</v>
      </c>
      <c r="AG108" s="172">
        <v>8825000000</v>
      </c>
      <c r="AH108" s="172">
        <v>2305000000</v>
      </c>
      <c r="AI108" s="172"/>
      <c r="AJ108" s="172"/>
      <c r="AK108" s="172"/>
      <c r="AL108" s="172">
        <f ca="1">IFERROR(__xludf.DUMMYFUNCTION("IMPORTRANGE(""https://docs.google.com/spreadsheets/d/1npPkCkJx8EaDQoN5CZFxhByyd_GwrPFrRj9-wo1YHM4/edit#gid=323077454"",""'Consolidado_PDD24/28'!B107:117"")"),63)</f>
        <v>63</v>
      </c>
      <c r="AM108" s="172" t="str">
        <f ca="1">IFERROR(__xludf.DUMMYFUNCTION("""COMPUTED_VALUE"""),"2. Bogotá confía en su bien-estar")</f>
        <v>2. Bogotá confía en su bien-estar</v>
      </c>
      <c r="AN108" s="172" t="str">
        <f ca="1">IFERROR(__xludf.DUMMYFUNCTION("""COMPUTED_VALUE"""),"2.14. Bogotá deportiva, recreativa, artística, patrimonial e intercultural")</f>
        <v>2.14. Bogotá deportiva, recreativa, artística, patrimonial e intercultural</v>
      </c>
      <c r="AO108" s="172" t="str">
        <f ca="1">IFERROR(__xludf.DUMMYFUNCTION("""COMPUTED_VALUE"""),"Implementar 52 programas de recreación deporte nuevas tendencias de actividad fisica y los eSports.")</f>
        <v>Implementar 52 programas de recreación deporte nuevas tendencias de actividad fisica y los eSports.</v>
      </c>
      <c r="AP108" s="172" t="str">
        <f ca="1">IFERROR(__xludf.DUMMYFUNCTION("""COMPUTED_VALUE"""),"Programas Deportivos:
•• Escuelas de mi barrio
• Deporte para la vida 
• Deporte social comunitario: Desarrollo de Nuevas Tendencias Deportivas eSports y juegos comunales
• Deporte del sector educativo (festivales escolares juegos intercolegiados y juegos"&amp;" universitarios)
• Talento y Reserva 
• Rendimiento Olimpico
• Rendimiento paralimpico
• Capacitación y Gobernanza 
• Certámenes deportivos distritales - Juegos Distritales de la Juventud
• Certámenes deportivos nacionales - Juegos Nacional y Paranacional"&amp;"es Juegos Nacionales de la Juventud y Juegos Nacionales de Mar y Playa.
• Certámenes deportivos Internacionales. 
Programas Recreativos: BOGOTA RECRE-ACTIVA
• Actividad fisica y Muevete Bogotá
• Ciclovia
• Discapacidad
• Infancia adolescencia y juventud
"&amp;"• Adultez familia y comunitaria
• Persona Mayor
• Escuela de la bicicleta y Biciexperiencias
• Eventos Metropolitanos (Festival de verano y Megaeventos de Actividad Fisica)
• Manzanas del Cuidado. 
")</f>
        <v xml:space="preserve">Programas Deportivos:
•• Escuelas de mi barrio
• Deporte para la vida 
• Deporte social comunitario: Desarrollo de Nuevas Tendencias Deportivas eSports y juegos comunales
• Deporte del sector educativo (festivales escolares juegos intercolegiados y juegos universitarios)
• Talento y Reserva 
• Rendimiento Olimpico
• Rendimiento paralimpico
• Capacitación y Gobernanza 
• Certámenes deportivos distritales - Juegos Distritales de la Juventud
• Certámenes deportivos nacionales - Juegos Nacional y Paranacionales Juegos Nacionales de la Juventud y Juegos Nacionales de Mar y Playa.
• Certámenes deportivos Internacionales. 
Programas Recreativos: BOGOTA RECRE-ACTIVA
• Actividad fisica y Muevete Bogotá
• Ciclovia
• Discapacidad
• Infancia adolescencia y juventud
• Adultez familia y comunitaria
• Persona Mayor
• Escuela de la bicicleta y Biciexperiencias
• Eventos Metropolitanos (Festival de verano y Megaeventos de Actividad Fisica)
• Manzanas del Cuidado. 
</v>
      </c>
      <c r="AQ108" s="222" t="str">
        <f ca="1">IFERROR(__xludf.DUMMYFUNCTION("""COMPUTED_VALUE"""),"CULTURA RECREACIÓN Y DEPORTE")</f>
        <v>CULTURA RECREACIÓN Y DEPORTE</v>
      </c>
      <c r="AR108" s="172" t="str">
        <f ca="1">IFERROR(__xludf.DUMMYFUNCTION("""COMPUTED_VALUE"""),"Instituto Distrital Recreación y Deporte - IDRD")</f>
        <v>Instituto Distrital Recreación y Deporte - IDRD</v>
      </c>
      <c r="AS108" s="172" t="str">
        <f ca="1">IFERROR(__xludf.DUMMYFUNCTION("""COMPUTED_VALUE"""),"N/A")</f>
        <v>N/A</v>
      </c>
      <c r="AT108" s="172" t="str">
        <f ca="1">IFERROR(__xludf.DUMMYFUNCTION("""COMPUTED_VALUE"""),"Acción Comunal_4.2.4 O
 Afro-Palenquero_3.1.22 
 Afro-Palenquero_5.1.12.
 ASP_1.4.7. 
 Bicicleta_4.1.4. 
 Deporte_1.1.1. 
 Deporte_1.1.4. 
 Deporte_1.1.8. 
 Deporte_1.1.11 
 Deporte_1.2.2. 
 Deporte_2.1.1 M
 Deporte_2.2.1. 
 Deporte_2.2.2. 
 Deporte_2.2.3"&amp;". 
 Deporte_3.1.1. 
 Deporte_4.1.2. 
 Discapacidad_1.1.7 
 Discapacidad_1.1.8 
 Discapacidad_1.1.9 
 Discapacidad_1.1.10 
 Discapacidad_1.1.11 
 Discapacidad_4.2.2 
 Familias_2.1.1. 
 Habitabilidad en calle_1.2.5 A
 Indigena_2.1.3.E
 Indigena_2.1.6.A
 Ind"&amp;"igena_2.1.7.C
 Juventud_5.4.1 J
 LGBTI_3.4.9 E
 LGBTI_3.4.10 
 LGBTI_3.4.18 
 Migrantes_2.1.4 A
 Mujeres_8.1.14 
 Raizal_5.1.16.
 Rrom_7.1.11.
 Rrom_7.1.12 
 Rrom_7.1.4 E
 Ruralidad_1.1.1 A
 Seguridad Alimentaria_3.2.4 S
 Seguridad Alimentaria_3.2.5 P
 Tr"&amp;"ata_2.1.4. 
 Vejez_2.3.9 P")</f>
        <v>Acción Comunal_4.2.4 O
 Afro-Palenquero_3.1.22 
 Afro-Palenquero_5.1.12.
 ASP_1.4.7. 
 Bicicleta_4.1.4. 
 Deporte_1.1.1. 
 Deporte_1.1.4. 
 Deporte_1.1.8. 
 Deporte_1.1.11 
 Deporte_1.2.2. 
 Deporte_2.1.1 M
 Deporte_2.2.1. 
 Deporte_2.2.2. 
 Deporte_2.2.3. 
 Deporte_3.1.1. 
 Deporte_4.1.2. 
 Discapacidad_1.1.7 
 Discapacidad_1.1.8 
 Discapacidad_1.1.9 
 Discapacidad_1.1.10 
 Discapacidad_1.1.11 
 Discapacidad_4.2.2 
 Familias_2.1.1. 
 Habitabilidad en calle_1.2.5 A
 Indigena_2.1.3.E
 Indigena_2.1.6.A
 Indigena_2.1.7.C
 Juventud_5.4.1 J
 LGBTI_3.4.9 E
 LGBTI_3.4.10 
 LGBTI_3.4.18 
 Migrantes_2.1.4 A
 Mujeres_8.1.14 
 Raizal_5.1.16.
 Rrom_7.1.11.
 Rrom_7.1.12 
 Rrom_7.1.4 E
 Ruralidad_1.1.1 A
 Seguridad Alimentaria_3.2.4 S
 Seguridad Alimentaria_3.2.5 P
 Trata_2.1.4. 
 Vejez_2.3.9 P</v>
      </c>
      <c r="AU108" s="172" t="str">
        <f ca="1">IFERROR(__xludf.DUMMYFUNCTION("""COMPUTED_VALUE"""),"Número de programas de recreación deporte nuevas tendencias de deporte actividad fisica y los eSports
")</f>
        <v xml:space="preserve">Número de programas de recreación deporte nuevas tendencias de deporte actividad fisica y los eSports
</v>
      </c>
      <c r="AV108" s="172" t="str">
        <f ca="1">IFERROR(__xludf.DUMMYFUNCTION("""COMPUTED_VALUE"""),"Número de programas realizados de recreación deporte nuevas tendencias de deporte  actividad fisica y los eSports ")</f>
        <v xml:space="preserve">Número de programas realizados de recreación deporte nuevas tendencias de deporte  actividad fisica y los eSports </v>
      </c>
      <c r="AW108" s="172" t="str">
        <f ca="1">IFERROR(__xludf.DUMMYFUNCTION("""COMPUTED_VALUE"""),"80
(2023)")</f>
        <v>80
(2023)</v>
      </c>
      <c r="AX108" s="172">
        <f ca="1">IFERROR(__xludf.DUMMYFUNCTION("""COMPUTED_VALUE"""),52)</f>
        <v>52</v>
      </c>
      <c r="AY108" s="172" t="str">
        <f ca="1">IFERROR(__xludf.DUMMYFUNCTION("""COMPUTED_VALUE"""),"IDRD")</f>
        <v>IDRD</v>
      </c>
      <c r="AZ108" s="222">
        <f ca="1">IFERROR(__xludf.DUMMYFUNCTION("""COMPUTED_VALUE"""),1474220000000)</f>
        <v>1474220000000</v>
      </c>
      <c r="BA108" s="222">
        <f ca="1">IFERROR(__xludf.DUMMYFUNCTION("""COMPUTED_VALUE"""),8825000000)</f>
        <v>8825000000</v>
      </c>
      <c r="BB108" s="222">
        <f ca="1">IFERROR(__xludf.DUMMYFUNCTION("""COMPUTED_VALUE"""),2305000000)</f>
        <v>2305000000</v>
      </c>
      <c r="BC108" s="222">
        <f ca="1">IFERROR(__xludf.DUMMYFUNCTION("""COMPUTED_VALUE"""),151166586245)</f>
        <v>151166586245</v>
      </c>
      <c r="BD108" s="222">
        <f ca="1">IFERROR(__xludf.DUMMYFUNCTION("""COMPUTED_VALUE"""),133956400000)</f>
        <v>133956400000</v>
      </c>
      <c r="BE108" s="222">
        <f ca="1">IFERROR(__xludf.DUMMYFUNCTION("""COMPUTED_VALUE"""),147115500000)</f>
        <v>147115500000</v>
      </c>
      <c r="BF108" s="222">
        <f ca="1">IFERROR(__xludf.DUMMYFUNCTION("""COMPUTED_VALUE"""),153526486525)</f>
        <v>153526486525</v>
      </c>
      <c r="BG108" s="222">
        <f ca="1">IFERROR(__xludf.DUMMYFUNCTION("""COMPUTED_VALUE"""),151166586245)</f>
        <v>151166586245</v>
      </c>
      <c r="BH108" s="222">
        <f ca="1">IFERROR(__xludf.DUMMYFUNCTION("""COMPUTED_VALUE"""),130054757281.553)</f>
        <v>130054757281.55299</v>
      </c>
      <c r="BI108" s="222">
        <f ca="1">IFERROR(__xludf.DUMMYFUNCTION("""COMPUTED_VALUE"""),138670468470.166)</f>
        <v>138670468470.16599</v>
      </c>
      <c r="BJ108" s="222">
        <f ca="1">IFERROR(__xludf.DUMMYFUNCTION("""COMPUTED_VALUE"""),140498483633.149)</f>
        <v>140498483633.14899</v>
      </c>
      <c r="BK108" s="222">
        <f ca="1">IFERROR(__xludf.DUMMYFUNCTION("""COMPUTED_VALUE"""),13)</f>
        <v>13</v>
      </c>
      <c r="BL108" s="222">
        <f ca="1">IFERROR(__xludf.DUMMYFUNCTION("""COMPUTED_VALUE"""),13)</f>
        <v>13</v>
      </c>
      <c r="BM108" s="222">
        <f ca="1">IFERROR(__xludf.DUMMYFUNCTION("""COMPUTED_VALUE"""),13)</f>
        <v>13</v>
      </c>
      <c r="BN108" s="222">
        <f ca="1">IFERROR(__xludf.DUMMYFUNCTION("""COMPUTED_VALUE"""),13)</f>
        <v>13</v>
      </c>
      <c r="BO108" s="222" t="str">
        <f ca="1">IFERROR(__xludf.DUMMYFUNCTION("""COMPUTED_VALUE"""),"LauraTorres 17042024: Pasa magnitud de 80 a 52. 
AJUSTES 18 de abril 2024:
Incluir en el alnace las entidades que le aportan IDRD
AJUSTES 16 abril 2024:
Cambio en la redacción de la Meta: Implementar 52 programas de recreación deporte nuevas tendencias"&amp;" de actividad fisica y los eSports
Magnitud de la meta:  52
Inversión: 585.764.972.770
")</f>
        <v xml:space="preserve">LauraTorres 17042024: Pasa magnitud de 80 a 52. 
AJUSTES 18 de abril 2024:
Incluir en el alnace las entidades que le aportan IDRD
AJUSTES 16 abril 2024:
Cambio en la redacción de la Meta: Implementar 52 programas de recreación deporte nuevas tendencias de actividad fisica y los eSports
Magnitud de la meta:  52
Inversión: 585.764.972.770
</v>
      </c>
      <c r="BP108" s="222">
        <f ca="1">IFERROR(__xludf.DUMMYFUNCTION("""COMPUTED_VALUE"""),585764972770)</f>
        <v>585764972770</v>
      </c>
      <c r="BQ108" s="222">
        <f ca="1">IFERROR(__xludf.DUMMYFUNCTION("""COMPUTED_VALUE"""),560390295629.869)</f>
        <v>560390295629.86902</v>
      </c>
      <c r="BR108" s="222"/>
      <c r="BS108" s="222"/>
      <c r="BT108" s="222"/>
      <c r="BU108" s="222"/>
      <c r="BV108" s="222"/>
      <c r="BW108" s="222"/>
      <c r="BX108" s="172"/>
      <c r="BY108" s="172" t="b">
        <f t="shared" ref="BY108:BZ108" ca="1" si="98">B108=AM108</f>
        <v>1</v>
      </c>
      <c r="BZ108" s="172" t="b">
        <f t="shared" ca="1" si="98"/>
        <v>0</v>
      </c>
      <c r="CA108" s="172" t="b">
        <f t="shared" ref="CA108:CB108" ca="1" si="99">E108=AO108</f>
        <v>0</v>
      </c>
      <c r="CB108" s="172" t="b">
        <f t="shared" ca="1" si="99"/>
        <v>0</v>
      </c>
      <c r="CC108" s="172"/>
    </row>
    <row r="109" spans="1:81" ht="15.75" customHeight="1">
      <c r="A109" s="172">
        <v>64</v>
      </c>
      <c r="B109" s="172" t="s">
        <v>38</v>
      </c>
      <c r="C109" s="172" t="s">
        <v>7547</v>
      </c>
      <c r="D109" s="172" t="s">
        <v>7669</v>
      </c>
      <c r="E109" s="172" t="s">
        <v>9971</v>
      </c>
      <c r="F109" s="172" t="s">
        <v>9972</v>
      </c>
      <c r="G109" s="172">
        <v>229222000000</v>
      </c>
      <c r="H109" s="172" t="s">
        <v>41</v>
      </c>
      <c r="I109" s="172" t="s">
        <v>59</v>
      </c>
      <c r="J109" s="172" t="s">
        <v>9973</v>
      </c>
      <c r="K109" s="172"/>
      <c r="L109" s="172"/>
      <c r="M109" s="172"/>
      <c r="N109" s="172"/>
      <c r="O109" s="172"/>
      <c r="P109" s="172"/>
      <c r="Q109" s="172"/>
      <c r="R109" s="172"/>
      <c r="S109" s="172" t="s">
        <v>43</v>
      </c>
      <c r="T109" s="172"/>
      <c r="U109" s="172"/>
      <c r="V109" s="172"/>
      <c r="W109" s="172" t="s">
        <v>9974</v>
      </c>
      <c r="X109" s="172"/>
      <c r="Y109" s="172"/>
      <c r="Z109" s="172"/>
      <c r="AA109" s="172" t="s">
        <v>9975</v>
      </c>
      <c r="AB109" s="172" t="s">
        <v>9976</v>
      </c>
      <c r="AC109" s="172">
        <v>4863</v>
      </c>
      <c r="AD109" s="172">
        <v>14059</v>
      </c>
      <c r="AE109" s="172" t="s">
        <v>9977</v>
      </c>
      <c r="AF109" s="172">
        <v>229221864254</v>
      </c>
      <c r="AG109" s="172">
        <v>0</v>
      </c>
      <c r="AH109" s="172">
        <v>0</v>
      </c>
      <c r="AI109" s="172"/>
      <c r="AJ109" s="172"/>
      <c r="AK109" s="172"/>
      <c r="AL109" s="172">
        <f ca="1">IFERROR(__xludf.DUMMYFUNCTION("""COMPUTED_VALUE"""),64)</f>
        <v>64</v>
      </c>
      <c r="AM109" s="172" t="str">
        <f ca="1">IFERROR(__xludf.DUMMYFUNCTION("""COMPUTED_VALUE"""),"2. Bogotá confía en su bien-estar")</f>
        <v>2. Bogotá confía en su bien-estar</v>
      </c>
      <c r="AN109" s="172" t="str">
        <f ca="1">IFERROR(__xludf.DUMMYFUNCTION("""COMPUTED_VALUE"""),"2.14. Bogotá deportiva, recreativa, artística, patrimonial e intercultural")</f>
        <v>2.14. Bogotá deportiva, recreativa, artística, patrimonial e intercultural</v>
      </c>
      <c r="AO109" s="172" t="str">
        <f ca="1">IFERROR(__xludf.DUMMYFUNCTION("""COMPUTED_VALUE"""),"Realizar 1.500 actividades culturales y artísticas  en barrios y veredas de Bogotá D.C. orientadas a fortalecer ""al barrio"" como lugar de encuentro y creación.")</f>
        <v>Realizar 1.500 actividades culturales y artísticas  en barrios y veredas de Bogotá D.C. orientadas a fortalecer "al barrio" como lugar de encuentro y creación.</v>
      </c>
      <c r="AP109" s="172" t="str">
        <f ca="1">IFERROR(__xludf.DUMMYFUNCTION("""COMPUTED_VALUE"""),"La meta comprende la realización de actividades que de manera colectiva y colaborativa con la comunidad promueven el desarrollo de intervenciones de circulación de prácticas artísticas culturales y patrimoniales  en los distintos sectores etarios sociales"&amp;" y étnicos.  Actividades que fortalezcan los procesos comunitarios en torno al desarrollo de las prácticas artísticas y culturales de los barrios.
")</f>
        <v xml:space="preserve">La meta comprende la realización de actividades que de manera colectiva y colaborativa con la comunidad promueven el desarrollo de intervenciones de circulación de prácticas artísticas culturales y patrimoniales  en los distintos sectores etarios sociales y étnicos.  Actividades que fortalezcan los procesos comunitarios en torno al desarrollo de las prácticas artísticas y culturales de los barrios.
</v>
      </c>
      <c r="AQ109" s="222" t="str">
        <f ca="1">IFERROR(__xludf.DUMMYFUNCTION("""COMPUTED_VALUE"""),"CULTURA RECREACIÓN Y DEPORTE")</f>
        <v>CULTURA RECREACIÓN Y DEPORTE</v>
      </c>
      <c r="AR109" s="172" t="str">
        <f ca="1">IFERROR(__xludf.DUMMYFUNCTION("""COMPUTED_VALUE"""),"Secretaría Distrital de Cultura Recreación y Deporte")</f>
        <v>Secretaría Distrital de Cultura Recreación y Deporte</v>
      </c>
      <c r="AS109" s="172" t="str">
        <f ca="1">IFERROR(__xludf.DUMMYFUNCTION("""COMPUTED_VALUE"""),"N/A")</f>
        <v>N/A</v>
      </c>
      <c r="AT109" s="172" t="str">
        <f ca="1">IFERROR(__xludf.DUMMYFUNCTION("""COMPUTED_VALUE"""),"Adultez_6.1.1 P
 Afro-Palenquero_3.1.26 
 Afro-Palenquero_3.1.27 
 Afro-Palenquero_3.1.29 
 Afro-Palenquero_3.1.33 
 Afro-Palenquero_3.1.34 
 Afro-Palenquero_3.1.37 
 Afro-Palenquero_5.1.8. 
 Afro-Palenquero_3.1.39 
 Afro-Palenquero_5.1.7. 
 Afro-Palenque"&amp;"ro_5.1.17 
 Discapacidad_1.1.24 
 Discapacidad_4.2.3 
 Indigena_2.1.1.P
 Indigena_2.1.9.P
 Indigena_2.1.12.
 Infancia_2.2.6. 
 Infancia_3.2.1.C
 Juventud_5.2.1. 
 LGBTI_3.4.1 P
 LGBTI_3.4.2 P
 LGBTI_3.4.3 P
 LGBTI_3.4.4 P
 LGBTI_3.4.5 A
 Mujeres_8.1.2 P
 "&amp;"Mujeres_8.1.3 P
 Mujeres_8.1.4 P
 Mujeres_8.1.5 P
 Mujeres_11.1.11
 Participación Incidente_1.2.12.
 Participación Incidente_1.2.16 
 Participación Incidente_3.1.3. 
 Raizal_5.1.12.
 Raizal_5.1.18.
 Raizal_5.1.19.
 Raizal_5.1.23.
 Raizal_5.1.17.
 Raizal_5"&amp;".1.20.
 Rrom_7.1.18 
 Rrom_7.1.19.
 Rrom_7.1.15 
 Ruralidad_1.1.36.
 Seguridad_4.3.7. 
 Seguridad_4.1.4. 
 Trata_2.1.3. 
 Vejez_2.3.7 P
 Vejez_2.3.10 
 Vejez_2.3.11 
 Vejez_2.3.12")</f>
        <v>Adultez_6.1.1 P
 Afro-Palenquero_3.1.26 
 Afro-Palenquero_3.1.27 
 Afro-Palenquero_3.1.29 
 Afro-Palenquero_3.1.33 
 Afro-Palenquero_3.1.34 
 Afro-Palenquero_3.1.37 
 Afro-Palenquero_5.1.8. 
 Afro-Palenquero_3.1.39 
 Afro-Palenquero_5.1.7. 
 Afro-Palenquero_5.1.17 
 Discapacidad_1.1.24 
 Discapacidad_4.2.3 
 Indigena_2.1.1.P
 Indigena_2.1.9.P
 Indigena_2.1.12.
 Infancia_2.2.6. 
 Infancia_3.2.1.C
 Juventud_5.2.1. 
 LGBTI_3.4.1 P
 LGBTI_3.4.2 P
 LGBTI_3.4.3 P
 LGBTI_3.4.4 P
 LGBTI_3.4.5 A
 Mujeres_8.1.2 P
 Mujeres_8.1.3 P
 Mujeres_8.1.4 P
 Mujeres_8.1.5 P
 Mujeres_11.1.11
 Participación Incidente_1.2.12.
 Participación Incidente_1.2.16 
 Participación Incidente_3.1.3. 
 Raizal_5.1.12.
 Raizal_5.1.18.
 Raizal_5.1.19.
 Raizal_5.1.23.
 Raizal_5.1.17.
 Raizal_5.1.20.
 Rrom_7.1.18 
 Rrom_7.1.19.
 Rrom_7.1.15 
 Ruralidad_1.1.36.
 Seguridad_4.3.7. 
 Seguridad_4.1.4. 
 Trata_2.1.3. 
 Vejez_2.3.7 P
 Vejez_2.3.10 
 Vejez_2.3.11 
 Vejez_2.3.12</v>
      </c>
      <c r="AU109" s="172" t="str">
        <f ca="1">IFERROR(__xludf.DUMMYFUNCTION("""COMPUTED_VALUE"""),"Número de  Actividades culturales y artísticas en barrios y veredas de Bogotá D.C")</f>
        <v>Número de  Actividades culturales y artísticas en barrios y veredas de Bogotá D.C</v>
      </c>
      <c r="AV109" s="172" t="str">
        <f ca="1">IFERROR(__xludf.DUMMYFUNCTION("""COMPUTED_VALUE"""),"Sumatoria de actividades culturales artísticas en barrios y veredas de Bogotá D.C realizadas.
")</f>
        <v xml:space="preserve">Sumatoria de actividades culturales artísticas en barrios y veredas de Bogotá D.C realizadas.
</v>
      </c>
      <c r="AW109" s="172" t="str">
        <f ca="1">IFERROR(__xludf.DUMMYFUNCTION("""COMPUTED_VALUE"""),"4863
(2023)")</f>
        <v>4863
(2023)</v>
      </c>
      <c r="AX109" s="172">
        <f ca="1">IFERROR(__xludf.DUMMYFUNCTION("""COMPUTED_VALUE"""),1500)</f>
        <v>1500</v>
      </c>
      <c r="AY109" s="172" t="str">
        <f ca="1">IFERROR(__xludf.DUMMYFUNCTION("""COMPUTED_VALUE"""),"Segplan -Pandora 2023
")</f>
        <v xml:space="preserve">Segplan -Pandora 2023
</v>
      </c>
      <c r="AZ109" s="222">
        <f ca="1">IFERROR(__xludf.DUMMYFUNCTION("""COMPUTED_VALUE"""),251000000000)</f>
        <v>251000000000</v>
      </c>
      <c r="BA109" s="222">
        <f ca="1">IFERROR(__xludf.DUMMYFUNCTION("""COMPUTED_VALUE"""),0)</f>
        <v>0</v>
      </c>
      <c r="BB109" s="222">
        <f ca="1">IFERROR(__xludf.DUMMYFUNCTION("""COMPUTED_VALUE"""),0)</f>
        <v>0</v>
      </c>
      <c r="BC109" s="222">
        <f ca="1">IFERROR(__xludf.DUMMYFUNCTION("""COMPUTED_VALUE"""),13637627000)</f>
        <v>13637627000</v>
      </c>
      <c r="BD109" s="222">
        <f ca="1">IFERROR(__xludf.DUMMYFUNCTION("""COMPUTED_VALUE"""),14240220000)</f>
        <v>14240220000</v>
      </c>
      <c r="BE109" s="222">
        <f ca="1">IFERROR(__xludf.DUMMYFUNCTION("""COMPUTED_VALUE"""),15008483000)</f>
        <v>15008483000</v>
      </c>
      <c r="BF109" s="222">
        <f ca="1">IFERROR(__xludf.DUMMYFUNCTION("""COMPUTED_VALUE"""),15184069000)</f>
        <v>15184069000</v>
      </c>
      <c r="BG109" s="222">
        <f ca="1">IFERROR(__xludf.DUMMYFUNCTION("""COMPUTED_VALUE"""),13637627000)</f>
        <v>13637627000</v>
      </c>
      <c r="BH109" s="222">
        <f ca="1">IFERROR(__xludf.DUMMYFUNCTION("""COMPUTED_VALUE"""),13825456310.6796)</f>
        <v>13825456310.6796</v>
      </c>
      <c r="BI109" s="222">
        <f ca="1">IFERROR(__xludf.DUMMYFUNCTION("""COMPUTED_VALUE"""),14146934678.1034)</f>
        <v>14146934678.103399</v>
      </c>
      <c r="BJ109" s="222">
        <f ca="1">IFERROR(__xludf.DUMMYFUNCTION("""COMPUTED_VALUE"""),13895574100.3928)</f>
        <v>13895574100.392799</v>
      </c>
      <c r="BK109" s="222">
        <f ca="1">IFERROR(__xludf.DUMMYFUNCTION("""COMPUTED_VALUE"""),200)</f>
        <v>200</v>
      </c>
      <c r="BL109" s="222">
        <f ca="1">IFERROR(__xludf.DUMMYFUNCTION("""COMPUTED_VALUE"""),434)</f>
        <v>434</v>
      </c>
      <c r="BM109" s="222">
        <f ca="1">IFERROR(__xludf.DUMMYFUNCTION("""COMPUTED_VALUE"""),433)</f>
        <v>433</v>
      </c>
      <c r="BN109" s="222">
        <f ca="1">IFERROR(__xludf.DUMMYFUNCTION("""COMPUTED_VALUE"""),433)</f>
        <v>433</v>
      </c>
      <c r="BO109" s="222" t="str">
        <f ca="1">IFERROR(__xludf.DUMMYFUNCTION("""COMPUTED_VALUE"""),"LauraTorres 17042024: Pasa magnitud de 14.459 a 1.578. 
AJUSTES 18 de abril 2024:
Incluir en el alnace las entidades que le aportan OFB y FUGA
AJUSTES 16 abril 2024:
Cambio en la redacción: Realizar 1.578 actividades culturales y artísticas  en barrios "&amp;"y veredas de Bogotá D.C orientadas a fortalecer ""al barrio"" como lugar de encuentro y creación de quienes lo habitan
Magnitud de la meta: 1.578
Inversión: 60.467.707.000
Indicador: Actividades culturales y artísticas en barrios y veredas de Bogotá D.C"&amp;"
Fórmula del Indicador: Sumatoria de actividades culturales artísticas en barrios y veredas de Bogotá D.C realizadas.
Ajustado  sdp 190424 DVQ")</f>
        <v>LauraTorres 17042024: Pasa magnitud de 14.459 a 1.578. 
AJUSTES 18 de abril 2024:
Incluir en el alnace las entidades que le aportan OFB y FUGA
AJUSTES 16 abril 2024:
Cambio en la redacción: Realizar 1.578 actividades culturales y artísticas  en barrios y veredas de Bogotá D.C orientadas a fortalecer "al barrio" como lugar de encuentro y creación de quienes lo habitan
Magnitud de la meta: 1.578
Inversión: 60.467.707.000
Indicador: Actividades culturales y artísticas en barrios y veredas de Bogotá D.C
Fórmula del Indicador: Sumatoria de actividades culturales artísticas en barrios y veredas de Bogotá D.C realizadas.
Ajustado  sdp 190424 DVQ</v>
      </c>
      <c r="BP109" s="222">
        <f ca="1">IFERROR(__xludf.DUMMYFUNCTION("""COMPUTED_VALUE"""),58070399000)</f>
        <v>58070399000</v>
      </c>
      <c r="BQ109" s="222">
        <f ca="1">IFERROR(__xludf.DUMMYFUNCTION("""COMPUTED_VALUE"""),55505592089.1759)</f>
        <v>55505592089.175903</v>
      </c>
      <c r="BR109" s="222"/>
      <c r="BS109" s="222"/>
      <c r="BT109" s="222"/>
      <c r="BU109" s="222"/>
      <c r="BV109" s="222"/>
      <c r="BW109" s="222"/>
      <c r="BX109" s="172"/>
      <c r="BY109" s="172" t="b">
        <f t="shared" ref="BY109:BZ109" ca="1" si="100">B109=AM109</f>
        <v>1</v>
      </c>
      <c r="BZ109" s="172" t="b">
        <f t="shared" ca="1" si="100"/>
        <v>0</v>
      </c>
      <c r="CA109" s="172" t="b">
        <f t="shared" ref="CA109:CB109" ca="1" si="101">E109=AO109</f>
        <v>0</v>
      </c>
      <c r="CB109" s="172" t="b">
        <f t="shared" ca="1" si="101"/>
        <v>0</v>
      </c>
      <c r="CC109" s="172"/>
    </row>
    <row r="110" spans="1:81" ht="15.75" customHeight="1">
      <c r="A110" s="172">
        <v>65</v>
      </c>
      <c r="B110" s="172" t="s">
        <v>38</v>
      </c>
      <c r="C110" s="172" t="s">
        <v>7547</v>
      </c>
      <c r="D110" s="172" t="s">
        <v>7669</v>
      </c>
      <c r="E110" s="172" t="s">
        <v>9978</v>
      </c>
      <c r="F110" s="172" t="s">
        <v>9979</v>
      </c>
      <c r="G110" s="172">
        <v>368732000000</v>
      </c>
      <c r="H110" s="172" t="s">
        <v>41</v>
      </c>
      <c r="I110" s="172" t="s">
        <v>46</v>
      </c>
      <c r="J110" s="172" t="s">
        <v>9980</v>
      </c>
      <c r="K110" s="172"/>
      <c r="L110" s="172"/>
      <c r="M110" s="172"/>
      <c r="N110" s="172"/>
      <c r="O110" s="172"/>
      <c r="P110" s="172"/>
      <c r="Q110" s="172"/>
      <c r="R110" s="172"/>
      <c r="S110" s="172" t="s">
        <v>43</v>
      </c>
      <c r="T110" s="172"/>
      <c r="U110" s="172"/>
      <c r="V110" s="172"/>
      <c r="W110" s="172" t="s">
        <v>9981</v>
      </c>
      <c r="X110" s="172"/>
      <c r="Y110" s="172"/>
      <c r="Z110" s="172"/>
      <c r="AA110" s="172" t="s">
        <v>9982</v>
      </c>
      <c r="AB110" s="172" t="s">
        <v>9983</v>
      </c>
      <c r="AC110" s="172">
        <v>17653</v>
      </c>
      <c r="AD110" s="172">
        <v>46470</v>
      </c>
      <c r="AE110" s="172" t="s">
        <v>49</v>
      </c>
      <c r="AF110" s="172">
        <v>572784935546</v>
      </c>
      <c r="AG110" s="172">
        <v>0</v>
      </c>
      <c r="AH110" s="172">
        <v>57947000000</v>
      </c>
      <c r="AI110" s="172"/>
      <c r="AJ110" s="172"/>
      <c r="AK110" s="172"/>
      <c r="AL110" s="172">
        <f ca="1">IFERROR(__xludf.DUMMYFUNCTION("""COMPUTED_VALUE"""),65)</f>
        <v>65</v>
      </c>
      <c r="AM110" s="172" t="str">
        <f ca="1">IFERROR(__xludf.DUMMYFUNCTION("""COMPUTED_VALUE"""),"2. Bogotá confía en su bien-estar")</f>
        <v>2. Bogotá confía en su bien-estar</v>
      </c>
      <c r="AN110" s="172" t="str">
        <f ca="1">IFERROR(__xludf.DUMMYFUNCTION("""COMPUTED_VALUE"""),"2.14. Bogotá deportiva, recreativa, artística, patrimonial e intercultural")</f>
        <v>2.14. Bogotá deportiva, recreativa, artística, patrimonial e intercultural</v>
      </c>
      <c r="AO110" s="172" t="str">
        <f ca="1">IFERROR(__xludf.DUMMYFUNCTION("""COMPUTED_VALUE"""),"Promover 366 laboratorios barriales de innovación social y espacios de transformación cultural a partir de pactos que reconozcan la memoria la cultura la recreación y el deporte barrial la valoración social de estas prácticas la cualificación de la partic"&amp;"ipación incidente y el sentido de identidad de ciudad.")</f>
        <v>Promover 366 laboratorios barriales de innovación social y espacios de transformación cultural a partir de pactos que reconozcan la memoria la cultura la recreación y el deporte barrial la valoración social de estas prácticas la cualificación de la participación incidente y el sentido de identidad de ciudad.</v>
      </c>
      <c r="AP110" s="172" t="str">
        <f ca="1">IFERROR(__xludf.DUMMYFUNCTION("""COMPUTED_VALUE"""),"La meta comprende realización de colaboratorios como espacios de encuentro que promuevan procesos de rescate y/o construcción de memoria identidad cuidado y apropiación por parte de la comunidad. Desarrollo de piezas comunitarias e identificando materiali"&amp;"dades que permitan conocer esas narrativas del territorio en espacios de circulación.
IDARTES: La meta comprende realización de laboratorios creativos barriales de Bogotá como mecanismo de interacción para fortalecer los procesos de artistas agrupaciones"&amp;" colectivos organizaciones y líderes socio-culturales así como los espacios culturales y los eventos comunitarios mediante estrategias conjuntas de formación creación circulación investigación y apropiación de las artes.
IDRD: Implementar actividades de "&amp;"participación social para la construcción colectiva de propuestas que a partir de la recreacióndeporte y actividad fisica que aporten a la construcción de tejido social fortalecimiento territorial y consolidaciónd elos espacios de concertación del sistema"&amp;" DRAFE. Sistema de Participación en Deporte RecreaciónActividad fisica y Escenarios. Se realizaran 80 laboratorios y 84 estretegias de participación ( 21 anuales)
7 laboratorios de innovación social (Castillo de las Artes (SOCIAL) – Planetario de Bogotá "&amp;"(ARTE Y CIENCIA)- Cantarrana Usme (RURALIDAD) – Centro Cultural compartir 
Sumapaz(SOCIAL-PAZ-RECONCILIACIÓN) (- Suba Fontanar (BIENESTAR MENTAL Y JOVENES) – Cefe Chapinero (DISEÑO) y Salamanca 7 de agosto (MEDIO AMBIENTE - PLAZAS):  Espacios de experime"&amp;"ntación y co-creación con un fuerte carácter social que congregan personas de distintas características socioculturales y que trabajan de forma colectiva a partir de enfoques experimentales. 
")</f>
        <v xml:space="preserve">La meta comprende realización de colaboratorios como espacios de encuentro que promuevan procesos de rescate y/o construcción de memoria identidad cuidado y apropiación por parte de la comunidad. Desarrollo de piezas comunitarias e identificando materialidades que permitan conocer esas narrativas del territorio en espacios de circulación.
IDARTES: La meta comprende realización de laboratorios creativos barriales de Bogotá como mecanismo de interacción para fortalecer los procesos de artistas agrupaciones colectivos organizaciones y líderes socio-culturales así como los espacios culturales y los eventos comunitarios mediante estrategias conjuntas de formación creación circulación investigación y apropiación de las artes.
IDRD: Implementar actividades de participación social para la construcción colectiva de propuestas que a partir de la recreacióndeporte y actividad fisica que aporten a la construcción de tejido social fortalecimiento territorial y consolidaciónd elos espacios de concertación del sistema DRAFE. Sistema de Participación en Deporte RecreaciónActividad fisica y Escenarios. Se realizaran 80 laboratorios y 84 estretegias de participación ( 21 anuales)
7 laboratorios de innovación social (Castillo de las Artes (SOCIAL) – Planetario de Bogotá (ARTE Y CIENCIA)- Cantarrana Usme (RURALIDAD) – Centro Cultural compartir 
Sumapaz(SOCIAL-PAZ-RECONCILIACIÓN) (- Suba Fontanar (BIENESTAR MENTAL Y JOVENES) – Cefe Chapinero (DISEÑO) y Salamanca 7 de agosto (MEDIO AMBIENTE - PLAZAS):  Espacios de experimentación y co-creación con un fuerte carácter social que congregan personas de distintas características socioculturales y que trabajan de forma colectiva a partir de enfoques experimentales. 
</v>
      </c>
      <c r="AQ110" s="222" t="str">
        <f ca="1">IFERROR(__xludf.DUMMYFUNCTION("""COMPUTED_VALUE"""),"CULTURA RECREACIÓN Y DEPORTE")</f>
        <v>CULTURA RECREACIÓN Y DEPORTE</v>
      </c>
      <c r="AR110" s="172" t="str">
        <f ca="1">IFERROR(__xludf.DUMMYFUNCTION("""COMPUTED_VALUE"""),"Secretaría Distrital de Cultura Recreación y Deporte")</f>
        <v>Secretaría Distrital de Cultura Recreación y Deporte</v>
      </c>
      <c r="AS110" s="172" t="str">
        <f ca="1">IFERROR(__xludf.DUMMYFUNCTION("""COMPUTED_VALUE"""),"N/A")</f>
        <v>N/A</v>
      </c>
      <c r="AT110" s="172" t="str">
        <f ca="1">IFERROR(__xludf.DUMMYFUNCTION("""COMPUTED_VALUE"""),"Afro-Palenquero_ 3.1.31
 Discapacidad_4.2.4 
 Educación_4.3.4. 
 Indigena_3.1.10.
 Juventud_1.2.2. 
 LEO_3.1.16 
 LEO_2.1.9. 
 LGBTI_3.4.15 
 LGBTI_3.4.16 
 LGBTI_3.4.6 P
 LGBTI_3.4.7 P
 Mujeres_8.1.10 
 Rrom_7.1.3 E
 Rrom_7.1.17 
 Vejez_2.1.13")</f>
        <v>Afro-Palenquero_ 3.1.31
 Discapacidad_4.2.4 
 Educación_4.3.4. 
 Indigena_3.1.10.
 Juventud_1.2.2. 
 LEO_3.1.16 
 LEO_2.1.9. 
 LGBTI_3.4.15 
 LGBTI_3.4.16 
 LGBTI_3.4.6 P
 LGBTI_3.4.7 P
 Mujeres_8.1.10 
 Rrom_7.1.3 E
 Rrom_7.1.17 
 Vejez_2.1.13</v>
      </c>
      <c r="AU110" s="172" t="str">
        <f ca="1">IFERROR(__xludf.DUMMYFUNCTION("""COMPUTED_VALUE"""),"Número de laboratorios barriales de innovación social y espacios de concertación ciudadana")</f>
        <v>Número de laboratorios barriales de innovación social y espacios de concertación ciudadana</v>
      </c>
      <c r="AV110" s="172" t="str">
        <f ca="1">IFERROR(__xludf.DUMMYFUNCTION("""COMPUTED_VALUE"""),"Sumatoria de laboratorios barriales de innovación social y espacios de concertación ciudadana")</f>
        <v>Sumatoria de laboratorios barriales de innovación social y espacios de concertación ciudadana</v>
      </c>
      <c r="AW110" s="172" t="str">
        <f ca="1">IFERROR(__xludf.DUMMYFUNCTION("""COMPUTED_VALUE"""),"N/A")</f>
        <v>N/A</v>
      </c>
      <c r="AX110" s="172">
        <f ca="1">IFERROR(__xludf.DUMMYFUNCTION("""COMPUTED_VALUE"""),366)</f>
        <v>366</v>
      </c>
      <c r="AY110" s="172" t="str">
        <f ca="1">IFERROR(__xludf.DUMMYFUNCTION("""COMPUTED_VALUE"""),"N/A")</f>
        <v>N/A</v>
      </c>
      <c r="AZ110" s="222">
        <f ca="1">IFERROR(__xludf.DUMMYFUNCTION("""COMPUTED_VALUE"""),91804000000)</f>
        <v>91804000000</v>
      </c>
      <c r="BA110" s="222" t="str">
        <f ca="1">IFERROR(__xludf.DUMMYFUNCTION("""COMPUTED_VALUE""")," 18.000.000.000 (regalías)")</f>
        <v xml:space="preserve"> 18.000.000.000 (regalías)</v>
      </c>
      <c r="BB110" s="172"/>
      <c r="BC110" s="222">
        <f ca="1">IFERROR(__xludf.DUMMYFUNCTION("""COMPUTED_VALUE"""),18601540300)</f>
        <v>18601540300</v>
      </c>
      <c r="BD110" s="222">
        <f ca="1">IFERROR(__xludf.DUMMYFUNCTION("""COMPUTED_VALUE"""),21514587000)</f>
        <v>21514587000</v>
      </c>
      <c r="BE110" s="222">
        <f ca="1">IFERROR(__xludf.DUMMYFUNCTION("""COMPUTED_VALUE"""),26970972000)</f>
        <v>26970972000</v>
      </c>
      <c r="BF110" s="222">
        <f ca="1">IFERROR(__xludf.DUMMYFUNCTION("""COMPUTED_VALUE"""),28266206000)</f>
        <v>28266206000</v>
      </c>
      <c r="BG110" s="222">
        <f ca="1">IFERROR(__xludf.DUMMYFUNCTION("""COMPUTED_VALUE"""),18601540300)</f>
        <v>18601540300</v>
      </c>
      <c r="BH110" s="222">
        <f ca="1">IFERROR(__xludf.DUMMYFUNCTION("""COMPUTED_VALUE"""),20887948543.6893)</f>
        <v>20887948543.689301</v>
      </c>
      <c r="BI110" s="222">
        <f ca="1">IFERROR(__xludf.DUMMYFUNCTION("""COMPUTED_VALUE"""),25422727872.561)</f>
        <v>25422727872.561001</v>
      </c>
      <c r="BJ110" s="222">
        <f ca="1">IFERROR(__xludf.DUMMYFUNCTION("""COMPUTED_VALUE"""),25867582662.4582)</f>
        <v>25867582662.458199</v>
      </c>
      <c r="BK110" s="222">
        <f ca="1">IFERROR(__xludf.DUMMYFUNCTION("""COMPUTED_VALUE"""),60)</f>
        <v>60</v>
      </c>
      <c r="BL110" s="222">
        <f ca="1">IFERROR(__xludf.DUMMYFUNCTION("""COMPUTED_VALUE"""),101)</f>
        <v>101</v>
      </c>
      <c r="BM110" s="222">
        <f ca="1">IFERROR(__xludf.DUMMYFUNCTION("""COMPUTED_VALUE"""),102)</f>
        <v>102</v>
      </c>
      <c r="BN110" s="222">
        <f ca="1">IFERROR(__xludf.DUMMYFUNCTION("""COMPUTED_VALUE"""),103)</f>
        <v>103</v>
      </c>
      <c r="BO110" s="222" t="str">
        <f ca="1">IFERROR(__xludf.DUMMYFUNCTION("""COMPUTED_VALUE"""),"LauraTorres 17042024: Pasa magnitud de 579 a 288. Ajustado
AJUSTES 18 DE ABRIL 2024:
Incluir en el alcance las entidades que le aportan SCRD IDRD e Idartes
AJUSTES 16 abril 2024:
Cambio en la redacción de la Meta: Promover 288 laboratorios barriales de "&amp;"innovación social y viveros de transformación cultural a partir de pactos que reconozcan la memoria la cultura la recreación y el deporte barrial la valoración social de estas prácticas y el sentido de identidad de ciudad
Magnitud de la meta:  288
Inversi"&amp;"ón: 92.955.997.000
Alcance IDRD: Implementar actividades de participación social para la construcción colectiva de propuestas que a partir de la recreacióndeporte y actividad fisica que aporten a la construcción de tejido social fortalecimiento territoria"&amp;"l y consolidaciónd elos espacios de concertación del sistema DRAFE. Sistema de Participación en Deporte RecreaciónActividad fisica y Escenarios. Se realizaran 80 laboratorios y 84 estretegias de participación ( 21 anuales)
7 laboratorios de innovación soc"&amp;"ial (Castillo de las Artes (SOCIAL) – Planetario de Bogotá (ARTE Y CIENCIA)- Cantarrana Usme (RURALIDAD) – Centro Cultural compartir 
Sumapaz(SOCIAL-PAZ-RECONCILIACIÓN) (- Suba Fontanar (BIENESTAR MENTAL Y JOVENES) – Cefe Chapinero (DISEÑO) y Salamanca 7 "&amp;"de agosto (MEDIO AMBIENTE - PLAZAS):  Espacios de experimentación y co-creación con un fuerte carácter social que congregan personas de distintas características socioculturales y que trabajan de forma colectiva a partir de enfoques experimentales. 
Ajust"&amp;"ado SDP 190424 DVQ
")</f>
        <v xml:space="preserve">LauraTorres 17042024: Pasa magnitud de 579 a 288. Ajustado
AJUSTES 18 DE ABRIL 2024:
Incluir en el alcance las entidades que le aportan SCRD IDRD e Idartes
AJUSTES 16 abril 2024:
Cambio en la redacción de la Meta: Promover 288 laboratorios barriales de innovación social y viveros de transformación cultural a partir de pactos que reconozcan la memoria la cultura la recreación y el deporte barrial la valoración social de estas prácticas y el sentido de identidad de ciudad
Magnitud de la meta:  288
Inversión: 92.955.997.000
Alcance IDRD: Implementar actividades de participación social para la construcción colectiva de propuestas que a partir de la recreacióndeporte y actividad fisica que aporten a la construcción de tejido social fortalecimiento territorial y consolidaciónd elos espacios de concertación del sistema DRAFE. Sistema de Participación en Deporte RecreaciónActividad fisica y Escenarios. Se realizaran 80 laboratorios y 84 estretegias de participación ( 21 anuales)
7 laboratorios de innovación social (Castillo de las Artes (SOCIAL) – Planetario de Bogotá (ARTE Y CIENCIA)- Cantarrana Usme (RURALIDAD) – Centro Cultural compartir 
Sumapaz(SOCIAL-PAZ-RECONCILIACIÓN) (- Suba Fontanar (BIENESTAR MENTAL Y JOVENES) – Cefe Chapinero (DISEÑO) y Salamanca 7 de agosto (MEDIO AMBIENTE - PLAZAS):  Espacios de experimentación y co-creación con un fuerte carácter social que congregan personas de distintas características socioculturales y que trabajan de forma colectiva a partir de enfoques experimentales. 
Ajustado SDP 190424 DVQ
</v>
      </c>
      <c r="BP110" s="222">
        <f ca="1">IFERROR(__xludf.DUMMYFUNCTION("""COMPUTED_VALUE"""),95353305300)</f>
        <v>95353305300</v>
      </c>
      <c r="BQ110" s="222">
        <f ca="1">IFERROR(__xludf.DUMMYFUNCTION("""COMPUTED_VALUE"""),90779799378.7085)</f>
        <v>90779799378.708496</v>
      </c>
      <c r="BR110" s="222"/>
      <c r="BS110" s="222"/>
      <c r="BT110" s="222"/>
      <c r="BU110" s="222"/>
      <c r="BV110" s="222"/>
      <c r="BW110" s="222"/>
      <c r="BX110" s="172"/>
      <c r="BY110" s="172" t="b">
        <f t="shared" ref="BY110:BZ110" ca="1" si="102">B110=AM110</f>
        <v>1</v>
      </c>
      <c r="BZ110" s="172" t="b">
        <f t="shared" ca="1" si="102"/>
        <v>0</v>
      </c>
      <c r="CA110" s="172" t="b">
        <f t="shared" ref="CA110:CB110" ca="1" si="103">E110=AO110</f>
        <v>0</v>
      </c>
      <c r="CB110" s="172" t="b">
        <f t="shared" ca="1" si="103"/>
        <v>0</v>
      </c>
      <c r="CC110" s="172"/>
    </row>
    <row r="111" spans="1:81" ht="15.75" customHeight="1">
      <c r="A111" s="172">
        <v>66</v>
      </c>
      <c r="B111" s="172" t="s">
        <v>38</v>
      </c>
      <c r="C111" s="172" t="s">
        <v>7547</v>
      </c>
      <c r="D111" s="172"/>
      <c r="E111" s="172" t="s">
        <v>9984</v>
      </c>
      <c r="F111" s="172" t="s">
        <v>9985</v>
      </c>
      <c r="G111" s="172">
        <v>90550000000</v>
      </c>
      <c r="H111" s="172" t="s">
        <v>41</v>
      </c>
      <c r="I111" s="172" t="s">
        <v>59</v>
      </c>
      <c r="J111" s="172" t="s">
        <v>9986</v>
      </c>
      <c r="K111" s="172"/>
      <c r="L111" s="172"/>
      <c r="M111" s="172"/>
      <c r="N111" s="172"/>
      <c r="O111" s="172" t="s">
        <v>1257</v>
      </c>
      <c r="P111" s="172" t="s">
        <v>9987</v>
      </c>
      <c r="Q111" s="172" t="s">
        <v>9988</v>
      </c>
      <c r="R111" s="172" t="s">
        <v>9989</v>
      </c>
      <c r="S111" s="172" t="s">
        <v>43</v>
      </c>
      <c r="T111" s="172">
        <v>232</v>
      </c>
      <c r="U111" s="172" t="s">
        <v>43</v>
      </c>
      <c r="V111" s="172">
        <v>71000000000</v>
      </c>
      <c r="W111" s="172">
        <v>3050000000</v>
      </c>
      <c r="X111" s="172">
        <v>0</v>
      </c>
      <c r="Y111" s="172"/>
      <c r="Z111" s="172"/>
      <c r="AA111" s="172"/>
      <c r="AB111" s="172"/>
      <c r="AC111" s="172"/>
      <c r="AD111" s="172"/>
      <c r="AE111" s="172"/>
      <c r="AF111" s="172"/>
      <c r="AG111" s="172"/>
      <c r="AH111" s="172"/>
      <c r="AI111" s="172"/>
      <c r="AJ111" s="172"/>
      <c r="AK111" s="172"/>
      <c r="AL111" s="172">
        <f ca="1">IFERROR(__xludf.DUMMYFUNCTION("""COMPUTED_VALUE"""),66)</f>
        <v>66</v>
      </c>
      <c r="AM111" s="172" t="str">
        <f ca="1">IFERROR(__xludf.DUMMYFUNCTION("""COMPUTED_VALUE"""),"2. Bogotá confía en su bien-estar")</f>
        <v>2. Bogotá confía en su bien-estar</v>
      </c>
      <c r="AN111" s="172" t="str">
        <f ca="1">IFERROR(__xludf.DUMMYFUNCTION("""COMPUTED_VALUE"""),"2.14. Bogotá deportiva, recreativa, artística, patrimonial e intercultural")</f>
        <v>2.14. Bogotá deportiva, recreativa, artística, patrimonial e intercultural</v>
      </c>
      <c r="AO111" s="172" t="str">
        <f ca="1">IFERROR(__xludf.DUMMYFUNCTION("""COMPUTED_VALUE"""),"Desarrollar 8.925 actividades para la promoción fortalecimiento y desarrollo de las prácticas artísticas culturales y patrimoniales como un medio para el ejercicio de los derechos culturales y el desarrollo humano con alcance zonal distrital y regional.")</f>
        <v>Desarrollar 8.925 actividades para la promoción fortalecimiento y desarrollo de las prácticas artísticas culturales y patrimoniales como un medio para el ejercicio de los derechos culturales y el desarrollo humano con alcance zonal distrital y regional.</v>
      </c>
      <c r="AP111" s="172" t="str">
        <f ca="1">IFERROR(__xludf.DUMMYFUNCTION("""COMPUTED_VALUE"""),"Programación permanente de los escenarios del Idartes ( Jorge Eliecer Gaitán Sala Gaitán Teatro al Aire Libre la Media Torta Teatro el Parque Teatro el Ensueño  Pilona 10 y Pilona 20 Escenarios Móviles Teatro Mayor Julio Mario Santo Domingo Cefe Chapinero"&amp;")
Realización de actividades para la promoción fortalecimiento y desarrollo de las prácticas artísticas y culturales para el ejercicio de los derechos y desarrollo humano en las localidades del centro de Bogotá-.
")</f>
        <v xml:space="preserve">Programación permanente de los escenarios del Idartes ( Jorge Eliecer Gaitán Sala Gaitán Teatro al Aire Libre la Media Torta Teatro el Parque Teatro el Ensueño  Pilona 10 y Pilona 20 Escenarios Móviles Teatro Mayor Julio Mario Santo Domingo Cefe Chapinero)
Realización de actividades para la promoción fortalecimiento y desarrollo de las prácticas artísticas y culturales para el ejercicio de los derechos y desarrollo humano en las localidades del centro de Bogotá-.
</v>
      </c>
      <c r="AQ111" s="222" t="str">
        <f ca="1">IFERROR(__xludf.DUMMYFUNCTION("""COMPUTED_VALUE"""),"CULTURA RECREACIÓN Y DEPORTE")</f>
        <v>CULTURA RECREACIÓN Y DEPORTE</v>
      </c>
      <c r="AR111" s="172" t="str">
        <f ca="1">IFERROR(__xludf.DUMMYFUNCTION("""COMPUTED_VALUE"""),"Secretaría Distrital de Cultura Recreación y Deporte")</f>
        <v>Secretaría Distrital de Cultura Recreación y Deporte</v>
      </c>
      <c r="AS111" s="172" t="str">
        <f ca="1">IFERROR(__xludf.DUMMYFUNCTION("""COMPUTED_VALUE"""),"N/A")</f>
        <v>N/A</v>
      </c>
      <c r="AT111" s="172" t="str">
        <f ca="1">IFERROR(__xludf.DUMMYFUNCTION("""COMPUTED_VALUE"""),"Acción Comunal_4.2.1 P
 Espacio Público_3.4.3 I
 Participación Incidente_1.2.14.
 Participación Incidente_2.2.12.
 Participación Incidente_3.2.2. 
 Seguridad_4.3.4. 
 Vejez_1.2.7 F")</f>
        <v>Acción Comunal_4.2.1 P
 Espacio Público_3.4.3 I
 Participación Incidente_1.2.14.
 Participación Incidente_2.2.12.
 Participación Incidente_3.2.2. 
 Seguridad_4.3.4. 
 Vejez_1.2.7 F</v>
      </c>
      <c r="AU111" s="172" t="str">
        <f ca="1">IFERROR(__xludf.DUMMYFUNCTION("""COMPUTED_VALUE"""),"Número de actividades para la promoción fortalecimiento y desarrollo de las prácticas artísticas culturales y patrimoniales.")</f>
        <v>Número de actividades para la promoción fortalecimiento y desarrollo de las prácticas artísticas culturales y patrimoniales.</v>
      </c>
      <c r="AV111" s="172" t="str">
        <f ca="1">IFERROR(__xludf.DUMMYFUNCTION("""COMPUTED_VALUE"""),"Sumatoria de actividades para la promoción fortalecimiento y desarrollo de las prácticas artísticas culturales y patrimoniales.
")</f>
        <v xml:space="preserve">Sumatoria de actividades para la promoción fortalecimiento y desarrollo de las prácticas artísticas culturales y patrimoniales.
</v>
      </c>
      <c r="AW111" s="172" t="str">
        <f ca="1">IFERROR(__xludf.DUMMYFUNCTION("""COMPUTED_VALUE"""),"17653
(2023)")</f>
        <v>17653
(2023)</v>
      </c>
      <c r="AX111" s="172">
        <f ca="1">IFERROR(__xludf.DUMMYFUNCTION("""COMPUTED_VALUE"""),8925)</f>
        <v>8925</v>
      </c>
      <c r="AY111" s="172" t="str">
        <f ca="1">IFERROR(__xludf.DUMMYFUNCTION("""COMPUTED_VALUE"""),"Segplan Pandora 2023 y Registros administrativos de los planes operativos anuales de seguimiento a metas")</f>
        <v>Segplan Pandora 2023 y Registros administrativos de los planes operativos anuales de seguimiento a metas</v>
      </c>
      <c r="AZ111" s="222">
        <f ca="1">IFERROR(__xludf.DUMMYFUNCTION("""COMPUTED_VALUE"""),572784935546)</f>
        <v>572784935546</v>
      </c>
      <c r="BA111" s="222">
        <f ca="1">IFERROR(__xludf.DUMMYFUNCTION("""COMPUTED_VALUE"""),0)</f>
        <v>0</v>
      </c>
      <c r="BB111" s="222">
        <f ca="1">IFERROR(__xludf.DUMMYFUNCTION("""COMPUTED_VALUE"""),57947000000)</f>
        <v>57947000000</v>
      </c>
      <c r="BC111" s="222">
        <f ca="1">IFERROR(__xludf.DUMMYFUNCTION("""COMPUTED_VALUE"""),31206640000)</f>
        <v>31206640000</v>
      </c>
      <c r="BD111" s="222">
        <f ca="1">IFERROR(__xludf.DUMMYFUNCTION("""COMPUTED_VALUE"""),30652136000)</f>
        <v>30652136000</v>
      </c>
      <c r="BE111" s="222">
        <f ca="1">IFERROR(__xludf.DUMMYFUNCTION("""COMPUTED_VALUE"""),33181109000)</f>
        <v>33181109000</v>
      </c>
      <c r="BF111" s="222">
        <f ca="1">IFERROR(__xludf.DUMMYFUNCTION("""COMPUTED_VALUE"""),32266562000)</f>
        <v>32266562000</v>
      </c>
      <c r="BG111" s="222">
        <f ca="1">IFERROR(__xludf.DUMMYFUNCTION("""COMPUTED_VALUE"""),31206640000)</f>
        <v>31206640000</v>
      </c>
      <c r="BH111" s="222">
        <f ca="1">IFERROR(__xludf.DUMMYFUNCTION("""COMPUTED_VALUE"""),29759355339.8058)</f>
        <v>29759355339.805801</v>
      </c>
      <c r="BI111" s="222">
        <f ca="1">IFERROR(__xludf.DUMMYFUNCTION("""COMPUTED_VALUE"""),31276377603.9212)</f>
        <v>31276377603.9212</v>
      </c>
      <c r="BJ111" s="222">
        <f ca="1">IFERROR(__xludf.DUMMYFUNCTION("""COMPUTED_VALUE"""),29528475090.3016)</f>
        <v>29528475090.301601</v>
      </c>
      <c r="BK111" s="222">
        <f ca="1">IFERROR(__xludf.DUMMYFUNCTION("""COMPUTED_VALUE"""),1368)</f>
        <v>1368</v>
      </c>
      <c r="BL111" s="222">
        <f ca="1">IFERROR(__xludf.DUMMYFUNCTION("""COMPUTED_VALUE"""),2436)</f>
        <v>2436</v>
      </c>
      <c r="BM111" s="222">
        <f ca="1">IFERROR(__xludf.DUMMYFUNCTION("""COMPUTED_VALUE"""),2611)</f>
        <v>2611</v>
      </c>
      <c r="BN111" s="222">
        <f ca="1">IFERROR(__xludf.DUMMYFUNCTION("""COMPUTED_VALUE"""),2510)</f>
        <v>2510</v>
      </c>
      <c r="BO111" s="222" t="str">
        <f ca="1">IFERROR(__xludf.DUMMYFUNCTION("""COMPUTED_VALUE"""),"LauraTorres 17042024: Pasa de 17.614  a  8.925.
AJUSTES 18 DE ABRIL 2024:
Incluir en el alcance las entidades que le aportan Idartes IDPC y FUGA
AJUSTES 17 abril 2024:
Se ajusta alcance: Programación permanente de los escenarios del Idartes ( Jorge Eli"&amp;"ecer Gaitán Sala Gaitán Teatro al Aire Libre la Media Torta Teatro el Parque Teatro el Ensueño  Pilona 10 y Pilona 20 Escenarios Móviles Teatro Mayor Julio Mario Santo Domingo Cefe Chapinero)
Realización de actividades para la promoción fortalecimiento y "&amp;"desarrollo de las prácticas artísticas y culturales para el ejercicio de los derechos y desarrollo humano en las localidades del centro de Bogotá-.
Promoción para la creación (1) Bono de Consumo Cultural destinado a jóvenes y adultos mayores con el propós"&amp;"ito de ampliar el acceso a bienes servicios y productos artísticos y culturales en distintas localidades y territorios con el fin de descentralizar la actividad cultural y estimular el surgimiento de nuevos líderes sociales que reconozcan en el arte y la "&amp;"cultura la capacidad de hacer realidad aspiraciones dentro de sus comunidades.
Se ajustan valores de inversión: $133.806.447.000
AJUSTES 16 abril 2024:
Cambio en la redacción de la Meta: Desarrollar 8925 actividades para la promoción fortalecimiento y de"&amp;"sarrollo de las prácticas artísticas culturales y patrimoniales como un medio para el ejercicio de los derechos y el desarrollo humano con alcance zonal distrital y regional.
Magnitud de la meta:  8.925
Inversión: $ 127.606.447.000
Alcance: Programación p"&amp;"ermanente de los escenarios del Idartes ( Jorge Eliecer Gaitán Sala Gaitán Teatro al Aire Libre la Media Torta Teatro el Parque Teatro el Ensueño  Pilona 10 y Pilona 20 Escenarios Móviles Teatro Mayor Julio Mario Santo Domingo Cefe Chapinero)
Realización "&amp;"de actividades para la promoción fortalecimiento y desarrollo de las prácticas artísticas y culturales para el ejercicio de los derechos y desarrollo humano en las localidades del centro de Bogotá-.
Ajustado SDP 1904724 DVQ
")</f>
        <v xml:space="preserve">LauraTorres 17042024: Pasa de 17.614  a  8.925.
AJUSTES 18 DE ABRIL 2024:
Incluir en el alcance las entidades que le aportan Idartes IDPC y FUGA
AJUSTES 17 abril 2024:
Se ajusta alcance: Programación permanente de los escenarios del Idartes ( Jorge Eliecer Gaitán Sala Gaitán Teatro al Aire Libre la Media Torta Teatro el Parque Teatro el Ensueño  Pilona 10 y Pilona 20 Escenarios Móviles Teatro Mayor Julio Mario Santo Domingo Cefe Chapinero)
Realización de actividades para la promoción fortalecimiento y desarrollo de las prácticas artísticas y culturales para el ejercicio de los derechos y desarrollo humano en las localidades del centro de Bogotá-.
Promoción para la creación (1) Bono de Consumo Cultural destinado a jóvenes y adultos mayores con el propósito de ampliar el acceso a bienes servicios y productos artísticos y culturales en distintas localidades y territorios con el fin de descentralizar la actividad cultural y estimular el surgimiento de nuevos líderes sociales que reconozcan en el arte y la cultura la capacidad de hacer realidad aspiraciones dentro de sus comunidades.
Se ajustan valores de inversión: $133.806.447.000
AJUSTES 16 abril 2024:
Cambio en la redacción de la Meta: Desarrollar 8925 actividades para la promoción fortalecimiento y desarrollo de las prácticas artísticas culturales y patrimoniales como un medio para el ejercicio de los derechos y el desarrollo humano con alcance zonal distrital y regional.
Magnitud de la meta:  8.925
Inversión: $ 127.606.447.000
Alcance: Programación permanente de los escenarios del Idartes ( Jorge Eliecer Gaitán Sala Gaitán Teatro al Aire Libre la Media Torta Teatro el Parque Teatro el Ensueño  Pilona 10 y Pilona 20 Escenarios Móviles Teatro Mayor Julio Mario Santo Domingo Cefe Chapinero)
Realización de actividades para la promoción fortalecimiento y desarrollo de las prácticas artísticas y culturales para el ejercicio de los derechos y desarrollo humano en las localidades del centro de Bogotá-.
Ajustado SDP 1904724 DVQ
</v>
      </c>
      <c r="BP111" s="222">
        <f ca="1">IFERROR(__xludf.DUMMYFUNCTION("""COMPUTED_VALUE"""),127306447000)</f>
        <v>127306447000</v>
      </c>
      <c r="BQ111" s="222">
        <f ca="1">IFERROR(__xludf.DUMMYFUNCTION("""COMPUTED_VALUE"""),121770848034.028)</f>
        <v>121770848034.028</v>
      </c>
      <c r="BR111" s="222"/>
      <c r="BS111" s="222"/>
      <c r="BT111" s="222"/>
      <c r="BU111" s="222"/>
      <c r="BV111" s="222"/>
      <c r="BW111" s="222"/>
      <c r="BX111" s="172"/>
      <c r="BY111" s="172" t="b">
        <f t="shared" ref="BY111:BZ111" ca="1" si="104">B111=AM111</f>
        <v>1</v>
      </c>
      <c r="BZ111" s="172" t="b">
        <f t="shared" ca="1" si="104"/>
        <v>0</v>
      </c>
      <c r="CA111" s="172" t="b">
        <f t="shared" ref="CA111:CB111" ca="1" si="105">E111=AO111</f>
        <v>0</v>
      </c>
      <c r="CB111" s="172" t="b">
        <f t="shared" ca="1" si="105"/>
        <v>0</v>
      </c>
      <c r="CC111" s="172"/>
    </row>
    <row r="112" spans="1:81" ht="15.75" customHeight="1">
      <c r="A112" s="172">
        <v>67</v>
      </c>
      <c r="B112" s="172" t="s">
        <v>38</v>
      </c>
      <c r="C112" s="172" t="s">
        <v>7547</v>
      </c>
      <c r="D112" s="172" t="s">
        <v>7669</v>
      </c>
      <c r="E112" s="172" t="s">
        <v>9990</v>
      </c>
      <c r="F112" s="172" t="s">
        <v>9991</v>
      </c>
      <c r="G112" s="172">
        <v>6747000000</v>
      </c>
      <c r="H112" s="172" t="s">
        <v>41</v>
      </c>
      <c r="I112" s="172" t="s">
        <v>51</v>
      </c>
      <c r="J112" s="172" t="s">
        <v>9992</v>
      </c>
      <c r="K112" s="172"/>
      <c r="L112" s="172"/>
      <c r="M112" s="172"/>
      <c r="N112" s="172"/>
      <c r="O112" s="172"/>
      <c r="P112" s="172"/>
      <c r="Q112" s="172"/>
      <c r="R112" s="172"/>
      <c r="S112" s="172" t="s">
        <v>9993</v>
      </c>
      <c r="T112" s="172"/>
      <c r="U112" s="172"/>
      <c r="V112" s="172"/>
      <c r="W112" s="172" t="s">
        <v>1461</v>
      </c>
      <c r="X112" s="172"/>
      <c r="Y112" s="172"/>
      <c r="Z112" s="172"/>
      <c r="AA112" s="172" t="s">
        <v>9994</v>
      </c>
      <c r="AB112" s="172" t="s">
        <v>52</v>
      </c>
      <c r="AC112" s="172">
        <v>3</v>
      </c>
      <c r="AD112" s="172">
        <v>6</v>
      </c>
      <c r="AE112" s="172" t="s">
        <v>53</v>
      </c>
      <c r="AF112" s="172">
        <v>6747000000</v>
      </c>
      <c r="AG112" s="172">
        <v>0</v>
      </c>
      <c r="AH112" s="172">
        <v>0</v>
      </c>
      <c r="AI112" s="172"/>
      <c r="AJ112" s="172"/>
      <c r="AK112" s="172"/>
      <c r="AL112" s="172">
        <f ca="1">IFERROR(__xludf.DUMMYFUNCTION("""COMPUTED_VALUE"""),67)</f>
        <v>67</v>
      </c>
      <c r="AM112" s="172" t="str">
        <f ca="1">IFERROR(__xludf.DUMMYFUNCTION("""COMPUTED_VALUE"""),"2. Bogotá confía en su bien-estar")</f>
        <v>2. Bogotá confía en su bien-estar</v>
      </c>
      <c r="AN112" s="172" t="str">
        <f ca="1">IFERROR(__xludf.DUMMYFUNCTION("""COMPUTED_VALUE"""),"2.14. Bogotá deportiva, recreativa, artística, patrimonial e intercultural")</f>
        <v>2.14. Bogotá deportiva, recreativa, artística, patrimonial e intercultural</v>
      </c>
      <c r="AO112" s="172" t="str">
        <f ca="1">IFERROR(__xludf.DUMMYFUNCTION("""COMPUTED_VALUE"""),"Implementar 4 asistencias técnicas para el reconocimiento y salvaguardia de manifestaciones del patrimonio cultural inmaterial de Bogotá.")</f>
        <v>Implementar 4 asistencias técnicas para el reconocimiento y salvaguardia de manifestaciones del patrimonio cultural inmaterial de Bogotá.</v>
      </c>
      <c r="AP112" s="172" t="str">
        <f ca="1">IFERROR(__xludf.DUMMYFUNCTION("""COMPUTED_VALUE"""),"Se  acompaña la implementación de tres Planes Espaciales de Salvaguardia (Festival del Sol y Luna Cultura de la Bicicleta y Teatro la Candelaria) y el acompañamiento en la identificación de una nueva manifestación del Patrimonio Cultural Inmaterial.")</f>
        <v>Se  acompaña la implementación de tres Planes Espaciales de Salvaguardia (Festival del Sol y Luna Cultura de la Bicicleta y Teatro la Candelaria) y el acompañamiento en la identificación de una nueva manifestación del Patrimonio Cultural Inmaterial.</v>
      </c>
      <c r="AQ112" s="222" t="str">
        <f ca="1">IFERROR(__xludf.DUMMYFUNCTION("""COMPUTED_VALUE"""),"CULTURA RECREACIÓN Y DEPORTE")</f>
        <v>CULTURA RECREACIÓN Y DEPORTE</v>
      </c>
      <c r="AR112" s="172" t="str">
        <f ca="1">IFERROR(__xludf.DUMMYFUNCTION("""COMPUTED_VALUE"""),"Instituto Distrital de Patrimonio Cultural")</f>
        <v>Instituto Distrital de Patrimonio Cultural</v>
      </c>
      <c r="AS112" s="172" t="str">
        <f ca="1">IFERROR(__xludf.DUMMYFUNCTION("""COMPUTED_VALUE"""),"473
474
467")</f>
        <v>473
474
467</v>
      </c>
      <c r="AT112" s="172" t="str">
        <f ca="1">IFERROR(__xludf.DUMMYFUNCTION("""COMPUTED_VALUE"""),"Afro-Palenquero_5.1.9. 
 Bicicleta_4.1.8 D
 Indigena_1.4.2.P")</f>
        <v>Afro-Palenquero_5.1.9. 
 Bicicleta_4.1.8 D
 Indigena_1.4.2.P</v>
      </c>
      <c r="AU112" s="172" t="str">
        <f ca="1">IFERROR(__xludf.DUMMYFUNCTION("""COMPUTED_VALUE"""),"Número de procesos para el desarrollo de mecanismos de salvaguardia del patrimonio cultural inmaterial")</f>
        <v>Número de procesos para el desarrollo de mecanismos de salvaguardia del patrimonio cultural inmaterial</v>
      </c>
      <c r="AV112" s="172" t="str">
        <f ca="1">IFERROR(__xludf.DUMMYFUNCTION("""COMPUTED_VALUE"""),"Número de procesos de salvaguardia del patrimonio cultural inmaterial gestionados")</f>
        <v>Número de procesos de salvaguardia del patrimonio cultural inmaterial gestionados</v>
      </c>
      <c r="AW112" s="172" t="str">
        <f ca="1">IFERROR(__xludf.DUMMYFUNCTION("""COMPUTED_VALUE"""),"3
(2023)")</f>
        <v>3
(2023)</v>
      </c>
      <c r="AX112" s="172">
        <f ca="1">IFERROR(__xludf.DUMMYFUNCTION("""COMPUTED_VALUE"""),4)</f>
        <v>4</v>
      </c>
      <c r="AY112" s="172" t="str">
        <f ca="1">IFERROR(__xludf.DUMMYFUNCTION("""COMPUTED_VALUE"""),"Registros administrativos de los planes operativos anuales de seguimiento a metas")</f>
        <v>Registros administrativos de los planes operativos anuales de seguimiento a metas</v>
      </c>
      <c r="AZ112" s="222">
        <f ca="1">IFERROR(__xludf.DUMMYFUNCTION("""COMPUTED_VALUE"""),6747000000)</f>
        <v>6747000000</v>
      </c>
      <c r="BA112" s="222">
        <f ca="1">IFERROR(__xludf.DUMMYFUNCTION("""COMPUTED_VALUE"""),0)</f>
        <v>0</v>
      </c>
      <c r="BB112" s="222">
        <f ca="1">IFERROR(__xludf.DUMMYFUNCTION("""COMPUTED_VALUE"""),0)</f>
        <v>0</v>
      </c>
      <c r="BC112" s="222">
        <f ca="1">IFERROR(__xludf.DUMMYFUNCTION("""COMPUTED_VALUE"""),933305352)</f>
        <v>933305352</v>
      </c>
      <c r="BD112" s="222">
        <f ca="1">IFERROR(__xludf.DUMMYFUNCTION("""COMPUTED_VALUE"""),1280000000)</f>
        <v>1280000000</v>
      </c>
      <c r="BE112" s="222">
        <f ca="1">IFERROR(__xludf.DUMMYFUNCTION("""COMPUTED_VALUE"""),1378000000)</f>
        <v>1378000000</v>
      </c>
      <c r="BF112" s="222">
        <f ca="1">IFERROR(__xludf.DUMMYFUNCTION("""COMPUTED_VALUE"""),1442000000)</f>
        <v>1442000000</v>
      </c>
      <c r="BG112" s="222">
        <f ca="1">IFERROR(__xludf.DUMMYFUNCTION("""COMPUTED_VALUE"""),933305352)</f>
        <v>933305352</v>
      </c>
      <c r="BH112" s="222">
        <f ca="1">IFERROR(__xludf.DUMMYFUNCTION("""COMPUTED_VALUE"""),1242718446.60194)</f>
        <v>1242718446.6019399</v>
      </c>
      <c r="BI112" s="222">
        <f ca="1">IFERROR(__xludf.DUMMYFUNCTION("""COMPUTED_VALUE"""),1298897162.78631)</f>
        <v>1298897162.78631</v>
      </c>
      <c r="BJ112" s="222">
        <f ca="1">IFERROR(__xludf.DUMMYFUNCTION("""COMPUTED_VALUE"""),1319634272.78725)</f>
        <v>1319634272.78725</v>
      </c>
      <c r="BK112" s="222">
        <f ca="1">IFERROR(__xludf.DUMMYFUNCTION("""COMPUTED_VALUE"""),75)</f>
        <v>75</v>
      </c>
      <c r="BL112" s="222">
        <f ca="1">IFERROR(__xludf.DUMMYFUNCTION("""COMPUTED_VALUE"""),115)</f>
        <v>115</v>
      </c>
      <c r="BM112" s="222">
        <f ca="1">IFERROR(__xludf.DUMMYFUNCTION("""COMPUTED_VALUE"""),110)</f>
        <v>110</v>
      </c>
      <c r="BN112" s="222">
        <f ca="1">IFERROR(__xludf.DUMMYFUNCTION("""COMPUTED_VALUE"""),1)</f>
        <v>1</v>
      </c>
      <c r="BO112" s="222" t="str">
        <f ca="1">IFERROR(__xludf.DUMMYFUNCTION("""COMPUTED_VALUE"""),"AJUSTES 19 DE ABRIL:
Se ajusta la magnitud de la meta a 4 se hace necesario ajustar la magnitud en la redaccion de la meta
LauraTorres 17042024: Pasa magnitud de 6  a  5. Se ajusta alcance de la meta.
AJUSTES 18 DE ABRIL 2024:
Incluir en el alcance las "&amp;"entidades que le aportan aportan SCRD e IDPC
AJUSTES 16 abril 2024:
Cambio en la redacción de la Meta: Implementar 5 asistencias técnicas para el reconocimiento y salvaguardia de manifestaciones del patrimonio cultural inmaterial de Bogotá.
Magnitud de l"&amp;"a meta:  5
Inversión: 5.033.305.352
Alcance: Se prioriza el acompañamiento en la formulación de nuevos Planes Espaciales de Salvaguardia a solo 1 para mantener el recursos necesarios para acompañar la implementación de los planes especiales adoptados (Fes"&amp;"tival del Sol y Luna; Cultura de la Bicicleta; Teatro la Candelaria)
Se ajusta 190424 SDP DVQ")</f>
        <v>AJUSTES 19 DE ABRIL:
Se ajusta la magnitud de la meta a 4 se hace necesario ajustar la magnitud en la redaccion de la meta
LauraTorres 17042024: Pasa magnitud de 6  a  5. Se ajusta alcance de la meta.
AJUSTES 18 DE ABRIL 2024:
Incluir en el alcance las entidades que le aportan aportan SCRD e IDPC
AJUSTES 16 abril 2024:
Cambio en la redacción de la Meta: Implementar 5 asistencias técnicas para el reconocimiento y salvaguardia de manifestaciones del patrimonio cultural inmaterial de Bogotá.
Magnitud de la meta:  5
Inversión: 5.033.305.352
Alcance: Se prioriza el acompañamiento en la formulación de nuevos Planes Espaciales de Salvaguardia a solo 1 para mantener el recursos necesarios para acompañar la implementación de los planes especiales adoptados (Festival del Sol y Luna; Cultura de la Bicicleta; Teatro la Candelaria)
Se ajusta 190424 SDP DVQ</v>
      </c>
      <c r="BP112" s="222">
        <f ca="1">IFERROR(__xludf.DUMMYFUNCTION("""COMPUTED_VALUE"""),5033305352)</f>
        <v>5033305352</v>
      </c>
      <c r="BQ112" s="394">
        <f ca="1">IFERROR(__xludf.DUMMYFUNCTION("""COMPUTED_VALUE"""),4794555234.17551)</f>
        <v>4794555234.1755104</v>
      </c>
      <c r="BR112" s="394"/>
      <c r="BS112" s="394"/>
      <c r="BT112" s="222"/>
      <c r="BU112" s="222"/>
      <c r="BV112" s="222"/>
      <c r="BW112" s="222"/>
      <c r="BX112" s="172"/>
      <c r="BY112" s="172" t="b">
        <f t="shared" ref="BY112:BZ112" ca="1" si="106">B112=AM112</f>
        <v>1</v>
      </c>
      <c r="BZ112" s="172" t="b">
        <f t="shared" ca="1" si="106"/>
        <v>0</v>
      </c>
      <c r="CA112" s="172" t="b">
        <f t="shared" ref="CA112:CB112" ca="1" si="107">E112=AO112</f>
        <v>0</v>
      </c>
      <c r="CB112" s="172" t="b">
        <f t="shared" ca="1" si="107"/>
        <v>0</v>
      </c>
      <c r="CC112" s="172"/>
    </row>
    <row r="113" spans="1:81" ht="15.75" customHeight="1">
      <c r="A113" s="172">
        <v>68</v>
      </c>
      <c r="B113" s="172" t="s">
        <v>38</v>
      </c>
      <c r="C113" s="172" t="s">
        <v>7547</v>
      </c>
      <c r="D113" s="172" t="s">
        <v>7669</v>
      </c>
      <c r="E113" s="172" t="s">
        <v>9995</v>
      </c>
      <c r="F113" s="172" t="s">
        <v>9996</v>
      </c>
      <c r="G113" s="172">
        <v>4000000000</v>
      </c>
      <c r="H113" s="172" t="s">
        <v>41</v>
      </c>
      <c r="I113" s="172" t="s">
        <v>46</v>
      </c>
      <c r="J113" s="172" t="s">
        <v>9997</v>
      </c>
      <c r="K113" s="172" t="s">
        <v>55</v>
      </c>
      <c r="L113" s="172"/>
      <c r="M113" s="172"/>
      <c r="N113" s="172"/>
      <c r="O113" s="172"/>
      <c r="P113" s="172"/>
      <c r="Q113" s="172"/>
      <c r="R113" s="172"/>
      <c r="S113" s="172" t="s">
        <v>43</v>
      </c>
      <c r="T113" s="172"/>
      <c r="U113" s="172"/>
      <c r="V113" s="172"/>
      <c r="W113" s="172" t="s">
        <v>9998</v>
      </c>
      <c r="X113" s="172"/>
      <c r="Y113" s="172"/>
      <c r="Z113" s="172"/>
      <c r="AA113" s="172" t="s">
        <v>9999</v>
      </c>
      <c r="AB113" s="172" t="s">
        <v>10000</v>
      </c>
      <c r="AC113" s="172">
        <v>3</v>
      </c>
      <c r="AD113" s="172">
        <v>6</v>
      </c>
      <c r="AE113" s="172" t="s">
        <v>10001</v>
      </c>
      <c r="AF113" s="172">
        <v>4000000000</v>
      </c>
      <c r="AG113" s="172">
        <v>0</v>
      </c>
      <c r="AH113" s="172">
        <v>0</v>
      </c>
      <c r="AI113" s="172"/>
      <c r="AJ113" s="172"/>
      <c r="AK113" s="172"/>
      <c r="AL113" s="172">
        <f ca="1">IFERROR(__xludf.DUMMYFUNCTION("""COMPUTED_VALUE"""),68)</f>
        <v>68</v>
      </c>
      <c r="AM113" s="172" t="str">
        <f ca="1">IFERROR(__xludf.DUMMYFUNCTION("""COMPUTED_VALUE"""),"2. Bogotá confía en su bien-estar")</f>
        <v>2. Bogotá confía en su bien-estar</v>
      </c>
      <c r="AN113" s="172" t="str">
        <f ca="1">IFERROR(__xludf.DUMMYFUNCTION("""COMPUTED_VALUE"""),"2.14. Bogotá deportiva, recreativa, artística, patrimonial e intercultural")</f>
        <v>2.14. Bogotá deportiva, recreativa, artística, patrimonial e intercultural</v>
      </c>
      <c r="AO113" s="172" t="str">
        <f ca="1">IFERROR(__xludf.DUMMYFUNCTION("""COMPUTED_VALUE"""),"Desarrollar 4 estratégias orientadas a promover la salud y bienestar en entornos cotidianos desde las prácticas artísticas las prácticas de movimiento la actividad física y los cambios culturales y de comportamiento.")</f>
        <v>Desarrollar 4 estratégias orientadas a promover la salud y bienestar en entornos cotidianos desde las prácticas artísticas las prácticas de movimiento la actividad física y los cambios culturales y de comportamiento.</v>
      </c>
      <c r="AP113" s="172" t="str">
        <f ca="1">IFERROR(__xludf.DUMMYFUNCTION("""COMPUTED_VALUE"""),"Trabajo en los centros de reclusión y en los entornos hospitalarios Trabajo con víctimas del conflicto amado migrantes desplazados Trabajo con habitantes de calle Trabajo con personas mayores Salones de danza mayor. Entidades que le aportan SCRD y el Idar"&amp;"tes")</f>
        <v>Trabajo en los centros de reclusión y en los entornos hospitalarios Trabajo con víctimas del conflicto amado migrantes desplazados Trabajo con habitantes de calle Trabajo con personas mayores Salones de danza mayor. Entidades que le aportan SCRD y el Idartes</v>
      </c>
      <c r="AQ113" s="222" t="str">
        <f ca="1">IFERROR(__xludf.DUMMYFUNCTION("""COMPUTED_VALUE"""),"CULTURA RECREACIÓN Y DEPORTE")</f>
        <v>CULTURA RECREACIÓN Y DEPORTE</v>
      </c>
      <c r="AR113" s="172" t="str">
        <f ca="1">IFERROR(__xludf.DUMMYFUNCTION("""COMPUTED_VALUE"""),"Secretaría Distrital de Cultura Recreación y Deporte")</f>
        <v>Secretaría Distrital de Cultura Recreación y Deporte</v>
      </c>
      <c r="AS113" s="172" t="str">
        <f ca="1">IFERROR(__xludf.DUMMYFUNCTION("""COMPUTED_VALUE"""),"N/A")</f>
        <v>N/A</v>
      </c>
      <c r="AT113" s="172"/>
      <c r="AU113" s="172" t="str">
        <f ca="1">IFERROR(__xludf.DUMMYFUNCTION("""COMPUTED_VALUE"""),"Número de programas de atención enfocados en la dimensión terapéutica de las artes y la cultura")</f>
        <v>Número de programas de atención enfocados en la dimensión terapéutica de las artes y la cultura</v>
      </c>
      <c r="AV113" s="172" t="str">
        <f ca="1">IFERROR(__xludf.DUMMYFUNCTION("""COMPUTED_VALUE"""),"Sumatoria del número de programas de atención enfocados en la dimensión terapéutica de las artes y la cultura")</f>
        <v>Sumatoria del número de programas de atención enfocados en la dimensión terapéutica de las artes y la cultura</v>
      </c>
      <c r="AW113" s="172" t="str">
        <f ca="1">IFERROR(__xludf.DUMMYFUNCTION("""COMPUTED_VALUE"""),"3
(2023)")</f>
        <v>3
(2023)</v>
      </c>
      <c r="AX113" s="172">
        <f ca="1">IFERROR(__xludf.DUMMYFUNCTION("""COMPUTED_VALUE"""),4)</f>
        <v>4</v>
      </c>
      <c r="AY113" s="172" t="str">
        <f ca="1">IFERROR(__xludf.DUMMYFUNCTION("""COMPUTED_VALUE"""),"Subsecretaría de Cultura Ciudadana ")</f>
        <v xml:space="preserve">Subsecretaría de Cultura Ciudadana </v>
      </c>
      <c r="AZ113" s="222">
        <f ca="1">IFERROR(__xludf.DUMMYFUNCTION("""COMPUTED_VALUE"""),28000000000)</f>
        <v>28000000000</v>
      </c>
      <c r="BA113" s="222">
        <f ca="1">IFERROR(__xludf.DUMMYFUNCTION("""COMPUTED_VALUE"""),0)</f>
        <v>0</v>
      </c>
      <c r="BB113" s="222">
        <f ca="1">IFERROR(__xludf.DUMMYFUNCTION("""COMPUTED_VALUE"""),0)</f>
        <v>0</v>
      </c>
      <c r="BC113" s="222">
        <f ca="1">IFERROR(__xludf.DUMMYFUNCTION("""COMPUTED_VALUE"""),6147000000)</f>
        <v>6147000000</v>
      </c>
      <c r="BD113" s="222">
        <f ca="1">IFERROR(__xludf.DUMMYFUNCTION("""COMPUTED_VALUE"""),6144010000)</f>
        <v>6144010000</v>
      </c>
      <c r="BE113" s="222">
        <f ca="1">IFERROR(__xludf.DUMMYFUNCTION("""COMPUTED_VALUE"""),6902230300)</f>
        <v>6902230300</v>
      </c>
      <c r="BF113" s="222">
        <f ca="1">IFERROR(__xludf.DUMMYFUNCTION("""COMPUTED_VALUE"""),8010697209)</f>
        <v>8010697209</v>
      </c>
      <c r="BG113" s="222">
        <f ca="1">IFERROR(__xludf.DUMMYFUNCTION("""COMPUTED_VALUE"""),6147000000)</f>
        <v>6147000000</v>
      </c>
      <c r="BH113" s="222">
        <f ca="1">IFERROR(__xludf.DUMMYFUNCTION("""COMPUTED_VALUE"""),5965058252.42718)</f>
        <v>5965058252.4271803</v>
      </c>
      <c r="BI113" s="222">
        <f ca="1">IFERROR(__xludf.DUMMYFUNCTION("""COMPUTED_VALUE"""),6506014044.67904)</f>
        <v>6506014044.67904</v>
      </c>
      <c r="BJ113" s="222">
        <f ca="1">IFERROR(__xludf.DUMMYFUNCTION("""COMPUTED_VALUE"""),7330922736.41998)</f>
        <v>7330922736.41998</v>
      </c>
      <c r="BK113" s="222">
        <f ca="1">IFERROR(__xludf.DUMMYFUNCTION("""COMPUTED_VALUE"""),4)</f>
        <v>4</v>
      </c>
      <c r="BL113" s="222">
        <f ca="1">IFERROR(__xludf.DUMMYFUNCTION("""COMPUTED_VALUE"""),4)</f>
        <v>4</v>
      </c>
      <c r="BM113" s="222">
        <f ca="1">IFERROR(__xludf.DUMMYFUNCTION("""COMPUTED_VALUE"""),4)</f>
        <v>4</v>
      </c>
      <c r="BN113" s="222">
        <f ca="1">IFERROR(__xludf.DUMMYFUNCTION("""COMPUTED_VALUE"""),4)</f>
        <v>4</v>
      </c>
      <c r="BO113" s="222" t="str">
        <f ca="1">IFERROR(__xludf.DUMMYFUNCTION("""COMPUTED_VALUE"""),"
LauraTorres 17042024: Pasa magnitud  de 3  a 4. Se ajusta alcance de la meta.
AJUSTES 18 DE ABRIL 2024:
Incluir en el alcance las entidades que le aportan SCRD y el Idartes
Cambio en la redacción de la Meta: Desarrollar 4 estratégias orientadas a promov"&amp;"er la salud y bienestar en entornos cotidianos desde las prácticas artísticas las prácticas de movimiento la actividad física y los cambios culturales y de comportamiento.
AJUSTES 16 abril 2024:
Cambio en la redacción de la Meta: Desarrollar 4 estratégia"&amp;"s orientadas a promover la salud y bienestar en entornos cotidianos desde las prácticas artísticas las prácticas de movimiento la actividad física y los cambios culturales y de comportamiento.
Magnitud de la meta: 4 
Inversión: $27.203.937.509
Alcance: T"&amp;"rabajo en los centros de reclusión y en los entornos hospitalarios Trabajo con víctimas del conflicto amado migrantes desplazados Trabajo con habitantes de calle Trabajo con personas mayores Salones de danza mayor. Ajuste SDP 190424 DVQ")</f>
        <v xml:space="preserve">
LauraTorres 17042024: Pasa magnitud  de 3  a 4. Se ajusta alcance de la meta.
AJUSTES 18 DE ABRIL 2024:
Incluir en el alcance las entidades que le aportan SCRD y el Idartes
Cambio en la redacción de la Meta: Desarrollar 4 estratégias orientadas a promover la salud y bienestar en entornos cotidianos desde las prácticas artísticas las prácticas de movimiento la actividad física y los cambios culturales y de comportamiento.
AJUSTES 16 abril 2024:
Cambio en la redacción de la Meta: Desarrollar 4 estratégias orientadas a promover la salud y bienestar en entornos cotidianos desde las prácticas artísticas las prácticas de movimiento la actividad física y los cambios culturales y de comportamiento.
Magnitud de la meta: 4 
Inversión: $27.203.937.509
Alcance: Trabajo en los centros de reclusión y en los entornos hospitalarios Trabajo con víctimas del conflicto amado migrantes desplazados Trabajo con habitantes de calle Trabajo con personas mayores Salones de danza mayor. Ajuste SDP 190424 DVQ</v>
      </c>
      <c r="BP113" s="222">
        <f ca="1">IFERROR(__xludf.DUMMYFUNCTION("""COMPUTED_VALUE"""),27203937509)</f>
        <v>27203937509</v>
      </c>
      <c r="BQ113" s="222">
        <f ca="1">IFERROR(__xludf.DUMMYFUNCTION("""COMPUTED_VALUE"""),25948995033.5262)</f>
        <v>25948995033.526199</v>
      </c>
      <c r="BR113" s="222"/>
      <c r="BS113" s="222"/>
      <c r="BT113" s="222"/>
      <c r="BU113" s="222"/>
      <c r="BV113" s="222"/>
      <c r="BW113" s="222"/>
      <c r="BX113" s="172"/>
      <c r="BY113" s="172" t="b">
        <f t="shared" ref="BY113:BZ113" ca="1" si="108">B113=AM113</f>
        <v>1</v>
      </c>
      <c r="BZ113" s="172" t="b">
        <f t="shared" ca="1" si="108"/>
        <v>0</v>
      </c>
      <c r="CA113" s="172" t="b">
        <f t="shared" ref="CA113:CB113" ca="1" si="109">E113=AO113</f>
        <v>0</v>
      </c>
      <c r="CB113" s="172" t="b">
        <f t="shared" ca="1" si="109"/>
        <v>0</v>
      </c>
      <c r="CC113" s="172"/>
    </row>
    <row r="114" spans="1:81" ht="15.75" customHeight="1">
      <c r="A114" s="172">
        <v>69</v>
      </c>
      <c r="B114" s="172" t="s">
        <v>38</v>
      </c>
      <c r="C114" s="172" t="s">
        <v>7547</v>
      </c>
      <c r="D114" s="172" t="s">
        <v>7669</v>
      </c>
      <c r="E114" s="172" t="s">
        <v>10002</v>
      </c>
      <c r="F114" s="172" t="s">
        <v>10003</v>
      </c>
      <c r="G114" s="172">
        <v>335000000000</v>
      </c>
      <c r="H114" s="172" t="s">
        <v>41</v>
      </c>
      <c r="I114" s="172" t="s">
        <v>46</v>
      </c>
      <c r="J114" s="172"/>
      <c r="K114" s="172"/>
      <c r="L114" s="172"/>
      <c r="M114" s="172"/>
      <c r="N114" s="172"/>
      <c r="O114" s="172"/>
      <c r="P114" s="172"/>
      <c r="Q114" s="172"/>
      <c r="R114" s="172"/>
      <c r="S114" s="172" t="s">
        <v>43</v>
      </c>
      <c r="T114" s="172"/>
      <c r="U114" s="172"/>
      <c r="V114" s="172"/>
      <c r="W114" s="172" t="s">
        <v>10004</v>
      </c>
      <c r="X114" s="172"/>
      <c r="Y114" s="172"/>
      <c r="Z114" s="172"/>
      <c r="AA114" s="172" t="s">
        <v>10005</v>
      </c>
      <c r="AB114" s="172" t="s">
        <v>10006</v>
      </c>
      <c r="AC114" s="172">
        <v>16899938</v>
      </c>
      <c r="AD114" s="172">
        <v>19000000</v>
      </c>
      <c r="AE114" s="172" t="s">
        <v>57</v>
      </c>
      <c r="AF114" s="172">
        <v>206664762824</v>
      </c>
      <c r="AG114" s="172">
        <v>126958521000</v>
      </c>
      <c r="AH114" s="172">
        <v>0</v>
      </c>
      <c r="AI114" s="172"/>
      <c r="AJ114" s="172"/>
      <c r="AK114" s="172"/>
      <c r="AL114" s="172">
        <f ca="1">IFERROR(__xludf.DUMMYFUNCTION("""COMPUTED_VALUE"""),69)</f>
        <v>69</v>
      </c>
      <c r="AM114" s="172" t="str">
        <f ca="1">IFERROR(__xludf.DUMMYFUNCTION("""COMPUTED_VALUE"""),"2. Bogotá confía en su bien-estar")</f>
        <v>2. Bogotá confía en su bien-estar</v>
      </c>
      <c r="AN114" s="172" t="str">
        <f ca="1">IFERROR(__xludf.DUMMYFUNCTION("""COMPUTED_VALUE"""),"2.14. Bogotá deportiva, recreativa, artística, patrimonial e intercultural")</f>
        <v>2.14. Bogotá deportiva, recreativa, artística, patrimonial e intercultural</v>
      </c>
      <c r="AO114" s="172" t="str">
        <f ca="1">IFERROR(__xludf.DUMMYFUNCTION("""COMPUTED_VALUE"""),"Alcanzar 18.000.000 visitas a las bibliotecas espacios de lectura y espacios alternativos de interacción con lectura y escritura creativa y crítica.")</f>
        <v>Alcanzar 18.000.000 visitas a las bibliotecas espacios de lectura y espacios alternativos de interacción con lectura y escritura creativa y crítica.</v>
      </c>
      <c r="AP114" s="172" t="str">
        <f ca="1">IFERROR(__xludf.DUMMYFUNCTION("""COMPUTED_VALUE"""),"Contempla todas las acciones para la operación de la Red Distrital de Bibliotecas Públicas. Buscará el aumento de las coberturas de servicios bibliotecarios y actividades de promoción de la lectura la escritura y la oralidad.  ")</f>
        <v xml:space="preserve">Contempla todas las acciones para la operación de la Red Distrital de Bibliotecas Públicas. Buscará el aumento de las coberturas de servicios bibliotecarios y actividades de promoción de la lectura la escritura y la oralidad.  </v>
      </c>
      <c r="AQ114" s="222" t="str">
        <f ca="1">IFERROR(__xludf.DUMMYFUNCTION("""COMPUTED_VALUE"""),"CULTURA RECREACIÓN Y DEPORTE")</f>
        <v>CULTURA RECREACIÓN Y DEPORTE</v>
      </c>
      <c r="AR114" s="172" t="str">
        <f ca="1">IFERROR(__xludf.DUMMYFUNCTION("""COMPUTED_VALUE"""),"Secretaría Distrital de Cultura Recreación y Deporte")</f>
        <v>Secretaría Distrital de Cultura Recreación y Deporte</v>
      </c>
      <c r="AS114" s="172" t="str">
        <f ca="1">IFERROR(__xludf.DUMMYFUNCTION("""COMPUTED_VALUE"""),"N/A")</f>
        <v>N/A</v>
      </c>
      <c r="AT114" s="172" t="str">
        <f ca="1">IFERROR(__xludf.DUMMYFUNCTION("""COMPUTED_VALUE"""),"Afro-Palenquero_3.1.36 
 LEO_1.1.4. 
 LEO_1.1.6. 
 LEO_1.1.10 
 LEO_1.2.2. 
 LEO_1.2.3. 
 LEO_1.2.4. 
 LEO_1.2.5. 
 LEO_1.2.6. 
 LEO_1.2.7. 
 LEO_1.2.8 E
 LEO_1.2.9. 
 LEO_1.2.10.
 LEO_1.2.12 
 LEO_1.2.13.
 LEO_1.2.14.
 LEO_2.1.2. 
 LEO_2.1.3. 
 LEO_2.1.4"&amp;". 
 LEO_2.1.5. 
 LEO_2.1.6. 
 LEO_2.1.7. 
 LEO_2.1.8. 
 LEO_2.1.13.
 LEO_3.1.1. 
 LEO_3.1.2. 
 LEO_3.1.5. 
 LEO_3.1.6. 
 LEO_3.1.7. 
 LEO_3.1.8. 
 LEO_3.1.9. 
 LEO_3.1.11 
 LEO_3.1.12 
 LEO_3.1.13 
 LEO_3.1.14 
 LEO_3.1.15 
 LEO_4.1.5 A
 LEO_4.1.6 C
 LEO_"&amp;"4.1.7 F
 LEO_4.1.8. 
 LEO_4.1.9. 
 LEO_5.1.2 A
 LEO_5.1.3 E
 LEO_5.1.4 E
 LEO_5.1.5 O
 LEO_5.1.7 P
 LGBTI_3.4.12 
 LGBTI_3.4.13 
 Mujeres_8.1.8 P
 Raizal_6.1.9. 
 Ruralidad_1.1.35.
 Trata_3.1.3.")</f>
        <v>Afro-Palenquero_3.1.36 
 LEO_1.1.4. 
 LEO_1.1.6. 
 LEO_1.1.10 
 LEO_1.2.2. 
 LEO_1.2.3. 
 LEO_1.2.4. 
 LEO_1.2.5. 
 LEO_1.2.6. 
 LEO_1.2.7. 
 LEO_1.2.8 E
 LEO_1.2.9. 
 LEO_1.2.10.
 LEO_1.2.12 
 LEO_1.2.13.
 LEO_1.2.14.
 LEO_2.1.2. 
 LEO_2.1.3. 
 LEO_2.1.4. 
 LEO_2.1.5. 
 LEO_2.1.6. 
 LEO_2.1.7. 
 LEO_2.1.8. 
 LEO_2.1.13.
 LEO_3.1.1. 
 LEO_3.1.2. 
 LEO_3.1.5. 
 LEO_3.1.6. 
 LEO_3.1.7. 
 LEO_3.1.8. 
 LEO_3.1.9. 
 LEO_3.1.11 
 LEO_3.1.12 
 LEO_3.1.13 
 LEO_3.1.14 
 LEO_3.1.15 
 LEO_4.1.5 A
 LEO_4.1.6 C
 LEO_4.1.7 F
 LEO_4.1.8. 
 LEO_4.1.9. 
 LEO_5.1.2 A
 LEO_5.1.3 E
 LEO_5.1.4 E
 LEO_5.1.5 O
 LEO_5.1.7 P
 LGBTI_3.4.12 
 LGBTI_3.4.13 
 Mujeres_8.1.8 P
 Raizal_6.1.9. 
 Ruralidad_1.1.35.
 Trata_3.1.3.</v>
      </c>
      <c r="AU114" s="172" t="str">
        <f ca="1">IFERROR(__xludf.DUMMYFUNCTION("""COMPUTED_VALUE""")," Número de visitas a las bibliotecas espacios de lectura y espacios alternativos de interacción con lectura y escritura creativa y crítica.")</f>
        <v xml:space="preserve"> Número de visitas a las bibliotecas espacios de lectura y espacios alternativos de interacción con lectura y escritura creativa y crítica.</v>
      </c>
      <c r="AV114" s="172" t="str">
        <f ca="1">IFERROR(__xludf.DUMMYFUNCTION("""COMPUTED_VALUE"""),"Sumatoria de visitas a las bibliotecas espacios de lectura y espacios alternativos de interacción con lectura y escritura creativa y crítica alcanzadas")</f>
        <v>Sumatoria de visitas a las bibliotecas espacios de lectura y espacios alternativos de interacción con lectura y escritura creativa y crítica alcanzadas</v>
      </c>
      <c r="AW114" s="222" t="str">
        <f ca="1">IFERROR(__xludf.DUMMYFUNCTION("""COMPUTED_VALUE"""),"16.899.938
(2023)")</f>
        <v>16.899.938
(2023)</v>
      </c>
      <c r="AX114" s="222">
        <f ca="1">IFERROR(__xludf.DUMMYFUNCTION("""COMPUTED_VALUE"""),18000000)</f>
        <v>18000000</v>
      </c>
      <c r="AY114" s="172" t="str">
        <f ca="1">IFERROR(__xludf.DUMMYFUNCTION("""COMPUTED_VALUE"""),"Sistema de Bibliotecas de Bogotá (DLB)")</f>
        <v>Sistema de Bibliotecas de Bogotá (DLB)</v>
      </c>
      <c r="AZ114" s="222">
        <f ca="1">IFERROR(__xludf.DUMMYFUNCTION("""COMPUTED_VALUE"""),206664762824)</f>
        <v>206664762824</v>
      </c>
      <c r="BA114" s="222">
        <f ca="1">IFERROR(__xludf.DUMMYFUNCTION("""COMPUTED_VALUE"""),126958521000)</f>
        <v>126958521000</v>
      </c>
      <c r="BB114" s="222">
        <f ca="1">IFERROR(__xludf.DUMMYFUNCTION("""COMPUTED_VALUE"""),0)</f>
        <v>0</v>
      </c>
      <c r="BC114" s="222">
        <f ca="1">IFERROR(__xludf.DUMMYFUNCTION("""COMPUTED_VALUE"""),72963389000)</f>
        <v>72963389000</v>
      </c>
      <c r="BD114" s="222">
        <f ca="1">IFERROR(__xludf.DUMMYFUNCTION("""COMPUTED_VALUE"""),53899691000)</f>
        <v>53899691000</v>
      </c>
      <c r="BE114" s="222">
        <f ca="1">IFERROR(__xludf.DUMMYFUNCTION("""COMPUTED_VALUE"""),57695913000)</f>
        <v>57695913000</v>
      </c>
      <c r="BF114" s="222">
        <f ca="1">IFERROR(__xludf.DUMMYFUNCTION("""COMPUTED_VALUE"""),60269922000)</f>
        <v>60269922000</v>
      </c>
      <c r="BG114" s="222">
        <f ca="1">IFERROR(__xludf.DUMMYFUNCTION("""COMPUTED_VALUE"""),72963389000)</f>
        <v>72963389000</v>
      </c>
      <c r="BH114" s="222">
        <f ca="1">IFERROR(__xludf.DUMMYFUNCTION("""COMPUTED_VALUE"""),52329797087.3786)</f>
        <v>52329797087.378601</v>
      </c>
      <c r="BI114" s="222">
        <f ca="1">IFERROR(__xludf.DUMMYFUNCTION("""COMPUTED_VALUE"""),54383931567.537)</f>
        <v>54383931567.537003</v>
      </c>
      <c r="BJ114" s="222">
        <f ca="1">IFERROR(__xludf.DUMMYFUNCTION("""COMPUTED_VALUE"""),55155516428.1655)</f>
        <v>55155516428.165497</v>
      </c>
      <c r="BK114" s="222">
        <f ca="1">IFERROR(__xludf.DUMMYFUNCTION("""COMPUTED_VALUE"""),4500000)</f>
        <v>4500000</v>
      </c>
      <c r="BL114" s="222">
        <f ca="1">IFERROR(__xludf.DUMMYFUNCTION("""COMPUTED_VALUE"""),4500000)</f>
        <v>4500000</v>
      </c>
      <c r="BM114" s="222">
        <f ca="1">IFERROR(__xludf.DUMMYFUNCTION("""COMPUTED_VALUE"""),4500000)</f>
        <v>4500000</v>
      </c>
      <c r="BN114" s="222">
        <f ca="1">IFERROR(__xludf.DUMMYFUNCTION("""COMPUTED_VALUE"""),4500000)</f>
        <v>4500000</v>
      </c>
      <c r="BO114" s="222" t="str">
        <f ca="1">IFERROR(__xludf.DUMMYFUNCTION("""COMPUTED_VALUE"""),"LauraTorres 17042024: Pasa magnitud de 19.000 a  18.000.
AJUSTES 18 DE ABRIL 2024:
Incluir en el alcance las entidades que le aportan SCRD 
AJUSTES 16 abril 2024:
Le aporta la SCRD
Ajuste redacción de la meta: Alcanzar 18.000.000 visitas a las bibliotec"&amp;"as espacios de lectura y espacios alternativos de interacción con lectura y escritura creativa y crítica.
Magnitud de la meta: 18.000.000
Inversión: 244.828.915.000")</f>
        <v>LauraTorres 17042024: Pasa magnitud de 19.000 a  18.000.
AJUSTES 18 DE ABRIL 2024:
Incluir en el alcance las entidades que le aportan SCRD 
AJUSTES 16 abril 2024:
Le aporta la SCRD
Ajuste redacción de la meta: Alcanzar 18.000.000 visitas a las bibliotecas espacios de lectura y espacios alternativos de interacción con lectura y escritura creativa y crítica.
Magnitud de la meta: 18.000.000
Inversión: 244.828.915.000</v>
      </c>
      <c r="BP114" s="222">
        <f ca="1">IFERROR(__xludf.DUMMYFUNCTION("""COMPUTED_VALUE"""),244828915000)</f>
        <v>244828915000</v>
      </c>
      <c r="BQ114" s="222">
        <f ca="1">IFERROR(__xludf.DUMMYFUNCTION("""COMPUTED_VALUE"""),234832634083.081)</f>
        <v>234832634083.08099</v>
      </c>
      <c r="BR114" s="222"/>
      <c r="BS114" s="222"/>
      <c r="BT114" s="222"/>
      <c r="BU114" s="222"/>
      <c r="BV114" s="222"/>
      <c r="BW114" s="222"/>
      <c r="BX114" s="172"/>
      <c r="BY114" s="172" t="b">
        <f t="shared" ref="BY114:BZ114" ca="1" si="110">B114=AM114</f>
        <v>1</v>
      </c>
      <c r="BZ114" s="172" t="b">
        <f t="shared" ca="1" si="110"/>
        <v>0</v>
      </c>
      <c r="CA114" s="172" t="b">
        <f t="shared" ref="CA114:CB114" ca="1" si="111">E114=AO114</f>
        <v>0</v>
      </c>
      <c r="CB114" s="172" t="b">
        <f t="shared" ca="1" si="111"/>
        <v>0</v>
      </c>
      <c r="CC114" s="172"/>
    </row>
    <row r="115" spans="1:81" ht="15.75" customHeight="1">
      <c r="A115" s="172">
        <v>70</v>
      </c>
      <c r="B115" s="172" t="s">
        <v>38</v>
      </c>
      <c r="C115" s="172" t="s">
        <v>7547</v>
      </c>
      <c r="D115" s="172" t="s">
        <v>7669</v>
      </c>
      <c r="E115" s="172" t="s">
        <v>10007</v>
      </c>
      <c r="F115" s="172" t="s">
        <v>10008</v>
      </c>
      <c r="G115" s="172">
        <v>186365000000</v>
      </c>
      <c r="H115" s="172" t="s">
        <v>41</v>
      </c>
      <c r="I115" s="172" t="s">
        <v>5043</v>
      </c>
      <c r="J115" s="172"/>
      <c r="K115" s="172"/>
      <c r="L115" s="172"/>
      <c r="M115" s="172"/>
      <c r="N115" s="172"/>
      <c r="O115" s="172"/>
      <c r="P115" s="172"/>
      <c r="Q115" s="172"/>
      <c r="R115" s="172"/>
      <c r="S115" s="172" t="s">
        <v>43</v>
      </c>
      <c r="T115" s="172"/>
      <c r="U115" s="172"/>
      <c r="V115" s="172"/>
      <c r="W115" s="172" t="s">
        <v>10009</v>
      </c>
      <c r="X115" s="172"/>
      <c r="Y115" s="172"/>
      <c r="Z115" s="172"/>
      <c r="AA115" s="172" t="s">
        <v>10010</v>
      </c>
      <c r="AB115" s="172" t="s">
        <v>10011</v>
      </c>
      <c r="AC115" s="172">
        <v>0</v>
      </c>
      <c r="AD115" s="172">
        <v>4</v>
      </c>
      <c r="AE115" s="172" t="s">
        <v>43</v>
      </c>
      <c r="AF115" s="172">
        <v>97180000000</v>
      </c>
      <c r="AG115" s="172">
        <v>89185000000</v>
      </c>
      <c r="AH115" s="172">
        <v>0</v>
      </c>
      <c r="AI115" s="172"/>
      <c r="AJ115" s="172"/>
      <c r="AK115" s="172"/>
      <c r="AL115" s="172">
        <f ca="1">IFERROR(__xludf.DUMMYFUNCTION("""COMPUTED_VALUE"""),70)</f>
        <v>70</v>
      </c>
      <c r="AM115" s="172" t="str">
        <f ca="1">IFERROR(__xludf.DUMMYFUNCTION("""COMPUTED_VALUE"""),"2. Bogotá confía en su bien-estar")</f>
        <v>2. Bogotá confía en su bien-estar</v>
      </c>
      <c r="AN115" s="172" t="str">
        <f ca="1">IFERROR(__xludf.DUMMYFUNCTION("""COMPUTED_VALUE"""),"2.14. Bogotá deportiva, recreativa, artística, patrimonial e intercultural")</f>
        <v>2.14. Bogotá deportiva, recreativa, artística, patrimonial e intercultural</v>
      </c>
      <c r="AO115" s="172" t="str">
        <f ca="1">IFERROR(__xludf.DUMMYFUNCTION("""COMPUTED_VALUE"""),"Generar 100 contenidos y creaciones artísticas a través del uso de herramientas digitales y contenidos multiplataforma para la apropiación y uso de la cultura digital el ejercicio de los derechos el desarrollo humano y la promoción de la industria creativ"&amp;"a y cultural")</f>
        <v>Generar 100 contenidos y creaciones artísticas a través del uso de herramientas digitales y contenidos multiplataforma para la apropiación y uso de la cultura digital el ejercicio de los derechos el desarrollo humano y la promoción de la industria creativa y cultural</v>
      </c>
      <c r="AP115" s="172" t="str">
        <f ca="1">IFERROR(__xludf.DUMMYFUNCTION("""COMPUTED_VALUE"""),"Acciones en torno a: 
1. Artes Ciencia y Tecnología
2. Formación artística digital.
3. Archivo musical sonoro de Bogotá")</f>
        <v>Acciones en torno a: 
1. Artes Ciencia y Tecnología
2. Formación artística digital.
3. Archivo musical sonoro de Bogotá</v>
      </c>
      <c r="AQ115" s="222" t="str">
        <f ca="1">IFERROR(__xludf.DUMMYFUNCTION("""COMPUTED_VALUE"""),"CULTURA RECREACIÓN Y DEPORTE")</f>
        <v>CULTURA RECREACIÓN Y DEPORTE</v>
      </c>
      <c r="AR115" s="172" t="str">
        <f ca="1">IFERROR(__xludf.DUMMYFUNCTION("""COMPUTED_VALUE"""),"Instituto Distrital de las Artes - IDARTES")</f>
        <v>Instituto Distrital de las Artes - IDARTES</v>
      </c>
      <c r="AS115" s="172" t="str">
        <f ca="1">IFERROR(__xludf.DUMMYFUNCTION("""COMPUTED_VALUE"""),"N/A")</f>
        <v>N/A</v>
      </c>
      <c r="AT115" s="172" t="str">
        <f ca="1">IFERROR(__xludf.DUMMYFUNCTION("""COMPUTED_VALUE"""),"ASP_3.1.3 E
 Deporte_4.1.1. 
 Juventud_2.2.5.")</f>
        <v>ASP_3.1.3 E
 Deporte_4.1.1. 
 Juventud_2.2.5.</v>
      </c>
      <c r="AU115" s="172" t="str">
        <f ca="1">IFERROR(__xludf.DUMMYFUNCTION("""COMPUTED_VALUE"""),"Número Contenidos y creaciones artísticas a través del uso de herramientas digitales y contenidos multiplataforma generados
")</f>
        <v xml:space="preserve">Número Contenidos y creaciones artísticas a través del uso de herramientas digitales y contenidos multiplataforma generados
</v>
      </c>
      <c r="AV115" s="172" t="str">
        <f ca="1">IFERROR(__xludf.DUMMYFUNCTION("""COMPUTED_VALUE"""),"Sumatoria de Contenidos y creaciones artísticas a través del uso de herramientas digitales y contenidos multiplataforma generados")</f>
        <v>Sumatoria de Contenidos y creaciones artísticas a través del uso de herramientas digitales y contenidos multiplataforma generados</v>
      </c>
      <c r="AW115" s="172" t="str">
        <f ca="1">IFERROR(__xludf.DUMMYFUNCTION("""COMPUTED_VALUE"""),"N/A")</f>
        <v>N/A</v>
      </c>
      <c r="AX115" s="172">
        <f ca="1">IFERROR(__xludf.DUMMYFUNCTION("""COMPUTED_VALUE"""),100)</f>
        <v>100</v>
      </c>
      <c r="AY115" s="172" t="str">
        <f ca="1">IFERROR(__xludf.DUMMYFUNCTION("""COMPUTED_VALUE"""),"N/A")</f>
        <v>N/A</v>
      </c>
      <c r="AZ115" s="222">
        <f ca="1">IFERROR(__xludf.DUMMYFUNCTION("""COMPUTED_VALUE"""),121000000000)</f>
        <v>121000000000</v>
      </c>
      <c r="BA115" s="222" t="str">
        <f ca="1">IFERROR(__xludf.DUMMYFUNCTION("""COMPUTED_VALUE"""),"20.000.000.000 (regalías)")</f>
        <v>20.000.000.000 (regalías)</v>
      </c>
      <c r="BB115" s="222">
        <f ca="1">IFERROR(__xludf.DUMMYFUNCTION("""COMPUTED_VALUE"""),0)</f>
        <v>0</v>
      </c>
      <c r="BC115" s="222">
        <f ca="1">IFERROR(__xludf.DUMMYFUNCTION("""COMPUTED_VALUE"""),1900000000)</f>
        <v>1900000000</v>
      </c>
      <c r="BD115" s="222">
        <f ca="1">IFERROR(__xludf.DUMMYFUNCTION("""COMPUTED_VALUE"""),2900000000)</f>
        <v>2900000000</v>
      </c>
      <c r="BE115" s="222">
        <f ca="1">IFERROR(__xludf.DUMMYFUNCTION("""COMPUTED_VALUE"""),3321000000)</f>
        <v>3321000000</v>
      </c>
      <c r="BF115" s="222">
        <f ca="1">IFERROR(__xludf.DUMMYFUNCTION("""COMPUTED_VALUE"""),3254000000)</f>
        <v>3254000000</v>
      </c>
      <c r="BG115" s="222">
        <f ca="1">IFERROR(__xludf.DUMMYFUNCTION("""COMPUTED_VALUE"""),1900000000)</f>
        <v>1900000000</v>
      </c>
      <c r="BH115" s="222">
        <f ca="1">IFERROR(__xludf.DUMMYFUNCTION("""COMPUTED_VALUE"""),2815533980.58252)</f>
        <v>2815533980.58252</v>
      </c>
      <c r="BI115" s="222">
        <f ca="1">IFERROR(__xludf.DUMMYFUNCTION("""COMPUTED_VALUE"""),3130361014.23319)</f>
        <v>3130361014.2331901</v>
      </c>
      <c r="BJ115" s="222">
        <f ca="1">IFERROR(__xludf.DUMMYFUNCTION("""COMPUTED_VALUE"""),2977870959.53518)</f>
        <v>2977870959.5351801</v>
      </c>
      <c r="BK115" s="222">
        <f ca="1">IFERROR(__xludf.DUMMYFUNCTION("""COMPUTED_VALUE"""),10)</f>
        <v>10</v>
      </c>
      <c r="BL115" s="222">
        <f ca="1">IFERROR(__xludf.DUMMYFUNCTION("""COMPUTED_VALUE"""),27)</f>
        <v>27</v>
      </c>
      <c r="BM115" s="222">
        <f ca="1">IFERROR(__xludf.DUMMYFUNCTION("""COMPUTED_VALUE"""),30)</f>
        <v>30</v>
      </c>
      <c r="BN115" s="222">
        <f ca="1">IFERROR(__xludf.DUMMYFUNCTION("""COMPUTED_VALUE"""),33)</f>
        <v>33</v>
      </c>
      <c r="BO115" s="222" t="str">
        <f ca="1">IFERROR(__xludf.DUMMYFUNCTION("""COMPUTED_VALUE"""),"LauraTorres 17042024: Pasa magnitud de 800  a 100. Se ajusta entidad cabeza indicador y su fórmula. Pasa de Canal Capital a IDARTES. 
AJUSTES 18 DE ABRIL 2024:
Incluir en el alcance las entidades que le aportan Idartes
AJUSTES 16 abril 2024:
Ajuste reda"&amp;"cción de la Meta: Generar 100 contenidos y creaciones artísticas a través del uso de herramientas digitales y contenidos multiplataforma para la apropiación y uso de la cultura digital para el ejercicio de los derechos el desarrollo humano y la promoción "&amp;"de la industria creativa y cultural
Magnitud de la meta: 100
Inversión: 11.375.000.000
Indicador: Contenidos y creaciones artísticas a través del uso de herramientas digitales y contenidos multiplataforma generados
Fórmula del Indicador: Sumatoria de C"&amp;"ontenidos y creaciones artísticas a través del uso de herramientas digitales y contenidos multiplataforma generados
Entidad Cabeza: Idartes
SDP Ajustado 190424 DVQ")</f>
        <v>LauraTorres 17042024: Pasa magnitud de 800  a 100. Se ajusta entidad cabeza indicador y su fórmula. Pasa de Canal Capital a IDARTES. 
AJUSTES 18 DE ABRIL 2024:
Incluir en el alcance las entidades que le aportan Idartes
AJUSTES 16 abril 2024:
Ajuste redacción de la Meta: Generar 100 contenidos y creaciones artísticas a través del uso de herramientas digitales y contenidos multiplataforma para la apropiación y uso de la cultura digital para el ejercicio de los derechos el desarrollo humano y la promoción de la industria creativa y cultural
Magnitud de la meta: 100
Inversión: 11.375.000.000
Indicador: Contenidos y creaciones artísticas a través del uso de herramientas digitales y contenidos multiplataforma generados
Fórmula del Indicador: Sumatoria de Contenidos y creaciones artísticas a través del uso de herramientas digitales y contenidos multiplataforma generados
Entidad Cabeza: Idartes
SDP Ajustado 190424 DVQ</v>
      </c>
      <c r="BP115" s="222">
        <f ca="1">IFERROR(__xludf.DUMMYFUNCTION("""COMPUTED_VALUE"""),11375000000)</f>
        <v>11375000000</v>
      </c>
      <c r="BQ115" s="222">
        <f ca="1">IFERROR(__xludf.DUMMYFUNCTION("""COMPUTED_VALUE"""),10823765954.3509)</f>
        <v>10823765954.350901</v>
      </c>
      <c r="BR115" s="222"/>
      <c r="BS115" s="222"/>
      <c r="BT115" s="222"/>
      <c r="BU115" s="222"/>
      <c r="BV115" s="222"/>
      <c r="BW115" s="222"/>
      <c r="BX115" s="172"/>
      <c r="BY115" s="172" t="b">
        <f t="shared" ref="BY115:BZ115" ca="1" si="112">B115=AM115</f>
        <v>1</v>
      </c>
      <c r="BZ115" s="172" t="b">
        <f t="shared" ca="1" si="112"/>
        <v>0</v>
      </c>
      <c r="CA115" s="172" t="b">
        <f t="shared" ref="CA115:CB115" ca="1" si="113">E115=AO115</f>
        <v>0</v>
      </c>
      <c r="CB115" s="172" t="b">
        <f t="shared" ca="1" si="113"/>
        <v>0</v>
      </c>
      <c r="CC115" s="172"/>
    </row>
    <row r="116" spans="1:81" ht="15.75" customHeight="1">
      <c r="A116" s="172">
        <v>71</v>
      </c>
      <c r="B116" s="172" t="s">
        <v>38</v>
      </c>
      <c r="C116" s="172" t="s">
        <v>7547</v>
      </c>
      <c r="D116" s="172" t="s">
        <v>7669</v>
      </c>
      <c r="E116" s="172" t="s">
        <v>10012</v>
      </c>
      <c r="F116" s="172" t="s">
        <v>10013</v>
      </c>
      <c r="G116" s="172">
        <v>13100000000</v>
      </c>
      <c r="H116" s="172" t="s">
        <v>41</v>
      </c>
      <c r="I116" s="172" t="s">
        <v>46</v>
      </c>
      <c r="J116" s="172"/>
      <c r="K116" s="172"/>
      <c r="L116" s="172"/>
      <c r="M116" s="172"/>
      <c r="N116" s="172"/>
      <c r="O116" s="172"/>
      <c r="P116" s="172"/>
      <c r="Q116" s="172"/>
      <c r="R116" s="172"/>
      <c r="S116" s="172" t="s">
        <v>43</v>
      </c>
      <c r="T116" s="172"/>
      <c r="U116" s="172"/>
      <c r="V116" s="172"/>
      <c r="W116" s="172" t="s">
        <v>10014</v>
      </c>
      <c r="X116" s="172"/>
      <c r="Y116" s="172"/>
      <c r="Z116" s="172"/>
      <c r="AA116" s="172" t="s">
        <v>10015</v>
      </c>
      <c r="AB116" s="172" t="s">
        <v>10016</v>
      </c>
      <c r="AC116" s="172" t="s">
        <v>43</v>
      </c>
      <c r="AD116" s="172">
        <v>188</v>
      </c>
      <c r="AE116" s="172" t="s">
        <v>43</v>
      </c>
      <c r="AF116" s="172">
        <v>12876000000</v>
      </c>
      <c r="AG116" s="172">
        <v>224000000</v>
      </c>
      <c r="AH116" s="172">
        <v>0</v>
      </c>
      <c r="AI116" s="172"/>
      <c r="AJ116" s="172"/>
      <c r="AK116" s="172"/>
      <c r="AL116" s="172">
        <f ca="1">IFERROR(__xludf.DUMMYFUNCTION("""COMPUTED_VALUE"""),71)</f>
        <v>71</v>
      </c>
      <c r="AM116" s="172" t="str">
        <f ca="1">IFERROR(__xludf.DUMMYFUNCTION("""COMPUTED_VALUE"""),"2. Bogotá confía en su bien-estar")</f>
        <v>2. Bogotá confía en su bien-estar</v>
      </c>
      <c r="AN116" s="172" t="str">
        <f ca="1">IFERROR(__xludf.DUMMYFUNCTION("""COMPUTED_VALUE"""),"2.14. Bogotá deportiva, recreativa, artística, patrimonial e intercultural")</f>
        <v>2.14. Bogotá deportiva, recreativa, artística, patrimonial e intercultural</v>
      </c>
      <c r="AO116" s="172" t="str">
        <f ca="1">IFERROR(__xludf.DUMMYFUNCTION("""COMPUTED_VALUE"""),"Implementar 18 planes de acción que promuevan el reconocimiento apropiación intercambio e innovación en las prácticas artísticas culturales y patrimoniales de grupos étnicos etarios y sectores sociales promoviendo la multiculturalidad desde los distintos "&amp;"enfoques.")</f>
        <v>Implementar 18 planes de acción que promuevan el reconocimiento apropiación intercambio e innovación en las prácticas artísticas culturales y patrimoniales de grupos étnicos etarios y sectores sociales promoviendo la multiculturalidad desde los distintos enfoques.</v>
      </c>
      <c r="AP116" s="172" t="str">
        <f ca="1">IFERROR(__xludf.DUMMYFUNCTION("""COMPUTED_VALUE"""),"Seguimiento y actualización en el cumplimiento a los productos de politicas públicas poblaciones y sectoriales en las que incide el Sector CRD .  entidades que le aportan SCRD y FUGA.
Sectores sociales o Poblacionales (10)
Discapacidad
Familias
Fenómeno d"&amp;"e la Habitabilidad en Calle
Lucha contra la trata de personas
Mujeres y equidad de género
PDET
Poblacion migrante internacional (Nuevos Bogotanos)
Política de Atención Asistencia y Reparación a Víctimas del Conflicto Armado Interno
Política Pública LGBTI
"&amp;"Actividades Sexuales Pagadas
Grupos Etarios (4)
Adultez
Envejecimiento y la Vejez
Juventud
Primera Infancia Infancia y Adolescencia
Etnicos (5) 
Afrodescendientes
Palenqueros
Población Raizal
Pueblos indígenas
Rrom o Gitano")</f>
        <v>Seguimiento y actualización en el cumplimiento a los productos de politicas públicas poblaciones y sectoriales en las que incide el Sector CRD .  entidades que le aportan SCRD y FUGA.
Sectores sociales o Poblacionales (10)
Discapacidad
Familias
Fenómeno de la Habitabilidad en Calle
Lucha contra la trata de personas
Mujeres y equidad de género
PDET
Poblacion migrante internacional (Nuevos Bogotanos)
Política de Atención Asistencia y Reparación a Víctimas del Conflicto Armado Interno
Política Pública LGBTI
Actividades Sexuales Pagadas
Grupos Etarios (4)
Adultez
Envejecimiento y la Vejez
Juventud
Primera Infancia Infancia y Adolescencia
Etnicos (5) 
Afrodescendientes
Palenqueros
Población Raizal
Pueblos indígenas
Rrom o Gitano</v>
      </c>
      <c r="AQ116" s="222" t="str">
        <f ca="1">IFERROR(__xludf.DUMMYFUNCTION("""COMPUTED_VALUE"""),"CULTURA RECREACIÓN Y DEPORTE")</f>
        <v>CULTURA RECREACIÓN Y DEPORTE</v>
      </c>
      <c r="AR116" s="172" t="str">
        <f ca="1">IFERROR(__xludf.DUMMYFUNCTION("""COMPUTED_VALUE"""),"Secretaría Distrital de Cultura Recreación y Deporte")</f>
        <v>Secretaría Distrital de Cultura Recreación y Deporte</v>
      </c>
      <c r="AS116" s="172" t="str">
        <f ca="1">IFERROR(__xludf.DUMMYFUNCTION("""COMPUTED_VALUE"""),"N/A")</f>
        <v>N/A</v>
      </c>
      <c r="AT116" s="172" t="str">
        <f ca="1">IFERROR(__xludf.DUMMYFUNCTION("""COMPUTED_VALUE"""),"Afro-Palenquero_3.1.1. 
 Afro-Palenquero_3.1.2 E
 Afro-Palenquero_3.1.7 E
 Afro-Palenquero_3.1.21 
 Afro-Palenquero_3.1.23 
 Afro-Palenquero_3.1.24 
 Afro-Palenquero_3.1.25 
 Afro-Palenquero_3.1.30 
 Afro-Palenquero_3.1.38 
 Afro-Palenquero_5.1.5. 
 Afro-"&amp;"Palenquero_5.1.10.
 ASP_1.4.9. 
 Discapacidad_1.1.26 
 Discapacidad_2.1.8 
 Discapacidad_3.5.1 
 Discapacidad_1.1.36 
 Discapacidad_4.1.3 
 Indigena_1.1.5.F
 Indigena_1.4.1Es
 Indigena_2.1.2.E
 Indigena_2.1.8.C
 Infancia_3.2.9 R
 Infancia_2.1.5. 
 Juventu"&amp;"d_5.1.1. 
 LGBTI_3.3.6 F
 LGBTI_3.4.19 
 Migrantes_1.1.2. 
 Migrantes_1.1.3 R
 Raizal_1.1.3. 
 Raizal_5.1.15.
 Raizal_1.1.13.
 Raizal_5.1.13.
 Raizal_5.1.21 
 Rrom_7.1.1. 
 Rrom_7.1.10 
 Rrom_7.1.14 
 Rrom_7.1.5 E
 Rrom_7.1.6 
 Rrom_7.1.7 E
 Salud Mental_"&amp;"3.1.2 
 Vejez_2.3.6 E")</f>
        <v>Afro-Palenquero_3.1.1. 
 Afro-Palenquero_3.1.2 E
 Afro-Palenquero_3.1.7 E
 Afro-Palenquero_3.1.21 
 Afro-Palenquero_3.1.23 
 Afro-Palenquero_3.1.24 
 Afro-Palenquero_3.1.25 
 Afro-Palenquero_3.1.30 
 Afro-Palenquero_3.1.38 
 Afro-Palenquero_5.1.5. 
 Afro-Palenquero_5.1.10.
 ASP_1.4.9. 
 Discapacidad_1.1.26 
 Discapacidad_2.1.8 
 Discapacidad_3.5.1 
 Discapacidad_1.1.36 
 Discapacidad_4.1.3 
 Indigena_1.1.5.F
 Indigena_1.4.1Es
 Indigena_2.1.2.E
 Indigena_2.1.8.C
 Infancia_3.2.9 R
 Infancia_2.1.5. 
 Juventud_5.1.1. 
 LGBTI_3.3.6 F
 LGBTI_3.4.19 
 Migrantes_1.1.2. 
 Migrantes_1.1.3 R
 Raizal_1.1.3. 
 Raizal_5.1.15.
 Raizal_1.1.13.
 Raizal_5.1.13.
 Raizal_5.1.21 
 Rrom_7.1.1. 
 Rrom_7.1.10 
 Rrom_7.1.14 
 Rrom_7.1.5 E
 Rrom_7.1.6 
 Rrom_7.1.7 E
 Salud Mental_3.1.2 
 Vejez_2.3.6 E</v>
      </c>
      <c r="AU116" s="172" t="str">
        <f ca="1">IFERROR(__xludf.DUMMYFUNCTION("""COMPUTED_VALUE"""),"Número de planes de acción de grupos étnicos etarios y sectores sociales implementados")</f>
        <v>Número de planes de acción de grupos étnicos etarios y sectores sociales implementados</v>
      </c>
      <c r="AV116" s="172" t="str">
        <f ca="1">IFERROR(__xludf.DUMMYFUNCTION("""COMPUTED_VALUE"""),"Número de planes de acción de grupos étnicos etarios y sectores sociales implementados")</f>
        <v>Número de planes de acción de grupos étnicos etarios y sectores sociales implementados</v>
      </c>
      <c r="AW116" s="172" t="str">
        <f ca="1">IFERROR(__xludf.DUMMYFUNCTION("""COMPUTED_VALUE"""),"18
(2023)")</f>
        <v>18
(2023)</v>
      </c>
      <c r="AX116" s="172">
        <f ca="1">IFERROR(__xludf.DUMMYFUNCTION("""COMPUTED_VALUE"""),18)</f>
        <v>18</v>
      </c>
      <c r="AY116" s="172" t="str">
        <f ca="1">IFERROR(__xludf.DUMMYFUNCTION("""COMPUTED_VALUE"""),"N/A")</f>
        <v>N/A</v>
      </c>
      <c r="AZ116" s="222">
        <f ca="1">IFERROR(__xludf.DUMMYFUNCTION("""COMPUTED_VALUE"""),12876000000)</f>
        <v>12876000000</v>
      </c>
      <c r="BA116" s="222">
        <f ca="1">IFERROR(__xludf.DUMMYFUNCTION("""COMPUTED_VALUE"""),224000000)</f>
        <v>224000000</v>
      </c>
      <c r="BB116" s="222">
        <f ca="1">IFERROR(__xludf.DUMMYFUNCTION("""COMPUTED_VALUE"""),0)</f>
        <v>0</v>
      </c>
      <c r="BC116" s="222">
        <f ca="1">IFERROR(__xludf.DUMMYFUNCTION("""COMPUTED_VALUE"""),2118304000)</f>
        <v>2118304000</v>
      </c>
      <c r="BD116" s="222">
        <f ca="1">IFERROR(__xludf.DUMMYFUNCTION("""COMPUTED_VALUE"""),5189404000)</f>
        <v>5189404000</v>
      </c>
      <c r="BE116" s="222">
        <f ca="1">IFERROR(__xludf.DUMMYFUNCTION("""COMPUTED_VALUE"""),5068954000)</f>
        <v>5068954000</v>
      </c>
      <c r="BF116" s="222">
        <f ca="1">IFERROR(__xludf.DUMMYFUNCTION("""COMPUTED_VALUE"""),4551659000)</f>
        <v>4551659000</v>
      </c>
      <c r="BG116" s="222">
        <f ca="1">IFERROR(__xludf.DUMMYFUNCTION("""COMPUTED_VALUE"""),2118304000)</f>
        <v>2118304000</v>
      </c>
      <c r="BH116" s="222">
        <f ca="1">IFERROR(__xludf.DUMMYFUNCTION("""COMPUTED_VALUE"""),5038256310.67961)</f>
        <v>5038256310.6796103</v>
      </c>
      <c r="BI116" s="222">
        <f ca="1">IFERROR(__xludf.DUMMYFUNCTION("""COMPUTED_VALUE"""),4777975303.98718)</f>
        <v>4777975303.9871798</v>
      </c>
      <c r="BJ116" s="222">
        <f ca="1">IFERROR(__xludf.DUMMYFUNCTION("""COMPUTED_VALUE"""),4165412770.06974)</f>
        <v>4165412770.0697398</v>
      </c>
      <c r="BK116" s="222">
        <f ca="1">IFERROR(__xludf.DUMMYFUNCTION("""COMPUTED_VALUE"""),18)</f>
        <v>18</v>
      </c>
      <c r="BL116" s="222">
        <f ca="1">IFERROR(__xludf.DUMMYFUNCTION("""COMPUTED_VALUE"""),18)</f>
        <v>18</v>
      </c>
      <c r="BM116" s="222">
        <f ca="1">IFERROR(__xludf.DUMMYFUNCTION("""COMPUTED_VALUE"""),18)</f>
        <v>18</v>
      </c>
      <c r="BN116" s="222">
        <f ca="1">IFERROR(__xludf.DUMMYFUNCTION("""COMPUTED_VALUE"""),18)</f>
        <v>18</v>
      </c>
      <c r="BO116" s="222" t="str">
        <f ca="1">IFERROR(__xludf.DUMMYFUNCTION("""COMPUTED_VALUE"""),"AJUSTES 18 DE ABRIL 2024:
Incluir en el alcance las entidades que le aportan SCRD y FUGA
AJUSTES 16 abril 2024:
Inversión: $ 16.928.321.000
SDP Ajustado 190424 DVQ")</f>
        <v>AJUSTES 18 DE ABRIL 2024:
Incluir en el alcance las entidades que le aportan SCRD y FUGA
AJUSTES 16 abril 2024:
Inversión: $ 16.928.321.000
SDP Ajustado 190424 DVQ</v>
      </c>
      <c r="BP116" s="222">
        <f ca="1">IFERROR(__xludf.DUMMYFUNCTION("""COMPUTED_VALUE"""),16928321000)</f>
        <v>16928321000</v>
      </c>
      <c r="BQ116" s="222">
        <f ca="1">IFERROR(__xludf.DUMMYFUNCTION("""COMPUTED_VALUE"""),16099948384.7365)</f>
        <v>16099948384.7365</v>
      </c>
      <c r="BR116" s="222"/>
      <c r="BS116" s="222"/>
      <c r="BT116" s="222"/>
      <c r="BU116" s="222"/>
      <c r="BV116" s="222"/>
      <c r="BW116" s="222"/>
      <c r="BX116" s="172"/>
      <c r="BY116" s="172" t="b">
        <f t="shared" ref="BY116:BZ116" ca="1" si="114">B116=AM116</f>
        <v>1</v>
      </c>
      <c r="BZ116" s="172" t="b">
        <f t="shared" ca="1" si="114"/>
        <v>0</v>
      </c>
      <c r="CA116" s="172" t="b">
        <f t="shared" ref="CA116:CB116" ca="1" si="115">E116=AO116</f>
        <v>0</v>
      </c>
      <c r="CB116" s="172" t="b">
        <f t="shared" ca="1" si="115"/>
        <v>0</v>
      </c>
      <c r="CC116" s="172"/>
    </row>
    <row r="117" spans="1:81" ht="15.75" customHeight="1">
      <c r="A117" s="172">
        <v>72</v>
      </c>
      <c r="B117" s="172" t="s">
        <v>38</v>
      </c>
      <c r="C117" s="172" t="s">
        <v>2388</v>
      </c>
      <c r="D117" s="172" t="s">
        <v>10017</v>
      </c>
      <c r="E117" s="172" t="s">
        <v>10018</v>
      </c>
      <c r="F117" s="172" t="s">
        <v>10019</v>
      </c>
      <c r="G117" s="172">
        <v>4261000000</v>
      </c>
      <c r="H117" s="172" t="s">
        <v>41</v>
      </c>
      <c r="I117" s="172" t="s">
        <v>46</v>
      </c>
      <c r="J117" s="172"/>
      <c r="K117" s="172"/>
      <c r="L117" s="172"/>
      <c r="M117" s="172"/>
      <c r="N117" s="172"/>
      <c r="O117" s="172"/>
      <c r="P117" s="172"/>
      <c r="Q117" s="172"/>
      <c r="R117" s="172"/>
      <c r="S117" s="172" t="s">
        <v>43</v>
      </c>
      <c r="T117" s="172"/>
      <c r="U117" s="172"/>
      <c r="V117" s="172"/>
      <c r="W117" s="172" t="s">
        <v>10020</v>
      </c>
      <c r="X117" s="172"/>
      <c r="Y117" s="172"/>
      <c r="Z117" s="172"/>
      <c r="AA117" s="172" t="s">
        <v>10021</v>
      </c>
      <c r="AB117" s="172" t="s">
        <v>62</v>
      </c>
      <c r="AC117" s="172">
        <v>859</v>
      </c>
      <c r="AD117" s="172">
        <v>400</v>
      </c>
      <c r="AE117" s="172" t="s">
        <v>63</v>
      </c>
      <c r="AF117" s="172">
        <v>0</v>
      </c>
      <c r="AG117" s="172">
        <v>0</v>
      </c>
      <c r="AH117" s="172">
        <v>4261000000</v>
      </c>
      <c r="AI117" s="172"/>
      <c r="AJ117" s="172"/>
      <c r="AK117" s="172"/>
      <c r="AL117" s="172">
        <f ca="1">IFERROR(__xludf.DUMMYFUNCTION("""COMPUTED_VALUE"""),72)</f>
        <v>72</v>
      </c>
      <c r="AM117" s="172" t="str">
        <f ca="1">IFERROR(__xludf.DUMMYFUNCTION("""COMPUTED_VALUE"""),"2. Bogotá confía en su bien-estar")</f>
        <v>2. Bogotá confía en su bien-estar</v>
      </c>
      <c r="AN117" s="172" t="str">
        <f ca="1">IFERROR(__xludf.DUMMYFUNCTION("""COMPUTED_VALUE"""),"2.14. Bogotá deportiva, recreativa, artística, patrimonial e intercultural")</f>
        <v>2.14. Bogotá deportiva, recreativa, artística, patrimonial e intercultural</v>
      </c>
      <c r="AO117" s="172" t="str">
        <f ca="1">IFERROR(__xludf.DUMMYFUNCTION("""COMPUTED_VALUE"""),"Entregar 400 Beneficios Económicos Periódicos (BEPS) a creadores o gestores culturales que devenguen menos del salario mínimo legal vigente en Bogotá.")</f>
        <v>Entregar 400 Beneficios Económicos Periódicos (BEPS) a creadores o gestores culturales que devenguen menos del salario mínimo legal vigente en Bogotá.</v>
      </c>
      <c r="AP117" s="172" t="str">
        <f ca="1">IFERROR(__xludf.DUMMYFUNCTION("""COMPUTED_VALUE"""),"Generar condiciones de acceso de los creadores y gestores culturales a los Beneficios Económicos y Periódicos – BEPS. Entidades que le aportan SCRD ")</f>
        <v xml:space="preserve">Generar condiciones de acceso de los creadores y gestores culturales a los Beneficios Económicos y Periódicos – BEPS. Entidades que le aportan SCRD </v>
      </c>
      <c r="AQ117" s="222" t="str">
        <f ca="1">IFERROR(__xludf.DUMMYFUNCTION("""COMPUTED_VALUE"""),"CULTURA RECREACIÓN Y DEPORTE")</f>
        <v>CULTURA RECREACIÓN Y DEPORTE</v>
      </c>
      <c r="AR117" s="172" t="str">
        <f ca="1">IFERROR(__xludf.DUMMYFUNCTION("""COMPUTED_VALUE"""),"Secretaría Distrital de Cultura Recreación y Deporte")</f>
        <v>Secretaría Distrital de Cultura Recreación y Deporte</v>
      </c>
      <c r="AS117" s="172" t="str">
        <f ca="1">IFERROR(__xludf.DUMMYFUNCTION("""COMPUTED_VALUE"""),"N/A")</f>
        <v>N/A</v>
      </c>
      <c r="AT117" s="172" t="str">
        <f ca="1">IFERROR(__xludf.DUMMYFUNCTION("""COMPUTED_VALUE"""),"Pobreza_1.1.12")</f>
        <v>Pobreza_1.1.12</v>
      </c>
      <c r="AU117" s="172" t="str">
        <f ca="1">IFERROR(__xludf.DUMMYFUNCTION("""COMPUTED_VALUE"""),"Número de Beneficios Economicos Periodicos - BEPS entregados a gestores culturales en situación de vulnerabilidad.")</f>
        <v>Número de Beneficios Economicos Periodicos - BEPS entregados a gestores culturales en situación de vulnerabilidad.</v>
      </c>
      <c r="AV117" s="172" t="str">
        <f ca="1">IFERROR(__xludf.DUMMYFUNCTION("""COMPUTED_VALUE"""),"Sumatoria de Beneficios Económicos y Periódicos BEPS entregados a gestores culturales en situación de vulnerabilidad.")</f>
        <v>Sumatoria de Beneficios Económicos y Periódicos BEPS entregados a gestores culturales en situación de vulnerabilidad.</v>
      </c>
      <c r="AW117" s="172" t="str">
        <f ca="1">IFERROR(__xludf.DUMMYFUNCTION("""COMPUTED_VALUE"""),"859
(2023)")</f>
        <v>859
(2023)</v>
      </c>
      <c r="AX117" s="172">
        <f ca="1">IFERROR(__xludf.DUMMYFUNCTION("""COMPUTED_VALUE"""),400)</f>
        <v>400</v>
      </c>
      <c r="AY117" s="172" t="str">
        <f ca="1">IFERROR(__xludf.DUMMYFUNCTION("""COMPUTED_VALUE"""),"Resoluciones de Reconocimiento de beneficios Colpensiones")</f>
        <v>Resoluciones de Reconocimiento de beneficios Colpensiones</v>
      </c>
      <c r="AZ117" s="222">
        <f ca="1">IFERROR(__xludf.DUMMYFUNCTION("""COMPUTED_VALUE"""),0)</f>
        <v>0</v>
      </c>
      <c r="BA117" s="222">
        <f ca="1">IFERROR(__xludf.DUMMYFUNCTION("""COMPUTED_VALUE"""),0)</f>
        <v>0</v>
      </c>
      <c r="BB117" s="222">
        <f ca="1">IFERROR(__xludf.DUMMYFUNCTION("""COMPUTED_VALUE"""),4261000000)</f>
        <v>4261000000</v>
      </c>
      <c r="BC117" s="222">
        <f ca="1">IFERROR(__xludf.DUMMYFUNCTION("""COMPUTED_VALUE"""),3357825000)</f>
        <v>3357825000</v>
      </c>
      <c r="BD117" s="222">
        <f ca="1">IFERROR(__xludf.DUMMYFUNCTION("""COMPUTED_VALUE"""),5005648738)</f>
        <v>5005648738</v>
      </c>
      <c r="BE117" s="222">
        <f ca="1">IFERROR(__xludf.DUMMYFUNCTION("""COMPUTED_VALUE"""),5440602387)</f>
        <v>5440602387</v>
      </c>
      <c r="BF117" s="222">
        <f ca="1">IFERROR(__xludf.DUMMYFUNCTION("""COMPUTED_VALUE"""),5682864432)</f>
        <v>5682864432</v>
      </c>
      <c r="BG117" s="222">
        <f ca="1">IFERROR(__xludf.DUMMYFUNCTION("""COMPUTED_VALUE"""),3357825000)</f>
        <v>3357825000</v>
      </c>
      <c r="BH117" s="222">
        <f ca="1">IFERROR(__xludf.DUMMYFUNCTION("""COMPUTED_VALUE"""),4859853143.68932)</f>
        <v>4859853143.6893196</v>
      </c>
      <c r="BI117" s="222">
        <f ca="1">IFERROR(__xludf.DUMMYFUNCTION("""COMPUTED_VALUE"""),5128289553.20953)</f>
        <v>5128289553.2095299</v>
      </c>
      <c r="BJ117" s="222">
        <f ca="1">IFERROR(__xludf.DUMMYFUNCTION("""COMPUTED_VALUE"""),5200625986.17953)</f>
        <v>5200625986.1795301</v>
      </c>
      <c r="BK117" s="222">
        <f ca="1">IFERROR(__xludf.DUMMYFUNCTION("""COMPUTED_VALUE"""),1)</f>
        <v>1</v>
      </c>
      <c r="BL117" s="222">
        <f ca="1">IFERROR(__xludf.DUMMYFUNCTION("""COMPUTED_VALUE"""),132)</f>
        <v>132</v>
      </c>
      <c r="BM117" s="222">
        <f ca="1">IFERROR(__xludf.DUMMYFUNCTION("""COMPUTED_VALUE"""),133)</f>
        <v>133</v>
      </c>
      <c r="BN117" s="222">
        <f ca="1">IFERROR(__xludf.DUMMYFUNCTION("""COMPUTED_VALUE"""),134)</f>
        <v>134</v>
      </c>
      <c r="BO117" s="222" t="str">
        <f ca="1">IFERROR(__xludf.DUMMYFUNCTION("""COMPUTED_VALUE"""),"AJUSTES 18 DE ABRIL 2024:
Incluir en el alcance las entidades que le aportan SCRD 
AJUSTES 16 abril 2024:
Le aporta la SCRD
Inversión: 19.486.940.557
SDP Ajustado 190424 DVQ")</f>
        <v>AJUSTES 18 DE ABRIL 2024:
Incluir en el alcance las entidades que le aportan SCRD 
AJUSTES 16 abril 2024:
Le aporta la SCRD
Inversión: 19.486.940.557
SDP Ajustado 190424 DVQ</v>
      </c>
      <c r="BP117" s="222">
        <f ca="1">IFERROR(__xludf.DUMMYFUNCTION("""COMPUTED_VALUE"""),19486940557)</f>
        <v>19486940557</v>
      </c>
      <c r="BQ117" s="222">
        <f ca="1">IFERROR(__xludf.DUMMYFUNCTION("""COMPUTED_VALUE"""),18546593683.0783)</f>
        <v>18546593683.0783</v>
      </c>
      <c r="BR117" s="222"/>
      <c r="BS117" s="222"/>
      <c r="BT117" s="222"/>
      <c r="BU117" s="222"/>
      <c r="BV117" s="222"/>
      <c r="BW117" s="222"/>
      <c r="BX117" s="172"/>
      <c r="BY117" s="172" t="b">
        <f t="shared" ref="BY117:BZ117" ca="1" si="116">B117=AM117</f>
        <v>1</v>
      </c>
      <c r="BZ117" s="172" t="b">
        <f t="shared" ca="1" si="116"/>
        <v>0</v>
      </c>
      <c r="CA117" s="172" t="b">
        <f t="shared" ref="CA117:CB117" ca="1" si="117">E117=AO117</f>
        <v>0</v>
      </c>
      <c r="CB117" s="172" t="b">
        <f t="shared" ca="1" si="117"/>
        <v>0</v>
      </c>
      <c r="CC117" s="172"/>
    </row>
    <row r="118" spans="1:81" ht="15.75" customHeight="1">
      <c r="A118" s="172">
        <v>73</v>
      </c>
      <c r="B118" s="172" t="s">
        <v>38</v>
      </c>
      <c r="C118" s="172" t="s">
        <v>7547</v>
      </c>
      <c r="D118" s="172"/>
      <c r="E118" s="172" t="s">
        <v>10022</v>
      </c>
      <c r="F118" s="172" t="s">
        <v>10023</v>
      </c>
      <c r="G118" s="172">
        <v>472365000000</v>
      </c>
      <c r="H118" s="172" t="s">
        <v>41</v>
      </c>
      <c r="I118" s="172" t="s">
        <v>46</v>
      </c>
      <c r="J118" s="172" t="s">
        <v>10024</v>
      </c>
      <c r="K118" s="172"/>
      <c r="L118" s="172"/>
      <c r="M118" s="172"/>
      <c r="N118" s="172"/>
      <c r="O118" s="172"/>
      <c r="P118" s="172"/>
      <c r="Q118" s="172"/>
      <c r="R118" s="172"/>
      <c r="S118" s="172" t="s">
        <v>43</v>
      </c>
      <c r="T118" s="172"/>
      <c r="U118" s="172"/>
      <c r="V118" s="172"/>
      <c r="W118" s="172" t="s">
        <v>10025</v>
      </c>
      <c r="X118" s="172"/>
      <c r="Y118" s="172"/>
      <c r="Z118" s="172"/>
      <c r="AA118" s="172" t="s">
        <v>10026</v>
      </c>
      <c r="AB118" s="172" t="s">
        <v>10027</v>
      </c>
      <c r="AC118" s="172">
        <v>12042</v>
      </c>
      <c r="AD118" s="172">
        <v>13074</v>
      </c>
      <c r="AE118" s="172" t="s">
        <v>10028</v>
      </c>
      <c r="AF118" s="172">
        <v>439187000000</v>
      </c>
      <c r="AG118" s="172">
        <v>18496000000</v>
      </c>
      <c r="AH118" s="172">
        <v>14682000000</v>
      </c>
      <c r="AI118" s="172"/>
      <c r="AJ118" s="172"/>
      <c r="AK118" s="172"/>
      <c r="AL118" s="172">
        <f ca="1">IFERROR(__xludf.DUMMYFUNCTION("""COMPUTED_VALUE"""),73)</f>
        <v>73</v>
      </c>
      <c r="AM118" s="172" t="str">
        <f ca="1">IFERROR(__xludf.DUMMYFUNCTION("""COMPUTED_VALUE"""),"2. Bogotá confía en su bien-estar")</f>
        <v>2. Bogotá confía en su bien-estar</v>
      </c>
      <c r="AN118" s="172" t="str">
        <f ca="1">IFERROR(__xludf.DUMMYFUNCTION("""COMPUTED_VALUE"""),"2.14. Bogotá deportiva, recreativa, artística, patrimonial e intercultural")</f>
        <v>2.14. Bogotá deportiva, recreativa, artística, patrimonial e intercultural</v>
      </c>
      <c r="AO118" s="172" t="str">
        <f ca="1">IFERROR(__xludf.DUMMYFUNCTION("""COMPUTED_VALUE"""),"Entregar 9.702 estímulos reconocimientos apoyos incentivos y alianzas estratégicas en el marco de los distintos programas de fomento.")</f>
        <v>Entregar 9.702 estímulos reconocimientos apoyos incentivos y alianzas estratégicas en el marco de los distintos programas de fomento.</v>
      </c>
      <c r="AP118" s="172" t="str">
        <f ca="1">IFERROR(__xludf.DUMMYFUNCTION("""COMPUTED_VALUE"""),"Generando incentivos a los ciudadanos a los grupos poblacionales sociales y etarios y a los agentes del sector artístico cultural y creativo a través de los mecanismo de fomento  para el desarrollo de prácticas artísticas culturales y creativas. las entid"&amp;"ades que le aportan SCRD IDPC FUGA OFB Idartes")</f>
        <v>Generando incentivos a los ciudadanos a los grupos poblacionales sociales y etarios y a los agentes del sector artístico cultural y creativo a través de los mecanismo de fomento  para el desarrollo de prácticas artísticas culturales y creativas. las entidades que le aportan SCRD IDPC FUGA OFB Idartes</v>
      </c>
      <c r="AQ118" s="222" t="str">
        <f ca="1">IFERROR(__xludf.DUMMYFUNCTION("""COMPUTED_VALUE"""),"CULTURA RECREACIÓN Y DEPORTE")</f>
        <v>CULTURA RECREACIÓN Y DEPORTE</v>
      </c>
      <c r="AR118" s="172" t="str">
        <f ca="1">IFERROR(__xludf.DUMMYFUNCTION("""COMPUTED_VALUE"""),"Secretaría Distrital de Cultura Recreación y Deporte")</f>
        <v>Secretaría Distrital de Cultura Recreación y Deporte</v>
      </c>
      <c r="AS118" s="172" t="str">
        <f ca="1">IFERROR(__xludf.DUMMYFUNCTION("""COMPUTED_VALUE"""),"N/A")</f>
        <v>N/A</v>
      </c>
      <c r="AT118" s="172" t="str">
        <f ca="1">IFERROR(__xludf.DUMMYFUNCTION("""COMPUTED_VALUE"""),"Acción Comunal_4.1.2 J
 Afro-Palenquero_5.1.6. 
 Afro-Palenquero_3.1.28 
 Afro-Palenquero_3.1.35 
 Afro-Palenquero_5.1.14.
 Comunicación Comunitaria_3.1.2. 
 Deporte_3.1.3. 
 Discapacidad_1.1.23 
 Discapacidad_1.1.25 
 Indigena_3.1.4.E
 Infancia_2.2.13.
 "&amp;"Juventud_5.1.3 E
 LEO_1.2.1 F
 LEO_4.1.1 C
 LGBTI_3.4.14 
 Mujeres_8.1.9 E
 Mujeres_8.1.1 E
 Mujeres_8.1.12 
 Mujeres_8.1.13 
 Pobreza_2.1.6 P
 Raizal_6.1.10.
 Raizal_5.1.22.
 Rrom_7.1.16.
 Rrom_7.1.9 M
 Ruralidad_1.1.37.
 Vejez_2.3.8 E
 Vejez_2.3.13")</f>
        <v>Acción Comunal_4.1.2 J
 Afro-Palenquero_5.1.6. 
 Afro-Palenquero_3.1.28 
 Afro-Palenquero_3.1.35 
 Afro-Palenquero_5.1.14.
 Comunicación Comunitaria_3.1.2. 
 Deporte_3.1.3. 
 Discapacidad_1.1.23 
 Discapacidad_1.1.25 
 Indigena_3.1.4.E
 Infancia_2.2.13.
 Juventud_5.1.3 E
 LEO_1.2.1 F
 LEO_4.1.1 C
 LGBTI_3.4.14 
 Mujeres_8.1.9 E
 Mujeres_8.1.1 E
 Mujeres_8.1.12 
 Mujeres_8.1.13 
 Pobreza_2.1.6 P
 Raizal_6.1.10.
 Raizal_5.1.22.
 Rrom_7.1.16.
 Rrom_7.1.9 M
 Ruralidad_1.1.37.
 Vejez_2.3.8 E
 Vejez_2.3.13</v>
      </c>
      <c r="AU118" s="172" t="str">
        <f ca="1">IFERROR(__xludf.DUMMYFUNCTION("""COMPUTED_VALUE"""),"Número de Estímulos Reconocimientos Apoyos  Incentivos y alianzas estrategicas entregados.
")</f>
        <v xml:space="preserve">Número de Estímulos Reconocimientos Apoyos  Incentivos y alianzas estrategicas entregados.
</v>
      </c>
      <c r="AV118" s="172" t="str">
        <f ca="1">IFERROR(__xludf.DUMMYFUNCTION("""COMPUTED_VALUE"""),"Sumatoria de Estímulos Reconocimientos Apoyos  Incentivos y alianzas estrategicas entregados.
")</f>
        <v xml:space="preserve">Sumatoria de Estímulos Reconocimientos Apoyos  Incentivos y alianzas estrategicas entregados.
</v>
      </c>
      <c r="AW118" s="172" t="str">
        <f ca="1">IFERROR(__xludf.DUMMYFUNCTION("""COMPUTED_VALUE"""),"12.042
(2023)")</f>
        <v>12.042
(2023)</v>
      </c>
      <c r="AX118" s="172">
        <f ca="1">IFERROR(__xludf.DUMMYFUNCTION("""COMPUTED_VALUE"""),9702)</f>
        <v>9702</v>
      </c>
      <c r="AY118" s="172" t="str">
        <f ca="1">IFERROR(__xludf.DUMMYFUNCTION("""COMPUTED_VALUE"""),"Sistema de Convocatorias (SICON)
SEGPLAN")</f>
        <v>Sistema de Convocatorias (SICON)
SEGPLAN</v>
      </c>
      <c r="AZ118" s="222">
        <f ca="1">IFERROR(__xludf.DUMMYFUNCTION("""COMPUTED_VALUE"""),439187000000)</f>
        <v>439187000000</v>
      </c>
      <c r="BA118" s="222">
        <f ca="1">IFERROR(__xludf.DUMMYFUNCTION("""COMPUTED_VALUE"""),18496000000)</f>
        <v>18496000000</v>
      </c>
      <c r="BB118" s="222">
        <f ca="1">IFERROR(__xludf.DUMMYFUNCTION("""COMPUTED_VALUE"""),14682000000)</f>
        <v>14682000000</v>
      </c>
      <c r="BC118" s="222">
        <f ca="1">IFERROR(__xludf.DUMMYFUNCTION("""COMPUTED_VALUE"""),51374126000)</f>
        <v>51374126000</v>
      </c>
      <c r="BD118" s="222">
        <f ca="1">IFERROR(__xludf.DUMMYFUNCTION("""COMPUTED_VALUE"""),37259477000)</f>
        <v>37259477000</v>
      </c>
      <c r="BE118" s="222">
        <f ca="1">IFERROR(__xludf.DUMMYFUNCTION("""COMPUTED_VALUE"""),37637678995)</f>
        <v>37637678995</v>
      </c>
      <c r="BF118" s="222">
        <f ca="1">IFERROR(__xludf.DUMMYFUNCTION("""COMPUTED_VALUE"""),35281992303)</f>
        <v>35281992303</v>
      </c>
      <c r="BG118" s="222">
        <f ca="1">IFERROR(__xludf.DUMMYFUNCTION("""COMPUTED_VALUE"""),51374126000)</f>
        <v>51374126000</v>
      </c>
      <c r="BH118" s="222">
        <f ca="1">IFERROR(__xludf.DUMMYFUNCTION("""COMPUTED_VALUE"""),36174249514.5631)</f>
        <v>36174249514.563103</v>
      </c>
      <c r="BI118" s="222">
        <f ca="1">IFERROR(__xludf.DUMMYFUNCTION("""COMPUTED_VALUE"""),35477122249.9764)</f>
        <v>35477122249.976402</v>
      </c>
      <c r="BJ118" s="222">
        <f ca="1">IFERROR(__xludf.DUMMYFUNCTION("""COMPUTED_VALUE"""),32288020981.4528)</f>
        <v>32288020981.452801</v>
      </c>
      <c r="BK118" s="222">
        <f ca="1">IFERROR(__xludf.DUMMYFUNCTION("""COMPUTED_VALUE"""),1550)</f>
        <v>1550</v>
      </c>
      <c r="BL118" s="222">
        <f ca="1">IFERROR(__xludf.DUMMYFUNCTION("""COMPUTED_VALUE"""),2694)</f>
        <v>2694</v>
      </c>
      <c r="BM118" s="222">
        <f ca="1">IFERROR(__xludf.DUMMYFUNCTION("""COMPUTED_VALUE"""),2743)</f>
        <v>2743</v>
      </c>
      <c r="BN118" s="222">
        <f ca="1">IFERROR(__xludf.DUMMYFUNCTION("""COMPUTED_VALUE"""),2715)</f>
        <v>2715</v>
      </c>
      <c r="BO118" s="222" t="str">
        <f ca="1">IFERROR(__xludf.DUMMYFUNCTION("""COMPUTED_VALUE"""),"LauraTorres 17042024: Pasa magnitud  de 13.235  a 9.702.
AJUSTES 18 DE ABRIL 2024:
Incluir en el alcance las entidades que le aportan SCRD IDPC FUGA OFB Idartes 
SDP Ajustado 190424 DVQ
AJUSTES 16 abril 2024:
Se ajusta redacción de la meta: Entregar 970"&amp;"2 Estímulos Reconocimientos Apoyos  Incentivos y Alianzas Estratégicas en el marco de los distintos programas de fomento con enfoque poblacional territorial.
Magnitud de la meta: 9.702
Inversión: 161.553.274.298")</f>
        <v>LauraTorres 17042024: Pasa magnitud  de 13.235  a 9.702.
AJUSTES 18 DE ABRIL 2024:
Incluir en el alcance las entidades que le aportan SCRD IDPC FUGA OFB Idartes 
SDP Ajustado 190424 DVQ
AJUSTES 16 abril 2024:
Se ajusta redacción de la meta: Entregar 9702 Estímulos Reconocimientos Apoyos  Incentivos y Alianzas Estratégicas en el marco de los distintos programas de fomento con enfoque poblacional territorial.
Magnitud de la meta: 9.702
Inversión: 161.553.274.298</v>
      </c>
      <c r="BP118" s="222">
        <f ca="1">IFERROR(__xludf.DUMMYFUNCTION("""COMPUTED_VALUE"""),161553274298)</f>
        <v>161553274298</v>
      </c>
      <c r="BQ118" s="222">
        <f ca="1">IFERROR(__xludf.DUMMYFUNCTION("""COMPUTED_VALUE"""),155313518745.992)</f>
        <v>155313518745.992</v>
      </c>
      <c r="BR118" s="222"/>
      <c r="BS118" s="222"/>
      <c r="BT118" s="222"/>
      <c r="BU118" s="222"/>
      <c r="BV118" s="222"/>
      <c r="BW118" s="222"/>
      <c r="BX118" s="172"/>
      <c r="BY118" s="172" t="b">
        <f t="shared" ref="BY118:BZ118" ca="1" si="118">B118=AM118</f>
        <v>1</v>
      </c>
      <c r="BZ118" s="172" t="b">
        <f t="shared" ca="1" si="118"/>
        <v>0</v>
      </c>
      <c r="CA118" s="172" t="b">
        <f t="shared" ref="CA118:CB118" ca="1" si="119">E118=AO118</f>
        <v>0</v>
      </c>
      <c r="CB118" s="172" t="b">
        <f t="shared" ca="1" si="119"/>
        <v>0</v>
      </c>
      <c r="CC118" s="172"/>
    </row>
    <row r="119" spans="1:81" ht="15.75" customHeight="1">
      <c r="A119" s="172">
        <v>74</v>
      </c>
      <c r="B119" s="172" t="s">
        <v>38</v>
      </c>
      <c r="C119" s="172" t="s">
        <v>7547</v>
      </c>
      <c r="D119" s="172"/>
      <c r="E119" s="172" t="s">
        <v>10029</v>
      </c>
      <c r="F119" s="172" t="s">
        <v>10030</v>
      </c>
      <c r="G119" s="172">
        <v>35000000000</v>
      </c>
      <c r="H119" s="172" t="s">
        <v>41</v>
      </c>
      <c r="I119" s="172" t="s">
        <v>46</v>
      </c>
      <c r="J119" s="172" t="s">
        <v>10031</v>
      </c>
      <c r="K119" s="172"/>
      <c r="L119" s="172"/>
      <c r="M119" s="172"/>
      <c r="N119" s="172"/>
      <c r="O119" s="172"/>
      <c r="P119" s="172"/>
      <c r="Q119" s="172"/>
      <c r="R119" s="172"/>
      <c r="S119" s="172" t="s">
        <v>43</v>
      </c>
      <c r="T119" s="172"/>
      <c r="U119" s="172"/>
      <c r="V119" s="172"/>
      <c r="W119" s="172" t="s">
        <v>10032</v>
      </c>
      <c r="X119" s="172"/>
      <c r="Y119" s="172"/>
      <c r="Z119" s="172"/>
      <c r="AA119" s="172" t="s">
        <v>10033</v>
      </c>
      <c r="AB119" s="172" t="s">
        <v>10034</v>
      </c>
      <c r="AC119" s="172" t="s">
        <v>43</v>
      </c>
      <c r="AD119" s="172">
        <v>1</v>
      </c>
      <c r="AE119" s="172" t="s">
        <v>43</v>
      </c>
      <c r="AF119" s="172">
        <v>20000000000</v>
      </c>
      <c r="AG119" s="172">
        <v>0</v>
      </c>
      <c r="AH119" s="172">
        <v>0</v>
      </c>
      <c r="AI119" s="172"/>
      <c r="AJ119" s="172"/>
      <c r="AK119" s="172"/>
      <c r="AL119" s="393"/>
      <c r="AM119" s="393"/>
      <c r="AN119" s="393"/>
      <c r="AO119" s="393"/>
      <c r="AP119" s="393"/>
      <c r="AQ119" s="393"/>
      <c r="AR119" s="393"/>
      <c r="AS119" s="393"/>
      <c r="AT119" s="393"/>
      <c r="AU119" s="393"/>
      <c r="AV119" s="393"/>
      <c r="AW119" s="393"/>
      <c r="AX119" s="393"/>
      <c r="AY119" s="393"/>
      <c r="AZ119" s="393"/>
      <c r="BA119" s="393"/>
      <c r="BB119" s="393"/>
      <c r="BC119" s="393"/>
      <c r="BD119" s="393"/>
      <c r="BE119" s="393"/>
      <c r="BF119" s="393"/>
      <c r="BG119" s="393"/>
      <c r="BH119" s="393"/>
      <c r="BI119" s="393"/>
      <c r="BJ119" s="393"/>
      <c r="BK119" s="393"/>
      <c r="BL119" s="172"/>
      <c r="BM119" s="172"/>
      <c r="BN119" s="172"/>
      <c r="BO119" s="172"/>
      <c r="BP119" s="172"/>
      <c r="BQ119" s="172"/>
      <c r="BR119" s="172"/>
      <c r="BS119" s="172"/>
      <c r="BT119" s="172"/>
      <c r="BU119" s="172"/>
      <c r="BV119" s="172"/>
      <c r="BW119" s="172"/>
      <c r="BX119" s="172"/>
      <c r="BY119" s="515" t="s">
        <v>9624</v>
      </c>
      <c r="BZ119" s="516"/>
      <c r="CA119" s="516"/>
      <c r="CB119" s="517"/>
      <c r="CC119" s="172" t="s">
        <v>9625</v>
      </c>
    </row>
    <row r="120" spans="1:81" ht="15.75" customHeight="1">
      <c r="A120" s="172">
        <v>75</v>
      </c>
      <c r="B120" s="172" t="s">
        <v>38</v>
      </c>
      <c r="C120" s="172" t="s">
        <v>7547</v>
      </c>
      <c r="D120" s="172"/>
      <c r="E120" s="172" t="s">
        <v>10035</v>
      </c>
      <c r="F120" s="172" t="s">
        <v>10036</v>
      </c>
      <c r="G120" s="172">
        <v>15000000000</v>
      </c>
      <c r="H120" s="172" t="s">
        <v>41</v>
      </c>
      <c r="I120" s="172" t="s">
        <v>46</v>
      </c>
      <c r="J120" s="172"/>
      <c r="K120" s="172"/>
      <c r="L120" s="172"/>
      <c r="M120" s="172"/>
      <c r="N120" s="172"/>
      <c r="O120" s="172"/>
      <c r="P120" s="172"/>
      <c r="Q120" s="172"/>
      <c r="R120" s="172"/>
      <c r="S120" s="172" t="s">
        <v>43</v>
      </c>
      <c r="T120" s="172"/>
      <c r="U120" s="172"/>
      <c r="V120" s="172"/>
      <c r="W120" s="172" t="s">
        <v>10037</v>
      </c>
      <c r="X120" s="172"/>
      <c r="Y120" s="172"/>
      <c r="Z120" s="172"/>
      <c r="AA120" s="172" t="s">
        <v>10038</v>
      </c>
      <c r="AB120" s="172" t="s">
        <v>10039</v>
      </c>
      <c r="AC120" s="172" t="s">
        <v>43</v>
      </c>
      <c r="AD120" s="172">
        <v>1</v>
      </c>
      <c r="AE120" s="172" t="s">
        <v>43</v>
      </c>
      <c r="AF120" s="172">
        <v>15000000000</v>
      </c>
      <c r="AG120" s="172">
        <v>0</v>
      </c>
      <c r="AH120" s="172">
        <v>0</v>
      </c>
      <c r="AI120" s="172"/>
      <c r="AJ120" s="172"/>
      <c r="AK120" s="172"/>
      <c r="AL120" s="393"/>
      <c r="AM120" s="393"/>
      <c r="AN120" s="393"/>
      <c r="AO120" s="393"/>
      <c r="AP120" s="393"/>
      <c r="AQ120" s="393"/>
      <c r="AR120" s="393"/>
      <c r="AS120" s="393"/>
      <c r="AT120" s="393"/>
      <c r="AU120" s="393"/>
      <c r="AV120" s="393"/>
      <c r="AW120" s="393"/>
      <c r="AX120" s="393"/>
      <c r="AY120" s="393"/>
      <c r="AZ120" s="393"/>
      <c r="BA120" s="393"/>
      <c r="BB120" s="393"/>
      <c r="BC120" s="393"/>
      <c r="BD120" s="393"/>
      <c r="BE120" s="393"/>
      <c r="BF120" s="393"/>
      <c r="BG120" s="393"/>
      <c r="BH120" s="393"/>
      <c r="BI120" s="393"/>
      <c r="BJ120" s="393"/>
      <c r="BK120" s="393"/>
      <c r="BL120" s="172"/>
      <c r="BM120" s="172"/>
      <c r="BN120" s="172"/>
      <c r="BO120" s="172"/>
      <c r="BP120" s="172"/>
      <c r="BQ120" s="172"/>
      <c r="BR120" s="172"/>
      <c r="BS120" s="172"/>
      <c r="BT120" s="172"/>
      <c r="BU120" s="172"/>
      <c r="BV120" s="172"/>
      <c r="BW120" s="172"/>
      <c r="BX120" s="172"/>
      <c r="BY120" s="515" t="s">
        <v>9624</v>
      </c>
      <c r="BZ120" s="516"/>
      <c r="CA120" s="516"/>
      <c r="CB120" s="517"/>
      <c r="CC120" s="172" t="s">
        <v>9625</v>
      </c>
    </row>
    <row r="121" spans="1:81" ht="15.75" customHeight="1">
      <c r="A121" s="172">
        <v>76</v>
      </c>
      <c r="B121" s="172" t="s">
        <v>38</v>
      </c>
      <c r="C121" s="172" t="s">
        <v>10040</v>
      </c>
      <c r="D121" s="172" t="s">
        <v>10041</v>
      </c>
      <c r="E121" s="172" t="s">
        <v>7551</v>
      </c>
      <c r="F121" s="172" t="s">
        <v>67</v>
      </c>
      <c r="G121" s="172">
        <v>13000000000</v>
      </c>
      <c r="H121" s="172" t="s">
        <v>68</v>
      </c>
      <c r="I121" s="172" t="s">
        <v>69</v>
      </c>
      <c r="J121" s="172"/>
      <c r="K121" s="172"/>
      <c r="L121" s="172"/>
      <c r="M121" s="172"/>
      <c r="N121" s="172"/>
      <c r="O121" s="172"/>
      <c r="P121" s="172"/>
      <c r="Q121" s="172"/>
      <c r="R121" s="172"/>
      <c r="S121" s="172">
        <v>528</v>
      </c>
      <c r="T121" s="172"/>
      <c r="U121" s="172"/>
      <c r="V121" s="172"/>
      <c r="W121" s="172" t="s">
        <v>10042</v>
      </c>
      <c r="X121" s="172"/>
      <c r="Y121" s="172"/>
      <c r="Z121" s="172"/>
      <c r="AA121" s="172" t="s">
        <v>10043</v>
      </c>
      <c r="AB121" s="172" t="s">
        <v>10044</v>
      </c>
      <c r="AC121" s="172">
        <v>31197</v>
      </c>
      <c r="AD121" s="172">
        <v>35000</v>
      </c>
      <c r="AE121" s="172" t="s">
        <v>70</v>
      </c>
      <c r="AF121" s="172">
        <v>13000000000</v>
      </c>
      <c r="AG121" s="172">
        <v>0</v>
      </c>
      <c r="AH121" s="172">
        <v>0</v>
      </c>
      <c r="AI121" s="172"/>
      <c r="AJ121" s="172"/>
      <c r="AK121" s="172"/>
      <c r="AL121" s="172">
        <f ca="1">IFERROR(__xludf.DUMMYFUNCTION("IMPORTRANGE(""https://docs.google.com/spreadsheets/d/1npPkCkJx8EaDQoN5CZFxhByyd_GwrPFrRj9-wo1YHM4/edit#gid=323077454"",""'Consolidado_PDD24/28'!B118:137"")"),76)</f>
        <v>76</v>
      </c>
      <c r="AM121" s="172" t="str">
        <f ca="1">IFERROR(__xludf.DUMMYFUNCTION("""COMPUTED_VALUE"""),"2. Bogotá confía en su bien-estar")</f>
        <v>2. Bogotá confía en su bien-estar</v>
      </c>
      <c r="AN121" s="172" t="str">
        <f ca="1">IFERROR(__xludf.DUMMYFUNCTION("""COMPUTED_VALUE"""),"2.08. Erradicación del hambre en Bogotá")</f>
        <v>2.08. Erradicación del hambre en Bogotá</v>
      </c>
      <c r="AO121" s="172" t="str">
        <f ca="1">IFERROR(__xludf.DUMMYFUNCTION("""COMPUTED_VALUE"""),"Generar 35.000 espacios individuales de comercialización directa para pequeños productores/as a través de Mercados Campesinos en sus diferentes modalidades en el marco de Bogotá Rural – Bogotá Región")</f>
        <v>Generar 35.000 espacios individuales de comercialización directa para pequeños productores/as a través de Mercados Campesinos en sus diferentes modalidades en el marco de Bogotá Rural – Bogotá Región</v>
      </c>
      <c r="AP121" s="172" t="str">
        <f ca="1">IFERROR(__xludf.DUMMYFUNCTION("""COMPUTED_VALUE"""),"Habilitar espacios de comercialización para el desarrollo de mercados campesinos tanto presenciales como virtuales que permitan que productores y transformadores de alimentos ofrezcan alimentos a los bogotanos. El alcance territorial son las 20 localidade"&amp;"s del distrito. Los productores y transformadores provienen de la ruralidad bogotana así como de la región RAPE y otras dado que el 99% de los alimentos que consume Bogotá provienen de fuera del perímetro urbano.")</f>
        <v>Habilitar espacios de comercialización para el desarrollo de mercados campesinos tanto presenciales como virtuales que permitan que productores y transformadores de alimentos ofrezcan alimentos a los bogotanos. El alcance territorial son las 20 localidades del distrito. Los productores y transformadores provienen de la ruralidad bogotana así como de la región RAPE y otras dado que el 99% de los alimentos que consume Bogotá provienen de fuera del perímetro urbano.</v>
      </c>
      <c r="AQ121" s="222" t="str">
        <f ca="1">IFERROR(__xludf.DUMMYFUNCTION("""COMPUTED_VALUE"""),"DESARROLLO ECONÓMICO")</f>
        <v>DESARROLLO ECONÓMICO</v>
      </c>
      <c r="AR121" s="172" t="str">
        <f ca="1">IFERROR(__xludf.DUMMYFUNCTION("""COMPUTED_VALUE"""),"Secretaría Distrital de Desarrollo Económico")</f>
        <v>Secretaría Distrital de Desarrollo Económico</v>
      </c>
      <c r="AS121" s="172">
        <f ca="1">IFERROR(__xludf.DUMMYFUNCTION("""COMPUTED_VALUE"""),528)</f>
        <v>528</v>
      </c>
      <c r="AT121" s="172" t="str">
        <f ca="1">IFERROR(__xludf.DUMMYFUNCTION("""COMPUTED_VALUE"""),"Discapacidad_1.1.21 
 Economia Circular_2.1.6. 
 Hábitat_1.1.6. 
 Indigena_3.1.5.U
 Participación Incidente_3.3.13.
 Vejez_2.1.5 P")</f>
        <v>Discapacidad_1.1.21 
 Economia Circular_2.1.6. 
 Hábitat_1.1.6. 
 Indigena_3.1.5.U
 Participación Incidente_3.3.13.
 Vejez_2.1.5 P</v>
      </c>
      <c r="AU121" s="172" t="str">
        <f ca="1">IFERROR(__xludf.DUMMYFUNCTION("""COMPUTED_VALUE"""),"Número de Espacios de comercializaciones ofertados por la SDDE en el marco de la estrategia Mercados Campesinos")</f>
        <v>Número de Espacios de comercializaciones ofertados por la SDDE en el marco de la estrategia Mercados Campesinos</v>
      </c>
      <c r="AV121" s="172" t="str">
        <f ca="1">IFERROR(__xludf.DUMMYFUNCTION("""COMPUTED_VALUE"""),"Sumatoria de espacios de comercializacion ofertados por la SDDE ")</f>
        <v xml:space="preserve">Sumatoria de espacios de comercializacion ofertados por la SDDE </v>
      </c>
      <c r="AW121" s="172" t="str">
        <f ca="1">IFERROR(__xludf.DUMMYFUNCTION("""COMPUTED_VALUE"""),"31197
(2023)")</f>
        <v>31197
(2023)</v>
      </c>
      <c r="AX121" s="172">
        <f ca="1">IFERROR(__xludf.DUMMYFUNCTION("""COMPUTED_VALUE"""),35000)</f>
        <v>35000</v>
      </c>
      <c r="AY121" s="172" t="str">
        <f ca="1">IFERROR(__xludf.DUMMYFUNCTION("""COMPUTED_VALUE"""),"Subdirección de Abastecimiento Alimentario")</f>
        <v>Subdirección de Abastecimiento Alimentario</v>
      </c>
      <c r="AZ121" s="222">
        <f ca="1">IFERROR(__xludf.DUMMYFUNCTION("""COMPUTED_VALUE"""),13000000000)</f>
        <v>13000000000</v>
      </c>
      <c r="BA121" s="222">
        <f ca="1">IFERROR(__xludf.DUMMYFUNCTION("""COMPUTED_VALUE"""),0)</f>
        <v>0</v>
      </c>
      <c r="BB121" s="222">
        <f ca="1">IFERROR(__xludf.DUMMYFUNCTION("""COMPUTED_VALUE"""),0)</f>
        <v>0</v>
      </c>
      <c r="BC121" s="222">
        <f ca="1">IFERROR(__xludf.DUMMYFUNCTION("""COMPUTED_VALUE"""),2859609655)</f>
        <v>2859609655</v>
      </c>
      <c r="BD121" s="222">
        <f ca="1">IFERROR(__xludf.DUMMYFUNCTION("""COMPUTED_VALUE"""),3047865714)</f>
        <v>3047865714</v>
      </c>
      <c r="BE121" s="222">
        <f ca="1">IFERROR(__xludf.DUMMYFUNCTION("""COMPUTED_VALUE"""),3047865714)</f>
        <v>3047865714</v>
      </c>
      <c r="BF121" s="222">
        <f ca="1">IFERROR(__xludf.DUMMYFUNCTION("""COMPUTED_VALUE"""),3044658917)</f>
        <v>3044658917</v>
      </c>
      <c r="BG121" s="222">
        <f ca="1">IFERROR(__xludf.DUMMYFUNCTION("""COMPUTED_VALUE"""),2859609655)</f>
        <v>2859609655</v>
      </c>
      <c r="BH121" s="222">
        <f ca="1">IFERROR(__xludf.DUMMYFUNCTION("""COMPUTED_VALUE"""),2959092926.21359)</f>
        <v>2959092926.2135901</v>
      </c>
      <c r="BI121" s="222">
        <f ca="1">IFERROR(__xludf.DUMMYFUNCTION("""COMPUTED_VALUE"""),2872905753.60542)</f>
        <v>2872905753.6054201</v>
      </c>
      <c r="BJ121" s="222">
        <f ca="1">IFERROR(__xludf.DUMMYFUNCTION("""COMPUTED_VALUE"""),2786294213.46777)</f>
        <v>2786294213.4677701</v>
      </c>
      <c r="BK121" s="222">
        <f ca="1">IFERROR(__xludf.DUMMYFUNCTION("""COMPUTED_VALUE"""),4500)</f>
        <v>4500</v>
      </c>
      <c r="BL121" s="222">
        <f ca="1">IFERROR(__xludf.DUMMYFUNCTION("""COMPUTED_VALUE"""),10170)</f>
        <v>10170</v>
      </c>
      <c r="BM121" s="222">
        <f ca="1">IFERROR(__xludf.DUMMYFUNCTION("""COMPUTED_VALUE"""),10170)</f>
        <v>10170</v>
      </c>
      <c r="BN121" s="222">
        <f ca="1">IFERROR(__xludf.DUMMYFUNCTION("""COMPUTED_VALUE"""),10160)</f>
        <v>10160</v>
      </c>
      <c r="BO121" s="222" t="str">
        <f ca="1">IFERROR(__xludf.DUMMYFUNCTION("""COMPUTED_VALUE"""),"Laura Torres 18042024. Se ajusta denominación de la meta.
Ajustar redacción meta: Generar 35.000 espacios individuales de comercialización directa para pequeños productores/as a través de Mercados Campesinos en sus diferentes modalidades en el marco de B"&amp;"ogotá Rural – Bogotá Región")</f>
        <v>Laura Torres 18042024. Se ajusta denominación de la meta.
Ajustar redacción meta: Generar 35.000 espacios individuales de comercialización directa para pequeños productores/as a través de Mercados Campesinos en sus diferentes modalidades en el marco de Bogotá Rural – Bogotá Región</v>
      </c>
      <c r="BP121" s="222">
        <f ca="1">IFERROR(__xludf.DUMMYFUNCTION("""COMPUTED_VALUE"""),12000000000)</f>
        <v>12000000000</v>
      </c>
      <c r="BQ121" s="222">
        <f ca="1">IFERROR(__xludf.DUMMYFUNCTION("""COMPUTED_VALUE"""),11477902548.2867)</f>
        <v>11477902548.286699</v>
      </c>
      <c r="BR121" s="222"/>
      <c r="BS121" s="222"/>
      <c r="BT121" s="222"/>
      <c r="BU121" s="222"/>
      <c r="BV121" s="222"/>
      <c r="BW121" s="222"/>
      <c r="BX121" s="172"/>
      <c r="BY121" s="172" t="b">
        <f t="shared" ref="BY121:BZ121" ca="1" si="120">B121=AM121</f>
        <v>1</v>
      </c>
      <c r="BZ121" s="172" t="b">
        <f t="shared" ca="1" si="120"/>
        <v>0</v>
      </c>
      <c r="CA121" s="172" t="b">
        <f t="shared" ref="CA121:CB121" ca="1" si="121">E121=AO121</f>
        <v>0</v>
      </c>
      <c r="CB121" s="172" t="b">
        <f t="shared" ca="1" si="121"/>
        <v>1</v>
      </c>
      <c r="CC121" s="172"/>
    </row>
    <row r="122" spans="1:81" ht="15.75" customHeight="1">
      <c r="A122" s="172">
        <v>77</v>
      </c>
      <c r="B122" s="172" t="s">
        <v>38</v>
      </c>
      <c r="C122" s="172" t="s">
        <v>10040</v>
      </c>
      <c r="D122" s="172" t="s">
        <v>10041</v>
      </c>
      <c r="E122" s="172" t="s">
        <v>7552</v>
      </c>
      <c r="F122" s="172" t="s">
        <v>72</v>
      </c>
      <c r="G122" s="172">
        <v>17000000000</v>
      </c>
      <c r="H122" s="172" t="s">
        <v>68</v>
      </c>
      <c r="I122" s="172" t="s">
        <v>69</v>
      </c>
      <c r="J122" s="172" t="s">
        <v>10045</v>
      </c>
      <c r="K122" s="172"/>
      <c r="L122" s="172"/>
      <c r="M122" s="172"/>
      <c r="N122" s="172"/>
      <c r="O122" s="172"/>
      <c r="P122" s="172"/>
      <c r="Q122" s="172"/>
      <c r="R122" s="172"/>
      <c r="S122" s="172">
        <v>466</v>
      </c>
      <c r="T122" s="172"/>
      <c r="U122" s="172"/>
      <c r="V122" s="172"/>
      <c r="W122" s="172" t="s">
        <v>10042</v>
      </c>
      <c r="X122" s="172"/>
      <c r="Y122" s="172"/>
      <c r="Z122" s="172"/>
      <c r="AA122" s="172" t="s">
        <v>73</v>
      </c>
      <c r="AB122" s="172" t="s">
        <v>74</v>
      </c>
      <c r="AC122" s="172">
        <v>6573</v>
      </c>
      <c r="AD122" s="172">
        <v>5000</v>
      </c>
      <c r="AE122" s="172" t="s">
        <v>70</v>
      </c>
      <c r="AF122" s="172">
        <v>16850000000</v>
      </c>
      <c r="AG122" s="172">
        <v>0</v>
      </c>
      <c r="AH122" s="172">
        <v>0</v>
      </c>
      <c r="AI122" s="172"/>
      <c r="AJ122" s="172"/>
      <c r="AK122" s="172"/>
      <c r="AL122" s="172">
        <f ca="1">IFERROR(__xludf.DUMMYFUNCTION("""COMPUTED_VALUE"""),77)</f>
        <v>77</v>
      </c>
      <c r="AM122" s="172" t="str">
        <f ca="1">IFERROR(__xludf.DUMMYFUNCTION("""COMPUTED_VALUE"""),"2. Bogotá confía en su bien-estar")</f>
        <v>2. Bogotá confía en su bien-estar</v>
      </c>
      <c r="AN122" s="172" t="str">
        <f ca="1">IFERROR(__xludf.DUMMYFUNCTION("""COMPUTED_VALUE"""),"2.08. Erradicación del hambre en Bogotá")</f>
        <v>2.08. Erradicación del hambre en Bogotá</v>
      </c>
      <c r="AO122" s="172" t="str">
        <f ca="1">IFERROR(__xludf.DUMMYFUNCTION("""COMPUTED_VALUE"""),"Fortalecer técnica y/o comercialmente a 5.000 actores del Sistema de Abastecimiento y Distribución de Alimentos por una Bogotá con menos pobreza y menos hambre.")</f>
        <v>Fortalecer técnica y/o comercialmente a 5.000 actores del Sistema de Abastecimiento y Distribución de Alimentos por una Bogotá con menos pobreza y menos hambre.</v>
      </c>
      <c r="AP122" s="172" t="str">
        <f ca="1">IFERROR(__xludf.DUMMYFUNCTION("""COMPUTED_VALUE"""),"Consolidación de mecanismos de comercialización inclusiva con perspectiva regional través del fomento de las compras públicas de alimentos a productores locales de la economía campesina familiar y comunitaria. Hacer realidad la adopción de un Plan de Abas"&amp;"tecimiento Alimentario en Escala Regional que permita trabajar en los frentes de la coordinación de la oferta agroalimentaria diversa y saludable; el fortalecimiento de los pequeños actores de la industria transformadora de alimentos; la incorporación de "&amp;"prácticas para reducir las pérdidas y el desperdicio de alimentos y la articulación con actores públicos y privados para optimizar la operación de las redes logísticas del abastecimiento alimentario tanto en escala regional como aquel referido a la operac"&amp;"ión logística de última milla. Estas intervenciones estarán dirigidas no sólo a alcanzar una articulación público-privada efectiva sino también a intervenir de manera integral a los actores de la cadena del abastecimiento y distribución de alimentos de Bo"&amp;"gotá entre ellos tiendas fruver comerciantes de plazas de mercado carnicerías panaderías agricultores urbanos productores pequeños comerciantes de Corabastos y prestadores de servicios como transportadores tracción humana entre otros")</f>
        <v>Consolidación de mecanismos de comercialización inclusiva con perspectiva regional través del fomento de las compras públicas de alimentos a productores locales de la economía campesina familiar y comunitaria. Hacer realidad la adopción de un Plan de Abastecimiento Alimentario en Escala Regional que permita trabajar en los frentes de la coordinación de la oferta agroalimentaria diversa y saludable; el fortalecimiento de los pequeños actores de la industria transformadora de alimentos; la incorporación de prácticas para reducir las pérdidas y el desperdicio de alimentos y la articulación con actores públicos y privados para optimizar la operación de las redes logísticas del abastecimiento alimentario tanto en escala regional como aquel referido a la operación logística de última milla. Estas intervenciones estarán dirigidas no sólo a alcanzar una articulación público-privada efectiva sino también a intervenir de manera integral a los actores de la cadena del abastecimiento y distribución de alimentos de Bogotá entre ellos tiendas fruver comerciantes de plazas de mercado carnicerías panaderías agricultores urbanos productores pequeños comerciantes de Corabastos y prestadores de servicios como transportadores tracción humana entre otros</v>
      </c>
      <c r="AQ122" s="222" t="str">
        <f ca="1">IFERROR(__xludf.DUMMYFUNCTION("""COMPUTED_VALUE"""),"DESARROLLO ECONÓMICO")</f>
        <v>DESARROLLO ECONÓMICO</v>
      </c>
      <c r="AR122" s="172" t="str">
        <f ca="1">IFERROR(__xludf.DUMMYFUNCTION("""COMPUTED_VALUE"""),"Secretaría Distrital de Desarrollo Económico")</f>
        <v>Secretaría Distrital de Desarrollo Económico</v>
      </c>
      <c r="AS122" s="172">
        <f ca="1">IFERROR(__xludf.DUMMYFUNCTION("""COMPUTED_VALUE"""),466)</f>
        <v>466</v>
      </c>
      <c r="AT122" s="172" t="str">
        <f ca="1">IFERROR(__xludf.DUMMYFUNCTION("""COMPUTED_VALUE"""),"Acción Climatica _2.1.8. 
 Acción Comunal_1.3.3 A
 Adultez_2.1.7 P
 Adultez_2.1.8 A
 Afro-Palenquero_6.1.7.U
 Discapacidad_1.1.20 
 Economia Circular_2.1.5. 
 Economia Circular_2.2.8. 
 Economia Circular_2.2.9. 
 Economia Circular_2.2.10.
 Rrom_1.1.6 A
 S"&amp;"eguridad Alimentaria_1.2.2 R
 Seguridad Alimentaria_2.1.1. 
 Seguridad Alimentaria_2.1.2. 
 Seguridad Alimentaria_2.1.3. 
 Seguridad Alimentaria_2.1.4. 
 Seguridad Alimentaria_2.5.1. 
 Seguridad Alimentaria_2.6.1. 
 Seguridad Alimentaria_2.8.1.L
 Segurida"&amp;"d Alimentaria_2.8.2.P
 Seguridad Alimentaria_2.8.3.J")</f>
        <v>Acción Climatica _2.1.8. 
 Acción Comunal_1.3.3 A
 Adultez_2.1.7 P
 Adultez_2.1.8 A
 Afro-Palenquero_6.1.7.U
 Discapacidad_1.1.20 
 Economia Circular_2.1.5. 
 Economia Circular_2.2.8. 
 Economia Circular_2.2.9. 
 Economia Circular_2.2.10.
 Rrom_1.1.6 A
 Seguridad Alimentaria_1.2.2 R
 Seguridad Alimentaria_2.1.1. 
 Seguridad Alimentaria_2.1.2. 
 Seguridad Alimentaria_2.1.3. 
 Seguridad Alimentaria_2.1.4. 
 Seguridad Alimentaria_2.5.1. 
 Seguridad Alimentaria_2.6.1. 
 Seguridad Alimentaria_2.8.1.L
 Seguridad Alimentaria_2.8.2.P
 Seguridad Alimentaria_2.8.3.J</v>
      </c>
      <c r="AU122" s="172" t="str">
        <f ca="1">IFERROR(__xludf.DUMMYFUNCTION("""COMPUTED_VALUE"""),"Unidades productivas o actores del Sistema de Abastecimiento y Distribución de Alimentos vinculados a procesos de fortalecimiento técnico y/o comercial.")</f>
        <v>Unidades productivas o actores del Sistema de Abastecimiento y Distribución de Alimentos vinculados a procesos de fortalecimiento técnico y/o comercial.</v>
      </c>
      <c r="AV122" s="172" t="str">
        <f ca="1">IFERROR(__xludf.DUMMYFUNCTION("""COMPUTED_VALUE"""),"Sumatoria de unidades productivas o actores del SADA")</f>
        <v>Sumatoria de unidades productivas o actores del SADA</v>
      </c>
      <c r="AW122" s="172" t="str">
        <f ca="1">IFERROR(__xludf.DUMMYFUNCTION("""COMPUTED_VALUE"""),"6573
(2023)")</f>
        <v>6573
(2023)</v>
      </c>
      <c r="AX122" s="172">
        <f ca="1">IFERROR(__xludf.DUMMYFUNCTION("""COMPUTED_VALUE"""),5000)</f>
        <v>5000</v>
      </c>
      <c r="AY122" s="172" t="str">
        <f ca="1">IFERROR(__xludf.DUMMYFUNCTION("""COMPUTED_VALUE"""),"Subdirección de Abastecimiento Alimentario")</f>
        <v>Subdirección de Abastecimiento Alimentario</v>
      </c>
      <c r="AZ122" s="222">
        <f ca="1">IFERROR(__xludf.DUMMYFUNCTION("""COMPUTED_VALUE"""),16850000000)</f>
        <v>16850000000</v>
      </c>
      <c r="BA122" s="222">
        <f ca="1">IFERROR(__xludf.DUMMYFUNCTION("""COMPUTED_VALUE"""),0)</f>
        <v>0</v>
      </c>
      <c r="BB122" s="222">
        <f ca="1">IFERROR(__xludf.DUMMYFUNCTION("""COMPUTED_VALUE"""),0)</f>
        <v>0</v>
      </c>
      <c r="BC122" s="222">
        <f ca="1">IFERROR(__xludf.DUMMYFUNCTION("""COMPUTED_VALUE"""),3388466439)</f>
        <v>3388466439</v>
      </c>
      <c r="BD122" s="222">
        <f ca="1">IFERROR(__xludf.DUMMYFUNCTION("""COMPUTED_VALUE"""),4531422093)</f>
        <v>4531422093</v>
      </c>
      <c r="BE122" s="222">
        <f ca="1">IFERROR(__xludf.DUMMYFUNCTION("""COMPUTED_VALUE"""),4531422093)</f>
        <v>4531422093</v>
      </c>
      <c r="BF122" s="222">
        <f ca="1">IFERROR(__xludf.DUMMYFUNCTION("""COMPUTED_VALUE"""),3148689375)</f>
        <v>3148689375</v>
      </c>
      <c r="BG122" s="222">
        <f ca="1">IFERROR(__xludf.DUMMYFUNCTION("""COMPUTED_VALUE"""),3388466439)</f>
        <v>3388466439</v>
      </c>
      <c r="BH122" s="222">
        <f ca="1">IFERROR(__xludf.DUMMYFUNCTION("""COMPUTED_VALUE"""),4399438925.24271)</f>
        <v>4399438925.2427101</v>
      </c>
      <c r="BI122" s="222">
        <f ca="1">IFERROR(__xludf.DUMMYFUNCTION("""COMPUTED_VALUE"""),4271299927.42011)</f>
        <v>4271299927.4201102</v>
      </c>
      <c r="BJ122" s="222">
        <f ca="1">IFERROR(__xludf.DUMMYFUNCTION("""COMPUTED_VALUE"""),2881496819.42516)</f>
        <v>2881496819.4251599</v>
      </c>
      <c r="BK122" s="222">
        <f ca="1">IFERROR(__xludf.DUMMYFUNCTION("""COMPUTED_VALUE"""),357)</f>
        <v>357</v>
      </c>
      <c r="BL122" s="222">
        <f ca="1">IFERROR(__xludf.DUMMYFUNCTION("""COMPUTED_VALUE"""),1641)</f>
        <v>1641</v>
      </c>
      <c r="BM122" s="222">
        <f ca="1">IFERROR(__xludf.DUMMYFUNCTION("""COMPUTED_VALUE"""),1641)</f>
        <v>1641</v>
      </c>
      <c r="BN122" s="222">
        <f ca="1">IFERROR(__xludf.DUMMYFUNCTION("""COMPUTED_VALUE"""),1361)</f>
        <v>1361</v>
      </c>
      <c r="BO122" s="222"/>
      <c r="BP122" s="222">
        <f ca="1">IFERROR(__xludf.DUMMYFUNCTION("""COMPUTED_VALUE"""),15600000000)</f>
        <v>15600000000</v>
      </c>
      <c r="BQ122" s="222">
        <f ca="1">IFERROR(__xludf.DUMMYFUNCTION("""COMPUTED_VALUE"""),14940702111.0879)</f>
        <v>14940702111.0879</v>
      </c>
      <c r="BR122" s="222"/>
      <c r="BS122" s="222"/>
      <c r="BT122" s="222"/>
      <c r="BU122" s="222"/>
      <c r="BV122" s="222"/>
      <c r="BW122" s="222"/>
      <c r="BX122" s="172"/>
      <c r="BY122" s="172" t="b">
        <f t="shared" ref="BY122:BZ122" ca="1" si="122">B122=AM122</f>
        <v>1</v>
      </c>
      <c r="BZ122" s="172" t="b">
        <f t="shared" ca="1" si="122"/>
        <v>0</v>
      </c>
      <c r="CA122" s="172" t="b">
        <f t="shared" ref="CA122:CB122" ca="1" si="123">E122=AO122</f>
        <v>0</v>
      </c>
      <c r="CB122" s="172" t="b">
        <f t="shared" ca="1" si="123"/>
        <v>1</v>
      </c>
      <c r="CC122" s="172"/>
    </row>
    <row r="123" spans="1:81" ht="15.75" customHeight="1">
      <c r="A123" s="172">
        <v>78</v>
      </c>
      <c r="B123" s="172" t="s">
        <v>38</v>
      </c>
      <c r="C123" s="172" t="s">
        <v>10040</v>
      </c>
      <c r="D123" s="172" t="s">
        <v>10041</v>
      </c>
      <c r="E123" s="172" t="s">
        <v>75</v>
      </c>
      <c r="F123" s="172" t="s">
        <v>76</v>
      </c>
      <c r="G123" s="172">
        <v>45000000000</v>
      </c>
      <c r="H123" s="172" t="s">
        <v>68</v>
      </c>
      <c r="I123" s="172" t="s">
        <v>77</v>
      </c>
      <c r="J123" s="172"/>
      <c r="K123" s="172"/>
      <c r="L123" s="172"/>
      <c r="M123" s="172"/>
      <c r="N123" s="172"/>
      <c r="O123" s="172"/>
      <c r="P123" s="172"/>
      <c r="Q123" s="172"/>
      <c r="R123" s="172"/>
      <c r="S123" s="172" t="s">
        <v>43</v>
      </c>
      <c r="T123" s="172"/>
      <c r="U123" s="172"/>
      <c r="V123" s="172"/>
      <c r="W123" s="172" t="s">
        <v>1257</v>
      </c>
      <c r="X123" s="172"/>
      <c r="Y123" s="172"/>
      <c r="Z123" s="172"/>
      <c r="AA123" s="172" t="s">
        <v>78</v>
      </c>
      <c r="AB123" s="172" t="s">
        <v>79</v>
      </c>
      <c r="AC123" s="172">
        <v>0</v>
      </c>
      <c r="AD123" s="172">
        <v>17</v>
      </c>
      <c r="AE123" s="172" t="s">
        <v>80</v>
      </c>
      <c r="AF123" s="172">
        <v>45000000000</v>
      </c>
      <c r="AG123" s="172">
        <v>0</v>
      </c>
      <c r="AH123" s="172">
        <v>0</v>
      </c>
      <c r="AI123" s="172"/>
      <c r="AJ123" s="172"/>
      <c r="AK123" s="172"/>
      <c r="AL123" s="172">
        <f ca="1">IFERROR(__xludf.DUMMYFUNCTION("""COMPUTED_VALUE"""),78)</f>
        <v>78</v>
      </c>
      <c r="AM123" s="172" t="str">
        <f ca="1">IFERROR(__xludf.DUMMYFUNCTION("""COMPUTED_VALUE"""),"2. Bogotá confía en su bien-estar")</f>
        <v>2. Bogotá confía en su bien-estar</v>
      </c>
      <c r="AN123" s="172" t="str">
        <f ca="1">IFERROR(__xludf.DUMMYFUNCTION("""COMPUTED_VALUE"""),"2.08. Erradicación del hambre en Bogotá")</f>
        <v>2.08. Erradicación del hambre en Bogotá</v>
      </c>
      <c r="AO123" s="172" t="str">
        <f ca="1">IFERROR(__xludf.DUMMYFUNCTION("""COMPUTED_VALUE"""),"Intervenir la infraestructura de 17 Plazas Distritales de Mercado en Mantenimiento Embellecimiento y/o reforzamiento estructural")</f>
        <v>Intervenir la infraestructura de 17 Plazas Distritales de Mercado en Mantenimiento Embellecimiento y/o reforzamiento estructural</v>
      </c>
      <c r="AP123" s="172" t="str">
        <f ca="1">IFERROR(__xludf.DUMMYFUNCTION("""COMPUTED_VALUE"""),"Se requiere intervenir las PDM realizando la contratación de obras de mantenimiento preventivo y correctivo atención a emergencias de las diecisiete 17 plazas distritales de mercado adicionalmente la entidad cuenta con licencias vigentes en la modalidad d"&amp;"e reforzamiento estructural evidenciando la necesidad de realizar los reforzamientos de la infraestructura de las PDM")</f>
        <v>Se requiere intervenir las PDM realizando la contratación de obras de mantenimiento preventivo y correctivo atención a emergencias de las diecisiete 17 plazas distritales de mercado adicionalmente la entidad cuenta con licencias vigentes en la modalidad de reforzamiento estructural evidenciando la necesidad de realizar los reforzamientos de la infraestructura de las PDM</v>
      </c>
      <c r="AQ123" s="222" t="str">
        <f ca="1">IFERROR(__xludf.DUMMYFUNCTION("""COMPUTED_VALUE"""),"DESARROLLO ECONÓMICO")</f>
        <v>DESARROLLO ECONÓMICO</v>
      </c>
      <c r="AR123" s="172" t="str">
        <f ca="1">IFERROR(__xludf.DUMMYFUNCTION("""COMPUTED_VALUE"""),"Instituto para la Economía Social - IPES")</f>
        <v>Instituto para la Economía Social - IPES</v>
      </c>
      <c r="AS123" s="172" t="str">
        <f ca="1">IFERROR(__xludf.DUMMYFUNCTION("""COMPUTED_VALUE"""),"N/A")</f>
        <v>N/A</v>
      </c>
      <c r="AT123" s="172"/>
      <c r="AU123" s="172" t="str">
        <f ca="1">IFERROR(__xludf.DUMMYFUNCTION("""COMPUTED_VALUE"""),"Nùmero de Plazas Distritales de Mercado intervenidas en Mantenimiento Embellecimiento y/o reforzamiento estructural")</f>
        <v>Nùmero de Plazas Distritales de Mercado intervenidas en Mantenimiento Embellecimiento y/o reforzamiento estructural</v>
      </c>
      <c r="AV123" s="172" t="str">
        <f ca="1">IFERROR(__xludf.DUMMYFUNCTION("""COMPUTED_VALUE"""),"Sumatoria de Plazas Distritales de Mercado intervenidas en Mantenimiento Embellecimiento y/o reforzamiento estructural")</f>
        <v>Sumatoria de Plazas Distritales de Mercado intervenidas en Mantenimiento Embellecimiento y/o reforzamiento estructural</v>
      </c>
      <c r="AW123" s="172">
        <f ca="1">IFERROR(__xludf.DUMMYFUNCTION("""COMPUTED_VALUE"""),0)</f>
        <v>0</v>
      </c>
      <c r="AX123" s="172">
        <f ca="1">IFERROR(__xludf.DUMMYFUNCTION("""COMPUTED_VALUE"""),17)</f>
        <v>17</v>
      </c>
      <c r="AY123" s="172" t="str">
        <f ca="1">IFERROR(__xludf.DUMMYFUNCTION("""COMPUTED_VALUE"""),"IPES")</f>
        <v>IPES</v>
      </c>
      <c r="AZ123" s="222">
        <f ca="1">IFERROR(__xludf.DUMMYFUNCTION("""COMPUTED_VALUE"""),45000000000)</f>
        <v>45000000000</v>
      </c>
      <c r="BA123" s="222">
        <f ca="1">IFERROR(__xludf.DUMMYFUNCTION("""COMPUTED_VALUE"""),0)</f>
        <v>0</v>
      </c>
      <c r="BB123" s="222">
        <f ca="1">IFERROR(__xludf.DUMMYFUNCTION("""COMPUTED_VALUE"""),0)</f>
        <v>0</v>
      </c>
      <c r="BC123" s="222">
        <f ca="1">IFERROR(__xludf.DUMMYFUNCTION("""COMPUTED_VALUE"""),11400000000)</f>
        <v>11400000000</v>
      </c>
      <c r="BD123" s="222">
        <f ca="1">IFERROR(__xludf.DUMMYFUNCTION("""COMPUTED_VALUE"""),8450000000)</f>
        <v>8450000000</v>
      </c>
      <c r="BE123" s="222">
        <f ca="1">IFERROR(__xludf.DUMMYFUNCTION("""COMPUTED_VALUE"""),10366200000)</f>
        <v>10366200000</v>
      </c>
      <c r="BF123" s="222">
        <f ca="1">IFERROR(__xludf.DUMMYFUNCTION("""COMPUTED_VALUE"""),9550000000)</f>
        <v>9550000000</v>
      </c>
      <c r="BG123" s="222">
        <f ca="1">IFERROR(__xludf.DUMMYFUNCTION("""COMPUTED_VALUE"""),11400000000)</f>
        <v>11400000000</v>
      </c>
      <c r="BH123" s="222">
        <f ca="1">IFERROR(__xludf.DUMMYFUNCTION("""COMPUTED_VALUE"""),8203883495.14563)</f>
        <v>8203883495.1456299</v>
      </c>
      <c r="BI123" s="222">
        <f ca="1">IFERROR(__xludf.DUMMYFUNCTION("""COMPUTED_VALUE"""),9771137713.26232)</f>
        <v>9771137713.2623196</v>
      </c>
      <c r="BJ123" s="222">
        <f ca="1">IFERROR(__xludf.DUMMYFUNCTION("""COMPUTED_VALUE"""),8739602846.82267)</f>
        <v>8739602846.82267</v>
      </c>
      <c r="BK123" s="222">
        <f ca="1">IFERROR(__xludf.DUMMYFUNCTION("""COMPUTED_VALUE"""),17)</f>
        <v>17</v>
      </c>
      <c r="BL123" s="222">
        <f ca="1">IFERROR(__xludf.DUMMYFUNCTION("""COMPUTED_VALUE"""),17)</f>
        <v>17</v>
      </c>
      <c r="BM123" s="222">
        <f ca="1">IFERROR(__xludf.DUMMYFUNCTION("""COMPUTED_VALUE"""),17)</f>
        <v>17</v>
      </c>
      <c r="BN123" s="222">
        <f ca="1">IFERROR(__xludf.DUMMYFUNCTION("""COMPUTED_VALUE"""),17)</f>
        <v>17</v>
      </c>
      <c r="BO123" s="222"/>
      <c r="BP123" s="222">
        <f ca="1">IFERROR(__xludf.DUMMYFUNCTION("""COMPUTED_VALUE"""),39766200000)</f>
        <v>39766200000</v>
      </c>
      <c r="BQ123" s="222">
        <f ca="1">IFERROR(__xludf.DUMMYFUNCTION("""COMPUTED_VALUE"""),38114624055.2306)</f>
        <v>38114624055.230598</v>
      </c>
      <c r="BR123" s="222"/>
      <c r="BS123" s="222"/>
      <c r="BT123" s="222"/>
      <c r="BU123" s="222"/>
      <c r="BV123" s="222"/>
      <c r="BW123" s="222"/>
      <c r="BX123" s="172"/>
      <c r="BY123" s="172" t="b">
        <f t="shared" ref="BY123:BZ123" ca="1" si="124">B123=AM123</f>
        <v>1</v>
      </c>
      <c r="BZ123" s="172" t="b">
        <f t="shared" ca="1" si="124"/>
        <v>0</v>
      </c>
      <c r="CA123" s="172" t="b">
        <f t="shared" ref="CA123:CB123" ca="1" si="125">E123=AO123</f>
        <v>1</v>
      </c>
      <c r="CB123" s="172" t="b">
        <f t="shared" ca="1" si="125"/>
        <v>1</v>
      </c>
      <c r="CC123" s="172"/>
    </row>
    <row r="124" spans="1:81" ht="15.75" customHeight="1">
      <c r="A124" s="172">
        <v>79</v>
      </c>
      <c r="B124" s="172" t="s">
        <v>38</v>
      </c>
      <c r="C124" s="172" t="s">
        <v>10040</v>
      </c>
      <c r="D124" s="172" t="s">
        <v>10041</v>
      </c>
      <c r="E124" s="172" t="s">
        <v>10046</v>
      </c>
      <c r="F124" s="172" t="s">
        <v>10047</v>
      </c>
      <c r="G124" s="172">
        <v>93000000000</v>
      </c>
      <c r="H124" s="172" t="s">
        <v>68</v>
      </c>
      <c r="I124" s="172" t="s">
        <v>77</v>
      </c>
      <c r="J124" s="172" t="s">
        <v>10048</v>
      </c>
      <c r="K124" s="172"/>
      <c r="L124" s="172"/>
      <c r="M124" s="172"/>
      <c r="N124" s="172"/>
      <c r="O124" s="172"/>
      <c r="P124" s="172"/>
      <c r="Q124" s="172"/>
      <c r="R124" s="172"/>
      <c r="S124" s="172" t="s">
        <v>43</v>
      </c>
      <c r="T124" s="172"/>
      <c r="U124" s="172"/>
      <c r="V124" s="172"/>
      <c r="W124" s="172" t="s">
        <v>1257</v>
      </c>
      <c r="X124" s="172"/>
      <c r="Y124" s="172"/>
      <c r="Z124" s="172"/>
      <c r="AA124" s="172" t="s">
        <v>10049</v>
      </c>
      <c r="AB124" s="172" t="s">
        <v>82</v>
      </c>
      <c r="AC124" s="172">
        <v>1</v>
      </c>
      <c r="AD124" s="172">
        <v>1</v>
      </c>
      <c r="AE124" s="172" t="s">
        <v>80</v>
      </c>
      <c r="AF124" s="172">
        <v>93000000000</v>
      </c>
      <c r="AG124" s="172">
        <v>0</v>
      </c>
      <c r="AH124" s="172">
        <v>358000000</v>
      </c>
      <c r="AI124" s="172"/>
      <c r="AJ124" s="172"/>
      <c r="AK124" s="172"/>
      <c r="AL124" s="172">
        <f ca="1">IFERROR(__xludf.DUMMYFUNCTION("""COMPUTED_VALUE"""),79)</f>
        <v>79</v>
      </c>
      <c r="AM124" s="172" t="str">
        <f ca="1">IFERROR(__xludf.DUMMYFUNCTION("""COMPUTED_VALUE"""),"2. Bogotá confía en su bien-estar")</f>
        <v>2. Bogotá confía en su bien-estar</v>
      </c>
      <c r="AN124" s="172" t="str">
        <f ca="1">IFERROR(__xludf.DUMMYFUNCTION("""COMPUTED_VALUE"""),"2.08. Erradicación del hambre en Bogotá")</f>
        <v>2.08. Erradicación del hambre en Bogotá</v>
      </c>
      <c r="AO124" s="172" t="str">
        <f ca="1">IFERROR(__xludf.DUMMYFUNCTION("""COMPUTED_VALUE"""),"Realizar 2 acciones permanentes para la operatividad de las plazas distritales de mercado.")</f>
        <v>Realizar 2 acciones permanentes para la operatividad de las plazas distritales de mercado.</v>
      </c>
      <c r="AP124" s="172" t="str">
        <f ca="1">IFERROR(__xludf.DUMMYFUNCTION("""COMPUTED_VALUE"""),"Las acciones son: 1. Administración integral de las Plazas distritales de mercado con énfasis en el cumplimiento del reglamento y legalización de las ocupaciones; 2. Acciones de comercialización y mercadeo eventos de ciudad y festivales gastronómicos en e"&amp;"l entorno  del patrimonio cultural y gastronómicos autóctono de las PDM y 3. Fortalecimiento individual de los comerciantes en temas específicos de comercialización competitividad atención al usuarioabastecimiento y  una atención integral desde el enfoque"&amp;" psicosocial con énfasis en la resolución de conflictos y las problemáticas propias que se presentan en el entorno de plazas y sus comerciantes")</f>
        <v>Las acciones son: 1. Administración integral de las Plazas distritales de mercado con énfasis en el cumplimiento del reglamento y legalización de las ocupaciones; 2. Acciones de comercialización y mercadeo eventos de ciudad y festivales gastronómicos en el entorno  del patrimonio cultural y gastronómicos autóctono de las PDM y 3. Fortalecimiento individual de los comerciantes en temas específicos de comercialización competitividad atención al usuarioabastecimiento y  una atención integral desde el enfoque psicosocial con énfasis en la resolución de conflictos y las problemáticas propias que se presentan en el entorno de plazas y sus comerciantes</v>
      </c>
      <c r="AQ124" s="222" t="str">
        <f ca="1">IFERROR(__xludf.DUMMYFUNCTION("""COMPUTED_VALUE"""),"DESARROLLO ECONÓMICO")</f>
        <v>DESARROLLO ECONÓMICO</v>
      </c>
      <c r="AR124" s="172" t="str">
        <f ca="1">IFERROR(__xludf.DUMMYFUNCTION("""COMPUTED_VALUE"""),"Instituto para la Economía Social - IPES")</f>
        <v>Instituto para la Economía Social - IPES</v>
      </c>
      <c r="AS124" s="172" t="str">
        <f ca="1">IFERROR(__xludf.DUMMYFUNCTION("""COMPUTED_VALUE"""),"N/A")</f>
        <v>N/A</v>
      </c>
      <c r="AT124" s="172" t="str">
        <f ca="1">IFERROR(__xludf.DUMMYFUNCTION("""COMPUTED_VALUE"""),"Economia Circular_3.3.1 
 Mujeres_5.1.7")</f>
        <v>Economia Circular_3.3.1 
 Mujeres_5.1.7</v>
      </c>
      <c r="AU124" s="172" t="str">
        <f ca="1">IFERROR(__xludf.DUMMYFUNCTION("""COMPUTED_VALUE"""),"Porcentaje de avance en el  fortalecimiento de las Plazas Distritales de Mercado en funcionamiento.")</f>
        <v>Porcentaje de avance en el  fortalecimiento de las Plazas Distritales de Mercado en funcionamiento.</v>
      </c>
      <c r="AV124" s="172" t="str">
        <f ca="1">IFERROR(__xludf.DUMMYFUNCTION("""COMPUTED_VALUE"""),"(Nùmero de plazas distritales de mercado fortalecidas/total de nùmero de plazas distritales de mercado en funcionamiento)*100")</f>
        <v>(Nùmero de plazas distritales de mercado fortalecidas/total de nùmero de plazas distritales de mercado en funcionamiento)*100</v>
      </c>
      <c r="AW124" s="172" t="str">
        <f ca="1">IFERROR(__xludf.DUMMYFUNCTION("""COMPUTED_VALUE"""),"1
(2023)")</f>
        <v>1
(2023)</v>
      </c>
      <c r="AX124" s="172">
        <f ca="1">IFERROR(__xludf.DUMMYFUNCTION("""COMPUTED_VALUE"""),2)</f>
        <v>2</v>
      </c>
      <c r="AY124" s="172" t="str">
        <f ca="1">IFERROR(__xludf.DUMMYFUNCTION("""COMPUTED_VALUE"""),"IPES")</f>
        <v>IPES</v>
      </c>
      <c r="AZ124" s="222">
        <f ca="1">IFERROR(__xludf.DUMMYFUNCTION("""COMPUTED_VALUE"""),93000000000)</f>
        <v>93000000000</v>
      </c>
      <c r="BA124" s="222">
        <f ca="1">IFERROR(__xludf.DUMMYFUNCTION("""COMPUTED_VALUE"""),0)</f>
        <v>0</v>
      </c>
      <c r="BB124" s="222">
        <f ca="1">IFERROR(__xludf.DUMMYFUNCTION("""COMPUTED_VALUE"""),358000000)</f>
        <v>358000000</v>
      </c>
      <c r="BC124" s="222">
        <f ca="1">IFERROR(__xludf.DUMMYFUNCTION("""COMPUTED_VALUE"""),15439076554)</f>
        <v>15439076554</v>
      </c>
      <c r="BD124" s="222">
        <f ca="1">IFERROR(__xludf.DUMMYFUNCTION("""COMPUTED_VALUE"""),20800000000)</f>
        <v>20800000000</v>
      </c>
      <c r="BE124" s="222">
        <f ca="1">IFERROR(__xludf.DUMMYFUNCTION("""COMPUTED_VALUE"""),21587705038)</f>
        <v>21587705038</v>
      </c>
      <c r="BF124" s="222">
        <f ca="1">IFERROR(__xludf.DUMMYFUNCTION("""COMPUTED_VALUE"""),25312418408)</f>
        <v>25312418408</v>
      </c>
      <c r="BG124" s="222">
        <f ca="1">IFERROR(__xludf.DUMMYFUNCTION("""COMPUTED_VALUE"""),15439076554)</f>
        <v>15439076554</v>
      </c>
      <c r="BH124" s="222">
        <f ca="1">IFERROR(__xludf.DUMMYFUNCTION("""COMPUTED_VALUE"""),20194174757.2815)</f>
        <v>20194174757.281502</v>
      </c>
      <c r="BI124" s="222">
        <f ca="1">IFERROR(__xludf.DUMMYFUNCTION("""COMPUTED_VALUE"""),20348482456.4049)</f>
        <v>20348482456.4049</v>
      </c>
      <c r="BJ124" s="222">
        <f ca="1">IFERROR(__xludf.DUMMYFUNCTION("""COMPUTED_VALUE"""),23164448584.1385)</f>
        <v>23164448584.1385</v>
      </c>
      <c r="BK124" s="222">
        <f ca="1">IFERROR(__xludf.DUMMYFUNCTION("""COMPUTED_VALUE"""),2)</f>
        <v>2</v>
      </c>
      <c r="BL124" s="222">
        <f ca="1">IFERROR(__xludf.DUMMYFUNCTION("""COMPUTED_VALUE"""),2)</f>
        <v>2</v>
      </c>
      <c r="BM124" s="222">
        <f ca="1">IFERROR(__xludf.DUMMYFUNCTION("""COMPUTED_VALUE"""),2)</f>
        <v>2</v>
      </c>
      <c r="BN124" s="222">
        <f ca="1">IFERROR(__xludf.DUMMYFUNCTION("""COMPUTED_VALUE"""),2)</f>
        <v>2</v>
      </c>
      <c r="BO124" s="222" t="str">
        <f ca="1">IFERROR(__xludf.DUMMYFUNCTION("""COMPUTED_VALUE""")," Se reduce magnitud de la meta a 2 acciones.
LauraTorres 17042024. Pasa magnitud de 3  a 2 acciones.")</f>
        <v xml:space="preserve"> Se reduce magnitud de la meta a 2 acciones.
LauraTorres 17042024. Pasa magnitud de 3  a 2 acciones.</v>
      </c>
      <c r="BP124" s="222">
        <f ca="1">IFERROR(__xludf.DUMMYFUNCTION("""COMPUTED_VALUE"""),83139200000)</f>
        <v>83139200000</v>
      </c>
      <c r="BQ124" s="222">
        <f ca="1">IFERROR(__xludf.DUMMYFUNCTION("""COMPUTED_VALUE"""),79146182351.825)</f>
        <v>79146182351.824997</v>
      </c>
      <c r="BR124" s="222"/>
      <c r="BS124" s="222"/>
      <c r="BT124" s="222"/>
      <c r="BU124" s="222"/>
      <c r="BV124" s="222"/>
      <c r="BW124" s="222"/>
      <c r="BX124" s="172"/>
      <c r="BY124" s="172" t="b">
        <f t="shared" ref="BY124:BZ124" ca="1" si="126">B124=AM124</f>
        <v>1</v>
      </c>
      <c r="BZ124" s="172" t="b">
        <f t="shared" ca="1" si="126"/>
        <v>0</v>
      </c>
      <c r="CA124" s="172" t="b">
        <f t="shared" ref="CA124:CB124" ca="1" si="127">E124=AO124</f>
        <v>0</v>
      </c>
      <c r="CB124" s="172" t="b">
        <f t="shared" ca="1" si="127"/>
        <v>0</v>
      </c>
      <c r="CC124" s="172"/>
    </row>
    <row r="125" spans="1:81" ht="15.75" customHeight="1">
      <c r="A125" s="172">
        <v>80</v>
      </c>
      <c r="B125" s="172" t="s">
        <v>38</v>
      </c>
      <c r="C125" s="172" t="s">
        <v>10040</v>
      </c>
      <c r="D125" s="172" t="s">
        <v>10041</v>
      </c>
      <c r="E125" s="172" t="s">
        <v>10050</v>
      </c>
      <c r="F125" s="172" t="s">
        <v>10051</v>
      </c>
      <c r="G125" s="172">
        <v>3000000000</v>
      </c>
      <c r="H125" s="172" t="s">
        <v>68</v>
      </c>
      <c r="I125" s="172" t="s">
        <v>77</v>
      </c>
      <c r="J125" s="172" t="s">
        <v>10052</v>
      </c>
      <c r="K125" s="172"/>
      <c r="L125" s="172"/>
      <c r="M125" s="172"/>
      <c r="N125" s="172"/>
      <c r="O125" s="172"/>
      <c r="P125" s="172"/>
      <c r="Q125" s="172"/>
      <c r="R125" s="172"/>
      <c r="S125" s="172" t="s">
        <v>43</v>
      </c>
      <c r="T125" s="172"/>
      <c r="U125" s="172"/>
      <c r="V125" s="172"/>
      <c r="W125" s="172" t="s">
        <v>1257</v>
      </c>
      <c r="X125" s="172"/>
      <c r="Y125" s="172"/>
      <c r="Z125" s="172"/>
      <c r="AA125" s="172" t="s">
        <v>10053</v>
      </c>
      <c r="AB125" s="172" t="s">
        <v>10053</v>
      </c>
      <c r="AC125" s="172">
        <v>7</v>
      </c>
      <c r="AD125" s="172">
        <v>10</v>
      </c>
      <c r="AE125" s="172" t="s">
        <v>80</v>
      </c>
      <c r="AF125" s="172">
        <v>2000000000</v>
      </c>
      <c r="AG125" s="172">
        <v>0</v>
      </c>
      <c r="AH125" s="172">
        <v>0</v>
      </c>
      <c r="AI125" s="172"/>
      <c r="AJ125" s="172"/>
      <c r="AK125" s="172"/>
      <c r="AL125" s="172">
        <f ca="1">IFERROR(__xludf.DUMMYFUNCTION("""COMPUTED_VALUE"""),80)</f>
        <v>80</v>
      </c>
      <c r="AM125" s="172" t="str">
        <f ca="1">IFERROR(__xludf.DUMMYFUNCTION("""COMPUTED_VALUE"""),"2. Bogotá confía en su bien-estar")</f>
        <v>2. Bogotá confía en su bien-estar</v>
      </c>
      <c r="AN125" s="172" t="str">
        <f ca="1">IFERROR(__xludf.DUMMYFUNCTION("""COMPUTED_VALUE"""),"2.08. Erradicación del hambre en Bogotá")</f>
        <v>2.08. Erradicación del hambre en Bogotá</v>
      </c>
      <c r="AO125" s="172" t="str">
        <f ca="1">IFERROR(__xludf.DUMMYFUNCTION("""COMPUTED_VALUE"""),"Intervenir 7 Plazas Distritales de Mercado para el turismo y el fortalecimiento económico")</f>
        <v>Intervenir 7 Plazas Distritales de Mercado para el turismo y el fortalecimiento económico</v>
      </c>
      <c r="AP125" s="172" t="str">
        <f ca="1">IFERROR(__xludf.DUMMYFUNCTION("""COMPUTED_VALUE"""),"Se prevé la ampliación en la cobertura de fortalecimiento turístico de 7 plazas incluyendo 3 plazas de mercado más para un total de 10 mediante las siguientes actividades:
        1.        Vinculación de comerciantes en procesos de formación turística 
"&amp;"        2.        Adecuación de espacios para el recibo de turistas 
        3.        Creación de narrativas y productos turísticos para vincularlos a la ruta turística distrital
        4.        Realización de eventos gastronómicos 
        5.        P"&amp;"articipación en eventos de ciudad como Anato etc
        6.        Vinculación de los comerciantes en plataformas financieras y comerciantes.
        7.        Fortalecimiento empresarial de los comerciantes; registro nacional de turismo")</f>
        <v>Se prevé la ampliación en la cobertura de fortalecimiento turístico de 7 plazas incluyendo 3 plazas de mercado más para un total de 10 mediante las siguientes actividades:
        1.        Vinculación de comerciantes en procesos de formación turística 
        2.        Adecuación de espacios para el recibo de turistas 
        3.        Creación de narrativas y productos turísticos para vincularlos a la ruta turística distrital
        4.        Realización de eventos gastronómicos 
        5.        Participación en eventos de ciudad como Anato etc
        6.        Vinculación de los comerciantes en plataformas financieras y comerciantes.
        7.        Fortalecimiento empresarial de los comerciantes; registro nacional de turismo</v>
      </c>
      <c r="AQ125" s="222" t="str">
        <f ca="1">IFERROR(__xludf.DUMMYFUNCTION("""COMPUTED_VALUE"""),"DESARROLLO ECONÓMICO")</f>
        <v>DESARROLLO ECONÓMICO</v>
      </c>
      <c r="AR125" s="172" t="str">
        <f ca="1">IFERROR(__xludf.DUMMYFUNCTION("""COMPUTED_VALUE"""),"Instituto para la Economía Social - IPES")</f>
        <v>Instituto para la Economía Social - IPES</v>
      </c>
      <c r="AS125" s="172" t="str">
        <f ca="1">IFERROR(__xludf.DUMMYFUNCTION("""COMPUTED_VALUE"""),"N/A")</f>
        <v>N/A</v>
      </c>
      <c r="AT125" s="172"/>
      <c r="AU125" s="172" t="str">
        <f ca="1">IFERROR(__xludf.DUMMYFUNCTION("""COMPUTED_VALUE"""),"Número de Plazas Distritales de Mercado promovidas para el turismo y el fortalecimiento económico.
")</f>
        <v xml:space="preserve">Número de Plazas Distritales de Mercado promovidas para el turismo y el fortalecimiento económico.
</v>
      </c>
      <c r="AV125" s="172" t="str">
        <f ca="1">IFERROR(__xludf.DUMMYFUNCTION("""COMPUTED_VALUE"""),"Número de Plazas Distritales de Mercado promovidas para el turismo y el fortalecimiento económico.
")</f>
        <v xml:space="preserve">Número de Plazas Distritales de Mercado promovidas para el turismo y el fortalecimiento económico.
</v>
      </c>
      <c r="AW125" s="172" t="str">
        <f ca="1">IFERROR(__xludf.DUMMYFUNCTION("""COMPUTED_VALUE"""),"7
(2023)")</f>
        <v>7
(2023)</v>
      </c>
      <c r="AX125" s="172">
        <f ca="1">IFERROR(__xludf.DUMMYFUNCTION("""COMPUTED_VALUE"""),10)</f>
        <v>10</v>
      </c>
      <c r="AY125" s="172" t="str">
        <f ca="1">IFERROR(__xludf.DUMMYFUNCTION("""COMPUTED_VALUE"""),"IPES")</f>
        <v>IPES</v>
      </c>
      <c r="AZ125" s="222">
        <f ca="1">IFERROR(__xludf.DUMMYFUNCTION("""COMPUTED_VALUE"""),2000000000)</f>
        <v>2000000000</v>
      </c>
      <c r="BA125" s="222">
        <f ca="1">IFERROR(__xludf.DUMMYFUNCTION("""COMPUTED_VALUE"""),0)</f>
        <v>0</v>
      </c>
      <c r="BB125" s="222">
        <f ca="1">IFERROR(__xludf.DUMMYFUNCTION("""COMPUTED_VALUE"""),0)</f>
        <v>0</v>
      </c>
      <c r="BC125" s="222">
        <f ca="1">IFERROR(__xludf.DUMMYFUNCTION("""COMPUTED_VALUE"""),200000000)</f>
        <v>200000000</v>
      </c>
      <c r="BD125" s="222">
        <f ca="1">IFERROR(__xludf.DUMMYFUNCTION("""COMPUTED_VALUE"""),600000000)</f>
        <v>600000000</v>
      </c>
      <c r="BE125" s="222">
        <f ca="1">IFERROR(__xludf.DUMMYFUNCTION("""COMPUTED_VALUE"""),750000000)</f>
        <v>750000000</v>
      </c>
      <c r="BF125" s="222">
        <f ca="1">IFERROR(__xludf.DUMMYFUNCTION("""COMPUTED_VALUE"""),859900000)</f>
        <v>859900000</v>
      </c>
      <c r="BG125" s="222">
        <f ca="1">IFERROR(__xludf.DUMMYFUNCTION("""COMPUTED_VALUE"""),200000000)</f>
        <v>200000000</v>
      </c>
      <c r="BH125" s="222">
        <f ca="1">IFERROR(__xludf.DUMMYFUNCTION("""COMPUTED_VALUE"""),582524271.84466)</f>
        <v>582524271.84466004</v>
      </c>
      <c r="BI125" s="222">
        <f ca="1">IFERROR(__xludf.DUMMYFUNCTION("""COMPUTED_VALUE"""),706946931.850315)</f>
        <v>706946931.85031497</v>
      </c>
      <c r="BJ125" s="222">
        <f ca="1">IFERROR(__xludf.DUMMYFUNCTION("""COMPUTED_VALUE"""),786930312.877781)</f>
        <v>786930312.87778103</v>
      </c>
      <c r="BK125" s="222">
        <f ca="1">IFERROR(__xludf.DUMMYFUNCTION("""COMPUTED_VALUE"""),1)</f>
        <v>1</v>
      </c>
      <c r="BL125" s="222">
        <f ca="1">IFERROR(__xludf.DUMMYFUNCTION("""COMPUTED_VALUE"""),2)</f>
        <v>2</v>
      </c>
      <c r="BM125" s="222">
        <f ca="1">IFERROR(__xludf.DUMMYFUNCTION("""COMPUTED_VALUE"""),2)</f>
        <v>2</v>
      </c>
      <c r="BN125" s="222">
        <f ca="1">IFERROR(__xludf.DUMMYFUNCTION("""COMPUTED_VALUE"""),2)</f>
        <v>2</v>
      </c>
      <c r="BO125" s="222" t="str">
        <f ca="1">IFERROR(__xludf.DUMMYFUNCTION("""COMPUTED_VALUE"""),"Se reduce magnitud de la meta a 7 plazas de mercado
LauraTorres 17042024: Pasa magnitud de 10  a 7 plazas.")</f>
        <v>Se reduce magnitud de la meta a 7 plazas de mercado
LauraTorres 17042024: Pasa magnitud de 10  a 7 plazas.</v>
      </c>
      <c r="BP125" s="222">
        <f ca="1">IFERROR(__xludf.DUMMYFUNCTION("""COMPUTED_VALUE"""),2409900000)</f>
        <v>2409900000</v>
      </c>
      <c r="BQ125" s="222">
        <f ca="1">IFERROR(__xludf.DUMMYFUNCTION("""COMPUTED_VALUE"""),2276401516.57275)</f>
        <v>2276401516.5727501</v>
      </c>
      <c r="BR125" s="222"/>
      <c r="BS125" s="222"/>
      <c r="BT125" s="222"/>
      <c r="BU125" s="222"/>
      <c r="BV125" s="222"/>
      <c r="BW125" s="222"/>
      <c r="BX125" s="172"/>
      <c r="BY125" s="172" t="b">
        <f t="shared" ref="BY125:BZ125" ca="1" si="128">B125=AM125</f>
        <v>1</v>
      </c>
      <c r="BZ125" s="172" t="b">
        <f t="shared" ca="1" si="128"/>
        <v>0</v>
      </c>
      <c r="CA125" s="172" t="b">
        <f t="shared" ref="CA125:CB125" ca="1" si="129">E125=AO125</f>
        <v>0</v>
      </c>
      <c r="CB125" s="172" t="b">
        <f t="shared" ca="1" si="129"/>
        <v>0</v>
      </c>
      <c r="CC125" s="172"/>
    </row>
    <row r="126" spans="1:81" ht="15.75" customHeight="1">
      <c r="A126" s="172">
        <v>81</v>
      </c>
      <c r="B126" s="172" t="s">
        <v>38</v>
      </c>
      <c r="C126" s="172" t="s">
        <v>2445</v>
      </c>
      <c r="D126" s="172"/>
      <c r="E126" s="172" t="s">
        <v>10054</v>
      </c>
      <c r="F126" s="172" t="s">
        <v>10055</v>
      </c>
      <c r="G126" s="172">
        <v>9597000000</v>
      </c>
      <c r="H126" s="172" t="s">
        <v>87</v>
      </c>
      <c r="I126" s="172" t="s">
        <v>105</v>
      </c>
      <c r="J126" s="172" t="s">
        <v>10056</v>
      </c>
      <c r="K126" s="172" t="s">
        <v>10057</v>
      </c>
      <c r="L126" s="172"/>
      <c r="M126" s="172"/>
      <c r="N126" s="172"/>
      <c r="O126" s="172"/>
      <c r="P126" s="172"/>
      <c r="Q126" s="172"/>
      <c r="R126" s="172"/>
      <c r="S126" s="172" t="s">
        <v>43</v>
      </c>
      <c r="T126" s="172"/>
      <c r="U126" s="172"/>
      <c r="V126" s="172"/>
      <c r="W126" s="172" t="s">
        <v>10058</v>
      </c>
      <c r="X126" s="172"/>
      <c r="Y126" s="172"/>
      <c r="Z126" s="172"/>
      <c r="AA126" s="172" t="s">
        <v>10059</v>
      </c>
      <c r="AB126" s="172" t="s">
        <v>10060</v>
      </c>
      <c r="AC126" s="172">
        <v>100</v>
      </c>
      <c r="AD126" s="172">
        <v>100</v>
      </c>
      <c r="AE126" s="172"/>
      <c r="AF126" s="172">
        <v>9597000000</v>
      </c>
      <c r="AG126" s="172">
        <v>0</v>
      </c>
      <c r="AH126" s="172">
        <v>0</v>
      </c>
      <c r="AI126" s="172"/>
      <c r="AJ126" s="172"/>
      <c r="AK126" s="172"/>
      <c r="AL126" s="172">
        <f ca="1">IFERROR(__xludf.DUMMYFUNCTION("""COMPUTED_VALUE"""),81)</f>
        <v>81</v>
      </c>
      <c r="AM126" s="172" t="str">
        <f ca="1">IFERROR(__xludf.DUMMYFUNCTION("""COMPUTED_VALUE"""),"2. Bogotá confía en su bien-estar")</f>
        <v>2. Bogotá confía en su bien-estar</v>
      </c>
      <c r="AN126" s="172" t="str">
        <f ca="1">IFERROR(__xludf.DUMMYFUNCTION("""COMPUTED_VALUE"""),"2.13. Bogotá, un territorio de paz y reconciliación en donde todos puedan volver a empezar")</f>
        <v>2.13. Bogotá, un territorio de paz y reconciliación en donde todos puedan volver a empezar</v>
      </c>
      <c r="AO126" s="172" t="str">
        <f ca="1">IFERROR(__xludf.DUMMYFUNCTION("""COMPUTED_VALUE"""),"Atender el 100% de las personas que ingresan a las rutas prevención de vulneraciones de los derechos humanos de mujeres personas de los sectores sociales LGBTI víctimas de trata de personas víctimas de abuso de autoridad defensores y defensoras de derecho"&amp;"s humanos población en proceso de reintegración o reincorporación y a la atención de derechos fundamentales de religión culto y conciencia.")</f>
        <v>Atender el 100% de las personas que ingresan a las rutas prevención de vulneraciones de los derechos humanos de mujeres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v>
      </c>
      <c r="AP126" s="172" t="str">
        <f ca="1">IFERROR(__xludf.DUMMYFUNCTION("""COMPUTED_VALUE"""),"Garantizar que todas las personas que demanden atención en las 6 rutas de la Dirección de Derechos Humanos con enfoque de derechos humanos género diferencial étnico de discapacidad poblacional y territorial sean atendidas; mediante la orientación y atenci"&amp;"ón sociojurídica fortalecimiento del componente humanitario ampliación de espacios de difusión de las rutas de atención en localidades desarrollando acciones que incluyan la aplicación  de enfoques de derechos humanos género diferencial étnico discapacida"&amp;"d poblacional y territorial con el fin de convertir a la Secretaría Distrital de Gobierno como la más social de la historia. 
")</f>
        <v xml:space="preserve">Garantizar que todas las personas que demanden atención en las 6 rutas de la Dirección de Derechos Humanos con enfoque de derechos humanos género diferencial étnico de discapacidad poblacional y territorial sean atendidas; mediante la orientación y atención sociojurídica fortalecimiento del componente humanitario ampliación de espacios de difusión de las rutas de atención en localidades desarrollando acciones que incluyan la aplicación  de enfoques de derechos humanos género diferencial étnico discapacidad poblacional y territorial con el fin de convertir a la Secretaría Distrital de Gobierno como la más social de la historia. 
</v>
      </c>
      <c r="AQ126" s="222" t="str">
        <f ca="1">IFERROR(__xludf.DUMMYFUNCTION("""COMPUTED_VALUE"""),"GOBIERNO")</f>
        <v>GOBIERNO</v>
      </c>
      <c r="AR126" s="172" t="str">
        <f ca="1">IFERROR(__xludf.DUMMYFUNCTION("""COMPUTED_VALUE""")," Secretaría Distrital de Gobierno")</f>
        <v xml:space="preserve"> Secretaría Distrital de Gobierno</v>
      </c>
      <c r="AS126" s="172" t="str">
        <f ca="1">IFERROR(__xludf.DUMMYFUNCTION("""COMPUTED_VALUE"""),"N/A")</f>
        <v>N/A</v>
      </c>
      <c r="AT126" s="172" t="str">
        <f ca="1">IFERROR(__xludf.DUMMYFUNCTION("""COMPUTED_VALUE"""),"Acción Comunal_1.2.4 J
 Derechos Humanos_1.2.5 P
 Derechos Humanos_4.5.1 I
 Derechos Humanos_1.5.5 P
 Derechos Humanos_3.1.3 S
 Derechos Humanos_3.2.3 
 Derechos Humanos_5.2.3 P
 LGBTI_3.1.7 C
 LGBTI_3.1.12 
 Migrantes_1.1.18.
 Migrantes_1.1.19 
 Migrante"&amp;"s_1.1.20 
 Migrantes_3.1.9 C
 Mujeres_ 3.3.3 
 Trata_2.1.1. 
 Trata_3.1.1. 
 Trata_2.1.2.")</f>
        <v>Acción Comunal_1.2.4 J
 Derechos Humanos_1.2.5 P
 Derechos Humanos_4.5.1 I
 Derechos Humanos_1.5.5 P
 Derechos Humanos_3.1.3 S
 Derechos Humanos_3.2.3 
 Derechos Humanos_5.2.3 P
 LGBTI_3.1.7 C
 LGBTI_3.1.12 
 Migrantes_1.1.18.
 Migrantes_1.1.19 
 Migrantes_1.1.20 
 Migrantes_3.1.9 C
 Mujeres_ 3.3.3 
 Trata_2.1.1. 
 Trata_3.1.1. 
 Trata_2.1.2.</v>
      </c>
      <c r="AU126" s="172" t="str">
        <f ca="1">IFERROR(__xludf.DUMMYFUNCTION("""COMPUTED_VALUE"""),"Personas atendidas en las rutas de atención para la prevención de vulneraciones de los derechos humanos de personas de los sectores sociales LGBTI víctimas de trata de personas víctimas de abuso de autoridad defensores y defensoras de derechos humanos pob"&amp;"lación en proceso de reintegración o reincorporación y a la atención de derechos fundamentales de religión culto y conciencia ")</f>
        <v xml:space="preserve">Personas atendidas en las rutas de atención para la prevención de vulneraciones de los derechos humanos de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 </v>
      </c>
      <c r="AV126" s="172" t="str">
        <f ca="1">IFERROR(__xludf.DUMMYFUNCTION("""COMPUTED_VALUE"""),"Número de rutas activas y vigentes para la atención vulneración de Derechos Humanos - SDG/Número de personas que ingresan a las rutas activas y vigentes para la atención vulneración de Derechos Humanos - SD ")</f>
        <v xml:space="preserve">Número de rutas activas y vigentes para la atención vulneración de Derechos Humanos - SDG/Número de personas que ingresan a las rutas activas y vigentes para la atención vulneración de Derechos Humanos - SD </v>
      </c>
      <c r="AW126" s="172" t="str">
        <f ca="1">IFERROR(__xludf.DUMMYFUNCTION("""COMPUTED_VALUE"""),"100
(2023)")</f>
        <v>100
(2023)</v>
      </c>
      <c r="AX126" s="395">
        <f ca="1">IFERROR(__xludf.DUMMYFUNCTION("""COMPUTED_VALUE"""),1)</f>
        <v>1</v>
      </c>
      <c r="AY126" s="172" t="str">
        <f ca="1">IFERROR(__xludf.DUMMYFUNCTION("""COMPUTED_VALUE"""),"SDG")</f>
        <v>SDG</v>
      </c>
      <c r="AZ126" s="222" t="str">
        <f ca="1">IFERROR(__xludf.DUMMYFUNCTION("""COMPUTED_VALUE"""),"#REF!")</f>
        <v>#REF!</v>
      </c>
      <c r="BA126" s="222">
        <f ca="1">IFERROR(__xludf.DUMMYFUNCTION("""COMPUTED_VALUE"""),0)</f>
        <v>0</v>
      </c>
      <c r="BB126" s="222">
        <f ca="1">IFERROR(__xludf.DUMMYFUNCTION("""COMPUTED_VALUE"""),0)</f>
        <v>0</v>
      </c>
      <c r="BC126" s="222">
        <f ca="1">IFERROR(__xludf.DUMMYFUNCTION("""COMPUTED_VALUE"""),1300000000)</f>
        <v>1300000000</v>
      </c>
      <c r="BD126" s="395">
        <f ca="1">IFERROR(__xludf.DUMMYFUNCTION("""COMPUTED_VALUE"""),2000000000)</f>
        <v>2000000000</v>
      </c>
      <c r="BE126" s="222">
        <f ca="1">IFERROR(__xludf.DUMMYFUNCTION("""COMPUTED_VALUE"""),2000000000)</f>
        <v>2000000000</v>
      </c>
      <c r="BF126" s="222">
        <f ca="1">IFERROR(__xludf.DUMMYFUNCTION("""COMPUTED_VALUE"""),3100000000)</f>
        <v>3100000000</v>
      </c>
      <c r="BG126" s="222">
        <f ca="1">IFERROR(__xludf.DUMMYFUNCTION("""COMPUTED_VALUE"""),1300000000)</f>
        <v>1300000000</v>
      </c>
      <c r="BH126" s="222">
        <f ca="1">IFERROR(__xludf.DUMMYFUNCTION("""COMPUTED_VALUE"""),1941747572.81553)</f>
        <v>1941747572.8155301</v>
      </c>
      <c r="BI126" s="222">
        <f ca="1">IFERROR(__xludf.DUMMYFUNCTION("""COMPUTED_VALUE"""),1885191818.2675)</f>
        <v>1885191818.2674999</v>
      </c>
      <c r="BJ126" s="222">
        <f ca="1">IFERROR(__xludf.DUMMYFUNCTION("""COMPUTED_VALUE"""),2836939143.99479)</f>
        <v>2836939143.9947901</v>
      </c>
      <c r="BK126" s="222">
        <f ca="1">IFERROR(__xludf.DUMMYFUNCTION("""COMPUTED_VALUE"""),1)</f>
        <v>1</v>
      </c>
      <c r="BL126" s="222">
        <f ca="1">IFERROR(__xludf.DUMMYFUNCTION("""COMPUTED_VALUE"""),1)</f>
        <v>1</v>
      </c>
      <c r="BM126" s="222">
        <f ca="1">IFERROR(__xludf.DUMMYFUNCTION("""COMPUTED_VALUE"""),1)</f>
        <v>1</v>
      </c>
      <c r="BN126" s="222">
        <f ca="1">IFERROR(__xludf.DUMMYFUNCTION("""COMPUTED_VALUE"""),1)</f>
        <v>1</v>
      </c>
      <c r="BO126" s="222"/>
      <c r="BP126" s="222">
        <f ca="1">IFERROR(__xludf.DUMMYFUNCTION("""COMPUTED_VALUE"""),8400000000)</f>
        <v>8400000000</v>
      </c>
      <c r="BQ126" s="395">
        <f ca="1">IFERROR(__xludf.DUMMYFUNCTION("""COMPUTED_VALUE"""),7963878535.07783)</f>
        <v>7963878535.0778303</v>
      </c>
      <c r="BR126" s="395"/>
      <c r="BS126" s="395"/>
      <c r="BT126" s="395"/>
      <c r="BU126" s="222"/>
      <c r="BV126" s="222"/>
      <c r="BW126" s="222"/>
      <c r="BX126" s="172"/>
      <c r="BY126" s="172" t="b">
        <f t="shared" ref="BY126:BZ126" ca="1" si="130">B126=AM126</f>
        <v>1</v>
      </c>
      <c r="BZ126" s="172" t="b">
        <f t="shared" ca="1" si="130"/>
        <v>0</v>
      </c>
      <c r="CA126" s="172" t="b">
        <f t="shared" ref="CA126:CB126" ca="1" si="131">E126=AO126</f>
        <v>0</v>
      </c>
      <c r="CB126" s="172" t="b">
        <f t="shared" ca="1" si="131"/>
        <v>0</v>
      </c>
      <c r="CC126" s="172"/>
    </row>
    <row r="127" spans="1:81" ht="15.75" customHeight="1">
      <c r="A127" s="172">
        <v>82</v>
      </c>
      <c r="B127" s="172" t="s">
        <v>38</v>
      </c>
      <c r="C127" s="172" t="s">
        <v>2445</v>
      </c>
      <c r="D127" s="172"/>
      <c r="E127" s="172" t="s">
        <v>10061</v>
      </c>
      <c r="F127" s="172" t="s">
        <v>93</v>
      </c>
      <c r="G127" s="172">
        <v>12038000000</v>
      </c>
      <c r="H127" s="172" t="s">
        <v>87</v>
      </c>
      <c r="I127" s="172" t="s">
        <v>105</v>
      </c>
      <c r="J127" s="172" t="s">
        <v>10062</v>
      </c>
      <c r="K127" s="172" t="s">
        <v>94</v>
      </c>
      <c r="L127" s="172"/>
      <c r="M127" s="172"/>
      <c r="N127" s="172"/>
      <c r="O127" s="172"/>
      <c r="P127" s="172"/>
      <c r="Q127" s="172"/>
      <c r="R127" s="172"/>
      <c r="S127" s="172" t="s">
        <v>43</v>
      </c>
      <c r="T127" s="172"/>
      <c r="U127" s="172"/>
      <c r="V127" s="172"/>
      <c r="W127" s="172" t="s">
        <v>10058</v>
      </c>
      <c r="X127" s="172"/>
      <c r="Y127" s="172"/>
      <c r="Z127" s="172"/>
      <c r="AA127" s="172" t="s">
        <v>95</v>
      </c>
      <c r="AB127" s="172" t="s">
        <v>96</v>
      </c>
      <c r="AC127" s="172">
        <v>20</v>
      </c>
      <c r="AD127" s="172">
        <v>20</v>
      </c>
      <c r="AE127" s="172" t="s">
        <v>97</v>
      </c>
      <c r="AF127" s="172">
        <v>12038000000</v>
      </c>
      <c r="AG127" s="172">
        <v>0</v>
      </c>
      <c r="AH127" s="172">
        <v>0</v>
      </c>
      <c r="AI127" s="172"/>
      <c r="AJ127" s="172"/>
      <c r="AK127" s="172"/>
      <c r="AL127" s="172">
        <f ca="1">IFERROR(__xludf.DUMMYFUNCTION("""COMPUTED_VALUE"""),82)</f>
        <v>82</v>
      </c>
      <c r="AM127" s="172" t="str">
        <f ca="1">IFERROR(__xludf.DUMMYFUNCTION("""COMPUTED_VALUE"""),"2. Bogotá confía en su bien-estar")</f>
        <v>2. Bogotá confía en su bien-estar</v>
      </c>
      <c r="AN127" s="172" t="str">
        <f ca="1">IFERROR(__xludf.DUMMYFUNCTION("""COMPUTED_VALUE"""),"2.12. Bogotá cuida a su gente")</f>
        <v>2.12. Bogotá cuida a su gente</v>
      </c>
      <c r="AO127" s="172" t="str">
        <f ca="1">IFERROR(__xludf.DUMMYFUNCTION("""COMPUTED_VALUE"""),"Adoptar en las 20 localidades el Sistema Distrital de Derechos Humanos en el marco de las acciones de la política pública Integral de Derechos Humanos Lucha contra la Trata de Personas y Población Migrante Internacional.")</f>
        <v>Adoptar en las 20 localidades el Sistema Distrital de Derechos Humanos en el marco de las acciones de la política pública Integral de Derechos Humanos Lucha contra la Trata de Personas y Población Migrante Internacional.</v>
      </c>
      <c r="AP127" s="172" t="str">
        <f ca="1">IFERROR(__xludf.DUMMYFUNCTION("""COMPUTED_VALUE"""),"Garantizar que se ejecuten los espacios de difusión e implementación de los productos de las políticas públicas Derechos Humanos Lucha contra la Trata de Personas y Población Migrante Internacional; asi comités los locales y distritales de derechos humano"&amp;"s organizaciones de derechos humanos para la garantía de derechos.")</f>
        <v>Garantizar que se ejecuten los espacios de difusión e implementación de los productos de las políticas públicas Derechos Humanos Lucha contra la Trata de Personas y Población Migrante Internacional; asi comités los locales y distritales de derechos humanos organizaciones de derechos humanos para la garantía de derechos.</v>
      </c>
      <c r="AQ127" s="222" t="str">
        <f ca="1">IFERROR(__xludf.DUMMYFUNCTION("""COMPUTED_VALUE"""),"GOBIERNO")</f>
        <v>GOBIERNO</v>
      </c>
      <c r="AR127" s="172" t="str">
        <f ca="1">IFERROR(__xludf.DUMMYFUNCTION("""COMPUTED_VALUE""")," Secretaría Distrital de Gobierno")</f>
        <v xml:space="preserve"> Secretaría Distrital de Gobierno</v>
      </c>
      <c r="AS127" s="172" t="str">
        <f ca="1">IFERROR(__xludf.DUMMYFUNCTION("""COMPUTED_VALUE"""),"N/A")</f>
        <v>N/A</v>
      </c>
      <c r="AT127" s="172" t="str">
        <f ca="1">IFERROR(__xludf.DUMMYFUNCTION("""COMPUTED_VALUE"""),"Mujeres_4.1.2 A")</f>
        <v>Mujeres_4.1.2 A</v>
      </c>
      <c r="AU127" s="172" t="str">
        <f ca="1">IFERROR(__xludf.DUMMYFUNCTION("""COMPUTED_VALUE"""),"Sistema Distrital de Derechos Humanos en el marco de las acciones de la política pública Integral de Derechos Humanos Lucha contra la Trata de Personas y Población Migrante Internacional.")</f>
        <v>Sistema Distrital de Derechos Humanos en el marco de las acciones de la política pública Integral de Derechos Humanos Lucha contra la Trata de Personas y Población Migrante Internacional.</v>
      </c>
      <c r="AV127" s="172" t="str">
        <f ca="1">IFERROR(__xludf.DUMMYFUNCTION("""COMPUTED_VALUE"""),"Número de localidades en los cuales se adopta el Sistema Distrital de Derechos Humanos en el marco de las acciones de la política pública Integral de Derechos Humanos Lucha contra la Trata de Personas y Población Migrante Internacional.")</f>
        <v>Número de localidades en los cuales se adopta el Sistema Distrital de Derechos Humanos en el marco de las acciones de la política pública Integral de Derechos Humanos Lucha contra la Trata de Personas y Población Migrante Internacional.</v>
      </c>
      <c r="AW127" s="172" t="str">
        <f ca="1">IFERROR(__xludf.DUMMYFUNCTION("""COMPUTED_VALUE"""),"20
(2023)")</f>
        <v>20
(2023)</v>
      </c>
      <c r="AX127" s="172">
        <f ca="1">IFERROR(__xludf.DUMMYFUNCTION("""COMPUTED_VALUE"""),20)</f>
        <v>20</v>
      </c>
      <c r="AY127" s="172" t="str">
        <f ca="1">IFERROR(__xludf.DUMMYFUNCTION("""COMPUTED_VALUE"""),"Número de acciones de territorialización local del sistema distrital de Derechos Humanos - SDG")</f>
        <v>Número de acciones de territorialización local del sistema distrital de Derechos Humanos - SDG</v>
      </c>
      <c r="AZ127" s="222">
        <f ca="1">IFERROR(__xludf.DUMMYFUNCTION("""COMPUTED_VALUE"""),12038000000)</f>
        <v>12038000000</v>
      </c>
      <c r="BA127" s="222">
        <f ca="1">IFERROR(__xludf.DUMMYFUNCTION("""COMPUTED_VALUE"""),0)</f>
        <v>0</v>
      </c>
      <c r="BB127" s="222">
        <f ca="1">IFERROR(__xludf.DUMMYFUNCTION("""COMPUTED_VALUE"""),0)</f>
        <v>0</v>
      </c>
      <c r="BC127" s="222">
        <f ca="1">IFERROR(__xludf.DUMMYFUNCTION("""COMPUTED_VALUE"""),1150000000)</f>
        <v>1150000000</v>
      </c>
      <c r="BD127" s="222">
        <f ca="1">IFERROR(__xludf.DUMMYFUNCTION("""COMPUTED_VALUE"""),2750000000)</f>
        <v>2750000000</v>
      </c>
      <c r="BE127" s="222">
        <f ca="1">IFERROR(__xludf.DUMMYFUNCTION("""COMPUTED_VALUE"""),2750000000)</f>
        <v>2750000000</v>
      </c>
      <c r="BF127" s="222">
        <f ca="1">IFERROR(__xludf.DUMMYFUNCTION("""COMPUTED_VALUE"""),4350000000)</f>
        <v>4350000000</v>
      </c>
      <c r="BG127" s="222">
        <f ca="1">IFERROR(__xludf.DUMMYFUNCTION("""COMPUTED_VALUE"""),1150000000)</f>
        <v>1150000000</v>
      </c>
      <c r="BH127" s="222">
        <f ca="1">IFERROR(__xludf.DUMMYFUNCTION("""COMPUTED_VALUE"""),2669902912.62135)</f>
        <v>2669902912.6213498</v>
      </c>
      <c r="BI127" s="222">
        <f ca="1">IFERROR(__xludf.DUMMYFUNCTION("""COMPUTED_VALUE"""),2592138750.11782)</f>
        <v>2592138750.1178198</v>
      </c>
      <c r="BJ127" s="222">
        <f ca="1">IFERROR(__xludf.DUMMYFUNCTION("""COMPUTED_VALUE"""),3980866218.18624)</f>
        <v>3980866218.1862402</v>
      </c>
      <c r="BK127" s="222">
        <f ca="1">IFERROR(__xludf.DUMMYFUNCTION("""COMPUTED_VALUE"""),20)</f>
        <v>20</v>
      </c>
      <c r="BL127" s="222">
        <f ca="1">IFERROR(__xludf.DUMMYFUNCTION("""COMPUTED_VALUE"""),20)</f>
        <v>20</v>
      </c>
      <c r="BM127" s="222">
        <f ca="1">IFERROR(__xludf.DUMMYFUNCTION("""COMPUTED_VALUE"""),20)</f>
        <v>20</v>
      </c>
      <c r="BN127" s="222">
        <f ca="1">IFERROR(__xludf.DUMMYFUNCTION("""COMPUTED_VALUE"""),20)</f>
        <v>20</v>
      </c>
      <c r="BO127" s="222"/>
      <c r="BP127" s="222">
        <f ca="1">IFERROR(__xludf.DUMMYFUNCTION("""COMPUTED_VALUE"""),11000000000)</f>
        <v>11000000000</v>
      </c>
      <c r="BQ127" s="222">
        <f ca="1">IFERROR(__xludf.DUMMYFUNCTION("""COMPUTED_VALUE"""),10392907880.9254)</f>
        <v>10392907880.9254</v>
      </c>
      <c r="BR127" s="222"/>
      <c r="BS127" s="222"/>
      <c r="BT127" s="222"/>
      <c r="BU127" s="222"/>
      <c r="BV127" s="222"/>
      <c r="BW127" s="222"/>
      <c r="BX127" s="172"/>
      <c r="BY127" s="172" t="b">
        <f t="shared" ref="BY127:BZ127" ca="1" si="132">B127=AM127</f>
        <v>1</v>
      </c>
      <c r="BZ127" s="172" t="b">
        <f t="shared" ca="1" si="132"/>
        <v>0</v>
      </c>
      <c r="CA127" s="172" t="b">
        <f t="shared" ref="CA127:CB127" ca="1" si="133">E127=AO127</f>
        <v>0</v>
      </c>
      <c r="CB127" s="172" t="b">
        <f t="shared" ca="1" si="133"/>
        <v>1</v>
      </c>
      <c r="CC127" s="172"/>
    </row>
    <row r="128" spans="1:81" ht="15.75" customHeight="1">
      <c r="A128" s="172">
        <v>83</v>
      </c>
      <c r="B128" s="172" t="s">
        <v>38</v>
      </c>
      <c r="C128" s="172" t="s">
        <v>2445</v>
      </c>
      <c r="D128" s="172"/>
      <c r="E128" s="172" t="s">
        <v>98</v>
      </c>
      <c r="F128" s="172" t="s">
        <v>10063</v>
      </c>
      <c r="G128" s="172">
        <v>5332000000</v>
      </c>
      <c r="H128" s="172" t="s">
        <v>87</v>
      </c>
      <c r="I128" s="172" t="s">
        <v>105</v>
      </c>
      <c r="J128" s="172" t="s">
        <v>10064</v>
      </c>
      <c r="K128" s="172"/>
      <c r="L128" s="172"/>
      <c r="M128" s="172"/>
      <c r="N128" s="172"/>
      <c r="O128" s="172"/>
      <c r="P128" s="172"/>
      <c r="Q128" s="172"/>
      <c r="R128" s="172"/>
      <c r="S128" s="172" t="s">
        <v>43</v>
      </c>
      <c r="T128" s="172"/>
      <c r="U128" s="172"/>
      <c r="V128" s="172"/>
      <c r="W128" s="172" t="s">
        <v>10058</v>
      </c>
      <c r="X128" s="172"/>
      <c r="Y128" s="172"/>
      <c r="Z128" s="172"/>
      <c r="AA128" s="172" t="s">
        <v>99</v>
      </c>
      <c r="AB128" s="172" t="s">
        <v>100</v>
      </c>
      <c r="AC128" s="172">
        <v>16942</v>
      </c>
      <c r="AD128" s="172">
        <v>16000</v>
      </c>
      <c r="AE128" s="172" t="s">
        <v>10065</v>
      </c>
      <c r="AF128" s="172">
        <v>5332000000</v>
      </c>
      <c r="AG128" s="172">
        <v>0</v>
      </c>
      <c r="AH128" s="172">
        <v>0</v>
      </c>
      <c r="AI128" s="172"/>
      <c r="AJ128" s="172"/>
      <c r="AK128" s="172"/>
      <c r="AL128" s="172">
        <f ca="1">IFERROR(__xludf.DUMMYFUNCTION("""COMPUTED_VALUE"""),83)</f>
        <v>83</v>
      </c>
      <c r="AM128" s="172" t="str">
        <f ca="1">IFERROR(__xludf.DUMMYFUNCTION("""COMPUTED_VALUE"""),"2. Bogotá confía en su bien-estar")</f>
        <v>2. Bogotá confía en su bien-estar</v>
      </c>
      <c r="AN128" s="172" t="str">
        <f ca="1">IFERROR(__xludf.DUMMYFUNCTION("""COMPUTED_VALUE"""),"2.13. Bogotá, un territorio de paz y reconciliación en donde todos puedan volver a empezar")</f>
        <v>2.13. Bogotá, un territorio de paz y reconciliación en donde todos puedan volver a empezar</v>
      </c>
      <c r="AO128" s="172" t="str">
        <f ca="1">IFERROR(__xludf.DUMMYFUNCTION("""COMPUTED_VALUE"""),"Formar 16.000 personas en el programa de educación en derechos humanos para la paz reconciliación y promoción integral de derechos humanos conocimiento de las artes y los saberes populares.")</f>
        <v>Formar 16.000 personas en el programa de educación en derechos humanos para la paz reconciliación y promoción integral de derechos humanos conocimiento de las artes y los saberes populares.</v>
      </c>
      <c r="AP128" s="172" t="str">
        <f ca="1">IFERROR(__xludf.DUMMYFUNCTION("""COMPUTED_VALUE"""),"Procesos de formación en derechos humanos en el distrito capital que promuevan la integración social el conocimiento de las artes y los saberes populares. Estará dirigda la ciudadanía en general servidores públicos y fuerza pública que promueva la integra"&amp;"ción social ")</f>
        <v xml:space="preserve">Procesos de formación en derechos humanos en el distrito capital que promuevan la integración social el conocimiento de las artes y los saberes populares. Estará dirigda la ciudadanía en general servidores públicos y fuerza pública que promueva la integración social </v>
      </c>
      <c r="AQ128" s="222" t="str">
        <f ca="1">IFERROR(__xludf.DUMMYFUNCTION("""COMPUTED_VALUE"""),"GOBIERNO")</f>
        <v>GOBIERNO</v>
      </c>
      <c r="AR128" s="172" t="str">
        <f ca="1">IFERROR(__xludf.DUMMYFUNCTION("""COMPUTED_VALUE""")," Secretaría Distrital de Gobierno")</f>
        <v xml:space="preserve"> Secretaría Distrital de Gobierno</v>
      </c>
      <c r="AS128" s="172" t="str">
        <f ca="1">IFERROR(__xludf.DUMMYFUNCTION("""COMPUTED_VALUE"""),"N/A")</f>
        <v>N/A</v>
      </c>
      <c r="AT128" s="172" t="str">
        <f ca="1">IFERROR(__xludf.DUMMYFUNCTION("""COMPUTED_VALUE"""),"Derechos Humanos_4.1.2 F
 Derechos Humanos_4.1.6 E
 Derechos Humanos_5.6.3 F
 Educación_4.2.4. 
 Educación_4.2.5. 
 Infancia_3.1.3. 
 Infancia_3.1.4 E
 LEO_5.1.9. 
 LEO_5.1.10.
 Raizal_1.1.6. 
 Rrom_2.1.7. 
 Seguridad_1.6.2 A
 Trata_1.1.4.")</f>
        <v>Derechos Humanos_4.1.2 F
 Derechos Humanos_4.1.6 E
 Derechos Humanos_5.6.3 F
 Educación_4.2.4. 
 Educación_4.2.5. 
 Infancia_3.1.3. 
 Infancia_3.1.4 E
 LEO_5.1.9. 
 LEO_5.1.10.
 Raizal_1.1.6. 
 Rrom_2.1.7. 
 Seguridad_1.6.2 A
 Trata_1.1.4.</v>
      </c>
      <c r="AU128" s="172" t="str">
        <f ca="1">IFERROR(__xludf.DUMMYFUNCTION("""COMPUTED_VALUE"""),"Personas formadas en el programa de educación en derechos humanos para la paz reconciliación y promoción integral de derechos humanos conocimiento de las artes y los saberes populares.")</f>
        <v>Personas formadas en el programa de educación en derechos humanos para la paz reconciliación y promoción integral de derechos humanos conocimiento de las artes y los saberes populares.</v>
      </c>
      <c r="AV128" s="172" t="str">
        <f ca="1">IFERROR(__xludf.DUMMYFUNCTION("""COMPUTED_VALUE"""),"Número de personas formadas en el programa de educación en derechos humanos para la paz reconciliación y promoción integral de derechos humanos conocimiento de las artes y los saberes populares.")</f>
        <v>Número de personas formadas en el programa de educación en derechos humanos para la paz reconciliación y promoción integral de derechos humanos conocimiento de las artes y los saberes populares.</v>
      </c>
      <c r="AW128" s="172" t="str">
        <f ca="1">IFERROR(__xludf.DUMMYFUNCTION("""COMPUTED_VALUE"""),"16942
(2023)")</f>
        <v>16942
(2023)</v>
      </c>
      <c r="AX128" s="172">
        <f ca="1">IFERROR(__xludf.DUMMYFUNCTION("""COMPUTED_VALUE"""),16000)</f>
        <v>16000</v>
      </c>
      <c r="AY128" s="172" t="str">
        <f ca="1">IFERROR(__xludf.DUMMYFUNCTION("""COMPUTED_VALUE"""),"Registros de formaciones sobre DD.HH. 2020-2023 
SDG")</f>
        <v>Registros de formaciones sobre DD.HH. 2020-2023 
SDG</v>
      </c>
      <c r="AZ128" s="222" t="str">
        <f ca="1">IFERROR(__xludf.DUMMYFUNCTION("""COMPUTED_VALUE"""),"#REF!")</f>
        <v>#REF!</v>
      </c>
      <c r="BA128" s="222">
        <f ca="1">IFERROR(__xludf.DUMMYFUNCTION("""COMPUTED_VALUE"""),0)</f>
        <v>0</v>
      </c>
      <c r="BB128" s="222">
        <f ca="1">IFERROR(__xludf.DUMMYFUNCTION("""COMPUTED_VALUE"""),0)</f>
        <v>0</v>
      </c>
      <c r="BC128" s="222">
        <f ca="1">IFERROR(__xludf.DUMMYFUNCTION("""COMPUTED_VALUE"""),200000000)</f>
        <v>200000000</v>
      </c>
      <c r="BD128" s="222">
        <f ca="1">IFERROR(__xludf.DUMMYFUNCTION("""COMPUTED_VALUE"""),1700000000)</f>
        <v>1700000000</v>
      </c>
      <c r="BE128" s="222">
        <f ca="1">IFERROR(__xludf.DUMMYFUNCTION("""COMPUTED_VALUE"""),1600000000)</f>
        <v>1600000000</v>
      </c>
      <c r="BF128" s="222">
        <f ca="1">IFERROR(__xludf.DUMMYFUNCTION("""COMPUTED_VALUE"""),1600000000)</f>
        <v>1600000000</v>
      </c>
      <c r="BG128" s="222">
        <f ca="1">IFERROR(__xludf.DUMMYFUNCTION("""COMPUTED_VALUE"""),200000000)</f>
        <v>200000000</v>
      </c>
      <c r="BH128" s="222">
        <f ca="1">IFERROR(__xludf.DUMMYFUNCTION("""COMPUTED_VALUE"""),1650485436.8932)</f>
        <v>1650485436.8931999</v>
      </c>
      <c r="BI128" s="222">
        <f ca="1">IFERROR(__xludf.DUMMYFUNCTION("""COMPUTED_VALUE"""),1508153454.614)</f>
        <v>1508153454.6140001</v>
      </c>
      <c r="BJ128" s="222">
        <f ca="1">IFERROR(__xludf.DUMMYFUNCTION("""COMPUTED_VALUE"""),1464226654.96505)</f>
        <v>1464226654.96505</v>
      </c>
      <c r="BK128" s="222">
        <f ca="1">IFERROR(__xludf.DUMMYFUNCTION("""COMPUTED_VALUE"""),2000)</f>
        <v>2000</v>
      </c>
      <c r="BL128" s="222">
        <f ca="1">IFERROR(__xludf.DUMMYFUNCTION("""COMPUTED_VALUE"""),7000)</f>
        <v>7000</v>
      </c>
      <c r="BM128" s="222">
        <f ca="1">IFERROR(__xludf.DUMMYFUNCTION("""COMPUTED_VALUE"""),3500)</f>
        <v>3500</v>
      </c>
      <c r="BN128" s="222">
        <f ca="1">IFERROR(__xludf.DUMMYFUNCTION("""COMPUTED_VALUE"""),3500)</f>
        <v>3500</v>
      </c>
      <c r="BO128" s="222"/>
      <c r="BP128" s="222">
        <f ca="1">IFERROR(__xludf.DUMMYFUNCTION("""COMPUTED_VALUE"""),5100000000)</f>
        <v>5100000000</v>
      </c>
      <c r="BQ128" s="222">
        <f ca="1">IFERROR(__xludf.DUMMYFUNCTION("""COMPUTED_VALUE"""),4822865546.47226)</f>
        <v>4822865546.4722605</v>
      </c>
      <c r="BR128" s="222"/>
      <c r="BS128" s="222"/>
      <c r="BT128" s="222"/>
      <c r="BU128" s="222"/>
      <c r="BV128" s="222"/>
      <c r="BW128" s="222"/>
      <c r="BX128" s="172"/>
      <c r="BY128" s="172" t="b">
        <f t="shared" ref="BY128:BZ128" ca="1" si="134">B128=AM128</f>
        <v>1</v>
      </c>
      <c r="BZ128" s="172" t="b">
        <f t="shared" ca="1" si="134"/>
        <v>0</v>
      </c>
      <c r="CA128" s="172" t="b">
        <f t="shared" ref="CA128:CB128" ca="1" si="135">E128=AO128</f>
        <v>1</v>
      </c>
      <c r="CB128" s="172" t="b">
        <f t="shared" ca="1" si="135"/>
        <v>0</v>
      </c>
      <c r="CC128" s="172"/>
    </row>
    <row r="129" spans="1:81" ht="15.75" customHeight="1">
      <c r="A129" s="172">
        <v>84</v>
      </c>
      <c r="B129" s="172" t="s">
        <v>38</v>
      </c>
      <c r="C129" s="172" t="s">
        <v>2445</v>
      </c>
      <c r="D129" s="172"/>
      <c r="E129" s="172" t="s">
        <v>101</v>
      </c>
      <c r="F129" s="172" t="s">
        <v>10066</v>
      </c>
      <c r="G129" s="172">
        <v>4463000000</v>
      </c>
      <c r="H129" s="172" t="s">
        <v>87</v>
      </c>
      <c r="I129" s="172" t="s">
        <v>105</v>
      </c>
      <c r="J129" s="172" t="s">
        <v>10067</v>
      </c>
      <c r="K129" s="172" t="s">
        <v>102</v>
      </c>
      <c r="L129" s="172"/>
      <c r="M129" s="172"/>
      <c r="N129" s="172"/>
      <c r="O129" s="172"/>
      <c r="P129" s="172"/>
      <c r="Q129" s="172"/>
      <c r="R129" s="172"/>
      <c r="S129" s="172" t="s">
        <v>43</v>
      </c>
      <c r="T129" s="172"/>
      <c r="U129" s="172"/>
      <c r="V129" s="172"/>
      <c r="W129" s="172" t="s">
        <v>10068</v>
      </c>
      <c r="X129" s="172"/>
      <c r="Y129" s="172"/>
      <c r="Z129" s="172"/>
      <c r="AA129" s="172" t="s">
        <v>103</v>
      </c>
      <c r="AB129" s="172" t="s">
        <v>104</v>
      </c>
      <c r="AC129" s="172" t="s">
        <v>43</v>
      </c>
      <c r="AD129" s="172">
        <v>1</v>
      </c>
      <c r="AE129" s="172" t="s">
        <v>105</v>
      </c>
      <c r="AF129" s="172">
        <v>4463000000</v>
      </c>
      <c r="AG129" s="172">
        <v>0</v>
      </c>
      <c r="AH129" s="172">
        <v>0</v>
      </c>
      <c r="AI129" s="172"/>
      <c r="AJ129" s="172"/>
      <c r="AK129" s="172"/>
      <c r="AL129" s="172">
        <f ca="1">IFERROR(__xludf.DUMMYFUNCTION("""COMPUTED_VALUE"""),84)</f>
        <v>84</v>
      </c>
      <c r="AM129" s="172" t="str">
        <f ca="1">IFERROR(__xludf.DUMMYFUNCTION("""COMPUTED_VALUE"""),"2. Bogotá confía en su bien-estar")</f>
        <v>2. Bogotá confía en su bien-estar</v>
      </c>
      <c r="AN129" s="172" t="str">
        <f ca="1">IFERROR(__xludf.DUMMYFUNCTION("""COMPUTED_VALUE"""),"2.12. Bogotá cuida a su gente")</f>
        <v>2.12. Bogotá cuida a su gente</v>
      </c>
      <c r="AO129" s="172" t="str">
        <f ca="1">IFERROR(__xludf.DUMMYFUNCTION("""COMPUTED_VALUE"""),"Ejecutar 14 iniciativas que garanticen el ejercicio de las libertades fundamentales de religión culto y conciencia en el marco de la política pública existente")</f>
        <v>Ejecutar 14 iniciativas que garanticen el ejercicio de las libertades fundamentales de religión culto y conciencia en el marco de la política pública existente</v>
      </c>
      <c r="AP129" s="172" t="str">
        <f ca="1">IFERROR(__xludf.DUMMYFUNCTION("""COMPUTED_VALUE"""),"Estrategia para la garantía al derecho de libertad de Conciencia en el Distrito Capital desde un enfoque de inclusión social y construcción de paz.
Implementación de productos del plan de acción programados en el cuatrienio 2024-2028 de la Política Públi"&amp;"ca de Libertades Fundamentales de Religión Culto y Conciencia para Bogotá D.C. desde un enfoque de inclusión social y construcción de paz.
")</f>
        <v xml:space="preserve">Estrategia para la garantía al derecho de libertad de Conciencia en el Distrito Capital desde un enfoque de inclusión social y construcción de paz.
Implementación de productos del plan de acción programados en el cuatrienio 2024-2028 de la Política Pública de Libertades Fundamentales de Religión Culto y Conciencia para Bogotá D.C. desde un enfoque de inclusión social y construcción de paz.
</v>
      </c>
      <c r="AQ129" s="222" t="str">
        <f ca="1">IFERROR(__xludf.DUMMYFUNCTION("""COMPUTED_VALUE"""),"GOBIERNO")</f>
        <v>GOBIERNO</v>
      </c>
      <c r="AR129" s="172" t="str">
        <f ca="1">IFERROR(__xludf.DUMMYFUNCTION("""COMPUTED_VALUE""")," Secretaría Distrital de Gobierno")</f>
        <v xml:space="preserve"> Secretaría Distrital de Gobierno</v>
      </c>
      <c r="AS129" s="172" t="str">
        <f ca="1">IFERROR(__xludf.DUMMYFUNCTION("""COMPUTED_VALUE"""),"N/A")</f>
        <v>N/A</v>
      </c>
      <c r="AT129" s="172" t="str">
        <f ca="1">IFERROR(__xludf.DUMMYFUNCTION("""COMPUTED_VALUE"""),"Cultos_1.1.1 E
 Cultos_1.1.2 
 Cultos_2.1.1 
 Cultos_2.2.1 C
 Cultos_2.2.2 F
 Cultos_2.2.3 S
 Cultos_2.2.4 C
 Cultos_2.2.5 E
 Cultos_2.3.1 E
 Cultos_2.4.1 S
 Cultos_2.4.2 L
 Cultos_2.5.1 R
 Cultos_3.1.1 
 Cultos_3.1.2 P
 Cultos_3.1.3 I
 Derechos Humanos_5"&amp;".7.5 E
 Habitabilidad en calle_3.1.7.P
 Rrom_2.1.10.")</f>
        <v>Cultos_1.1.1 E
 Cultos_1.1.2 
 Cultos_2.1.1 
 Cultos_2.2.1 C
 Cultos_2.2.2 F
 Cultos_2.2.3 S
 Cultos_2.2.4 C
 Cultos_2.2.5 E
 Cultos_2.3.1 E
 Cultos_2.4.1 S
 Cultos_2.4.2 L
 Cultos_2.5.1 R
 Cultos_3.1.1 
 Cultos_3.1.2 P
 Cultos_3.1.3 I
 Derechos Humanos_5.7.5 E
 Habitabilidad en calle_3.1.7.P
 Rrom_2.1.10.</v>
      </c>
      <c r="AU129" s="172" t="str">
        <f ca="1">IFERROR(__xludf.DUMMYFUNCTION("""COMPUTED_VALUE"""),"Porcentaje de ejecución de las 14 iniciativas para fomentar la libertad religiosa de cultos y conciencia en el marco de la Política Pública de Libertades Fundamentales de Religión Culto y Conciencia")</f>
        <v>Porcentaje de ejecución de las 14 iniciativas para fomentar la libertad religiosa de cultos y conciencia en el marco de la Política Pública de Libertades Fundamentales de Religión Culto y Conciencia</v>
      </c>
      <c r="AV129" s="172" t="str">
        <f ca="1">IFERROR(__xludf.DUMMYFUNCTION("""COMPUTED_VALUE"""),"Sumatoria de avance de ejecución de las 14 iniciativas para fomentar la libertad religiosa de cultos y conciencia en el marco de la Política Pública de Libertades Fundamentales de Religión Culto y Conciencia")</f>
        <v>Sumatoria de avance de ejecución de las 14 iniciativas para fomentar la libertad religiosa de cultos y conciencia en el marco de la Política Pública de Libertades Fundamentales de Religión Culto y Conciencia</v>
      </c>
      <c r="AW129" s="172" t="str">
        <f ca="1">IFERROR(__xludf.DUMMYFUNCTION("""COMPUTED_VALUE"""),"N/A")</f>
        <v>N/A</v>
      </c>
      <c r="AX129" s="172">
        <f ca="1">IFERROR(__xludf.DUMMYFUNCTION("""COMPUTED_VALUE"""),1)</f>
        <v>1</v>
      </c>
      <c r="AY129" s="172" t="str">
        <f ca="1">IFERROR(__xludf.DUMMYFUNCTION("""COMPUTED_VALUE"""),"Secretaría Distrital de Gobierno")</f>
        <v>Secretaría Distrital de Gobierno</v>
      </c>
      <c r="AZ129" s="222" t="str">
        <f ca="1">IFERROR(__xludf.DUMMYFUNCTION("""COMPUTED_VALUE"""),"#REF!")</f>
        <v>#REF!</v>
      </c>
      <c r="BA129" s="222">
        <f ca="1">IFERROR(__xludf.DUMMYFUNCTION("""COMPUTED_VALUE"""),0)</f>
        <v>0</v>
      </c>
      <c r="BB129" s="222">
        <f ca="1">IFERROR(__xludf.DUMMYFUNCTION("""COMPUTED_VALUE"""),0)</f>
        <v>0</v>
      </c>
      <c r="BC129" s="222">
        <f ca="1">IFERROR(__xludf.DUMMYFUNCTION("""COMPUTED_VALUE"""),683000000)</f>
        <v>683000000</v>
      </c>
      <c r="BD129" s="222">
        <f ca="1">IFERROR(__xludf.DUMMYFUNCTION("""COMPUTED_VALUE"""),1260000000)</f>
        <v>1260000000</v>
      </c>
      <c r="BE129" s="222">
        <f ca="1">IFERROR(__xludf.DUMMYFUNCTION("""COMPUTED_VALUE"""),1260000000)</f>
        <v>1260000000</v>
      </c>
      <c r="BF129" s="222">
        <f ca="1">IFERROR(__xludf.DUMMYFUNCTION("""COMPUTED_VALUE"""),1260000000)</f>
        <v>1260000000</v>
      </c>
      <c r="BG129" s="222">
        <f ca="1">IFERROR(__xludf.DUMMYFUNCTION("""COMPUTED_VALUE"""),683000000)</f>
        <v>683000000</v>
      </c>
      <c r="BH129" s="222">
        <f ca="1">IFERROR(__xludf.DUMMYFUNCTION("""COMPUTED_VALUE"""),1223300970.87378)</f>
        <v>1223300970.87378</v>
      </c>
      <c r="BI129" s="222">
        <f ca="1">IFERROR(__xludf.DUMMYFUNCTION("""COMPUTED_VALUE"""),1187670845.50853)</f>
        <v>1187670845.5085299</v>
      </c>
      <c r="BJ129" s="222">
        <f ca="1">IFERROR(__xludf.DUMMYFUNCTION("""COMPUTED_VALUE"""),1153078490.78498)</f>
        <v>1153078490.7849801</v>
      </c>
      <c r="BK129" s="222">
        <f ca="1">IFERROR(__xludf.DUMMYFUNCTION("""COMPUTED_VALUE"""),14)</f>
        <v>14</v>
      </c>
      <c r="BL129" s="222">
        <f ca="1">IFERROR(__xludf.DUMMYFUNCTION("""COMPUTED_VALUE"""),14)</f>
        <v>14</v>
      </c>
      <c r="BM129" s="222">
        <f ca="1">IFERROR(__xludf.DUMMYFUNCTION("""COMPUTED_VALUE"""),14)</f>
        <v>14</v>
      </c>
      <c r="BN129" s="222">
        <f ca="1">IFERROR(__xludf.DUMMYFUNCTION("""COMPUTED_VALUE"""),14)</f>
        <v>14</v>
      </c>
      <c r="BO129" s="222"/>
      <c r="BP129" s="222">
        <f ca="1">IFERROR(__xludf.DUMMYFUNCTION("""COMPUTED_VALUE"""),4463000000)</f>
        <v>4463000000</v>
      </c>
      <c r="BQ129" s="222">
        <f ca="1">IFERROR(__xludf.DUMMYFUNCTION("""COMPUTED_VALUE"""),4247050307.16729)</f>
        <v>4247050307.1672902</v>
      </c>
      <c r="BR129" s="222"/>
      <c r="BS129" s="222"/>
      <c r="BT129" s="222"/>
      <c r="BU129" s="222"/>
      <c r="BV129" s="222"/>
      <c r="BW129" s="222"/>
      <c r="BX129" s="172"/>
      <c r="BY129" s="172" t="b">
        <f t="shared" ref="BY129:BZ129" ca="1" si="136">B129=AM129</f>
        <v>1</v>
      </c>
      <c r="BZ129" s="172" t="b">
        <f t="shared" ca="1" si="136"/>
        <v>0</v>
      </c>
      <c r="CA129" s="172" t="b">
        <f t="shared" ref="CA129:CB129" ca="1" si="137">E129=AO129</f>
        <v>1</v>
      </c>
      <c r="CB129" s="172" t="b">
        <f t="shared" ca="1" si="137"/>
        <v>0</v>
      </c>
      <c r="CC129" s="172"/>
    </row>
    <row r="130" spans="1:81" ht="15.75" customHeight="1">
      <c r="A130" s="172">
        <v>85</v>
      </c>
      <c r="B130" s="172" t="s">
        <v>38</v>
      </c>
      <c r="C130" s="172" t="s">
        <v>2445</v>
      </c>
      <c r="D130" s="172"/>
      <c r="E130" s="172" t="s">
        <v>10069</v>
      </c>
      <c r="F130" s="172" t="s">
        <v>10070</v>
      </c>
      <c r="G130" s="172">
        <v>8500000000</v>
      </c>
      <c r="H130" s="172" t="s">
        <v>87</v>
      </c>
      <c r="I130" s="172" t="s">
        <v>105</v>
      </c>
      <c r="J130" s="172" t="s">
        <v>10071</v>
      </c>
      <c r="K130" s="172" t="s">
        <v>107</v>
      </c>
      <c r="L130" s="172"/>
      <c r="M130" s="172"/>
      <c r="N130" s="172"/>
      <c r="O130" s="172"/>
      <c r="P130" s="172"/>
      <c r="Q130" s="172"/>
      <c r="R130" s="172"/>
      <c r="S130" s="172" t="s">
        <v>43</v>
      </c>
      <c r="T130" s="172"/>
      <c r="U130" s="172"/>
      <c r="V130" s="172"/>
      <c r="W130" s="172"/>
      <c r="X130" s="172"/>
      <c r="Y130" s="172"/>
      <c r="Z130" s="172"/>
      <c r="AA130" s="172" t="s">
        <v>10072</v>
      </c>
      <c r="AB130" s="172" t="s">
        <v>10072</v>
      </c>
      <c r="AC130" s="172">
        <v>1969</v>
      </c>
      <c r="AD130" s="172">
        <v>5000</v>
      </c>
      <c r="AE130" s="172" t="s">
        <v>108</v>
      </c>
      <c r="AF130" s="172">
        <v>8500000000</v>
      </c>
      <c r="AG130" s="172">
        <v>0</v>
      </c>
      <c r="AH130" s="172">
        <v>0</v>
      </c>
      <c r="AI130" s="172"/>
      <c r="AJ130" s="172"/>
      <c r="AK130" s="172"/>
      <c r="AL130" s="172">
        <f ca="1">IFERROR(__xludf.DUMMYFUNCTION("""COMPUTED_VALUE"""),85)</f>
        <v>85</v>
      </c>
      <c r="AM130" s="172" t="str">
        <f ca="1">IFERROR(__xludf.DUMMYFUNCTION("""COMPUTED_VALUE"""),"2. Bogotá confía en su bien-estar")</f>
        <v>2. Bogotá confía en su bien-estar</v>
      </c>
      <c r="AN130" s="172" t="str">
        <f ca="1">IFERROR(__xludf.DUMMYFUNCTION("""COMPUTED_VALUE"""),"2.12. Bogotá cuida a su gente")</f>
        <v>2.12. Bogotá cuida a su gente</v>
      </c>
      <c r="AO130" s="172" t="str">
        <f ca="1">IFERROR(__xludf.DUMMYFUNCTION("""COMPUTED_VALUE"""),"Desarrollar una (1) estrategia para promover la implementación del enfoque diferencial étnico y el desarrollo de procesos de gestión de conocimiento sobre los grupos étnicos en la ciudad como medidas para combatir el racismo y la discriminación con un enf"&amp;"oque de género transversal.")</f>
        <v>Desarrollar una (1) estrategia para promover la implementación del enfoque diferencial étnico y el desarrollo de procesos de gestión de conocimiento sobre los grupos étnicos en la ciudad como medidas para combatir el racismo y la discriminación con un enfoque de género transversal.</v>
      </c>
      <c r="AP130" s="172" t="str">
        <f ca="1">IFERROR(__xludf.DUMMYFUNCTION("""COMPUTED_VALUE"""),"La estrategia incluirá un proceso de gestión de conocimiento a través del diseño creación e implementación del observatorio étnico la producción de de estudios investigaciones y de allí la generación de lineamientos de enfoque diferencial en asuntos étnic"&amp;"os que se realicen en la admnistración la promoción y el fortalecimiento a organizaciones y expresiones organizativas la producción normativa de grupos étnicos y las conmemoraciones de fechas emblemáticas de los grupos étnicos.")</f>
        <v>La estrategia incluirá un proceso de gestión de conocimiento a través del diseño creación e implementación del observatorio étnico la producción de de estudios investigaciones y de allí la generación de lineamientos de enfoque diferencial en asuntos étnicos que se realicen en la admnistración la promoción y el fortalecimiento a organizaciones y expresiones organizativas la producción normativa de grupos étnicos y las conmemoraciones de fechas emblemáticas de los grupos étnicos.</v>
      </c>
      <c r="AQ130" s="222" t="str">
        <f ca="1">IFERROR(__xludf.DUMMYFUNCTION("""COMPUTED_VALUE"""),"GOBIERNO")</f>
        <v>GOBIERNO</v>
      </c>
      <c r="AR130" s="172" t="str">
        <f ca="1">IFERROR(__xludf.DUMMYFUNCTION("""COMPUTED_VALUE""")," Secretaría Distrital de Gobierno")</f>
        <v xml:space="preserve"> Secretaría Distrital de Gobierno</v>
      </c>
      <c r="AS130" s="172" t="str">
        <f ca="1">IFERROR(__xludf.DUMMYFUNCTION("""COMPUTED_VALUE"""),"N/A")</f>
        <v>N/A</v>
      </c>
      <c r="AT130" s="172" t="str">
        <f ca="1">IFERROR(__xludf.DUMMYFUNCTION("""COMPUTED_VALUE"""),"Afro-Palenquero_3.1.4 E
 Afro-Palenquero_3.1.5 L
 Afro-Palenquero_3.1.6 E
 Afro-Palenquero_3.1.14 
 Afro-Palenquero_4.1.3. 
 Afro-Palenquero_4.1.4. 
 Afro-Palenquero_4.1.5. 
 Afro-Palenquero_5.1.16.
 Indigena_3.1.8.D
 Indigena_4.2.6. 
 Indigena_4.3.3.E
 R"&amp;"aizal_1.1.5. 
 Raizal_1.1.7. 
 Raizal_1.1.8. 
 Rrom_2.1.1 E
 Rrom_2.1.5. 
 Rrom_2.1.6. 
 Rrom_2.1.9. 
 Rrom_13.1.6.")</f>
        <v>Afro-Palenquero_3.1.4 E
 Afro-Palenquero_3.1.5 L
 Afro-Palenquero_3.1.6 E
 Afro-Palenquero_3.1.14 
 Afro-Palenquero_4.1.3. 
 Afro-Palenquero_4.1.4. 
 Afro-Palenquero_4.1.5. 
 Afro-Palenquero_5.1.16.
 Indigena_3.1.8.D
 Indigena_4.2.6. 
 Indigena_4.3.3.E
 Raizal_1.1.5. 
 Raizal_1.1.7. 
 Raizal_1.1.8. 
 Rrom_2.1.1 E
 Rrom_2.1.5. 
 Rrom_2.1.6. 
 Rrom_2.1.9. 
 Rrom_13.1.6.</v>
      </c>
      <c r="AU130" s="172" t="str">
        <f ca="1">IFERROR(__xludf.DUMMYFUNCTION("""COMPUTED_VALUE"""),"Estrategia para promover la implementación del enfoque diferencial étnico y el desarrollo de procesos de gestión de conocimiento sobre los grupos étnicos en la ciudad desarrollada.")</f>
        <v>Estrategia para promover la implementación del enfoque diferencial étnico y el desarrollo de procesos de gestión de conocimiento sobre los grupos étnicos en la ciudad desarrollada.</v>
      </c>
      <c r="AV130" s="172" t="str">
        <f ca="1">IFERROR(__xludf.DUMMYFUNCTION("""COMPUTED_VALUE"""),"Sumatoria de acciones para implementar la estrategia")</f>
        <v>Sumatoria de acciones para implementar la estrategia</v>
      </c>
      <c r="AW130" s="172" t="str">
        <f ca="1">IFERROR(__xludf.DUMMYFUNCTION("""COMPUTED_VALUE"""),"N/A")</f>
        <v>N/A</v>
      </c>
      <c r="AX130" s="172">
        <f ca="1">IFERROR(__xludf.DUMMYFUNCTION("""COMPUTED_VALUE"""),1)</f>
        <v>1</v>
      </c>
      <c r="AY130" s="172" t="str">
        <f ca="1">IFERROR(__xludf.DUMMYFUNCTION("""COMPUTED_VALUE"""),"Registros Administrativos de los servicios de sensibilización y formación brindados en los Espacios de Atención Diferenciada. (2023)")</f>
        <v>Registros Administrativos de los servicios de sensibilización y formación brindados en los Espacios de Atención Diferenciada. (2023)</v>
      </c>
      <c r="AZ130" s="222" t="str">
        <f ca="1">IFERROR(__xludf.DUMMYFUNCTION("""COMPUTED_VALUE"""),"#REF!")</f>
        <v>#REF!</v>
      </c>
      <c r="BA130" s="222">
        <f ca="1">IFERROR(__xludf.DUMMYFUNCTION("""COMPUTED_VALUE"""),0)</f>
        <v>0</v>
      </c>
      <c r="BB130" s="222">
        <f ca="1">IFERROR(__xludf.DUMMYFUNCTION("""COMPUTED_VALUE"""),0)</f>
        <v>0</v>
      </c>
      <c r="BC130" s="222">
        <f ca="1">IFERROR(__xludf.DUMMYFUNCTION("""COMPUTED_VALUE"""),500000000)</f>
        <v>500000000</v>
      </c>
      <c r="BD130" s="222">
        <f ca="1">IFERROR(__xludf.DUMMYFUNCTION("""COMPUTED_VALUE"""),2300000000)</f>
        <v>2300000000</v>
      </c>
      <c r="BE130" s="222">
        <f ca="1">IFERROR(__xludf.DUMMYFUNCTION("""COMPUTED_VALUE"""),2500000000)</f>
        <v>2500000000</v>
      </c>
      <c r="BF130" s="222">
        <f ca="1">IFERROR(__xludf.DUMMYFUNCTION("""COMPUTED_VALUE"""),2200000000)</f>
        <v>2200000000</v>
      </c>
      <c r="BG130" s="222">
        <f ca="1">IFERROR(__xludf.DUMMYFUNCTION("""COMPUTED_VALUE"""),500000000)</f>
        <v>500000000</v>
      </c>
      <c r="BH130" s="222">
        <f ca="1">IFERROR(__xludf.DUMMYFUNCTION("""COMPUTED_VALUE"""),2233009708.73786)</f>
        <v>2233009708.7378602</v>
      </c>
      <c r="BI130" s="222">
        <f ca="1">IFERROR(__xludf.DUMMYFUNCTION("""COMPUTED_VALUE"""),2356489772.83438)</f>
        <v>2356489772.8343801</v>
      </c>
      <c r="BJ130" s="222">
        <f ca="1">IFERROR(__xludf.DUMMYFUNCTION("""COMPUTED_VALUE"""),2013311650.57695)</f>
        <v>2013311650.5769501</v>
      </c>
      <c r="BK130" s="222" t="str">
        <f ca="1">IFERROR(__xludf.DUMMYFUNCTION("""COMPUTED_VALUE"""),"0.10")</f>
        <v>0.10</v>
      </c>
      <c r="BL130" s="222" t="str">
        <f ca="1">IFERROR(__xludf.DUMMYFUNCTION("""COMPUTED_VALUE"""),"0.25")</f>
        <v>0.25</v>
      </c>
      <c r="BM130" s="222" t="str">
        <f ca="1">IFERROR(__xludf.DUMMYFUNCTION("""COMPUTED_VALUE"""),"0.25")</f>
        <v>0.25</v>
      </c>
      <c r="BN130" s="222" t="str">
        <f ca="1">IFERROR(__xludf.DUMMYFUNCTION("""COMPUTED_VALUE"""),"0.40")</f>
        <v>0.40</v>
      </c>
      <c r="BO130" s="222" t="str">
        <f ca="1">IFERROR(__xludf.DUMMYFUNCTION("""COMPUTED_VALUE"""),"18/04/2024
SE SOLICITA CAMBIAR LA META DEBE QUEDAR ASÍ: Desarrollar una (1) estrategia para promover la implementación del enfoque diferencial étnico y el desarrollo de procesos de gestión de conocimiento sobre los grupos étnicos en la ciudad como medida"&amp;"s para combatir el racismo y la discriminación.
SE SOLICITA CAMBIAR EL ALCANCE DEBE QUEDAR ASÍ: La estrategia incluirá un proceso de gestión de conocimiento a través del diseño creación e implementación del observatorio étnico la producción de  de estudi"&amp;"os investigaciones y de allí la generación de lineamientos de enfoque diferencial en asuntos étnicos que se realicen en la admnistración   la promoción y el fortalecimiento a organizaciones y expresiones organizativas la producción normativa de grupos étn"&amp;"icos y las   conmemoraciones de fechas emblemáticas de los grupos étnicos.
SE SOLICITA CAMBIAR LA LÍNEA BASE DEBE QUEDAR ASÍ: N/A
SE SOLICITA CAMBIAR LA MAGNITUD 2028 DEBE QUEDAR ASÍ: 1
SE SOLICITA CAMBIAR EL NOMBRE DEL INDICADOR DEBE QUEDAR ASÍ: Estrat"&amp;"egia para promover la implementación del enfoque diferencial étnico y el desarrollo de procesos de gestión de conocimiento sobre los grupos étnicos en la ciudad desarrollada.
SE SOLICITA CAMBIAR LA FÓRMULA DEL INDICADOR DEBE QUEDAR ASÍ: Sumatoria de acci"&amp;"ones para implementar la estrategia 
Ajustado SDP 190424 DVQ")</f>
        <v>18/04/2024
SE SOLICITA CAMBIAR LA META DEBE QUEDAR ASÍ: Desarrollar una (1) estrategia para promover la implementación del enfoque diferencial étnico y el desarrollo de procesos de gestión de conocimiento sobre los grupos étnicos en la ciudad como medidas para combatir el racismo y la discriminación.
SE SOLICITA CAMBIAR EL ALCANCE DEBE QUEDAR ASÍ: La estrategia incluirá un proceso de gestión de conocimiento a través del diseño creación e implementación del observatorio étnico la producción de  de estudios investigaciones y de allí la generación de lineamientos de enfoque diferencial en asuntos étnicos que se realicen en la admnistración   la promoción y el fortalecimiento a organizaciones y expresiones organizativas la producción normativa de grupos étnicos y las   conmemoraciones de fechas emblemáticas de los grupos étnicos.
SE SOLICITA CAMBIAR LA LÍNEA BASE DEBE QUEDAR ASÍ: N/A
SE SOLICITA CAMBIAR LA MAGNITUD 2028 DEBE QUEDAR ASÍ: 1
SE SOLICITA CAMBIAR EL NOMBRE DEL INDICADOR DEBE QUEDAR ASÍ: Estrategia para promover la implementación del enfoque diferencial étnico y el desarrollo de procesos de gestión de conocimiento sobre los grupos étnicos en la ciudad desarrollada.
SE SOLICITA CAMBIAR LA FÓRMULA DEL INDICADOR DEBE QUEDAR ASÍ: Sumatoria de acciones para implementar la estrategia 
Ajustado SDP 190424 DVQ</v>
      </c>
      <c r="BP130" s="222">
        <f ca="1">IFERROR(__xludf.DUMMYFUNCTION("""COMPUTED_VALUE"""),7500000000)</f>
        <v>7500000000</v>
      </c>
      <c r="BQ130" s="394">
        <f ca="1">IFERROR(__xludf.DUMMYFUNCTION("""COMPUTED_VALUE"""),7102811132.1492)</f>
        <v>7102811132.1492004</v>
      </c>
      <c r="BR130" s="394"/>
      <c r="BS130" s="394"/>
      <c r="BT130" s="394"/>
      <c r="BU130" s="222"/>
      <c r="BV130" s="222"/>
      <c r="BW130" s="222"/>
      <c r="BX130" s="172"/>
      <c r="BY130" s="172" t="b">
        <f t="shared" ref="BY130:BZ130" ca="1" si="138">B130=AM130</f>
        <v>1</v>
      </c>
      <c r="BZ130" s="172" t="b">
        <f t="shared" ca="1" si="138"/>
        <v>0</v>
      </c>
      <c r="CA130" s="172" t="b">
        <f t="shared" ref="CA130:CB130" ca="1" si="139">E130=AO130</f>
        <v>0</v>
      </c>
      <c r="CB130" s="172" t="b">
        <f t="shared" ca="1" si="139"/>
        <v>0</v>
      </c>
      <c r="CC130" s="172"/>
    </row>
    <row r="131" spans="1:81" ht="15.75" customHeight="1">
      <c r="A131" s="172">
        <v>86</v>
      </c>
      <c r="B131" s="172" t="s">
        <v>38</v>
      </c>
      <c r="C131" s="172" t="s">
        <v>2445</v>
      </c>
      <c r="D131" s="172"/>
      <c r="E131" s="172" t="s">
        <v>10073</v>
      </c>
      <c r="F131" s="172" t="s">
        <v>10074</v>
      </c>
      <c r="G131" s="172">
        <v>9000000000</v>
      </c>
      <c r="H131" s="172" t="s">
        <v>87</v>
      </c>
      <c r="I131" s="172" t="s">
        <v>105</v>
      </c>
      <c r="J131" s="172" t="s">
        <v>10075</v>
      </c>
      <c r="K131" s="172" t="s">
        <v>111</v>
      </c>
      <c r="L131" s="172"/>
      <c r="M131" s="172"/>
      <c r="N131" s="172"/>
      <c r="O131" s="172"/>
      <c r="P131" s="172"/>
      <c r="Q131" s="172"/>
      <c r="R131" s="172"/>
      <c r="S131" s="172" t="s">
        <v>43</v>
      </c>
      <c r="T131" s="172"/>
      <c r="U131" s="172"/>
      <c r="V131" s="172"/>
      <c r="W131" s="172" t="s">
        <v>1257</v>
      </c>
      <c r="X131" s="172"/>
      <c r="Y131" s="172"/>
      <c r="Z131" s="172"/>
      <c r="AA131" s="172" t="s">
        <v>10076</v>
      </c>
      <c r="AB131" s="172" t="s">
        <v>10076</v>
      </c>
      <c r="AC131" s="172">
        <v>7547</v>
      </c>
      <c r="AD131" s="172">
        <v>28000</v>
      </c>
      <c r="AE131" s="172" t="s">
        <v>10077</v>
      </c>
      <c r="AF131" s="172">
        <v>9000000000</v>
      </c>
      <c r="AG131" s="172">
        <v>0</v>
      </c>
      <c r="AH131" s="172">
        <v>0</v>
      </c>
      <c r="AI131" s="172"/>
      <c r="AJ131" s="172"/>
      <c r="AK131" s="172"/>
      <c r="AL131" s="172">
        <f ca="1">IFERROR(__xludf.DUMMYFUNCTION("""COMPUTED_VALUE"""),86)</f>
        <v>86</v>
      </c>
      <c r="AM131" s="172" t="str">
        <f ca="1">IFERROR(__xludf.DUMMYFUNCTION("""COMPUTED_VALUE"""),"2. Bogotá confía en su bien-estar")</f>
        <v>2. Bogotá confía en su bien-estar</v>
      </c>
      <c r="AN131" s="172" t="str">
        <f ca="1">IFERROR(__xludf.DUMMYFUNCTION("""COMPUTED_VALUE"""),"2.12. Bogotá cuida a su gente")</f>
        <v>2.12. Bogotá cuida a su gente</v>
      </c>
      <c r="AO131" s="172" t="str">
        <f ca="1">IFERROR(__xludf.DUMMYFUNCTION("""COMPUTED_VALUE"""),"Prestar 40.000 atenciones con enfoque diferencial y de género a las personas que soliciten los servicios brindados en los espacios de atención apropiación cultural y reconocimiento de procesos organizativos de los grupos étnicos en Bogotá.")</f>
        <v>Prestar 40.000 atenciones con enfoque diferencial y de género a las personas que soliciten los servicios brindados en los espacios de atención apropiación cultural y reconocimiento de procesos organizativos de los grupos étnicos en Bogotá.</v>
      </c>
      <c r="AP131" s="172" t="str">
        <f ca="1">IFERROR(__xludf.DUMMYFUNCTION("""COMPUTED_VALUE"""),"Plan de fortalecimiento de espacios de pensamiento atención apropiación cultural y reconocimiento de procesos organizativos a partir de los usos y costumbres de los grupos étnicos desde un enfoque diferencial y de género.")</f>
        <v>Plan de fortalecimiento de espacios de pensamiento atención apropiación cultural y reconocimiento de procesos organizativos a partir de los usos y costumbres de los grupos étnicos desde un enfoque diferencial y de género.</v>
      </c>
      <c r="AQ131" s="222" t="str">
        <f ca="1">IFERROR(__xludf.DUMMYFUNCTION("""COMPUTED_VALUE"""),"GOBIERNO")</f>
        <v>GOBIERNO</v>
      </c>
      <c r="AR131" s="172" t="str">
        <f ca="1">IFERROR(__xludf.DUMMYFUNCTION("""COMPUTED_VALUE""")," Secretaría Distrital de Gobierno")</f>
        <v xml:space="preserve"> Secretaría Distrital de Gobierno</v>
      </c>
      <c r="AS131" s="172" t="str">
        <f ca="1">IFERROR(__xludf.DUMMYFUNCTION("""COMPUTED_VALUE"""),"N/A")</f>
        <v>N/A</v>
      </c>
      <c r="AT131" s="172" t="str">
        <f ca="1">IFERROR(__xludf.DUMMYFUNCTION("""COMPUTED_VALUE"""),"Afro-Palenquero_3.1.12 
 Afro-Palenquero_5.1.2.B
 Indigena_4.3.5.M
 Raizal_1.1.4. 
 Rrom_2.1.4.")</f>
        <v>Afro-Palenquero_3.1.12 
 Afro-Palenquero_5.1.2.B
 Indigena_4.3.5.M
 Raizal_1.1.4. 
 Rrom_2.1.4.</v>
      </c>
      <c r="AU131" s="172" t="str">
        <f ca="1">IFERROR(__xludf.DUMMYFUNCTION("""COMPUTED_VALUE"""),"Número de atenciones prestadas en los espacios de pensamiento atención apropiación cultural y reconocimiento de procesos organizativos a partir de sus usos y costumbres.")</f>
        <v>Número de atenciones prestadas en los espacios de pensamiento atención apropiación cultural y reconocimiento de procesos organizativos a partir de sus usos y costumbres.</v>
      </c>
      <c r="AV131" s="172" t="str">
        <f ca="1">IFERROR(__xludf.DUMMYFUNCTION("""COMPUTED_VALUE"""),"Sumatoria de atenciones prestadas en los espacios de pensamiento atención apropiación cultural y reconocimiento de procesos organizativos a partir de sus usos y costumbres.")</f>
        <v>Sumatoria de atenciones prestadas en los espacios de pensamiento atención apropiación cultural y reconocimiento de procesos organizativos a partir de sus usos y costumbres.</v>
      </c>
      <c r="AW131" s="172" t="str">
        <f ca="1">IFERROR(__xludf.DUMMYFUNCTION("""COMPUTED_VALUE"""),"7547
(2023)")</f>
        <v>7547
(2023)</v>
      </c>
      <c r="AX131" s="172">
        <f ca="1">IFERROR(__xludf.DUMMYFUNCTION("""COMPUTED_VALUE"""),40000)</f>
        <v>40000</v>
      </c>
      <c r="AY131" s="172" t="str">
        <f ca="1">IFERROR(__xludf.DUMMYFUNCTION("""COMPUTED_VALUE"""),"Registros Administrativos de las atenciones brindadas en los Espacios de Atención Diferenciada. (2023)")</f>
        <v>Registros Administrativos de las atenciones brindadas en los Espacios de Atención Diferenciada. (2023)</v>
      </c>
      <c r="AZ131" s="222" t="str">
        <f ca="1">IFERROR(__xludf.DUMMYFUNCTION("""COMPUTED_VALUE"""),"#REF!")</f>
        <v>#REF!</v>
      </c>
      <c r="BA131" s="222">
        <f ca="1">IFERROR(__xludf.DUMMYFUNCTION("""COMPUTED_VALUE"""),0)</f>
        <v>0</v>
      </c>
      <c r="BB131" s="222">
        <f ca="1">IFERROR(__xludf.DUMMYFUNCTION("""COMPUTED_VALUE"""),0)</f>
        <v>0</v>
      </c>
      <c r="BC131" s="222">
        <f ca="1">IFERROR(__xludf.DUMMYFUNCTION("""COMPUTED_VALUE"""),1200000000)</f>
        <v>1200000000</v>
      </c>
      <c r="BD131" s="222">
        <f ca="1">IFERROR(__xludf.DUMMYFUNCTION("""COMPUTED_VALUE"""),3000000000)</f>
        <v>3000000000</v>
      </c>
      <c r="BE131" s="222">
        <f ca="1">IFERROR(__xludf.DUMMYFUNCTION("""COMPUTED_VALUE"""),3000000000)</f>
        <v>3000000000</v>
      </c>
      <c r="BF131" s="222">
        <f ca="1">IFERROR(__xludf.DUMMYFUNCTION("""COMPUTED_VALUE"""),3000000000)</f>
        <v>3000000000</v>
      </c>
      <c r="BG131" s="222">
        <f ca="1">IFERROR(__xludf.DUMMYFUNCTION("""COMPUTED_VALUE"""),1200000000)</f>
        <v>1200000000</v>
      </c>
      <c r="BH131" s="222">
        <f ca="1">IFERROR(__xludf.DUMMYFUNCTION("""COMPUTED_VALUE"""),2912621359.2233)</f>
        <v>2912621359.2233</v>
      </c>
      <c r="BI131" s="222">
        <f ca="1">IFERROR(__xludf.DUMMYFUNCTION("""COMPUTED_VALUE"""),2827787727.40126)</f>
        <v>2827787727.4012599</v>
      </c>
      <c r="BJ131" s="222">
        <f ca="1">IFERROR(__xludf.DUMMYFUNCTION("""COMPUTED_VALUE"""),2745424978.05947)</f>
        <v>2745424978.0594702</v>
      </c>
      <c r="BK131" s="222">
        <f ca="1">IFERROR(__xludf.DUMMYFUNCTION("""COMPUTED_VALUE"""),5000)</f>
        <v>5000</v>
      </c>
      <c r="BL131" s="222">
        <f ca="1">IFERROR(__xludf.DUMMYFUNCTION("""COMPUTED_VALUE"""),12000)</f>
        <v>12000</v>
      </c>
      <c r="BM131" s="222">
        <f ca="1">IFERROR(__xludf.DUMMYFUNCTION("""COMPUTED_VALUE"""),12000)</f>
        <v>12000</v>
      </c>
      <c r="BN131" s="222">
        <f ca="1">IFERROR(__xludf.DUMMYFUNCTION("""COMPUTED_VALUE"""),11000)</f>
        <v>11000</v>
      </c>
      <c r="BO131" s="222" t="str">
        <f ca="1">IFERROR(__xludf.DUMMYFUNCTION("""COMPUTED_VALUE"""),"18/04/2024
SE SOLICITA CAMBIAR LA META DEBE QUEDAR ASÍ: Prestar 40.000 atenciones a las personas que soliciten los servicios brindados en los espacios de atención apropiación cultural y reconocimiento de procesos organizativos de los grupos étnicos en Bo"&amp;"gotá.
SE SOLICITA CAMBIAR LA MAGNITUD 2028 DEBE QUEDAR ASÍ: 40.000
Ajsutado SDP 190424 DVQ")</f>
        <v>18/04/2024
SE SOLICITA CAMBIAR LA META DEBE QUEDAR ASÍ: Prestar 40.000 atenciones a las personas que soliciten los servicios brindados en los espacios de atención apropiación cultural y reconocimiento de procesos organizativos de los grupos étnicos en Bogotá.
SE SOLICITA CAMBIAR LA MAGNITUD 2028 DEBE QUEDAR ASÍ: 40.000
Ajsutado SDP 190424 DVQ</v>
      </c>
      <c r="BP131" s="222">
        <f ca="1">IFERROR(__xludf.DUMMYFUNCTION("""COMPUTED_VALUE"""),10200000000)</f>
        <v>10200000000</v>
      </c>
      <c r="BQ131" s="222">
        <f ca="1">IFERROR(__xludf.DUMMYFUNCTION("""COMPUTED_VALUE"""),9685834064.68404)</f>
        <v>9685834064.6840401</v>
      </c>
      <c r="BR131" s="222"/>
      <c r="BS131" s="222"/>
      <c r="BT131" s="222"/>
      <c r="BU131" s="222"/>
      <c r="BV131" s="222"/>
      <c r="BW131" s="222"/>
      <c r="BX131" s="172"/>
      <c r="BY131" s="172" t="b">
        <f t="shared" ref="BY131:BZ131" ca="1" si="140">B131=AM131</f>
        <v>1</v>
      </c>
      <c r="BZ131" s="172" t="b">
        <f t="shared" ca="1" si="140"/>
        <v>0</v>
      </c>
      <c r="CA131" s="172" t="b">
        <f t="shared" ref="CA131:CB131" ca="1" si="141">E131=AO131</f>
        <v>0</v>
      </c>
      <c r="CB131" s="172" t="b">
        <f t="shared" ca="1" si="141"/>
        <v>0</v>
      </c>
      <c r="CC131" s="172"/>
    </row>
    <row r="132" spans="1:81" ht="15.75" customHeight="1">
      <c r="A132" s="172">
        <v>87</v>
      </c>
      <c r="B132" s="172" t="s">
        <v>38</v>
      </c>
      <c r="C132" s="172" t="s">
        <v>2445</v>
      </c>
      <c r="D132" s="172"/>
      <c r="E132" s="172" t="s">
        <v>10078</v>
      </c>
      <c r="F132" s="172" t="s">
        <v>10079</v>
      </c>
      <c r="G132" s="172">
        <v>8000000000</v>
      </c>
      <c r="H132" s="172" t="s">
        <v>87</v>
      </c>
      <c r="I132" s="172" t="s">
        <v>105</v>
      </c>
      <c r="J132" s="172" t="s">
        <v>10080</v>
      </c>
      <c r="K132" s="172" t="s">
        <v>10081</v>
      </c>
      <c r="L132" s="172"/>
      <c r="M132" s="172"/>
      <c r="N132" s="172"/>
      <c r="O132" s="172"/>
      <c r="P132" s="172"/>
      <c r="Q132" s="172"/>
      <c r="R132" s="172"/>
      <c r="S132" s="172" t="s">
        <v>43</v>
      </c>
      <c r="T132" s="172"/>
      <c r="U132" s="172"/>
      <c r="V132" s="172"/>
      <c r="W132" s="172" t="s">
        <v>1257</v>
      </c>
      <c r="X132" s="172"/>
      <c r="Y132" s="172"/>
      <c r="Z132" s="172"/>
      <c r="AA132" s="172" t="s">
        <v>10082</v>
      </c>
      <c r="AB132" s="172" t="s">
        <v>10083</v>
      </c>
      <c r="AC132" s="172">
        <v>26</v>
      </c>
      <c r="AD132" s="172">
        <v>41</v>
      </c>
      <c r="AE132" s="172" t="s">
        <v>113</v>
      </c>
      <c r="AF132" s="172">
        <v>8000000000</v>
      </c>
      <c r="AG132" s="172">
        <v>0</v>
      </c>
      <c r="AH132" s="172">
        <v>0</v>
      </c>
      <c r="AI132" s="172"/>
      <c r="AJ132" s="172"/>
      <c r="AK132" s="172"/>
      <c r="AL132" s="172">
        <f ca="1">IFERROR(__xludf.DUMMYFUNCTION("""COMPUTED_VALUE"""),87)</f>
        <v>87</v>
      </c>
      <c r="AM132" s="172" t="str">
        <f ca="1">IFERROR(__xludf.DUMMYFUNCTION("""COMPUTED_VALUE"""),"2. Bogotá confía en su bien-estar")</f>
        <v>2. Bogotá confía en su bien-estar</v>
      </c>
      <c r="AN132" s="172" t="str">
        <f ca="1">IFERROR(__xludf.DUMMYFUNCTION("""COMPUTED_VALUE"""),"2.12. Bogotá cuida a su gente")</f>
        <v>2.12. Bogotá cuida a su gente</v>
      </c>
      <c r="AO132" s="172" t="str">
        <f ca="1">IFERROR(__xludf.DUMMYFUNCTION("""COMPUTED_VALUE"""),"Implementar el 100% de los productos a cargo del Secretaría Distrital de Gobierno consignados en los planes de acción de las Políticas Públicas para los pueblos y comunidades Indígenas y su capítulo Muisca Rrom Negros Afrocolombianos y su capítulo Palenqu"&amp;"ero y Raizales para el periodo 2024-2028")</f>
        <v>Implementar el 100% de los productos a cargo del Secretaría Distrital de Gobierno consignados en los planes de acción de las Políticas Públicas para los pueblos y comunidades Indígenas y su capítulo Muisca Rrom Negros Afrocolombianos y su capítulo Palenquero y Raizales para el periodo 2024-2028</v>
      </c>
      <c r="AP132" s="172" t="str">
        <f ca="1">IFERROR(__xludf.DUMMYFUNCTION("""COMPUTED_VALUE"""),"La implementación de estos productos incluye el seguimiento la ejecución de la integralidad de las políticas públicas étnicas en los 15 Sectores del Distrito y las 20 localidades materializando el enfoque étnico diferencial; asi mismo se tendrán espacios "&amp;"de seguimiento a la implementación a través de las instancias consultivas de cada grupo étnico en la ciudad.")</f>
        <v>La implementación de estos productos incluye el seguimiento la ejecución de la integralidad de las políticas públicas étnicas en los 15 Sectores del Distrito y las 20 localidades materializando el enfoque étnico diferencial; asi mismo se tendrán espacios de seguimiento a la implementación a través de las instancias consultivas de cada grupo étnico en la ciudad.</v>
      </c>
      <c r="AQ132" s="222" t="str">
        <f ca="1">IFERROR(__xludf.DUMMYFUNCTION("""COMPUTED_VALUE"""),"GOBIERNO")</f>
        <v>GOBIERNO</v>
      </c>
      <c r="AR132" s="172" t="str">
        <f ca="1">IFERROR(__xludf.DUMMYFUNCTION("""COMPUTED_VALUE""")," Secretaría Distrital de Gobierno")</f>
        <v xml:space="preserve"> Secretaría Distrital de Gobierno</v>
      </c>
      <c r="AS132" s="172" t="str">
        <f ca="1">IFERROR(__xludf.DUMMYFUNCTION("""COMPUTED_VALUE"""),"N/A")</f>
        <v>N/A</v>
      </c>
      <c r="AT132" s="172" t="str">
        <f ca="1">IFERROR(__xludf.DUMMYFUNCTION("""COMPUTED_VALUE"""),"Afro-Palenquero_3.1.3 E
 Afro-Palenquero_3.1.8 D
 Afro-Palenquero_3.1.9 E
 Afro-Palenquero_3.1.11 
 Afro-Palenquero_3.1.13 
 Afro-Palenquero_3.1.32 
 Afro-Palenquero_3.1.47 
 Afro-Palenquero_4.3.4. 
 Afro-Palenquero_4.3.5. 
 Afro-Palenquero_6.1.8. 
 Afro-"&amp;"Palenquero_6.3.23.
 Indigena_3.1.11.
 Indigena_3.1.12.
 Indigena_4.2.2.N
 Indigena_1.2.3.I
 Indigena_1.4.5.I
 Indigena_1.4.14.
 Indigena_2.1.34.
 Indigena_3.1.13.
 Indigena_4.2.3.E
 Indigena_4.2.4 P
 Indigena_4.3.4.I
 Indigena_3.1.9 H
 Participación Incid"&amp;"ente_3.2.4. 
 Raizal_1.1.1. 
 Raizal_1.1.14.
 Raizal_1.1.2. 
 Rrom_2.1.2 E
 Rrom_2.1.3 E
 Rrom_2.1.8. 
 Rrom_9.1.1 E")</f>
        <v>Afro-Palenquero_3.1.3 E
 Afro-Palenquero_3.1.8 D
 Afro-Palenquero_3.1.9 E
 Afro-Palenquero_3.1.11 
 Afro-Palenquero_3.1.13 
 Afro-Palenquero_3.1.32 
 Afro-Palenquero_3.1.47 
 Afro-Palenquero_4.3.4. 
 Afro-Palenquero_4.3.5. 
 Afro-Palenquero_6.1.8. 
 Afro-Palenquero_6.3.23.
 Indigena_3.1.11.
 Indigena_3.1.12.
 Indigena_4.2.2.N
 Indigena_1.2.3.I
 Indigena_1.4.5.I
 Indigena_1.4.14.
 Indigena_2.1.34.
 Indigena_3.1.13.
 Indigena_4.2.3.E
 Indigena_4.2.4 P
 Indigena_4.3.4.I
 Indigena_3.1.9 H
 Participación Incidente_3.2.4. 
 Raizal_1.1.1. 
 Raizal_1.1.14.
 Raizal_1.1.2. 
 Rrom_2.1.2 E
 Rrom_2.1.3 E
 Rrom_2.1.8. 
 Rrom_9.1.1 E</v>
      </c>
      <c r="AU132" s="172" t="str">
        <f ca="1">IFERROR(__xludf.DUMMYFUNCTION("""COMPUTED_VALUE"""),"Porcentaje de implementación de los planes de acción de políticas públicas para pueblos y comunidades étnicas para el periodo 2024-2028")</f>
        <v>Porcentaje de implementación de los planes de acción de políticas públicas para pueblos y comunidades étnicas para el periodo 2024-2028</v>
      </c>
      <c r="AV132" s="172" t="str">
        <f ca="1">IFERROR(__xludf.DUMMYFUNCTION("""COMPUTED_VALUE"""),"(productos de política pública implememtados en el periodo / productos de política pública programados en el periodo)*100")</f>
        <v>(productos de política pública implememtados en el periodo / productos de política pública programados en el periodo)*100</v>
      </c>
      <c r="AW132" s="172" t="str">
        <f ca="1">IFERROR(__xludf.DUMMYFUNCTION("""COMPUTED_VALUE"""),"85
(2023)")</f>
        <v>85
(2023)</v>
      </c>
      <c r="AX132" s="172">
        <f ca="1">IFERROR(__xludf.DUMMYFUNCTION("""COMPUTED_VALUE"""),100)</f>
        <v>100</v>
      </c>
      <c r="AY132" s="172" t="str">
        <f ca="1">IFERROR(__xludf.DUMMYFUNCTION("""COMPUTED_VALUE"""),"Acciones afirmativas ejecutadas a satisfacción por la Dirección de Asuntos Étnicos (2023)")</f>
        <v>Acciones afirmativas ejecutadas a satisfacción por la Dirección de Asuntos Étnicos (2023)</v>
      </c>
      <c r="AZ132" s="222" t="str">
        <f ca="1">IFERROR(__xludf.DUMMYFUNCTION("""COMPUTED_VALUE"""),"#REF!")</f>
        <v>#REF!</v>
      </c>
      <c r="BA132" s="222">
        <f ca="1">IFERROR(__xludf.DUMMYFUNCTION("""COMPUTED_VALUE"""),0)</f>
        <v>0</v>
      </c>
      <c r="BB132" s="222">
        <f ca="1">IFERROR(__xludf.DUMMYFUNCTION("""COMPUTED_VALUE"""),0)</f>
        <v>0</v>
      </c>
      <c r="BC132" s="222">
        <f ca="1">IFERROR(__xludf.DUMMYFUNCTION("""COMPUTED_VALUE"""),700000000)</f>
        <v>700000000</v>
      </c>
      <c r="BD132" s="222">
        <f ca="1">IFERROR(__xludf.DUMMYFUNCTION("""COMPUTED_VALUE"""),2200000000)</f>
        <v>2200000000</v>
      </c>
      <c r="BE132" s="222">
        <f ca="1">IFERROR(__xludf.DUMMYFUNCTION("""COMPUTED_VALUE"""),2200000000)</f>
        <v>2200000000</v>
      </c>
      <c r="BF132" s="222">
        <f ca="1">IFERROR(__xludf.DUMMYFUNCTION("""COMPUTED_VALUE"""),2300000000)</f>
        <v>2300000000</v>
      </c>
      <c r="BG132" s="222">
        <f ca="1">IFERROR(__xludf.DUMMYFUNCTION("""COMPUTED_VALUE"""),700000000)</f>
        <v>700000000</v>
      </c>
      <c r="BH132" s="222">
        <f ca="1">IFERROR(__xludf.DUMMYFUNCTION("""COMPUTED_VALUE"""),2135922330.09708)</f>
        <v>2135922330.09708</v>
      </c>
      <c r="BI132" s="222">
        <f ca="1">IFERROR(__xludf.DUMMYFUNCTION("""COMPUTED_VALUE"""),2073711000.09425)</f>
        <v>2073711000.09425</v>
      </c>
      <c r="BJ132" s="222">
        <f ca="1">IFERROR(__xludf.DUMMYFUNCTION("""COMPUTED_VALUE"""),2104825816.51226)</f>
        <v>2104825816.51226</v>
      </c>
      <c r="BK132" s="222">
        <f ca="1">IFERROR(__xludf.DUMMYFUNCTION("""COMPUTED_VALUE"""),1)</f>
        <v>1</v>
      </c>
      <c r="BL132" s="222">
        <f ca="1">IFERROR(__xludf.DUMMYFUNCTION("""COMPUTED_VALUE"""),1)</f>
        <v>1</v>
      </c>
      <c r="BM132" s="222">
        <f ca="1">IFERROR(__xludf.DUMMYFUNCTION("""COMPUTED_VALUE"""),1)</f>
        <v>1</v>
      </c>
      <c r="BN132" s="222">
        <f ca="1">IFERROR(__xludf.DUMMYFUNCTION("""COMPUTED_VALUE"""),1)</f>
        <v>1</v>
      </c>
      <c r="BO132" s="222" t="str">
        <f ca="1">IFERROR(__xludf.DUMMYFUNCTION("""COMPUTED_VALUE"""),"18/04/2024
SE SOLICITA CAMBIAR LA META DEBE QUEDAR ASÍ:Implementar el 100%  de los productos a cargo del Secretaría Distrital de Gobierno consignados en los planes de acción de las Políticas Públicas para los pueblos y comunidades Indígenas y su capítulo"&amp;" Muisca Rrom Negros Afrocolombianos y su capítulo Palenquero y Raizales para el periodo 2024-2028 
SE SOLICITA CAMBIAR EL ALCANCE DEBE QUEDAR ASÍ: La implementación de estos productos incluye el seguimiento la ejecución de la integralidad de las política"&amp;"s públicas étnicas en los 15 Sectores del Distrito y las 20 localidades materializando el enfoque étnico diferencial; asi mismo se tendrán espacios de seguimiento a la implementación a través de las instancias consultivas de cada grupo étnico en la ciudad"&amp;". 
SE SOLICITA CAMBIAR LA LÍNEA BASE DEBE QUEDAR ASÍ: 085
SE SOLICITA CAMBIAR LA MAGNITUD 2028 DEBE QUEDAR ASÍ: 1
SE SOLICITA CAMBIAR EL NOMBRE DEL INDICADOR DEBE QUEDAR ASÍ: Porcentaje de implementación de los planes de acción de políticas públicas par"&amp;"a pueblos y comunidades étnicas para el periodo 2024-2028
SE SOLICITA CAMBIAR LA FÓRMULA DEL INDICADOR DEBE QUEDAR ASÍ: (productos de política pública implememtados en el periodo / productos de política pública programados en el periodo)*100
Ajsutado SDP"&amp;" 190424 DVQ")</f>
        <v>18/04/2024
SE SOLICITA CAMBIAR LA META DEBE QUEDAR ASÍ:Implementar el 100%  de los productos a cargo del Secretaría Distrital de Gobierno consignados en los planes de acción de las Políticas Públicas para los pueblos y comunidades Indígenas y su capítulo Muisca Rrom Negros Afrocolombianos y su capítulo Palenquero y Raizales para el periodo 2024-2028 
SE SOLICITA CAMBIAR EL ALCANCE DEBE QUEDAR ASÍ: La implementación de estos productos incluye el seguimiento la ejecución de la integralidad de las políticas públicas étnicas en los 15 Sectores del Distrito y las 20 localidades materializando el enfoque étnico diferencial; asi mismo se tendrán espacios de seguimiento a la implementación a través de las instancias consultivas de cada grupo étnico en la ciudad. 
SE SOLICITA CAMBIAR LA LÍNEA BASE DEBE QUEDAR ASÍ: 085
SE SOLICITA CAMBIAR LA MAGNITUD 2028 DEBE QUEDAR ASÍ: 1
SE SOLICITA CAMBIAR EL NOMBRE DEL INDICADOR DEBE QUEDAR ASÍ: Porcentaje de implementación de los planes de acción de políticas públicas para pueblos y comunidades étnicas para el periodo 2024-2028
SE SOLICITA CAMBIAR LA FÓRMULA DEL INDICADOR DEBE QUEDAR ASÍ: (productos de política pública implememtados en el periodo / productos de política pública programados en el periodo)*100
Ajsutado SDP 190424 DVQ</v>
      </c>
      <c r="BP132" s="222">
        <f ca="1">IFERROR(__xludf.DUMMYFUNCTION("""COMPUTED_VALUE"""),7400000000)</f>
        <v>7400000000</v>
      </c>
      <c r="BQ132" s="395">
        <f ca="1">IFERROR(__xludf.DUMMYFUNCTION("""COMPUTED_VALUE"""),7014459146.70361)</f>
        <v>7014459146.7036104</v>
      </c>
      <c r="BR132" s="395"/>
      <c r="BS132" s="395"/>
      <c r="BT132" s="395"/>
      <c r="BU132" s="222"/>
      <c r="BV132" s="222"/>
      <c r="BW132" s="222"/>
      <c r="BX132" s="172"/>
      <c r="BY132" s="172" t="b">
        <f t="shared" ref="BY132:BZ132" ca="1" si="142">B132=AM132</f>
        <v>1</v>
      </c>
      <c r="BZ132" s="172" t="b">
        <f t="shared" ca="1" si="142"/>
        <v>0</v>
      </c>
      <c r="CA132" s="172" t="b">
        <f t="shared" ref="CA132:CB132" ca="1" si="143">E132=AO132</f>
        <v>0</v>
      </c>
      <c r="CB132" s="172" t="b">
        <f t="shared" ca="1" si="143"/>
        <v>0</v>
      </c>
      <c r="CC132" s="172"/>
    </row>
    <row r="133" spans="1:81" ht="15.75" customHeight="1">
      <c r="A133" s="172">
        <v>88</v>
      </c>
      <c r="B133" s="172" t="s">
        <v>38</v>
      </c>
      <c r="C133" s="172" t="s">
        <v>10084</v>
      </c>
      <c r="D133" s="172" t="s">
        <v>10017</v>
      </c>
      <c r="E133" s="172" t="s">
        <v>10085</v>
      </c>
      <c r="F133" s="172" t="s">
        <v>10086</v>
      </c>
      <c r="G133" s="172">
        <v>296846000000</v>
      </c>
      <c r="H133" s="172" t="s">
        <v>116</v>
      </c>
      <c r="I133" s="172" t="s">
        <v>117</v>
      </c>
      <c r="J133" s="172" t="s">
        <v>10087</v>
      </c>
      <c r="K133" s="172" t="s">
        <v>10088</v>
      </c>
      <c r="L133" s="172"/>
      <c r="M133" s="172"/>
      <c r="N133" s="172"/>
      <c r="O133" s="172"/>
      <c r="P133" s="172"/>
      <c r="Q133" s="172"/>
      <c r="R133" s="172"/>
      <c r="S133" s="172" t="s">
        <v>43</v>
      </c>
      <c r="T133" s="172"/>
      <c r="U133" s="172"/>
      <c r="V133" s="172"/>
      <c r="W133" s="172" t="s">
        <v>10089</v>
      </c>
      <c r="X133" s="172"/>
      <c r="Y133" s="172"/>
      <c r="Z133" s="172"/>
      <c r="AA133" s="172" t="s">
        <v>118</v>
      </c>
      <c r="AB133" s="172" t="s">
        <v>119</v>
      </c>
      <c r="AC133" s="172">
        <v>2200</v>
      </c>
      <c r="AD133" s="172">
        <v>3400</v>
      </c>
      <c r="AE133" s="172" t="s">
        <v>120</v>
      </c>
      <c r="AF133" s="172">
        <v>250214622520</v>
      </c>
      <c r="AG133" s="172">
        <v>86376627</v>
      </c>
      <c r="AH133" s="172">
        <v>46545121833</v>
      </c>
      <c r="AI133" s="172"/>
      <c r="AJ133" s="172"/>
      <c r="AK133" s="172"/>
      <c r="AL133" s="172">
        <f ca="1">IFERROR(__xludf.DUMMYFUNCTION("""COMPUTED_VALUE"""),88)</f>
        <v>88</v>
      </c>
      <c r="AM133" s="172" t="str">
        <f ca="1">IFERROR(__xludf.DUMMYFUNCTION("""COMPUTED_VALUE"""),"2. Bogotá confía en su bien-estar")</f>
        <v>2. Bogotá confía en su bien-estar</v>
      </c>
      <c r="AN133" s="172" t="str">
        <f ca="1">IFERROR(__xludf.DUMMYFUNCTION("""COMPUTED_VALUE"""),"2.09. Reduccion de formas extremas de exclusion")</f>
        <v>2.09. Reduccion de formas extremas de exclusion</v>
      </c>
      <c r="AO133" s="172" t="str">
        <f ca="1">IFERROR(__xludf.DUMMYFUNCTION("""COMPUTED_VALUE"""),"Vincular 3.400 personas habitantes de calle en servicios sociales de permanencia")</f>
        <v>Vincular 3.400 personas habitantes de calle en servicios sociales de permanencia</v>
      </c>
      <c r="AP133" s="172" t="str">
        <f ca="1">IFERROR(__xludf.DUMMYFUNCTION("""COMPUTED_VALUE"""),"1. Superar la invisibilidad estadística de esta población
2. Prestar los servicios sociales destinados a población habitante de calle y a personas en riesgo de estarle desde tres persepctivas :
- Servicios para la prevención del fenómeno de habitabilidad "&amp;"en calle en población con riesgo o formas de exclusión extrema.
- Servicios pata la atención de la población habitante de calle 
- Servicios para la superación de la condición de habitabilidad en calle y de su exclusión social 
")</f>
        <v xml:space="preserve">1. Superar la invisibilidad estadística de esta población
2. Prestar los servicios sociales destinados a población habitante de calle y a personas en riesgo de estarle desde tres persepctivas :
- Servicios para la prevención del fenómeno de habitabilidad en calle en población con riesgo o formas de exclusión extrema.
- Servicios pata la atención de la población habitante de calle 
- Servicios para la superación de la condición de habitabilidad en calle y de su exclusión social 
</v>
      </c>
      <c r="AQ133" s="222" t="str">
        <f ca="1">IFERROR(__xludf.DUMMYFUNCTION("""COMPUTED_VALUE"""),"INTEGRACIÓN SOCIAL")</f>
        <v>INTEGRACIÓN SOCIAL</v>
      </c>
      <c r="AR133" s="172" t="str">
        <f ca="1">IFERROR(__xludf.DUMMYFUNCTION("""COMPUTED_VALUE"""),"Secretaría Distrital de Integración Social")</f>
        <v>Secretaría Distrital de Integración Social</v>
      </c>
      <c r="AS133" s="172" t="str">
        <f ca="1">IFERROR(__xludf.DUMMYFUNCTION("""COMPUTED_VALUE"""),"N/A")</f>
        <v>N/A</v>
      </c>
      <c r="AT133" s="172" t="str">
        <f ca="1">IFERROR(__xludf.DUMMYFUNCTION("""COMPUTED_VALUE"""),"ASP_1.4.11 
 ASP_1.4.19 
 ASP_2.2.8 E
 ASP_2.2.9 S
 Familias_1.1.5. 
 Familias_1.3.3 C
 Habitabilidad en calle_1.1.1 N
 Habitabilidad en calle_1.1.2 N
 Habitabilidad en calle_1.2.1 A
 Habitabilidad en calle_1.2.10.
 Habitabilidad en calle_1.2.18.
 Habitab"&amp;"ilidad en calle_1.2.19 
 Habitabilidad en calle_1.2.25 
 Habitabilidad en calle_1.2.27.
 Habitabilidad en calle_1.2.8 I
 Habitabilidad en calle_2.1.1 I
 Habitabilidad en calle_2.2.1 A
 Habitabilidad en calle_2.2.2 A
 Habitabilidad en calle_2.2.4 A
 Habita"&amp;"bilidad en calle_3.1.12 
 Habitabilidad en calle_5.1.5 P
 Hábitat_3.1.27.
 Infancia_1.1.23.
 Infancia_1.1.24.
 Juventud_4.3.4. 
 LEO_2.1.15.
 LGBTI_1.2.8 A
 LGBTI_1.2.15 
 Migrantes_2.2.1 A
 Mujeres_1.1.8 D
 Mujeres_6.2.1 E
 Mujeres_7.1.4 A
 Mujeres_7.1.7"&amp;" 
 Participación Incidente_2.2.9. 
 Seguridad_4.1.1. 
 Vejez_2.1.15 
 Vejez_4.1.10 
 Vejez_5.1.14")</f>
        <v>ASP_1.4.11 
 ASP_1.4.19 
 ASP_2.2.8 E
 ASP_2.2.9 S
 Familias_1.1.5. 
 Familias_1.3.3 C
 Habitabilidad en calle_1.1.1 N
 Habitabilidad en calle_1.1.2 N
 Habitabilidad en calle_1.2.1 A
 Habitabilidad en calle_1.2.10.
 Habitabilidad en calle_1.2.18.
 Habitabilidad en calle_1.2.19 
 Habitabilidad en calle_1.2.25 
 Habitabilidad en calle_1.2.27.
 Habitabilidad en calle_1.2.8 I
 Habitabilidad en calle_2.1.1 I
 Habitabilidad en calle_2.2.1 A
 Habitabilidad en calle_2.2.2 A
 Habitabilidad en calle_2.2.4 A
 Habitabilidad en calle_3.1.12 
 Habitabilidad en calle_5.1.5 P
 Hábitat_3.1.27.
 Infancia_1.1.23.
 Infancia_1.1.24.
 Juventud_4.3.4. 
 LEO_2.1.15.
 LGBTI_1.2.8 A
 LGBTI_1.2.15 
 Migrantes_2.2.1 A
 Mujeres_1.1.8 D
 Mujeres_6.2.1 E
 Mujeres_7.1.4 A
 Mujeres_7.1.7 
 Participación Incidente_2.2.9. 
 Seguridad_4.1.1. 
 Vejez_2.1.15 
 Vejez_4.1.10 
 Vejez_5.1.14</v>
      </c>
      <c r="AU133" s="172" t="str">
        <f ca="1">IFERROR(__xludf.DUMMYFUNCTION("""COMPUTED_VALUE"""),"Porcentaje de personas habitantes de calle en Bogotá vinculadas")</f>
        <v>Porcentaje de personas habitantes de calle en Bogotá vinculadas</v>
      </c>
      <c r="AV133" s="172" t="str">
        <f ca="1">IFERROR(__xludf.DUMMYFUNCTION("""COMPUTED_VALUE"""),"(Número de personas habitantes de calle atendidas en servicios sociales / número de personas habitantes de calle identificados)*100")</f>
        <v>(Número de personas habitantes de calle atendidas en servicios sociales / número de personas habitantes de calle identificados)*100</v>
      </c>
      <c r="AW133" s="172" t="str">
        <f ca="1">IFERROR(__xludf.DUMMYFUNCTION("""COMPUTED_VALUE"""),"2200
(2023)")</f>
        <v>2200
(2023)</v>
      </c>
      <c r="AX133" s="172">
        <f ca="1">IFERROR(__xludf.DUMMYFUNCTION("""COMPUTED_VALUE"""),3400)</f>
        <v>3400</v>
      </c>
      <c r="AY133" s="172" t="str">
        <f ca="1">IFERROR(__xludf.DUMMYFUNCTION("""COMPUTED_VALUE"""),"SIRBE-SDIS")</f>
        <v>SIRBE-SDIS</v>
      </c>
      <c r="AZ133" s="222">
        <f ca="1">IFERROR(__xludf.DUMMYFUNCTION("""COMPUTED_VALUE"""),250214502000)</f>
        <v>250214502000</v>
      </c>
      <c r="BA133" s="222">
        <f ca="1">IFERROR(__xludf.DUMMYFUNCTION("""COMPUTED_VALUE"""),86377000)</f>
        <v>86377000</v>
      </c>
      <c r="BB133" s="222">
        <f ca="1">IFERROR(__xludf.DUMMYFUNCTION("""COMPUTED_VALUE"""),46545121000)</f>
        <v>46545121000</v>
      </c>
      <c r="BC133" s="222">
        <f ca="1">IFERROR(__xludf.DUMMYFUNCTION("""COMPUTED_VALUE"""),71852000000)</f>
        <v>71852000000</v>
      </c>
      <c r="BD133" s="222">
        <f ca="1">IFERROR(__xludf.DUMMYFUNCTION("""COMPUTED_VALUE"""),69612000000)</f>
        <v>69612000000</v>
      </c>
      <c r="BE133" s="222">
        <f ca="1">IFERROR(__xludf.DUMMYFUNCTION("""COMPUTED_VALUE"""),74570000000)</f>
        <v>74570000000</v>
      </c>
      <c r="BF133" s="222">
        <f ca="1">IFERROR(__xludf.DUMMYFUNCTION("""COMPUTED_VALUE"""),77883000000)</f>
        <v>77883000000</v>
      </c>
      <c r="BG133" s="222">
        <f ca="1">IFERROR(__xludf.DUMMYFUNCTION("""COMPUTED_VALUE"""),71852000000)</f>
        <v>71852000000</v>
      </c>
      <c r="BH133" s="222">
        <f ca="1">IFERROR(__xludf.DUMMYFUNCTION("""COMPUTED_VALUE"""),67584466019.4174)</f>
        <v>67584466019.417397</v>
      </c>
      <c r="BI133" s="222">
        <f ca="1">IFERROR(__xludf.DUMMYFUNCTION("""COMPUTED_VALUE"""),70289376944.104)</f>
        <v>70289376944.104004</v>
      </c>
      <c r="BJ133" s="222">
        <f ca="1">IFERROR(__xludf.DUMMYFUNCTION("""COMPUTED_VALUE"""),71273977855.4021)</f>
        <v>71273977855.4021</v>
      </c>
      <c r="BK133" s="222">
        <f ca="1">IFERROR(__xludf.DUMMYFUNCTION("""COMPUTED_VALUE"""),2570)</f>
        <v>2570</v>
      </c>
      <c r="BL133" s="222">
        <f ca="1">IFERROR(__xludf.DUMMYFUNCTION("""COMPUTED_VALUE"""),3000)</f>
        <v>3000</v>
      </c>
      <c r="BM133" s="222">
        <f ca="1">IFERROR(__xludf.DUMMYFUNCTION("""COMPUTED_VALUE"""),3280)</f>
        <v>3280</v>
      </c>
      <c r="BN133" s="222">
        <f ca="1">IFERROR(__xludf.DUMMYFUNCTION("""COMPUTED_VALUE"""),3400)</f>
        <v>3400</v>
      </c>
      <c r="BO133" s="222" t="str">
        <f ca="1">IFERROR(__xludf.DUMMYFUNCTION("""COMPUTED_VALUE"""),"Ok")</f>
        <v>Ok</v>
      </c>
      <c r="BP133" s="222">
        <f ca="1">IFERROR(__xludf.DUMMYFUNCTION("""COMPUTED_VALUE"""),293917000000)</f>
        <v>293917000000</v>
      </c>
      <c r="BQ133" s="222">
        <f ca="1">IFERROR(__xludf.DUMMYFUNCTION("""COMPUTED_VALUE"""),280999820818.923)</f>
        <v>280999820818.92297</v>
      </c>
      <c r="BR133" s="222"/>
      <c r="BS133" s="222"/>
      <c r="BT133" s="222"/>
      <c r="BU133" s="222"/>
      <c r="BV133" s="222"/>
      <c r="BW133" s="222"/>
      <c r="BX133" s="172"/>
      <c r="BY133" s="172" t="b">
        <f t="shared" ref="BY133:BZ133" ca="1" si="144">B133=AM133</f>
        <v>1</v>
      </c>
      <c r="BZ133" s="172" t="b">
        <f t="shared" ca="1" si="144"/>
        <v>0</v>
      </c>
      <c r="CA133" s="172" t="b">
        <f t="shared" ref="CA133:CB133" ca="1" si="145">E133=AO133</f>
        <v>0</v>
      </c>
      <c r="CB133" s="172" t="b">
        <f t="shared" ca="1" si="145"/>
        <v>0</v>
      </c>
      <c r="CC133" s="172"/>
    </row>
    <row r="134" spans="1:81" ht="15.75" customHeight="1">
      <c r="A134" s="172">
        <v>89</v>
      </c>
      <c r="B134" s="172" t="s">
        <v>38</v>
      </c>
      <c r="C134" s="172" t="s">
        <v>10084</v>
      </c>
      <c r="D134" s="172" t="s">
        <v>10017</v>
      </c>
      <c r="E134" s="172" t="s">
        <v>122</v>
      </c>
      <c r="F134" s="172" t="s">
        <v>123</v>
      </c>
      <c r="G134" s="172">
        <v>213177600000</v>
      </c>
      <c r="H134" s="172" t="s">
        <v>116</v>
      </c>
      <c r="I134" s="172" t="s">
        <v>117</v>
      </c>
      <c r="J134" s="172" t="s">
        <v>10090</v>
      </c>
      <c r="K134" s="172" t="s">
        <v>10091</v>
      </c>
      <c r="L134" s="172"/>
      <c r="M134" s="172"/>
      <c r="N134" s="172"/>
      <c r="O134" s="172"/>
      <c r="P134" s="172"/>
      <c r="Q134" s="172"/>
      <c r="R134" s="172"/>
      <c r="S134" s="172" t="s">
        <v>43</v>
      </c>
      <c r="T134" s="172"/>
      <c r="U134" s="172"/>
      <c r="V134" s="172"/>
      <c r="W134" s="172" t="s">
        <v>10092</v>
      </c>
      <c r="X134" s="172"/>
      <c r="Y134" s="172"/>
      <c r="Z134" s="172"/>
      <c r="AA134" s="172" t="s">
        <v>124</v>
      </c>
      <c r="AB134" s="172" t="s">
        <v>125</v>
      </c>
      <c r="AC134" s="172">
        <v>0</v>
      </c>
      <c r="AD134" s="172">
        <v>1</v>
      </c>
      <c r="AE134" s="172" t="s">
        <v>1445</v>
      </c>
      <c r="AF134" s="172">
        <v>67726000000</v>
      </c>
      <c r="AG134" s="172">
        <v>84666000000</v>
      </c>
      <c r="AH134" s="172">
        <v>60784000000</v>
      </c>
      <c r="AI134" s="172"/>
      <c r="AJ134" s="172"/>
      <c r="AK134" s="172"/>
      <c r="AL134" s="172">
        <f ca="1">IFERROR(__xludf.DUMMYFUNCTION("""COMPUTED_VALUE"""),89)</f>
        <v>89</v>
      </c>
      <c r="AM134" s="172" t="str">
        <f ca="1">IFERROR(__xludf.DUMMYFUNCTION("""COMPUTED_VALUE"""),"2. Bogotá confía en su bien-estar")</f>
        <v>2. Bogotá confía en su bien-estar</v>
      </c>
      <c r="AN134" s="172" t="str">
        <f ca="1">IFERROR(__xludf.DUMMYFUNCTION("""COMPUTED_VALUE"""),"2.09. Reduccion de formas extremas de exclusion")</f>
        <v>2.09. Reduccion de formas extremas de exclusion</v>
      </c>
      <c r="AO134" s="172" t="str">
        <f ca="1">IFERROR(__xludf.DUMMYFUNCTION("""COMPUTED_VALUE"""),"Implementar una (1) estrategia para ofertar los servicios sociales a la población que vive en residencias tipo ""pagadiarios"" en situación de pobreza y pobreza extrema según el instrumento definido.")</f>
        <v>Implementar una (1) estrategia para ofertar los servicios sociales a la población que vive en residencias tipo "pagadiarios" en situación de pobreza y pobreza extrema según el instrumento definido.</v>
      </c>
      <c r="AP134" s="172" t="str">
        <f ca="1">IFERROR(__xludf.DUMMYFUNCTION("""COMPUTED_VALUE"""),"Acercar la oferta de servicios sociales de la Entidad a la población identificada de pagadiarios a partir de los listados entregados por la Secretaría de Planeación con énfasis en grupos vulnerables como migrantes personas mayores entre otros.")</f>
        <v>Acercar la oferta de servicios sociales de la Entidad a la población identificada de pagadiarios a partir de los listados entregados por la Secretaría de Planeación con énfasis en grupos vulnerables como migrantes personas mayores entre otros.</v>
      </c>
      <c r="AQ134" s="222" t="str">
        <f ca="1">IFERROR(__xludf.DUMMYFUNCTION("""COMPUTED_VALUE"""),"INTEGRACIÓN SOCIAL")</f>
        <v>INTEGRACIÓN SOCIAL</v>
      </c>
      <c r="AR134" s="172" t="str">
        <f ca="1">IFERROR(__xludf.DUMMYFUNCTION("""COMPUTED_VALUE"""),"Secretaría Distrital de Integración Social")</f>
        <v>Secretaría Distrital de Integración Social</v>
      </c>
      <c r="AS134" s="172" t="str">
        <f ca="1">IFERROR(__xludf.DUMMYFUNCTION("""COMPUTED_VALUE"""),"N/A")</f>
        <v>N/A</v>
      </c>
      <c r="AT134" s="172" t="str">
        <f ca="1">IFERROR(__xludf.DUMMYFUNCTION("""COMPUTED_VALUE"""),"Habitabilidad en calle_1.2.2 A
 Habitabilidad en calle_1.2.26 
 Habitabilidad en calle_1.2.6 I
 Habitabilidad en calle_1.2.7 A
 Habitabilidad en calle_1.2.9 A
 Habitabilidad en calle_3.1.5 I
 Habitabilidad en calle_4.1.10 
 Habitabilidad en calle_4.1.9 I
"&amp;" Habitabilidad en calle_5.1.3 M
 Habitabilidad en calle_1.2.3.P
 Indigena_1.3.13.")</f>
        <v>Habitabilidad en calle_1.2.2 A
 Habitabilidad en calle_1.2.26 
 Habitabilidad en calle_1.2.6 I
 Habitabilidad en calle_1.2.7 A
 Habitabilidad en calle_1.2.9 A
 Habitabilidad en calle_3.1.5 I
 Habitabilidad en calle_4.1.10 
 Habitabilidad en calle_4.1.9 I
 Habitabilidad en calle_5.1.3 M
 Habitabilidad en calle_1.2.3.P
 Indigena_1.3.13.</v>
      </c>
      <c r="AU134" s="172" t="str">
        <f ca="1">IFERROR(__xludf.DUMMYFUNCTION("""COMPUTED_VALUE"""),"Porcentaje de avance de la implementación de la estrategia para ofertar los servicios sociales de la Secretaría Distirtal de Integración Social a la población que vive en paga diarios.")</f>
        <v>Porcentaje de avance de la implementación de la estrategia para ofertar los servicios sociales de la Secretaría Distirtal de Integración Social a la población que vive en paga diarios.</v>
      </c>
      <c r="AV134" s="172" t="str">
        <f ca="1">IFERROR(__xludf.DUMMYFUNCTION("""COMPUTED_VALUE"""),"(Avance de implementación logrado/Avance de implementación programado)*100")</f>
        <v>(Avance de implementación logrado/Avance de implementación programado)*100</v>
      </c>
      <c r="AW134" s="172">
        <f ca="1">IFERROR(__xludf.DUMMYFUNCTION("""COMPUTED_VALUE"""),0)</f>
        <v>0</v>
      </c>
      <c r="AX134" s="172">
        <f ca="1">IFERROR(__xludf.DUMMYFUNCTION("""COMPUTED_VALUE"""),1)</f>
        <v>1</v>
      </c>
      <c r="AY134" s="172" t="str">
        <f ca="1">IFERROR(__xludf.DUMMYFUNCTION("""COMPUTED_VALUE"""),"N/A")</f>
        <v>N/A</v>
      </c>
      <c r="AZ134" s="222">
        <f ca="1">IFERROR(__xludf.DUMMYFUNCTION("""COMPUTED_VALUE"""),67727600000)</f>
        <v>67727600000</v>
      </c>
      <c r="BA134" s="222">
        <f ca="1">IFERROR(__xludf.DUMMYFUNCTION("""COMPUTED_VALUE"""),84666000000)</f>
        <v>84666000000</v>
      </c>
      <c r="BB134" s="222">
        <f ca="1">IFERROR(__xludf.DUMMYFUNCTION("""COMPUTED_VALUE"""),60784000000)</f>
        <v>60784000000</v>
      </c>
      <c r="BC134" s="222">
        <f ca="1">IFERROR(__xludf.DUMMYFUNCTION("""COMPUTED_VALUE"""),2448000000)</f>
        <v>2448000000</v>
      </c>
      <c r="BD134" s="222">
        <f ca="1">IFERROR(__xludf.DUMMYFUNCTION("""COMPUTED_VALUE"""),2588000000)</f>
        <v>2588000000</v>
      </c>
      <c r="BE134" s="222">
        <f ca="1">IFERROR(__xludf.DUMMYFUNCTION("""COMPUTED_VALUE"""),2772000000)</f>
        <v>2772000000</v>
      </c>
      <c r="BF134" s="222">
        <f ca="1">IFERROR(__xludf.DUMMYFUNCTION("""COMPUTED_VALUE"""),2895000000)</f>
        <v>2895000000</v>
      </c>
      <c r="BG134" s="222">
        <f ca="1">IFERROR(__xludf.DUMMYFUNCTION("""COMPUTED_VALUE"""),2448000000)</f>
        <v>2448000000</v>
      </c>
      <c r="BH134" s="222">
        <f ca="1">IFERROR(__xludf.DUMMYFUNCTION("""COMPUTED_VALUE"""),2512621359.2233)</f>
        <v>2512621359.2233</v>
      </c>
      <c r="BI134" s="222">
        <f ca="1">IFERROR(__xludf.DUMMYFUNCTION("""COMPUTED_VALUE"""),2612875860.11876)</f>
        <v>2612875860.1187601</v>
      </c>
      <c r="BJ134" s="222">
        <f ca="1">IFERROR(__xludf.DUMMYFUNCTION("""COMPUTED_VALUE"""),2649335103.82739)</f>
        <v>2649335103.8273902</v>
      </c>
      <c r="BK134" s="222">
        <f ca="1">IFERROR(__xludf.DUMMYFUNCTION("""COMPUTED_VALUE"""),1)</f>
        <v>1</v>
      </c>
      <c r="BL134" s="222">
        <f ca="1">IFERROR(__xludf.DUMMYFUNCTION("""COMPUTED_VALUE"""),1)</f>
        <v>1</v>
      </c>
      <c r="BM134" s="222">
        <f ca="1">IFERROR(__xludf.DUMMYFUNCTION("""COMPUTED_VALUE"""),1)</f>
        <v>1</v>
      </c>
      <c r="BN134" s="222">
        <f ca="1">IFERROR(__xludf.DUMMYFUNCTION("""COMPUTED_VALUE"""),1)</f>
        <v>1</v>
      </c>
      <c r="BO134" s="222"/>
      <c r="BP134" s="222">
        <f ca="1">IFERROR(__xludf.DUMMYFUNCTION("""COMPUTED_VALUE"""),10703000000)</f>
        <v>10703000000</v>
      </c>
      <c r="BQ134" s="395">
        <f ca="1">IFERROR(__xludf.DUMMYFUNCTION("""COMPUTED_VALUE"""),10222832323.1694)</f>
        <v>10222832323.169399</v>
      </c>
      <c r="BR134" s="395"/>
      <c r="BS134" s="395"/>
      <c r="BT134" s="395"/>
      <c r="BU134" s="222"/>
      <c r="BV134" s="222"/>
      <c r="BW134" s="222"/>
      <c r="BX134" s="172"/>
      <c r="BY134" s="172" t="b">
        <f t="shared" ref="BY134:BZ134" ca="1" si="146">B134=AM134</f>
        <v>1</v>
      </c>
      <c r="BZ134" s="172" t="b">
        <f t="shared" ca="1" si="146"/>
        <v>0</v>
      </c>
      <c r="CA134" s="172" t="b">
        <f t="shared" ref="CA134:CB134" ca="1" si="147">E134=AO134</f>
        <v>1</v>
      </c>
      <c r="CB134" s="172" t="b">
        <f t="shared" ca="1" si="147"/>
        <v>1</v>
      </c>
      <c r="CC134" s="172"/>
    </row>
    <row r="135" spans="1:81" ht="15.75" customHeight="1">
      <c r="A135" s="172">
        <v>90</v>
      </c>
      <c r="B135" s="172" t="s">
        <v>38</v>
      </c>
      <c r="C135" s="172" t="s">
        <v>10084</v>
      </c>
      <c r="D135" s="172" t="s">
        <v>10017</v>
      </c>
      <c r="E135" s="172" t="s">
        <v>10093</v>
      </c>
      <c r="F135" s="172" t="s">
        <v>10093</v>
      </c>
      <c r="G135" s="172">
        <v>282373000000</v>
      </c>
      <c r="H135" s="172" t="s">
        <v>116</v>
      </c>
      <c r="I135" s="172" t="s">
        <v>117</v>
      </c>
      <c r="J135" s="172" t="s">
        <v>10094</v>
      </c>
      <c r="K135" s="172" t="s">
        <v>10095</v>
      </c>
      <c r="L135" s="172"/>
      <c r="M135" s="172"/>
      <c r="N135" s="172"/>
      <c r="O135" s="172"/>
      <c r="P135" s="172"/>
      <c r="Q135" s="172"/>
      <c r="R135" s="172"/>
      <c r="S135" s="172" t="s">
        <v>43</v>
      </c>
      <c r="T135" s="172"/>
      <c r="U135" s="172"/>
      <c r="V135" s="172"/>
      <c r="W135" s="172" t="s">
        <v>10096</v>
      </c>
      <c r="X135" s="172"/>
      <c r="Y135" s="172"/>
      <c r="Z135" s="172"/>
      <c r="AA135" s="172" t="s">
        <v>128</v>
      </c>
      <c r="AB135" s="172" t="s">
        <v>129</v>
      </c>
      <c r="AC135" s="172">
        <v>5588</v>
      </c>
      <c r="AD135" s="172">
        <v>7300</v>
      </c>
      <c r="AE135" s="172" t="s">
        <v>130</v>
      </c>
      <c r="AF135" s="172">
        <v>282373000000</v>
      </c>
      <c r="AG135" s="172">
        <v>0</v>
      </c>
      <c r="AH135" s="172">
        <v>0</v>
      </c>
      <c r="AI135" s="172"/>
      <c r="AJ135" s="172"/>
      <c r="AK135" s="172"/>
      <c r="AL135" s="172">
        <f ca="1">IFERROR(__xludf.DUMMYFUNCTION("""COMPUTED_VALUE"""),90)</f>
        <v>90</v>
      </c>
      <c r="AM135" s="172" t="str">
        <f ca="1">IFERROR(__xludf.DUMMYFUNCTION("""COMPUTED_VALUE"""),"2. Bogotá confía en su bien-estar")</f>
        <v>2. Bogotá confía en su bien-estar</v>
      </c>
      <c r="AN135" s="172" t="str">
        <f ca="1">IFERROR(__xludf.DUMMYFUNCTION("""COMPUTED_VALUE"""),"2.09. Reduccion de formas extremas de exclusion")</f>
        <v>2.09. Reduccion de formas extremas de exclusion</v>
      </c>
      <c r="AO135" s="172" t="str">
        <f ca="1">IFERROR(__xludf.DUMMYFUNCTION("""COMPUTED_VALUE"""),"Atender 5.588 niñas niños adolescentes y jóvenes en situación de vida en calle en riesgo de habitarla en dinamicas de calle y en fragilidad social en los procesos de protección y atención integral del modelo pedagogico del IDIPRON.")</f>
        <v>Atender 5.588 niñas niños adolescentes y jóvenes en situación de vida en calle en riesgo de habitarla en dinamicas de calle y en fragilidad social en los procesos de protección y atención integral del modelo pedagogico del IDIPRON.</v>
      </c>
      <c r="AP135" s="172" t="str">
        <f ca="1">IFERROR(__xludf.DUMMYFUNCTION("""COMPUTED_VALUE"""),"Atender 5.588 niñas niños adolescentes y jóvenes en situación de vida en calle en riesgo de habitarla en dinamicas de calle y en fragilidad social en los procesos de protección y atención integral del modelo pedagogico del IDIPRON.")</f>
        <v>Atender 5.588 niñas niños adolescentes y jóvenes en situación de vida en calle en riesgo de habitarla en dinamicas de calle y en fragilidad social en los procesos de protección y atención integral del modelo pedagogico del IDIPRON.</v>
      </c>
      <c r="AQ135" s="222" t="str">
        <f ca="1">IFERROR(__xludf.DUMMYFUNCTION("""COMPUTED_VALUE"""),"INTEGRACIÓN SOCIAL")</f>
        <v>INTEGRACIÓN SOCIAL</v>
      </c>
      <c r="AR135" s="172" t="str">
        <f ca="1">IFERROR(__xludf.DUMMYFUNCTION("""COMPUTED_VALUE"""),"Instituto Distrital para la Protección de la Niñez y la Juventud - IDIPRON")</f>
        <v>Instituto Distrital para la Protección de la Niñez y la Juventud - IDIPRON</v>
      </c>
      <c r="AS135" s="172" t="str">
        <f ca="1">IFERROR(__xludf.DUMMYFUNCTION("""COMPUTED_VALUE"""),"N/A")</f>
        <v>N/A</v>
      </c>
      <c r="AT135" s="172"/>
      <c r="AU135" s="172" t="str">
        <f ca="1">IFERROR(__xludf.DUMMYFUNCTION("""COMPUTED_VALUE"""),"Niñez adolescencia y juventud en situación de vida en calle en riesgo de habitarla en dinamicas de calle y en fragilidad social atendidos por el IDIPRON")</f>
        <v>Niñez adolescencia y juventud en situación de vida en calle en riesgo de habitarla en dinamicas de calle y en fragilidad social atendidos por el IDIPRON</v>
      </c>
      <c r="AV135" s="172" t="str">
        <f ca="1">IFERROR(__xludf.DUMMYFUNCTION("""COMPUTED_VALUE"""),"No. De iñas niños adolescentes y jóvenes en situación de vida en calle en riesgo de habitarla en dinamicas de calle y en fragilidad social vinculados a procesos de protección y atención")</f>
        <v>No. De iñas niños adolescentes y jóvenes en situación de vida en calle en riesgo de habitarla en dinamicas de calle y en fragilidad social vinculados a procesos de protección y atención</v>
      </c>
      <c r="AW135" s="172" t="str">
        <f ca="1">IFERROR(__xludf.DUMMYFUNCTION("""COMPUTED_VALUE"""),"5588
(2023)")</f>
        <v>5588
(2023)</v>
      </c>
      <c r="AX135" s="172">
        <f ca="1">IFERROR(__xludf.DUMMYFUNCTION("""COMPUTED_VALUE"""),5588)</f>
        <v>5588</v>
      </c>
      <c r="AY135" s="172" t="str">
        <f ca="1">IFERROR(__xludf.DUMMYFUNCTION("""COMPUTED_VALUE"""),"Sistema de Información Misional IDIPRON -SIMI-2023")</f>
        <v>Sistema de Información Misional IDIPRON -SIMI-2023</v>
      </c>
      <c r="AZ135" s="222">
        <f ca="1">IFERROR(__xludf.DUMMYFUNCTION("""COMPUTED_VALUE"""),282373054000)</f>
        <v>282373054000</v>
      </c>
      <c r="BA135" s="222">
        <f ca="1">IFERROR(__xludf.DUMMYFUNCTION("""COMPUTED_VALUE"""),0)</f>
        <v>0</v>
      </c>
      <c r="BB135" s="222">
        <f ca="1">IFERROR(__xludf.DUMMYFUNCTION("""COMPUTED_VALUE"""),0)</f>
        <v>0</v>
      </c>
      <c r="BC135" s="222">
        <f ca="1">IFERROR(__xludf.DUMMYFUNCTION("""COMPUTED_VALUE"""),25778000000)</f>
        <v>25778000000</v>
      </c>
      <c r="BD135" s="222">
        <f ca="1">IFERROR(__xludf.DUMMYFUNCTION("""COMPUTED_VALUE"""),28171000000)</f>
        <v>28171000000</v>
      </c>
      <c r="BE135" s="222">
        <f ca="1">IFERROR(__xludf.DUMMYFUNCTION("""COMPUTED_VALUE"""),30622000000)</f>
        <v>30622000000</v>
      </c>
      <c r="BF135" s="222">
        <f ca="1">IFERROR(__xludf.DUMMYFUNCTION("""COMPUTED_VALUE"""),31540000000)</f>
        <v>31540000000</v>
      </c>
      <c r="BG135" s="222">
        <f ca="1">IFERROR(__xludf.DUMMYFUNCTION("""COMPUTED_VALUE"""),25778000000)</f>
        <v>25778000000</v>
      </c>
      <c r="BH135" s="222">
        <f ca="1">IFERROR(__xludf.DUMMYFUNCTION("""COMPUTED_VALUE"""),27350485436.8932)</f>
        <v>27350485436.8932</v>
      </c>
      <c r="BI135" s="222">
        <f ca="1">IFERROR(__xludf.DUMMYFUNCTION("""COMPUTED_VALUE"""),28864171929.4938)</f>
        <v>28864171929.493801</v>
      </c>
      <c r="BJ135" s="222">
        <f ca="1">IFERROR(__xludf.DUMMYFUNCTION("""COMPUTED_VALUE"""),28863567935.9986)</f>
        <v>28863567935.9986</v>
      </c>
      <c r="BK135" s="222">
        <f ca="1">IFERROR(__xludf.DUMMYFUNCTION("""COMPUTED_VALUE"""),5588)</f>
        <v>5588</v>
      </c>
      <c r="BL135" s="222">
        <f ca="1">IFERROR(__xludf.DUMMYFUNCTION("""COMPUTED_VALUE"""),5588)</f>
        <v>5588</v>
      </c>
      <c r="BM135" s="222">
        <f ca="1">IFERROR(__xludf.DUMMYFUNCTION("""COMPUTED_VALUE"""),5588)</f>
        <v>5588</v>
      </c>
      <c r="BN135" s="222">
        <f ca="1">IFERROR(__xludf.DUMMYFUNCTION("""COMPUTED_VALUE"""),5588)</f>
        <v>5588</v>
      </c>
      <c r="BO135" s="222" t="str">
        <f ca="1">IFERROR(__xludf.DUMMYFUNCTION("""COMPUTED_VALUE"""),"Se solicita ajustar:
Atender 5.588 niñas niños adolescentes y jóvenes en situación de vida en calle en riesgo de habitarla en dinamicas de calle y en fragilidad social en los procesos de protección y atención integral del modelo pedagogico del IDIPRON.
Ma"&amp;"gnitud cuatrienio 5.588
Línea base: 5.588 
SDP: Ajustado 19042024 DVQ  verificar valor de línea base porque es igual a la magnitud de la meta
La línea base es igual a la meta del cuatrienio que es constante lo cual corresponde al presupuesto asignado. En "&amp;"la reunión de mañana sábado se presentará una propuesta para poder hacer ajustes de coebrtura")</f>
        <v>Se solicita ajustar:
Atender 5.588 niñas niños adolescentes y jóvenes en situación de vida en calle en riesgo de habitarla en dinamicas de calle y en fragilidad social en los procesos de protección y atención integral del modelo pedagogico del IDIPRON.
Magnitud cuatrienio 5.588
Línea base: 5.588 
SDP: Ajustado 19042024 DVQ  verificar valor de línea base porque es igual a la magnitud de la meta
La línea base es igual a la meta del cuatrienio que es constante lo cual corresponde al presupuesto asignado. En la reunión de mañana sábado se presentará una propuesta para poder hacer ajustes de coebrtura</v>
      </c>
      <c r="BP135" s="222">
        <f ca="1">IFERROR(__xludf.DUMMYFUNCTION("""COMPUTED_VALUE"""),116111000000)</f>
        <v>116111000000</v>
      </c>
      <c r="BQ135" s="222">
        <f ca="1">IFERROR(__xludf.DUMMYFUNCTION("""COMPUTED_VALUE"""),110856225302.385)</f>
        <v>110856225302.38499</v>
      </c>
      <c r="BR135" s="222"/>
      <c r="BS135" s="222"/>
      <c r="BT135" s="222"/>
      <c r="BU135" s="222"/>
      <c r="BV135" s="222"/>
      <c r="BW135" s="222"/>
      <c r="BX135" s="172"/>
      <c r="BY135" s="172" t="b">
        <f t="shared" ref="BY135:BZ135" ca="1" si="148">B135=AM135</f>
        <v>1</v>
      </c>
      <c r="BZ135" s="172" t="b">
        <f t="shared" ca="1" si="148"/>
        <v>0</v>
      </c>
      <c r="CA135" s="172" t="b">
        <f t="shared" ref="CA135:CB135" ca="1" si="149">E135=AO135</f>
        <v>0</v>
      </c>
      <c r="CB135" s="172" t="b">
        <f t="shared" ca="1" si="149"/>
        <v>0</v>
      </c>
      <c r="CC135" s="172"/>
    </row>
    <row r="136" spans="1:81" ht="15.75" customHeight="1">
      <c r="A136" s="172">
        <v>91</v>
      </c>
      <c r="B136" s="172" t="s">
        <v>38</v>
      </c>
      <c r="C136" s="172" t="s">
        <v>10084</v>
      </c>
      <c r="D136" s="172" t="s">
        <v>10017</v>
      </c>
      <c r="E136" s="172" t="s">
        <v>10097</v>
      </c>
      <c r="F136" s="172" t="s">
        <v>10098</v>
      </c>
      <c r="G136" s="172">
        <v>184870000000</v>
      </c>
      <c r="H136" s="172" t="s">
        <v>116</v>
      </c>
      <c r="I136" s="172" t="s">
        <v>117</v>
      </c>
      <c r="J136" s="172" t="s">
        <v>10099</v>
      </c>
      <c r="K136" s="172" t="s">
        <v>10100</v>
      </c>
      <c r="L136" s="172"/>
      <c r="M136" s="172"/>
      <c r="N136" s="172"/>
      <c r="O136" s="172"/>
      <c r="P136" s="172"/>
      <c r="Q136" s="172"/>
      <c r="R136" s="172"/>
      <c r="S136" s="172" t="s">
        <v>43</v>
      </c>
      <c r="T136" s="172"/>
      <c r="U136" s="172"/>
      <c r="V136" s="172"/>
      <c r="W136" s="172" t="s">
        <v>10101</v>
      </c>
      <c r="X136" s="172"/>
      <c r="Y136" s="172"/>
      <c r="Z136" s="172"/>
      <c r="AA136" s="172" t="s">
        <v>10102</v>
      </c>
      <c r="AB136" s="172" t="s">
        <v>132</v>
      </c>
      <c r="AC136" s="172">
        <v>4796</v>
      </c>
      <c r="AD136" s="172">
        <v>5300</v>
      </c>
      <c r="AE136" s="172" t="s">
        <v>130</v>
      </c>
      <c r="AF136" s="172">
        <v>31146874000</v>
      </c>
      <c r="AG136" s="172">
        <v>0</v>
      </c>
      <c r="AH136" s="172">
        <v>153723126000</v>
      </c>
      <c r="AI136" s="172"/>
      <c r="AJ136" s="172"/>
      <c r="AK136" s="172"/>
      <c r="AL136" s="172">
        <f ca="1">IFERROR(__xludf.DUMMYFUNCTION("""COMPUTED_VALUE"""),91)</f>
        <v>91</v>
      </c>
      <c r="AM136" s="172" t="str">
        <f ca="1">IFERROR(__xludf.DUMMYFUNCTION("""COMPUTED_VALUE"""),"2. Bogotá confía en su bien-estar")</f>
        <v>2. Bogotá confía en su bien-estar</v>
      </c>
      <c r="AN136" s="172" t="str">
        <f ca="1">IFERROR(__xludf.DUMMYFUNCTION("""COMPUTED_VALUE"""),"2.09. Reduccion de formas extremas de exclusion")</f>
        <v>2.09. Reduccion de formas extremas de exclusion</v>
      </c>
      <c r="AO136" s="172" t="str">
        <f ca="1">IFERROR(__xludf.DUMMYFUNCTION("""COMPUTED_VALUE"""),"Beneficiar a 2.480 adolescentes y jóvenes participantes del modelo pedagógico a estrategias de desarrollo de capacidades y generación de oportunidades para su inclusión socioeconómica..")</f>
        <v>Beneficiar a 2.480 adolescentes y jóvenes participantes del modelo pedagógico a estrategias de desarrollo de capacidades y generación de oportunidades para su inclusión socioeconómica..</v>
      </c>
      <c r="AP136" s="172" t="str">
        <f ca="1">IFERROR(__xludf.DUMMYFUNCTION("""COMPUTED_VALUE"""),"Beneficiar a 2.480 adolescentes y jóvenes participantes del modelo pedagógico del IDIPRON a estrategias de desarrollo de capacidades y  generación de oportunidades para su inclusión socioeconómica.")</f>
        <v>Beneficiar a 2.480 adolescentes y jóvenes participantes del modelo pedagógico del IDIPRON a estrategias de desarrollo de capacidades y  generación de oportunidades para su inclusión socioeconómica.</v>
      </c>
      <c r="AQ136" s="222" t="str">
        <f ca="1">IFERROR(__xludf.DUMMYFUNCTION("""COMPUTED_VALUE"""),"INTEGRACIÓN SOCIAL")</f>
        <v>INTEGRACIÓN SOCIAL</v>
      </c>
      <c r="AR136" s="172" t="str">
        <f ca="1">IFERROR(__xludf.DUMMYFUNCTION("""COMPUTED_VALUE"""),"Instituto Distrital para la Protección de la Niñez y la Juventud - IDIPRON")</f>
        <v>Instituto Distrital para la Protección de la Niñez y la Juventud - IDIPRON</v>
      </c>
      <c r="AS136" s="172" t="str">
        <f ca="1">IFERROR(__xludf.DUMMYFUNCTION("""COMPUTED_VALUE"""),"N/A")</f>
        <v>N/A</v>
      </c>
      <c r="AT136" s="172"/>
      <c r="AU136" s="172" t="str">
        <f ca="1">IFERROR(__xludf.DUMMYFUNCTION("""COMPUTED_VALUE"""),"Adolescencia y Juventud participante del Modelo Pedagógico del IDIPRON  en estrategias de desarrollo de capacidades y generación de oprtunidades para su inclusión socioeconómica")</f>
        <v>Adolescencia y Juventud participante del Modelo Pedagógico del IDIPRON  en estrategias de desarrollo de capacidades y generación de oprtunidades para su inclusión socioeconómica</v>
      </c>
      <c r="AV136" s="172" t="str">
        <f ca="1">IFERROR(__xludf.DUMMYFUNCTION("""COMPUTED_VALUE"""),"No. De adolescentes y jóvenes que participan del modelo pedagógico del IDIPRON en estrategias de desarrollo de capacidades y generación de oportunidades para su inclusión socioeconómica")</f>
        <v>No. De adolescentes y jóvenes que participan del modelo pedagógico del IDIPRON en estrategias de desarrollo de capacidades y generación de oportunidades para su inclusión socioeconómica</v>
      </c>
      <c r="AW136" s="172">
        <f ca="1">IFERROR(__xludf.DUMMYFUNCTION("""COMPUTED_VALUE"""),0)</f>
        <v>0</v>
      </c>
      <c r="AX136" s="172">
        <f ca="1">IFERROR(__xludf.DUMMYFUNCTION("""COMPUTED_VALUE"""),2480)</f>
        <v>2480</v>
      </c>
      <c r="AY136" s="172" t="str">
        <f ca="1">IFERROR(__xludf.DUMMYFUNCTION("""COMPUTED_VALUE"""),"Sistema de Información Misional IDIPRON -SIMI-2023")</f>
        <v>Sistema de Información Misional IDIPRON -SIMI-2023</v>
      </c>
      <c r="AZ136" s="222">
        <f ca="1">IFERROR(__xludf.DUMMYFUNCTION("""COMPUTED_VALUE"""),31146874000)</f>
        <v>31146874000</v>
      </c>
      <c r="BA136" s="222">
        <f ca="1">IFERROR(__xludf.DUMMYFUNCTION("""COMPUTED_VALUE"""),0)</f>
        <v>0</v>
      </c>
      <c r="BB136" s="222">
        <f ca="1">IFERROR(__xludf.DUMMYFUNCTION("""COMPUTED_VALUE"""),153723126000)</f>
        <v>153723126000</v>
      </c>
      <c r="BC136" s="222">
        <f ca="1">IFERROR(__xludf.DUMMYFUNCTION("""COMPUTED_VALUE"""),32639000000)</f>
        <v>32639000000</v>
      </c>
      <c r="BD136" s="222">
        <f ca="1">IFERROR(__xludf.DUMMYFUNCTION("""COMPUTED_VALUE"""),33351000000)</f>
        <v>33351000000</v>
      </c>
      <c r="BE136" s="222">
        <f ca="1">IFERROR(__xludf.DUMMYFUNCTION("""COMPUTED_VALUE"""),35281000000)</f>
        <v>35281000000</v>
      </c>
      <c r="BF136" s="222">
        <f ca="1">IFERROR(__xludf.DUMMYFUNCTION("""COMPUTED_VALUE"""),37115000000)</f>
        <v>37115000000</v>
      </c>
      <c r="BG136" s="222">
        <f ca="1">IFERROR(__xludf.DUMMYFUNCTION("""COMPUTED_VALUE"""),32639000000)</f>
        <v>32639000000</v>
      </c>
      <c r="BH136" s="222">
        <f ca="1">IFERROR(__xludf.DUMMYFUNCTION("""COMPUTED_VALUE"""),32379611650.4854)</f>
        <v>32379611650.485401</v>
      </c>
      <c r="BI136" s="222">
        <f ca="1">IFERROR(__xludf.DUMMYFUNCTION("""COMPUTED_VALUE"""),33255726270.1479)</f>
        <v>33255726270.1479</v>
      </c>
      <c r="BJ136" s="222">
        <f ca="1">IFERROR(__xludf.DUMMYFUNCTION("""COMPUTED_VALUE"""),33965482686.8925)</f>
        <v>33965482686.892502</v>
      </c>
      <c r="BK136" s="222">
        <f ca="1">IFERROR(__xludf.DUMMYFUNCTION("""COMPUTED_VALUE"""),2480)</f>
        <v>2480</v>
      </c>
      <c r="BL136" s="222">
        <f ca="1">IFERROR(__xludf.DUMMYFUNCTION("""COMPUTED_VALUE"""),2480)</f>
        <v>2480</v>
      </c>
      <c r="BM136" s="222">
        <f ca="1">IFERROR(__xludf.DUMMYFUNCTION("""COMPUTED_VALUE"""),2480)</f>
        <v>2480</v>
      </c>
      <c r="BN136" s="222">
        <f ca="1">IFERROR(__xludf.DUMMYFUNCTION("""COMPUTED_VALUE"""),2480)</f>
        <v>2480</v>
      </c>
      <c r="BO136" s="222" t="str">
        <f ca="1">IFERROR(__xludf.DUMMYFUNCTION("""COMPUTED_VALUE"""),"Se solicita ajustar 
Meta: Beneficiar a 2.480 adolescentes y jóvenes participantes del modelo pedagógico a estrategias de desarrollo de capacidades y generación de oportunidades para su inclusión socioeconómica.
Magnitud cuatrienio 2.480
Línea base: 0
SD"&amp;"P: Ajustado 19042024 DVQ")</f>
        <v>Se solicita ajustar 
Meta: Beneficiar a 2.480 adolescentes y jóvenes participantes del modelo pedagógico a estrategias de desarrollo de capacidades y generación de oportunidades para su inclusión socioeconómica.
Magnitud cuatrienio 2.480
Línea base: 0
SDP: Ajustado 19042024 DVQ</v>
      </c>
      <c r="BP136" s="222">
        <f ca="1">IFERROR(__xludf.DUMMYFUNCTION("""COMPUTED_VALUE"""),138386000000)</f>
        <v>138386000000</v>
      </c>
      <c r="BQ136" s="222">
        <f ca="1">IFERROR(__xludf.DUMMYFUNCTION("""COMPUTED_VALUE"""),132239820607.525)</f>
        <v>132239820607.52499</v>
      </c>
      <c r="BR136" s="222"/>
      <c r="BS136" s="222"/>
      <c r="BT136" s="222"/>
      <c r="BU136" s="222"/>
      <c r="BV136" s="222"/>
      <c r="BW136" s="222"/>
      <c r="BX136" s="172"/>
      <c r="BY136" s="172" t="b">
        <f t="shared" ref="BY136:BZ136" ca="1" si="150">B136=AM136</f>
        <v>1</v>
      </c>
      <c r="BZ136" s="172" t="b">
        <f t="shared" ca="1" si="150"/>
        <v>0</v>
      </c>
      <c r="CA136" s="172" t="b">
        <f t="shared" ref="CA136:CB136" ca="1" si="151">E136=AO136</f>
        <v>0</v>
      </c>
      <c r="CB136" s="172" t="b">
        <f t="shared" ca="1" si="151"/>
        <v>0</v>
      </c>
      <c r="CC136" s="172"/>
    </row>
    <row r="137" spans="1:81" ht="15.75" customHeight="1">
      <c r="A137" s="172">
        <v>92</v>
      </c>
      <c r="B137" s="172" t="s">
        <v>38</v>
      </c>
      <c r="C137" s="172" t="s">
        <v>2388</v>
      </c>
      <c r="D137" s="172"/>
      <c r="E137" s="172" t="s">
        <v>10103</v>
      </c>
      <c r="F137" s="172" t="s">
        <v>10104</v>
      </c>
      <c r="G137" s="172">
        <v>3226430000000</v>
      </c>
      <c r="H137" s="172" t="s">
        <v>116</v>
      </c>
      <c r="I137" s="172" t="s">
        <v>117</v>
      </c>
      <c r="J137" s="172"/>
      <c r="K137" s="172" t="s">
        <v>135</v>
      </c>
      <c r="L137" s="172"/>
      <c r="M137" s="172"/>
      <c r="N137" s="172"/>
      <c r="O137" s="172"/>
      <c r="P137" s="172"/>
      <c r="Q137" s="172"/>
      <c r="R137" s="172"/>
      <c r="S137" s="172" t="s">
        <v>43</v>
      </c>
      <c r="T137" s="172"/>
      <c r="U137" s="172"/>
      <c r="V137" s="172"/>
      <c r="W137" s="172" t="s">
        <v>10105</v>
      </c>
      <c r="X137" s="172"/>
      <c r="Y137" s="172"/>
      <c r="Z137" s="172"/>
      <c r="AA137" s="172" t="s">
        <v>10106</v>
      </c>
      <c r="AB137" s="172" t="s">
        <v>10106</v>
      </c>
      <c r="AC137" s="172">
        <v>1300000</v>
      </c>
      <c r="AD137" s="172">
        <v>1500000</v>
      </c>
      <c r="AE137" s="172" t="s">
        <v>136</v>
      </c>
      <c r="AF137" s="172">
        <v>3226430000000</v>
      </c>
      <c r="AG137" s="172">
        <v>0</v>
      </c>
      <c r="AH137" s="172">
        <v>0</v>
      </c>
      <c r="AI137" s="172"/>
      <c r="AJ137" s="172"/>
      <c r="AK137" s="172"/>
      <c r="AL137" s="172">
        <f ca="1">IFERROR(__xludf.DUMMYFUNCTION("""COMPUTED_VALUE"""),92)</f>
        <v>92</v>
      </c>
      <c r="AM137" s="172" t="str">
        <f ca="1">IFERROR(__xludf.DUMMYFUNCTION("""COMPUTED_VALUE"""),"2. Bogotá confía en su bien-estar")</f>
        <v>2. Bogotá confía en su bien-estar</v>
      </c>
      <c r="AN137" s="172" t="str">
        <f ca="1">IFERROR(__xludf.DUMMYFUNCTION("""COMPUTED_VALUE"""),"2.07. Bogotá, una ciudad con menos Pobreza")</f>
        <v>2.07. Bogotá, una ciudad con menos Pobreza</v>
      </c>
      <c r="AO137" s="172" t="str">
        <f ca="1">IFERROR(__xludf.DUMMYFUNCTION("""COMPUTED_VALUE"""),"Atender 1.300.000 personas mediante transferencias monetarias (condicionadas y no condicionadas)")</f>
        <v>Atender 1.300.000 personas mediante transferencias monetarias (condicionadas y no condicionadas)</v>
      </c>
      <c r="AP137" s="172" t="str">
        <f ca="1">IFERROR(__xludf.DUMMYFUNCTION("""COMPUTED_VALUE"""),"Atender 1.300.000 personas mediante transferencias monetarias (condicionadas y no condicionadas).")</f>
        <v>Atender 1.300.000 personas mediante transferencias monetarias (condicionadas y no condicionadas).</v>
      </c>
      <c r="AQ137" s="222" t="str">
        <f ca="1">IFERROR(__xludf.DUMMYFUNCTION("""COMPUTED_VALUE"""),"INTEGRACIÓN SOCIAL")</f>
        <v>INTEGRACIÓN SOCIAL</v>
      </c>
      <c r="AR137" s="172" t="str">
        <f ca="1">IFERROR(__xludf.DUMMYFUNCTION("""COMPUTED_VALUE"""),"Secretaría Distrital de Integración Social")</f>
        <v>Secretaría Distrital de Integración Social</v>
      </c>
      <c r="AS137" s="172" t="str">
        <f ca="1">IFERROR(__xludf.DUMMYFUNCTION("""COMPUTED_VALUE"""),"N/A")</f>
        <v>N/A</v>
      </c>
      <c r="AT137" s="172" t="str">
        <f ca="1">IFERROR(__xludf.DUMMYFUNCTION("""COMPUTED_VALUE"""),"Afro-Palenquero_1.4.4 B
 Afro-Palenquero_6.3.21.
 ASP_1.4.17 
 ASP_1.4.18 
 ASP_2.2.11 
 Deporte_1.1.3. 
 Familias_3.1.5. 
 Indigena_1.3.20.
 Indigena_1.3.21.
 Juventud_1.1.5 J
 LGBTI_1.2.5.A
 LGBTI_1.2.6 P
 LGBTI_1.3.9 T
 Mujeres_5.1.16 
 Mujeres_5.1.27 "&amp;"
 Pobreza_1.1.1 T
 Pobreza_1.1.3 B
 Pobreza_1.1.4 T
 Raizal_4.1.13.
 Raizal_4.1.15.
 Rrom_6.1.3 
 Rrom_6.1.4. 
 Rrom_6.1.5 M
 Ruralidad_1.1.2 C
 Vejez_2.1.11 
 Vejez_2.2.1 V
 Vejez_2.2.2 V")</f>
        <v>Afro-Palenquero_1.4.4 B
 Afro-Palenquero_6.3.21.
 ASP_1.4.17 
 ASP_1.4.18 
 ASP_2.2.11 
 Deporte_1.1.3. 
 Familias_3.1.5. 
 Indigena_1.3.20.
 Indigena_1.3.21.
 Juventud_1.1.5 J
 LGBTI_1.2.5.A
 LGBTI_1.2.6 P
 LGBTI_1.3.9 T
 Mujeres_5.1.16 
 Mujeres_5.1.27 
 Pobreza_1.1.1 T
 Pobreza_1.1.3 B
 Pobreza_1.1.4 T
 Raizal_4.1.13.
 Raizal_4.1.15.
 Rrom_6.1.3 
 Rrom_6.1.4. 
 Rrom_6.1.5 M
 Ruralidad_1.1.2 C
 Vejez_2.1.11 
 Vejez_2.2.1 V
 Vejez_2.2.2 V</v>
      </c>
      <c r="AU137" s="172" t="str">
        <f ca="1">IFERROR(__xludf.DUMMYFUNCTION("""COMPUTED_VALUE"""),"Número de personas atendidas en al menos 1 canal de la Estrategia multicanal ")</f>
        <v xml:space="preserve">Número de personas atendidas en al menos 1 canal de la Estrategia multicanal </v>
      </c>
      <c r="AV137" s="172" t="str">
        <f ca="1">IFERROR(__xludf.DUMMYFUNCTION("""COMPUTED_VALUE"""),"Número de personas atendidas en al menos 1 canal de la Estrategia multicanal ")</f>
        <v xml:space="preserve">Número de personas atendidas en al menos 1 canal de la Estrategia multicanal </v>
      </c>
      <c r="AW137" s="172" t="str">
        <f ca="1">IFERROR(__xludf.DUMMYFUNCTION("""COMPUTED_VALUE"""),"1300000
(2023)")</f>
        <v>1300000
(2023)</v>
      </c>
      <c r="AX137" s="172">
        <f ca="1">IFERROR(__xludf.DUMMYFUNCTION("""COMPUTED_VALUE"""),1300000)</f>
        <v>1300000</v>
      </c>
      <c r="AY137" s="172" t="str">
        <f ca="1">IFERROR(__xludf.DUMMYFUNCTION("""COMPUTED_VALUE"""),"Reporte de Personas Únicas Atendidas - PUA. Secretaría de Integración Social")</f>
        <v>Reporte de Personas Únicas Atendidas - PUA. Secretaría de Integración Social</v>
      </c>
      <c r="AZ137" s="222">
        <f ca="1">IFERROR(__xludf.DUMMYFUNCTION("""COMPUTED_VALUE"""),3226430000000)</f>
        <v>3226430000000</v>
      </c>
      <c r="BA137" s="222">
        <f ca="1">IFERROR(__xludf.DUMMYFUNCTION("""COMPUTED_VALUE"""),0)</f>
        <v>0</v>
      </c>
      <c r="BB137" s="222">
        <f ca="1">IFERROR(__xludf.DUMMYFUNCTION("""COMPUTED_VALUE"""),0)</f>
        <v>0</v>
      </c>
      <c r="BC137" s="222">
        <f ca="1">IFERROR(__xludf.DUMMYFUNCTION("""COMPUTED_VALUE"""),471282000000)</f>
        <v>471282000000</v>
      </c>
      <c r="BD137" s="222">
        <f ca="1">IFERROR(__xludf.DUMMYFUNCTION("""COMPUTED_VALUE"""),498192000000)</f>
        <v>498192000000</v>
      </c>
      <c r="BE137" s="222">
        <f ca="1">IFERROR(__xludf.DUMMYFUNCTION("""COMPUTED_VALUE"""),533673000000)</f>
        <v>533673000000</v>
      </c>
      <c r="BF137" s="222">
        <f ca="1">IFERROR(__xludf.DUMMYFUNCTION("""COMPUTED_VALUE"""),557387000000)</f>
        <v>557387000000</v>
      </c>
      <c r="BG137" s="222">
        <f ca="1">IFERROR(__xludf.DUMMYFUNCTION("""COMPUTED_VALUE"""),471282000000)</f>
        <v>471282000000</v>
      </c>
      <c r="BH137" s="222">
        <f ca="1">IFERROR(__xludf.DUMMYFUNCTION("""COMPUTED_VALUE"""),483681553398.058)</f>
        <v>483681553398.05798</v>
      </c>
      <c r="BI137" s="222">
        <f ca="1">IFERROR(__xludf.DUMMYFUNCTION("""COMPUTED_VALUE"""),503037986615.138)</f>
        <v>503037986615.138</v>
      </c>
      <c r="BJ137" s="222">
        <f ca="1">IFERROR(__xludf.DUMMYFUNCTION("""COMPUTED_VALUE"""),510088064081.879)</f>
        <v>510088064081.87903</v>
      </c>
      <c r="BK137" s="222">
        <f ca="1">IFERROR(__xludf.DUMMYFUNCTION("""COMPUTED_VALUE"""),1300000)</f>
        <v>1300000</v>
      </c>
      <c r="BL137" s="222">
        <f ca="1">IFERROR(__xludf.DUMMYFUNCTION("""COMPUTED_VALUE"""),1300000)</f>
        <v>1300000</v>
      </c>
      <c r="BM137" s="222">
        <f ca="1">IFERROR(__xludf.DUMMYFUNCTION("""COMPUTED_VALUE"""),1300000)</f>
        <v>1300000</v>
      </c>
      <c r="BN137" s="222">
        <f ca="1">IFERROR(__xludf.DUMMYFUNCTION("""COMPUTED_VALUE"""),1300000)</f>
        <v>1300000</v>
      </c>
      <c r="BO137" s="222" t="str">
        <f ca="1">IFERROR(__xludf.DUMMYFUNCTION("""COMPUTED_VALUE"""),"LauraTorres 18042024. Se ajusta denominación y alcance de la meta.
Se solicita ajustar: 
Meta:  Atender 1.300.000 personas mediante transferencias monetarias (condicionadas y no condicionadas)
Alcance de la meta: Atender 1.300.000 personas mediante trans"&amp;"ferencias monetarias (condicionadas y no condicionadas)
")</f>
        <v xml:space="preserve">LauraTorres 18042024. Se ajusta denominación y alcance de la meta.
Se solicita ajustar: 
Meta:  Atender 1.300.000 personas mediante transferencias monetarias (condicionadas y no condicionadas)
Alcance de la meta: Atender 1.300.000 personas mediante transferencias monetarias (condicionadas y no condicionadas)
</v>
      </c>
      <c r="BP137" s="222">
        <f ca="1">IFERROR(__xludf.DUMMYFUNCTION("""COMPUTED_VALUE"""),2060534000000)</f>
        <v>2060534000000</v>
      </c>
      <c r="BQ137" s="222">
        <f ca="1">IFERROR(__xludf.DUMMYFUNCTION("""COMPUTED_VALUE"""),1968089604095.07)</f>
        <v>1968089604095.0701</v>
      </c>
      <c r="BR137" s="222"/>
      <c r="BS137" s="222"/>
      <c r="BT137" s="222"/>
      <c r="BU137" s="222"/>
      <c r="BV137" s="222"/>
      <c r="BW137" s="222"/>
      <c r="BX137" s="172"/>
      <c r="BY137" s="172" t="b">
        <f t="shared" ref="BY137:BZ137" ca="1" si="152">B137=AM137</f>
        <v>1</v>
      </c>
      <c r="BZ137" s="172" t="b">
        <f t="shared" ca="1" si="152"/>
        <v>0</v>
      </c>
      <c r="CA137" s="172" t="b">
        <f t="shared" ref="CA137:CB137" ca="1" si="153">E137=AO137</f>
        <v>0</v>
      </c>
      <c r="CB137" s="172" t="b">
        <f t="shared" ca="1" si="153"/>
        <v>0</v>
      </c>
      <c r="CC137" s="172"/>
    </row>
    <row r="138" spans="1:81" ht="15.75" customHeight="1">
      <c r="A138" s="172">
        <v>93</v>
      </c>
      <c r="B138" s="172" t="s">
        <v>38</v>
      </c>
      <c r="C138" s="172" t="s">
        <v>10040</v>
      </c>
      <c r="D138" s="172"/>
      <c r="E138" s="172" t="s">
        <v>10107</v>
      </c>
      <c r="F138" s="172" t="s">
        <v>10108</v>
      </c>
      <c r="G138" s="172">
        <v>504552000000</v>
      </c>
      <c r="H138" s="172" t="s">
        <v>116</v>
      </c>
      <c r="I138" s="172" t="s">
        <v>117</v>
      </c>
      <c r="J138" s="172"/>
      <c r="K138" s="172" t="s">
        <v>135</v>
      </c>
      <c r="L138" s="172"/>
      <c r="M138" s="172"/>
      <c r="N138" s="172"/>
      <c r="O138" s="172"/>
      <c r="P138" s="172"/>
      <c r="Q138" s="172"/>
      <c r="R138" s="172"/>
      <c r="S138" s="172" t="s">
        <v>43</v>
      </c>
      <c r="T138" s="172"/>
      <c r="U138" s="172"/>
      <c r="V138" s="172"/>
      <c r="W138" s="172" t="s">
        <v>10105</v>
      </c>
      <c r="X138" s="172"/>
      <c r="Y138" s="172"/>
      <c r="Z138" s="172"/>
      <c r="AA138" s="172" t="s">
        <v>10109</v>
      </c>
      <c r="AB138" s="172" t="s">
        <v>10109</v>
      </c>
      <c r="AC138" s="172">
        <v>33700</v>
      </c>
      <c r="AD138" s="172">
        <v>46000</v>
      </c>
      <c r="AE138" s="172" t="s">
        <v>138</v>
      </c>
      <c r="AF138" s="172">
        <v>504552000000</v>
      </c>
      <c r="AG138" s="172">
        <v>0</v>
      </c>
      <c r="AH138" s="172">
        <v>0</v>
      </c>
      <c r="AI138" s="172"/>
      <c r="AJ138" s="172"/>
      <c r="AK138" s="172"/>
      <c r="AL138" s="172">
        <f ca="1">IFERROR(__xludf.DUMMYFUNCTION("""COMPUTED_VALUE"""),93)</f>
        <v>93</v>
      </c>
      <c r="AM138" s="172" t="str">
        <f ca="1">IFERROR(__xludf.DUMMYFUNCTION("""COMPUTED_VALUE"""),"2. Bogotá confía en su bien-estar")</f>
        <v>2. Bogotá confía en su bien-estar</v>
      </c>
      <c r="AN138" s="172" t="str">
        <f ca="1">IFERROR(__xludf.DUMMYFUNCTION("""COMPUTED_VALUE"""),"2.08. Erradicación del hambre en Bogotá")</f>
        <v>2.08. Erradicación del hambre en Bogotá</v>
      </c>
      <c r="AO138" s="172" t="str">
        <f ca="1">IFERROR(__xludf.DUMMYFUNCTION("""COMPUTED_VALUE"""),"Aumentar de 115 a 140 los comedores comunitarios para contribuir la disminución de la inseguridad alimentaria y nutricional en Bogotá")</f>
        <v>Aumentar de 115 a 140 los comedores comunitarios para contribuir la disminución de la inseguridad alimentaria y nutricional en Bogotá</v>
      </c>
      <c r="AP138" s="172" t="str">
        <f ca="1">IFERROR(__xludf.DUMMYFUNCTION("""COMPUTED_VALUE"""),"Ampliar la oferta de comedores para contribuir a la mitigación de la inseguridad alimentaria. El aumento de comedores repercute en un mayor número de cupos para más participantes del servicio. ")</f>
        <v xml:space="preserve">Ampliar la oferta de comedores para contribuir a la mitigación de la inseguridad alimentaria. El aumento de comedores repercute en un mayor número de cupos para más participantes del servicio. </v>
      </c>
      <c r="AQ138" s="222" t="str">
        <f ca="1">IFERROR(__xludf.DUMMYFUNCTION("""COMPUTED_VALUE"""),"INTEGRACIÓN SOCIAL")</f>
        <v>INTEGRACIÓN SOCIAL</v>
      </c>
      <c r="AR138" s="172" t="str">
        <f ca="1">IFERROR(__xludf.DUMMYFUNCTION("""COMPUTED_VALUE"""),"Secretaría Distrital de Integración Social")</f>
        <v>Secretaría Distrital de Integración Social</v>
      </c>
      <c r="AS138" s="172" t="str">
        <f ca="1">IFERROR(__xludf.DUMMYFUNCTION("""COMPUTED_VALUE"""),"N/A")</f>
        <v>N/A</v>
      </c>
      <c r="AT138" s="172" t="str">
        <f ca="1">IFERROR(__xludf.DUMMYFUNCTION("""COMPUTED_VALUE"""),"Discapacidad_1.1.28 
 Familias_3.1.3. 
 Habitabilidad en calle_1.2.4 A")</f>
        <v>Discapacidad_1.1.28 
 Familias_3.1.3. 
 Habitabilidad en calle_1.2.4 A</v>
      </c>
      <c r="AU138" s="172" t="str">
        <f ca="1">IFERROR(__xludf.DUMMYFUNCTION("""COMPUTED_VALUE"""),"Número de comedores comunitarios")</f>
        <v>Número de comedores comunitarios</v>
      </c>
      <c r="AV138" s="172" t="str">
        <f ca="1">IFERROR(__xludf.DUMMYFUNCTION("""COMPUTED_VALUE"""),"Sumatoria del número de comedores en operación")</f>
        <v>Sumatoria del número de comedores en operación</v>
      </c>
      <c r="AW138" s="172" t="str">
        <f ca="1">IFERROR(__xludf.DUMMYFUNCTION("""COMPUTED_VALUE"""),"115
(2023)")</f>
        <v>115
(2023)</v>
      </c>
      <c r="AX138" s="172">
        <f ca="1">IFERROR(__xludf.DUMMYFUNCTION("""COMPUTED_VALUE"""),140)</f>
        <v>140</v>
      </c>
      <c r="AY138" s="172" t="str">
        <f ca="1">IFERROR(__xludf.DUMMYFUNCTION("""COMPUTED_VALUE"""),"Secretaría de Integración Social")</f>
        <v>Secretaría de Integración Social</v>
      </c>
      <c r="AZ138" s="222">
        <f ca="1">IFERROR(__xludf.DUMMYFUNCTION("""COMPUTED_VALUE"""),504552000000)</f>
        <v>504552000000</v>
      </c>
      <c r="BA138" s="222">
        <f ca="1">IFERROR(__xludf.DUMMYFUNCTION("""COMPUTED_VALUE"""),0)</f>
        <v>0</v>
      </c>
      <c r="BB138" s="222">
        <f ca="1">IFERROR(__xludf.DUMMYFUNCTION("""COMPUTED_VALUE"""),0)</f>
        <v>0</v>
      </c>
      <c r="BC138" s="222">
        <f ca="1">IFERROR(__xludf.DUMMYFUNCTION("""COMPUTED_VALUE"""),78254000000)</f>
        <v>78254000000</v>
      </c>
      <c r="BD138" s="222">
        <f ca="1">IFERROR(__xludf.DUMMYFUNCTION("""COMPUTED_VALUE"""),82722000000)</f>
        <v>82722000000</v>
      </c>
      <c r="BE138" s="222">
        <f ca="1">IFERROR(__xludf.DUMMYFUNCTION("""COMPUTED_VALUE"""),88614000000)</f>
        <v>88614000000</v>
      </c>
      <c r="BF138" s="222">
        <f ca="1">IFERROR(__xludf.DUMMYFUNCTION("""COMPUTED_VALUE"""),92551000000)</f>
        <v>92551000000</v>
      </c>
      <c r="BG138" s="222">
        <f ca="1">IFERROR(__xludf.DUMMYFUNCTION("""COMPUTED_VALUE"""),78254000000)</f>
        <v>78254000000</v>
      </c>
      <c r="BH138" s="222">
        <f ca="1">IFERROR(__xludf.DUMMYFUNCTION("""COMPUTED_VALUE"""),80312621359.2233)</f>
        <v>80312621359.223297</v>
      </c>
      <c r="BI138" s="222">
        <f ca="1">IFERROR(__xludf.DUMMYFUNCTION("""COMPUTED_VALUE"""),83527193891.9785)</f>
        <v>83527193891.9785</v>
      </c>
      <c r="BJ138" s="222">
        <f ca="1">IFERROR(__xludf.DUMMYFUNCTION("""COMPUTED_VALUE"""),84697275714.7942)</f>
        <v>84697275714.794205</v>
      </c>
      <c r="BK138" s="222">
        <f ca="1">IFERROR(__xludf.DUMMYFUNCTION("""COMPUTED_VALUE"""),115)</f>
        <v>115</v>
      </c>
      <c r="BL138" s="222">
        <f ca="1">IFERROR(__xludf.DUMMYFUNCTION("""COMPUTED_VALUE"""),124)</f>
        <v>124</v>
      </c>
      <c r="BM138" s="222">
        <f ca="1">IFERROR(__xludf.DUMMYFUNCTION("""COMPUTED_VALUE"""),133)</f>
        <v>133</v>
      </c>
      <c r="BN138" s="222">
        <f ca="1">IFERROR(__xludf.DUMMYFUNCTION("""COMPUTED_VALUE"""),140)</f>
        <v>140</v>
      </c>
      <c r="BO138" s="222" t="str">
        <f ca="1">IFERROR(__xludf.DUMMYFUNCTION("""COMPUTED_VALUE"""),"Ok")</f>
        <v>Ok</v>
      </c>
      <c r="BP138" s="222">
        <f ca="1">IFERROR(__xludf.DUMMYFUNCTION("""COMPUTED_VALUE"""),342141000000)</f>
        <v>342141000000</v>
      </c>
      <c r="BQ138" s="222">
        <f ca="1">IFERROR(__xludf.DUMMYFUNCTION("""COMPUTED_VALUE"""),326791090965.996)</f>
        <v>326791090965.99597</v>
      </c>
      <c r="BR138" s="222"/>
      <c r="BS138" s="222"/>
      <c r="BT138" s="222"/>
      <c r="BU138" s="222"/>
      <c r="BV138" s="222"/>
      <c r="BW138" s="222"/>
      <c r="BX138" s="172"/>
      <c r="BY138" s="172" t="b">
        <f t="shared" ref="BY138:BZ138" ca="1" si="154">B138=AM138</f>
        <v>1</v>
      </c>
      <c r="BZ138" s="172" t="b">
        <f t="shared" ca="1" si="154"/>
        <v>0</v>
      </c>
      <c r="CA138" s="172" t="b">
        <f t="shared" ref="CA138:CB138" ca="1" si="155">E138=AO138</f>
        <v>0</v>
      </c>
      <c r="CB138" s="172" t="b">
        <f t="shared" ca="1" si="155"/>
        <v>0</v>
      </c>
      <c r="CC138" s="172"/>
    </row>
    <row r="139" spans="1:81" ht="15.75" customHeight="1">
      <c r="A139" s="172">
        <v>94</v>
      </c>
      <c r="B139" s="172" t="s">
        <v>38</v>
      </c>
      <c r="C139" s="172" t="s">
        <v>10040</v>
      </c>
      <c r="D139" s="172"/>
      <c r="E139" s="172" t="s">
        <v>139</v>
      </c>
      <c r="F139" s="172" t="s">
        <v>10110</v>
      </c>
      <c r="G139" s="172">
        <v>1027214000000</v>
      </c>
      <c r="H139" s="172" t="s">
        <v>116</v>
      </c>
      <c r="I139" s="172" t="s">
        <v>117</v>
      </c>
      <c r="J139" s="172"/>
      <c r="K139" s="172" t="s">
        <v>135</v>
      </c>
      <c r="L139" s="172"/>
      <c r="M139" s="172"/>
      <c r="N139" s="172"/>
      <c r="O139" s="172"/>
      <c r="P139" s="172"/>
      <c r="Q139" s="172"/>
      <c r="R139" s="172"/>
      <c r="S139" s="172" t="s">
        <v>43</v>
      </c>
      <c r="T139" s="172"/>
      <c r="U139" s="172"/>
      <c r="V139" s="172"/>
      <c r="W139" s="172" t="s">
        <v>10105</v>
      </c>
      <c r="X139" s="172"/>
      <c r="Y139" s="172"/>
      <c r="Z139" s="172"/>
      <c r="AA139" s="172" t="s">
        <v>140</v>
      </c>
      <c r="AB139" s="172" t="s">
        <v>140</v>
      </c>
      <c r="AC139" s="172">
        <v>45000000</v>
      </c>
      <c r="AD139" s="172">
        <v>77000000</v>
      </c>
      <c r="AE139" s="172" t="s">
        <v>138</v>
      </c>
      <c r="AF139" s="172">
        <v>862873000000</v>
      </c>
      <c r="AG139" s="172">
        <v>56311000000</v>
      </c>
      <c r="AH139" s="172">
        <v>108030000000</v>
      </c>
      <c r="AI139" s="172"/>
      <c r="AJ139" s="172"/>
      <c r="AK139" s="172"/>
      <c r="AL139" s="172">
        <f ca="1">IFERROR(__xludf.DUMMYFUNCTION("""COMPUTED_VALUE"""),94)</f>
        <v>94</v>
      </c>
      <c r="AM139" s="172" t="str">
        <f ca="1">IFERROR(__xludf.DUMMYFUNCTION("""COMPUTED_VALUE"""),"2. Bogotá confía en su bien-estar")</f>
        <v>2. Bogotá confía en su bien-estar</v>
      </c>
      <c r="AN139" s="172" t="str">
        <f ca="1">IFERROR(__xludf.DUMMYFUNCTION("""COMPUTED_VALUE"""),"2.08. Erradicación del hambre en Bogotá")</f>
        <v>2.08. Erradicación del hambre en Bogotá</v>
      </c>
      <c r="AO139" s="172" t="str">
        <f ca="1">IFERROR(__xludf.DUMMYFUNCTION("""COMPUTED_VALUE"""),"Entregar en el cuatrienio 77 millones de raciones de comida en los servicios sociales en el marco de la estrategia Bogotá Sin Hambre 2.0")</f>
        <v>Entregar en el cuatrienio 77 millones de raciones de comida en los servicios sociales en el marco de la estrategia Bogotá Sin Hambre 2.0</v>
      </c>
      <c r="AP139" s="172" t="str">
        <f ca="1">IFERROR(__xludf.DUMMYFUNCTION("""COMPUTED_VALUE"""),"Entrega de comida en los demás servicios sociales de la Entidad del componente nutricional transversal de la SDIS y sus unidades operativas en el territorio.
")</f>
        <v xml:space="preserve">Entrega de comida en los demás servicios sociales de la Entidad del componente nutricional transversal de la SDIS y sus unidades operativas en el territorio.
</v>
      </c>
      <c r="AQ139" s="222" t="str">
        <f ca="1">IFERROR(__xludf.DUMMYFUNCTION("""COMPUTED_VALUE"""),"INTEGRACIÓN SOCIAL")</f>
        <v>INTEGRACIÓN SOCIAL</v>
      </c>
      <c r="AR139" s="172" t="str">
        <f ca="1">IFERROR(__xludf.DUMMYFUNCTION("""COMPUTED_VALUE"""),"Secretaría Distrital de Integración Social")</f>
        <v>Secretaría Distrital de Integración Social</v>
      </c>
      <c r="AS139" s="172" t="str">
        <f ca="1">IFERROR(__xludf.DUMMYFUNCTION("""COMPUTED_VALUE"""),"N/A")</f>
        <v>N/A</v>
      </c>
      <c r="AT139" s="172" t="str">
        <f ca="1">IFERROR(__xludf.DUMMYFUNCTION("""COMPUTED_VALUE"""),"Afro-Palenquero_1.4.1 A
 Afro-Palenquero_1.4.2 M
 Afro-Palenquero_3.2.1 E
 Afro-Palenquero_6.3.17.
 Afro-Palenquero_6.3.19.
 ASP_1.4.16 
 Indigena_1.3.19.
 Infancia_3.3.1 A
 LGBTI_1.2.16 
 LGBTI_1.2.13 
 Migrantes_2.1.9 A
 Mujeres_11.1.15
 Mujeres_11.1.16"&amp;"
 Pobreza_1.1.2 I
 Raizal_4.1.8. 
 Rrom_6.1.11 
 Rrom_6.1.12 
 Rrom_6.1.13 
 Ruralidad_1.1.3 C
 Ruralidad_1.1.4 F
 Seguridad Alimentaria_2.6.4. 
 Seguridad Alimentaria_2.6.5. 
 Seguridad Alimentaria_2.7.2. 
 Seguridad Alimentaria_3.3.4. 
 Seguridad Alimen"&amp;"taria_3.3.5. 
 Seguridad Alimentaria_3.3.6. 
 Seguridad Alimentaria_3.2.1 C
 Seguridad Alimentaria_3.5.5 P
 Vejez_2.2.3 R
 Vejez_2.2.4 V")</f>
        <v>Afro-Palenquero_1.4.1 A
 Afro-Palenquero_1.4.2 M
 Afro-Palenquero_3.2.1 E
 Afro-Palenquero_6.3.17.
 Afro-Palenquero_6.3.19.
 ASP_1.4.16 
 Indigena_1.3.19.
 Infancia_3.3.1 A
 LGBTI_1.2.16 
 LGBTI_1.2.13 
 Migrantes_2.1.9 A
 Mujeres_11.1.15
 Mujeres_11.1.16
 Pobreza_1.1.2 I
 Raizal_4.1.8. 
 Rrom_6.1.11 
 Rrom_6.1.12 
 Rrom_6.1.13 
 Ruralidad_1.1.3 C
 Ruralidad_1.1.4 F
 Seguridad Alimentaria_2.6.4. 
 Seguridad Alimentaria_2.6.5. 
 Seguridad Alimentaria_2.7.2. 
 Seguridad Alimentaria_3.3.4. 
 Seguridad Alimentaria_3.3.5. 
 Seguridad Alimentaria_3.3.6. 
 Seguridad Alimentaria_3.2.1 C
 Seguridad Alimentaria_3.5.5 P
 Vejez_2.2.3 R
 Vejez_2.2.4 V</v>
      </c>
      <c r="AU139" s="172" t="str">
        <f ca="1">IFERROR(__xludf.DUMMYFUNCTION("""COMPUTED_VALUE"""),"Número de raciones de comida entregadas en los servicios sociales")</f>
        <v>Número de raciones de comida entregadas en los servicios sociales</v>
      </c>
      <c r="AV139" s="172" t="str">
        <f ca="1">IFERROR(__xludf.DUMMYFUNCTION("""COMPUTED_VALUE"""),"Número de raciones de comida entregadas en los servicios sociales")</f>
        <v>Número de raciones de comida entregadas en los servicios sociales</v>
      </c>
      <c r="AW139" s="172" t="str">
        <f ca="1">IFERROR(__xludf.DUMMYFUNCTION("""COMPUTED_VALUE"""),"45000000
(2023)")</f>
        <v>45000000
(2023)</v>
      </c>
      <c r="AX139" s="172">
        <f ca="1">IFERROR(__xludf.DUMMYFUNCTION("""COMPUTED_VALUE"""),77000000)</f>
        <v>77000000</v>
      </c>
      <c r="AY139" s="172" t="str">
        <f ca="1">IFERROR(__xludf.DUMMYFUNCTION("""COMPUTED_VALUE"""),"Secretaría de Integración Social")</f>
        <v>Secretaría de Integración Social</v>
      </c>
      <c r="AZ139" s="222">
        <f ca="1">IFERROR(__xludf.DUMMYFUNCTION("""COMPUTED_VALUE"""),862873000000)</f>
        <v>862873000000</v>
      </c>
      <c r="BA139" s="222">
        <f ca="1">IFERROR(__xludf.DUMMYFUNCTION("""COMPUTED_VALUE"""),56311000000)</f>
        <v>56311000000</v>
      </c>
      <c r="BB139" s="222">
        <f ca="1">IFERROR(__xludf.DUMMYFUNCTION("""COMPUTED_VALUE"""),108030000000)</f>
        <v>108030000000</v>
      </c>
      <c r="BC139" s="222">
        <f ca="1">IFERROR(__xludf.DUMMYFUNCTION("""COMPUTED_VALUE"""),204544000000)</f>
        <v>204544000000</v>
      </c>
      <c r="BD139" s="222">
        <f ca="1">IFERROR(__xludf.DUMMYFUNCTION("""COMPUTED_VALUE"""),216224000000)</f>
        <v>216224000000</v>
      </c>
      <c r="BE139" s="222">
        <f ca="1">IFERROR(__xludf.DUMMYFUNCTION("""COMPUTED_VALUE"""),231622000000)</f>
        <v>231622000000</v>
      </c>
      <c r="BF139" s="222">
        <f ca="1">IFERROR(__xludf.DUMMYFUNCTION("""COMPUTED_VALUE"""),241915000000)</f>
        <v>241915000000</v>
      </c>
      <c r="BG139" s="222">
        <f ca="1">IFERROR(__xludf.DUMMYFUNCTION("""COMPUTED_VALUE"""),204544000000)</f>
        <v>204544000000</v>
      </c>
      <c r="BH139" s="222">
        <f ca="1">IFERROR(__xludf.DUMMYFUNCTION("""COMPUTED_VALUE"""),209926213592.233)</f>
        <v>209926213592.233</v>
      </c>
      <c r="BI139" s="222">
        <f ca="1">IFERROR(__xludf.DUMMYFUNCTION("""COMPUTED_VALUE"""),218325949665.378)</f>
        <v>218325949665.37799</v>
      </c>
      <c r="BJ139" s="222">
        <f ca="1">IFERROR(__xludf.DUMMYFUNCTION("""COMPUTED_VALUE"""),221386494522.419)</f>
        <v>221386494522.41901</v>
      </c>
      <c r="BK139" s="222">
        <f ca="1">IFERROR(__xludf.DUMMYFUNCTION("""COMPUTED_VALUE"""),11000000)</f>
        <v>11000000</v>
      </c>
      <c r="BL139" s="222">
        <f ca="1">IFERROR(__xludf.DUMMYFUNCTION("""COMPUTED_VALUE"""),22000000)</f>
        <v>22000000</v>
      </c>
      <c r="BM139" s="222">
        <f ca="1">IFERROR(__xludf.DUMMYFUNCTION("""COMPUTED_VALUE"""),22000000)</f>
        <v>22000000</v>
      </c>
      <c r="BN139" s="222">
        <f ca="1">IFERROR(__xludf.DUMMYFUNCTION("""COMPUTED_VALUE"""),22000000)</f>
        <v>22000000</v>
      </c>
      <c r="BO139" s="222"/>
      <c r="BP139" s="222">
        <f ca="1">IFERROR(__xludf.DUMMYFUNCTION("""COMPUTED_VALUE"""),894305000000)</f>
        <v>894305000000</v>
      </c>
      <c r="BQ139" s="222">
        <f ca="1">IFERROR(__xludf.DUMMYFUNCTION("""COMPUTED_VALUE"""),854182657780.031)</f>
        <v>854182657780.03101</v>
      </c>
      <c r="BR139" s="222"/>
      <c r="BS139" s="222"/>
      <c r="BT139" s="222"/>
      <c r="BU139" s="222"/>
      <c r="BV139" s="222"/>
      <c r="BW139" s="222"/>
      <c r="BX139" s="172"/>
      <c r="BY139" s="172" t="b">
        <f t="shared" ref="BY139:BZ139" ca="1" si="156">B139=AM139</f>
        <v>1</v>
      </c>
      <c r="BZ139" s="172" t="b">
        <f t="shared" ca="1" si="156"/>
        <v>0</v>
      </c>
      <c r="CA139" s="172" t="b">
        <f t="shared" ref="CA139:CB139" ca="1" si="157">E139=AO139</f>
        <v>1</v>
      </c>
      <c r="CB139" s="172" t="b">
        <f t="shared" ca="1" si="157"/>
        <v>0</v>
      </c>
      <c r="CC139" s="172"/>
    </row>
    <row r="140" spans="1:81" ht="15.75" customHeight="1">
      <c r="A140" s="172">
        <v>95</v>
      </c>
      <c r="B140" s="172" t="s">
        <v>38</v>
      </c>
      <c r="C140" s="172" t="s">
        <v>2445</v>
      </c>
      <c r="D140" s="172" t="s">
        <v>10017</v>
      </c>
      <c r="E140" s="172" t="s">
        <v>10111</v>
      </c>
      <c r="F140" s="172" t="s">
        <v>142</v>
      </c>
      <c r="G140" s="172">
        <v>44560000000</v>
      </c>
      <c r="H140" s="172" t="s">
        <v>116</v>
      </c>
      <c r="I140" s="172" t="s">
        <v>117</v>
      </c>
      <c r="J140" s="172"/>
      <c r="K140" s="172" t="s">
        <v>10112</v>
      </c>
      <c r="L140" s="172"/>
      <c r="M140" s="172"/>
      <c r="N140" s="172"/>
      <c r="O140" s="172"/>
      <c r="P140" s="172"/>
      <c r="Q140" s="172"/>
      <c r="R140" s="172"/>
      <c r="S140" s="172" t="s">
        <v>43</v>
      </c>
      <c r="T140" s="172"/>
      <c r="U140" s="172"/>
      <c r="V140" s="172"/>
      <c r="W140" s="172" t="s">
        <v>10113</v>
      </c>
      <c r="X140" s="172"/>
      <c r="Y140" s="172"/>
      <c r="Z140" s="172"/>
      <c r="AA140" s="172" t="s">
        <v>143</v>
      </c>
      <c r="AB140" s="172" t="s">
        <v>143</v>
      </c>
      <c r="AC140" s="172">
        <v>160000</v>
      </c>
      <c r="AD140" s="172">
        <v>200000</v>
      </c>
      <c r="AE140" s="172" t="s">
        <v>138</v>
      </c>
      <c r="AF140" s="172">
        <v>44560000000</v>
      </c>
      <c r="AG140" s="172">
        <v>0</v>
      </c>
      <c r="AH140" s="172">
        <v>0</v>
      </c>
      <c r="AI140" s="172"/>
      <c r="AJ140" s="172"/>
      <c r="AK140" s="172"/>
      <c r="AL140" s="172">
        <f ca="1">IFERROR(__xludf.DUMMYFUNCTION("""COMPUTED_VALUE"""),95)</f>
        <v>95</v>
      </c>
      <c r="AM140" s="172" t="str">
        <f ca="1">IFERROR(__xludf.DUMMYFUNCTION("""COMPUTED_VALUE"""),"2. Bogotá confía en su bien-estar")</f>
        <v>2. Bogotá confía en su bien-estar</v>
      </c>
      <c r="AN140" s="172" t="str">
        <f ca="1">IFERROR(__xludf.DUMMYFUNCTION("""COMPUTED_VALUE"""),"2.12. Bogotá cuida a su gente")</f>
        <v>2.12. Bogotá cuida a su gente</v>
      </c>
      <c r="AO140" s="172" t="str">
        <f ca="1">IFERROR(__xludf.DUMMYFUNCTION("""COMPUTED_VALUE"""),"Atender a 150.000 jóvenes en los servicios sociales en unidades operativas y estrategias de inclusión social y productiva. ")</f>
        <v xml:space="preserve">Atender a 150.000 jóvenes en los servicios sociales en unidades operativas y estrategias de inclusión social y productiva. </v>
      </c>
      <c r="AP140" s="172" t="str">
        <f ca="1">IFERROR(__xludf.DUMMYFUNCTION("""COMPUTED_VALUE"""),"Vinculación de jóvenes a los servicios de integración social en unidades operativas y estrategias incluyendo a los beneficiarios de transferencias monetarias para su inclusión social y productiva.")</f>
        <v>Vinculación de jóvenes a los servicios de integración social en unidades operativas y estrategias incluyendo a los beneficiarios de transferencias monetarias para su inclusión social y productiva.</v>
      </c>
      <c r="AQ140" s="222" t="str">
        <f ca="1">IFERROR(__xludf.DUMMYFUNCTION("""COMPUTED_VALUE"""),"INTEGRACIÓN SOCIAL")</f>
        <v>INTEGRACIÓN SOCIAL</v>
      </c>
      <c r="AR140" s="222" t="str">
        <f ca="1">IFERROR(__xludf.DUMMYFUNCTION("""COMPUTED_VALUE"""),"Secretaría Distrital de Integración Social")</f>
        <v>Secretaría Distrital de Integración Social</v>
      </c>
      <c r="AS140" s="172" t="str">
        <f ca="1">IFERROR(__xludf.DUMMYFUNCTION("""COMPUTED_VALUE"""),"N/A")</f>
        <v>N/A</v>
      </c>
      <c r="AT140" s="172" t="str">
        <f ca="1">IFERROR(__xludf.DUMMYFUNCTION("""COMPUTED_VALUE"""),"Acción Comunal_2.3.5 P
 Afro-Palenquero_6.3.15.
 ASP_2.2.7 J
 Familias_2.2.5. 
 Familias_2.2.6 P
 Habitabilidad en calle_4.1.8 J
 Indigena_1.3.12.
 Infancia_1.1.11.
 Infancia_1.2.8. 
 Infancia_3.3.9. 
 Juventud_1.1.1 I
 Juventud_1.1.2. 
 Juventud_1.1.3. 
"&amp;" Juventud_1.1.4. 
 Juventud_1.1.6. 
 Juventud_1.2.1. 
 Juventud_1.2.3. 
 Juventud_1.2.4 I
 Juventud_1.2.5 J
 Juventud_1.4.1. 
 Juventud_1.4.3. 
 Juventud_3.1.4. 
 Juventud_3.1.5 J
 Juventud_4.1.1 
 Juventud_4.4.1. 
 Juventud_6.1.1 J
 Juventud_6.5.3. 
 LGB"&amp;"TI_1.2.12 
 LGBTI_1.3.10 
 Migrantes_2.1.10 
 Mujeres_3.3.1 
 Mujeres_6.1.9 
 Rrom_6.1.8 
 Ruralidad_1.1.5 J
 Seguridad_1.1.7 J
 Seguridad_3.1.5. 
 Seguridad_4.1.2. 
 Vejez_5.1.18 
 Vendedores y Vendedoras Informales_3.1.4")</f>
        <v>Acción Comunal_2.3.5 P
 Afro-Palenquero_6.3.15.
 ASP_2.2.7 J
 Familias_2.2.5. 
 Familias_2.2.6 P
 Habitabilidad en calle_4.1.8 J
 Indigena_1.3.12.
 Infancia_1.1.11.
 Infancia_1.2.8. 
 Infancia_3.3.9. 
 Juventud_1.1.1 I
 Juventud_1.1.2. 
 Juventud_1.1.3. 
 Juventud_1.1.4. 
 Juventud_1.1.6. 
 Juventud_1.2.1. 
 Juventud_1.2.3. 
 Juventud_1.2.4 I
 Juventud_1.2.5 J
 Juventud_1.4.1. 
 Juventud_1.4.3. 
 Juventud_3.1.4. 
 Juventud_3.1.5 J
 Juventud_4.1.1 
 Juventud_4.4.1. 
 Juventud_6.1.1 J
 Juventud_6.5.3. 
 LGBTI_1.2.12 
 LGBTI_1.3.10 
 Migrantes_2.1.10 
 Mujeres_3.3.1 
 Mujeres_6.1.9 
 Rrom_6.1.8 
 Ruralidad_1.1.5 J
 Seguridad_1.1.7 J
 Seguridad_3.1.5. 
 Seguridad_4.1.2. 
 Vejez_5.1.18 
 Vendedores y Vendedoras Informales_3.1.4</v>
      </c>
      <c r="AU140" s="172" t="str">
        <f ca="1">IFERROR(__xludf.DUMMYFUNCTION("""COMPUTED_VALUE"""),"Número de jóvenes atendidos en los servicios sociales en unidades operativas y estrategias")</f>
        <v>Número de jóvenes atendidos en los servicios sociales en unidades operativas y estrategias</v>
      </c>
      <c r="AV140" s="172" t="str">
        <f ca="1">IFERROR(__xludf.DUMMYFUNCTION("""COMPUTED_VALUE"""),"Número de jóvenes atendidos en los servicios sociales en unidades operativas y estrategias")</f>
        <v>Número de jóvenes atendidos en los servicios sociales en unidades operativas y estrategias</v>
      </c>
      <c r="AW140" s="172" t="str">
        <f ca="1">IFERROR(__xludf.DUMMYFUNCTION("""COMPUTED_VALUE"""),"150000
(2023)")</f>
        <v>150000
(2023)</v>
      </c>
      <c r="AX140" s="172">
        <f ca="1">IFERROR(__xludf.DUMMYFUNCTION("""COMPUTED_VALUE"""),150000)</f>
        <v>150000</v>
      </c>
      <c r="AY140" s="172" t="str">
        <f ca="1">IFERROR(__xludf.DUMMYFUNCTION("""COMPUTED_VALUE"""),"Secretaría de Integración Social")</f>
        <v>Secretaría de Integración Social</v>
      </c>
      <c r="AZ140" s="222">
        <f ca="1">IFERROR(__xludf.DUMMYFUNCTION("""COMPUTED_VALUE"""),44560000000)</f>
        <v>44560000000</v>
      </c>
      <c r="BA140" s="222">
        <f ca="1">IFERROR(__xludf.DUMMYFUNCTION("""COMPUTED_VALUE"""),0)</f>
        <v>0</v>
      </c>
      <c r="BB140" s="222">
        <f ca="1">IFERROR(__xludf.DUMMYFUNCTION("""COMPUTED_VALUE"""),0)</f>
        <v>0</v>
      </c>
      <c r="BC140" s="222">
        <f ca="1">IFERROR(__xludf.DUMMYFUNCTION("""COMPUTED_VALUE"""),6618000000)</f>
        <v>6618000000</v>
      </c>
      <c r="BD140" s="222">
        <f ca="1">IFERROR(__xludf.DUMMYFUNCTION("""COMPUTED_VALUE"""),6996000000)</f>
        <v>6996000000</v>
      </c>
      <c r="BE140" s="222">
        <f ca="1">IFERROR(__xludf.DUMMYFUNCTION("""COMPUTED_VALUE"""),7494000000)</f>
        <v>7494000000</v>
      </c>
      <c r="BF140" s="222">
        <f ca="1">IFERROR(__xludf.DUMMYFUNCTION("""COMPUTED_VALUE"""),7827000000)</f>
        <v>7827000000</v>
      </c>
      <c r="BG140" s="222">
        <f ca="1">IFERROR(__xludf.DUMMYFUNCTION("""COMPUTED_VALUE"""),6618000000)</f>
        <v>6618000000</v>
      </c>
      <c r="BH140" s="222">
        <f ca="1">IFERROR(__xludf.DUMMYFUNCTION("""COMPUTED_VALUE"""),6792233009.70873)</f>
        <v>6792233009.7087297</v>
      </c>
      <c r="BI140" s="222">
        <f ca="1">IFERROR(__xludf.DUMMYFUNCTION("""COMPUTED_VALUE"""),7063813743.04835)</f>
        <v>7063813743.0483503</v>
      </c>
      <c r="BJ140" s="222">
        <f ca="1">IFERROR(__xludf.DUMMYFUNCTION("""COMPUTED_VALUE"""),7162813767.75718)</f>
        <v>7162813767.7571802</v>
      </c>
      <c r="BK140" s="222">
        <f ca="1">IFERROR(__xludf.DUMMYFUNCTION("""COMPUTED_VALUE"""),15000)</f>
        <v>15000</v>
      </c>
      <c r="BL140" s="222">
        <f ca="1">IFERROR(__xludf.DUMMYFUNCTION("""COMPUTED_VALUE"""),50000)</f>
        <v>50000</v>
      </c>
      <c r="BM140" s="222">
        <f ca="1">IFERROR(__xludf.DUMMYFUNCTION("""COMPUTED_VALUE"""),50000)</f>
        <v>50000</v>
      </c>
      <c r="BN140" s="222">
        <f ca="1">IFERROR(__xludf.DUMMYFUNCTION("""COMPUTED_VALUE"""),35000)</f>
        <v>35000</v>
      </c>
      <c r="BO140" s="222" t="str">
        <f ca="1">IFERROR(__xludf.DUMMYFUNCTION("""COMPUTED_VALUE"""),"LauraTorres 18042024. Se ajusta denominación de la meta.
Solicitud 180424: ajustar redacción Atender a 150.000 jóvenes en los servicios sociales en unidades operativas y estrategias de inclusión social y productiva. 
Magnitud meta: 150.000
Línea base 150."&amp;"000
Se ajusta anualización no se amplía magnitud respecto a la línea base de acuerdo a asignación presupuestal. 
Se solicita ajustar:
Meta: Atender a 150.000 jóvenes en los servicios sociales en unidades operativas y estrategias de inclusión social y prod"&amp;"uctiva. 
SDP pendiente confirmación de magnitud de la meta 190424 DVQ")</f>
        <v>LauraTorres 18042024. Se ajusta denominación de la meta.
Solicitud 180424: ajustar redacción Atender a 150.000 jóvenes en los servicios sociales en unidades operativas y estrategias de inclusión social y productiva. 
Magnitud meta: 150.000
Línea base 150.000
Se ajusta anualización no se amplía magnitud respecto a la línea base de acuerdo a asignación presupuestal. 
Se solicita ajustar:
Meta: Atender a 150.000 jóvenes en los servicios sociales en unidades operativas y estrategias de inclusión social y productiva. 
SDP pendiente confirmación de magnitud de la meta 190424 DVQ</v>
      </c>
      <c r="BP140" s="222">
        <f ca="1">IFERROR(__xludf.DUMMYFUNCTION("""COMPUTED_VALUE"""),28935000000)</f>
        <v>28935000000</v>
      </c>
      <c r="BQ140" s="222">
        <f ca="1">IFERROR(__xludf.DUMMYFUNCTION("""COMPUTED_VALUE"""),27636860520.5142)</f>
        <v>27636860520.514198</v>
      </c>
      <c r="BR140" s="222"/>
      <c r="BS140" s="222"/>
      <c r="BT140" s="222"/>
      <c r="BU140" s="222"/>
      <c r="BV140" s="222"/>
      <c r="BW140" s="222"/>
      <c r="BX140" s="172"/>
      <c r="BY140" s="172" t="b">
        <f t="shared" ref="BY140:BZ140" ca="1" si="158">B140=AM140</f>
        <v>1</v>
      </c>
      <c r="BZ140" s="172" t="b">
        <f t="shared" ca="1" si="158"/>
        <v>0</v>
      </c>
      <c r="CA140" s="172" t="b">
        <f t="shared" ref="CA140:CB140" ca="1" si="159">E140=AO140</f>
        <v>0</v>
      </c>
      <c r="CB140" s="172" t="b">
        <f t="shared" ca="1" si="159"/>
        <v>1</v>
      </c>
      <c r="CC140" s="172"/>
    </row>
    <row r="141" spans="1:81" ht="15.75" customHeight="1">
      <c r="A141" s="172">
        <v>96</v>
      </c>
      <c r="B141" s="172" t="s">
        <v>38</v>
      </c>
      <c r="C141" s="172" t="s">
        <v>2445</v>
      </c>
      <c r="D141" s="172" t="s">
        <v>10017</v>
      </c>
      <c r="E141" s="172" t="s">
        <v>10114</v>
      </c>
      <c r="F141" s="172" t="s">
        <v>10115</v>
      </c>
      <c r="G141" s="172">
        <v>1228350000000</v>
      </c>
      <c r="H141" s="172" t="s">
        <v>116</v>
      </c>
      <c r="I141" s="172" t="s">
        <v>117</v>
      </c>
      <c r="J141" s="172"/>
      <c r="K141" s="172" t="s">
        <v>135</v>
      </c>
      <c r="L141" s="172"/>
      <c r="M141" s="172"/>
      <c r="N141" s="172"/>
      <c r="O141" s="172"/>
      <c r="P141" s="172"/>
      <c r="Q141" s="172"/>
      <c r="R141" s="172"/>
      <c r="S141" s="172" t="s">
        <v>43</v>
      </c>
      <c r="T141" s="172"/>
      <c r="U141" s="172"/>
      <c r="V141" s="172"/>
      <c r="W141" s="172" t="s">
        <v>10116</v>
      </c>
      <c r="X141" s="172"/>
      <c r="Y141" s="172"/>
      <c r="Z141" s="172"/>
      <c r="AA141" s="172" t="s">
        <v>10117</v>
      </c>
      <c r="AB141" s="172" t="s">
        <v>10117</v>
      </c>
      <c r="AC141" s="172">
        <v>72000</v>
      </c>
      <c r="AD141" s="172">
        <v>80000</v>
      </c>
      <c r="AE141" s="172" t="s">
        <v>138</v>
      </c>
      <c r="AF141" s="172">
        <v>156920000000</v>
      </c>
      <c r="AG141" s="172">
        <v>1071430000000</v>
      </c>
      <c r="AH141" s="172">
        <v>0</v>
      </c>
      <c r="AI141" s="172"/>
      <c r="AJ141" s="172"/>
      <c r="AK141" s="172"/>
      <c r="AL141" s="393"/>
      <c r="AM141" s="393"/>
      <c r="AN141" s="393"/>
      <c r="AO141" s="393"/>
      <c r="AP141" s="393"/>
      <c r="AQ141" s="393"/>
      <c r="AR141" s="393"/>
      <c r="AS141" s="393"/>
      <c r="AT141" s="393"/>
      <c r="AU141" s="393"/>
      <c r="AV141" s="393"/>
      <c r="AW141" s="393"/>
      <c r="AX141" s="393"/>
      <c r="AY141" s="393"/>
      <c r="AZ141" s="393"/>
      <c r="BA141" s="393"/>
      <c r="BB141" s="393"/>
      <c r="BC141" s="393"/>
      <c r="BD141" s="393"/>
      <c r="BE141" s="393"/>
      <c r="BF141" s="393"/>
      <c r="BG141" s="393"/>
      <c r="BH141" s="393"/>
      <c r="BI141" s="393"/>
      <c r="BJ141" s="393"/>
      <c r="BK141" s="393"/>
      <c r="BL141" s="172"/>
      <c r="BM141" s="172"/>
      <c r="BN141" s="172"/>
      <c r="BO141" s="172"/>
      <c r="BP141" s="172"/>
      <c r="BQ141" s="172"/>
      <c r="BR141" s="172"/>
      <c r="BS141" s="172"/>
      <c r="BT141" s="172"/>
      <c r="BU141" s="172"/>
      <c r="BV141" s="172"/>
      <c r="BW141" s="172"/>
      <c r="BX141" s="172"/>
      <c r="BY141" s="515" t="s">
        <v>9624</v>
      </c>
      <c r="BZ141" s="516"/>
      <c r="CA141" s="516"/>
      <c r="CB141" s="517"/>
      <c r="CC141" s="172" t="s">
        <v>9625</v>
      </c>
    </row>
    <row r="142" spans="1:81" ht="15.75" customHeight="1">
      <c r="A142" s="172">
        <v>97</v>
      </c>
      <c r="B142" s="172" t="s">
        <v>38</v>
      </c>
      <c r="C142" s="172" t="s">
        <v>2445</v>
      </c>
      <c r="D142" s="172" t="s">
        <v>10017</v>
      </c>
      <c r="E142" s="172" t="s">
        <v>144</v>
      </c>
      <c r="F142" s="172" t="s">
        <v>145</v>
      </c>
      <c r="G142" s="172">
        <v>1151500000000</v>
      </c>
      <c r="H142" s="172" t="s">
        <v>116</v>
      </c>
      <c r="I142" s="172" t="s">
        <v>117</v>
      </c>
      <c r="J142" s="172"/>
      <c r="K142" s="172" t="s">
        <v>135</v>
      </c>
      <c r="L142" s="172"/>
      <c r="M142" s="172"/>
      <c r="N142" s="172"/>
      <c r="O142" s="172"/>
      <c r="P142" s="172"/>
      <c r="Q142" s="172"/>
      <c r="R142" s="172"/>
      <c r="S142" s="172" t="s">
        <v>43</v>
      </c>
      <c r="T142" s="172"/>
      <c r="U142" s="172"/>
      <c r="V142" s="172"/>
      <c r="W142" s="172" t="s">
        <v>10118</v>
      </c>
      <c r="X142" s="172"/>
      <c r="Y142" s="172"/>
      <c r="Z142" s="172"/>
      <c r="AA142" s="172" t="s">
        <v>146</v>
      </c>
      <c r="AB142" s="172" t="s">
        <v>146</v>
      </c>
      <c r="AC142" s="172">
        <v>153734</v>
      </c>
      <c r="AD142" s="172">
        <v>161000</v>
      </c>
      <c r="AE142" s="172" t="s">
        <v>138</v>
      </c>
      <c r="AF142" s="172">
        <v>634390000000</v>
      </c>
      <c r="AG142" s="172">
        <v>143268000000</v>
      </c>
      <c r="AH142" s="172">
        <v>373842000000</v>
      </c>
      <c r="AI142" s="172"/>
      <c r="AJ142" s="172"/>
      <c r="AK142" s="172"/>
      <c r="AL142" s="172">
        <f ca="1">IFERROR(__xludf.DUMMYFUNCTION("IMPORTRANGE(""https://docs.google.com/spreadsheets/d/1npPkCkJx8EaDQoN5CZFxhByyd_GwrPFrRj9-wo1YHM4/edit#gid=323077454"",""'Consolidado_PDD24/28'!B138:142"")"),97)</f>
        <v>97</v>
      </c>
      <c r="AM142" s="172" t="str">
        <f ca="1">IFERROR(__xludf.DUMMYFUNCTION("""COMPUTED_VALUE"""),"2. Bogotá confía en su bien-estar")</f>
        <v>2. Bogotá confía en su bien-estar</v>
      </c>
      <c r="AN142" s="172" t="str">
        <f ca="1">IFERROR(__xludf.DUMMYFUNCTION("""COMPUTED_VALUE"""),"2.12. Bogotá cuida a su gente")</f>
        <v>2.12. Bogotá cuida a su gente</v>
      </c>
      <c r="AO142" s="172" t="str">
        <f ca="1">IFERROR(__xludf.DUMMYFUNCTION("""COMPUTED_VALUE"""),"Atender a 161.000 personas mayores en los servicios sociales con transferencias servicios en unidades operativas y extramurales")</f>
        <v>Atender a 161.000 personas mayores en los servicios sociales con transferencias servicios en unidades operativas y extramurales</v>
      </c>
      <c r="AP142" s="172" t="str">
        <f ca="1">IFERROR(__xludf.DUMMYFUNCTION("""COMPUTED_VALUE"""),"Atención a través de los servicios orientados a la población mayor como transferencias servicios en unidades operativas y extramurales")</f>
        <v>Atención a través de los servicios orientados a la población mayor como transferencias servicios en unidades operativas y extramurales</v>
      </c>
      <c r="AQ142" s="222" t="str">
        <f ca="1">IFERROR(__xludf.DUMMYFUNCTION("""COMPUTED_VALUE"""),"INTEGRACIÓN SOCIAL")</f>
        <v>INTEGRACIÓN SOCIAL</v>
      </c>
      <c r="AR142" s="172" t="str">
        <f ca="1">IFERROR(__xludf.DUMMYFUNCTION("""COMPUTED_VALUE"""),"Secretaría Distrital de Integración Social")</f>
        <v>Secretaría Distrital de Integración Social</v>
      </c>
      <c r="AS142" s="172" t="str">
        <f ca="1">IFERROR(__xludf.DUMMYFUNCTION("""COMPUTED_VALUE"""),"N/A")</f>
        <v>N/A</v>
      </c>
      <c r="AT142" s="172" t="str">
        <f ca="1">IFERROR(__xludf.DUMMYFUNCTION("""COMPUTED_VALUE"""),"Afro-Palenquero_1.3.10 
 Afro-Palenquero_1.3.11 
 Afro-Palenquero_1.3.13 
 Afro-Palenquero_6.3.16.
 ASP_1.4.12 
 Familias_2.1.5. 
 Habitabilidad en calle_1.2.16 
 Habitabilidad en calle_1.2.17 
 Indigena_1.3.14.
 Indigena_1.3.27 
 LGBTI_1.2.7 A
 Mujeres_1"&amp;"0.1.18
 Rrom_6.1.10 
 Vejez_2.1.10 
 Vejez_2.1.14 
 Vejez_2.1.16 
 Vejez_2.2.5 P
 Vejez_4.1.3 E
 Vejez_4.1.6 A
 Vejez_4.1.7 S
 Vejez_4.1.11 
 Vejez_4.1.12 
 Vejez_4.2.1 A
 Vejez_4.2.2 A
 Vejez_4.2.3 A
 Vejez_4.2.4 C
 Vejez_4.2.5 A
 Vejez_4.2.6 R
 Vejez_4."&amp;"2.7 E
 Vejez_5.1.4 E
 Vejez_5.1.5 E
 Vejez_5.1.6 A
 Vejez_5.1.7 C")</f>
        <v>Afro-Palenquero_1.3.10 
 Afro-Palenquero_1.3.11 
 Afro-Palenquero_1.3.13 
 Afro-Palenquero_6.3.16.
 ASP_1.4.12 
 Familias_2.1.5. 
 Habitabilidad en calle_1.2.16 
 Habitabilidad en calle_1.2.17 
 Indigena_1.3.14.
 Indigena_1.3.27 
 LGBTI_1.2.7 A
 Mujeres_10.1.18
 Rrom_6.1.10 
 Vejez_2.1.10 
 Vejez_2.1.14 
 Vejez_2.1.16 
 Vejez_2.2.5 P
 Vejez_4.1.3 E
 Vejez_4.1.6 A
 Vejez_4.1.7 S
 Vejez_4.1.11 
 Vejez_4.1.12 
 Vejez_4.2.1 A
 Vejez_4.2.2 A
 Vejez_4.2.3 A
 Vejez_4.2.4 C
 Vejez_4.2.5 A
 Vejez_4.2.6 R
 Vejez_4.2.7 E
 Vejez_5.1.4 E
 Vejez_5.1.5 E
 Vejez_5.1.6 A
 Vejez_5.1.7 C</v>
      </c>
      <c r="AU142" s="172" t="str">
        <f ca="1">IFERROR(__xludf.DUMMYFUNCTION("""COMPUTED_VALUE"""),"Número de personas mayores atendidas en los servicios sociales de Bogotá")</f>
        <v>Número de personas mayores atendidas en los servicios sociales de Bogotá</v>
      </c>
      <c r="AV142" s="172" t="str">
        <f ca="1">IFERROR(__xludf.DUMMYFUNCTION("""COMPUTED_VALUE"""),"Número de personas mayores atendidas en los servicios sociales de Bogotá")</f>
        <v>Número de personas mayores atendidas en los servicios sociales de Bogotá</v>
      </c>
      <c r="AW142" s="172" t="str">
        <f ca="1">IFERROR(__xludf.DUMMYFUNCTION("""COMPUTED_VALUE"""),"153734
(2023)")</f>
        <v>153734
(2023)</v>
      </c>
      <c r="AX142" s="172">
        <f ca="1">IFERROR(__xludf.DUMMYFUNCTION("""COMPUTED_VALUE"""),161000)</f>
        <v>161000</v>
      </c>
      <c r="AY142" s="172" t="str">
        <f ca="1">IFERROR(__xludf.DUMMYFUNCTION("""COMPUTED_VALUE"""),"Secretaría de Integración Social")</f>
        <v>Secretaría de Integración Social</v>
      </c>
      <c r="AZ142" s="222">
        <f ca="1">IFERROR(__xludf.DUMMYFUNCTION("""COMPUTED_VALUE"""),634390000000)</f>
        <v>634390000000</v>
      </c>
      <c r="BA142" s="222">
        <f ca="1">IFERROR(__xludf.DUMMYFUNCTION("""COMPUTED_VALUE"""),143268000000)</f>
        <v>143268000000</v>
      </c>
      <c r="BB142" s="222">
        <f ca="1">IFERROR(__xludf.DUMMYFUNCTION("""COMPUTED_VALUE"""),373842000000)</f>
        <v>373842000000</v>
      </c>
      <c r="BC142" s="222">
        <f ca="1">IFERROR(__xludf.DUMMYFUNCTION("""COMPUTED_VALUE"""),259415000000)</f>
        <v>259415000000</v>
      </c>
      <c r="BD142" s="222">
        <f ca="1">IFERROR(__xludf.DUMMYFUNCTION("""COMPUTED_VALUE"""),250374000000)</f>
        <v>250374000000</v>
      </c>
      <c r="BE142" s="222">
        <f ca="1">IFERROR(__xludf.DUMMYFUNCTION("""COMPUTED_VALUE"""),268205000000)</f>
        <v>268205000000</v>
      </c>
      <c r="BF142" s="222">
        <f ca="1">IFERROR(__xludf.DUMMYFUNCTION("""COMPUTED_VALUE"""),280123000000)</f>
        <v>280123000000</v>
      </c>
      <c r="BG142" s="222">
        <f ca="1">IFERROR(__xludf.DUMMYFUNCTION("""COMPUTED_VALUE"""),259415000000)</f>
        <v>259415000000</v>
      </c>
      <c r="BH142" s="222">
        <f ca="1">IFERROR(__xludf.DUMMYFUNCTION("""COMPUTED_VALUE"""),243081553398.058)</f>
        <v>243081553398.05801</v>
      </c>
      <c r="BI142" s="222">
        <f ca="1">IFERROR(__xludf.DUMMYFUNCTION("""COMPUTED_VALUE"""),252808935809.218)</f>
        <v>252808935809.21799</v>
      </c>
      <c r="BJ142" s="222">
        <f ca="1">IFERROR(__xludf.DUMMYFUNCTION("""COMPUTED_VALUE"""),256352227042.985)</f>
        <v>256352227042.98499</v>
      </c>
      <c r="BK142" s="222">
        <f ca="1">IFERROR(__xludf.DUMMYFUNCTION("""COMPUTED_VALUE"""),112567)</f>
        <v>112567</v>
      </c>
      <c r="BL142" s="222">
        <f ca="1">IFERROR(__xludf.DUMMYFUNCTION("""COMPUTED_VALUE"""),125164)</f>
        <v>125164</v>
      </c>
      <c r="BM142" s="222">
        <f ca="1">IFERROR(__xludf.DUMMYFUNCTION("""COMPUTED_VALUE"""),138615)</f>
        <v>138615</v>
      </c>
      <c r="BN142" s="222">
        <f ca="1">IFERROR(__xludf.DUMMYFUNCTION("""COMPUTED_VALUE"""),161000)</f>
        <v>161000</v>
      </c>
      <c r="BO142" s="222"/>
      <c r="BP142" s="222">
        <f ca="1">IFERROR(__xludf.DUMMYFUNCTION("""COMPUTED_VALUE"""),1058117000000)</f>
        <v>1058117000000</v>
      </c>
      <c r="BQ142" s="222">
        <f ca="1">IFERROR(__xludf.DUMMYFUNCTION("""COMPUTED_VALUE"""),1011657716250.26)</f>
        <v>1011657716250.26</v>
      </c>
      <c r="BR142" s="222"/>
      <c r="BS142" s="222"/>
      <c r="BT142" s="222"/>
      <c r="BU142" s="222"/>
      <c r="BV142" s="222"/>
      <c r="BW142" s="222"/>
      <c r="BX142" s="172"/>
      <c r="BY142" s="172" t="b">
        <f t="shared" ref="BY142:BZ142" ca="1" si="160">B142=AM142</f>
        <v>1</v>
      </c>
      <c r="BZ142" s="172" t="b">
        <f t="shared" ca="1" si="160"/>
        <v>0</v>
      </c>
      <c r="CA142" s="172" t="b">
        <f t="shared" ref="CA142:CB142" ca="1" si="161">E142=AO142</f>
        <v>1</v>
      </c>
      <c r="CB142" s="172" t="b">
        <f t="shared" ca="1" si="161"/>
        <v>1</v>
      </c>
      <c r="CC142" s="172"/>
    </row>
    <row r="143" spans="1:81" ht="15.75" customHeight="1">
      <c r="A143" s="172">
        <v>98</v>
      </c>
      <c r="B143" s="172" t="s">
        <v>38</v>
      </c>
      <c r="C143" s="172" t="s">
        <v>2445</v>
      </c>
      <c r="D143" s="172" t="s">
        <v>10017</v>
      </c>
      <c r="E143" s="172" t="s">
        <v>10119</v>
      </c>
      <c r="F143" s="172" t="s">
        <v>148</v>
      </c>
      <c r="G143" s="172">
        <v>339648000000</v>
      </c>
      <c r="H143" s="172" t="s">
        <v>116</v>
      </c>
      <c r="I143" s="172" t="s">
        <v>117</v>
      </c>
      <c r="J143" s="172"/>
      <c r="K143" s="172" t="s">
        <v>135</v>
      </c>
      <c r="L143" s="172"/>
      <c r="M143" s="172"/>
      <c r="N143" s="172"/>
      <c r="O143" s="172"/>
      <c r="P143" s="172"/>
      <c r="Q143" s="172"/>
      <c r="R143" s="172"/>
      <c r="S143" s="172" t="s">
        <v>43</v>
      </c>
      <c r="T143" s="172"/>
      <c r="U143" s="172"/>
      <c r="V143" s="172"/>
      <c r="W143" s="172" t="s">
        <v>10120</v>
      </c>
      <c r="X143" s="172"/>
      <c r="Y143" s="172"/>
      <c r="Z143" s="172"/>
      <c r="AA143" s="172" t="s">
        <v>149</v>
      </c>
      <c r="AB143" s="172" t="s">
        <v>149</v>
      </c>
      <c r="AC143" s="172">
        <v>6588</v>
      </c>
      <c r="AD143" s="172">
        <v>8600</v>
      </c>
      <c r="AE143" s="172" t="s">
        <v>138</v>
      </c>
      <c r="AF143" s="172">
        <v>54882000000</v>
      </c>
      <c r="AG143" s="172">
        <v>284766000000</v>
      </c>
      <c r="AH143" s="172">
        <v>0</v>
      </c>
      <c r="AI143" s="172"/>
      <c r="AJ143" s="172"/>
      <c r="AK143" s="172"/>
      <c r="AL143" s="172">
        <f ca="1">IFERROR(__xludf.DUMMYFUNCTION("""COMPUTED_VALUE"""),98)</f>
        <v>98</v>
      </c>
      <c r="AM143" s="172" t="str">
        <f ca="1">IFERROR(__xludf.DUMMYFUNCTION("""COMPUTED_VALUE"""),"2. Bogotá confía en su bien-estar")</f>
        <v>2. Bogotá confía en su bien-estar</v>
      </c>
      <c r="AN143" s="172" t="str">
        <f ca="1">IFERROR(__xludf.DUMMYFUNCTION("""COMPUTED_VALUE"""),"2.12. Bogotá cuida a su gente")</f>
        <v>2.12. Bogotá cuida a su gente</v>
      </c>
      <c r="AO143" s="172" t="str">
        <f ca="1">IFERROR(__xludf.DUMMYFUNCTION("""COMPUTED_VALUE"""),"Atender a 8.600 personas con discapacidad sus familias y sus personas cuidadoras a través de servicios sociales estrategias y acciones transversales que favorezcan su inclusión social y productiva.")</f>
        <v>Atender a 8.600 personas con discapacidad sus familias y sus personas cuidadoras a través de servicios sociales estrategias y acciones transversales que favorezcan su inclusión social y productiva.</v>
      </c>
      <c r="AP143" s="172" t="str">
        <f ca="1">IFERROR(__xludf.DUMMYFUNCTION("""COMPUTED_VALUE"""),"Atención a las personas con discapacidad en los servicios sociales dispuestos para ellos")</f>
        <v>Atención a las personas con discapacidad en los servicios sociales dispuestos para ellos</v>
      </c>
      <c r="AQ143" s="222" t="str">
        <f ca="1">IFERROR(__xludf.DUMMYFUNCTION("""COMPUTED_VALUE"""),"INTEGRACIÓN SOCIAL")</f>
        <v>INTEGRACIÓN SOCIAL</v>
      </c>
      <c r="AR143" s="172" t="str">
        <f ca="1">IFERROR(__xludf.DUMMYFUNCTION("""COMPUTED_VALUE"""),"Secretaría Distrital de Integración Social")</f>
        <v>Secretaría Distrital de Integración Social</v>
      </c>
      <c r="AS143" s="172" t="str">
        <f ca="1">IFERROR(__xludf.DUMMYFUNCTION("""COMPUTED_VALUE"""),"N/A")</f>
        <v>N/A</v>
      </c>
      <c r="AT143" s="172" t="str">
        <f ca="1">IFERROR(__xludf.DUMMYFUNCTION("""COMPUTED_VALUE"""),"Adultez_6.1.2 S
 ASP_2.2.10 
 Discapacidad_5.1.1 
 Discapacidad_5.1.3 
 Discapacidad_1.1.27 
 Discapacidad_1.1.29 
 Discapacidad_1.1.30 
 Discapacidad_1.1.31 
 Discapacidad_1.1.32 
 Discapacidad_1.1.35 
 Discapacidad_4.2.1 
 Discapacidad_5.1.2 
 Discapaci"&amp;"dad_5.1.7 
 Familias_3.1.4. 
 Habitabilidad en calle_1.2.20 
 Habitabilidad en calle_1.2.21 
 Hábitat_3.1.5.S
 Hábitat_3.1.6. 
 Infancia_1.1.21 
 Migrantes_2.1.7 A
 Raizal_4.1.9. 
 Turismo_2.1.2 E
 Vejez_4.1.8 J
 Vejez_5.1.13")</f>
        <v>Adultez_6.1.2 S
 ASP_2.2.10 
 Discapacidad_5.1.1 
 Discapacidad_5.1.3 
 Discapacidad_1.1.27 
 Discapacidad_1.1.29 
 Discapacidad_1.1.30 
 Discapacidad_1.1.31 
 Discapacidad_1.1.32 
 Discapacidad_1.1.35 
 Discapacidad_4.2.1 
 Discapacidad_5.1.2 
 Discapacidad_5.1.7 
 Familias_3.1.4. 
 Habitabilidad en calle_1.2.20 
 Habitabilidad en calle_1.2.21 
 Hábitat_3.1.5.S
 Hábitat_3.1.6. 
 Infancia_1.1.21 
 Migrantes_2.1.7 A
 Raizal_4.1.9. 
 Turismo_2.1.2 E
 Vejez_4.1.8 J
 Vejez_5.1.13</v>
      </c>
      <c r="AU143" s="172" t="str">
        <f ca="1">IFERROR(__xludf.DUMMYFUNCTION("""COMPUTED_VALUE"""),"Número de personas con discapacidad y sus cuidadores en servicios de unidades operativas y extramurales")</f>
        <v>Número de personas con discapacidad y sus cuidadores en servicios de unidades operativas y extramurales</v>
      </c>
      <c r="AV143" s="172" t="str">
        <f ca="1">IFERROR(__xludf.DUMMYFUNCTION("""COMPUTED_VALUE"""),"Número de personas con discapacidad y sus cuidadores en servicios de unidades operativas y extramurales")</f>
        <v>Número de personas con discapacidad y sus cuidadores en servicios de unidades operativas y extramurales</v>
      </c>
      <c r="AW143" s="172" t="str">
        <f ca="1">IFERROR(__xludf.DUMMYFUNCTION("""COMPUTED_VALUE"""),"6588
(2023)")</f>
        <v>6588
(2023)</v>
      </c>
      <c r="AX143" s="172">
        <f ca="1">IFERROR(__xludf.DUMMYFUNCTION("""COMPUTED_VALUE"""),8600)</f>
        <v>8600</v>
      </c>
      <c r="AY143" s="172" t="str">
        <f ca="1">IFERROR(__xludf.DUMMYFUNCTION("""COMPUTED_VALUE"""),"Secretaría de Integración Social")</f>
        <v>Secretaría de Integración Social</v>
      </c>
      <c r="AZ143" s="222">
        <f ca="1">IFERROR(__xludf.DUMMYFUNCTION("""COMPUTED_VALUE"""),54882000000)</f>
        <v>54882000000</v>
      </c>
      <c r="BA143" s="222">
        <f ca="1">IFERROR(__xludf.DUMMYFUNCTION("""COMPUTED_VALUE"""),284766000000)</f>
        <v>284766000000</v>
      </c>
      <c r="BB143" s="222">
        <f ca="1">IFERROR(__xludf.DUMMYFUNCTION("""COMPUTED_VALUE"""),0)</f>
        <v>0</v>
      </c>
      <c r="BC143" s="222">
        <f ca="1">IFERROR(__xludf.DUMMYFUNCTION("""COMPUTED_VALUE"""),76544000000)</f>
        <v>76544000000</v>
      </c>
      <c r="BD143" s="222">
        <f ca="1">IFERROR(__xludf.DUMMYFUNCTION("""COMPUTED_VALUE"""),80915000000)</f>
        <v>80915000000</v>
      </c>
      <c r="BE143" s="222">
        <f ca="1">IFERROR(__xludf.DUMMYFUNCTION("""COMPUTED_VALUE"""),86677000000)</f>
        <v>86677000000</v>
      </c>
      <c r="BF143" s="222">
        <f ca="1">IFERROR(__xludf.DUMMYFUNCTION("""COMPUTED_VALUE"""),90529000000)</f>
        <v>90529000000</v>
      </c>
      <c r="BG143" s="222">
        <f ca="1">IFERROR(__xludf.DUMMYFUNCTION("""COMPUTED_VALUE"""),76544000000)</f>
        <v>76544000000</v>
      </c>
      <c r="BH143" s="222">
        <f ca="1">IFERROR(__xludf.DUMMYFUNCTION("""COMPUTED_VALUE"""),78558252427.1844)</f>
        <v>78558252427.184402</v>
      </c>
      <c r="BI143" s="222">
        <f ca="1">IFERROR(__xludf.DUMMYFUNCTION("""COMPUTED_VALUE"""),81701385615.9864)</f>
        <v>81701385615.986404</v>
      </c>
      <c r="BJ143" s="222">
        <f ca="1">IFERROR(__xludf.DUMMYFUNCTION("""COMPUTED_VALUE"""),82846859279.5821)</f>
        <v>82846859279.582108</v>
      </c>
      <c r="BK143" s="222">
        <f ca="1">IFERROR(__xludf.DUMMYFUNCTION("""COMPUTED_VALUE"""),6700)</f>
        <v>6700</v>
      </c>
      <c r="BL143" s="222">
        <f ca="1">IFERROR(__xludf.DUMMYFUNCTION("""COMPUTED_VALUE"""),7000)</f>
        <v>7000</v>
      </c>
      <c r="BM143" s="222">
        <f ca="1">IFERROR(__xludf.DUMMYFUNCTION("""COMPUTED_VALUE"""),7700)</f>
        <v>7700</v>
      </c>
      <c r="BN143" s="222">
        <f ca="1">IFERROR(__xludf.DUMMYFUNCTION("""COMPUTED_VALUE"""),8600)</f>
        <v>8600</v>
      </c>
      <c r="BO143" s="222"/>
      <c r="BP143" s="222">
        <f ca="1">IFERROR(__xludf.DUMMYFUNCTION("""COMPUTED_VALUE"""),334665000000)</f>
        <v>334665000000</v>
      </c>
      <c r="BQ143" s="222">
        <f ca="1">IFERROR(__xludf.DUMMYFUNCTION("""COMPUTED_VALUE"""),319650497322.753)</f>
        <v>319650497322.75299</v>
      </c>
      <c r="BR143" s="222"/>
      <c r="BS143" s="222"/>
      <c r="BT143" s="222"/>
      <c r="BU143" s="222"/>
      <c r="BV143" s="222"/>
      <c r="BW143" s="222"/>
      <c r="BX143" s="172"/>
      <c r="BY143" s="172" t="b">
        <f t="shared" ref="BY143:BZ143" ca="1" si="162">B143=AM143</f>
        <v>1</v>
      </c>
      <c r="BZ143" s="172" t="b">
        <f t="shared" ca="1" si="162"/>
        <v>0</v>
      </c>
      <c r="CA143" s="172" t="b">
        <f t="shared" ref="CA143:CB143" ca="1" si="163">E143=AO143</f>
        <v>0</v>
      </c>
      <c r="CB143" s="172" t="b">
        <f t="shared" ca="1" si="163"/>
        <v>1</v>
      </c>
      <c r="CC143" s="172"/>
    </row>
    <row r="144" spans="1:81" ht="15.75" customHeight="1">
      <c r="A144" s="172">
        <v>99</v>
      </c>
      <c r="B144" s="172" t="s">
        <v>38</v>
      </c>
      <c r="C144" s="172" t="s">
        <v>2445</v>
      </c>
      <c r="D144" s="172" t="s">
        <v>10017</v>
      </c>
      <c r="E144" s="172" t="s">
        <v>10121</v>
      </c>
      <c r="F144" s="172" t="s">
        <v>151</v>
      </c>
      <c r="G144" s="172">
        <v>1775000000</v>
      </c>
      <c r="H144" s="172" t="s">
        <v>116</v>
      </c>
      <c r="I144" s="172" t="s">
        <v>117</v>
      </c>
      <c r="J144" s="172" t="s">
        <v>10122</v>
      </c>
      <c r="K144" s="172" t="s">
        <v>10123</v>
      </c>
      <c r="L144" s="172"/>
      <c r="M144" s="172"/>
      <c r="N144" s="172"/>
      <c r="O144" s="172"/>
      <c r="P144" s="172"/>
      <c r="Q144" s="172"/>
      <c r="R144" s="172"/>
      <c r="S144" s="172" t="s">
        <v>43</v>
      </c>
      <c r="T144" s="172"/>
      <c r="U144" s="172"/>
      <c r="V144" s="172"/>
      <c r="W144" s="172" t="s">
        <v>10124</v>
      </c>
      <c r="X144" s="172"/>
      <c r="Y144" s="172"/>
      <c r="Z144" s="172"/>
      <c r="AA144" s="172" t="s">
        <v>152</v>
      </c>
      <c r="AB144" s="172" t="s">
        <v>152</v>
      </c>
      <c r="AC144" s="172">
        <v>0</v>
      </c>
      <c r="AD144" s="172">
        <v>15</v>
      </c>
      <c r="AE144" s="172" t="s">
        <v>1445</v>
      </c>
      <c r="AF144" s="172">
        <v>1775000000</v>
      </c>
      <c r="AG144" s="172">
        <v>0</v>
      </c>
      <c r="AH144" s="172">
        <v>0</v>
      </c>
      <c r="AI144" s="172"/>
      <c r="AJ144" s="172"/>
      <c r="AK144" s="172"/>
      <c r="AL144" s="172">
        <f ca="1">IFERROR(__xludf.DUMMYFUNCTION("""COMPUTED_VALUE"""),99)</f>
        <v>99</v>
      </c>
      <c r="AM144" s="172" t="str">
        <f ca="1">IFERROR(__xludf.DUMMYFUNCTION("""COMPUTED_VALUE"""),"2. Bogotá confía en su bien-estar")</f>
        <v>2. Bogotá confía en su bien-estar</v>
      </c>
      <c r="AN144" s="172" t="str">
        <f ca="1">IFERROR(__xludf.DUMMYFUNCTION("""COMPUTED_VALUE"""),"2.12. Bogotá cuida a su gente")</f>
        <v>2.12. Bogotá cuida a su gente</v>
      </c>
      <c r="AO144" s="172" t="str">
        <f ca="1">IFERROR(__xludf.DUMMYFUNCTION("""COMPUTED_VALUE"""),"Adaptar 15 servicios sociales y estrategias de integración social priorizadas para la atención diferencial y la inclusión de personas con discapacidad considerando también el enfoque étnico en articulación con el Sistema Distrital de Cuidado.")</f>
        <v>Adaptar 15 servicios sociales y estrategias de integración social priorizadas para la atención diferencial y la inclusión de personas con discapacidad considerando también el enfoque étnico en articulación con el Sistema Distrital de Cuidado.</v>
      </c>
      <c r="AP144" s="172" t="str">
        <f ca="1">IFERROR(__xludf.DUMMYFUNCTION("""COMPUTED_VALUE"""),"Ajuste de manuales de operación y fichas de servicio para incluir el enfoque diferencial para la atención de personas con discapacidad en los servicios sociales con mayor participación de esta población (además de los servicios que hoy están diseñados esp"&amp;"ecíficamente para atención de personas con discapacidad)")</f>
        <v>Ajuste de manuales de operación y fichas de servicio para incluir el enfoque diferencial para la atención de personas con discapacidad en los servicios sociales con mayor participación de esta población (además de los servicios que hoy están diseñados específicamente para atención de personas con discapacidad)</v>
      </c>
      <c r="AQ144" s="222" t="str">
        <f ca="1">IFERROR(__xludf.DUMMYFUNCTION("""COMPUTED_VALUE"""),"INTEGRACIÓN SOCIAL")</f>
        <v>INTEGRACIÓN SOCIAL</v>
      </c>
      <c r="AR144" s="172" t="str">
        <f ca="1">IFERROR(__xludf.DUMMYFUNCTION("""COMPUTED_VALUE"""),"Secretaría Distrital de Integración Social")</f>
        <v>Secretaría Distrital de Integración Social</v>
      </c>
      <c r="AS144" s="172" t="str">
        <f ca="1">IFERROR(__xludf.DUMMYFUNCTION("""COMPUTED_VALUE"""),"N/A")</f>
        <v>N/A</v>
      </c>
      <c r="AT144" s="172" t="str">
        <f ca="1">IFERROR(__xludf.DUMMYFUNCTION("""COMPUTED_VALUE"""),"Afro-Palenquero_6.3.20.
 ASP_1.4.5 
 ASP_1.4.14 
 Discapacidad_5.1.4 
 Infancia_3.3.2. 
 Mujeres_11.1. 1
 Mujeres_1.1.4 
 Raizal_4.1.10.
 Rrom_6.1.15 
 Rrom_6.1.16.")</f>
        <v>Afro-Palenquero_6.3.20.
 ASP_1.4.5 
 ASP_1.4.14 
 Discapacidad_5.1.4 
 Infancia_3.3.2. 
 Mujeres_11.1. 1
 Mujeres_1.1.4 
 Raizal_4.1.10.
 Rrom_6.1.15 
 Rrom_6.1.16.</v>
      </c>
      <c r="AU144" s="172" t="str">
        <f ca="1">IFERROR(__xludf.DUMMYFUNCTION("""COMPUTED_VALUE"""),"Número de servicios sociales y estrategias de integración social priorizados y adaptados para la atención diferencial e inclusión de personas con discapacidad.")</f>
        <v>Número de servicios sociales y estrategias de integración social priorizados y adaptados para la atención diferencial e inclusión de personas con discapacidad.</v>
      </c>
      <c r="AV144" s="172" t="str">
        <f ca="1">IFERROR(__xludf.DUMMYFUNCTION("""COMPUTED_VALUE"""),"Número de servicios sociales y estrategias de integración social priorizados y adaptados para la atención diferencial e inclusión de personas con discapacidad.")</f>
        <v>Número de servicios sociales y estrategias de integración social priorizados y adaptados para la atención diferencial e inclusión de personas con discapacidad.</v>
      </c>
      <c r="AW144" s="172">
        <f ca="1">IFERROR(__xludf.DUMMYFUNCTION("""COMPUTED_VALUE"""),0)</f>
        <v>0</v>
      </c>
      <c r="AX144" s="172">
        <f ca="1">IFERROR(__xludf.DUMMYFUNCTION("""COMPUTED_VALUE"""),15)</f>
        <v>15</v>
      </c>
      <c r="AY144" s="172" t="str">
        <f ca="1">IFERROR(__xludf.DUMMYFUNCTION("""COMPUTED_VALUE"""),"N/A")</f>
        <v>N/A</v>
      </c>
      <c r="AZ144" s="222">
        <f ca="1">IFERROR(__xludf.DUMMYFUNCTION("""COMPUTED_VALUE"""),1775000000)</f>
        <v>1775000000</v>
      </c>
      <c r="BA144" s="222">
        <f ca="1">IFERROR(__xludf.DUMMYFUNCTION("""COMPUTED_VALUE"""),0)</f>
        <v>0</v>
      </c>
      <c r="BB144" s="222">
        <f ca="1">IFERROR(__xludf.DUMMYFUNCTION("""COMPUTED_VALUE"""),0)</f>
        <v>0</v>
      </c>
      <c r="BC144" s="222">
        <f ca="1">IFERROR(__xludf.DUMMYFUNCTION("""COMPUTED_VALUE"""),412000000)</f>
        <v>412000000</v>
      </c>
      <c r="BD144" s="222">
        <f ca="1">IFERROR(__xludf.DUMMYFUNCTION("""COMPUTED_VALUE"""),436000000)</f>
        <v>436000000</v>
      </c>
      <c r="BE144" s="222">
        <f ca="1">IFERROR(__xludf.DUMMYFUNCTION("""COMPUTED_VALUE"""),467000000)</f>
        <v>467000000</v>
      </c>
      <c r="BF144" s="222">
        <f ca="1">IFERROR(__xludf.DUMMYFUNCTION("""COMPUTED_VALUE"""),487000000)</f>
        <v>487000000</v>
      </c>
      <c r="BG144" s="222">
        <f ca="1">IFERROR(__xludf.DUMMYFUNCTION("""COMPUTED_VALUE"""),412000000)</f>
        <v>412000000</v>
      </c>
      <c r="BH144" s="222">
        <f ca="1">IFERROR(__xludf.DUMMYFUNCTION("""COMPUTED_VALUE"""),423300970.873786)</f>
        <v>423300970.87378597</v>
      </c>
      <c r="BI144" s="222">
        <f ca="1">IFERROR(__xludf.DUMMYFUNCTION("""COMPUTED_VALUE"""),440192289.565463)</f>
        <v>440192289.56546301</v>
      </c>
      <c r="BJ144" s="222">
        <f ca="1">IFERROR(__xludf.DUMMYFUNCTION("""COMPUTED_VALUE"""),445673988.104988)</f>
        <v>445673988.10498798</v>
      </c>
      <c r="BK144" s="222">
        <f ca="1">IFERROR(__xludf.DUMMYFUNCTION("""COMPUTED_VALUE"""),0)</f>
        <v>0</v>
      </c>
      <c r="BL144" s="222">
        <f ca="1">IFERROR(__xludf.DUMMYFUNCTION("""COMPUTED_VALUE"""),6)</f>
        <v>6</v>
      </c>
      <c r="BM144" s="222">
        <f ca="1">IFERROR(__xludf.DUMMYFUNCTION("""COMPUTED_VALUE"""),6)</f>
        <v>6</v>
      </c>
      <c r="BN144" s="222">
        <f ca="1">IFERROR(__xludf.DUMMYFUNCTION("""COMPUTED_VALUE"""),3)</f>
        <v>3</v>
      </c>
      <c r="BO144" s="222"/>
      <c r="BP144" s="222">
        <f ca="1">IFERROR(__xludf.DUMMYFUNCTION("""COMPUTED_VALUE"""),1802000000)</f>
        <v>1802000000</v>
      </c>
      <c r="BQ144" s="222">
        <f ca="1">IFERROR(__xludf.DUMMYFUNCTION("""COMPUTED_VALUE"""),1721167248.54423)</f>
        <v>1721167248.54423</v>
      </c>
      <c r="BR144" s="222"/>
      <c r="BS144" s="222"/>
      <c r="BT144" s="222"/>
      <c r="BU144" s="222"/>
      <c r="BV144" s="222"/>
      <c r="BW144" s="222"/>
      <c r="BX144" s="172"/>
      <c r="BY144" s="172" t="b">
        <f t="shared" ref="BY144:BZ144" ca="1" si="164">B144=AM144</f>
        <v>1</v>
      </c>
      <c r="BZ144" s="172" t="b">
        <f t="shared" ca="1" si="164"/>
        <v>0</v>
      </c>
      <c r="CA144" s="172" t="b">
        <f t="shared" ref="CA144:CB144" ca="1" si="165">E144=AO144</f>
        <v>0</v>
      </c>
      <c r="CB144" s="172" t="b">
        <f t="shared" ca="1" si="165"/>
        <v>1</v>
      </c>
      <c r="CC144" s="172"/>
    </row>
    <row r="145" spans="1:81" ht="15.75" customHeight="1">
      <c r="A145" s="172">
        <v>100</v>
      </c>
      <c r="B145" s="172" t="s">
        <v>38</v>
      </c>
      <c r="C145" s="172" t="s">
        <v>2445</v>
      </c>
      <c r="D145" s="172" t="s">
        <v>10017</v>
      </c>
      <c r="E145" s="172" t="s">
        <v>10125</v>
      </c>
      <c r="F145" s="172" t="s">
        <v>154</v>
      </c>
      <c r="G145" s="172">
        <v>20453000000</v>
      </c>
      <c r="H145" s="172" t="s">
        <v>116</v>
      </c>
      <c r="I145" s="172" t="s">
        <v>117</v>
      </c>
      <c r="J145" s="172" t="s">
        <v>10126</v>
      </c>
      <c r="K145" s="172" t="s">
        <v>155</v>
      </c>
      <c r="L145" s="172"/>
      <c r="M145" s="172"/>
      <c r="N145" s="172"/>
      <c r="O145" s="172"/>
      <c r="P145" s="172"/>
      <c r="Q145" s="172"/>
      <c r="R145" s="172"/>
      <c r="S145" s="172" t="s">
        <v>43</v>
      </c>
      <c r="T145" s="172"/>
      <c r="U145" s="172"/>
      <c r="V145" s="172"/>
      <c r="W145" s="172" t="s">
        <v>10127</v>
      </c>
      <c r="X145" s="172"/>
      <c r="Y145" s="172"/>
      <c r="Z145" s="172"/>
      <c r="AA145" s="172" t="s">
        <v>156</v>
      </c>
      <c r="AB145" s="172" t="s">
        <v>156</v>
      </c>
      <c r="AC145" s="172">
        <v>0</v>
      </c>
      <c r="AD145" s="172">
        <v>10</v>
      </c>
      <c r="AE145" s="172" t="s">
        <v>1445</v>
      </c>
      <c r="AF145" s="172">
        <v>20453000000</v>
      </c>
      <c r="AG145" s="172">
        <v>0</v>
      </c>
      <c r="AH145" s="172">
        <v>0</v>
      </c>
      <c r="AI145" s="172"/>
      <c r="AJ145" s="172"/>
      <c r="AK145" s="172"/>
      <c r="AL145" s="172">
        <f ca="1">IFERROR(__xludf.DUMMYFUNCTION("""COMPUTED_VALUE"""),100)</f>
        <v>100</v>
      </c>
      <c r="AM145" s="172" t="str">
        <f ca="1">IFERROR(__xludf.DUMMYFUNCTION("""COMPUTED_VALUE"""),"2. Bogotá confía en su bien-estar")</f>
        <v>2. Bogotá confía en su bien-estar</v>
      </c>
      <c r="AN145" s="172" t="str">
        <f ca="1">IFERROR(__xludf.DUMMYFUNCTION("""COMPUTED_VALUE"""),"2.12. Bogotá cuida a su gente")</f>
        <v>2.12. Bogotá cuida a su gente</v>
      </c>
      <c r="AO145" s="172" t="str">
        <f ca="1">IFERROR(__xludf.DUMMYFUNCTION("""COMPUTED_VALUE"""),"Adaptar 10 servicios sociales y estrategias de integración social priorizadas para la atención diferencial y la  inclusión de personas LGTBIQ+ en articulación con el Sistema Distrital de Cuidado.")</f>
        <v>Adaptar 10 servicios sociales y estrategias de integración social priorizadas para la atención diferencial y la  inclusión de personas LGTBIQ+ en articulación con el Sistema Distrital de Cuidado.</v>
      </c>
      <c r="AP145" s="172" t="str">
        <f ca="1">IFERROR(__xludf.DUMMYFUNCTION("""COMPUTED_VALUE"""),"Ajuste de manuales de operación y fichas de servicio para incluir el enfoque diferencial para la atención de personas de los sectores LGBTI en los servicios sociales con mayor participación de esta población (además de los servicios que hoy están diseñado"&amp;"s específicamente para atención de esta población)")</f>
        <v>Ajuste de manuales de operación y fichas de servicio para incluir el enfoque diferencial para la atención de personas de los sectores LGBTI en los servicios sociales con mayor participación de esta población (además de los servicios que hoy están diseñados específicamente para atención de esta población)</v>
      </c>
      <c r="AQ145" s="222" t="str">
        <f ca="1">IFERROR(__xludf.DUMMYFUNCTION("""COMPUTED_VALUE"""),"INTEGRACIÓN SOCIAL")</f>
        <v>INTEGRACIÓN SOCIAL</v>
      </c>
      <c r="AR145" s="172" t="str">
        <f ca="1">IFERROR(__xludf.DUMMYFUNCTION("""COMPUTED_VALUE"""),"Secretaría Distrital de Integración Social")</f>
        <v>Secretaría Distrital de Integración Social</v>
      </c>
      <c r="AS145" s="172" t="str">
        <f ca="1">IFERROR(__xludf.DUMMYFUNCTION("""COMPUTED_VALUE"""),"N/A")</f>
        <v>N/A</v>
      </c>
      <c r="AT145" s="172" t="str">
        <f ca="1">IFERROR(__xludf.DUMMYFUNCTION("""COMPUTED_VALUE"""),"Afro-Palenquero_1.3.12 
 Familias_1.2.4. 
 Familias_1.2.6. 
 Habitabilidad en calle_1.2.22 
 Habitabilidad en calle_1.2.23 
 Indigena_1.3.18.
 LGBTI_1.1.2 
 LGBTI_1.1.3 P
 LGBTI_1.1.5 I
 LGBTI_1.1.6 E
 LGBTI_1.1.7 S
 LGBTI_1.1.12 
 LGBTI_1.2.2 E
 LGBTI_1."&amp;"2.3 V
 LGBTI_1.2.9 S
 LGBTI_1.2.10 
 LGBTI_1.2.11 
 LGBTI_1.2.4 
 LGBTI_1.2.17 
 LGBTI_1.3.14 
 LGBTI_1.4.8 A
 LGBTI_3.1.1 E
 LGBTI_3.1.2 L
 Migrantes_2.1.6 A
 Migrantes_2.1.11 
 Vejez_2.3.5 V
 Vejez_3.1.5 P
 Vejez_4.1.9 P")</f>
        <v>Afro-Palenquero_1.3.12 
 Familias_1.2.4. 
 Familias_1.2.6. 
 Habitabilidad en calle_1.2.22 
 Habitabilidad en calle_1.2.23 
 Indigena_1.3.18.
 LGBTI_1.1.2 
 LGBTI_1.1.3 P
 LGBTI_1.1.5 I
 LGBTI_1.1.6 E
 LGBTI_1.1.7 S
 LGBTI_1.1.12 
 LGBTI_1.2.2 E
 LGBTI_1.2.3 V
 LGBTI_1.2.9 S
 LGBTI_1.2.10 
 LGBTI_1.2.11 
 LGBTI_1.2.4 
 LGBTI_1.2.17 
 LGBTI_1.3.14 
 LGBTI_1.4.8 A
 LGBTI_3.1.1 E
 LGBTI_3.1.2 L
 Migrantes_2.1.6 A
 Migrantes_2.1.11 
 Vejez_2.3.5 V
 Vejez_3.1.5 P
 Vejez_4.1.9 P</v>
      </c>
      <c r="AU145" s="172" t="str">
        <f ca="1">IFERROR(__xludf.DUMMYFUNCTION("""COMPUTED_VALUE"""),"Número de servicios sociales y estrategias de integración social prioirizados y adaptados  para la atención diferencial e inclusión de personas LGBTI.")</f>
        <v>Número de servicios sociales y estrategias de integración social prioirizados y adaptados  para la atención diferencial e inclusión de personas LGBTI.</v>
      </c>
      <c r="AV145" s="172" t="str">
        <f ca="1">IFERROR(__xludf.DUMMYFUNCTION("""COMPUTED_VALUE"""),"Número de servicios sociales y estrategias de integración social prioirizados y adaptados  para la atención diferencial e inclusión de personas LGBTI.")</f>
        <v>Número de servicios sociales y estrategias de integración social prioirizados y adaptados  para la atención diferencial e inclusión de personas LGBTI.</v>
      </c>
      <c r="AW145" s="172">
        <f ca="1">IFERROR(__xludf.DUMMYFUNCTION("""COMPUTED_VALUE"""),0)</f>
        <v>0</v>
      </c>
      <c r="AX145" s="172">
        <f ca="1">IFERROR(__xludf.DUMMYFUNCTION("""COMPUTED_VALUE"""),10)</f>
        <v>10</v>
      </c>
      <c r="AY145" s="172" t="str">
        <f ca="1">IFERROR(__xludf.DUMMYFUNCTION("""COMPUTED_VALUE"""),"N/A")</f>
        <v>N/A</v>
      </c>
      <c r="AZ145" s="222">
        <f ca="1">IFERROR(__xludf.DUMMYFUNCTION("""COMPUTED_VALUE"""),20453000000)</f>
        <v>20453000000</v>
      </c>
      <c r="BA145" s="222">
        <f ca="1">IFERROR(__xludf.DUMMYFUNCTION("""COMPUTED_VALUE"""),0)</f>
        <v>0</v>
      </c>
      <c r="BB145" s="222">
        <f ca="1">IFERROR(__xludf.DUMMYFUNCTION("""COMPUTED_VALUE"""),0)</f>
        <v>0</v>
      </c>
      <c r="BC145" s="222">
        <f ca="1">IFERROR(__xludf.DUMMYFUNCTION("""COMPUTED_VALUE"""),4385000000)</f>
        <v>4385000000</v>
      </c>
      <c r="BD145" s="222">
        <f ca="1">IFERROR(__xludf.DUMMYFUNCTION("""COMPUTED_VALUE"""),4635000000)</f>
        <v>4635000000</v>
      </c>
      <c r="BE145" s="222">
        <f ca="1">IFERROR(__xludf.DUMMYFUNCTION("""COMPUTED_VALUE"""),4966000000)</f>
        <v>4966000000</v>
      </c>
      <c r="BF145" s="222">
        <f ca="1">IFERROR(__xludf.DUMMYFUNCTION("""COMPUTED_VALUE"""),5186000000)</f>
        <v>5186000000</v>
      </c>
      <c r="BG145" s="222">
        <f ca="1">IFERROR(__xludf.DUMMYFUNCTION("""COMPUTED_VALUE"""),4385000000)</f>
        <v>4385000000</v>
      </c>
      <c r="BH145" s="222">
        <f ca="1">IFERROR(__xludf.DUMMYFUNCTION("""COMPUTED_VALUE"""),4500000000)</f>
        <v>4500000000</v>
      </c>
      <c r="BI145" s="222">
        <f ca="1">IFERROR(__xludf.DUMMYFUNCTION("""COMPUTED_VALUE"""),4680931284.75822)</f>
        <v>4680931284.7582197</v>
      </c>
      <c r="BJ145" s="222">
        <f ca="1">IFERROR(__xludf.DUMMYFUNCTION("""COMPUTED_VALUE"""),4745924645.40548)</f>
        <v>4745924645.4054804</v>
      </c>
      <c r="BK145" s="222">
        <f ca="1">IFERROR(__xludf.DUMMYFUNCTION("""COMPUTED_VALUE"""),0)</f>
        <v>0</v>
      </c>
      <c r="BL145" s="222">
        <f ca="1">IFERROR(__xludf.DUMMYFUNCTION("""COMPUTED_VALUE"""),3)</f>
        <v>3</v>
      </c>
      <c r="BM145" s="222">
        <f ca="1">IFERROR(__xludf.DUMMYFUNCTION("""COMPUTED_VALUE"""),5)</f>
        <v>5</v>
      </c>
      <c r="BN145" s="222">
        <f ca="1">IFERROR(__xludf.DUMMYFUNCTION("""COMPUTED_VALUE"""),2)</f>
        <v>2</v>
      </c>
      <c r="BO145" s="222"/>
      <c r="BP145" s="222">
        <f ca="1">IFERROR(__xludf.DUMMYFUNCTION("""COMPUTED_VALUE"""),19172000000)</f>
        <v>19172000000</v>
      </c>
      <c r="BQ145" s="222">
        <f ca="1">IFERROR(__xludf.DUMMYFUNCTION("""COMPUTED_VALUE"""),18311855930.1637)</f>
        <v>18311855930.1637</v>
      </c>
      <c r="BR145" s="222"/>
      <c r="BS145" s="222"/>
      <c r="BT145" s="222"/>
      <c r="BU145" s="222"/>
      <c r="BV145" s="222"/>
      <c r="BW145" s="222"/>
      <c r="BX145" s="172"/>
      <c r="BY145" s="172" t="b">
        <f t="shared" ref="BY145:BZ145" ca="1" si="166">B145=AM145</f>
        <v>1</v>
      </c>
      <c r="BZ145" s="172" t="b">
        <f t="shared" ca="1" si="166"/>
        <v>0</v>
      </c>
      <c r="CA145" s="172" t="b">
        <f t="shared" ref="CA145:CB145" ca="1" si="167">E145=AO145</f>
        <v>0</v>
      </c>
      <c r="CB145" s="172" t="b">
        <f t="shared" ca="1" si="167"/>
        <v>1</v>
      </c>
      <c r="CC145" s="172"/>
    </row>
    <row r="146" spans="1:81" ht="15.75" customHeight="1">
      <c r="A146" s="172">
        <v>101</v>
      </c>
      <c r="B146" s="172" t="s">
        <v>38</v>
      </c>
      <c r="C146" s="172" t="s">
        <v>2445</v>
      </c>
      <c r="D146" s="172"/>
      <c r="E146" s="172" t="s">
        <v>10128</v>
      </c>
      <c r="F146" s="172" t="s">
        <v>10129</v>
      </c>
      <c r="G146" s="172">
        <v>26936000000</v>
      </c>
      <c r="H146" s="172" t="s">
        <v>116</v>
      </c>
      <c r="I146" s="172" t="s">
        <v>117</v>
      </c>
      <c r="J146" s="172"/>
      <c r="K146" s="172" t="s">
        <v>135</v>
      </c>
      <c r="L146" s="172"/>
      <c r="M146" s="172"/>
      <c r="N146" s="172"/>
      <c r="O146" s="172"/>
      <c r="P146" s="172"/>
      <c r="Q146" s="172"/>
      <c r="R146" s="172"/>
      <c r="S146" s="172" t="s">
        <v>43</v>
      </c>
      <c r="T146" s="172"/>
      <c r="U146" s="172"/>
      <c r="V146" s="172"/>
      <c r="W146" s="172" t="s">
        <v>10130</v>
      </c>
      <c r="X146" s="172"/>
      <c r="Y146" s="172"/>
      <c r="Z146" s="172"/>
      <c r="AA146" s="172" t="s">
        <v>158</v>
      </c>
      <c r="AB146" s="172" t="s">
        <v>159</v>
      </c>
      <c r="AC146" s="172">
        <v>0</v>
      </c>
      <c r="AD146" s="172">
        <v>1</v>
      </c>
      <c r="AE146" s="172" t="s">
        <v>1445</v>
      </c>
      <c r="AF146" s="172">
        <v>6784000000</v>
      </c>
      <c r="AG146" s="172">
        <v>20152000000</v>
      </c>
      <c r="AH146" s="172">
        <v>0</v>
      </c>
      <c r="AI146" s="172"/>
      <c r="AJ146" s="172"/>
      <c r="AK146" s="172"/>
      <c r="AL146" s="172">
        <f ca="1">IFERROR(__xludf.DUMMYFUNCTION("""COMPUTED_VALUE"""),101)</f>
        <v>101</v>
      </c>
      <c r="AM146" s="172" t="str">
        <f ca="1">IFERROR(__xludf.DUMMYFUNCTION("""COMPUTED_VALUE"""),"2. Bogotá confía en su bien-estar")</f>
        <v>2. Bogotá confía en su bien-estar</v>
      </c>
      <c r="AN146" s="172" t="str">
        <f ca="1">IFERROR(__xludf.DUMMYFUNCTION("""COMPUTED_VALUE"""),"2.12. Bogotá cuida a su gente")</f>
        <v>2.12. Bogotá cuida a su gente</v>
      </c>
      <c r="AO146" s="172" t="str">
        <f ca="1">IFERROR(__xludf.DUMMYFUNCTION("""COMPUTED_VALUE"""),"Coordinar un Plan Distrital de prevención de violencias dirigido a las personas que estén en riesgo sean o hayan sido víctimas de violencia en el contexto familiar y violencia sexual.")</f>
        <v>Coordinar un Plan Distrital de prevención de violencias dirigido a las personas que estén en riesgo sean o hayan sido víctimas de violencia en el contexto familiar y violencia sexual.</v>
      </c>
      <c r="AP146" s="172" t="str">
        <f ca="1">IFERROR(__xludf.DUMMYFUNCTION("""COMPUTED_VALUE"""),"Esto se realiza teniendo en cuenta que  la SDIS lidera la PP de Familias y ejerce la secretaria tecnica del Consejo Distrital para la Atención Integral a las Víctimas de Violencia Intrafamiliar Violencia y Explotación Sexual.")</f>
        <v>Esto se realiza teniendo en cuenta que  la SDIS lidera la PP de Familias y ejerce la secretaria tecnica del Consejo Distrital para la Atención Integral a las Víctimas de Violencia Intrafamiliar Violencia y Explotación Sexual.</v>
      </c>
      <c r="AQ146" s="222" t="str">
        <f ca="1">IFERROR(__xludf.DUMMYFUNCTION("""COMPUTED_VALUE"""),"INTEGRACIÓN SOCIAL")</f>
        <v>INTEGRACIÓN SOCIAL</v>
      </c>
      <c r="AR146" s="172" t="str">
        <f ca="1">IFERROR(__xludf.DUMMYFUNCTION("""COMPUTED_VALUE"""),"Secretaría Distrital de Integración Social")</f>
        <v>Secretaría Distrital de Integración Social</v>
      </c>
      <c r="AS146" s="172" t="str">
        <f ca="1">IFERROR(__xludf.DUMMYFUNCTION("""COMPUTED_VALUE"""),"N/A")</f>
        <v>N/A</v>
      </c>
      <c r="AT146" s="172" t="str">
        <f ca="1">IFERROR(__xludf.DUMMYFUNCTION("""COMPUTED_VALUE"""),"Afro-Palenquero_1.3.14 
 Familias_2.1.4. 
 Familias_2.2.3. 
 Familias_2.2.4. 
 Familias_2.3.3. 
 Familias_2.3.4. 
 Familias_3.2.7. 
 Indigena_1.3.15.
 Indigena_1.3.16.
 Indigena_1.3.17.
 Infancia_1.1.7. 
 Infancia_1.1.12.
 Infancia_1.1.18 
 Infancia_1.2.4"&amp;". 
 Juventud_6.3.1. 
 LGBTI_3.1.3 E
 Migrantes_2.2.3 A
 Mujeres_3.1.6 
 Mujeres_3.3.2 A
 Mujeres_4.1.1 A
 Mujeres_10.1.3 
 Mujeres_10.1.13
 Raizal_4.1.11.
 Rrom_6.1.14 
 Ruralidad_1.1.30 
 Trata_1.1.8. 
 Trata_1.1.9. 
 Trata_2.1.11.
 Trata_3.1.5. 
 Trata_"&amp;"3.1.6.")</f>
        <v>Afro-Palenquero_1.3.14 
 Familias_2.1.4. 
 Familias_2.2.3. 
 Familias_2.2.4. 
 Familias_2.3.3. 
 Familias_2.3.4. 
 Familias_3.2.7. 
 Indigena_1.3.15.
 Indigena_1.3.16.
 Indigena_1.3.17.
 Infancia_1.1.7. 
 Infancia_1.1.12.
 Infancia_1.1.18 
 Infancia_1.2.4. 
 Juventud_6.3.1. 
 LGBTI_3.1.3 E
 Migrantes_2.2.3 A
 Mujeres_3.1.6 
 Mujeres_3.3.2 A
 Mujeres_4.1.1 A
 Mujeres_10.1.3 
 Mujeres_10.1.13
 Raizal_4.1.11.
 Rrom_6.1.14 
 Ruralidad_1.1.30 
 Trata_1.1.8. 
 Trata_1.1.9. 
 Trata_2.1.11.
 Trata_3.1.5. 
 Trata_3.1.6.</v>
      </c>
      <c r="AU146" s="172" t="str">
        <f ca="1">IFERROR(__xludf.DUMMYFUNCTION("""COMPUTED_VALUE"""),"Porcentaje de avance del PLan Distrital de Prevención de violencia por razones de sexo y género con énfasis en violencia en el contexto familiar y sexual")</f>
        <v>Porcentaje de avance del PLan Distrital de Prevención de violencia por razones de sexo y género con énfasis en violencia en el contexto familiar y sexual</v>
      </c>
      <c r="AV146" s="172" t="str">
        <f ca="1">IFERROR(__xludf.DUMMYFUNCTION("""COMPUTED_VALUE"""),"(Avance del plan logrado / Avance del plan programado)*100")</f>
        <v>(Avance del plan logrado / Avance del plan programado)*100</v>
      </c>
      <c r="AW146" s="172">
        <f ca="1">IFERROR(__xludf.DUMMYFUNCTION("""COMPUTED_VALUE"""),0)</f>
        <v>0</v>
      </c>
      <c r="AX146" s="172">
        <f ca="1">IFERROR(__xludf.DUMMYFUNCTION("""COMPUTED_VALUE"""),1)</f>
        <v>1</v>
      </c>
      <c r="AY146" s="172" t="str">
        <f ca="1">IFERROR(__xludf.DUMMYFUNCTION("""COMPUTED_VALUE"""),"N/A")</f>
        <v>N/A</v>
      </c>
      <c r="AZ146" s="222">
        <f ca="1">IFERROR(__xludf.DUMMYFUNCTION("""COMPUTED_VALUE"""),6784000000)</f>
        <v>6784000000</v>
      </c>
      <c r="BA146" s="222">
        <f ca="1">IFERROR(__xludf.DUMMYFUNCTION("""COMPUTED_VALUE"""),20152000000)</f>
        <v>20152000000</v>
      </c>
      <c r="BB146" s="222">
        <f ca="1">IFERROR(__xludf.DUMMYFUNCTION("""COMPUTED_VALUE"""),0)</f>
        <v>0</v>
      </c>
      <c r="BC146" s="222">
        <f ca="1">IFERROR(__xludf.DUMMYFUNCTION("""COMPUTED_VALUE"""),5760000000)</f>
        <v>5760000000</v>
      </c>
      <c r="BD146" s="222">
        <f ca="1">IFERROR(__xludf.DUMMYFUNCTION("""COMPUTED_VALUE"""),6089000000)</f>
        <v>6089000000</v>
      </c>
      <c r="BE146" s="222">
        <f ca="1">IFERROR(__xludf.DUMMYFUNCTION("""COMPUTED_VALUE"""),6523000000)</f>
        <v>6523000000</v>
      </c>
      <c r="BF146" s="222">
        <f ca="1">IFERROR(__xludf.DUMMYFUNCTION("""COMPUTED_VALUE"""),6812000000)</f>
        <v>6812000000</v>
      </c>
      <c r="BG146" s="222">
        <f ca="1">IFERROR(__xludf.DUMMYFUNCTION("""COMPUTED_VALUE"""),5760000000)</f>
        <v>5760000000</v>
      </c>
      <c r="BH146" s="222">
        <f ca="1">IFERROR(__xludf.DUMMYFUNCTION("""COMPUTED_VALUE"""),5911650485.43689)</f>
        <v>5911650485.4368896</v>
      </c>
      <c r="BI146" s="222">
        <f ca="1">IFERROR(__xludf.DUMMYFUNCTION("""COMPUTED_VALUE"""),6148553115.27948)</f>
        <v>6148553115.27948</v>
      </c>
      <c r="BJ146" s="222">
        <f ca="1">IFERROR(__xludf.DUMMYFUNCTION("""COMPUTED_VALUE"""),6233944983.51372)</f>
        <v>6233944983.5137196</v>
      </c>
      <c r="BK146" s="222">
        <f ca="1">IFERROR(__xludf.DUMMYFUNCTION("""COMPUTED_VALUE"""),1)</f>
        <v>1</v>
      </c>
      <c r="BL146" s="222">
        <f ca="1">IFERROR(__xludf.DUMMYFUNCTION("""COMPUTED_VALUE"""),1)</f>
        <v>1</v>
      </c>
      <c r="BM146" s="222">
        <f ca="1">IFERROR(__xludf.DUMMYFUNCTION("""COMPUTED_VALUE"""),1)</f>
        <v>1</v>
      </c>
      <c r="BN146" s="222">
        <f ca="1">IFERROR(__xludf.DUMMYFUNCTION("""COMPUTED_VALUE"""),1)</f>
        <v>1</v>
      </c>
      <c r="BO146" s="222" t="str">
        <f ca="1">IFERROR(__xludf.DUMMYFUNCTION("""COMPUTED_VALUE"""),"LauraTorres 18042024. Se ajusta denominación y alcacne de la meta.
Se solicita ajustar:
Meta: Coordinar un Plan Distrital de prevención de violencias dirigido a las personas que estén en riesgo sean o hayan sido víctimas de violencia en el contexto famil"&amp;"iar y violencia sexual
Alcance de la meta: Esto se realiza teniendo en cuenta que  la SDIS lidera la PP de Familias y ejerce la secretaria tecnica del Consejo Distrital para la Atención Integral a las Víctimas de Violencia Intrafamiliar Violencia y Explot"&amp;"ación Sexual.
")</f>
        <v xml:space="preserve">LauraTorres 18042024. Se ajusta denominación y alcacne de la meta.
Se solicita ajustar:
Meta: Coordinar un Plan Distrital de prevención de violencias dirigido a las personas que estén en riesgo sean o hayan sido víctimas de violencia en el contexto familiar y violencia sexual
Alcance de la meta: Esto se realiza teniendo en cuenta que  la SDIS lidera la PP de Familias y ejerce la secretaria tecnica del Consejo Distrital para la Atención Integral a las Víctimas de Violencia Intrafamiliar Violencia y Explotación Sexual.
</v>
      </c>
      <c r="BP146" s="222">
        <f ca="1">IFERROR(__xludf.DUMMYFUNCTION("""COMPUTED_VALUE"""),25184000000)</f>
        <v>25184000000</v>
      </c>
      <c r="BQ146" s="395">
        <f ca="1">IFERROR(__xludf.DUMMYFUNCTION("""COMPUTED_VALUE"""),24054148584.23)</f>
        <v>24054148584.23</v>
      </c>
      <c r="BR146" s="395"/>
      <c r="BS146" s="395"/>
      <c r="BT146" s="395"/>
      <c r="BU146" s="222"/>
      <c r="BV146" s="222"/>
      <c r="BW146" s="222"/>
      <c r="BX146" s="172"/>
      <c r="BY146" s="172" t="b">
        <f t="shared" ref="BY146:BZ146" ca="1" si="168">B146=AM146</f>
        <v>1</v>
      </c>
      <c r="BZ146" s="172" t="b">
        <f t="shared" ca="1" si="168"/>
        <v>0</v>
      </c>
      <c r="CA146" s="172" t="b">
        <f t="shared" ref="CA146:CB146" ca="1" si="169">E146=AO146</f>
        <v>0</v>
      </c>
      <c r="CB146" s="172" t="b">
        <f t="shared" ca="1" si="169"/>
        <v>0</v>
      </c>
      <c r="CC146" s="172"/>
    </row>
    <row r="147" spans="1:81" ht="15.75" customHeight="1">
      <c r="A147" s="172">
        <v>102</v>
      </c>
      <c r="B147" s="172" t="s">
        <v>38</v>
      </c>
      <c r="C147" s="172" t="s">
        <v>2388</v>
      </c>
      <c r="D147" s="172" t="s">
        <v>10017</v>
      </c>
      <c r="E147" s="172" t="s">
        <v>10131</v>
      </c>
      <c r="F147" s="172" t="s">
        <v>10132</v>
      </c>
      <c r="G147" s="172">
        <v>14646954000000</v>
      </c>
      <c r="H147" s="172" t="s">
        <v>1383</v>
      </c>
      <c r="I147" s="172" t="s">
        <v>1404</v>
      </c>
      <c r="J147" s="172" t="s">
        <v>10133</v>
      </c>
      <c r="K147" s="172"/>
      <c r="L147" s="172"/>
      <c r="M147" s="172"/>
      <c r="N147" s="172"/>
      <c r="O147" s="172"/>
      <c r="P147" s="172"/>
      <c r="Q147" s="172"/>
      <c r="R147" s="172"/>
      <c r="S147" s="172" t="s">
        <v>43</v>
      </c>
      <c r="T147" s="172"/>
      <c r="U147" s="172"/>
      <c r="V147" s="172"/>
      <c r="W147" s="172" t="s">
        <v>2199</v>
      </c>
      <c r="X147" s="172"/>
      <c r="Y147" s="172"/>
      <c r="Z147" s="172"/>
      <c r="AA147" s="172" t="s">
        <v>10134</v>
      </c>
      <c r="AB147" s="172" t="s">
        <v>10135</v>
      </c>
      <c r="AC147" s="172">
        <v>0</v>
      </c>
      <c r="AD147" s="172" t="s">
        <v>10136</v>
      </c>
      <c r="AE147" s="172" t="s">
        <v>2426</v>
      </c>
      <c r="AF147" s="172">
        <v>14646954000000</v>
      </c>
      <c r="AG147" s="172">
        <v>0</v>
      </c>
      <c r="AH147" s="172">
        <v>0</v>
      </c>
      <c r="AI147" s="172"/>
      <c r="AJ147" s="172"/>
      <c r="AK147" s="172"/>
      <c r="AL147" s="393"/>
      <c r="AM147" s="393"/>
      <c r="AN147" s="393"/>
      <c r="AO147" s="393"/>
      <c r="AP147" s="393"/>
      <c r="AQ147" s="393"/>
      <c r="AR147" s="393"/>
      <c r="AS147" s="393"/>
      <c r="AT147" s="393"/>
      <c r="AU147" s="393"/>
      <c r="AV147" s="393"/>
      <c r="AW147" s="393"/>
      <c r="AX147" s="393"/>
      <c r="AY147" s="393"/>
      <c r="AZ147" s="393"/>
      <c r="BA147" s="393"/>
      <c r="BB147" s="393"/>
      <c r="BC147" s="393"/>
      <c r="BD147" s="393"/>
      <c r="BE147" s="393"/>
      <c r="BF147" s="393"/>
      <c r="BG147" s="393"/>
      <c r="BH147" s="393"/>
      <c r="BI147" s="393"/>
      <c r="BJ147" s="393"/>
      <c r="BK147" s="393"/>
      <c r="BL147" s="172"/>
      <c r="BM147" s="172"/>
      <c r="BN147" s="172"/>
      <c r="BO147" s="172"/>
      <c r="BP147" s="172"/>
      <c r="BQ147" s="172"/>
      <c r="BR147" s="172"/>
      <c r="BS147" s="172"/>
      <c r="BT147" s="172"/>
      <c r="BU147" s="172"/>
      <c r="BV147" s="172"/>
      <c r="BW147" s="172"/>
      <c r="BX147" s="172"/>
      <c r="BY147" s="515" t="s">
        <v>9624</v>
      </c>
      <c r="BZ147" s="516"/>
      <c r="CA147" s="516"/>
      <c r="CB147" s="517"/>
      <c r="CC147" s="172" t="s">
        <v>9625</v>
      </c>
    </row>
    <row r="148" spans="1:81" ht="15.75" customHeight="1">
      <c r="A148" s="172">
        <v>103</v>
      </c>
      <c r="B148" s="172" t="s">
        <v>38</v>
      </c>
      <c r="C148" s="172" t="s">
        <v>2445</v>
      </c>
      <c r="D148" s="172"/>
      <c r="E148" s="172" t="s">
        <v>10137</v>
      </c>
      <c r="F148" s="172" t="s">
        <v>161</v>
      </c>
      <c r="G148" s="172">
        <v>18000000000</v>
      </c>
      <c r="H148" s="172" t="s">
        <v>162</v>
      </c>
      <c r="I148" s="172" t="s">
        <v>163</v>
      </c>
      <c r="J148" s="172" t="s">
        <v>10138</v>
      </c>
      <c r="K148" s="172" t="s">
        <v>164</v>
      </c>
      <c r="L148" s="172"/>
      <c r="M148" s="172"/>
      <c r="N148" s="172"/>
      <c r="O148" s="172"/>
      <c r="P148" s="172"/>
      <c r="Q148" s="172"/>
      <c r="R148" s="172"/>
      <c r="S148" s="172" t="s">
        <v>43</v>
      </c>
      <c r="T148" s="172"/>
      <c r="U148" s="172"/>
      <c r="V148" s="172"/>
      <c r="W148" s="172" t="s">
        <v>10139</v>
      </c>
      <c r="X148" s="172"/>
      <c r="Y148" s="172"/>
      <c r="Z148" s="172"/>
      <c r="AA148" s="172" t="s">
        <v>165</v>
      </c>
      <c r="AB148" s="172" t="s">
        <v>166</v>
      </c>
      <c r="AC148" s="172">
        <v>0</v>
      </c>
      <c r="AD148" s="172">
        <v>1</v>
      </c>
      <c r="AE148" s="172" t="s">
        <v>167</v>
      </c>
      <c r="AF148" s="172">
        <v>18000000000</v>
      </c>
      <c r="AG148" s="172">
        <v>0</v>
      </c>
      <c r="AH148" s="172">
        <v>0</v>
      </c>
      <c r="AI148" s="172"/>
      <c r="AJ148" s="172"/>
      <c r="AK148" s="172"/>
      <c r="AL148" s="172">
        <f ca="1">IFERROR(__xludf.DUMMYFUNCTION("IMPORTRANGE(""https://docs.google.com/spreadsheets/d/1npPkCkJx8EaDQoN5CZFxhByyd_GwrPFrRj9-wo1YHM4/edit#gid=323077454"",""'Consolidado_PDD24/28'!B143:148"")"),103)</f>
        <v>103</v>
      </c>
      <c r="AM148" s="172" t="str">
        <f ca="1">IFERROR(__xludf.DUMMYFUNCTION("""COMPUTED_VALUE"""),"2. Bogotá confía en su bien-estar")</f>
        <v>2. Bogotá confía en su bien-estar</v>
      </c>
      <c r="AN148" s="172" t="str">
        <f ca="1">IFERROR(__xludf.DUMMYFUNCTION("""COMPUTED_VALUE"""),"2.12. Bogotá cuida a su gente")</f>
        <v>2.12. Bogotá cuida a su gente</v>
      </c>
      <c r="AO148" s="222" t="str">
        <f ca="1">IFERROR(__xludf.DUMMYFUNCTION("""COMPUTED_VALUE"""),"Consolidar 1 estrategia de transformación cultural orientada al cambio comportamental que posibilite la redistribución de los trabajos de cuidado la prevención de las violencias contra las mujeres y la transformación de imaginarios discriminatorios que li"&amp;"mitan el ejercicio de sus derechos.")</f>
        <v>Consolidar 1 estrategia de transformación cultural orientada al cambio comportamental que posibilite la redistribución de los trabajos de cuidado la prevención de las violencias contra las mujeres y la transformación de imaginarios discriminatorios que limitan el ejercicio de sus derechos.</v>
      </c>
      <c r="AP148" s="172" t="str">
        <f ca="1">IFERROR(__xludf.DUMMYFUNCTION("""COMPUTED_VALUE"""),"Procesos de sensibilización formación comunicación y dirigidos a 20 mil personas en transformación cultural. 
 Dar lineamientos para la implementación de la estrategia con las entidades del Distrito de la mesa de transformación cultural")</f>
        <v>Procesos de sensibilización formación comunicación y dirigidos a 20 mil personas en transformación cultural. 
 Dar lineamientos para la implementación de la estrategia con las entidades del Distrito de la mesa de transformación cultural</v>
      </c>
      <c r="AQ148" s="222" t="str">
        <f ca="1">IFERROR(__xludf.DUMMYFUNCTION("""COMPUTED_VALUE"""),"MUJER")</f>
        <v>MUJER</v>
      </c>
      <c r="AR148" s="172" t="str">
        <f ca="1">IFERROR(__xludf.DUMMYFUNCTION("""COMPUTED_VALUE"""),"Secretaría Distrital de la Mujer")</f>
        <v>Secretaría Distrital de la Mujer</v>
      </c>
      <c r="AS148" s="172" t="str">
        <f ca="1">IFERROR(__xludf.DUMMYFUNCTION("""COMPUTED_VALUE"""),"N/A")</f>
        <v>N/A</v>
      </c>
      <c r="AT148" s="172" t="str">
        <f ca="1">IFERROR(__xludf.DUMMYFUNCTION("""COMPUTED_VALUE"""),"Acción Climatica _3.1.5. 
 Afro-Palenquero_1.1.7. 
 Afro-Palenquero_4.1.10.
 Afro-Palenquero_4.1.11.
 Afro-Palenquero_6.3.7. 
 Afro-Palenquero_6.3.10.
 Discapacidad_4.2.5 
 LGBTI_1.3.11 
 LGBTI_1.3.13 
 Mujeres_11.1.8")</f>
        <v>Acción Climatica _3.1.5. 
 Afro-Palenquero_1.1.7. 
 Afro-Palenquero_4.1.10.
 Afro-Palenquero_4.1.11.
 Afro-Palenquero_6.3.7. 
 Afro-Palenquero_6.3.10.
 Discapacidad_4.2.5 
 LGBTI_1.3.11 
 LGBTI_1.3.13 
 Mujeres_11.1.8</v>
      </c>
      <c r="AU148" s="172" t="str">
        <f ca="1">IFERROR(__xludf.DUMMYFUNCTION("""COMPUTED_VALUE"""),"% de implementación de la estrategia de transformación cultural")</f>
        <v>% de implementación de la estrategia de transformación cultural</v>
      </c>
      <c r="AV148" s="172" t="str">
        <f ca="1">IFERROR(__xludf.DUMMYFUNCTION("""COMPUTED_VALUE"""),"(sumatoria de acciones ejecutadas para la implementación de la estrategia de transformación cultural/ sumatoria de acciones programadas para la implementación de la estrategia de transformación cultural)*100")</f>
        <v>(sumatoria de acciones ejecutadas para la implementación de la estrategia de transformación cultural/ sumatoria de acciones programadas para la implementación de la estrategia de transformación cultural)*100</v>
      </c>
      <c r="AW148" s="172">
        <f ca="1">IFERROR(__xludf.DUMMYFUNCTION("""COMPUTED_VALUE"""),0)</f>
        <v>0</v>
      </c>
      <c r="AX148" s="172">
        <f ca="1">IFERROR(__xludf.DUMMYFUNCTION("""COMPUTED_VALUE"""),1)</f>
        <v>1</v>
      </c>
      <c r="AY148" s="172" t="str">
        <f ca="1">IFERROR(__xludf.DUMMYFUNCTION("""COMPUTED_VALUE"""),"SDMujer")</f>
        <v>SDMujer</v>
      </c>
      <c r="AZ148" s="222">
        <f ca="1">IFERROR(__xludf.DUMMYFUNCTION("""COMPUTED_VALUE"""),18000000000)</f>
        <v>18000000000</v>
      </c>
      <c r="BA148" s="222">
        <f ca="1">IFERROR(__xludf.DUMMYFUNCTION("""COMPUTED_VALUE"""),0)</f>
        <v>0</v>
      </c>
      <c r="BB148" s="222">
        <f ca="1">IFERROR(__xludf.DUMMYFUNCTION("""COMPUTED_VALUE"""),0)</f>
        <v>0</v>
      </c>
      <c r="BC148" s="222">
        <f ca="1">IFERROR(__xludf.DUMMYFUNCTION("""COMPUTED_VALUE"""),2713024211)</f>
        <v>2713024211</v>
      </c>
      <c r="BD148" s="222">
        <f ca="1">IFERROR(__xludf.DUMMYFUNCTION("""COMPUTED_VALUE"""),2970761510)</f>
        <v>2970761510</v>
      </c>
      <c r="BE148" s="222">
        <f ca="1">IFERROR(__xludf.DUMMYFUNCTION("""COMPUTED_VALUE"""),3163861009)</f>
        <v>3163861009</v>
      </c>
      <c r="BF148" s="222">
        <f ca="1">IFERROR(__xludf.DUMMYFUNCTION("""COMPUTED_VALUE"""),3352353270)</f>
        <v>3352353270</v>
      </c>
      <c r="BG148" s="222">
        <f ca="1">IFERROR(__xludf.DUMMYFUNCTION("""COMPUTED_VALUE"""),2713024211)</f>
        <v>2713024211</v>
      </c>
      <c r="BH148" s="222">
        <f ca="1">IFERROR(__xludf.DUMMYFUNCTION("""COMPUTED_VALUE"""),2884234475.72815)</f>
        <v>2884234475.7281499</v>
      </c>
      <c r="BI148" s="222">
        <f ca="1">IFERROR(__xludf.DUMMYFUNCTION("""COMPUTED_VALUE"""),2982242444.15119)</f>
        <v>2982242444.1511898</v>
      </c>
      <c r="BJ148" s="222">
        <f ca="1">IFERROR(__xludf.DUMMYFUNCTION("""COMPUTED_VALUE"""),3067878134.24579)</f>
        <v>3067878134.24579</v>
      </c>
      <c r="BK148" s="222" t="str">
        <f ca="1">IFERROR(__xludf.DUMMYFUNCTION("""COMPUTED_VALUE"""),"0.1")</f>
        <v>0.1</v>
      </c>
      <c r="BL148" s="222" t="str">
        <f ca="1">IFERROR(__xludf.DUMMYFUNCTION("""COMPUTED_VALUE"""),"0.3")</f>
        <v>0.3</v>
      </c>
      <c r="BM148" s="222" t="str">
        <f ca="1">IFERROR(__xludf.DUMMYFUNCTION("""COMPUTED_VALUE"""),"0.35")</f>
        <v>0.35</v>
      </c>
      <c r="BN148" s="222" t="str">
        <f ca="1">IFERROR(__xludf.DUMMYFUNCTION("""COMPUTED_VALUE"""),"0.25")</f>
        <v>0.25</v>
      </c>
      <c r="BO148" s="222" t="str">
        <f ca="1">IFERROR(__xludf.DUMMYFUNCTION("""COMPUTED_VALUE"""),"Laura Torres 17042024. Se ajusta denominación meta.
18-04-2024 Se ajustó verbo de la meta asi: Consolidar 1 estrategia de transformación cultural orientada al cambio comportamental que posibilite la redistribución de los trabajos de cuidado la prevención "&amp;"de las violencias contra las mujeres y la transformación de imaginarios discriminatorios que limitan el ejercicio de sus derechos.")</f>
        <v>Laura Torres 17042024. Se ajusta denominación meta.
18-04-2024 Se ajustó verbo de la meta asi: Consolidar 1 estrategia de transformación cultural orientada al cambio comportamental que posibilite la redistribución de los trabajos de cuidado la prevención de las violencias contra las mujeres y la transformación de imaginarios discriminatorios que limitan el ejercicio de sus derechos.</v>
      </c>
      <c r="BP148" s="222">
        <f ca="1">IFERROR(__xludf.DUMMYFUNCTION("""COMPUTED_VALUE"""),12200000000)</f>
        <v>12200000000</v>
      </c>
      <c r="BQ148" s="394">
        <f ca="1">IFERROR(__xludf.DUMMYFUNCTION("""COMPUTED_VALUE"""),11647379265.1251)</f>
        <v>11647379265.125099</v>
      </c>
      <c r="BR148" s="394"/>
      <c r="BS148" s="394"/>
      <c r="BT148" s="394"/>
      <c r="BU148" s="222"/>
      <c r="BV148" s="222"/>
      <c r="BW148" s="222"/>
      <c r="BX148" s="172"/>
      <c r="BY148" s="172" t="b">
        <f t="shared" ref="BY148:BZ148" ca="1" si="170">B148=AM148</f>
        <v>1</v>
      </c>
      <c r="BZ148" s="172" t="b">
        <f t="shared" ca="1" si="170"/>
        <v>0</v>
      </c>
      <c r="CA148" s="172" t="b">
        <f t="shared" ref="CA148:CB148" ca="1" si="171">E148=AO148</f>
        <v>0</v>
      </c>
      <c r="CB148" s="172" t="b">
        <f t="shared" ca="1" si="171"/>
        <v>1</v>
      </c>
      <c r="CC148" s="172"/>
    </row>
    <row r="149" spans="1:81" ht="15.75" customHeight="1">
      <c r="A149" s="172">
        <v>104</v>
      </c>
      <c r="B149" s="172" t="s">
        <v>38</v>
      </c>
      <c r="C149" s="172" t="s">
        <v>2445</v>
      </c>
      <c r="D149" s="172"/>
      <c r="E149" s="172" t="s">
        <v>10140</v>
      </c>
      <c r="F149" s="172" t="s">
        <v>172</v>
      </c>
      <c r="G149" s="172">
        <v>22000000000</v>
      </c>
      <c r="H149" s="172" t="s">
        <v>162</v>
      </c>
      <c r="I149" s="172" t="s">
        <v>163</v>
      </c>
      <c r="J149" s="172" t="s">
        <v>10141</v>
      </c>
      <c r="K149" s="172" t="s">
        <v>10142</v>
      </c>
      <c r="L149" s="172"/>
      <c r="M149" s="172"/>
      <c r="N149" s="172"/>
      <c r="O149" s="172"/>
      <c r="P149" s="172"/>
      <c r="Q149" s="172"/>
      <c r="R149" s="172"/>
      <c r="S149" s="172"/>
      <c r="T149" s="172"/>
      <c r="U149" s="172"/>
      <c r="V149" s="172"/>
      <c r="W149" s="172" t="s">
        <v>10143</v>
      </c>
      <c r="X149" s="172"/>
      <c r="Y149" s="172"/>
      <c r="Z149" s="172"/>
      <c r="AA149" s="172" t="s">
        <v>173</v>
      </c>
      <c r="AB149" s="172" t="s">
        <v>174</v>
      </c>
      <c r="AC149" s="172">
        <v>0</v>
      </c>
      <c r="AD149" s="172">
        <v>1</v>
      </c>
      <c r="AE149" s="172" t="s">
        <v>167</v>
      </c>
      <c r="AF149" s="172">
        <v>22000000000</v>
      </c>
      <c r="AG149" s="172">
        <v>0</v>
      </c>
      <c r="AH149" s="172">
        <v>0</v>
      </c>
      <c r="AI149" s="172"/>
      <c r="AJ149" s="172"/>
      <c r="AK149" s="172"/>
      <c r="AL149" s="172">
        <f ca="1">IFERROR(__xludf.DUMMYFUNCTION("""COMPUTED_VALUE"""),104)</f>
        <v>104</v>
      </c>
      <c r="AM149" s="172" t="str">
        <f ca="1">IFERROR(__xludf.DUMMYFUNCTION("""COMPUTED_VALUE"""),"2. Bogotá confía en su bien-estar")</f>
        <v>2. Bogotá confía en su bien-estar</v>
      </c>
      <c r="AN149" s="172" t="str">
        <f ca="1">IFERROR(__xludf.DUMMYFUNCTION("""COMPUTED_VALUE"""),"2.12. Bogotá cuida a su gente")</f>
        <v>2.12. Bogotá cuida a su gente</v>
      </c>
      <c r="AO149" s="172" t="str">
        <f ca="1">IFERROR(__xludf.DUMMYFUNCTION("""COMPUTED_VALUE"""),"Desarrollar 1 estrategia de comunicaciones con énfasis en promoción de derechos de las mujeres prevención de violencias en su contra y transformación cultural con enfoque de género que permita impulsar y posicionar las acciones actividades y programas de "&amp;"la SDMujer en los ámbitos internacional nacional distrital local y barrial")</f>
        <v>Desarrollar 1 estrategia de comunicaciones con énfasis en promoción de derechos de las mujeres prevención de violencias en su contra y transformación cultural con enfoque de género que permita impulsar y posicionar las acciones actividades y programas de la SDMujer en los ámbitos internacional nacional distrital local y barrial</v>
      </c>
      <c r="AP149" s="172" t="str">
        <f ca="1">IFERROR(__xludf.DUMMYFUNCTION("""COMPUTED_VALUE"""),"Esta estrategia generará contenidos que impacten diversos públicos y en diferentes formatos que permitan fortalecer y ampliar la comunicación así como sensibilizar a la opinión pública y medios masivos y alternativos de comunicación a través de una narrat"&amp;"iva con énfasis en promoción de derechos de las mujeres prevención de violencias en su contra y transformación cultural con enfoque de género")</f>
        <v>Esta estrategia generará contenidos que impacten diversos públicos y en diferentes formatos que permitan fortalecer y ampliar la comunicación así como sensibilizar a la opinión pública y medios masivos y alternativos de comunicación a través de una narrativa con énfasis en promoción de derechos de las mujeres prevención de violencias en su contra y transformación cultural con enfoque de género</v>
      </c>
      <c r="AQ149" s="222" t="str">
        <f ca="1">IFERROR(__xludf.DUMMYFUNCTION("""COMPUTED_VALUE"""),"MUJER")</f>
        <v>MUJER</v>
      </c>
      <c r="AR149" s="172" t="str">
        <f ca="1">IFERROR(__xludf.DUMMYFUNCTION("""COMPUTED_VALUE"""),"Secretaría Distrital de la Mujer")</f>
        <v>Secretaría Distrital de la Mujer</v>
      </c>
      <c r="AS149" s="172" t="str">
        <f ca="1">IFERROR(__xludf.DUMMYFUNCTION("""COMPUTED_VALUE"""),"N/A")</f>
        <v>N/A</v>
      </c>
      <c r="AT149" s="172" t="str">
        <f ca="1">IFERROR(__xludf.DUMMYFUNCTION("""COMPUTED_VALUE"""),"Indigena_1.3.3.I
 Mujeres_10.1.15
 Mujeres_10.1.16")</f>
        <v>Indigena_1.3.3.I
 Mujeres_10.1.15
 Mujeres_10.1.16</v>
      </c>
      <c r="AU149" s="172" t="str">
        <f ca="1">IFERROR(__xludf.DUMMYFUNCTION("""COMPUTED_VALUE"""),"% de avance de las acciones de comunicación con enfoque de género desarrolladas")</f>
        <v>% de avance de las acciones de comunicación con enfoque de género desarrolladas</v>
      </c>
      <c r="AV149" s="172" t="str">
        <f ca="1">IFERROR(__xludf.DUMMYFUNCTION("""COMPUTED_VALUE"""),"(sumatoria de acciones ejecutadas para el desarrollo de la estrategia de comunicaciones/sumatoria de acciones programadas para el desarrollo de la estrategia de comunicaciones)*100")</f>
        <v>(sumatoria de acciones ejecutadas para el desarrollo de la estrategia de comunicaciones/sumatoria de acciones programadas para el desarrollo de la estrategia de comunicaciones)*100</v>
      </c>
      <c r="AW149" s="172">
        <f ca="1">IFERROR(__xludf.DUMMYFUNCTION("""COMPUTED_VALUE"""),0)</f>
        <v>0</v>
      </c>
      <c r="AX149" s="172">
        <f ca="1">IFERROR(__xludf.DUMMYFUNCTION("""COMPUTED_VALUE"""),1)</f>
        <v>1</v>
      </c>
      <c r="AY149" s="172" t="str">
        <f ca="1">IFERROR(__xludf.DUMMYFUNCTION("""COMPUTED_VALUE"""),"SDMujer")</f>
        <v>SDMujer</v>
      </c>
      <c r="AZ149" s="222">
        <f ca="1">IFERROR(__xludf.DUMMYFUNCTION("""COMPUTED_VALUE"""),22000000000)</f>
        <v>22000000000</v>
      </c>
      <c r="BA149" s="222">
        <f ca="1">IFERROR(__xludf.DUMMYFUNCTION("""COMPUTED_VALUE"""),0)</f>
        <v>0</v>
      </c>
      <c r="BB149" s="222">
        <f ca="1">IFERROR(__xludf.DUMMYFUNCTION("""COMPUTED_VALUE"""),0)</f>
        <v>0</v>
      </c>
      <c r="BC149" s="222">
        <f ca="1">IFERROR(__xludf.DUMMYFUNCTION("""COMPUTED_VALUE"""),2223790336)</f>
        <v>2223790336</v>
      </c>
      <c r="BD149" s="222">
        <f ca="1">IFERROR(__xludf.DUMMYFUNCTION("""COMPUTED_VALUE"""),2435050418)</f>
        <v>2435050418</v>
      </c>
      <c r="BE149" s="222">
        <f ca="1">IFERROR(__xludf.DUMMYFUNCTION("""COMPUTED_VALUE"""),2593328696)</f>
        <v>2593328696</v>
      </c>
      <c r="BF149" s="222">
        <f ca="1">IFERROR(__xludf.DUMMYFUNCTION("""COMPUTED_VALUE"""),2747830550)</f>
        <v>2747830550</v>
      </c>
      <c r="BG149" s="222">
        <f ca="1">IFERROR(__xludf.DUMMYFUNCTION("""COMPUTED_VALUE"""),2223790336)</f>
        <v>2223790336</v>
      </c>
      <c r="BH149" s="222">
        <f ca="1">IFERROR(__xludf.DUMMYFUNCTION("""COMPUTED_VALUE"""),2364126619.41747)</f>
        <v>2364126619.41747</v>
      </c>
      <c r="BI149" s="222">
        <f ca="1">IFERROR(__xludf.DUMMYFUNCTION("""COMPUTED_VALUE"""),2444461019.88877)</f>
        <v>2444461019.8887701</v>
      </c>
      <c r="BJ149" s="222">
        <f ca="1">IFERROR(__xludf.DUMMYFUNCTION("""COMPUTED_VALUE"""),2514654209.1483)</f>
        <v>2514654209.1483002</v>
      </c>
      <c r="BK149" s="222" t="str">
        <f ca="1">IFERROR(__xludf.DUMMYFUNCTION("""COMPUTED_VALUE"""),"0.2")</f>
        <v>0.2</v>
      </c>
      <c r="BL149" s="222" t="str">
        <f ca="1">IFERROR(__xludf.DUMMYFUNCTION("""COMPUTED_VALUE"""),"0.3")</f>
        <v>0.3</v>
      </c>
      <c r="BM149" s="222" t="str">
        <f ca="1">IFERROR(__xludf.DUMMYFUNCTION("""COMPUTED_VALUE"""),"0.25")</f>
        <v>0.25</v>
      </c>
      <c r="BN149" s="222" t="str">
        <f ca="1">IFERROR(__xludf.DUMMYFUNCTION("""COMPUTED_VALUE"""),"0.25")</f>
        <v>0.25</v>
      </c>
      <c r="BO149" s="222" t="str">
        <f ca="1">IFERROR(__xludf.DUMMYFUNCTION("""COMPUTED_VALUE"""),"Se ajusta alcance de la meta.")</f>
        <v>Se ajusta alcance de la meta.</v>
      </c>
      <c r="BP149" s="222">
        <f ca="1">IFERROR(__xludf.DUMMYFUNCTION("""COMPUTED_VALUE"""),10000000000)</f>
        <v>10000000000</v>
      </c>
      <c r="BQ149" s="394">
        <f ca="1">IFERROR(__xludf.DUMMYFUNCTION("""COMPUTED_VALUE"""),9547032184.45455)</f>
        <v>9547032184.4545498</v>
      </c>
      <c r="BR149" s="394"/>
      <c r="BS149" s="394"/>
      <c r="BT149" s="394"/>
      <c r="BU149" s="222"/>
      <c r="BV149" s="222"/>
      <c r="BW149" s="222"/>
      <c r="BX149" s="172"/>
      <c r="BY149" s="172" t="b">
        <f t="shared" ref="BY149:BZ149" ca="1" si="172">B149=AM149</f>
        <v>1</v>
      </c>
      <c r="BZ149" s="172" t="b">
        <f t="shared" ca="1" si="172"/>
        <v>0</v>
      </c>
      <c r="CA149" s="172" t="b">
        <f t="shared" ref="CA149:CB149" ca="1" si="173">E149=AO149</f>
        <v>0</v>
      </c>
      <c r="CB149" s="172" t="b">
        <f t="shared" ca="1" si="173"/>
        <v>1</v>
      </c>
      <c r="CC149" s="172"/>
    </row>
    <row r="150" spans="1:81" ht="15.75" customHeight="1">
      <c r="A150" s="172">
        <v>105</v>
      </c>
      <c r="B150" s="172" t="s">
        <v>38</v>
      </c>
      <c r="C150" s="172" t="s">
        <v>2445</v>
      </c>
      <c r="D150" s="172"/>
      <c r="E150" s="172" t="s">
        <v>10144</v>
      </c>
      <c r="F150" s="172" t="s">
        <v>10145</v>
      </c>
      <c r="G150" s="172">
        <v>60000000000</v>
      </c>
      <c r="H150" s="172" t="s">
        <v>162</v>
      </c>
      <c r="I150" s="172" t="s">
        <v>163</v>
      </c>
      <c r="J150" s="172" t="s">
        <v>10146</v>
      </c>
      <c r="K150" s="172" t="s">
        <v>10147</v>
      </c>
      <c r="L150" s="172"/>
      <c r="M150" s="172"/>
      <c r="N150" s="172"/>
      <c r="O150" s="172"/>
      <c r="P150" s="172"/>
      <c r="Q150" s="172"/>
      <c r="R150" s="172"/>
      <c r="S150" s="172" t="s">
        <v>43</v>
      </c>
      <c r="T150" s="172"/>
      <c r="U150" s="172"/>
      <c r="V150" s="172"/>
      <c r="W150" s="172" t="s">
        <v>10148</v>
      </c>
      <c r="X150" s="172"/>
      <c r="Y150" s="172"/>
      <c r="Z150" s="172"/>
      <c r="AA150" s="172" t="s">
        <v>177</v>
      </c>
      <c r="AB150" s="172" t="s">
        <v>178</v>
      </c>
      <c r="AC150" s="172">
        <v>23</v>
      </c>
      <c r="AD150" s="172">
        <v>31</v>
      </c>
      <c r="AE150" s="172" t="s">
        <v>179</v>
      </c>
      <c r="AF150" s="172">
        <v>60000000000</v>
      </c>
      <c r="AG150" s="172">
        <v>0</v>
      </c>
      <c r="AH150" s="172">
        <v>0</v>
      </c>
      <c r="AI150" s="172"/>
      <c r="AJ150" s="172"/>
      <c r="AK150" s="172"/>
      <c r="AL150" s="172">
        <f ca="1">IFERROR(__xludf.DUMMYFUNCTION("""COMPUTED_VALUE"""),105)</f>
        <v>105</v>
      </c>
      <c r="AM150" s="172" t="str">
        <f ca="1">IFERROR(__xludf.DUMMYFUNCTION("""COMPUTED_VALUE"""),"2. Bogotá confía en su bien-estar")</f>
        <v>2. Bogotá confía en su bien-estar</v>
      </c>
      <c r="AN150" s="172" t="str">
        <f ca="1">IFERROR(__xludf.DUMMYFUNCTION("""COMPUTED_VALUE"""),"2.12. Bogotá cuida a su gente")</f>
        <v>2.12. Bogotá cuida a su gente</v>
      </c>
      <c r="AO150" s="172" t="str">
        <f ca="1">IFERROR(__xludf.DUMMYFUNCTION("""COMPUTED_VALUE"""),"Alcanzar 31 manzanas de cuidado en operación fortaleciendo los servicios actuales e implementando nuevas estrategias lideradas por la SDMujer en el marco del Sistema Distrital de Cuidado.")</f>
        <v>Alcanzar 31 manzanas de cuidado en operación fortaleciendo los servicios actuales e implementando nuevas estrategias lideradas por la SDMujer en el marco del Sistema Distrital de Cuidado.</v>
      </c>
      <c r="AP150" s="172" t="str">
        <f ca="1">IFERROR(__xludf.DUMMYFUNCTION("""COMPUTED_VALUE"""),"Mantener en operación 23 manzanas inaguradas e inagurar 8 manzanas del cuidado nuevas (para un total de 31 manzanas) garantizando la operación de sus modelos fijos y móviles
")</f>
        <v xml:space="preserve">Mantener en operación 23 manzanas inaguradas e inagurar 8 manzanas del cuidado nuevas (para un total de 31 manzanas) garantizando la operación de sus modelos fijos y móviles
</v>
      </c>
      <c r="AQ150" s="222" t="str">
        <f ca="1">IFERROR(__xludf.DUMMYFUNCTION("""COMPUTED_VALUE"""),"MUJER")</f>
        <v>MUJER</v>
      </c>
      <c r="AR150" s="172" t="str">
        <f ca="1">IFERROR(__xludf.DUMMYFUNCTION("""COMPUTED_VALUE"""),"Secretaría Distrital de la Mujer")</f>
        <v>Secretaría Distrital de la Mujer</v>
      </c>
      <c r="AS150" s="172" t="str">
        <f ca="1">IFERROR(__xludf.DUMMYFUNCTION("""COMPUTED_VALUE"""),"N/A")</f>
        <v>N/A</v>
      </c>
      <c r="AT150" s="172" t="str">
        <f ca="1">IFERROR(__xludf.DUMMYFUNCTION("""COMPUTED_VALUE"""),"Afro-Palenquero_6.3.8. 
 Mujeres_11.1.3 
 Mujeres_11.1.4 
 Mujeres_11.1.5 
 Mujeres_11.1.6 
 Raizal_4.1.1. 
 Rrom_8.1.4 E
 Rrom_8.1.5 P
 Ruralidad_1.1.9 E")</f>
        <v>Afro-Palenquero_6.3.8. 
 Mujeres_11.1.3 
 Mujeres_11.1.4 
 Mujeres_11.1.5 
 Mujeres_11.1.6 
 Raizal_4.1.1. 
 Rrom_8.1.4 E
 Rrom_8.1.5 P
 Ruralidad_1.1.9 E</v>
      </c>
      <c r="AU150" s="172" t="str">
        <f ca="1">IFERROR(__xludf.DUMMYFUNCTION("""COMPUTED_VALUE"""),"Número de manzanas de cuidado en sus modalidades fijas y moviles en operación.")</f>
        <v>Número de manzanas de cuidado en sus modalidades fijas y moviles en operación.</v>
      </c>
      <c r="AV150" s="172" t="str">
        <f ca="1">IFERROR(__xludf.DUMMYFUNCTION("""COMPUTED_VALUE"""),"Sumatoria del número de manzanas de cuidado en sus modalidades fijas y moviles en operación.")</f>
        <v>Sumatoria del número de manzanas de cuidado en sus modalidades fijas y moviles en operación.</v>
      </c>
      <c r="AW150" s="172" t="str">
        <f ca="1">IFERROR(__xludf.DUMMYFUNCTION("""COMPUTED_VALUE"""),"23
(SEM 1-2024)")</f>
        <v>23
(SEM 1-2024)</v>
      </c>
      <c r="AX150" s="172">
        <f ca="1">IFERROR(__xludf.DUMMYFUNCTION("""COMPUTED_VALUE"""),31)</f>
        <v>31</v>
      </c>
      <c r="AY150" s="172" t="str">
        <f ca="1">IFERROR(__xludf.DUMMYFUNCTION("""COMPUTED_VALUE"""),"SEGPLAN")</f>
        <v>SEGPLAN</v>
      </c>
      <c r="AZ150" s="222">
        <f ca="1">IFERROR(__xludf.DUMMYFUNCTION("""COMPUTED_VALUE"""),60000000000)</f>
        <v>60000000000</v>
      </c>
      <c r="BA150" s="222">
        <f ca="1">IFERROR(__xludf.DUMMYFUNCTION("""COMPUTED_VALUE"""),0)</f>
        <v>0</v>
      </c>
      <c r="BB150" s="222">
        <f ca="1">IFERROR(__xludf.DUMMYFUNCTION("""COMPUTED_VALUE"""),0)</f>
        <v>0</v>
      </c>
      <c r="BC150" s="222">
        <f ca="1">IFERROR(__xludf.DUMMYFUNCTION("""COMPUTED_VALUE"""),8895161346)</f>
        <v>8895161346</v>
      </c>
      <c r="BD150" s="222">
        <f ca="1">IFERROR(__xludf.DUMMYFUNCTION("""COMPUTED_VALUE"""),9740201674)</f>
        <v>9740201674</v>
      </c>
      <c r="BE150" s="222">
        <f ca="1">IFERROR(__xludf.DUMMYFUNCTION("""COMPUTED_VALUE"""),10373314783)</f>
        <v>10373314783</v>
      </c>
      <c r="BF150" s="222">
        <f ca="1">IFERROR(__xludf.DUMMYFUNCTION("""COMPUTED_VALUE"""),10991322197)</f>
        <v>10991322197</v>
      </c>
      <c r="BG150" s="222">
        <f ca="1">IFERROR(__xludf.DUMMYFUNCTION("""COMPUTED_VALUE"""),8895161346)</f>
        <v>8895161346</v>
      </c>
      <c r="BH150" s="222">
        <f ca="1">IFERROR(__xludf.DUMMYFUNCTION("""COMPUTED_VALUE"""),9456506479.61165)</f>
        <v>9456506479.6116505</v>
      </c>
      <c r="BI150" s="222">
        <f ca="1">IFERROR(__xludf.DUMMYFUNCTION("""COMPUTED_VALUE"""),9777844078.6125)</f>
        <v>9777844078.6124992</v>
      </c>
      <c r="BJ150" s="222">
        <f ca="1">IFERROR(__xludf.DUMMYFUNCTION("""COMPUTED_VALUE"""),10058616833.8477)</f>
        <v>10058616833.8477</v>
      </c>
      <c r="BK150" s="222">
        <f ca="1">IFERROR(__xludf.DUMMYFUNCTION("""COMPUTED_VALUE"""),25)</f>
        <v>25</v>
      </c>
      <c r="BL150" s="222">
        <f ca="1">IFERROR(__xludf.DUMMYFUNCTION("""COMPUTED_VALUE"""),27)</f>
        <v>27</v>
      </c>
      <c r="BM150" s="222">
        <f ca="1">IFERROR(__xludf.DUMMYFUNCTION("""COMPUTED_VALUE"""),29)</f>
        <v>29</v>
      </c>
      <c r="BN150" s="222">
        <f ca="1">IFERROR(__xludf.DUMMYFUNCTION("""COMPUTED_VALUE"""),31)</f>
        <v>31</v>
      </c>
      <c r="BO150" s="222" t="str">
        <f ca="1">IFERROR(__xludf.DUMMYFUNCTION("""COMPUTED_VALUE"""),"Laura Torres 17042024. Se ajusta denominación alcance  y magnitud de la meta.")</f>
        <v>Laura Torres 17042024. Se ajusta denominación alcance  y magnitud de la meta.</v>
      </c>
      <c r="BP150" s="222">
        <f ca="1">IFERROR(__xludf.DUMMYFUNCTION("""COMPUTED_VALUE"""),40000000000)</f>
        <v>40000000000</v>
      </c>
      <c r="BQ150" s="222">
        <f ca="1">IFERROR(__xludf.DUMMYFUNCTION("""COMPUTED_VALUE"""),38188128738.0719)</f>
        <v>38188128738.071899</v>
      </c>
      <c r="BR150" s="222"/>
      <c r="BS150" s="222"/>
      <c r="BT150" s="222"/>
      <c r="BU150" s="222"/>
      <c r="BV150" s="222"/>
      <c r="BW150" s="222"/>
      <c r="BX150" s="172"/>
      <c r="BY150" s="172" t="b">
        <f t="shared" ref="BY150:BZ150" ca="1" si="174">B150=AM150</f>
        <v>1</v>
      </c>
      <c r="BZ150" s="172" t="b">
        <f t="shared" ca="1" si="174"/>
        <v>0</v>
      </c>
      <c r="CA150" s="172" t="b">
        <f t="shared" ref="CA150:CB150" ca="1" si="175">E150=AO150</f>
        <v>0</v>
      </c>
      <c r="CB150" s="172" t="b">
        <f t="shared" ca="1" si="175"/>
        <v>0</v>
      </c>
      <c r="CC150" s="172"/>
    </row>
    <row r="151" spans="1:81" ht="15.75" customHeight="1">
      <c r="A151" s="172">
        <v>106</v>
      </c>
      <c r="B151" s="172" t="s">
        <v>38</v>
      </c>
      <c r="C151" s="172" t="s">
        <v>2445</v>
      </c>
      <c r="D151" s="172"/>
      <c r="E151" s="172" t="s">
        <v>10149</v>
      </c>
      <c r="F151" s="172" t="s">
        <v>10150</v>
      </c>
      <c r="G151" s="172">
        <v>97900000000</v>
      </c>
      <c r="H151" s="172" t="s">
        <v>162</v>
      </c>
      <c r="I151" s="172" t="s">
        <v>163</v>
      </c>
      <c r="J151" s="172" t="s">
        <v>181</v>
      </c>
      <c r="K151" s="172" t="s">
        <v>10151</v>
      </c>
      <c r="L151" s="172"/>
      <c r="M151" s="172"/>
      <c r="N151" s="172"/>
      <c r="O151" s="172"/>
      <c r="P151" s="172"/>
      <c r="Q151" s="172"/>
      <c r="R151" s="172"/>
      <c r="S151" s="172" t="s">
        <v>43</v>
      </c>
      <c r="T151" s="172"/>
      <c r="U151" s="172"/>
      <c r="V151" s="172"/>
      <c r="W151" s="172" t="s">
        <v>10152</v>
      </c>
      <c r="X151" s="172"/>
      <c r="Y151" s="172"/>
      <c r="Z151" s="172"/>
      <c r="AA151" s="172" t="s">
        <v>182</v>
      </c>
      <c r="AB151" s="172" t="s">
        <v>183</v>
      </c>
      <c r="AC151" s="172">
        <v>20</v>
      </c>
      <c r="AD151" s="172">
        <v>25</v>
      </c>
      <c r="AE151" s="172" t="s">
        <v>179</v>
      </c>
      <c r="AF151" s="172">
        <v>97900000000</v>
      </c>
      <c r="AG151" s="172">
        <v>0</v>
      </c>
      <c r="AH151" s="172">
        <v>0</v>
      </c>
      <c r="AI151" s="172"/>
      <c r="AJ151" s="172"/>
      <c r="AK151" s="172"/>
      <c r="AL151" s="172">
        <f ca="1">IFERROR(__xludf.DUMMYFUNCTION("""COMPUTED_VALUE"""),106)</f>
        <v>106</v>
      </c>
      <c r="AM151" s="172" t="str">
        <f ca="1">IFERROR(__xludf.DUMMYFUNCTION("""COMPUTED_VALUE"""),"2. Bogotá confía en su bien-estar")</f>
        <v>2. Bogotá confía en su bien-estar</v>
      </c>
      <c r="AN151" s="172" t="str">
        <f ca="1">IFERROR(__xludf.DUMMYFUNCTION("""COMPUTED_VALUE"""),"2.12. Bogotá cuida a su gente")</f>
        <v>2.12. Bogotá cuida a su gente</v>
      </c>
      <c r="AO151" s="172" t="str">
        <f ca="1">IFERROR(__xludf.DUMMYFUNCTION("""COMPUTED_VALUE"""),"Mantener operando el modelo de Casas de igualdad de oportunidades para las mujeres en las 20 localidades fortaleciendo la atención en los territorios urbanos y rurales.")</f>
        <v>Mantener operando el modelo de Casas de igualdad de oportunidades para las mujeres en las 20 localidades fortaleciendo la atención en los territorios urbanos y rurales.</v>
      </c>
      <c r="AP151" s="172" t="str">
        <f ca="1">IFERROR(__xludf.DUMMYFUNCTION("""COMPUTED_VALUE"""),"Se mantiene en operación el modelo de CIO en las 20 localidades.")</f>
        <v>Se mantiene en operación el modelo de CIO en las 20 localidades.</v>
      </c>
      <c r="AQ151" s="222" t="str">
        <f ca="1">IFERROR(__xludf.DUMMYFUNCTION("""COMPUTED_VALUE"""),"MUJER")</f>
        <v>MUJER</v>
      </c>
      <c r="AR151" s="172" t="str">
        <f ca="1">IFERROR(__xludf.DUMMYFUNCTION("""COMPUTED_VALUE"""),"Secretaría Distrital de la Mujer")</f>
        <v>Secretaría Distrital de la Mujer</v>
      </c>
      <c r="AS151" s="172" t="str">
        <f ca="1">IFERROR(__xludf.DUMMYFUNCTION("""COMPUTED_VALUE"""),"N/A")</f>
        <v>N/A</v>
      </c>
      <c r="AT151" s="172" t="str">
        <f ca="1">IFERROR(__xludf.DUMMYFUNCTION("""COMPUTED_VALUE"""),"Mujeres_10.1.6 
 Rrom_8.1.6 M
 Ruralidad_1.1.7 O")</f>
        <v>Mujeres_10.1.6 
 Rrom_8.1.6 M
 Ruralidad_1.1.7 O</v>
      </c>
      <c r="AU151" s="172" t="str">
        <f ca="1">IFERROR(__xludf.DUMMYFUNCTION("""COMPUTED_VALUE"""),"Número Casas de Igualdad de Oportunidades para las Mujeres en los territorios urbanos y rurales en operación.")</f>
        <v>Número Casas de Igualdad de Oportunidades para las Mujeres en los territorios urbanos y rurales en operación.</v>
      </c>
      <c r="AV151" s="172" t="str">
        <f ca="1">IFERROR(__xludf.DUMMYFUNCTION("""COMPUTED_VALUE"""),"Sumatoria del número de Casas de Igualdad de Oportunidades para las Mujeres en los territorios urbanos y rurales en operación.")</f>
        <v>Sumatoria del número de Casas de Igualdad de Oportunidades para las Mujeres en los territorios urbanos y rurales en operación.</v>
      </c>
      <c r="AW151" s="172" t="str">
        <f ca="1">IFERROR(__xludf.DUMMYFUNCTION("""COMPUTED_VALUE"""),"20
(2023)")</f>
        <v>20
(2023)</v>
      </c>
      <c r="AX151" s="172">
        <f ca="1">IFERROR(__xludf.DUMMYFUNCTION("""COMPUTED_VALUE"""),20)</f>
        <v>20</v>
      </c>
      <c r="AY151" s="172" t="str">
        <f ca="1">IFERROR(__xludf.DUMMYFUNCTION("""COMPUTED_VALUE"""),"SEGPLAN")</f>
        <v>SEGPLAN</v>
      </c>
      <c r="AZ151" s="222">
        <f ca="1">IFERROR(__xludf.DUMMYFUNCTION("""COMPUTED_VALUE"""),97900000000)</f>
        <v>97900000000</v>
      </c>
      <c r="BA151" s="222">
        <f ca="1">IFERROR(__xludf.DUMMYFUNCTION("""COMPUTED_VALUE"""),0)</f>
        <v>0</v>
      </c>
      <c r="BB151" s="222">
        <f ca="1">IFERROR(__xludf.DUMMYFUNCTION("""COMPUTED_VALUE"""),0)</f>
        <v>0</v>
      </c>
      <c r="BC151" s="222">
        <f ca="1">IFERROR(__xludf.DUMMYFUNCTION("""COMPUTED_VALUE"""),10896572649)</f>
        <v>10896572649</v>
      </c>
      <c r="BD151" s="222">
        <f ca="1">IFERROR(__xludf.DUMMYFUNCTION("""COMPUTED_VALUE"""),11931747050)</f>
        <v>11931747050</v>
      </c>
      <c r="BE151" s="222">
        <f ca="1">IFERROR(__xludf.DUMMYFUNCTION("""COMPUTED_VALUE"""),12707310609)</f>
        <v>12707310609</v>
      </c>
      <c r="BF151" s="222">
        <f ca="1">IFERROR(__xludf.DUMMYFUNCTION("""COMPUTED_VALUE"""),13464369692)</f>
        <v>13464369692</v>
      </c>
      <c r="BG151" s="222">
        <f ca="1">IFERROR(__xludf.DUMMYFUNCTION("""COMPUTED_VALUE"""),10896572649)</f>
        <v>10896572649</v>
      </c>
      <c r="BH151" s="222">
        <f ca="1">IFERROR(__xludf.DUMMYFUNCTION("""COMPUTED_VALUE"""),11584220436.8932)</f>
        <v>11584220436.8932</v>
      </c>
      <c r="BI151" s="222">
        <f ca="1">IFERROR(__xludf.DUMMYFUNCTION("""COMPUTED_VALUE"""),11977858996.1353)</f>
        <v>11977858996.1353</v>
      </c>
      <c r="BJ151" s="222">
        <f ca="1">IFERROR(__xludf.DUMMYFUNCTION("""COMPUTED_VALUE"""),12321805622.0812)</f>
        <v>12321805622.0812</v>
      </c>
      <c r="BK151" s="222">
        <f ca="1">IFERROR(__xludf.DUMMYFUNCTION("""COMPUTED_VALUE"""),20)</f>
        <v>20</v>
      </c>
      <c r="BL151" s="222">
        <f ca="1">IFERROR(__xludf.DUMMYFUNCTION("""COMPUTED_VALUE"""),20)</f>
        <v>20</v>
      </c>
      <c r="BM151" s="222">
        <f ca="1">IFERROR(__xludf.DUMMYFUNCTION("""COMPUTED_VALUE"""),20)</f>
        <v>20</v>
      </c>
      <c r="BN151" s="222">
        <f ca="1">IFERROR(__xludf.DUMMYFUNCTION("""COMPUTED_VALUE"""),20)</f>
        <v>20</v>
      </c>
      <c r="BO151" s="222" t="str">
        <f ca="1">IFERROR(__xludf.DUMMYFUNCTION("""COMPUTED_VALUE"""),"Laura Torres 17042024. Se ajusta denominación alcance  y magnitud de la meta.")</f>
        <v>Laura Torres 17042024. Se ajusta denominación alcance  y magnitud de la meta.</v>
      </c>
      <c r="BP151" s="222">
        <f ca="1">IFERROR(__xludf.DUMMYFUNCTION("""COMPUTED_VALUE"""),49000000000)</f>
        <v>49000000000</v>
      </c>
      <c r="BQ151" s="222">
        <f ca="1">IFERROR(__xludf.DUMMYFUNCTION("""COMPUTED_VALUE"""),46780457704.1098)</f>
        <v>46780457704.109802</v>
      </c>
      <c r="BR151" s="222"/>
      <c r="BS151" s="222"/>
      <c r="BT151" s="222"/>
      <c r="BU151" s="222"/>
      <c r="BV151" s="222"/>
      <c r="BW151" s="222"/>
      <c r="BX151" s="172"/>
      <c r="BY151" s="172" t="b">
        <f t="shared" ref="BY151:BZ151" ca="1" si="176">B151=AM151</f>
        <v>1</v>
      </c>
      <c r="BZ151" s="172" t="b">
        <f t="shared" ca="1" si="176"/>
        <v>0</v>
      </c>
      <c r="CA151" s="172" t="b">
        <f t="shared" ref="CA151:CB151" ca="1" si="177">E151=AO151</f>
        <v>0</v>
      </c>
      <c r="CB151" s="172" t="b">
        <f t="shared" ca="1" si="177"/>
        <v>0</v>
      </c>
      <c r="CC151" s="172"/>
    </row>
    <row r="152" spans="1:81" ht="15.75" customHeight="1">
      <c r="A152" s="172">
        <v>107</v>
      </c>
      <c r="B152" s="172" t="s">
        <v>38</v>
      </c>
      <c r="C152" s="172" t="s">
        <v>2445</v>
      </c>
      <c r="D152" s="172"/>
      <c r="E152" s="172" t="s">
        <v>184</v>
      </c>
      <c r="F152" s="172" t="s">
        <v>185</v>
      </c>
      <c r="G152" s="172">
        <v>14750000000</v>
      </c>
      <c r="H152" s="172" t="s">
        <v>162</v>
      </c>
      <c r="I152" s="172" t="s">
        <v>163</v>
      </c>
      <c r="J152" s="172" t="s">
        <v>10153</v>
      </c>
      <c r="K152" s="172" t="s">
        <v>186</v>
      </c>
      <c r="L152" s="172"/>
      <c r="M152" s="172"/>
      <c r="N152" s="172"/>
      <c r="O152" s="172"/>
      <c r="P152" s="172"/>
      <c r="Q152" s="172"/>
      <c r="R152" s="172"/>
      <c r="S152" s="172" t="s">
        <v>43</v>
      </c>
      <c r="T152" s="172"/>
      <c r="U152" s="172"/>
      <c r="V152" s="172"/>
      <c r="W152" s="172" t="s">
        <v>10154</v>
      </c>
      <c r="X152" s="172"/>
      <c r="Y152" s="172"/>
      <c r="Z152" s="172"/>
      <c r="AA152" s="172" t="s">
        <v>187</v>
      </c>
      <c r="AB152" s="172" t="s">
        <v>188</v>
      </c>
      <c r="AC152" s="172">
        <v>0</v>
      </c>
      <c r="AD152" s="172">
        <v>4</v>
      </c>
      <c r="AE152" s="172" t="s">
        <v>167</v>
      </c>
      <c r="AF152" s="172">
        <v>14750000000</v>
      </c>
      <c r="AG152" s="172">
        <v>0</v>
      </c>
      <c r="AH152" s="172">
        <v>0</v>
      </c>
      <c r="AI152" s="172"/>
      <c r="AJ152" s="172"/>
      <c r="AK152" s="172"/>
      <c r="AL152" s="172">
        <f ca="1">IFERROR(__xludf.DUMMYFUNCTION("""COMPUTED_VALUE"""),107)</f>
        <v>107</v>
      </c>
      <c r="AM152" s="172" t="str">
        <f ca="1">IFERROR(__xludf.DUMMYFUNCTION("""COMPUTED_VALUE"""),"2. Bogotá confía en su bien-estar")</f>
        <v>2. Bogotá confía en su bien-estar</v>
      </c>
      <c r="AN152" s="172" t="str">
        <f ca="1">IFERROR(__xludf.DUMMYFUNCTION("""COMPUTED_VALUE"""),"2.12. Bogotá cuida a su gente")</f>
        <v>2.12. Bogotá cuida a su gente</v>
      </c>
      <c r="AO152" s="172" t="str">
        <f ca="1">IFERROR(__xludf.DUMMYFUNCTION("""COMPUTED_VALUE"""),"Desarrollar 4 estrategias de empoderamiento para fomentar capacidades liderazgos participación incidencia política y transformación de imaginarios culturales que reproducen los estereotipos de género en los territorios urbanos y rurales")</f>
        <v>Desarrollar 4 estrategias de empoderamiento para fomentar capacidades liderazgos participación incidencia política y transformación de imaginarios culturales que reproducen los estereotipos de género en los territorios urbanos y rurales</v>
      </c>
      <c r="AP152" s="172" t="str">
        <f ca="1">IFERROR(__xludf.DUMMYFUNCTION("""COMPUTED_VALUE"""),"Diseñar producir y desarrollar estrategias que aporten a la garantía de los derechos de las mujeres desde los territorios urbanos y rurales en temáticas asociadas a la prevención de violencias capacidades y oportunidades.")</f>
        <v>Diseñar producir y desarrollar estrategias que aporten a la garantía de los derechos de las mujeres desde los territorios urbanos y rurales en temáticas asociadas a la prevención de violencias capacidades y oportunidades.</v>
      </c>
      <c r="AQ152" s="222" t="str">
        <f ca="1">IFERROR(__xludf.DUMMYFUNCTION("""COMPUTED_VALUE"""),"MUJER")</f>
        <v>MUJER</v>
      </c>
      <c r="AR152" s="172" t="str">
        <f ca="1">IFERROR(__xludf.DUMMYFUNCTION("""COMPUTED_VALUE"""),"Secretaría Distrital de la Mujer")</f>
        <v>Secretaría Distrital de la Mujer</v>
      </c>
      <c r="AS152" s="172" t="str">
        <f ca="1">IFERROR(__xludf.DUMMYFUNCTION("""COMPUTED_VALUE"""),"N/A")</f>
        <v>N/A</v>
      </c>
      <c r="AT152" s="172" t="str">
        <f ca="1">IFERROR(__xludf.DUMMYFUNCTION("""COMPUTED_VALUE"""),"Adultez_1.1.2 C
 Adultez_1.1.3 E
 Afro-Palenquero_1.1.6 E
 Afro-Palenquero_1.1.9 E
 Afro-Palenquero_1.1.11 
 Afro-Palenquero_4.1.7. 
 Afro-Palenquero_4.3.1. 
 Afro-Palenquero_6.3.11.
 Habitabilidad en calle_3.1.9.C
 Indigena_1.1.6.C
 Indigena_1.4.12.
 Inf"&amp;"ancia_1.1.10.
 Infancia_2.1.8. 
 Juventud_1.2.7 E
 Juventud_1.2.8 E
 Juventud_1.3.3. 
 Juventud_1.3.5. 
 LGBTI_3.3.10 
 Mujeres_4.1.12 
 Mujeres_4.1.17 
 Mujeres_5.1.26 
 Raizal_6.1.3. 
 Raizal_6.1.5. 
 Rrom_8.1.10.
 Rrom_8.1.2 E
 Rrom_8.1.3 C
 Rrom_8.1.8"&amp;" E
 Ruralidad_1.1.6 E
 Vejez_5.1.10 
 Vejez_5.1.11")</f>
        <v>Adultez_1.1.2 C
 Adultez_1.1.3 E
 Afro-Palenquero_1.1.6 E
 Afro-Palenquero_1.1.9 E
 Afro-Palenquero_1.1.11 
 Afro-Palenquero_4.1.7. 
 Afro-Palenquero_4.3.1. 
 Afro-Palenquero_6.3.11.
 Habitabilidad en calle_3.1.9.C
 Indigena_1.1.6.C
 Indigena_1.4.12.
 Infancia_1.1.10.
 Infancia_2.1.8. 
 Juventud_1.2.7 E
 Juventud_1.2.8 E
 Juventud_1.3.3. 
 Juventud_1.3.5. 
 LGBTI_3.3.10 
 Mujeres_4.1.12 
 Mujeres_4.1.17 
 Mujeres_5.1.26 
 Raizal_6.1.3. 
 Raizal_6.1.5. 
 Rrom_8.1.10.
 Rrom_8.1.2 E
 Rrom_8.1.3 C
 Rrom_8.1.8 E
 Ruralidad_1.1.6 E
 Vejez_5.1.10 
 Vejez_5.1.11</v>
      </c>
      <c r="AU152" s="172" t="str">
        <f ca="1">IFERROR(__xludf.DUMMYFUNCTION("""COMPUTED_VALUE"""),"Número de estrategias que aporten a la garantía de los derechos de las mujeres desde los territorios urbanos y rurales en temáticas asociadas a la prevención de violencias capacidades y oportunidades diseñadas y desarrolladas")</f>
        <v>Número de estrategias que aporten a la garantía de los derechos de las mujeres desde los territorios urbanos y rurales en temáticas asociadas a la prevención de violencias capacidades y oportunidades diseñadas y desarrolladas</v>
      </c>
      <c r="AV152" s="172" t="str">
        <f ca="1">IFERROR(__xludf.DUMMYFUNCTION("""COMPUTED_VALUE"""),"Sumatoria de estrategias que aporten a la garantía de los derechos de las mujeres desde los territorios urbanos y rurales en temáticas asociadas a la prevención de violencias capacidades y oportunidades diseñadas y desarrolladas")</f>
        <v>Sumatoria de estrategias que aporten a la garantía de los derechos de las mujeres desde los territorios urbanos y rurales en temáticas asociadas a la prevención de violencias capacidades y oportunidades diseñadas y desarrolladas</v>
      </c>
      <c r="AW152" s="172">
        <f ca="1">IFERROR(__xludf.DUMMYFUNCTION("""COMPUTED_VALUE"""),0)</f>
        <v>0</v>
      </c>
      <c r="AX152" s="172">
        <f ca="1">IFERROR(__xludf.DUMMYFUNCTION("""COMPUTED_VALUE"""),4)</f>
        <v>4</v>
      </c>
      <c r="AY152" s="172" t="str">
        <f ca="1">IFERROR(__xludf.DUMMYFUNCTION("""COMPUTED_VALUE"""),"SDMujer")</f>
        <v>SDMujer</v>
      </c>
      <c r="AZ152" s="222">
        <f ca="1">IFERROR(__xludf.DUMMYFUNCTION("""COMPUTED_VALUE"""),14750000000)</f>
        <v>14750000000</v>
      </c>
      <c r="BA152" s="222">
        <f ca="1">IFERROR(__xludf.DUMMYFUNCTION("""COMPUTED_VALUE"""),0)</f>
        <v>0</v>
      </c>
      <c r="BB152" s="222">
        <f ca="1">IFERROR(__xludf.DUMMYFUNCTION("""COMPUTED_VALUE"""),0)</f>
        <v>0</v>
      </c>
      <c r="BC152" s="222">
        <f ca="1">IFERROR(__xludf.DUMMYFUNCTION("""COMPUTED_VALUE"""),1956935496)</f>
        <v>1956935496</v>
      </c>
      <c r="BD152" s="222">
        <f ca="1">IFERROR(__xludf.DUMMYFUNCTION("""COMPUTED_VALUE"""),2142844368)</f>
        <v>2142844368</v>
      </c>
      <c r="BE152" s="222">
        <f ca="1">IFERROR(__xludf.DUMMYFUNCTION("""COMPUTED_VALUE"""),2282129252)</f>
        <v>2282129252</v>
      </c>
      <c r="BF152" s="222">
        <f ca="1">IFERROR(__xludf.DUMMYFUNCTION("""COMPUTED_VALUE"""),2418090884)</f>
        <v>2418090884</v>
      </c>
      <c r="BG152" s="222">
        <f ca="1">IFERROR(__xludf.DUMMYFUNCTION("""COMPUTED_VALUE"""),1956935496)</f>
        <v>1956935496</v>
      </c>
      <c r="BH152" s="222">
        <f ca="1">IFERROR(__xludf.DUMMYFUNCTION("""COMPUTED_VALUE"""),2080431425.24271)</f>
        <v>2080431425.2427101</v>
      </c>
      <c r="BI152" s="222">
        <f ca="1">IFERROR(__xludf.DUMMYFUNCTION("""COMPUTED_VALUE"""),2151125697.04967)</f>
        <v>2151125697.0496702</v>
      </c>
      <c r="BJ152" s="222">
        <f ca="1">IFERROR(__xludf.DUMMYFUNCTION("""COMPUTED_VALUE"""),2212895704.0505)</f>
        <v>2212895704.0504999</v>
      </c>
      <c r="BK152" s="222">
        <f ca="1">IFERROR(__xludf.DUMMYFUNCTION("""COMPUTED_VALUE"""),4)</f>
        <v>4</v>
      </c>
      <c r="BL152" s="222">
        <f ca="1">IFERROR(__xludf.DUMMYFUNCTION("""COMPUTED_VALUE"""),4)</f>
        <v>4</v>
      </c>
      <c r="BM152" s="222">
        <f ca="1">IFERROR(__xludf.DUMMYFUNCTION("""COMPUTED_VALUE"""),4)</f>
        <v>4</v>
      </c>
      <c r="BN152" s="222">
        <f ca="1">IFERROR(__xludf.DUMMYFUNCTION("""COMPUTED_VALUE"""),4)</f>
        <v>4</v>
      </c>
      <c r="BO152" s="222" t="str">
        <f ca="1">IFERROR(__xludf.DUMMYFUNCTION("""COMPUTED_VALUE"""),"Se debe ajustar formula de indicador. Constante en 4 estrategias")</f>
        <v>Se debe ajustar formula de indicador. Constante en 4 estrategias</v>
      </c>
      <c r="BP152" s="222">
        <f ca="1">IFERROR(__xludf.DUMMYFUNCTION("""COMPUTED_VALUE"""),8800000000)</f>
        <v>8800000000</v>
      </c>
      <c r="BQ152" s="222">
        <f ca="1">IFERROR(__xludf.DUMMYFUNCTION("""COMPUTED_VALUE"""),8401388322.3429)</f>
        <v>8401388322.3429003</v>
      </c>
      <c r="BR152" s="222"/>
      <c r="BS152" s="222"/>
      <c r="BT152" s="222"/>
      <c r="BU152" s="222"/>
      <c r="BV152" s="222"/>
      <c r="BW152" s="222"/>
      <c r="BX152" s="172"/>
      <c r="BY152" s="172" t="b">
        <f t="shared" ref="BY152:BZ152" ca="1" si="178">B152=AM152</f>
        <v>1</v>
      </c>
      <c r="BZ152" s="172" t="b">
        <f t="shared" ca="1" si="178"/>
        <v>0</v>
      </c>
      <c r="CA152" s="172" t="b">
        <f t="shared" ref="CA152:CB152" ca="1" si="179">E152=AO152</f>
        <v>1</v>
      </c>
      <c r="CB152" s="172" t="b">
        <f t="shared" ca="1" si="179"/>
        <v>1</v>
      </c>
      <c r="CC152" s="172"/>
    </row>
    <row r="153" spans="1:81" ht="15.75" customHeight="1">
      <c r="A153" s="172">
        <v>108</v>
      </c>
      <c r="B153" s="172" t="s">
        <v>38</v>
      </c>
      <c r="C153" s="172" t="s">
        <v>2445</v>
      </c>
      <c r="D153" s="172"/>
      <c r="E153" s="172" t="s">
        <v>189</v>
      </c>
      <c r="F153" s="172" t="s">
        <v>190</v>
      </c>
      <c r="G153" s="172">
        <v>13700000000</v>
      </c>
      <c r="H153" s="172" t="s">
        <v>162</v>
      </c>
      <c r="I153" s="172" t="s">
        <v>163</v>
      </c>
      <c r="J153" s="172" t="s">
        <v>10155</v>
      </c>
      <c r="K153" s="172" t="s">
        <v>10156</v>
      </c>
      <c r="L153" s="172"/>
      <c r="M153" s="172"/>
      <c r="N153" s="172"/>
      <c r="O153" s="172"/>
      <c r="P153" s="172"/>
      <c r="Q153" s="172"/>
      <c r="R153" s="172"/>
      <c r="S153" s="172" t="s">
        <v>43</v>
      </c>
      <c r="T153" s="172"/>
      <c r="U153" s="172"/>
      <c r="V153" s="172"/>
      <c r="W153" s="172" t="s">
        <v>10157</v>
      </c>
      <c r="X153" s="172"/>
      <c r="Y153" s="172"/>
      <c r="Z153" s="172"/>
      <c r="AA153" s="172" t="s">
        <v>191</v>
      </c>
      <c r="AB153" s="172" t="s">
        <v>192</v>
      </c>
      <c r="AC153" s="172">
        <v>0</v>
      </c>
      <c r="AD153" s="172">
        <v>1</v>
      </c>
      <c r="AE153" s="172" t="s">
        <v>167</v>
      </c>
      <c r="AF153" s="172">
        <v>0</v>
      </c>
      <c r="AG153" s="172">
        <v>0</v>
      </c>
      <c r="AH153" s="172">
        <v>0</v>
      </c>
      <c r="AI153" s="172"/>
      <c r="AJ153" s="172"/>
      <c r="AK153" s="172"/>
      <c r="AL153" s="172">
        <f ca="1">IFERROR(__xludf.DUMMYFUNCTION("""COMPUTED_VALUE"""),108)</f>
        <v>108</v>
      </c>
      <c r="AM153" s="172" t="str">
        <f ca="1">IFERROR(__xludf.DUMMYFUNCTION("""COMPUTED_VALUE"""),"2. Bogotá confía en su bien-estar")</f>
        <v>2. Bogotá confía en su bien-estar</v>
      </c>
      <c r="AN153" s="172" t="str">
        <f ca="1">IFERROR(__xludf.DUMMYFUNCTION("""COMPUTED_VALUE"""),"2.12. Bogotá cuida a su gente")</f>
        <v>2.12. Bogotá cuida a su gente</v>
      </c>
      <c r="AO153" s="172" t="str">
        <f ca="1">IFERROR(__xludf.DUMMYFUNCTION("""COMPUTED_VALUE"""),"Consolidar 1 estrategia de transversalización de la PPMYEG con actores territoriales para la disminución de las brechas de género")</f>
        <v>Consolidar 1 estrategia de transversalización de la PPMYEG con actores territoriales para la disminución de las brechas de género</v>
      </c>
      <c r="AP153" s="172" t="str">
        <f ca="1">IFERROR(__xludf.DUMMYFUNCTION("""COMPUTED_VALUE"""),"Se encuentra implementada la estrategia de transversalización de la PPMYEG por lo que se requiere seguir impulsando acciones encaminadas a la incorporación de los enfoques de derechos de las mujeres de género y diferencial en la planeación local para la p"&amp;"romoción de los derechos humanos de las mujeres y la prevención de las violencias en su contra en los ámbitos público y privado en todo el territorio distrital.")</f>
        <v>Se encuentra implementada la estrategia de transversalización de la PPMYEG por lo que se requiere seguir impulsando acciones encaminadas a la incorporación de los enfoques de derechos de las mujeres de género y diferencial en la planeación local para la promoción de los derechos humanos de las mujeres y la prevención de las violencias en su contra en los ámbitos público y privado en todo el territorio distrital.</v>
      </c>
      <c r="AQ153" s="222" t="str">
        <f ca="1">IFERROR(__xludf.DUMMYFUNCTION("""COMPUTED_VALUE"""),"MUJER")</f>
        <v>MUJER</v>
      </c>
      <c r="AR153" s="172" t="str">
        <f ca="1">IFERROR(__xludf.DUMMYFUNCTION("""COMPUTED_VALUE"""),"Secretaría Distrital de la Mujer")</f>
        <v>Secretaría Distrital de la Mujer</v>
      </c>
      <c r="AS153" s="172" t="str">
        <f ca="1">IFERROR(__xludf.DUMMYFUNCTION("""COMPUTED_VALUE"""),"N/A")</f>
        <v>N/A</v>
      </c>
      <c r="AT153" s="172" t="str">
        <f ca="1">IFERROR(__xludf.DUMMYFUNCTION("""COMPUTED_VALUE"""),"Afro-Palenquero_1.1.5. 
 Afro-Palenquero_1.1.15 
 Afro-Palenquero_4.1.12 
 Afro-Palenquero_ 6.3.6.
 ASP_1.3.3 P
 ASP_4.2.3 P
 Derechos Humanos_5.7.6 
 Familias_1.1.3. 
 Indigena_1.1.4.E
 Indigena_1.4.11.
 LGBTI_3.3.11 
 Mujeres_4.1.18 
 Mujeres_4.1.19 
 M"&amp;"ujeres_6.2.2 E
 Mujeres_7.1.3 E
 Mujeres_10.1.17
 Raizal_6.1.2. 
 Rrom_8.1.1. 
 Rrom_8.1.13 
 Rrom_8.1.9 E")</f>
        <v>Afro-Palenquero_1.1.5. 
 Afro-Palenquero_1.1.15 
 Afro-Palenquero_4.1.12 
 Afro-Palenquero_ 6.3.6.
 ASP_1.3.3 P
 ASP_4.2.3 P
 Derechos Humanos_5.7.6 
 Familias_1.1.3. 
 Indigena_1.1.4.E
 Indigena_1.4.11.
 LGBTI_3.3.11 
 Mujeres_4.1.18 
 Mujeres_4.1.19 
 Mujeres_6.2.2 E
 Mujeres_7.1.3 E
 Mujeres_10.1.17
 Raizal_6.1.2. 
 Rrom_8.1.1. 
 Rrom_8.1.13 
 Rrom_8.1.9 E</v>
      </c>
      <c r="AU153" s="172" t="str">
        <f ca="1">IFERROR(__xludf.DUMMYFUNCTION("""COMPUTED_VALUE"""),"% de avance de consolidación de la estrategia en las 20 localidades")</f>
        <v>% de avance de consolidación de la estrategia en las 20 localidades</v>
      </c>
      <c r="AV153" s="172" t="str">
        <f ca="1">IFERROR(__xludf.DUMMYFUNCTION("""COMPUTED_VALUE"""),"Promedio del % de avance de acciones para la consolidación de la estrategia ejecutadas en cada localidad")</f>
        <v>Promedio del % de avance de acciones para la consolidación de la estrategia ejecutadas en cada localidad</v>
      </c>
      <c r="AW153" s="172">
        <f ca="1">IFERROR(__xludf.DUMMYFUNCTION("""COMPUTED_VALUE"""),0)</f>
        <v>0</v>
      </c>
      <c r="AX153" s="172">
        <f ca="1">IFERROR(__xludf.DUMMYFUNCTION("""COMPUTED_VALUE"""),1)</f>
        <v>1</v>
      </c>
      <c r="AY153" s="172" t="str">
        <f ca="1">IFERROR(__xludf.DUMMYFUNCTION("""COMPUTED_VALUE"""),"SDMujer")</f>
        <v>SDMujer</v>
      </c>
      <c r="AZ153" s="222">
        <f ca="1">IFERROR(__xludf.DUMMYFUNCTION("""COMPUTED_VALUE"""),0)</f>
        <v>0</v>
      </c>
      <c r="BA153" s="222">
        <f ca="1">IFERROR(__xludf.DUMMYFUNCTION("""COMPUTED_VALUE"""),0)</f>
        <v>0</v>
      </c>
      <c r="BB153" s="222">
        <f ca="1">IFERROR(__xludf.DUMMYFUNCTION("""COMPUTED_VALUE"""),0)</f>
        <v>0</v>
      </c>
      <c r="BC153" s="222">
        <f ca="1">IFERROR(__xludf.DUMMYFUNCTION("""COMPUTED_VALUE"""),1022943555)</f>
        <v>1022943555</v>
      </c>
      <c r="BD153" s="222">
        <f ca="1">IFERROR(__xludf.DUMMYFUNCTION("""COMPUTED_VALUE"""),1120123192)</f>
        <v>1120123192</v>
      </c>
      <c r="BE153" s="222">
        <f ca="1">IFERROR(__xludf.DUMMYFUNCTION("""COMPUTED_VALUE"""),1192931200)</f>
        <v>1192931200</v>
      </c>
      <c r="BF153" s="222">
        <f ca="1">IFERROR(__xludf.DUMMYFUNCTION("""COMPUTED_VALUE"""),1264002053)</f>
        <v>1264002053</v>
      </c>
      <c r="BG153" s="222">
        <f ca="1">IFERROR(__xludf.DUMMYFUNCTION("""COMPUTED_VALUE"""),1022943555)</f>
        <v>1022943555</v>
      </c>
      <c r="BH153" s="222">
        <f ca="1">IFERROR(__xludf.DUMMYFUNCTION("""COMPUTED_VALUE"""),1087498244.66019)</f>
        <v>1087498244.6601901</v>
      </c>
      <c r="BI153" s="222">
        <f ca="1">IFERROR(__xludf.DUMMYFUNCTION("""COMPUTED_VALUE"""),1124452068.99802)</f>
        <v>1124452068.9980199</v>
      </c>
      <c r="BJ153" s="222">
        <f ca="1">IFERROR(__xludf.DUMMYFUNCTION("""COMPUTED_VALUE"""),1156740936.20822)</f>
        <v>1156740936.20822</v>
      </c>
      <c r="BK153" s="222">
        <f ca="1">IFERROR(__xludf.DUMMYFUNCTION("""COMPUTED_VALUE"""),0)</f>
        <v>0</v>
      </c>
      <c r="BL153" s="222">
        <f ca="1">IFERROR(__xludf.DUMMYFUNCTION("""COMPUTED_VALUE"""),0)</f>
        <v>0</v>
      </c>
      <c r="BM153" s="222">
        <f ca="1">IFERROR(__xludf.DUMMYFUNCTION("""COMPUTED_VALUE"""),0)</f>
        <v>0</v>
      </c>
      <c r="BN153" s="222">
        <f ca="1">IFERROR(__xludf.DUMMYFUNCTION("""COMPUTED_VALUE"""),0)</f>
        <v>0</v>
      </c>
      <c r="BO153" s="222"/>
      <c r="BP153" s="222">
        <f ca="1">IFERROR(__xludf.DUMMYFUNCTION("""COMPUTED_VALUE"""),4600000000)</f>
        <v>4600000000</v>
      </c>
      <c r="BQ153" s="222">
        <f ca="1">IFERROR(__xludf.DUMMYFUNCTION("""COMPUTED_VALUE"""),4391634804.86643)</f>
        <v>4391634804.8664303</v>
      </c>
      <c r="BR153" s="222"/>
      <c r="BS153" s="222"/>
      <c r="BT153" s="222"/>
      <c r="BU153" s="222"/>
      <c r="BV153" s="222"/>
      <c r="BW153" s="222"/>
      <c r="BX153" s="172"/>
      <c r="BY153" s="172" t="b">
        <f t="shared" ref="BY153:BZ153" ca="1" si="180">B153=AM153</f>
        <v>1</v>
      </c>
      <c r="BZ153" s="172" t="b">
        <f t="shared" ca="1" si="180"/>
        <v>0</v>
      </c>
      <c r="CA153" s="172" t="b">
        <f t="shared" ref="CA153:CB153" ca="1" si="181">E153=AO153</f>
        <v>1</v>
      </c>
      <c r="CB153" s="172" t="b">
        <f t="shared" ca="1" si="181"/>
        <v>1</v>
      </c>
      <c r="CC153" s="172"/>
    </row>
    <row r="154" spans="1:81" ht="15.75" customHeight="1">
      <c r="A154" s="172">
        <v>109</v>
      </c>
      <c r="B154" s="172" t="s">
        <v>38</v>
      </c>
      <c r="C154" s="172" t="s">
        <v>2388</v>
      </c>
      <c r="D154" s="172" t="s">
        <v>10017</v>
      </c>
      <c r="E154" s="172" t="s">
        <v>2218</v>
      </c>
      <c r="F154" s="172" t="s">
        <v>2219</v>
      </c>
      <c r="G154" s="172">
        <v>26293000000</v>
      </c>
      <c r="H154" s="172" t="s">
        <v>194</v>
      </c>
      <c r="I154" s="172" t="s">
        <v>195</v>
      </c>
      <c r="J154" s="172"/>
      <c r="K154" s="172"/>
      <c r="L154" s="172"/>
      <c r="M154" s="172"/>
      <c r="N154" s="172"/>
      <c r="O154" s="172"/>
      <c r="P154" s="172"/>
      <c r="Q154" s="172"/>
      <c r="R154" s="172"/>
      <c r="S154" s="172" t="s">
        <v>43</v>
      </c>
      <c r="T154" s="172"/>
      <c r="U154" s="172"/>
      <c r="V154" s="172"/>
      <c r="W154" s="172" t="s">
        <v>1257</v>
      </c>
      <c r="X154" s="172"/>
      <c r="Y154" s="172"/>
      <c r="Z154" s="172"/>
      <c r="AA154" s="172" t="s">
        <v>2221</v>
      </c>
      <c r="AB154" s="172" t="s">
        <v>2222</v>
      </c>
      <c r="AC154" s="172" t="s">
        <v>10158</v>
      </c>
      <c r="AD154" s="395">
        <v>1</v>
      </c>
      <c r="AE154" s="172" t="s">
        <v>10159</v>
      </c>
      <c r="AF154" s="172">
        <v>26293000000</v>
      </c>
      <c r="AG154" s="172">
        <v>0</v>
      </c>
      <c r="AH154" s="172">
        <v>0</v>
      </c>
      <c r="AJ154" s="172"/>
      <c r="AK154" s="172"/>
      <c r="AL154" s="393"/>
      <c r="AM154" s="393"/>
      <c r="AN154" s="393"/>
      <c r="AO154" s="393"/>
      <c r="AP154" s="393"/>
      <c r="AQ154" s="393"/>
      <c r="AR154" s="393"/>
      <c r="AS154" s="393"/>
      <c r="AT154" s="393"/>
      <c r="AU154" s="393"/>
      <c r="AV154" s="393"/>
      <c r="AW154" s="393"/>
      <c r="AX154" s="393"/>
      <c r="AY154" s="393"/>
      <c r="AZ154" s="393"/>
      <c r="BA154" s="393"/>
      <c r="BB154" s="393"/>
      <c r="BC154" s="393"/>
      <c r="BD154" s="393"/>
      <c r="BE154" s="393"/>
      <c r="BF154" s="393"/>
      <c r="BG154" s="393"/>
      <c r="BH154" s="393"/>
      <c r="BI154" s="393"/>
      <c r="BJ154" s="393"/>
      <c r="BK154" s="393"/>
      <c r="BL154" s="172"/>
      <c r="BM154" s="172"/>
      <c r="BN154" s="172"/>
      <c r="BO154" s="172"/>
      <c r="BP154" s="172"/>
      <c r="BQ154" s="172"/>
      <c r="BR154" s="172"/>
      <c r="BS154" s="172"/>
      <c r="BT154" s="172"/>
      <c r="BU154" s="172"/>
      <c r="BV154" s="172"/>
      <c r="BW154" s="172"/>
      <c r="BX154" s="172"/>
      <c r="BY154" s="518" t="s">
        <v>10160</v>
      </c>
      <c r="BZ154" s="516"/>
      <c r="CA154" s="516"/>
      <c r="CB154" s="517"/>
      <c r="CC154" s="172" t="s">
        <v>9756</v>
      </c>
    </row>
    <row r="155" spans="1:81" ht="15.75" customHeight="1">
      <c r="A155" s="172">
        <v>110</v>
      </c>
      <c r="B155" s="172" t="s">
        <v>38</v>
      </c>
      <c r="C155" s="172" t="s">
        <v>2445</v>
      </c>
      <c r="D155" s="172"/>
      <c r="E155" s="172" t="s">
        <v>10161</v>
      </c>
      <c r="F155" s="172" t="s">
        <v>10162</v>
      </c>
      <c r="G155" s="172">
        <v>5800000000</v>
      </c>
      <c r="H155" s="172" t="s">
        <v>194</v>
      </c>
      <c r="I155" s="172" t="s">
        <v>195</v>
      </c>
      <c r="J155" s="172"/>
      <c r="K155" s="172" t="s">
        <v>196</v>
      </c>
      <c r="L155" s="172"/>
      <c r="M155" s="172"/>
      <c r="N155" s="172"/>
      <c r="O155" s="172"/>
      <c r="P155" s="172"/>
      <c r="Q155" s="172"/>
      <c r="R155" s="172"/>
      <c r="S155" s="172" t="s">
        <v>43</v>
      </c>
      <c r="T155" s="172"/>
      <c r="U155" s="172"/>
      <c r="V155" s="172"/>
      <c r="W155" s="172" t="s">
        <v>10163</v>
      </c>
      <c r="X155" s="172"/>
      <c r="Y155" s="172"/>
      <c r="Z155" s="172"/>
      <c r="AA155" s="172" t="s">
        <v>10164</v>
      </c>
      <c r="AB155" s="172" t="s">
        <v>10165</v>
      </c>
      <c r="AC155" s="172">
        <v>0</v>
      </c>
      <c r="AD155" s="172">
        <v>1</v>
      </c>
      <c r="AE155" s="172" t="s">
        <v>197</v>
      </c>
      <c r="AF155" s="172">
        <v>5800000000</v>
      </c>
      <c r="AG155" s="172">
        <v>0</v>
      </c>
      <c r="AH155" s="172">
        <v>0</v>
      </c>
      <c r="AI155" s="172"/>
      <c r="AJ155" s="172"/>
      <c r="AK155" s="172"/>
      <c r="AL155" s="172">
        <f ca="1">IFERROR(__xludf.DUMMYFUNCTION("IMPORTRANGE(""https://docs.google.com/spreadsheets/d/1npPkCkJx8EaDQoN5CZFxhByyd_GwrPFrRj9-wo1YHM4/edit#gid=323077454"",""'Consolidado_PDD24/28'!B149:173"")"),110)</f>
        <v>110</v>
      </c>
      <c r="AM155" s="172" t="str">
        <f ca="1">IFERROR(__xludf.DUMMYFUNCTION("""COMPUTED_VALUE"""),"2. Bogotá confía en su bien-estar")</f>
        <v>2. Bogotá confía en su bien-estar</v>
      </c>
      <c r="AN155" s="172" t="str">
        <f ca="1">IFERROR(__xludf.DUMMYFUNCTION("""COMPUTED_VALUE"""),"2.12. Bogotá cuida a su gente")</f>
        <v>2.12. Bogotá cuida a su gente</v>
      </c>
      <c r="AO155" s="172" t="str">
        <f ca="1">IFERROR(__xludf.DUMMYFUNCTION("""COMPUTED_VALUE"""),"Implementar cuatro (4) componentes de la ruta para el cambio cultural en pro de la inclusión y no discriminación de la población LGBTI en Bogotá.")</f>
        <v>Implementar cuatro (4) componentes de la ruta para el cambio cultural en pro de la inclusión y no discriminación de la población LGBTI en Bogotá.</v>
      </c>
      <c r="AP155" s="172" t="str">
        <f ca="1">IFERROR(__xludf.DUMMYFUNCTION("""COMPUTED_VALUE""")," La meta incluye coordinar las actividades orientadas a promover la inclusión y no discriminación de la población LGBTI y fomentar la incorporación de los enfoques poblacional diferencial y de género en las acciones distritales. Lo anterior incluye los si"&amp;"guientes cinco componentes: 
- Componente 1. Asistencia técnica y seguimiento a los sectores de la Administración distrital y Alcaldías locales para la implementación de la Política Pública LGBTI.
- Componente 2. Documentos de línea técnica para la inco"&amp;"rporación y difusión en las entidades distritales y en el sector privado de los lineamientos de las estrategias Ambientes Laborales Inclusivos 
- Componente 3. Documentos de línea técnica para la incorporación y difusión en las entidades distritales y en"&amp;" las alcaldías locales de los lineamientos de la estrategia de cambio cultural de la política pública LGBTI.
- Componente 4. Acciones de cooperación técnica nacional e internacional para el fortalecimiento de la política pública LGBTI y coordinación de l"&amp;"a estrategia para el abordaje interinstitucional de casos de discriminación y vulneración de derechos de las personas de los sectores LGBTI.
")</f>
        <v xml:space="preserve"> La meta incluye coordinar las actividades orientadas a promover la inclusión y no discriminación de la población LGBTI y fomentar la incorporación de los enfoques poblacional diferencial y de género en las acciones distritales. Lo anterior incluye los siguientes cinco componentes: 
- Componente 1. Asistencia técnica y seguimiento a los sectores de la Administración distrital y Alcaldías locales para la implementación de la Política Pública LGBTI.
- Componente 2. Documentos de línea técnica para la incorporación y difusión en las entidades distritales y en el sector privado de los lineamientos de las estrategias Ambientes Laborales Inclusivos 
- Componente 3. Documentos de línea técnica para la incorporación y difusión en las entidades distritales y en las alcaldías locales de los lineamientos de la estrategia de cambio cultural de la política pública LGBTI.
- Componente 4. Acciones de cooperación técnica nacional e internacional para el fortalecimiento de la política pública LGBTI y coordinación de la estrategia para el abordaje interinstitucional de casos de discriminación y vulneración de derechos de las personas de los sectores LGBTI.
</v>
      </c>
      <c r="AQ155" s="222" t="str">
        <f ca="1">IFERROR(__xludf.DUMMYFUNCTION("""COMPUTED_VALUE"""),"PLANEACIÓN")</f>
        <v>PLANEACIÓN</v>
      </c>
      <c r="AR155" s="172" t="str">
        <f ca="1">IFERROR(__xludf.DUMMYFUNCTION("""COMPUTED_VALUE"""),"Secretaría Distrital de Planeación")</f>
        <v>Secretaría Distrital de Planeación</v>
      </c>
      <c r="AS155" s="172" t="str">
        <f ca="1">IFERROR(__xludf.DUMMYFUNCTION("""COMPUTED_VALUE"""),"N/A")</f>
        <v>N/A</v>
      </c>
      <c r="AT155" s="172" t="str">
        <f ca="1">IFERROR(__xludf.DUMMYFUNCTION("""COMPUTED_VALUE"""),"ASP_1.1.5. 
 ASP_1.1.11 
 ASP_3.2.7 E
 Derechos Humanos_5.1.2 E
 LGBTI_1.1.13 
 LGBTI_1.4.1 A
 LGBTI_1.4.2 E
 LGBTI_1.4.3 J
 LGBTI_1.4.4 A
 LGBTI_1.4.5 P
 LGBTI_1.4.6 P
 LGBTI_1.5.6 E
 LGBTI_1.5.8 E
 LGBTI_1.6.1 
 LGBTI_1.6.2 
 LGBTI_1.6.3 I
 LGBTI_1.6.4 "&amp;"S
 LGBTI_1.6.6 A
 LGBTI_2.1.8 A
 LGBTI_2.1.9 E
 LGBTI_3.1.5 R
 LGBTI_3.1.6 E
 LGBTI_3.3.1 D
 LGBTI_3.3.2 E
 LGBTI_3.3.3 I
 LGBTI_3.3.4 F
 LGBTI_3.3.5 P
 LGBTI_4.1.1 S
 LGBTI_4.1.4 I
 LGBTI_4.1.5 A
 Mujeres_1.1.17 
 Servicios Públicos_3.1.16.
 Transparenci"&amp;"a_1.1.42 
 Transparencia_3.3.7 E")</f>
        <v>ASP_1.1.5. 
 ASP_1.1.11 
 ASP_3.2.7 E
 Derechos Humanos_5.1.2 E
 LGBTI_1.1.13 
 LGBTI_1.4.1 A
 LGBTI_1.4.2 E
 LGBTI_1.4.3 J
 LGBTI_1.4.4 A
 LGBTI_1.4.5 P
 LGBTI_1.4.6 P
 LGBTI_1.5.6 E
 LGBTI_1.5.8 E
 LGBTI_1.6.1 
 LGBTI_1.6.2 
 LGBTI_1.6.3 I
 LGBTI_1.6.4 S
 LGBTI_1.6.6 A
 LGBTI_2.1.8 A
 LGBTI_2.1.9 E
 LGBTI_3.1.5 R
 LGBTI_3.1.6 E
 LGBTI_3.3.1 D
 LGBTI_3.3.2 E
 LGBTI_3.3.3 I
 LGBTI_3.3.4 F
 LGBTI_3.3.5 P
 LGBTI_4.1.1 S
 LGBTI_4.1.4 I
 LGBTI_4.1.5 A
 Mujeres_1.1.17 
 Servicios Públicos_3.1.16.
 Transparencia_1.1.42 
 Transparencia_3.3.7 E</v>
      </c>
      <c r="AU155" s="172" t="str">
        <f ca="1">IFERROR(__xludf.DUMMYFUNCTION("""COMPUTED_VALUE"""),"% de componentes de la ruta de cambio cultural implementados.")</f>
        <v>% de componentes de la ruta de cambio cultural implementados.</v>
      </c>
      <c r="AV155" s="172" t="str">
        <f ca="1">IFERROR(__xludf.DUMMYFUNCTION("""COMPUTED_VALUE"""),"% de componentes de la ruta de cambio cultural implementados.")</f>
        <v>% de componentes de la ruta de cambio cultural implementados.</v>
      </c>
      <c r="AW155" s="172" t="str">
        <f ca="1">IFERROR(__xludf.DUMMYFUNCTION("""COMPUTED_VALUE"""),"1
(2023)")</f>
        <v>1
(2023)</v>
      </c>
      <c r="AX155" s="172">
        <f ca="1">IFERROR(__xludf.DUMMYFUNCTION("""COMPUTED_VALUE"""),4)</f>
        <v>4</v>
      </c>
      <c r="AY155" s="172" t="str">
        <f ca="1">IFERROR(__xludf.DUMMYFUNCTION("""COMPUTED_VALUE"""),"Subsecretaría de Políticas Públicas y Planeación Social y Económica (SDP)")</f>
        <v>Subsecretaría de Políticas Públicas y Planeación Social y Económica (SDP)</v>
      </c>
      <c r="AZ155" s="222">
        <f ca="1">IFERROR(__xludf.DUMMYFUNCTION("""COMPUTED_VALUE"""),5800000000)</f>
        <v>5800000000</v>
      </c>
      <c r="BA155" s="222">
        <f ca="1">IFERROR(__xludf.DUMMYFUNCTION("""COMPUTED_VALUE"""),0)</f>
        <v>0</v>
      </c>
      <c r="BB155" s="222">
        <f ca="1">IFERROR(__xludf.DUMMYFUNCTION("""COMPUTED_VALUE"""),0)</f>
        <v>0</v>
      </c>
      <c r="BC155" s="222">
        <f ca="1">IFERROR(__xludf.DUMMYFUNCTION("""COMPUTED_VALUE"""),931284337)</f>
        <v>931284337</v>
      </c>
      <c r="BD155" s="222">
        <f ca="1">IFERROR(__xludf.DUMMYFUNCTION("""COMPUTED_VALUE"""),736175380)</f>
        <v>736175380</v>
      </c>
      <c r="BE155" s="222">
        <f ca="1">IFERROR(__xludf.DUMMYFUNCTION("""COMPUTED_VALUE"""),1002362403)</f>
        <v>1002362403</v>
      </c>
      <c r="BF155" s="222">
        <f ca="1">IFERROR(__xludf.DUMMYFUNCTION("""COMPUTED_VALUE"""),1266329526)</f>
        <v>1266329526</v>
      </c>
      <c r="BG155" s="222">
        <f ca="1">IFERROR(__xludf.DUMMYFUNCTION("""COMPUTED_VALUE"""),931284337)</f>
        <v>931284337</v>
      </c>
      <c r="BH155" s="222">
        <f ca="1">IFERROR(__xludf.DUMMYFUNCTION("""COMPUTED_VALUE"""),714733378.640776)</f>
        <v>714733378.64077604</v>
      </c>
      <c r="BI155" s="222">
        <f ca="1">IFERROR(__xludf.DUMMYFUNCTION("""COMPUTED_VALUE"""),944822700.537279)</f>
        <v>944822700.53727901</v>
      </c>
      <c r="BJ155" s="222">
        <f ca="1">IFERROR(__xludf.DUMMYFUNCTION("""COMPUTED_VALUE"""),1158870903.71154)</f>
        <v>1158870903.71154</v>
      </c>
      <c r="BK155" s="222">
        <f ca="1">IFERROR(__xludf.DUMMYFUNCTION("""COMPUTED_VALUE"""),4)</f>
        <v>4</v>
      </c>
      <c r="BL155" s="222">
        <f ca="1">IFERROR(__xludf.DUMMYFUNCTION("""COMPUTED_VALUE"""),4)</f>
        <v>4</v>
      </c>
      <c r="BM155" s="222">
        <f ca="1">IFERROR(__xludf.DUMMYFUNCTION("""COMPUTED_VALUE"""),4)</f>
        <v>4</v>
      </c>
      <c r="BN155" s="222">
        <f ca="1">IFERROR(__xludf.DUMMYFUNCTION("""COMPUTED_VALUE"""),4)</f>
        <v>4</v>
      </c>
      <c r="BO155" s="222" t="str">
        <f ca="1">IFERROR(__xludf.DUMMYFUNCTION("""COMPUTED_VALUE"""),"LauraTorres 17042024. Pasa magnitud de 5  a 4. Se ajusta denominación y magnitud 2028.
Se debe actualizar la meta por: Implementar cuatro (4) componentes de la ruta para el cambio cultural en pro de la inclusión y no discriminación de la población LGBTI "&amp;"en Bogotá.La Magnitud de la meta:4
Por favor actualizar el alcance de la meta así: La meta incluye coordinar las actividades orientadas a promover la inclusión y no discriminación de la población LGBTI y fomentar la incorporación de los enfoques poblacion"&amp;"al diferencial y de género en las acciones distritales. Lo anterior incluye los siguientes cinco componentes: 
- Componente 1. Asistencia técnica y seguimiento a los sectores de la Administración distrital y Alcaldías locales para la implementación de la "&amp;"Política Pública LGBTI.
- Componente 2. Documentos de línea técnica para la incorporación y difusión en las entidades distritales y en el sector privado de los lineamientos de las estrategias Ambientes Laborales Inclusivos 
- Componente 3. Documentos de l"&amp;"ínea técnica para la incorporación y difusión en las entidades distritales y en las alcaldías locales de los lineamientos de la estrategia de cambio cultural de la política pública LGBTI.
- Componente 4. Acciones de cooperación técnica nacional e internac"&amp;"ional para el fortalecimiento de la política pública LGBTI y coordinación de la estrategia para el abordaje interinstitucional de casos de discriminación y vulneración de derechos de las personas de los sectores LGBTI.
")</f>
        <v xml:space="preserve">LauraTorres 17042024. Pasa magnitud de 5  a 4. Se ajusta denominación y magnitud 2028.
Se debe actualizar la meta por: Implementar cuatro (4) componentes de la ruta para el cambio cultural en pro de la inclusión y no discriminación de la población LGBTI en Bogotá.La Magnitud de la meta:4
Por favor actualizar el alcance de la meta así: La meta incluye coordinar las actividades orientadas a promover la inclusión y no discriminación de la población LGBTI y fomentar la incorporación de los enfoques poblacional diferencial y de género en las acciones distritales. Lo anterior incluye los siguientes cinco componentes: 
- Componente 1. Asistencia técnica y seguimiento a los sectores de la Administración distrital y Alcaldías locales para la implementación de la Política Pública LGBTI.
- Componente 2. Documentos de línea técnica para la incorporación y difusión en las entidades distritales y en el sector privado de los lineamientos de las estrategias Ambientes Laborales Inclusivos 
- Componente 3. Documentos de línea técnica para la incorporación y difusión en las entidades distritales y en las alcaldías locales de los lineamientos de la estrategia de cambio cultural de la política pública LGBTI.
- Componente 4. Acciones de cooperación técnica nacional e internacional para el fortalecimiento de la política pública LGBTI y coordinación de la estrategia para el abordaje interinstitucional de casos de discriminación y vulneración de derechos de las personas de los sectores LGBTI.
</v>
      </c>
      <c r="BP155" s="222">
        <f ca="1">IFERROR(__xludf.DUMMYFUNCTION("""COMPUTED_VALUE"""),3936151646)</f>
        <v>3936151646</v>
      </c>
      <c r="BQ155" s="222">
        <f ca="1">IFERROR(__xludf.DUMMYFUNCTION("""COMPUTED_VALUE"""),3749711319.88959)</f>
        <v>3749711319.8895898</v>
      </c>
      <c r="BR155" s="222"/>
      <c r="BS155" s="222"/>
      <c r="BT155" s="222"/>
      <c r="BU155" s="222"/>
      <c r="BV155" s="222"/>
      <c r="BW155" s="222"/>
      <c r="BX155" s="172"/>
      <c r="BY155" s="172" t="b">
        <f t="shared" ref="BY155:BZ155" ca="1" si="182">B155=AM155</f>
        <v>1</v>
      </c>
      <c r="BZ155" s="172" t="b">
        <f t="shared" ca="1" si="182"/>
        <v>0</v>
      </c>
      <c r="CA155" s="172" t="b">
        <f t="shared" ref="CA155:CB155" ca="1" si="183">E155=AO155</f>
        <v>0</v>
      </c>
      <c r="CB155" s="172" t="b">
        <f t="shared" ca="1" si="183"/>
        <v>0</v>
      </c>
      <c r="CC155" s="172"/>
    </row>
    <row r="156" spans="1:81" ht="15.75" customHeight="1">
      <c r="A156" s="172">
        <v>111</v>
      </c>
      <c r="B156" s="172" t="s">
        <v>38</v>
      </c>
      <c r="C156" s="172" t="s">
        <v>10166</v>
      </c>
      <c r="D156" s="172" t="s">
        <v>10167</v>
      </c>
      <c r="E156" s="172" t="s">
        <v>199</v>
      </c>
      <c r="F156" s="172" t="s">
        <v>10168</v>
      </c>
      <c r="G156" s="172">
        <v>960856740693</v>
      </c>
      <c r="H156" s="172" t="s">
        <v>200</v>
      </c>
      <c r="I156" s="172" t="s">
        <v>201</v>
      </c>
      <c r="J156" s="172" t="s">
        <v>10169</v>
      </c>
      <c r="K156" s="172" t="s">
        <v>10170</v>
      </c>
      <c r="L156" s="172"/>
      <c r="M156" s="172"/>
      <c r="N156" s="172"/>
      <c r="O156" s="172"/>
      <c r="P156" s="172"/>
      <c r="Q156" s="172"/>
      <c r="R156" s="172"/>
      <c r="S156" s="172" t="s">
        <v>43</v>
      </c>
      <c r="T156" s="172"/>
      <c r="U156" s="172"/>
      <c r="V156" s="172"/>
      <c r="W156" s="172"/>
      <c r="X156" s="172"/>
      <c r="Y156" s="172"/>
      <c r="Z156" s="172"/>
      <c r="AA156" s="172" t="s">
        <v>10171</v>
      </c>
      <c r="AB156" s="172" t="s">
        <v>10172</v>
      </c>
      <c r="AC156" s="172" t="s">
        <v>10173</v>
      </c>
      <c r="AD156" s="172">
        <v>1</v>
      </c>
      <c r="AE156" s="172" t="s">
        <v>10174</v>
      </c>
      <c r="AF156" s="172">
        <v>938544209265</v>
      </c>
      <c r="AG156" s="172">
        <v>22312531428</v>
      </c>
      <c r="AH156" s="172">
        <v>0</v>
      </c>
      <c r="AI156" s="172"/>
      <c r="AJ156" s="172"/>
      <c r="AK156" s="172"/>
      <c r="AL156" s="172">
        <f ca="1">IFERROR(__xludf.DUMMYFUNCTION("""COMPUTED_VALUE"""),111)</f>
        <v>111</v>
      </c>
      <c r="AM156" s="172" t="str">
        <f ca="1">IFERROR(__xludf.DUMMYFUNCTION("""COMPUTED_VALUE"""),"2. Bogotá confía en su bien-estar")</f>
        <v>2. Bogotá confía en su bien-estar</v>
      </c>
      <c r="AN156" s="172" t="str">
        <f ca="1">IFERROR(__xludf.DUMMYFUNCTION("""COMPUTED_VALUE"""),"2.11. Salud con calidad y en el territorio")</f>
        <v>2.11. Salud con calidad y en el territorio</v>
      </c>
      <c r="AO156" s="172" t="str">
        <f ca="1">IFERROR(__xludf.DUMMYFUNCTION("""COMPUTED_VALUE"""),"Diseñar implementar y evaluar el Modelo de Salud para la población de Bogotá D.C.")</f>
        <v>Diseñar implementar y evaluar el Modelo de Salud para la población de Bogotá D.C.</v>
      </c>
      <c r="AP156" s="172" t="str">
        <f ca="1">IFERROR(__xludf.DUMMYFUNCTION("""COMPUTED_VALUE"""),"Diseñar e implementar un modelo basado en Atención Primaria Social que incorpore la Atención Primaria en Salud en el Distrito Capital de manera resolutiva mediante la atención en casa la conformación de equipos básicos de salud extramurales tele salud Equ"&amp;"ipos Básicos Intramurales y otras estrategias con enfoque diferencial territorial poblacional y de género para la intervención de los determinantes y los riesgos a nivel individual familiar y colectivo. 
Construir de forma participativa con todos los act"&amp;"ores del sistema un modelo de atención de ciudad con enfoque en atención primaria social que cuente con un ejercicio de caracterización integral y completa del usuario consolidando la información de las diferentes fuentes y que permita generar un plan de "&amp;"intervenciones individual familiar y colectiva encaminado a la gestión integral del riesgo en salud. El modelo debe responder a las necesidades identificadas para la ciudad y sus territorios teniendo en cuenta la oferta pública privada o mixta promoviendo"&amp;" modelos de contratacion de riesgo compartido 
Los elementos del modelo se operativizan a través de unidades básicas resolutivas módulos especializados de mediana y alta complejidad atención de urgencias altas tempranas y hospitalización en casa para pat"&amp;"ologías de baja y mediana complejidad. Lo anterior fundamentado en construcciones dotaciones y mantenimientos de los equipamientos de salud un sistema de información gradual y progresivo cuyo fin sea la interoperabilidad de acuerdo a las condiciones y nec"&amp;"esidades del modelo y la evaluación de las necesidades de talento humano en salud mediante alianzas estratégicas con el sector educativo de la ciudad. 
Lo anterior permite la implementación de un modelo de atención de ciudad costo-efectivo y que promueva"&amp;"n la satisfacción del usuario y la calidad cumpliendo la normativa vigente
")</f>
        <v xml:space="preserve">Diseñar e implementar un modelo basado en Atención Primaria Social que incorpore la Atención Primaria en Salud en el Distrito Capital de manera resolutiva mediante la atención en casa la conformación de equipos básicos de salud extramurales tele salud Equipos Básicos Intramurales y otras estrategias con enfoque diferencial territorial poblacional y de género para la intervención de los determinantes y los riesgos a nivel individual familiar y colectivo. 
Construir de forma participativa con todos los actores del sistema un modelo de atención de ciudad con enfoque en atención primaria social que cuente con un ejercicio de caracterización integral y completa del usuario consolidando la información de las diferentes fuentes y que permita generar un plan de intervenciones individual familiar y colectiva encaminado a la gestión integral del riesgo en salud. El modelo debe responder a las necesidades identificadas para la ciudad y sus territorios teniendo en cuenta la oferta pública privada o mixta promoviendo modelos de contratacion de riesgo compartido 
Los elementos del modelo se operativizan a través de unidades básicas resolutivas módulos especializados de mediana y alta complejidad atención de urgencias altas tempranas y hospitalización en casa para patologías de baja y mediana complejidad. Lo anterior fundamentado en construcciones dotaciones y mantenimientos de los equipamientos de salud un sistema de información gradual y progresivo cuyo fin sea la interoperabilidad de acuerdo a las condiciones y necesidades del modelo y la evaluación de las necesidades de talento humano en salud mediante alianzas estratégicas con el sector educativo de la ciudad. 
Lo anterior permite la implementación de un modelo de atención de ciudad costo-efectivo y que promuevan la satisfacción del usuario y la calidad cumpliendo la normativa vigente
</v>
      </c>
      <c r="AQ156" s="222" t="str">
        <f ca="1">IFERROR(__xludf.DUMMYFUNCTION("""COMPUTED_VALUE"""),"SALUD")</f>
        <v>SALUD</v>
      </c>
      <c r="AR156" s="172" t="str">
        <f ca="1">IFERROR(__xludf.DUMMYFUNCTION("""COMPUTED_VALUE"""),"Secretaría Distrital de Salud")</f>
        <v>Secretaría Distrital de Salud</v>
      </c>
      <c r="AS156" s="172" t="str">
        <f ca="1">IFERROR(__xludf.DUMMYFUNCTION("""COMPUTED_VALUE"""),"N/A")</f>
        <v>N/A</v>
      </c>
      <c r="AT156" s="172" t="str">
        <f ca="1">IFERROR(__xludf.DUMMYFUNCTION("""COMPUTED_VALUE"""),"Afro-Palenquero_1.3.18 
 Afro-Palenquero_6.4.3. 
 Afro-Palenquero_1.3.20 
 Afro-Palenquero_6.4.7. 
 ASP_2.1.6 A
 Discapacidad_1.1.2 
 Indigena_1.3.2.G
 Indigena_2.1.15.
 Infancia_1.2.6 A
 Infancia_1.3.1 F
 Infancia_3.2.10 
 Infancia_3.3.7 R
 Juventud_4.1."&amp;"5. 
 LGBTI_1.5.4 E
 Migrantes_1.1.10 
 Migrantes_1.1.11 
 Migrantes_2.2.8 A
 Mujeres_1.1.5 T
 Mujeres_6.1.4 M
 Mujeres_6.1.5 M
 Mujeres_6.1.6 M
 Pobreza_1.1.8. 
 Pobreza_1.1.9. 
 Pobreza_ 1.1.10
 Raizal_3.1.3. 
 Raizal_3.1.4. 
 Rrom_5.1.11 
 Rrom_5.1.4 F
"&amp;" Rrom_5.1.2 E
 Ruralidad_1.1.17 
 Ruralidad_1.1.18 
 Ruralidad_1.1.19 
 Salud Mental_1.3.7 A
 Salud Mental_2.1.3 E
 Trata_2.1.10")</f>
        <v>Afro-Palenquero_1.3.18 
 Afro-Palenquero_6.4.3. 
 Afro-Palenquero_1.3.20 
 Afro-Palenquero_6.4.7. 
 ASP_2.1.6 A
 Discapacidad_1.1.2 
 Indigena_1.3.2.G
 Indigena_2.1.15.
 Infancia_1.2.6 A
 Infancia_1.3.1 F
 Infancia_3.2.10 
 Infancia_3.3.7 R
 Juventud_4.1.5. 
 LGBTI_1.5.4 E
 Migrantes_1.1.10 
 Migrantes_1.1.11 
 Migrantes_2.2.8 A
 Mujeres_1.1.5 T
 Mujeres_6.1.4 M
 Mujeres_6.1.5 M
 Mujeres_6.1.6 M
 Pobreza_1.1.8. 
 Pobreza_1.1.9. 
 Pobreza_ 1.1.10
 Raizal_3.1.3. 
 Raizal_3.1.4. 
 Rrom_5.1.11 
 Rrom_5.1.4 F
 Rrom_5.1.2 E
 Ruralidad_1.1.17 
 Ruralidad_1.1.18 
 Ruralidad_1.1.19 
 Salud Mental_1.3.7 A
 Salud Mental_2.1.3 E
 Trata_2.1.10</v>
      </c>
      <c r="AU156" s="172" t="str">
        <f ca="1">IFERROR(__xludf.DUMMYFUNCTION("""COMPUTED_VALUE"""),"Modelo de Salud implementado en los sectores catastales así: 
 Tipologia alta y rural 100%
 Tipologia media 50%")</f>
        <v>Modelo de Salud implementado en los sectores catastales así: 
 Tipologia alta y rural 100%
 Tipologia media 50%</v>
      </c>
      <c r="AV156" s="172" t="str">
        <f ca="1">IFERROR(__xludf.DUMMYFUNCTION("""COMPUTED_VALUE"""),"Número de sectores catastrales priorizados según categoría por el Modelo de salud para Bogotá/Número de sectores catastrales intervenidos por acciones del Modelo de salud para Bogotá D.C.*100")</f>
        <v>Número de sectores catastrales priorizados según categoría por el Modelo de salud para Bogotá/Número de sectores catastrales intervenidos por acciones del Modelo de salud para Bogotá D.C.*100</v>
      </c>
      <c r="AW156" s="172">
        <f ca="1">IFERROR(__xludf.DUMMYFUNCTION("""COMPUTED_VALUE"""),0)</f>
        <v>0</v>
      </c>
      <c r="AX156" s="395">
        <f ca="1">IFERROR(__xludf.DUMMYFUNCTION("""COMPUTED_VALUE"""),1)</f>
        <v>1</v>
      </c>
      <c r="AY156" s="172" t="str">
        <f ca="1">IFERROR(__xludf.DUMMYFUNCTION("""COMPUTED_VALUE"""),"Salu-Data")</f>
        <v>Salu-Data</v>
      </c>
      <c r="AZ156" s="222">
        <f ca="1">IFERROR(__xludf.DUMMYFUNCTION("""COMPUTED_VALUE"""),905036592627)</f>
        <v>905036592627</v>
      </c>
      <c r="BA156" s="222">
        <f ca="1">IFERROR(__xludf.DUMMYFUNCTION("""COMPUTED_VALUE"""),0)</f>
        <v>0</v>
      </c>
      <c r="BB156" s="222">
        <f ca="1">IFERROR(__xludf.DUMMYFUNCTION("""COMPUTED_VALUE"""),0)</f>
        <v>0</v>
      </c>
      <c r="BC156" s="222">
        <f ca="1">IFERROR(__xludf.DUMMYFUNCTION("""COMPUTED_VALUE"""),286029657678)</f>
        <v>286029657678</v>
      </c>
      <c r="BD156" s="395">
        <f ca="1">IFERROR(__xludf.DUMMYFUNCTION("""COMPUTED_VALUE"""),181588363048)</f>
        <v>181588363048</v>
      </c>
      <c r="BE156" s="222">
        <f ca="1">IFERROR(__xludf.DUMMYFUNCTION("""COMPUTED_VALUE"""),158584943552)</f>
        <v>158584943552</v>
      </c>
      <c r="BF156" s="222">
        <f ca="1">IFERROR(__xludf.DUMMYFUNCTION("""COMPUTED_VALUE"""),113189227104)</f>
        <v>113189227104</v>
      </c>
      <c r="BG156" s="222">
        <f ca="1">IFERROR(__xludf.DUMMYFUNCTION("""COMPUTED_VALUE"""),286029657678)</f>
        <v>286029657678</v>
      </c>
      <c r="BH156" s="222">
        <f ca="1">IFERROR(__xludf.DUMMYFUNCTION("""COMPUTED_VALUE"""),176299381600)</f>
        <v>176299381600</v>
      </c>
      <c r="BI156" s="222">
        <f ca="1">IFERROR(__xludf.DUMMYFUNCTION("""COMPUTED_VALUE"""),149481519042.322)</f>
        <v>149481519042.32199</v>
      </c>
      <c r="BJ156" s="222">
        <f ca="1">IFERROR(__xludf.DUMMYFUNCTION("""COMPUTED_VALUE"""),103584177112.856)</f>
        <v>103584177112.856</v>
      </c>
      <c r="BK156" s="222">
        <f ca="1">IFERROR(__xludf.DUMMYFUNCTION("""COMPUTED_VALUE"""),0.05)</f>
        <v>0.05</v>
      </c>
      <c r="BL156" s="222">
        <f ca="1">IFERROR(__xludf.DUMMYFUNCTION("""COMPUTED_VALUE"""),0.2)</f>
        <v>0.2</v>
      </c>
      <c r="BM156" s="222">
        <f ca="1">IFERROR(__xludf.DUMMYFUNCTION("""COMPUTED_VALUE"""),0.3)</f>
        <v>0.3</v>
      </c>
      <c r="BN156" s="222">
        <f ca="1">IFERROR(__xludf.DUMMYFUNCTION("""COMPUTED_VALUE"""),0.3)</f>
        <v>0.3</v>
      </c>
      <c r="BO156" s="222" t="str">
        <f ca="1">IFERROR(__xludf.DUMMYFUNCTION("""COMPUTED_VALUE"""),"22042024.  Slalud solicita el siguiente ajuste en el indicador del modelo: El indicador de modelo actual: 
Número de sectores catastrales priorizados según categoría por el Modelo de salud para Bogotá/Número de sectores catastrales intervenidos por accion"&amp;"es del Modelo de salud para Bogotá D.C.*100
Debe ajustarse por el siguiente:
Número de sectores catastrales intervenidos según categoría por el Modelo de salud para Bogotá/Número de sectores catastrales priorizados por acciones del Modelo de salud para B"&amp;"ogotá D.C.*10020/04/2024 SDP la SDS ajustó el alcance de la meta. 
Salud solciita el ajuste en la ortografia de algunas papalabras en el alcance de la meta asi: Crear la Atención Primaria Social y fortalecer la Atención Primaria en Salud en el Distrito "&amp;"Capital de manera resolutiva mediante la atención en casa la conformación de equipos básicos de salud extramurales tele salud Equipos Básicos Intramurales y otras estrategias con enfoque diferencial territorial poblacional y de género para la intervención"&amp;" de los determinantes y los riesgos a nivel individual familiar y colectivo. 
Construir de forma participativa con todos los actores del sistema un modelo de atención de ciudad con enfoque en atención primaria social que cuente con un ejercicio de caract"&amp;"erización integral y completa del usuario consolidando la información de las diferentes fuentes y que permita generar un plan de intervenciones individual familiar y colectiva encaminado a la gestión integral del riesgo en salud. El modelo debe responder "&amp;"a las necesidades identificadas para la ciudad y sus territorios teniendo en cuenta la oferta pública privada o mixta promoviendo modelos de contratacion de riesgo compartido 
Los elementos del modelo se operativizan a través de unidades básicas resoluti"&amp;"vas módulos especializados de mediana y alta complejidad atención de urgencias altas tempranas y hospitalización en casa para patologías de baja y mediana complejidad. Lo anterior fundamentado en construcciones dotaciones y mantenimientos de los equipamie"&amp;"ntos de salud un sistema de información gradual y progresivo cuyo fin sea la interoperabilidad de acuerdo a las condiciones y necesidades del modelo y la evaluación de las necesidades de talento humano en salud mediante alianzas estratégicas con el sector"&amp;" educativo de la ciudad. 
Lo anterior permite la implementación de un modelo de atención de ciudad costo-efectivo y que promuevan la satisfacción del usuario y la calidad cumpliendo la normativa vigente
Ajustado SDP 190424 DVQ
")</f>
        <v xml:space="preserve">22042024.  Slalud solicita el siguiente ajuste en el indicador del modelo: El indicador de modelo actual: 
Número de sectores catastrales priorizados según categoría por el Modelo de salud para Bogotá/Número de sectores catastrales intervenidos por acciones del Modelo de salud para Bogotá D.C.*100
Debe ajustarse por el siguiente:
Número de sectores catastrales intervenidos según categoría por el Modelo de salud para Bogotá/Número de sectores catastrales priorizados por acciones del Modelo de salud para Bogotá D.C.*10020/04/2024 SDP la SDS ajustó el alcance de la meta. 
Salud solciita el ajuste en la ortografia de algunas papalabras en el alcance de la meta asi: Crear la Atención Primaria Social y fortalecer la Atención Primaria en Salud en el Distrito Capital de manera resolutiva mediante la atención en casa la conformación de equipos básicos de salud extramurales tele salud Equipos Básicos Intramurales y otras estrategias con enfoque diferencial territorial poblacional y de género para la intervención de los determinantes y los riesgos a nivel individual familiar y colectivo. 
Construir de forma participativa con todos los actores del sistema un modelo de atención de ciudad con enfoque en atención primaria social que cuente con un ejercicio de caracterización integral y completa del usuario consolidando la información de las diferentes fuentes y que permita generar un plan de intervenciones individual familiar y colectiva encaminado a la gestión integral del riesgo en salud. El modelo debe responder a las necesidades identificadas para la ciudad y sus territorios teniendo en cuenta la oferta pública privada o mixta promoviendo modelos de contratacion de riesgo compartido 
Los elementos del modelo se operativizan a través de unidades básicas resolutivas módulos especializados de mediana y alta complejidad atención de urgencias altas tempranas y hospitalización en casa para patologías de baja y mediana complejidad. Lo anterior fundamentado en construcciones dotaciones y mantenimientos de los equipamientos de salud un sistema de información gradual y progresivo cuyo fin sea la interoperabilidad de acuerdo a las condiciones y necesidades del modelo y la evaluación de las necesidades de talento humano en salud mediante alianzas estratégicas con el sector educativo de la ciudad. 
Lo anterior permite la implementación de un modelo de atención de ciudad costo-efectivo y que promuevan la satisfacción del usuario y la calidad cumpliendo la normativa vigente
Ajustado SDP 190424 DVQ
</v>
      </c>
      <c r="BP156" s="222">
        <f ca="1">IFERROR(__xludf.DUMMYFUNCTION("""COMPUTED_VALUE"""),739392191382)</f>
        <v>739392191382</v>
      </c>
      <c r="BQ156" s="395">
        <f ca="1">IFERROR(__xludf.DUMMYFUNCTION("""COMPUTED_VALUE"""),715394735433.178)</f>
        <v>715394735433.17798</v>
      </c>
      <c r="BR156" s="395"/>
      <c r="BS156" s="395"/>
      <c r="BT156" s="395"/>
      <c r="BU156" s="222"/>
      <c r="BV156" s="222"/>
      <c r="BW156" s="222"/>
      <c r="BX156" s="172"/>
      <c r="BY156" s="172" t="b">
        <f t="shared" ref="BY156:BZ156" ca="1" si="184">B156=AM156</f>
        <v>1</v>
      </c>
      <c r="BZ156" s="172" t="b">
        <f t="shared" ca="1" si="184"/>
        <v>0</v>
      </c>
      <c r="CA156" s="172" t="b">
        <f t="shared" ref="CA156:CB156" ca="1" si="185">E156=AO156</f>
        <v>1</v>
      </c>
      <c r="CB156" s="172" t="b">
        <f t="shared" ca="1" si="185"/>
        <v>0</v>
      </c>
      <c r="CC156" s="172"/>
    </row>
    <row r="157" spans="1:81" ht="15.75" customHeight="1">
      <c r="A157" s="172">
        <v>112</v>
      </c>
      <c r="B157" s="172" t="s">
        <v>38</v>
      </c>
      <c r="C157" s="172" t="s">
        <v>10166</v>
      </c>
      <c r="D157" s="172" t="s">
        <v>10167</v>
      </c>
      <c r="E157" s="172" t="s">
        <v>202</v>
      </c>
      <c r="F157" s="172" t="s">
        <v>10175</v>
      </c>
      <c r="G157" s="172">
        <v>18553605165529</v>
      </c>
      <c r="H157" s="172" t="s">
        <v>200</v>
      </c>
      <c r="I157" s="172" t="s">
        <v>201</v>
      </c>
      <c r="J157" s="172" t="s">
        <v>10176</v>
      </c>
      <c r="K157" s="172" t="s">
        <v>203</v>
      </c>
      <c r="L157" s="172"/>
      <c r="M157" s="172"/>
      <c r="N157" s="172"/>
      <c r="O157" s="172"/>
      <c r="P157" s="172"/>
      <c r="Q157" s="172"/>
      <c r="R157" s="172"/>
      <c r="S157" s="172" t="s">
        <v>43</v>
      </c>
      <c r="T157" s="172"/>
      <c r="U157" s="172"/>
      <c r="V157" s="172"/>
      <c r="W157" s="172" t="s">
        <v>1445</v>
      </c>
      <c r="X157" s="172"/>
      <c r="Y157" s="172"/>
      <c r="Z157" s="172"/>
      <c r="AA157" s="172" t="s">
        <v>204</v>
      </c>
      <c r="AB157" s="172" t="s">
        <v>10177</v>
      </c>
      <c r="AC157" s="172">
        <v>1</v>
      </c>
      <c r="AD157" s="172">
        <v>100</v>
      </c>
      <c r="AE157" s="172" t="s">
        <v>205</v>
      </c>
      <c r="AF157" s="172">
        <v>26518286607</v>
      </c>
      <c r="AG157" s="172">
        <v>17746017841917</v>
      </c>
      <c r="AH157" s="172">
        <v>781069037005</v>
      </c>
      <c r="AI157" s="172"/>
      <c r="AJ157" s="172"/>
      <c r="AK157" s="172"/>
      <c r="AL157" s="172">
        <f ca="1">IFERROR(__xludf.DUMMYFUNCTION("""COMPUTED_VALUE"""),112)</f>
        <v>112</v>
      </c>
      <c r="AM157" s="172" t="str">
        <f ca="1">IFERROR(__xludf.DUMMYFUNCTION("""COMPUTED_VALUE"""),"2. Bogotá confía en su bien-estar")</f>
        <v>2. Bogotá confía en su bien-estar</v>
      </c>
      <c r="AN157" s="172" t="str">
        <f ca="1">IFERROR(__xludf.DUMMYFUNCTION("""COMPUTED_VALUE"""),"2.11. Salud con calidad y en el territorio")</f>
        <v>2.11. Salud con calidad y en el territorio</v>
      </c>
      <c r="AO157" s="172" t="str">
        <f ca="1">IFERROR(__xludf.DUMMYFUNCTION("""COMPUTED_VALUE"""),"Mantener la cobertura del 100% del aseguramiento de la población al SGSSS en el Distrito Capital.")</f>
        <v>Mantener la cobertura del 100% del aseguramiento de la población al SGSSS en el Distrito Capital.</v>
      </c>
      <c r="AP157" s="172" t="str">
        <f ca="1">IFERROR(__xludf.DUMMYFUNCTION("""COMPUTED_VALUE"""),"Aseguramiento de la población de Bogotá en el sistema General de Seguridad Social en Salud en el marco de lo establecido de la Ley 100 de 1993 Ley 1751 de 2015 y Decreto780 de 2016; se ocupa de garantizar el aseguramiento de la población especial y vulner"&amp;"able en el régimen subsidiado de salud.
La Entidad Territorial mediante acciones de rectoría y gobernanza se ocupa de garantizar la atención en salud de la población de Bogotá D.C incluyendo la población no asegurada la atención de urgencias a la poblaci"&amp;"ón migrante regular e irregular el despliegue de las estrategias de afiliación al Sistema General de Seguridad Social en Salud y el aporte de Ley 1122 de 2007 a la SuperSalud en el proceso de IVC en el marco de las competencias del aseguramiento y del mod"&amp;"elo de atención en salud.")</f>
        <v>Aseguramiento de la población de Bogotá en el sistema General de Seguridad Social en Salud en el marco de lo establecido de la Ley 100 de 1993 Ley 1751 de 2015 y Decreto780 de 2016; se ocupa de garantizar el aseguramiento de la población especial y vulnerable en el régimen subsidiado de salud.
La Entidad Territorial mediante acciones de rectoría y gobernanza se ocupa de garantizar la atención en salud de la población de Bogotá D.C incluyendo la población no asegurada la atención de urgencias a la población migrante regular e irregular el despliegue de las estrategias de afiliación al Sistema General de Seguridad Social en Salud y el aporte de Ley 1122 de 2007 a la SuperSalud en el proceso de IVC en el marco de las competencias del aseguramiento y del modelo de atención en salud.</v>
      </c>
      <c r="AQ157" s="222" t="str">
        <f ca="1">IFERROR(__xludf.DUMMYFUNCTION("""COMPUTED_VALUE"""),"SALUD")</f>
        <v>SALUD</v>
      </c>
      <c r="AR157" s="172" t="str">
        <f ca="1">IFERROR(__xludf.DUMMYFUNCTION("""COMPUTED_VALUE"""),"Secretaría Distrital de Salud")</f>
        <v>Secretaría Distrital de Salud</v>
      </c>
      <c r="AS157" s="172" t="str">
        <f ca="1">IFERROR(__xludf.DUMMYFUNCTION("""COMPUTED_VALUE"""),"N/A")</f>
        <v>N/A</v>
      </c>
      <c r="AT157" s="172" t="str">
        <f ca="1">IFERROR(__xludf.DUMMYFUNCTION("""COMPUTED_VALUE"""),"ASP_1.2.6 J
 Indigena_1.3.4.A
 Migrantes_2.2.6 P
 Migrantes_2.2.9 J
 Pobreza_3.1.5 G
 Rrom_5.1.5 A
 Salud Mental_1.3.6 D")</f>
        <v>ASP_1.2.6 J
 Indigena_1.3.4.A
 Migrantes_2.2.6 P
 Migrantes_2.2.9 J
 Pobreza_3.1.5 G
 Rrom_5.1.5 A
 Salud Mental_1.3.6 D</v>
      </c>
      <c r="AU157" s="172" t="str">
        <f ca="1">IFERROR(__xludf.DUMMYFUNCTION("""COMPUTED_VALUE"""),"Porcentaje de cobertura en el aseguramiento de la población en el SGSSS.")</f>
        <v>Porcentaje de cobertura en el aseguramiento de la población en el SGSSS.</v>
      </c>
      <c r="AV157" s="172" t="str">
        <f ca="1">IFERROR(__xludf.DUMMYFUNCTION("""COMPUTED_VALUE"""),"población afiliada al SGSSS de acuerdo al reporte del BDUA con corte a cada período/ 
 Proyección población DANE del período evaluado Bogotá")</f>
        <v>población afiliada al SGSSS de acuerdo al reporte del BDUA con corte a cada período/ 
 Proyección población DANE del período evaluado Bogotá</v>
      </c>
      <c r="AW157" s="172" t="str">
        <f ca="1">IFERROR(__xludf.DUMMYFUNCTION("""COMPUTED_VALUE"""),"100
(2023)")</f>
        <v>100
(2023)</v>
      </c>
      <c r="AX157" s="172">
        <f ca="1">IFERROR(__xludf.DUMMYFUNCTION("""COMPUTED_VALUE"""),100)</f>
        <v>100</v>
      </c>
      <c r="AY157" s="172" t="str">
        <f ca="1">IFERROR(__xludf.DUMMYFUNCTION("""COMPUTED_VALUE"""),"FUENTES * Subsidiado BDUA - ADRES corte a 31 de enero de 2024. * Contributivo BDUA - ADRES corte a 31 de enero de 2024. * Base de datos SISBÉN certificada DNP vigente a 31 de enero de 2024 * Proyección censo DANE actualización post Covid-19. * DANE-SDP En"&amp;"cuesta Multipropósito 2021.")</f>
        <v>FUENTES * Subsidiado BDUA - ADRES corte a 31 de enero de 2024. * Contributivo BDUA - ADRES corte a 31 de enero de 2024. * Base de datos SISBÉN certificada DNP vigente a 31 de enero de 2024 * Proyección censo DANE actualización post Covid-19. * DANE-SDP Encuesta Multipropósito 2021.</v>
      </c>
      <c r="AZ157" s="222">
        <f ca="1">IFERROR(__xludf.DUMMYFUNCTION("""COMPUTED_VALUE"""),1287880733918)</f>
        <v>1287880733918</v>
      </c>
      <c r="BA157" s="222">
        <f ca="1">IFERROR(__xludf.DUMMYFUNCTION("""COMPUTED_VALUE"""),14605226313428)</f>
        <v>14605226313428</v>
      </c>
      <c r="BB157" s="222">
        <f ca="1">IFERROR(__xludf.DUMMYFUNCTION("""COMPUTED_VALUE"""),2429336066678)</f>
        <v>2429336066678</v>
      </c>
      <c r="BC157" s="222">
        <f ca="1">IFERROR(__xludf.DUMMYFUNCTION("""COMPUTED_VALUE"""),3133278290546)</f>
        <v>3133278290546</v>
      </c>
      <c r="BD157" s="222">
        <f ca="1">IFERROR(__xludf.DUMMYFUNCTION("""COMPUTED_VALUE"""),3275145327510)</f>
        <v>3275145327510</v>
      </c>
      <c r="BE157" s="222">
        <f ca="1">IFERROR(__xludf.DUMMYFUNCTION("""COMPUTED_VALUE"""),3372753635680)</f>
        <v>3372753635680</v>
      </c>
      <c r="BF157" s="222">
        <f ca="1">IFERROR(__xludf.DUMMYFUNCTION("""COMPUTED_VALUE"""),3557716171441)</f>
        <v>3557716171441</v>
      </c>
      <c r="BG157" s="222">
        <f ca="1">IFERROR(__xludf.DUMMYFUNCTION("""COMPUTED_VALUE"""),3133278290546)</f>
        <v>3133278290546</v>
      </c>
      <c r="BH157" s="222">
        <f ca="1">IFERROR(__xludf.DUMMYFUNCTION("""COMPUTED_VALUE"""),3179752745155.34)</f>
        <v>3179752745155.3398</v>
      </c>
      <c r="BI157" s="222">
        <f ca="1">IFERROR(__xludf.DUMMYFUNCTION("""COMPUTED_VALUE"""),3179143779507.96)</f>
        <v>3179143779507.96</v>
      </c>
      <c r="BJ157" s="222">
        <f ca="1">IFERROR(__xludf.DUMMYFUNCTION("""COMPUTED_VALUE"""),3255814280640.08)</f>
        <v>3255814280640.0801</v>
      </c>
      <c r="BK157" s="222">
        <f ca="1">IFERROR(__xludf.DUMMYFUNCTION("""COMPUTED_VALUE"""),1)</f>
        <v>1</v>
      </c>
      <c r="BL157" s="222">
        <f ca="1">IFERROR(__xludf.DUMMYFUNCTION("""COMPUTED_VALUE"""),1)</f>
        <v>1</v>
      </c>
      <c r="BM157" s="222">
        <f ca="1">IFERROR(__xludf.DUMMYFUNCTION("""COMPUTED_VALUE"""),1)</f>
        <v>1</v>
      </c>
      <c r="BN157" s="222">
        <f ca="1">IFERROR(__xludf.DUMMYFUNCTION("""COMPUTED_VALUE"""),1)</f>
        <v>1</v>
      </c>
      <c r="BO157" s="222" t="str">
        <f ca="1">IFERROR(__xludf.DUMMYFUNCTION("""COMPUTED_VALUE"""),"Salud solciita el ajuste en la Linea de Base es:  100%  y en la meta es:  100%
Ajustado SDP 190424 DVQ
")</f>
        <v xml:space="preserve">Salud solciita el ajuste en la Linea de Base es:  100%  y en la meta es:  100%
Ajustado SDP 190424 DVQ
</v>
      </c>
      <c r="BP157" s="222">
        <f ca="1">IFERROR(__xludf.DUMMYFUNCTION("""COMPUTED_VALUE"""),13338893425177)</f>
        <v>13338893425177</v>
      </c>
      <c r="BQ157" s="395">
        <f ca="1">IFERROR(__xludf.DUMMYFUNCTION("""COMPUTED_VALUE"""),12747989095849.3)</f>
        <v>12747989095849.301</v>
      </c>
      <c r="BR157" s="395"/>
      <c r="BS157" s="395"/>
      <c r="BT157" s="395"/>
      <c r="BU157" s="222"/>
      <c r="BV157" s="222"/>
      <c r="BW157" s="222"/>
      <c r="BX157" s="172"/>
      <c r="BY157" s="172" t="b">
        <f t="shared" ref="BY157:BZ157" ca="1" si="186">B157=AM157</f>
        <v>1</v>
      </c>
      <c r="BZ157" s="172" t="b">
        <f t="shared" ca="1" si="186"/>
        <v>0</v>
      </c>
      <c r="CA157" s="172" t="b">
        <f t="shared" ref="CA157:CB157" ca="1" si="187">E157=AO157</f>
        <v>1</v>
      </c>
      <c r="CB157" s="172" t="b">
        <f t="shared" ca="1" si="187"/>
        <v>0</v>
      </c>
      <c r="CC157" s="172"/>
    </row>
    <row r="158" spans="1:81" ht="15.75" customHeight="1">
      <c r="A158" s="172">
        <v>113</v>
      </c>
      <c r="B158" s="172" t="s">
        <v>38</v>
      </c>
      <c r="C158" s="172" t="s">
        <v>10166</v>
      </c>
      <c r="D158" s="172" t="s">
        <v>10167</v>
      </c>
      <c r="E158" s="172" t="s">
        <v>206</v>
      </c>
      <c r="F158" s="172" t="s">
        <v>10178</v>
      </c>
      <c r="G158" s="172">
        <v>104595976097</v>
      </c>
      <c r="H158" s="172" t="s">
        <v>200</v>
      </c>
      <c r="I158" s="172" t="s">
        <v>201</v>
      </c>
      <c r="J158" s="172" t="s">
        <v>10179</v>
      </c>
      <c r="K158" s="172" t="s">
        <v>10180</v>
      </c>
      <c r="L158" s="172"/>
      <c r="M158" s="172"/>
      <c r="N158" s="172"/>
      <c r="O158" s="172"/>
      <c r="P158" s="172"/>
      <c r="Q158" s="172"/>
      <c r="R158" s="172"/>
      <c r="S158" s="172" t="s">
        <v>43</v>
      </c>
      <c r="T158" s="172"/>
      <c r="U158" s="172"/>
      <c r="V158" s="172"/>
      <c r="W158" s="172" t="s">
        <v>1445</v>
      </c>
      <c r="X158" s="172"/>
      <c r="Y158" s="172"/>
      <c r="Z158" s="172"/>
      <c r="AA158" s="172" t="s">
        <v>10181</v>
      </c>
      <c r="AB158" s="172" t="s">
        <v>10182</v>
      </c>
      <c r="AC158" s="172">
        <v>1</v>
      </c>
      <c r="AD158" s="172">
        <v>3</v>
      </c>
      <c r="AE158" s="172" t="s">
        <v>207</v>
      </c>
      <c r="AF158" s="172">
        <v>104595976097</v>
      </c>
      <c r="AG158" s="172">
        <v>0</v>
      </c>
      <c r="AH158" s="172">
        <v>0</v>
      </c>
      <c r="AI158" s="172"/>
      <c r="AJ158" s="172"/>
      <c r="AK158" s="172"/>
      <c r="AL158" s="172">
        <f ca="1">IFERROR(__xludf.DUMMYFUNCTION("""COMPUTED_VALUE"""),113)</f>
        <v>113</v>
      </c>
      <c r="AM158" s="172" t="str">
        <f ca="1">IFERROR(__xludf.DUMMYFUNCTION("""COMPUTED_VALUE"""),"2. Bogotá confía en su bien-estar")</f>
        <v>2. Bogotá confía en su bien-estar</v>
      </c>
      <c r="AN158" s="172" t="str">
        <f ca="1">IFERROR(__xludf.DUMMYFUNCTION("""COMPUTED_VALUE"""),"2.11. Salud con calidad y en el territorio")</f>
        <v>2.11. Salud con calidad y en el territorio</v>
      </c>
      <c r="AO158" s="172" t="str">
        <f ca="1">IFERROR(__xludf.DUMMYFUNCTION("""COMPUTED_VALUE"""),"Implementar 3 mecanismos para disminuir las barreras de acceso para la prestación de los servicios de salud.")</f>
        <v>Implementar 3 mecanismos para disminuir las barreras de acceso para la prestación de los servicios de salud.</v>
      </c>
      <c r="AP158" s="172" t="str">
        <f ca="1">IFERROR(__xludf.DUMMYFUNCTION("""COMPUTED_VALUE"""),"Fortalecer los recursos humanos tecnológicos y económicos para el acompañamiento en el mejoramiento de la calidad y de la accesibilidad a los servicios de salud ante todo con modificación de modelos operativos especialmente en servicios especializados; pa"&amp;"ra:
*La ejecución de las acciones de Inspección Vigilancia Control y Seguimiento en la prestación de servicios de salud conforme a lo establecido en el Sistema Obligatorio de la Garantía de la Calidad en Salud y el Modelo Integrado de Salud para Bogotá D"&amp;".C. 
*Gestionar con actores clave del orden nacional y distrital para la implementación de estrategias complementarias  complementarias de abordaje en salud con enfoque diferencial y especial énfasis en población  en condiciones de vulnerabilidad fortale"&amp;"ciendo la gestión del riesgo. (Oficinas de Gestión en Salud).
* Implementar acciones de gestión y acompañamiento a los usuarios en el  itinerario  asociado a la prestación de servicios de salud  oportunos como fuente clave de mejora en los procesos de at"&amp;"ención (IEstrategia del  navegante).")</f>
        <v>Fortalecer los recursos humanos tecnológicos y económicos para el acompañamiento en el mejoramiento de la calidad y de la accesibilidad a los servicios de salud ante todo con modificación de modelos operativos especialmente en servicios especializados; para:
*La ejecución de las acciones de Inspección Vigilancia Control y Seguimiento en la prestación de servicios de salud conforme a lo establecido en el Sistema Obligatorio de la Garantía de la Calidad en Salud y el Modelo Integrado de Salud para Bogotá D.C. 
*Gestionar con actores clave del orden nacional y distrital para la implementación de estrategias complementarias  complementarias de abordaje en salud con enfoque diferencial y especial énfasis en población  en condiciones de vulnerabilidad fortaleciendo la gestión del riesgo. (Oficinas de Gestión en Salud).
* Implementar acciones de gestión y acompañamiento a los usuarios en el  itinerario  asociado a la prestación de servicios de salud  oportunos como fuente clave de mejora en los procesos de atención (IEstrategia del  navegante).</v>
      </c>
      <c r="AQ158" s="222" t="str">
        <f ca="1">IFERROR(__xludf.DUMMYFUNCTION("""COMPUTED_VALUE"""),"SALUD")</f>
        <v>SALUD</v>
      </c>
      <c r="AR158" s="172" t="str">
        <f ca="1">IFERROR(__xludf.DUMMYFUNCTION("""COMPUTED_VALUE"""),"Secretaría Distrital de Salud")</f>
        <v>Secretaría Distrital de Salud</v>
      </c>
      <c r="AS158" s="172" t="str">
        <f ca="1">IFERROR(__xludf.DUMMYFUNCTION("""COMPUTED_VALUE"""),"N/A")</f>
        <v>N/A</v>
      </c>
      <c r="AT158" s="172"/>
      <c r="AU158" s="172" t="str">
        <f ca="1">IFERROR(__xludf.DUMMYFUNCTION("""COMPUTED_VALUE"""),"Número de mecanismos implementados en Bogotá D.C. para disminuir las barreras de acceso para la prestación de los servicios de salud.")</f>
        <v>Número de mecanismos implementados en Bogotá D.C. para disminuir las barreras de acceso para la prestación de los servicios de salud.</v>
      </c>
      <c r="AV158" s="172" t="str">
        <f ca="1">IFERROR(__xludf.DUMMYFUNCTION("""COMPUTED_VALUE"""),"Numerador: Numero de mecanismos implementados en Bogotá D.C. para disminuir las barreras de acceso para la prestación de los servicios de salud. Denominador:   Numero de mecanismos a implementar  en Bogotá D.C. para disminuir las barreras de acceso para l"&amp;"a prestación de los servicios de salud.  ")</f>
        <v xml:space="preserve">Numerador: Numero de mecanismos implementados en Bogotá D.C. para disminuir las barreras de acceso para la prestación de los servicios de salud. Denominador:   Numero de mecanismos a implementar  en Bogotá D.C. para disminuir las barreras de acceso para la prestación de los servicios de salud.  </v>
      </c>
      <c r="AW158" s="172">
        <f ca="1">IFERROR(__xludf.DUMMYFUNCTION("""COMPUTED_VALUE"""),0)</f>
        <v>0</v>
      </c>
      <c r="AX158" s="172">
        <f ca="1">IFERROR(__xludf.DUMMYFUNCTION("""COMPUTED_VALUE"""),3)</f>
        <v>3</v>
      </c>
      <c r="AY158" s="172" t="str">
        <f ca="1">IFERROR(__xludf.DUMMYFUNCTION("""COMPUTED_VALUE"""),"Problemáticas de acceso a servicios de salud. 2023")</f>
        <v>Problemáticas de acceso a servicios de salud. 2023</v>
      </c>
      <c r="AZ158" s="222">
        <f ca="1">IFERROR(__xludf.DUMMYFUNCTION("""COMPUTED_VALUE"""),104595976097)</f>
        <v>104595976097</v>
      </c>
      <c r="BA158" s="222">
        <f ca="1">IFERROR(__xludf.DUMMYFUNCTION("""COMPUTED_VALUE"""),0)</f>
        <v>0</v>
      </c>
      <c r="BB158" s="222">
        <f ca="1">IFERROR(__xludf.DUMMYFUNCTION("""COMPUTED_VALUE"""),0)</f>
        <v>0</v>
      </c>
      <c r="BC158" s="222">
        <f ca="1">IFERROR(__xludf.DUMMYFUNCTION("""COMPUTED_VALUE"""),10130000000)</f>
        <v>10130000000</v>
      </c>
      <c r="BD158" s="222">
        <f ca="1">IFERROR(__xludf.DUMMYFUNCTION("""COMPUTED_VALUE"""),18224181558)</f>
        <v>18224181558</v>
      </c>
      <c r="BE158" s="222">
        <f ca="1">IFERROR(__xludf.DUMMYFUNCTION("""COMPUTED_VALUE"""),19705017065)</f>
        <v>19705017065</v>
      </c>
      <c r="BF158" s="222">
        <f ca="1">IFERROR(__xludf.DUMMYFUNCTION("""COMPUTED_VALUE"""),13183577941)</f>
        <v>13183577941</v>
      </c>
      <c r="BG158" s="222">
        <f ca="1">IFERROR(__xludf.DUMMYFUNCTION("""COMPUTED_VALUE"""),10130000000)</f>
        <v>10130000000</v>
      </c>
      <c r="BH158" s="222">
        <f ca="1">IFERROR(__xludf.DUMMYFUNCTION("""COMPUTED_VALUE"""),17693380153.398)</f>
        <v>17693380153.397999</v>
      </c>
      <c r="BI158" s="222">
        <f ca="1">IFERROR(__xludf.DUMMYFUNCTION("""COMPUTED_VALUE"""),18573868474.8798)</f>
        <v>18573868474.879799</v>
      </c>
      <c r="BJ158" s="222">
        <f ca="1">IFERROR(__xludf.DUMMYFUNCTION("""COMPUTED_VALUE"""),12064841393.1384)</f>
        <v>12064841393.138399</v>
      </c>
      <c r="BK158" s="222">
        <f ca="1">IFERROR(__xludf.DUMMYFUNCTION("""COMPUTED_VALUE"""),1)</f>
        <v>1</v>
      </c>
      <c r="BL158" s="222">
        <f ca="1">IFERROR(__xludf.DUMMYFUNCTION("""COMPUTED_VALUE"""),1)</f>
        <v>1</v>
      </c>
      <c r="BM158" s="222">
        <f ca="1">IFERROR(__xludf.DUMMYFUNCTION("""COMPUTED_VALUE"""),2)</f>
        <v>2</v>
      </c>
      <c r="BN158" s="222">
        <f ca="1">IFERROR(__xludf.DUMMYFUNCTION("""COMPUTED_VALUE"""),3)</f>
        <v>3</v>
      </c>
      <c r="BO158" s="222" t="str">
        <f ca="1">IFERROR(__xludf.DUMMYFUNCTION("""COMPUTED_VALUE"""),"Salud solciita el ajuste en la Linea de Base es:  Cero
Ajustado SDP 190424 DVQ")</f>
        <v>Salud solciita el ajuste en la Linea de Base es:  Cero
Ajustado SDP 190424 DVQ</v>
      </c>
      <c r="BP158" s="222">
        <f ca="1">IFERROR(__xludf.DUMMYFUNCTION("""COMPUTED_VALUE"""),61242776564)</f>
        <v>61242776564</v>
      </c>
      <c r="BQ158" s="222">
        <f ca="1">IFERROR(__xludf.DUMMYFUNCTION("""COMPUTED_VALUE"""),58462090021.4163)</f>
        <v>58462090021.416298</v>
      </c>
      <c r="BR158" s="222"/>
      <c r="BS158" s="222"/>
      <c r="BT158" s="222"/>
      <c r="BU158" s="222"/>
      <c r="BV158" s="222"/>
      <c r="BW158" s="222"/>
      <c r="BX158" s="172"/>
      <c r="BY158" s="172" t="b">
        <f t="shared" ref="BY158:BZ158" ca="1" si="188">B158=AM158</f>
        <v>1</v>
      </c>
      <c r="BZ158" s="172" t="b">
        <f t="shared" ca="1" si="188"/>
        <v>0</v>
      </c>
      <c r="CA158" s="172" t="b">
        <f t="shared" ref="CA158:CB158" ca="1" si="189">E158=AO158</f>
        <v>1</v>
      </c>
      <c r="CB158" s="172" t="b">
        <f t="shared" ca="1" si="189"/>
        <v>0</v>
      </c>
      <c r="CC158" s="172"/>
    </row>
    <row r="159" spans="1:81" ht="15.75" customHeight="1">
      <c r="A159" s="172">
        <v>114</v>
      </c>
      <c r="B159" s="172" t="s">
        <v>38</v>
      </c>
      <c r="C159" s="172" t="s">
        <v>2457</v>
      </c>
      <c r="D159" s="172" t="s">
        <v>10167</v>
      </c>
      <c r="E159" s="172" t="s">
        <v>10183</v>
      </c>
      <c r="F159" s="172" t="s">
        <v>10184</v>
      </c>
      <c r="G159" s="172">
        <v>181457960000</v>
      </c>
      <c r="H159" s="172" t="s">
        <v>200</v>
      </c>
      <c r="I159" s="172" t="s">
        <v>201</v>
      </c>
      <c r="J159" s="172" t="s">
        <v>10185</v>
      </c>
      <c r="K159" s="172"/>
      <c r="L159" s="172"/>
      <c r="M159" s="172"/>
      <c r="N159" s="172"/>
      <c r="O159" s="172"/>
      <c r="P159" s="172"/>
      <c r="Q159" s="172"/>
      <c r="R159" s="172"/>
      <c r="S159" s="172" t="s">
        <v>43</v>
      </c>
      <c r="T159" s="172"/>
      <c r="U159" s="172"/>
      <c r="V159" s="172"/>
      <c r="W159" s="172" t="s">
        <v>1445</v>
      </c>
      <c r="X159" s="172"/>
      <c r="Y159" s="172"/>
      <c r="Z159" s="172"/>
      <c r="AA159" s="172" t="s">
        <v>210</v>
      </c>
      <c r="AB159" s="172" t="s">
        <v>10186</v>
      </c>
      <c r="AC159" s="172">
        <v>0</v>
      </c>
      <c r="AD159" s="172">
        <v>1</v>
      </c>
      <c r="AE159" s="172" t="s">
        <v>1445</v>
      </c>
      <c r="AF159" s="172">
        <v>181457960000</v>
      </c>
      <c r="AG159" s="172">
        <v>0</v>
      </c>
      <c r="AH159" s="172">
        <v>0</v>
      </c>
      <c r="AI159" s="172"/>
      <c r="AJ159" s="172"/>
      <c r="AK159" s="172"/>
      <c r="AL159" s="172">
        <f ca="1">IFERROR(__xludf.DUMMYFUNCTION("""COMPUTED_VALUE"""),114)</f>
        <v>114</v>
      </c>
      <c r="AM159" s="172" t="str">
        <f ca="1">IFERROR(__xludf.DUMMYFUNCTION("""COMPUTED_VALUE"""),"2. Bogotá confía en su bien-estar")</f>
        <v>2. Bogotá confía en su bien-estar</v>
      </c>
      <c r="AN159" s="172" t="str">
        <f ca="1">IFERROR(__xludf.DUMMYFUNCTION("""COMPUTED_VALUE"""),"2.10. Salud Pública Integrada e Integral")</f>
        <v>2.10. Salud Pública Integrada e Integral</v>
      </c>
      <c r="AO159" s="172" t="str">
        <f ca="1">IFERROR(__xludf.DUMMYFUNCTION("""COMPUTED_VALUE"""),"Definir implementar y poner en funcionamiento una instancia de gobernanza y gobernabilidad en salud pública y Atención Primaria Social que intervenga los determinantes sociales de inequidades en salud en el territorio.")</f>
        <v>Definir implementar y poner en funcionamiento una instancia de gobernanza y gobernabilidad en salud pública y Atención Primaria Social que intervenga los determinantes sociales de inequidades en salud en el territorio.</v>
      </c>
      <c r="AP159" s="172" t="str">
        <f ca="1">IFERROR(__xludf.DUMMYFUNCTION("""COMPUTED_VALUE"""),"Las instancias de coordinación intersectorial en el Distrito Capital son un instrumento de política valioso para direccionar las acciones para reducir las inequidades en los determinantes sociales que inciden en la salud y el bienestar. Con el objetivo de"&amp;" reducir las inequidades en salud se creará una comisión intersectorial en la cual se vincularán todos los sectores y actores desde el liderazgo por el Alcalde Distrital. Desde esta Comisión se integrarán las acciones individuales y colectivas así como la"&amp;" participación social y comunitaria incidente que propenderán por garantizar el acceso a los servicios sociales incluidos los de salud. 
A partir del análisis de inequidades que se va a proponer desde la Comisión Intersectorial de Salud Pública se deberá"&amp;" migrar a que estos espacios de política se reorienten en términos de la reducción de las brechas. Como cada instancia puede estar dirigida a un tema específico es imperante que se establezca dentro de los planes de acción cómo las Unidades Técnicas de Ap"&amp;"oyo deberán ejercer de manera articulada el aporte en la reorientación de las instancias. La reorientación de las instancias se completará en el cuatrienio y deberá contar con el monitoreo establecido desde la Comisión Intersectorial con el fin de evaluar"&amp;" la gestión.")</f>
        <v>Las instancias de coordinación intersectorial en el Distrito Capital son un instrumento de política valioso para direccionar las acciones para reducir las inequidades en los determinantes sociales que inciden en la salud y el bienestar. Con el objetivo de reducir las inequidades en salud se creará una comisión intersectorial en la cual se vincularán todos los sectores y actores desde el liderazgo por el Alcalde Distrital. Desde esta Comisión se integrarán las acciones individuales y colectivas así como la participación social y comunitaria incidente que propenderán por garantizar el acceso a los servicios sociales incluidos los de salud. 
A partir del análisis de inequidades que se va a proponer desde la Comisión Intersectorial de Salud Pública se deberá migrar a que estos espacios de política se reorienten en términos de la reducción de las brechas. Como cada instancia puede estar dirigida a un tema específico es imperante que se establezca dentro de los planes de acción cómo las Unidades Técnicas de Apoyo deberán ejercer de manera articulada el aporte en la reorientación de las instancias. La reorientación de las instancias se completará en el cuatrienio y deberá contar con el monitoreo establecido desde la Comisión Intersectorial con el fin de evaluar la gestión.</v>
      </c>
      <c r="AQ159" s="222" t="str">
        <f ca="1">IFERROR(__xludf.DUMMYFUNCTION("""COMPUTED_VALUE"""),"SALUD")</f>
        <v>SALUD</v>
      </c>
      <c r="AR159" s="172" t="str">
        <f ca="1">IFERROR(__xludf.DUMMYFUNCTION("""COMPUTED_VALUE"""),"Secretaría Distrital de Salud")</f>
        <v>Secretaría Distrital de Salud</v>
      </c>
      <c r="AS159" s="172" t="str">
        <f ca="1">IFERROR(__xludf.DUMMYFUNCTION("""COMPUTED_VALUE"""),"N/A")</f>
        <v>N/A</v>
      </c>
      <c r="AT159" s="172"/>
      <c r="AU159" s="172" t="str">
        <f ca="1">IFERROR(__xludf.DUMMYFUNCTION("""COMPUTED_VALUE"""),"Porcentaje de avance de la definición e implementación de una instancia de gobernanza y gobernabilidad en salud pública y Atención Primaria Social")</f>
        <v>Porcentaje de avance de la definición e implementación de una instancia de gobernanza y gobernabilidad en salud pública y Atención Primaria Social</v>
      </c>
      <c r="AV159" s="172" t="str">
        <f ca="1">IFERROR(__xludf.DUMMYFUNCTION("""COMPUTED_VALUE"""),"Numerador: Actividades Ejecutadas según las fases de implementación del Plan de Acción de la Instancia de Gobernabilidad y Gobernanza
 Denominador: Actividades Programadas por fases de implementación del plan de acción de la Instancia de Gobernabilidad y "&amp;"Gobernanza * 100 
 (fuente: Plan de acción del diseño y funcionamiento de la Instancia de Gobernabilidad y Gobernanza)")</f>
        <v>Numerador: Actividades Ejecutadas según las fases de implementación del Plan de Acción de la Instancia de Gobernabilidad y Gobernanza
 Denominador: Actividades Programadas por fases de implementación del plan de acción de la Instancia de Gobernabilidad y Gobernanza * 100 
 (fuente: Plan de acción del diseño y funcionamiento de la Instancia de Gobernabilidad y Gobernanza)</v>
      </c>
      <c r="AW159" s="172">
        <f ca="1">IFERROR(__xludf.DUMMYFUNCTION("""COMPUTED_VALUE"""),0)</f>
        <v>0</v>
      </c>
      <c r="AX159" s="172">
        <f ca="1">IFERROR(__xludf.DUMMYFUNCTION("""COMPUTED_VALUE"""),100)</f>
        <v>100</v>
      </c>
      <c r="AY159" s="172" t="str">
        <f ca="1">IFERROR(__xludf.DUMMYFUNCTION("""COMPUTED_VALUE"""),"N/A")</f>
        <v>N/A</v>
      </c>
      <c r="AZ159" s="222">
        <f ca="1">IFERROR(__xludf.DUMMYFUNCTION("""COMPUTED_VALUE"""),8855485000)</f>
        <v>8855485000</v>
      </c>
      <c r="BA159" s="222">
        <f ca="1">IFERROR(__xludf.DUMMYFUNCTION("""COMPUTED_VALUE"""),0)</f>
        <v>0</v>
      </c>
      <c r="BB159" s="222">
        <f ca="1">IFERROR(__xludf.DUMMYFUNCTION("""COMPUTED_VALUE"""),0)</f>
        <v>0</v>
      </c>
      <c r="BC159" s="222">
        <f ca="1">IFERROR(__xludf.DUMMYFUNCTION("""COMPUTED_VALUE"""),5000000)</f>
        <v>5000000</v>
      </c>
      <c r="BD159" s="222">
        <f ca="1">IFERROR(__xludf.DUMMYFUNCTION("""COMPUTED_VALUE"""),300000000)</f>
        <v>300000000</v>
      </c>
      <c r="BE159" s="222">
        <f ca="1">IFERROR(__xludf.DUMMYFUNCTION("""COMPUTED_VALUE"""),300000000)</f>
        <v>300000000</v>
      </c>
      <c r="BF159" s="222">
        <f ca="1">IFERROR(__xludf.DUMMYFUNCTION("""COMPUTED_VALUE"""),300000000)</f>
        <v>300000000</v>
      </c>
      <c r="BG159" s="222">
        <f ca="1">IFERROR(__xludf.DUMMYFUNCTION("""COMPUTED_VALUE"""),5000000)</f>
        <v>5000000</v>
      </c>
      <c r="BH159" s="222">
        <f ca="1">IFERROR(__xludf.DUMMYFUNCTION("""COMPUTED_VALUE"""),291262135.92233)</f>
        <v>291262135.92233002</v>
      </c>
      <c r="BI159" s="222">
        <f ca="1">IFERROR(__xludf.DUMMYFUNCTION("""COMPUTED_VALUE"""),282778772.740126)</f>
        <v>282778772.74012601</v>
      </c>
      <c r="BJ159" s="222">
        <f ca="1">IFERROR(__xludf.DUMMYFUNCTION("""COMPUTED_VALUE"""),274542497.805947)</f>
        <v>274542497.80594701</v>
      </c>
      <c r="BK159" s="222">
        <f ca="1">IFERROR(__xludf.DUMMYFUNCTION("""COMPUTED_VALUE"""),1)</f>
        <v>1</v>
      </c>
      <c r="BL159" s="222">
        <f ca="1">IFERROR(__xludf.DUMMYFUNCTION("""COMPUTED_VALUE"""),1)</f>
        <v>1</v>
      </c>
      <c r="BM159" s="222">
        <f ca="1">IFERROR(__xludf.DUMMYFUNCTION("""COMPUTED_VALUE"""),1)</f>
        <v>1</v>
      </c>
      <c r="BN159" s="222">
        <f ca="1">IFERROR(__xludf.DUMMYFUNCTION("""COMPUTED_VALUE"""),1)</f>
        <v>1</v>
      </c>
      <c r="BO159" s="222" t="str">
        <f ca="1">IFERROR(__xludf.DUMMYFUNCTION("""COMPUTED_VALUE"""),"Salud solciita el ajuste en la magnitud d ela meta.  A2028 ess:  100%
SDP: ajuste realizado 190424 DVQ- REvisar porque la anualización no corresponde con la meta
SDP: 220424 Se ajustó anualización
")</f>
        <v xml:space="preserve">Salud solciita el ajuste en la magnitud d ela meta.  A2028 ess:  100%
SDP: ajuste realizado 190424 DVQ- REvisar porque la anualización no corresponde con la meta
SDP: 220424 Se ajustó anualización
</v>
      </c>
      <c r="BP159" s="222">
        <f ca="1">IFERROR(__xludf.DUMMYFUNCTION("""COMPUTED_VALUE"""),905000000)</f>
        <v>905000000</v>
      </c>
      <c r="BQ159" s="222">
        <f ca="1">IFERROR(__xludf.DUMMYFUNCTION("""COMPUTED_VALUE"""),853583406.468404)</f>
        <v>853583406.46840405</v>
      </c>
      <c r="BR159" s="222"/>
      <c r="BS159" s="222"/>
      <c r="BT159" s="222"/>
      <c r="BU159" s="222"/>
      <c r="BV159" s="222"/>
      <c r="BW159" s="222"/>
      <c r="BX159" s="172"/>
      <c r="BY159" s="172" t="b">
        <f t="shared" ref="BY159:BZ159" ca="1" si="190">B159=AM159</f>
        <v>1</v>
      </c>
      <c r="BZ159" s="172" t="b">
        <f t="shared" ca="1" si="190"/>
        <v>0</v>
      </c>
      <c r="CA159" s="172" t="b">
        <f t="shared" ref="CA159:CB159" ca="1" si="191">E159=AO159</f>
        <v>0</v>
      </c>
      <c r="CB159" s="172" t="b">
        <f t="shared" ca="1" si="191"/>
        <v>0</v>
      </c>
      <c r="CC159" s="172"/>
    </row>
    <row r="160" spans="1:81" ht="15.75" customHeight="1">
      <c r="A160" s="172">
        <v>115</v>
      </c>
      <c r="B160" s="172" t="s">
        <v>38</v>
      </c>
      <c r="C160" s="172" t="s">
        <v>2457</v>
      </c>
      <c r="D160" s="172" t="s">
        <v>10167</v>
      </c>
      <c r="E160" s="172" t="s">
        <v>10187</v>
      </c>
      <c r="F160" s="172" t="s">
        <v>10188</v>
      </c>
      <c r="G160" s="172">
        <v>385043446000</v>
      </c>
      <c r="H160" s="172" t="s">
        <v>200</v>
      </c>
      <c r="I160" s="172" t="s">
        <v>201</v>
      </c>
      <c r="J160" s="172" t="s">
        <v>10189</v>
      </c>
      <c r="K160" s="172"/>
      <c r="L160" s="172"/>
      <c r="M160" s="172"/>
      <c r="N160" s="172"/>
      <c r="O160" s="172"/>
      <c r="P160" s="172"/>
      <c r="Q160" s="172"/>
      <c r="R160" s="172"/>
      <c r="S160" s="172" t="s">
        <v>43</v>
      </c>
      <c r="T160" s="172"/>
      <c r="U160" s="172"/>
      <c r="V160" s="172"/>
      <c r="W160" s="172" t="s">
        <v>1445</v>
      </c>
      <c r="X160" s="172"/>
      <c r="Y160" s="172"/>
      <c r="Z160" s="172"/>
      <c r="AA160" s="172" t="s">
        <v>10190</v>
      </c>
      <c r="AB160" s="172" t="s">
        <v>10191</v>
      </c>
      <c r="AC160" s="172">
        <v>0</v>
      </c>
      <c r="AD160" s="172">
        <v>13</v>
      </c>
      <c r="AE160" s="172" t="s">
        <v>1445</v>
      </c>
      <c r="AF160" s="172">
        <v>385043446000</v>
      </c>
      <c r="AG160" s="172">
        <v>0</v>
      </c>
      <c r="AH160" s="172">
        <v>0</v>
      </c>
      <c r="AI160" s="172"/>
      <c r="AJ160" s="172"/>
      <c r="AK160" s="172"/>
      <c r="AL160" s="172">
        <f ca="1">IFERROR(__xludf.DUMMYFUNCTION("""COMPUTED_VALUE"""),115)</f>
        <v>115</v>
      </c>
      <c r="AM160" s="172" t="str">
        <f ca="1">IFERROR(__xludf.DUMMYFUNCTION("""COMPUTED_VALUE"""),"2. Bogotá confía en su bien-estar")</f>
        <v>2. Bogotá confía en su bien-estar</v>
      </c>
      <c r="AN160" s="172" t="str">
        <f ca="1">IFERROR(__xludf.DUMMYFUNCTION("""COMPUTED_VALUE"""),"2.10. Salud Pública Integrada e Integral")</f>
        <v>2.10. Salud Pública Integrada e Integral</v>
      </c>
      <c r="AO160" s="172" t="str">
        <f ca="1">IFERROR(__xludf.DUMMYFUNCTION("""COMPUTED_VALUE"""),"Implementar y evaluar 4 líneas de acción de gobernanza y gobernabilidad para el fortalecimiento de la intersectorialidad la gestión de las políticas planes y/o programas y la participación social que afecten positivamente los determinantes en salud en cla"&amp;"ve de Atención Primaria Social.")</f>
        <v>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v>
      </c>
      <c r="AP160" s="172" t="str">
        <f ca="1">IFERROR(__xludf.DUMMYFUNCTION("""COMPUTED_VALUE""")," A partir de la implementación y evaluación de estrategias de gobernanza y gobernabilidad se podrá: 
• Fortalecer la gestión implementación del laboratorio social de políticas; y la orientación del desarrollo de las acciones de Salud Pública para forta"&amp;"lecer la gobernanza y la gobernabilidad en clave de la Atención Primaria Social.
• Fortalecer el ejercicio de la gestión territorial  de la  salud con la participación de actores sociales comunitarios e institucionales para mejorar la gobernabilidad y go"&amp;"bernanza en salud pública en el marco de la Atención Primaria Social
• Fortalecer las estrategias de Participación Social aumentando la incidencia de la ciudadanía en los escenarios de toma de decisiones a nivel distrital y territorial desde un enfoque p"&amp;"oblacional diferencial y de género fortaleciendo la gobernabilidad y gobernanza en salud.
• Realizar análisis de inequidades ambientales sociales y económicas presentes en el distrito capital para orientar la acción de las instancias de coordinación y pa"&amp;"rticipación contribuyendo a la afectación positiva de los determinantes sociales. 
Salud solicita el ajuste en la meta así:  Implementar y evaluar 4 líneas de acción de gobernanza y gobernabilidad para el fortalecimiento de la intersectorialidad la ges"&amp;"tión de las políticas planes y/o programas y la participación social que afecten positivamente los determinantes en salud en clave de Atención Primaria Social.  Retirar la palabra evaluar de la meta.
Salud solicita el ajuste del indicador así:   Número"&amp;" de líneas de acción de gestión de la salud pública y particpación social implementadas .
Salud solicita el ajuste de la formula del indicador así:  Número de líneas de acción de gestión de la salud pública y particpación social implementadas. 
Salu"&amp;"d solicita el ajuste de la magnitud de la meta a 2028 así:  Número de líneas de acción de gestión de la salud pública y particpación social implementadas.
""
")</f>
        <v xml:space="preserve"> A partir de la implementación y evaluación de estrategias de gobernanza y gobernabilidad se podrá: 
• Fortalecer la gestión implementación del laboratorio social de políticas; y la orientación del desarrollo de las acciones de Salud Pública para fortalecer la gobernanza y la gobernabilidad en clave de la Atención Primaria Social.
• Fortalecer el ejercicio de la gestión territorial  de la  salud con la participación de actores sociales comunitarios e institucionales para mejorar la gobernabilidad y gobernanza en salud pública en el marco de la Atención Primaria Social
• Fortalecer las estrategias de Participación Social aumentando la incidencia de la ciudadanía en los escenarios de toma de decisiones a nivel distrital y territorial desde un enfoque poblacional diferencial y de género fortaleciendo la gobernabilidad y gobernanza en salud.
• Realizar análisis de inequidades ambientales sociales y económicas presentes en el distrito capital para orientar la acción de las instancias de coordinación y participación contribuyendo a la afectación positiva de los determinantes sociales. 
Salud solicita el ajuste en la meta así:  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  Retirar la palabra evaluar de la meta.
Salud solicita el ajuste del indicador así:   Número de líneas de acción de gestión de la salud pública y particpación social implementadas .
Salud solicita el ajuste de la formula del indicador así:  Número de líneas de acción de gestión de la salud pública y particpación social implementadas. 
Salud solicita el ajuste de la magnitud de la meta a 2028 así:  Número de líneas de acción de gestión de la salud pública y particpación social implementadas.
"
</v>
      </c>
      <c r="AQ160" s="222" t="str">
        <f ca="1">IFERROR(__xludf.DUMMYFUNCTION("""COMPUTED_VALUE"""),"SALUD")</f>
        <v>SALUD</v>
      </c>
      <c r="AR160" s="172" t="str">
        <f ca="1">IFERROR(__xludf.DUMMYFUNCTION("""COMPUTED_VALUE"""),"Secretaría Distrital de Salud")</f>
        <v>Secretaría Distrital de Salud</v>
      </c>
      <c r="AS160" s="172" t="str">
        <f ca="1">IFERROR(__xludf.DUMMYFUNCTION("""COMPUTED_VALUE"""),"N/A")</f>
        <v>N/A</v>
      </c>
      <c r="AT160" s="172" t="str">
        <f ca="1">IFERROR(__xludf.DUMMYFUNCTION("""COMPUTED_VALUE"""),"Afro-Palenquero_2.2.21 
 Afro-Palenquero_6.4.1. 
 Afro-Palenquero_6.4.5. 
 Afro-Palenquero_6.4.6. 
 Afro-Palenquero_1.1.14 
 Afro-Palenquero_1 .3.15
 Afro-Palenquero_6.4.2 D
 ASP_4.2.10 
 Derechos Humanos_2.1.5 D
 Derechos Humanos_2.1.6 P
 Derechos Humano"&amp;"s_5.6.1 P
 Derechos Humanos_5.6.2 J
 Discapacidad_2.1.1 
 Discapacidad_2.1.2 
 Indigena_4.2.1.E
 Indigena_2.1.14.
 Indigena_1.3.5.D
 Indigena_1.4.3.I
 Indigena_1.4.15.
 Juventud_4.1.3. 
 LGBTI_2.1.10 
 Mujeres_6.1.3 
 Raizal_3.1.1 ,
 Raizal_3.1.5 E
 Raiza"&amp;"l_3.1.6. 
 Rrom_5.1.12 
 Rrom_5.1.7 E
 Rrom_5.1.1 D
 Ruralidad_1.1.21 
 Seguridad_4.4.2.P")</f>
        <v>Afro-Palenquero_2.2.21 
 Afro-Palenquero_6.4.1. 
 Afro-Palenquero_6.4.5. 
 Afro-Palenquero_6.4.6. 
 Afro-Palenquero_1.1.14 
 Afro-Palenquero_1 .3.15
 Afro-Palenquero_6.4.2 D
 ASP_4.2.10 
 Derechos Humanos_2.1.5 D
 Derechos Humanos_2.1.6 P
 Derechos Humanos_5.6.1 P
 Derechos Humanos_5.6.2 J
 Discapacidad_2.1.1 
 Discapacidad_2.1.2 
 Indigena_4.2.1.E
 Indigena_2.1.14.
 Indigena_1.3.5.D
 Indigena_1.4.3.I
 Indigena_1.4.15.
 Juventud_4.1.3. 
 LGBTI_2.1.10 
 Mujeres_6.1.3 
 Raizal_3.1.1 ,
 Raizal_3.1.5 E
 Raizal_3.1.6. 
 Rrom_5.1.12 
 Rrom_5.1.7 E
 Rrom_5.1.1 D
 Ruralidad_1.1.21 
 Seguridad_4.4.2.P</v>
      </c>
      <c r="AU160" s="172" t="str">
        <f ca="1">IFERROR(__xludf.DUMMYFUNCTION("""COMPUTED_VALUE"""),"Número de  procesos de  gestión de la salud pública y particpación social implementados y evaludos ")</f>
        <v xml:space="preserve">Número de  procesos de  gestión de la salud pública y particpación social implementados y evaludos </v>
      </c>
      <c r="AV160" s="172" t="str">
        <f ca="1">IFERROR(__xludf.DUMMYFUNCTION("""COMPUTED_VALUE"""),"procesos de  gestión de la salud pública y particpación social implementados y evaludos ")</f>
        <v xml:space="preserve">procesos de  gestión de la salud pública y particpación social implementados y evaludos </v>
      </c>
      <c r="AW160" s="172">
        <f ca="1">IFERROR(__xludf.DUMMYFUNCTION("""COMPUTED_VALUE"""),0)</f>
        <v>0</v>
      </c>
      <c r="AX160" s="172">
        <f ca="1">IFERROR(__xludf.DUMMYFUNCTION("""COMPUTED_VALUE"""),4)</f>
        <v>4</v>
      </c>
      <c r="AY160" s="172" t="str">
        <f ca="1">IFERROR(__xludf.DUMMYFUNCTION("""COMPUTED_VALUE"""),"N/A")</f>
        <v>N/A</v>
      </c>
      <c r="AZ160" s="222">
        <f ca="1">IFERROR(__xludf.DUMMYFUNCTION("""COMPUTED_VALUE"""),519801406000)</f>
        <v>519801406000</v>
      </c>
      <c r="BA160" s="222">
        <f ca="1">IFERROR(__xludf.DUMMYFUNCTION("""COMPUTED_VALUE"""),0)</f>
        <v>0</v>
      </c>
      <c r="BB160" s="222">
        <f ca="1">IFERROR(__xludf.DUMMYFUNCTION("""COMPUTED_VALUE"""),0)</f>
        <v>0</v>
      </c>
      <c r="BC160" s="222">
        <f ca="1">IFERROR(__xludf.DUMMYFUNCTION("""COMPUTED_VALUE"""),65874690861)</f>
        <v>65874690861</v>
      </c>
      <c r="BD160" s="222">
        <f ca="1">IFERROR(__xludf.DUMMYFUNCTION("""COMPUTED_VALUE"""),58466289984)</f>
        <v>58466289984</v>
      </c>
      <c r="BE160" s="222">
        <f ca="1">IFERROR(__xludf.DUMMYFUNCTION("""COMPUTED_VALUE"""),75314316172)</f>
        <v>75314316172</v>
      </c>
      <c r="BF160" s="222">
        <f ca="1">IFERROR(__xludf.DUMMYFUNCTION("""COMPUTED_VALUE"""),74687941661)</f>
        <v>74687941661</v>
      </c>
      <c r="BG160" s="222">
        <f ca="1">IFERROR(__xludf.DUMMYFUNCTION("""COMPUTED_VALUE"""),65874690861)</f>
        <v>65874690861</v>
      </c>
      <c r="BH160" s="222">
        <f ca="1">IFERROR(__xludf.DUMMYFUNCTION("""COMPUTED_VALUE"""),56763388333.9805)</f>
        <v>56763388333.980499</v>
      </c>
      <c r="BI160" s="222">
        <f ca="1">IFERROR(__xludf.DUMMYFUNCTION("""COMPUTED_VALUE"""),70990966322.9333)</f>
        <v>70990966322.933304</v>
      </c>
      <c r="BJ160" s="222">
        <f ca="1">IFERROR(__xludf.DUMMYFUNCTION("""COMPUTED_VALUE"""),68350046865.3195)</f>
        <v>68350046865.319504</v>
      </c>
      <c r="BK160" s="222">
        <f ca="1">IFERROR(__xludf.DUMMYFUNCTION("""COMPUTED_VALUE"""),2)</f>
        <v>2</v>
      </c>
      <c r="BL160" s="222">
        <f ca="1">IFERROR(__xludf.DUMMYFUNCTION("""COMPUTED_VALUE"""),3)</f>
        <v>3</v>
      </c>
      <c r="BM160" s="222">
        <f ca="1">IFERROR(__xludf.DUMMYFUNCTION("""COMPUTED_VALUE"""),4)</f>
        <v>4</v>
      </c>
      <c r="BN160" s="222">
        <f ca="1">IFERROR(__xludf.DUMMYFUNCTION("""COMPUTED_VALUE"""),4)</f>
        <v>4</v>
      </c>
      <c r="BO160" s="222" t="str">
        <f ca="1">IFERROR(__xludf.DUMMYFUNCTION("""COMPUTED_VALUE"""),"""Salud solicita el ajuste en el alcance de la meta así: A partir de la implementación y evaluación de estrategias de gobernanza y gobernabilidad se podrá: 
• Fortalecer la gestión implementación del laboratorio social de políticas; y la orientación del "&amp;"desarrollo de las acciones de Salud Pública para fortalecer la gobernanza y la gobernabilidad en clave de la Atención Primaria Social.
• Fortalecer el ejercicio de la gestión territorial  de la  salud con la participación de actores sociales comunitarios "&amp;"e institucionales para mejorar la gobernabilidad y gobernanza en salud pública en el marco de la Atención Primaria Social
• Fortalecer las estrategias de Participación Social aumentando la incidencia de la ciudadanía en los escenarios de toma de decisione"&amp;"s a nivel distrital y territorial desde un enfoque poblacional diferencial y de género fortaleciendo la gobernabilidad y gobernanza en salud.
• Realizar análisis de inequidades ambientales sociales y económicas presentes en el distrito capital para orient"&amp;"ar la acción de las instancias de coordinación y participación contribuyendo a la afectación positiva de los determinantes sociales. 
Salud solicita el ajuste en la meta así:  Implementar y evaluar 4 líneas de acción de gobernanza y gobernabilidad para e"&amp;"l fortalecimiento de la intersectorialidad la gestión de las políticas planes y/o programas y la participación social que afecten positivamente los determinantes en salud en clave de Atención Primaria Social.  Retirar la palabra evaluar de la meta.
Salud"&amp;" solicita el ajuste del indicador así:   Número de líneas de acción de gestión de la salud pública y particpación social implementadas .
Salud solicita el ajuste de la formula del indicador así:  Número de líneas de acción de gestión de la salud pública "&amp;"y particpación social implementadas. 
Salud solicita el ajuste de la magnitud de la meta a 2028 así:  Número de líneas de acción de gestión de la salud pública y particpación social implementadas.
""
SDP:SE ajusta 190424 DVQ")</f>
        <v>"Salud solicita el ajuste en el alcance de la meta así: A partir de la implementación y evaluación de estrategias de gobernanza y gobernabilidad se podrá: 
• Fortalecer la gestión implementación del laboratorio social de políticas; y la orientación del desarrollo de las acciones de Salud Pública para fortalecer la gobernanza y la gobernabilidad en clave de la Atención Primaria Social.
• Fortalecer el ejercicio de la gestión territorial  de la  salud con la participación de actores sociales comunitarios e institucionales para mejorar la gobernabilidad y gobernanza en salud pública en el marco de la Atención Primaria Social
• Fortalecer las estrategias de Participación Social aumentando la incidencia de la ciudadanía en los escenarios de toma de decisiones a nivel distrital y territorial desde un enfoque poblacional diferencial y de género fortaleciendo la gobernabilidad y gobernanza en salud.
• Realizar análisis de inequidades ambientales sociales y económicas presentes en el distrito capital para orientar la acción de las instancias de coordinación y participación contribuyendo a la afectación positiva de los determinantes sociales. 
Salud solicita el ajuste en la meta así:  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  Retirar la palabra evaluar de la meta.
Salud solicita el ajuste del indicador así:   Número de líneas de acción de gestión de la salud pública y particpación social implementadas .
Salud solicita el ajuste de la formula del indicador así:  Número de líneas de acción de gestión de la salud pública y particpación social implementadas. 
Salud solicita el ajuste de la magnitud de la meta a 2028 así:  Número de líneas de acción de gestión de la salud pública y particpación social implementadas.
"
SDP:SE ajusta 190424 DVQ</v>
      </c>
      <c r="BP160" s="222">
        <f ca="1">IFERROR(__xludf.DUMMYFUNCTION("""COMPUTED_VALUE"""),274343238678)</f>
        <v>274343238678</v>
      </c>
      <c r="BQ160" s="222">
        <f ca="1">IFERROR(__xludf.DUMMYFUNCTION("""COMPUTED_VALUE"""),261979092383.233)</f>
        <v>261979092383.233</v>
      </c>
      <c r="BR160" s="222"/>
      <c r="BS160" s="222"/>
      <c r="BT160" s="222"/>
      <c r="BU160" s="222"/>
      <c r="BV160" s="222"/>
      <c r="BW160" s="222"/>
      <c r="BX160" s="172"/>
      <c r="BY160" s="172" t="b">
        <f t="shared" ref="BY160:BZ160" ca="1" si="192">B160=AM160</f>
        <v>1</v>
      </c>
      <c r="BZ160" s="172" t="b">
        <f t="shared" ca="1" si="192"/>
        <v>0</v>
      </c>
      <c r="CA160" s="172" t="b">
        <f t="shared" ref="CA160:CB160" ca="1" si="193">E160=AO160</f>
        <v>0</v>
      </c>
      <c r="CB160" s="172" t="b">
        <f t="shared" ca="1" si="193"/>
        <v>0</v>
      </c>
      <c r="CC160" s="172"/>
    </row>
    <row r="161" spans="1:81" ht="15.75" customHeight="1">
      <c r="A161" s="172">
        <v>116</v>
      </c>
      <c r="B161" s="172" t="s">
        <v>38</v>
      </c>
      <c r="C161" s="172" t="s">
        <v>2457</v>
      </c>
      <c r="D161" s="172" t="s">
        <v>10167</v>
      </c>
      <c r="E161" s="172" t="s">
        <v>10192</v>
      </c>
      <c r="F161" s="172" t="s">
        <v>10193</v>
      </c>
      <c r="G161" s="172">
        <v>48000000000</v>
      </c>
      <c r="H161" s="172" t="s">
        <v>200</v>
      </c>
      <c r="I161" s="172" t="s">
        <v>201</v>
      </c>
      <c r="J161" s="172" t="s">
        <v>10194</v>
      </c>
      <c r="K161" s="172"/>
      <c r="L161" s="172"/>
      <c r="M161" s="172"/>
      <c r="N161" s="172"/>
      <c r="O161" s="172"/>
      <c r="P161" s="172"/>
      <c r="Q161" s="172"/>
      <c r="R161" s="172"/>
      <c r="S161" s="172" t="s">
        <v>43</v>
      </c>
      <c r="T161" s="172"/>
      <c r="U161" s="172"/>
      <c r="V161" s="172"/>
      <c r="W161" s="172"/>
      <c r="X161" s="172"/>
      <c r="Y161" s="172"/>
      <c r="Z161" s="172"/>
      <c r="AA161" s="172" t="s">
        <v>10195</v>
      </c>
      <c r="AB161" s="172" t="s">
        <v>10196</v>
      </c>
      <c r="AC161" s="172">
        <v>0</v>
      </c>
      <c r="AD161" s="172">
        <v>100</v>
      </c>
      <c r="AE161" s="172" t="s">
        <v>1445</v>
      </c>
      <c r="AF161" s="172">
        <v>48000000000</v>
      </c>
      <c r="AG161" s="172">
        <v>0</v>
      </c>
      <c r="AH161" s="172">
        <v>0</v>
      </c>
      <c r="AI161" s="172"/>
      <c r="AJ161" s="172"/>
      <c r="AK161" s="172"/>
      <c r="AL161" s="172">
        <f ca="1">IFERROR(__xludf.DUMMYFUNCTION("""COMPUTED_VALUE"""),116)</f>
        <v>116</v>
      </c>
      <c r="AM161" s="172" t="str">
        <f ca="1">IFERROR(__xludf.DUMMYFUNCTION("""COMPUTED_VALUE"""),"2. Bogotá confía en su bien-estar")</f>
        <v>2. Bogotá confía en su bien-estar</v>
      </c>
      <c r="AN161" s="172" t="str">
        <f ca="1">IFERROR(__xludf.DUMMYFUNCTION("""COMPUTED_VALUE"""),"2.10. Salud Pública Integrada e Integral")</f>
        <v>2.10. Salud Pública Integrada e Integral</v>
      </c>
      <c r="AO161" s="172" t="str">
        <f ca="1">IFERROR(__xludf.DUMMYFUNCTION("""COMPUTED_VALUE"""),"Vincular el 100% de las personas identificadas por el sector salud con enfoque diferencial y por momentos de curso de vida género orientaciones e identidades diversas y por condiciones o situaciones a las acciones individuales colectivas y poblacionales d"&amp;"e la oferta de salud.")</f>
        <v>Vincular el 100% de las personas identificadas por el sector salud con enfoque diferencial y por momentos de curso de vida género orientaciones e identidades diversas y por condiciones o situaciones a las acciones individuales colectivas y poblacionales de la oferta de salud.</v>
      </c>
      <c r="AP161" s="172" t="str">
        <f ca="1">IFERROR(__xludf.DUMMYFUNCTION("""COMPUTED_VALUE"""),"* 20 Servicios amigables en salud para las mujeres. 
* Acciones individuales y colectivas para la población con discapacidad (personas con discapacidad personas cuidadoras familias y redes de apoyo)
* Acciones individuales y colectivas (acciones colectiva"&amp;"s en los entornos entre las que se incluye caracterización individual y familiar plan de cuidado en los diferentes entornos activación de rutas acciones de Información Educación y Comunicación -IEC para el cuidado de la salud) dirigidas a las poblaciones "&amp;"por momento de curso de vida (jóvenes adultos personas mayores) mujeres género y orientaciones sexuales diversas ( Población LGBTI) y/o condición y situación ( habitanza de calle personas que ejercen actividades sexuales pagadas indígenas palenqueros Rrom"&amp;" Afro Raizal recuperadores ambientales población campesina y rural población migrantes internacional)
Fortalecimiento comunitario y generación de redes
Activación de rutas sectoriales e intersectoriales.")</f>
        <v>* 20 Servicios amigables en salud para las mujeres. 
* Acciones individuales y colectivas para la población con discapacidad (personas con discapacidad personas cuidadoras familias y redes de apoyo)
* Acciones individuales y colectivas (acciones colectivas en los entornos entre las que se incluye caracterización individual y familiar plan de cuidado en los diferentes entornos activación de rutas acciones de Información Educación y Comunicación -IEC para el cuidado de la salud) dirigidas a las poblaciones por momento de curso de vida (jóvenes adultos personas mayores) mujeres género y orientaciones sexuales diversas ( Población LGBTI) y/o condición y situación ( habitanza de calle personas que ejercen actividades sexuales pagadas indígenas palenqueros Rrom Afro Raizal recuperadores ambientales población campesina y rural población migrantes internacional)
Fortalecimiento comunitario y generación de redes
Activación de rutas sectoriales e intersectoriales.</v>
      </c>
      <c r="AQ161" s="222" t="str">
        <f ca="1">IFERROR(__xludf.DUMMYFUNCTION("""COMPUTED_VALUE"""),"SALUD")</f>
        <v>SALUD</v>
      </c>
      <c r="AR161" s="172" t="str">
        <f ca="1">IFERROR(__xludf.DUMMYFUNCTION("""COMPUTED_VALUE"""),"Secretaría Distrital de Salud")</f>
        <v>Secretaría Distrital de Salud</v>
      </c>
      <c r="AS161" s="172" t="str">
        <f ca="1">IFERROR(__xludf.DUMMYFUNCTION("""COMPUTED_VALUE"""),"N/A")</f>
        <v>N/A</v>
      </c>
      <c r="AT161" s="172" t="str">
        <f ca="1">IFERROR(__xludf.DUMMYFUNCTION("""COMPUTED_VALUE"""),"Afro-Palenquero_1.3.16 
 ASP_1.2.1 M
 ASP_1.2.2 P
 ASP_1.2.3 P
 Discapacidad_1.1.1 
 Discapacidad_3.5.3 S
 Discapacidad_5.1.6 
 Familias_3.2.4 A
 Familias_3.2.2 A
 Familias_3.2.1 A
 Habitabilidad en calle_2.1.2 
 Habitabilidad en calle_2.2.3 D
 LGBTI_1.5."&amp;"3 A
 Migrantes_2.2.7 A
 Mujeres_6.1.8 
 Mujeres_6.1.7 A
 Raizal_3.1.2. 
 Rrom_5.1.8 E
 Ruralidad_1.1.22 
 Ruralidad_1.1.23 
 Ruralidad_1.1.24 
 Ruralidad_1.1.25 
 Ruralidad_1.1.26 
 Vejez_3.1.1 A
 Vejez_3.1.2 I")</f>
        <v>Afro-Palenquero_1.3.16 
 ASP_1.2.1 M
 ASP_1.2.2 P
 ASP_1.2.3 P
 Discapacidad_1.1.1 
 Discapacidad_3.5.3 S
 Discapacidad_5.1.6 
 Familias_3.2.4 A
 Familias_3.2.2 A
 Familias_3.2.1 A
 Habitabilidad en calle_2.1.2 
 Habitabilidad en calle_2.2.3 D
 LGBTI_1.5.3 A
 Migrantes_2.2.7 A
 Mujeres_6.1.8 
 Mujeres_6.1.7 A
 Raizal_3.1.2. 
 Rrom_5.1.8 E
 Ruralidad_1.1.22 
 Ruralidad_1.1.23 
 Ruralidad_1.1.24 
 Ruralidad_1.1.25 
 Ruralidad_1.1.26 
 Vejez_3.1.1 A
 Vejez_3.1.2 I</v>
      </c>
      <c r="AU161" s="172" t="str">
        <f ca="1">IFERROR(__xludf.DUMMYFUNCTION("""COMPUTED_VALUE"""),"Porcentaje de personas vinculadas por el sector salud con enfoque diferencial y por momentos de curso de vida genero orientaciones e identidades diversas y por condiciones o situaciones a las acciones individuales colectivas y poblacionales de la oferta d"&amp;"e salud.")</f>
        <v>Porcentaje de personas vinculadas por el sector salud con enfoque diferencial y por momentos de curso de vida genero orientaciones e identidades diversas y por condiciones o situaciones a las acciones individuales colectivas y poblacionales de la oferta de salud.</v>
      </c>
      <c r="AV161" s="172" t="str">
        <f ca="1">IFERROR(__xludf.DUMMYFUNCTION("""COMPUTED_VALUE"""),"Numerador:  Porcentaje de personas vinculadas por el sector salud con enfoque diferencial y por momentos de curso de vida genero orientaciones e identidades diversas y por condiciones o situaciones a las acciones individuales colectivas y poblacionales de"&amp;" la oferta de salud /personas identificadas en el sector salud. x 100.
")</f>
        <v xml:space="preserve">Numerador:  Porcentaje de personas vinculadas por el sector salud con enfoque diferencial y por momentos de curso de vida genero orientaciones e identidades diversas y por condiciones o situaciones a las acciones individuales colectivas y poblacionales de la oferta de salud /personas identificadas en el sector salud. x 100.
</v>
      </c>
      <c r="AW161" s="172">
        <f ca="1">IFERROR(__xludf.DUMMYFUNCTION("""COMPUTED_VALUE"""),0)</f>
        <v>0</v>
      </c>
      <c r="AX161" s="172">
        <f ca="1">IFERROR(__xludf.DUMMYFUNCTION("""COMPUTED_VALUE"""),100)</f>
        <v>100</v>
      </c>
      <c r="AY161" s="172" t="str">
        <f ca="1">IFERROR(__xludf.DUMMYFUNCTION("""COMPUTED_VALUE"""),"N/A")</f>
        <v>N/A</v>
      </c>
      <c r="AZ161" s="222">
        <f ca="1">IFERROR(__xludf.DUMMYFUNCTION("""COMPUTED_VALUE"""),175719000000)</f>
        <v>175719000000</v>
      </c>
      <c r="BA161" s="222">
        <f ca="1">IFERROR(__xludf.DUMMYFUNCTION("""COMPUTED_VALUE"""),0)</f>
        <v>0</v>
      </c>
      <c r="BB161" s="222">
        <f ca="1">IFERROR(__xludf.DUMMYFUNCTION("""COMPUTED_VALUE"""),0)</f>
        <v>0</v>
      </c>
      <c r="BC161" s="222">
        <f ca="1">IFERROR(__xludf.DUMMYFUNCTION("""COMPUTED_VALUE"""),16876675000)</f>
        <v>16876675000</v>
      </c>
      <c r="BD161" s="222">
        <f ca="1">IFERROR(__xludf.DUMMYFUNCTION("""COMPUTED_VALUE"""),19881934632)</f>
        <v>19881934632</v>
      </c>
      <c r="BE161" s="222">
        <f ca="1">IFERROR(__xludf.DUMMYFUNCTION("""COMPUTED_VALUE"""),26060322416)</f>
        <v>26060322416</v>
      </c>
      <c r="BF161" s="222">
        <f ca="1">IFERROR(__xludf.DUMMYFUNCTION("""COMPUTED_VALUE"""),21891564567)</f>
        <v>21891564567</v>
      </c>
      <c r="BG161" s="222">
        <f ca="1">IFERROR(__xludf.DUMMYFUNCTION("""COMPUTED_VALUE"""),16876675000)</f>
        <v>16876675000</v>
      </c>
      <c r="BH161" s="222">
        <f ca="1">IFERROR(__xludf.DUMMYFUNCTION("""COMPUTED_VALUE"""),19302849157.2815)</f>
        <v>19302849157.281502</v>
      </c>
      <c r="BI161" s="222">
        <f ca="1">IFERROR(__xludf.DUMMYFUNCTION("""COMPUTED_VALUE"""),24564353300.0282)</f>
        <v>24564353300.028198</v>
      </c>
      <c r="BJ161" s="222">
        <f ca="1">IFERROR(__xludf.DUMMYFUNCTION("""COMPUTED_VALUE"""),20033882723.6812)</f>
        <v>20033882723.681198</v>
      </c>
      <c r="BK161" s="222">
        <f ca="1">IFERROR(__xludf.DUMMYFUNCTION("""COMPUTED_VALUE"""),0)</f>
        <v>0</v>
      </c>
      <c r="BL161" s="222">
        <f ca="1">IFERROR(__xludf.DUMMYFUNCTION("""COMPUTED_VALUE"""),1)</f>
        <v>1</v>
      </c>
      <c r="BM161" s="222">
        <f ca="1">IFERROR(__xludf.DUMMYFUNCTION("""COMPUTED_VALUE"""),1)</f>
        <v>1</v>
      </c>
      <c r="BN161" s="222">
        <f ca="1">IFERROR(__xludf.DUMMYFUNCTION("""COMPUTED_VALUE"""),1)</f>
        <v>1</v>
      </c>
      <c r="BO161" s="222" t="str">
        <f ca="1">IFERROR(__xludf.DUMMYFUNCTION("""COMPUTED_VALUE"""),"Salud solicita el ajuste en el nombre del indicador así:  Porcentaje de personas vinculadas por el sector salud con enfoque diferencial y por momentos de curso de vida genero orientaciones e identidades diversas y por condiciones o situaciones a las accio"&amp;"nes individuales colectivas y poblacionales de la oferta de salud.
Y en  la formula del indicador así: Numerador:  Porcentaje de personas vinculadas por el sector salud con enfoque diferencial y por momentos de curso de vida genero orientaciones e identi"&amp;"dades diversas y por condiciones o situaciones a las acciones individuales colectivas y poblacionales de la oferta de salud /personas identificadas en el sector salud. x 100.
Ajsute SDP 190424 DVQ")</f>
        <v>Salud solicita el ajuste en el nombre del indicador así:  Porcentaje de personas vinculadas por el sector salud con enfoque diferencial y por momentos de curso de vida genero orientaciones e identidades diversas y por condiciones o situaciones a las acciones individuales colectivas y poblacionales de la oferta de salud.
Y en  la formula del indicador así: Numerador:  Porcentaje de personas vinculadas por el sector salud con enfoque diferencial y por momentos de curso de vida genero orientaciones e identidades diversas y por condiciones o situaciones a las acciones individuales colectivas y poblacionales de la oferta de salud /personas identificadas en el sector salud. x 100.
Ajsute SDP 190424 DVQ</v>
      </c>
      <c r="BP161" s="222">
        <f ca="1">IFERROR(__xludf.DUMMYFUNCTION("""COMPUTED_VALUE"""),84710496615)</f>
        <v>84710496615</v>
      </c>
      <c r="BQ161" s="222">
        <f ca="1">IFERROR(__xludf.DUMMYFUNCTION("""COMPUTED_VALUE"""),80777760180.991)</f>
        <v>80777760180.990997</v>
      </c>
      <c r="BR161" s="222"/>
      <c r="BS161" s="222"/>
      <c r="BT161" s="222"/>
      <c r="BU161" s="222"/>
      <c r="BV161" s="222"/>
      <c r="BW161" s="222"/>
      <c r="BX161" s="172"/>
      <c r="BY161" s="172" t="b">
        <f t="shared" ref="BY161:BZ161" ca="1" si="194">B161=AM161</f>
        <v>1</v>
      </c>
      <c r="BZ161" s="172" t="b">
        <f t="shared" ca="1" si="194"/>
        <v>0</v>
      </c>
      <c r="CA161" s="172" t="b">
        <f t="shared" ref="CA161:CB161" ca="1" si="195">E161=AO161</f>
        <v>0</v>
      </c>
      <c r="CB161" s="172" t="b">
        <f t="shared" ca="1" si="195"/>
        <v>0</v>
      </c>
      <c r="CC161" s="172"/>
    </row>
    <row r="162" spans="1:81" ht="15.75" customHeight="1">
      <c r="A162" s="172">
        <v>117</v>
      </c>
      <c r="B162" s="172" t="s">
        <v>38</v>
      </c>
      <c r="C162" s="172" t="s">
        <v>2457</v>
      </c>
      <c r="D162" s="172" t="s">
        <v>10167</v>
      </c>
      <c r="E162" s="172" t="s">
        <v>10197</v>
      </c>
      <c r="F162" s="172" t="s">
        <v>10198</v>
      </c>
      <c r="G162" s="172">
        <v>400000000000</v>
      </c>
      <c r="H162" s="172" t="s">
        <v>200</v>
      </c>
      <c r="I162" s="172" t="s">
        <v>201</v>
      </c>
      <c r="J162" s="172" t="s">
        <v>10199</v>
      </c>
      <c r="K162" s="172"/>
      <c r="L162" s="172"/>
      <c r="M162" s="172"/>
      <c r="N162" s="172"/>
      <c r="O162" s="172"/>
      <c r="P162" s="172"/>
      <c r="Q162" s="172"/>
      <c r="R162" s="172"/>
      <c r="S162" s="172" t="s">
        <v>43</v>
      </c>
      <c r="T162" s="172"/>
      <c r="U162" s="172"/>
      <c r="V162" s="172"/>
      <c r="W162" s="172"/>
      <c r="X162" s="172"/>
      <c r="Y162" s="172"/>
      <c r="Z162" s="172"/>
      <c r="AA162" s="172" t="s">
        <v>214</v>
      </c>
      <c r="AB162" s="172" t="s">
        <v>215</v>
      </c>
      <c r="AC162" s="172">
        <v>0</v>
      </c>
      <c r="AD162" s="172">
        <v>20</v>
      </c>
      <c r="AE162" s="172" t="s">
        <v>1445</v>
      </c>
      <c r="AF162" s="172">
        <v>210000000000</v>
      </c>
      <c r="AG162" s="172">
        <v>190000000000</v>
      </c>
      <c r="AH162" s="172">
        <v>0</v>
      </c>
      <c r="AI162" s="172"/>
      <c r="AJ162" s="172"/>
      <c r="AK162" s="172"/>
      <c r="AL162" s="172">
        <f ca="1">IFERROR(__xludf.DUMMYFUNCTION("""COMPUTED_VALUE"""),117)</f>
        <v>117</v>
      </c>
      <c r="AM162" s="172" t="str">
        <f ca="1">IFERROR(__xludf.DUMMYFUNCTION("""COMPUTED_VALUE"""),"2. Bogotá confía en su bien-estar")</f>
        <v>2. Bogotá confía en su bien-estar</v>
      </c>
      <c r="AN162" s="172" t="str">
        <f ca="1">IFERROR(__xludf.DUMMYFUNCTION("""COMPUTED_VALUE"""),"2.10. Salud Pública Integrada e Integral")</f>
        <v>2.10. Salud Pública Integrada e Integral</v>
      </c>
      <c r="AO162" s="172" t="str">
        <f ca="1">IFERROR(__xludf.DUMMYFUNCTION("""COMPUTED_VALUE"""),"Implementar una red intersectorial y comunitaria de salud ambiental por localidad.")</f>
        <v>Implementar una red intersectorial y comunitaria de salud ambiental por localidad.</v>
      </c>
      <c r="AP162" s="172" t="str">
        <f ca="1">IFERROR(__xludf.DUMMYFUNCTION("""COMPUTED_VALUE"""),"Definición e implementación de planes sectoriales e intersectoriales para el abordaje de problemáticas ambientales en el marco de la competencia del sector salud lo que incluye entre otras acciones de fortalecimiento de capacidades con lideres comunitario"&amp;"s y control social mesas de trabajo con otros sectores para abordaje de problemáticas especificas de acuerdo con la competencia de cada uno coordinación del sector salud con los entornos de vida cotidiana para posicionamiento de las necesidades ambientale"&amp;"s elaboración e implementación de planes locales donde se concertan acciones territoriales para temas como manejo de residuos incumplimiento de condiciones sanitarias.
Intervención de problemáticas sanitarias priorizadas en el marco de la competencia del"&amp;" sector salud que incluye vigilancia de establecimientos comerciales institucionales o industriales más de 500.000 (instituciones educativas establecimientos farmacéuticos restaurantes instituciones protectoras de persona mayor instituciones donde se ejer"&amp;"cen actividades sexuales pagadas centros carcelarios supermercados hipermercados. vehículos transportadores de medicamentos sustancias químicas entre otros).
Vacunación canina y felina de aproximadamente 2 millones de animales observación de animales que"&amp;" agreden a las personas control de vectores verificación de efectos en salud por condiciones asociadas a la calidad del aire o cambio climático farmacovigilancia tecnovigilancia.
Fortalecimiento en la estrategia de autorregulación dirigida a los establec"&amp;"imientos abiertos al publico vigilancia a la calidad del agua de la EAAB y sistemas de abastecimiento alternos vigilancia del relleno sanitario de doña Juana.")</f>
        <v>Definición e implementación de planes sectoriales e intersectoriales para el abordaje de problemáticas ambientales en el marco de la competencia del sector salud lo que incluye entre otras acciones de fortalecimiento de capacidades con lideres comunitarios y control social mesas de trabajo con otros sectores para abordaje de problemáticas especificas de acuerdo con la competencia de cada uno coordinación del sector salud con los entornos de vida cotidiana para posicionamiento de las necesidades ambientales elaboración e implementación de planes locales donde se concertan acciones territoriales para temas como manejo de residuos incumplimiento de condiciones sanitarias.
Intervención de problemáticas sanitarias priorizadas en el marco de la competencia del sector salud que incluye vigilancia de establecimientos comerciales institucionales o industriales más de 500.000 (instituciones educativas establecimientos farmacéuticos restaurantes instituciones protectoras de persona mayor instituciones donde se ejercen actividades sexuales pagadas centros carcelarios supermercados hipermercados. vehículos transportadores de medicamentos sustancias químicas entre otros).
Vacunación canina y felina de aproximadamente 2 millones de animales observación de animales que agreden a las personas control de vectores verificación de efectos en salud por condiciones asociadas a la calidad del aire o cambio climático farmacovigilancia tecnovigilancia.
Fortalecimiento en la estrategia de autorregulación dirigida a los establecimientos abiertos al publico vigilancia a la calidad del agua de la EAAB y sistemas de abastecimiento alternos vigilancia del relleno sanitario de doña Juana.</v>
      </c>
      <c r="AQ162" s="222" t="str">
        <f ca="1">IFERROR(__xludf.DUMMYFUNCTION("""COMPUTED_VALUE"""),"SALUD")</f>
        <v>SALUD</v>
      </c>
      <c r="AR162" s="172" t="str">
        <f ca="1">IFERROR(__xludf.DUMMYFUNCTION("""COMPUTED_VALUE"""),"Secretaría Distrital de Salud")</f>
        <v>Secretaría Distrital de Salud</v>
      </c>
      <c r="AS162" s="172" t="str">
        <f ca="1">IFERROR(__xludf.DUMMYFUNCTION("""COMPUTED_VALUE"""),"N/A")</f>
        <v>N/A</v>
      </c>
      <c r="AT162" s="172" t="str">
        <f ca="1">IFERROR(__xludf.DUMMYFUNCTION("""COMPUTED_VALUE"""),"Acción Climatica _1.2.4. 
 Acción Climatica _2.1.9. 
 ASP_2.1.1 A
 Rrom_5.1.3 E
 Rrom_5.1.10")</f>
        <v>Acción Climatica _1.2.4. 
 Acción Climatica _2.1.9. 
 ASP_2.1.1 A
 Rrom_5.1.3 E
 Rrom_5.1.10</v>
      </c>
      <c r="AU162" s="172" t="str">
        <f ca="1">IFERROR(__xludf.DUMMYFUNCTION("""COMPUTED_VALUE"""),"Red intersectorial y comunitaria de salud ambiental implementada por localidad")</f>
        <v>Red intersectorial y comunitaria de salud ambiental implementada por localidad</v>
      </c>
      <c r="AV162" s="172" t="str">
        <f ca="1">IFERROR(__xludf.DUMMYFUNCTION("""COMPUTED_VALUE"""),"Número de redes locales intersectoriales y comunitarias de salud ambiental implementadas")</f>
        <v>Número de redes locales intersectoriales y comunitarias de salud ambiental implementadas</v>
      </c>
      <c r="AW162" s="172">
        <f ca="1">IFERROR(__xludf.DUMMYFUNCTION("""COMPUTED_VALUE"""),0)</f>
        <v>0</v>
      </c>
      <c r="AX162" s="172">
        <f ca="1">IFERROR(__xludf.DUMMYFUNCTION("""COMPUTED_VALUE"""),20)</f>
        <v>20</v>
      </c>
      <c r="AY162" s="172" t="str">
        <f ca="1">IFERROR(__xludf.DUMMYFUNCTION("""COMPUTED_VALUE"""),"N/A")</f>
        <v>N/A</v>
      </c>
      <c r="AZ162" s="222">
        <f ca="1">IFERROR(__xludf.DUMMYFUNCTION("""COMPUTED_VALUE"""),210000000000)</f>
        <v>210000000000</v>
      </c>
      <c r="BA162" s="222">
        <f ca="1">IFERROR(__xludf.DUMMYFUNCTION("""COMPUTED_VALUE"""),190000000000)</f>
        <v>190000000000</v>
      </c>
      <c r="BB162" s="222">
        <f ca="1">IFERROR(__xludf.DUMMYFUNCTION("""COMPUTED_VALUE"""),0)</f>
        <v>0</v>
      </c>
      <c r="BC162" s="222">
        <f ca="1">IFERROR(__xludf.DUMMYFUNCTION("""COMPUTED_VALUE"""),43965900263)</f>
        <v>43965900263</v>
      </c>
      <c r="BD162" s="222">
        <f ca="1">IFERROR(__xludf.DUMMYFUNCTION("""COMPUTED_VALUE"""),75361703531)</f>
        <v>75361703531</v>
      </c>
      <c r="BE162" s="222">
        <f ca="1">IFERROR(__xludf.DUMMYFUNCTION("""COMPUTED_VALUE"""),85856662629)</f>
        <v>85856662629</v>
      </c>
      <c r="BF162" s="222">
        <f ca="1">IFERROR(__xludf.DUMMYFUNCTION("""COMPUTED_VALUE"""),77101517272)</f>
        <v>77101517272</v>
      </c>
      <c r="BG162" s="222">
        <f ca="1">IFERROR(__xludf.DUMMYFUNCTION("""COMPUTED_VALUE"""),43965900263)</f>
        <v>43965900263</v>
      </c>
      <c r="BH162" s="222">
        <f ca="1">IFERROR(__xludf.DUMMYFUNCTION("""COMPUTED_VALUE"""),73166702457.2815)</f>
        <v>73166702457.281494</v>
      </c>
      <c r="BI162" s="222">
        <f ca="1">IFERROR(__xludf.DUMMYFUNCTION("""COMPUTED_VALUE"""),80928138965.9722)</f>
        <v>80928138965.972198</v>
      </c>
      <c r="BJ162" s="222">
        <f ca="1">IFERROR(__xludf.DUMMYFUNCTION("""COMPUTED_VALUE"""),70558810454.9443)</f>
        <v>70558810454.944305</v>
      </c>
      <c r="BK162" s="222">
        <f ca="1">IFERROR(__xludf.DUMMYFUNCTION("""COMPUTED_VALUE"""),0)</f>
        <v>0</v>
      </c>
      <c r="BL162" s="222">
        <f ca="1">IFERROR(__xludf.DUMMYFUNCTION("""COMPUTED_VALUE"""),1)</f>
        <v>1</v>
      </c>
      <c r="BM162" s="222">
        <f ca="1">IFERROR(__xludf.DUMMYFUNCTION("""COMPUTED_VALUE"""),1)</f>
        <v>1</v>
      </c>
      <c r="BN162" s="222">
        <f ca="1">IFERROR(__xludf.DUMMYFUNCTION("""COMPUTED_VALUE"""),1)</f>
        <v>1</v>
      </c>
      <c r="BO162" s="222" t="str">
        <f ca="1">IFERROR(__xludf.DUMMYFUNCTION("""COMPUTED_VALUE"""),"Preliminar")</f>
        <v>Preliminar</v>
      </c>
      <c r="BP162" s="222">
        <f ca="1">IFERROR(__xludf.DUMMYFUNCTION("""COMPUTED_VALUE"""),282285783695)</f>
        <v>282285783695</v>
      </c>
      <c r="BQ162" s="222">
        <f ca="1">IFERROR(__xludf.DUMMYFUNCTION("""COMPUTED_VALUE"""),268619552141.198)</f>
        <v>268619552141.198</v>
      </c>
      <c r="BR162" s="222"/>
      <c r="BS162" s="222"/>
      <c r="BT162" s="222"/>
      <c r="BU162" s="222"/>
      <c r="BV162" s="222"/>
      <c r="BW162" s="222"/>
      <c r="BX162" s="172"/>
      <c r="BY162" s="172" t="b">
        <f t="shared" ref="BY162:BZ162" ca="1" si="196">B162=AM162</f>
        <v>1</v>
      </c>
      <c r="BZ162" s="172" t="b">
        <f t="shared" ca="1" si="196"/>
        <v>0</v>
      </c>
      <c r="CA162" s="172" t="b">
        <f t="shared" ref="CA162:CB162" ca="1" si="197">E162=AO162</f>
        <v>0</v>
      </c>
      <c r="CB162" s="172" t="b">
        <f t="shared" ca="1" si="197"/>
        <v>0</v>
      </c>
      <c r="CC162" s="172"/>
    </row>
    <row r="163" spans="1:81" ht="15.75" customHeight="1">
      <c r="A163" s="172">
        <v>118</v>
      </c>
      <c r="B163" s="172" t="s">
        <v>38</v>
      </c>
      <c r="C163" s="172" t="s">
        <v>2457</v>
      </c>
      <c r="D163" s="172" t="s">
        <v>10167</v>
      </c>
      <c r="E163" s="172" t="s">
        <v>10200</v>
      </c>
      <c r="F163" s="172" t="s">
        <v>10201</v>
      </c>
      <c r="G163" s="172">
        <v>167719000000</v>
      </c>
      <c r="H163" s="172" t="s">
        <v>200</v>
      </c>
      <c r="I163" s="172" t="s">
        <v>201</v>
      </c>
      <c r="J163" s="172" t="s">
        <v>10202</v>
      </c>
      <c r="K163" s="172"/>
      <c r="L163" s="172"/>
      <c r="M163" s="172"/>
      <c r="N163" s="172"/>
      <c r="O163" s="172"/>
      <c r="P163" s="172"/>
      <c r="Q163" s="172"/>
      <c r="R163" s="172"/>
      <c r="S163" s="172" t="s">
        <v>43</v>
      </c>
      <c r="T163" s="172"/>
      <c r="U163" s="172"/>
      <c r="V163" s="172"/>
      <c r="W163" s="172" t="s">
        <v>1445</v>
      </c>
      <c r="X163" s="172"/>
      <c r="Y163" s="172"/>
      <c r="Z163" s="172"/>
      <c r="AA163" s="172" t="s">
        <v>10203</v>
      </c>
      <c r="AB163" s="172" t="s">
        <v>10204</v>
      </c>
      <c r="AC163" s="172">
        <v>0</v>
      </c>
      <c r="AD163" s="172">
        <v>85</v>
      </c>
      <c r="AE163" s="172" t="s">
        <v>1445</v>
      </c>
      <c r="AF163" s="172">
        <v>167719000000</v>
      </c>
      <c r="AG163" s="172">
        <v>0</v>
      </c>
      <c r="AH163" s="172">
        <v>0</v>
      </c>
      <c r="AI163" s="172"/>
      <c r="AJ163" s="172"/>
      <c r="AK163" s="172"/>
      <c r="AL163" s="172">
        <f ca="1">IFERROR(__xludf.DUMMYFUNCTION("""COMPUTED_VALUE"""),118)</f>
        <v>118</v>
      </c>
      <c r="AM163" s="172" t="str">
        <f ca="1">IFERROR(__xludf.DUMMYFUNCTION("""COMPUTED_VALUE"""),"2. Bogotá confía en su bien-estar")</f>
        <v>2. Bogotá confía en su bien-estar</v>
      </c>
      <c r="AN163" s="172" t="str">
        <f ca="1">IFERROR(__xludf.DUMMYFUNCTION("""COMPUTED_VALUE"""),"2.10. Salud Pública Integrada e Integral")</f>
        <v>2.10. Salud Pública Integrada e Integral</v>
      </c>
      <c r="AO163" s="172" t="str">
        <f ca="1">IFERROR(__xludf.DUMMYFUNCTION("""COMPUTED_VALUE"""),"Implementar el 100% del plan de acción del comité de Fast Track Cities que permita cumplir los compromisos de la declaración de Sevilla suscrita por Bogotá. D.C.")</f>
        <v>Implementar el 100% del plan de acción del comité de Fast Track Cities que permita cumplir los compromisos de la declaración de Sevilla suscrita por Bogotá. D.C.</v>
      </c>
      <c r="AP163" s="172" t="str">
        <f ca="1">IFERROR(__xludf.DUMMYFUNCTION("""COMPUTED_VALUE"""),"Implementar el plan de acción definido con el comité técnico Fast Track Cities (Organización de mundial de ciudades en torno a la respuesta acelerada de VIH e ITS) que permita cumplir los compromisos de la declaración de Sevilla suscrita por Bogotá potenc"&amp;"iando la respuesta distrital ante el VIH y las ITS las hepatitis virales y la Tuberculosis con las siguientes acciones:
Desarrollar estrategias intersectoriales (Secretaria Distrital de Educación Secretaría Distrital de Integración Social Secretaria de"&amp;" la Mujer Secretaria de Desarrollo Económico entre otras) de prevención combinada basadas en Atención Primaria Social que incluye entre otras:
Conjunto de programas comunitarios fundamentados en los derechos y la evidencia que promueve una combinación de"&amp;" intervenciones biomédicas (Métodos clínicos y médicos: Preservativos lubricantes tamizajes de VIH) y comportamentales (Información educación y comunicación para la prevención de las ITS - VIH en los diferentes entornos de vida cotidiana asesoramiento sob"&amp;"re reducción de riesgos) inervenciones estructurales (Intervención que interviene el crear un ambiente propicio para la prevención del estigma y de la discriminación).
")</f>
        <v xml:space="preserve">Implementar el plan de acción definido con el comité técnico Fast Track Cities (Organización de mundial de ciudades en torno a la respuesta acelerada de VIH e ITS) que permita cumplir los compromisos de la declaración de Sevilla suscrita por Bogotá potenciando la respuesta distrital ante el VIH y las ITS las hepatitis virales y la Tuberculosis con las siguientes acciones:
Desarrollar estrategias intersectoriales (Secretaria Distrital de Educación Secretaría Distrital de Integración Social Secretaria de la Mujer Secretaria de Desarrollo Económico entre otras) de prevención combinada basadas en Atención Primaria Social que incluye entre otras:
Conjunto de programas comunitarios fundamentados en los derechos y la evidencia que promueve una combinación de intervenciones biomédicas (Métodos clínicos y médicos: Preservativos lubricantes tamizajes de VIH) y comportamentales (Información educación y comunicación para la prevención de las ITS - VIH en los diferentes entornos de vida cotidiana asesoramiento sobre reducción de riesgos) inervenciones estructurales (Intervención que interviene el crear un ambiente propicio para la prevención del estigma y de la discriminación).
</v>
      </c>
      <c r="AQ163" s="222" t="str">
        <f ca="1">IFERROR(__xludf.DUMMYFUNCTION("""COMPUTED_VALUE"""),"SALUD")</f>
        <v>SALUD</v>
      </c>
      <c r="AR163" s="172" t="str">
        <f ca="1">IFERROR(__xludf.DUMMYFUNCTION("""COMPUTED_VALUE"""),"Secretaría Distrital de Salud")</f>
        <v>Secretaría Distrital de Salud</v>
      </c>
      <c r="AS163" s="172" t="str">
        <f ca="1">IFERROR(__xludf.DUMMYFUNCTION("""COMPUTED_VALUE"""),"N/A")</f>
        <v>N/A</v>
      </c>
      <c r="AT163" s="172" t="str">
        <f ca="1">IFERROR(__xludf.DUMMYFUNCTION("""COMPUTED_VALUE"""),"ASP_1.2.4 A
 ASP_1.2.5 D
 LGBTI_1.5.2 C")</f>
        <v>ASP_1.2.4 A
 ASP_1.2.5 D
 LGBTI_1.5.2 C</v>
      </c>
      <c r="AU163" s="172" t="str">
        <f ca="1">IFERROR(__xludf.DUMMYFUNCTION("""COMPUTED_VALUE"""),"Porcentaje de implementación de plan de acción del comité de Fast Track Cities")</f>
        <v>Porcentaje de implementación de plan de acción del comité de Fast Track Cities</v>
      </c>
      <c r="AV163" s="172" t="str">
        <f ca="1">IFERROR(__xludf.DUMMYFUNCTION("""COMPUTED_VALUE"""),"Número de acciones ejecutadas del plan de acción del comité Fast Track Cities / Número de acciones programadas en el comité de Fast Track Cities*100")</f>
        <v>Número de acciones ejecutadas del plan de acción del comité Fast Track Cities / Número de acciones programadas en el comité de Fast Track Cities*100</v>
      </c>
      <c r="AW163" s="172">
        <f ca="1">IFERROR(__xludf.DUMMYFUNCTION("""COMPUTED_VALUE"""),0)</f>
        <v>0</v>
      </c>
      <c r="AX163" s="395">
        <f ca="1">IFERROR(__xludf.DUMMYFUNCTION("""COMPUTED_VALUE"""),1)</f>
        <v>1</v>
      </c>
      <c r="AY163" s="172" t="str">
        <f ca="1">IFERROR(__xludf.DUMMYFUNCTION("""COMPUTED_VALUE"""),"N/A")</f>
        <v>N/A</v>
      </c>
      <c r="AZ163" s="222">
        <f ca="1">IFERROR(__xludf.DUMMYFUNCTION("""COMPUTED_VALUE"""),16000000000)</f>
        <v>16000000000</v>
      </c>
      <c r="BA163" s="222">
        <f ca="1">IFERROR(__xludf.DUMMYFUNCTION("""COMPUTED_VALUE"""),0)</f>
        <v>0</v>
      </c>
      <c r="BB163" s="222">
        <f ca="1">IFERROR(__xludf.DUMMYFUNCTION("""COMPUTED_VALUE"""),0)</f>
        <v>0</v>
      </c>
      <c r="BC163" s="222">
        <f ca="1">IFERROR(__xludf.DUMMYFUNCTION("""COMPUTED_VALUE"""),1866470000)</f>
        <v>1866470000</v>
      </c>
      <c r="BD163" s="395">
        <f ca="1">IFERROR(__xludf.DUMMYFUNCTION("""COMPUTED_VALUE"""),1866470000)</f>
        <v>1866470000</v>
      </c>
      <c r="BE163" s="222">
        <f ca="1">IFERROR(__xludf.DUMMYFUNCTION("""COMPUTED_VALUE"""),2310000000)</f>
        <v>2310000000</v>
      </c>
      <c r="BF163" s="222">
        <f ca="1">IFERROR(__xludf.DUMMYFUNCTION("""COMPUTED_VALUE"""),2310000000)</f>
        <v>2310000000</v>
      </c>
      <c r="BG163" s="222">
        <f ca="1">IFERROR(__xludf.DUMMYFUNCTION("""COMPUTED_VALUE"""),1866470000)</f>
        <v>1866470000</v>
      </c>
      <c r="BH163" s="222">
        <f ca="1">IFERROR(__xludf.DUMMYFUNCTION("""COMPUTED_VALUE"""),1812106796.1165)</f>
        <v>1812106796.1164999</v>
      </c>
      <c r="BI163" s="222">
        <f ca="1">IFERROR(__xludf.DUMMYFUNCTION("""COMPUTED_VALUE"""),2177396550.09897)</f>
        <v>2177396550.0989699</v>
      </c>
      <c r="BJ163" s="222">
        <f ca="1">IFERROR(__xludf.DUMMYFUNCTION("""COMPUTED_VALUE"""),2113977233.10579)</f>
        <v>2113977233.1057899</v>
      </c>
      <c r="BK163" s="222">
        <f ca="1">IFERROR(__xludf.DUMMYFUNCTION("""COMPUTED_VALUE"""),1)</f>
        <v>1</v>
      </c>
      <c r="BL163" s="222">
        <f ca="1">IFERROR(__xludf.DUMMYFUNCTION("""COMPUTED_VALUE"""),1)</f>
        <v>1</v>
      </c>
      <c r="BM163" s="222">
        <f ca="1">IFERROR(__xludf.DUMMYFUNCTION("""COMPUTED_VALUE"""),1)</f>
        <v>1</v>
      </c>
      <c r="BN163" s="222">
        <f ca="1">IFERROR(__xludf.DUMMYFUNCTION("""COMPUTED_VALUE"""),1)</f>
        <v>1</v>
      </c>
      <c r="BO163" s="222" t="str">
        <f ca="1">IFERROR(__xludf.DUMMYFUNCTION("""COMPUTED_VALUE"""),"Preliminar")</f>
        <v>Preliminar</v>
      </c>
      <c r="BP163" s="222">
        <f ca="1">IFERROR(__xludf.DUMMYFUNCTION("""COMPUTED_VALUE"""),8352940000)</f>
        <v>8352940000</v>
      </c>
      <c r="BQ163" s="395">
        <f ca="1">IFERROR(__xludf.DUMMYFUNCTION("""COMPUTED_VALUE"""),7969950579.32127)</f>
        <v>7969950579.32127</v>
      </c>
      <c r="BR163" s="395"/>
      <c r="BS163" s="395"/>
      <c r="BT163" s="395"/>
      <c r="BU163" s="222"/>
      <c r="BV163" s="222"/>
      <c r="BW163" s="222"/>
      <c r="BX163" s="172"/>
      <c r="BY163" s="172" t="b">
        <f t="shared" ref="BY163:BZ163" ca="1" si="198">B163=AM163</f>
        <v>1</v>
      </c>
      <c r="BZ163" s="172" t="b">
        <f t="shared" ca="1" si="198"/>
        <v>0</v>
      </c>
      <c r="CA163" s="172" t="b">
        <f t="shared" ref="CA163:CB163" ca="1" si="199">E163=AO163</f>
        <v>0</v>
      </c>
      <c r="CB163" s="172" t="b">
        <f t="shared" ca="1" si="199"/>
        <v>0</v>
      </c>
      <c r="CC163" s="172"/>
    </row>
    <row r="164" spans="1:81" ht="15.75" customHeight="1">
      <c r="A164" s="172">
        <v>119</v>
      </c>
      <c r="B164" s="172" t="s">
        <v>38</v>
      </c>
      <c r="C164" s="172" t="s">
        <v>2457</v>
      </c>
      <c r="D164" s="172" t="s">
        <v>10167</v>
      </c>
      <c r="E164" s="172" t="s">
        <v>10205</v>
      </c>
      <c r="F164" s="172" t="s">
        <v>10201</v>
      </c>
      <c r="G164" s="172">
        <v>50000000000</v>
      </c>
      <c r="H164" s="172" t="s">
        <v>200</v>
      </c>
      <c r="I164" s="172" t="s">
        <v>201</v>
      </c>
      <c r="J164" s="172" t="s">
        <v>10206</v>
      </c>
      <c r="K164" s="172"/>
      <c r="L164" s="172"/>
      <c r="M164" s="172"/>
      <c r="N164" s="172"/>
      <c r="O164" s="172"/>
      <c r="P164" s="172"/>
      <c r="Q164" s="172"/>
      <c r="R164" s="172"/>
      <c r="S164" s="172" t="s">
        <v>43</v>
      </c>
      <c r="T164" s="172"/>
      <c r="U164" s="172"/>
      <c r="V164" s="172"/>
      <c r="W164" s="172" t="s">
        <v>10207</v>
      </c>
      <c r="X164" s="172"/>
      <c r="Y164" s="172"/>
      <c r="Z164" s="172"/>
      <c r="AA164" s="172" t="s">
        <v>218</v>
      </c>
      <c r="AB164" s="172" t="s">
        <v>219</v>
      </c>
      <c r="AC164" s="172" t="s">
        <v>10208</v>
      </c>
      <c r="AD164" s="172">
        <v>1</v>
      </c>
      <c r="AE164" s="172" t="s">
        <v>179</v>
      </c>
      <c r="AF164" s="172">
        <v>30000000000</v>
      </c>
      <c r="AG164" s="172">
        <v>20000000000</v>
      </c>
      <c r="AH164" s="172">
        <v>0</v>
      </c>
      <c r="AI164" s="172"/>
      <c r="AJ164" s="172"/>
      <c r="AK164" s="172"/>
      <c r="AL164" s="172">
        <f ca="1">IFERROR(__xludf.DUMMYFUNCTION("""COMPUTED_VALUE"""),119)</f>
        <v>119</v>
      </c>
      <c r="AM164" s="172" t="str">
        <f ca="1">IFERROR(__xludf.DUMMYFUNCTION("""COMPUTED_VALUE"""),"2. Bogotá confía en su bien-estar")</f>
        <v>2. Bogotá confía en su bien-estar</v>
      </c>
      <c r="AN164" s="172" t="str">
        <f ca="1">IFERROR(__xludf.DUMMYFUNCTION("""COMPUTED_VALUE"""),"2.10. Salud Pública Integrada e Integral")</f>
        <v>2.10. Salud Pública Integrada e Integral</v>
      </c>
      <c r="AO164" s="172" t="str">
        <f ca="1">IFERROR(__xludf.DUMMYFUNCTION("""COMPUTED_VALUE"""),"Gestionar e implementar el plan integral de respuesta para la desvinculación del trabajo infantil del 100% de los niños niñas y adolescentes (NNA) identificados desde el sector salud.")</f>
        <v>Gestionar e implementar el plan integral de respuesta para la desvinculación del trabajo infantil del 100% de los niños niñas y adolescentes (NNA) identificados desde el sector salud.</v>
      </c>
      <c r="AP164" s="172" t="str">
        <f ca="1">IFERROR(__xludf.DUMMYFUNCTION("""COMPUTED_VALUE"""),"Identificación de niños niñas y adolescentes en trabajo infantil que a través de las acciones colectivas y de la gestión intersectorial que avanzan en el desarrollo de un plan integral para su desvinculación del trabajo infantil.
Abordaje de la familia t"&amp;"rabajadora informal para el desarrollo de acciones de prevención del trabajo infantil y su desvinculación (caracterización asesorías y asistencias técnicas acciones colectivas identificación del riesgo y seguimiento)
Articulación intersectorial (Secretar"&amp;"ía Distrital de Integración  Social Instituto Colombiano de Bienestar Familiar (ICBF) regional Bogotá Secretaria Distrital de Educación e Instituto Distrital de Cultura Recreación y Deporte (IDRD) para la respuesta de las necesidades de los trabajados inf"&amp;"ormales intervenidos incluidos los niños niñas y adolescentes (incluye acceso a cupos de educación subsidio y acceso a oferta social entre otros; así como la restitución de  los derechos) 
Desarrollo de acciones promocionales preventivas y gestión del ri"&amp;"esgo con trabajadores informales (domiciliarios mototaxistas recicladores carreteros) entre otros que favorezcan el bienestar y cuidad de las familias trabajadoras. Informales) realizando asesorías para la desvinculación y prevención del trabajo infantil "&amp;"identificación de condiciones de salud que pueden afectarse por el trabajo fortalecimiento de redes sociales y de apoyo fortalecimiento y revisión de roles. entre otros.")</f>
        <v>Identificación de niños niñas y adolescentes en trabajo infantil que a través de las acciones colectivas y de la gestión intersectorial que avanzan en el desarrollo de un plan integral para su desvinculación del trabajo infantil.
Abordaje de la familia trabajadora informal para el desarrollo de acciones de prevención del trabajo infantil y su desvinculación (caracterización asesorías y asistencias técnicas acciones colectivas identificación del riesgo y seguimiento)
Articulación intersectorial (Secretaría Distrital de Integración  Social Instituto Colombiano de Bienestar Familiar (ICBF) regional Bogotá Secretaria Distrital de Educación e Instituto Distrital de Cultura Recreación y Deporte (IDRD) para la respuesta de las necesidades de los trabajados informales intervenidos incluidos los niños niñas y adolescentes (incluye acceso a cupos de educación subsidio y acceso a oferta social entre otros; así como la restitución de  los derechos) 
Desarrollo de acciones promocionales preventivas y gestión del riesgo con trabajadores informales (domiciliarios mototaxistas recicladores carreteros) entre otros que favorezcan el bienestar y cuidad de las familias trabajadoras. Informales) realizando asesorías para la desvinculación y prevención del trabajo infantil identificación de condiciones de salud que pueden afectarse por el trabajo fortalecimiento de redes sociales y de apoyo fortalecimiento y revisión de roles. entre otros.</v>
      </c>
      <c r="AQ164" s="222" t="str">
        <f ca="1">IFERROR(__xludf.DUMMYFUNCTION("""COMPUTED_VALUE"""),"SALUD")</f>
        <v>SALUD</v>
      </c>
      <c r="AR164" s="172" t="str">
        <f ca="1">IFERROR(__xludf.DUMMYFUNCTION("""COMPUTED_VALUE"""),"Secretaría Distrital de Salud")</f>
        <v>Secretaría Distrital de Salud</v>
      </c>
      <c r="AS164" s="172" t="str">
        <f ca="1">IFERROR(__xludf.DUMMYFUNCTION("""COMPUTED_VALUE"""),"N/A")</f>
        <v>N/A</v>
      </c>
      <c r="AT164" s="172" t="str">
        <f ca="1">IFERROR(__xludf.DUMMYFUNCTION("""COMPUTED_VALUE"""),"Infancia_1.1.9 E
 LEO_5.1.8 E
 Trabajo Decente_1.2.2 A")</f>
        <v>Infancia_1.1.9 E
 LEO_5.1.8 E
 Trabajo Decente_1.2.2 A</v>
      </c>
      <c r="AU164" s="172" t="str">
        <f ca="1">IFERROR(__xludf.DUMMYFUNCTION("""COMPUTED_VALUE"""),"Porcentaje de NNA identificados desde el sector salud que cuenten con un plan integral de respuesta para la desvinculación del trabajo infantil.")</f>
        <v>Porcentaje de NNA identificados desde el sector salud que cuenten con un plan integral de respuesta para la desvinculación del trabajo infantil.</v>
      </c>
      <c r="AV164" s="172" t="str">
        <f ca="1">IFERROR(__xludf.DUMMYFUNCTION("""COMPUTED_VALUE"""),"Nùmero de NNA trabajadores identificados por el sector salud que cuentan con un plan de intervenciòn como respuesta para la desvinculaciòn del trabajo infantil. / Nùmero de NNA trabajadores identificados por el sector salud *100")</f>
        <v>Nùmero de NNA trabajadores identificados por el sector salud que cuentan con un plan de intervenciòn como respuesta para la desvinculaciòn del trabajo infantil. / Nùmero de NNA trabajadores identificados por el sector salud *100</v>
      </c>
      <c r="AW164" s="172" t="str">
        <f ca="1">IFERROR(__xludf.DUMMYFUNCTION("""COMPUTED_VALUE"""),"2774% (12.484 NNA Identificados en el año 2023).")</f>
        <v>2774% (12.484 NNA Identificados en el año 2023).</v>
      </c>
      <c r="AX164" s="172" t="str">
        <f ca="1">IFERROR(__xludf.DUMMYFUNCTION("""COMPUTED_VALUE"""),"100% (45.000 NNA identificados en trabajo infantil")</f>
        <v>100% (45.000 NNA identificados en trabajo infantil</v>
      </c>
      <c r="AY164" s="172" t="str">
        <f ca="1">IFERROR(__xludf.DUMMYFUNCTION("""COMPUTED_VALUE"""),"Reporte proyecto 7828 act. 15.2 SEGPLAN 2023")</f>
        <v>Reporte proyecto 7828 act. 15.2 SEGPLAN 2023</v>
      </c>
      <c r="AZ164" s="222">
        <f ca="1">IFERROR(__xludf.DUMMYFUNCTION("""COMPUTED_VALUE"""),30000000000)</f>
        <v>30000000000</v>
      </c>
      <c r="BA164" s="222">
        <f ca="1">IFERROR(__xludf.DUMMYFUNCTION("""COMPUTED_VALUE"""),20000000000)</f>
        <v>20000000000</v>
      </c>
      <c r="BB164" s="222">
        <f ca="1">IFERROR(__xludf.DUMMYFUNCTION("""COMPUTED_VALUE"""),0)</f>
        <v>0</v>
      </c>
      <c r="BC164" s="222">
        <f ca="1">IFERROR(__xludf.DUMMYFUNCTION("""COMPUTED_VALUE"""),5000000000)</f>
        <v>5000000000</v>
      </c>
      <c r="BD164" s="222">
        <f ca="1">IFERROR(__xludf.DUMMYFUNCTION("""COMPUTED_VALUE"""),8288254686)</f>
        <v>8288254686</v>
      </c>
      <c r="BE164" s="222">
        <f ca="1">IFERROR(__xludf.DUMMYFUNCTION("""COMPUTED_VALUE"""),10048149309)</f>
        <v>10048149309</v>
      </c>
      <c r="BF164" s="222">
        <f ca="1">IFERROR(__xludf.DUMMYFUNCTION("""COMPUTED_VALUE"""),8699629581)</f>
        <v>8699629581</v>
      </c>
      <c r="BG164" s="222">
        <f ca="1">IFERROR(__xludf.DUMMYFUNCTION("""COMPUTED_VALUE"""),5000000000)</f>
        <v>5000000000</v>
      </c>
      <c r="BH164" s="222">
        <f ca="1">IFERROR(__xludf.DUMMYFUNCTION("""COMPUTED_VALUE"""),8046849209.70873)</f>
        <v>8046849209.7087297</v>
      </c>
      <c r="BI164" s="222">
        <f ca="1">IFERROR(__xludf.DUMMYFUNCTION("""COMPUTED_VALUE"""),9471344433.02856)</f>
        <v>9471344433.0285606</v>
      </c>
      <c r="BJ164" s="222">
        <f ca="1">IFERROR(__xludf.DUMMYFUNCTION("""COMPUTED_VALUE"""),7961393450.51417)</f>
        <v>7961393450.5141697</v>
      </c>
      <c r="BK164" s="222">
        <f ca="1">IFERROR(__xludf.DUMMYFUNCTION("""COMPUTED_VALUE"""),1)</f>
        <v>1</v>
      </c>
      <c r="BL164" s="222">
        <f ca="1">IFERROR(__xludf.DUMMYFUNCTION("""COMPUTED_VALUE"""),1)</f>
        <v>1</v>
      </c>
      <c r="BM164" s="222">
        <f ca="1">IFERROR(__xludf.DUMMYFUNCTION("""COMPUTED_VALUE"""),1)</f>
        <v>1</v>
      </c>
      <c r="BN164" s="222">
        <f ca="1">IFERROR(__xludf.DUMMYFUNCTION("""COMPUTED_VALUE"""),1)</f>
        <v>1</v>
      </c>
      <c r="BO164" s="222" t="str">
        <f ca="1">IFERROR(__xludf.DUMMYFUNCTION("""COMPUTED_VALUE"""),"Salud solicita el ajuste en la línea de base así: 2774% (12.484 NNA Identificados en el año 2023).
La magnitud de la meta así: 100% (45.000 NNA identificados en trabajo infantil
Y en  la fuente Línea de base así: Reporte proyecto 7828 act. 15.2 SEGPLAN 2"&amp;"023
SDP: Ajuste realizado 190424 DVQ")</f>
        <v>Salud solicita el ajuste en la línea de base así: 2774% (12.484 NNA Identificados en el año 2023).
La magnitud de la meta así: 100% (45.000 NNA identificados en trabajo infantil
Y en  la fuente Línea de base así: Reporte proyecto 7828 act. 15.2 SEGPLAN 2023
SDP: Ajuste realizado 190424 DVQ</v>
      </c>
      <c r="BP164" s="222">
        <f ca="1">IFERROR(__xludf.DUMMYFUNCTION("""COMPUTED_VALUE"""),32036033576)</f>
        <v>32036033576</v>
      </c>
      <c r="BQ164" s="395">
        <f ca="1">IFERROR(__xludf.DUMMYFUNCTION("""COMPUTED_VALUE"""),30479587093.2514)</f>
        <v>30479587093.2514</v>
      </c>
      <c r="BR164" s="395"/>
      <c r="BS164" s="395"/>
      <c r="BT164" s="395"/>
      <c r="BU164" s="222"/>
      <c r="BV164" s="222"/>
      <c r="BW164" s="222"/>
      <c r="BX164" s="172"/>
      <c r="BY164" s="172" t="b">
        <f t="shared" ref="BY164:BZ164" ca="1" si="200">B164=AM164</f>
        <v>1</v>
      </c>
      <c r="BZ164" s="172" t="b">
        <f t="shared" ca="1" si="200"/>
        <v>0</v>
      </c>
      <c r="CA164" s="172" t="b">
        <f t="shared" ref="CA164:CB164" ca="1" si="201">E164=AO164</f>
        <v>0</v>
      </c>
      <c r="CB164" s="172" t="b">
        <f t="shared" ca="1" si="201"/>
        <v>0</v>
      </c>
      <c r="CC164" s="172"/>
    </row>
    <row r="165" spans="1:81" ht="15.75" customHeight="1">
      <c r="A165" s="172">
        <v>120</v>
      </c>
      <c r="B165" s="172" t="s">
        <v>38</v>
      </c>
      <c r="C165" s="172" t="s">
        <v>2457</v>
      </c>
      <c r="D165" s="172" t="s">
        <v>10167</v>
      </c>
      <c r="E165" s="172" t="s">
        <v>10209</v>
      </c>
      <c r="F165" s="172" t="s">
        <v>10210</v>
      </c>
      <c r="G165" s="172">
        <v>124536000350</v>
      </c>
      <c r="H165" s="172" t="s">
        <v>200</v>
      </c>
      <c r="I165" s="172" t="s">
        <v>201</v>
      </c>
      <c r="J165" s="172" t="s">
        <v>10211</v>
      </c>
      <c r="K165" s="172"/>
      <c r="L165" s="172"/>
      <c r="M165" s="172"/>
      <c r="N165" s="172"/>
      <c r="O165" s="172"/>
      <c r="P165" s="172"/>
      <c r="Q165" s="172"/>
      <c r="R165" s="172"/>
      <c r="S165" s="172" t="s">
        <v>43</v>
      </c>
      <c r="T165" s="172"/>
      <c r="U165" s="172"/>
      <c r="V165" s="172"/>
      <c r="W165" s="172" t="s">
        <v>10212</v>
      </c>
      <c r="X165" s="172"/>
      <c r="Y165" s="172"/>
      <c r="Z165" s="172"/>
      <c r="AA165" s="172" t="s">
        <v>10213</v>
      </c>
      <c r="AB165" s="172" t="s">
        <v>10214</v>
      </c>
      <c r="AC165" s="172" t="s">
        <v>10215</v>
      </c>
      <c r="AD165" s="172">
        <v>7</v>
      </c>
      <c r="AE165" s="172" t="s">
        <v>10216</v>
      </c>
      <c r="AF165" s="172">
        <v>74721600210</v>
      </c>
      <c r="AG165" s="172">
        <v>49814400140</v>
      </c>
      <c r="AH165" s="172">
        <v>0</v>
      </c>
      <c r="AI165" s="172"/>
      <c r="AJ165" s="172"/>
      <c r="AK165" s="172"/>
      <c r="AL165" s="172">
        <f ca="1">IFERROR(__xludf.DUMMYFUNCTION("""COMPUTED_VALUE"""),120)</f>
        <v>120</v>
      </c>
      <c r="AM165" s="172" t="str">
        <f ca="1">IFERROR(__xludf.DUMMYFUNCTION("""COMPUTED_VALUE"""),"2. Bogotá confía en su bien-estar")</f>
        <v>2. Bogotá confía en su bien-estar</v>
      </c>
      <c r="AN165" s="172" t="str">
        <f ca="1">IFERROR(__xludf.DUMMYFUNCTION("""COMPUTED_VALUE"""),"2.10. Salud Pública Integrada e Integral")</f>
        <v>2.10. Salud Pública Integrada e Integral</v>
      </c>
      <c r="AO165" s="172" t="str">
        <f ca="1">IFERROR(__xludf.DUMMYFUNCTION("""COMPUTED_VALUE"""),"Implementación del 75% del plan estratégico y operativo distrital en los nodos y actividades priorizadas  a cargo del sector en el Plan estratégico y operativo distrital para el abordaje integral de la población expuesta y/o afectada por condiciones cróni"&amp;"cas no transmisibles en los 7 nodos sectoriales e intersectoriales para la promoción mantenimiento de la salud y gestión integral de riesgo relacionado con las condiciones crónicas no transmisibles por el momento de curso vida.")</f>
        <v>Implementación del 75% del plan estratégico y operativo distrital en los nodos y actividades priorizadas  a cargo del sector en el Plan estratégico y operativo distrital para el abordaje integral de la población expuesta y/o afectada por condiciones crónicas no transmisibles en los 7 nodos sectoriales e intersectoriales para la promoción mantenimiento de la salud y gestión integral de riesgo relacionado con las condiciones crónicas no transmisibles por el momento de curso vida.</v>
      </c>
      <c r="AP165" s="172" t="str">
        <f ca="1">IFERROR(__xludf.DUMMYFUNCTION("""COMPUTED_VALUE"""),"Teniendo en cuenta que las Enfermedades No Transmisibles (ENT) constituyen la principal causa de morbimortalidad tanto a nivel mundial como en nuestro país y en el Distrito Capital. Dado que la mortalidad en edades entre 30 a 70 años es especialmente preo"&amp;"cupante debido a su impacto en la población económicamente activa;  es imperativo establecer medidas y políticas específicas para reducir esta carga de enfermedad y mejorar la calidad de vida de nuestra población. Además es fundamental aumentar la expecta"&amp;"tiva de vida de esta población crónica mediante intervenciones efectivas y acceso equitativo a la atención médica y los recursos necesarios para el manejo adecuado de estas enfermedades. En el marco del Plan Estratégico y Operativo para el Abordaje Integr"&amp;"al de la Población Expuesta y/o Afectada por Condiciones Crónicas en Bogotá (2020-2030) se contempla el desarrollo de 7 nodos de intervención los cuales son los siguientes: (i). seguridad alimentaria y nutricional; (ii). actividad física espacio público y"&amp;" movilidad; (iii). salud ambiental; (iv). consumos nocivos;  (v). salud bucal visual y auditiva-comunicativa; (vi). atención  de eventos precursores (hipertensión diabetes mellitus y obesidad) y (vii): Atención de  condiciones de desenlace (Ataque cerebro"&amp;"vascular infarto agudo de miocardio cáncer Enfermedad Pulmonar Obstructiva Crónica).
Acciones de información educación y comunicación(IEC). 
Fortalecimiento de competencias en el fomento de hábitos de vida saludable identificación temprana del riesgo can"&amp;"alización.
Articulación intersectorial en el marco del comité del Consejo Distrital Asesor en Cáncer Infantil  (CODACAI);
Consejería para el manejo de cesación de tabaco consumo de alcohol.
Jornadas en salud en fechas conmemorativas.
Aporte directo transv"&amp;"ersal al cumplimiento de varias políticas entre ellas la vejez adultez bicicleta Actividad física.
Desarrollo de acciones en los entornos hogar educativo laboral comunitario e institucional desarrollando entre otros atención interdisciplinaria.")</f>
        <v>Teniendo en cuenta que las Enfermedades No Transmisibles (ENT) constituyen la principal causa de morbimortalidad tanto a nivel mundial como en nuestro país y en el Distrito Capital. Dado que la mortalidad en edades entre 30 a 70 años es especialmente preocupante debido a su impacto en la población económicamente activa;  es imperativo establecer medidas y políticas específicas para reducir esta carga de enfermedad y mejorar la calidad de vida de nuestra población. Además es fundamental aumentar la expectativa de vida de esta población crónica mediante intervenciones efectivas y acceso equitativo a la atención médica y los recursos necesarios para el manejo adecuado de estas enfermedades. En el marco del Plan Estratégico y Operativo para el Abordaje Integral de la Población Expuesta y/o Afectada por Condiciones Crónicas en Bogotá (2020-2030) se contempla el desarrollo de 7 nodos de intervención los cuales son los siguientes: (i). seguridad alimentaria y nutricional; (ii). actividad física espacio público y movilidad; (iii). salud ambiental; (iv). consumos nocivos;  (v). salud bucal visual y auditiva-comunicativa; (vi). atención  de eventos precursores (hipertensión diabetes mellitus y obesidad) y (vii): Atención de  condiciones de desenlace (Ataque cerebrovascular infarto agudo de miocardio cáncer Enfermedad Pulmonar Obstructiva Crónica).
Acciones de información educación y comunicación(IEC). 
Fortalecimiento de competencias en el fomento de hábitos de vida saludable identificación temprana del riesgo canalización.
Articulación intersectorial en el marco del comité del Consejo Distrital Asesor en Cáncer Infantil  (CODACAI);
Consejería para el manejo de cesación de tabaco consumo de alcohol.
Jornadas en salud en fechas conmemorativas.
Aporte directo transversal al cumplimiento de varias políticas entre ellas la vejez adultez bicicleta Actividad física.
Desarrollo de acciones en los entornos hogar educativo laboral comunitario e institucional desarrollando entre otros atención interdisciplinaria.</v>
      </c>
      <c r="AQ165" s="222" t="str">
        <f ca="1">IFERROR(__xludf.DUMMYFUNCTION("""COMPUTED_VALUE"""),"SALUD")</f>
        <v>SALUD</v>
      </c>
      <c r="AR165" s="172" t="str">
        <f ca="1">IFERROR(__xludf.DUMMYFUNCTION("""COMPUTED_VALUE"""),"Secretaría Distrital de Salud")</f>
        <v>Secretaría Distrital de Salud</v>
      </c>
      <c r="AS165" s="172" t="str">
        <f ca="1">IFERROR(__xludf.DUMMYFUNCTION("""COMPUTED_VALUE"""),"N/A")</f>
        <v>N/A</v>
      </c>
      <c r="AT165" s="172" t="str">
        <f ca="1">IFERROR(__xludf.DUMMYFUNCTION("""COMPUTED_VALUE"""),"Adultez_2.2.1 P
 Adultez_2.2.4 P
 Bicicleta_4.1.5 A
 Peatón_1.1.8 P
 Vejez_3.1.1 A
 Vejez_3.1.2 I")</f>
        <v>Adultez_2.2.1 P
 Adultez_2.2.4 P
 Bicicleta_4.1.5 A
 Peatón_1.1.8 P
 Vejez_3.1.1 A
 Vejez_3.1.2 I</v>
      </c>
      <c r="AU165" s="172" t="str">
        <f ca="1">IFERROR(__xludf.DUMMYFUNCTION("""COMPUTED_VALUE"""),"Porcentaje de avance de ejecución del Plan Estratégico y Operativo en los 7 nodos dirigidas a la promoción y mantenimiento de la salud y gestión integral de riesgo relacionado con las condiciones crónicas no transmisibles por el momento de curso vida.    "&amp;"                        ")</f>
        <v xml:space="preserve">Porcentaje de avance de ejecución del Plan Estratégico y Operativo en los 7 nodos dirigidas a la promoción y mantenimiento de la salud y gestión integral de riesgo relacionado con las condiciones crónicas no transmisibles por el momento de curso vida.                            </v>
      </c>
      <c r="AV165" s="172" t="str">
        <f ca="1">IFERROR(__xludf.DUMMYFUNCTION("""COMPUTED_VALUE"""),"Numerador: Número de actividades ejecutadas en los nodos del Plan Estratégico. 
Denominador: Número de actividades priorizadas por cada uno de los nodos del Plan Estratégico.
Matriz de Seguimiento del Plan Estratégico y Operativo para el Abordaje Integr"&amp;"al de la Población Expuesta y/o Afectada por Condiciones Crónicas en Bogotá (2020-2030) y SEGPLAN
Periodicidad: Trimestral ")</f>
        <v xml:space="preserve">Numerador: Número de actividades ejecutadas en los nodos del Plan Estratégico. 
Denominador: Número de actividades priorizadas por cada uno de los nodos del Plan Estratégico.
Matriz de Seguimiento del Plan Estratégico y Operativo para el Abordaje Integral de la Población Expuesta y/o Afectada por Condiciones Crónicas en Bogotá (2020-2030) y SEGPLAN
Periodicidad: Trimestral </v>
      </c>
      <c r="AW165" s="172" t="str">
        <f ca="1">IFERROR(__xludf.DUMMYFUNCTION("""COMPUTED_VALUE"""),"23,3%
(2023)")</f>
        <v>23,3%
(2023)</v>
      </c>
      <c r="AX165" s="395">
        <f ca="1">IFERROR(__xludf.DUMMYFUNCTION("""COMPUTED_VALUE"""),0.75)</f>
        <v>0.75</v>
      </c>
      <c r="AY165" s="172" t="str">
        <f ca="1">IFERROR(__xludf.DUMMYFUNCTION("""COMPUTED_VALUE"""),"Año 2023 preliminar SEGPLAN. Matriz de Seguimiento del Plan Estratégico y Operativo para el Abordaje Integral de la Población Expuesta y/o Afectada por Condiciones Crónicas en Bogotá (2020-2030)")</f>
        <v>Año 2023 preliminar SEGPLAN. Matriz de Seguimiento del Plan Estratégico y Operativo para el Abordaje Integral de la Población Expuesta y/o Afectada por Condiciones Crónicas en Bogotá (2020-2030)</v>
      </c>
      <c r="AZ165" s="222">
        <f ca="1">IFERROR(__xludf.DUMMYFUNCTION("""COMPUTED_VALUE"""),74721600210)</f>
        <v>74721600210</v>
      </c>
      <c r="BA165" s="222">
        <f ca="1">IFERROR(__xludf.DUMMYFUNCTION("""COMPUTED_VALUE"""),49814400140)</f>
        <v>49814400140</v>
      </c>
      <c r="BB165" s="222">
        <f ca="1">IFERROR(__xludf.DUMMYFUNCTION("""COMPUTED_VALUE"""),0)</f>
        <v>0</v>
      </c>
      <c r="BC165" s="222">
        <f ca="1">IFERROR(__xludf.DUMMYFUNCTION("""COMPUTED_VALUE"""),7208864081)</f>
        <v>7208864081</v>
      </c>
      <c r="BD165" s="395">
        <f ca="1">IFERROR(__xludf.DUMMYFUNCTION("""COMPUTED_VALUE"""),13385469442)</f>
        <v>13385469442</v>
      </c>
      <c r="BE165" s="222">
        <f ca="1">IFERROR(__xludf.DUMMYFUNCTION("""COMPUTED_VALUE"""),19560167956)</f>
        <v>19560167956</v>
      </c>
      <c r="BF165" s="222">
        <f ca="1">IFERROR(__xludf.DUMMYFUNCTION("""COMPUTED_VALUE"""),16951376167)</f>
        <v>16951376167</v>
      </c>
      <c r="BG165" s="222">
        <f ca="1">IFERROR(__xludf.DUMMYFUNCTION("""COMPUTED_VALUE"""),7208864081)</f>
        <v>7208864081</v>
      </c>
      <c r="BH165" s="222">
        <f ca="1">IFERROR(__xludf.DUMMYFUNCTION("""COMPUTED_VALUE"""),12995601400)</f>
        <v>12995601400</v>
      </c>
      <c r="BI165" s="222">
        <f ca="1">IFERROR(__xludf.DUMMYFUNCTION("""COMPUTED_VALUE"""),18437334297.2947)</f>
        <v>18437334297.294701</v>
      </c>
      <c r="BJ165" s="222">
        <f ca="1">IFERROR(__xludf.DUMMYFUNCTION("""COMPUTED_VALUE"""),15512910513.7879)</f>
        <v>15512910513.787901</v>
      </c>
      <c r="BK165" s="222">
        <f ca="1">IFERROR(__xludf.DUMMYFUNCTION("""COMPUTED_VALUE"""),0.3)</f>
        <v>0.3</v>
      </c>
      <c r="BL165" s="222">
        <f ca="1">IFERROR(__xludf.DUMMYFUNCTION("""COMPUTED_VALUE"""),0.5)</f>
        <v>0.5</v>
      </c>
      <c r="BM165" s="222">
        <f ca="1">IFERROR(__xludf.DUMMYFUNCTION("""COMPUTED_VALUE"""),0.6)</f>
        <v>0.6</v>
      </c>
      <c r="BN165" s="222">
        <f ca="1">IFERROR(__xludf.DUMMYFUNCTION("""COMPUTED_VALUE"""),0.75)</f>
        <v>0.75</v>
      </c>
      <c r="BO165" s="222" t="str">
        <f ca="1">IFERROR(__xludf.DUMMYFUNCTION("""COMPUTED_VALUE"""),"20/04/2024 SDP la SDS ajustó la magnitud de la meta a 75%.
Salud solicita el ajuste en el nombre del indicador así:Porcentaje de avance de ejecución del Plan Estratégico y Operativo en los 7 nodos dirigidas a la promoción y mantenimiento de la salud y ge"&amp;"stión integral de riesgo relacionado con las condiciones crónicas no transmisibles por el momento de curso vida.                            
- La formula del indicador así: Numerador: Número de actividades ejecutadas en los nodos del Plan Estratégico. 
De"&amp;"nominador: Número de actividades priorizadas por cada uno de los nodos del Plan Estratégico.
Matriz de Seguimiento del Plan Estratégico y Operativo para el Abordaje Integral de la Población Expuesta y/o Afectada por Condiciones Crónicas en Bogotá (2020-20"&amp;"30) y SEGPLAN
Periodicidad: Trimestral 
- La magnitud Línewa de base así: 23.3% año 2023
- La magnitud de la meta: Implementación del 80% del plan estratégico y operativo distrital en los nodos y actividades priorizadas. 
- Y en la fuente Línea de bas"&amp;"e así: Año 2023 preliminar SEGPLAN. Matriz de Seguimiento del Plan Estratégico y Operativo para el Abordaje Integral de la Población Expuesta y/o Afectada por Condiciones Crónicas en Bogotá (2020-2030)
SDP: Ajustado 190424 DVQ")</f>
        <v>20/04/2024 SDP la SDS ajustó la magnitud de la meta a 75%.
Salud solicita el ajuste en el nombre del indicador así:Porcentaje de avance de ejecución del Plan Estratégico y Operativo en los 7 nodos dirigidas a la promoción y mantenimiento de la salud y gestión integral de riesgo relacionado con las condiciones crónicas no transmisibles por el momento de curso vida.                            
- La formula del indicador así: Numerador: Número de actividades ejecutadas en los nodos del Plan Estratégico. 
Denominador: Número de actividades priorizadas por cada uno de los nodos del Plan Estratégico.
Matriz de Seguimiento del Plan Estratégico y Operativo para el Abordaje Integral de la Población Expuesta y/o Afectada por Condiciones Crónicas en Bogotá (2020-2030) y SEGPLAN
Periodicidad: Trimestral 
- La magnitud Línewa de base así: 23.3% año 2023
- La magnitud de la meta: Implementación del 80% del plan estratégico y operativo distrital en los nodos y actividades priorizadas. 
- Y en la fuente Línea de base así: Año 2023 preliminar SEGPLAN. Matriz de Seguimiento del Plan Estratégico y Operativo para el Abordaje Integral de la Población Expuesta y/o Afectada por Condiciones Crónicas en Bogotá (2020-2030)
SDP: Ajustado 190424 DVQ</v>
      </c>
      <c r="BP165" s="222">
        <f ca="1">IFERROR(__xludf.DUMMYFUNCTION("""COMPUTED_VALUE"""),57105877646)</f>
        <v>57105877646</v>
      </c>
      <c r="BQ165" s="395">
        <f ca="1">IFERROR(__xludf.DUMMYFUNCTION("""COMPUTED_VALUE"""),54154710292.0827)</f>
        <v>54154710292.082703</v>
      </c>
      <c r="BR165" s="395"/>
      <c r="BS165" s="395"/>
      <c r="BT165" s="395"/>
      <c r="BU165" s="222"/>
      <c r="BV165" s="222"/>
      <c r="BW165" s="222"/>
      <c r="BX165" s="172"/>
      <c r="BY165" s="172" t="b">
        <f t="shared" ref="BY165:BZ165" ca="1" si="202">B165=AM165</f>
        <v>1</v>
      </c>
      <c r="BZ165" s="172" t="b">
        <f t="shared" ca="1" si="202"/>
        <v>0</v>
      </c>
      <c r="CA165" s="172" t="b">
        <f t="shared" ref="CA165:CB165" ca="1" si="203">E165=AO165</f>
        <v>0</v>
      </c>
      <c r="CB165" s="172" t="b">
        <f t="shared" ca="1" si="203"/>
        <v>0</v>
      </c>
      <c r="CC165" s="172"/>
    </row>
    <row r="166" spans="1:81" ht="15.75" customHeight="1">
      <c r="A166" s="172">
        <v>121</v>
      </c>
      <c r="B166" s="172" t="s">
        <v>38</v>
      </c>
      <c r="C166" s="172" t="s">
        <v>2457</v>
      </c>
      <c r="D166" s="172" t="s">
        <v>10167</v>
      </c>
      <c r="E166" s="172" t="s">
        <v>10217</v>
      </c>
      <c r="F166" s="172" t="s">
        <v>10218</v>
      </c>
      <c r="G166" s="172">
        <v>207500000000</v>
      </c>
      <c r="H166" s="172" t="s">
        <v>200</v>
      </c>
      <c r="I166" s="172" t="s">
        <v>201</v>
      </c>
      <c r="J166" s="172" t="s">
        <v>10219</v>
      </c>
      <c r="K166" s="172"/>
      <c r="L166" s="172"/>
      <c r="M166" s="172"/>
      <c r="N166" s="172"/>
      <c r="O166" s="172"/>
      <c r="P166" s="172"/>
      <c r="Q166" s="172"/>
      <c r="R166" s="172"/>
      <c r="S166" s="172" t="s">
        <v>43</v>
      </c>
      <c r="T166" s="172"/>
      <c r="U166" s="172"/>
      <c r="V166" s="172"/>
      <c r="W166" s="172" t="s">
        <v>10220</v>
      </c>
      <c r="X166" s="172"/>
      <c r="Y166" s="172"/>
      <c r="Z166" s="172"/>
      <c r="AA166" s="172" t="s">
        <v>10221</v>
      </c>
      <c r="AB166" s="172" t="s">
        <v>10222</v>
      </c>
      <c r="AC166" s="172" t="s">
        <v>10223</v>
      </c>
      <c r="AD166" s="172">
        <v>3</v>
      </c>
      <c r="AE166" s="172" t="s">
        <v>10224</v>
      </c>
      <c r="AF166" s="172">
        <v>112822044516</v>
      </c>
      <c r="AG166" s="172">
        <v>94677955484</v>
      </c>
      <c r="AH166" s="172">
        <v>0</v>
      </c>
      <c r="AI166" s="172"/>
      <c r="AJ166" s="172"/>
      <c r="AK166" s="172"/>
      <c r="AL166" s="172">
        <f ca="1">IFERROR(__xludf.DUMMYFUNCTION("""COMPUTED_VALUE"""),121)</f>
        <v>121</v>
      </c>
      <c r="AM166" s="172" t="str">
        <f ca="1">IFERROR(__xludf.DUMMYFUNCTION("""COMPUTED_VALUE"""),"2. Bogotá confía en su bien-estar")</f>
        <v>2. Bogotá confía en su bien-estar</v>
      </c>
      <c r="AN166" s="172" t="str">
        <f ca="1">IFERROR(__xludf.DUMMYFUNCTION("""COMPUTED_VALUE"""),"2.10. Salud Pública Integrada e Integral")</f>
        <v>2.10. Salud Pública Integrada e Integral</v>
      </c>
      <c r="AO166" s="172" t="str">
        <f ca="1">IFERROR(__xludf.DUMMYFUNCTION("""COMPUTED_VALUE"""),"Implementar el 100% el plan de prevención y atención a la conducta suicida en Bogotá D.C.")</f>
        <v>Implementar el 100% el plan de prevención y atención a la conducta suicida en Bogotá D.C.</v>
      </c>
      <c r="AP166" s="172" t="str">
        <f ca="1">IFERROR(__xludf.DUMMYFUNCTION("""COMPUTED_VALUE"""),"Teniendo en cuenta que el evento (suicidio) se encuentra con una tendencia al aumento a nivel mundial nacional y distrital se busca desacelerar la tendencia al incremento que si no se interviene podría alcanzar una tasa de 6 suicidios por cien mil habitan"&amp;"tes durante el cuatrienio.
Para aportar en este propósito se cuenta con un plan de prevención y atención a la conducta suicida que congrega el accionar de diferentes sectores (educación  cultura Mujer SDIS sociedad civil academia lidera Salud ) y que se "&amp;"pondrá en marcha para focalizar y optimizar las intervenciones (vigilancia en salud pública fomento de habilidades socioemocionales-habilidades para adaptabilidad-afrontamiento intervención en crisis atención integral a personas con trastornos mentales ap"&amp;"oyo a sobrevivientes y sus familias reducción del estigma inclusión social activación de la ruta de salud mental) a la población. Con base en las directrices del Ministerio de Salud y Protección Social todos los entes territoriales deben implementar el Pl"&amp;"an de Prevención y Atención a la Conducta Suicida. 
Bogotá realizó su aprobación por parte del Consejo Consultivo Distrital de Salud Mental en noviembre 2023 y este plan hace parte del Plan de Acción de la Política Pública Distrital de Salud Mental 2023 "&amp;"-2031 (CONPES 34 de 2023).
Corresponden a la inversión destinada a implementar el plan de acción de la Política Pública Distrital de Salud Mental 2023 - 2031 en lo que corresponde a los siguientes productos aprobado en el CONPES 34 de 2023:
* Acciones cu"&amp;"idadoras de la salud mental la convivencia social y el bienestar emocional con enfoque poblacional diferencial y de género en los entornos de vida cotidiana.
* Estrategia intersectorial de Rehabilitación Basada en la Comunidad en salud mental.
* Acciones "&amp;"para el fortalecimiento de habilidades adaptativas psicosociales.
* Plan intersectorial de prevención y atención a la conducta suicida con enfoque poblacional diferencial y de género.
* Estrategias y herramientas de comunicación en Salud Mental en el Dist"&amp;"rito Capital. 
*Instancias de participación local en torno a la salud mental.
* Sistemas de información de los eventos prioritarios en salud mental.
Link Plan de Acción Política Pública Distrital de Salud Mental 2023 - 2031 donde se puede verificar produc"&amp;"tos indicadores costos coberturas poblacionales ficha de indicadores: https://saludcapitalgovco-my.sharepoint.com/:x:/r/personal/r1lopera_saludcapital_gov_co/Documents/SDS2024/Plan%20deasarrollo%202024%20a%202028/PLAN%20DE%20ACCI%C3%93N_SALUD%20MENTAL%20F"&amp;"INAL.xlsx?d=w6ca6bafbeeca46eebc16927d2e212e9d&amp;csf=1&amp;web=1&amp;e=kRsVEg")</f>
        <v>Teniendo en cuenta que el evento (suicidio) se encuentra con una tendencia al aumento a nivel mundial nacional y distrital se busca desacelerar la tendencia al incremento que si no se interviene podría alcanzar una tasa de 6 suicidios por cien mil habitantes durante el cuatrienio.
Para aportar en este propósito se cuenta con un plan de prevención y atención a la conducta suicida que congrega el accionar de diferentes sectores (educación  cultura Mujer SDIS sociedad civil academia lidera Salud ) y que se pondrá en marcha para focalizar y optimizar las intervenciones (vigilancia en salud pública fomento de habilidades socioemocionales-habilidades para adaptabilidad-afrontamiento intervención en crisis atención integral a personas con trastornos mentales apoyo a sobrevivientes y sus familias reducción del estigma inclusión social activación de la ruta de salud mental) a la población. Con base en las directrices del Ministerio de Salud y Protección Social todos los entes territoriales deben implementar el Plan de Prevención y Atención a la Conducta Suicida. 
Bogotá realizó su aprobación por parte del Consejo Consultivo Distrital de Salud Mental en noviembre 2023 y este plan hace parte del Plan de Acción de la Política Pública Distrital de Salud Mental 2023 -2031 (CONPES 34 de 2023).
Corresponden a la inversión destinada a implementar el plan de acción de la Política Pública Distrital de Salud Mental 2023 - 2031 en lo que corresponde a los siguientes productos aprobado en el CONPES 34 de 2023:
* Acciones cuidadoras de la salud mental la convivencia social y el bienestar emocional con enfoque poblacional diferencial y de género en los entornos de vida cotidiana.
* Estrategia intersectorial de Rehabilitación Basada en la Comunidad en salud mental.
* Acciones para el fortalecimiento de habilidades adaptativas psicosociales.
* Plan intersectorial de prevención y atención a la conducta suicida con enfoque poblacional diferencial y de género.
* Estrategias y herramientas de comunicación en Salud Mental en el Distrito Capital. 
*Instancias de participación local en torno a la salud mental.
* Sistemas de información de los eventos prioritarios en salud mental.
Link Plan de Acción Política Pública Distrital de Salud Mental 2023 - 2031 donde se puede verificar productos indicadores costos coberturas poblacionales ficha de indicadores: https://saludcapitalgovco-my.sharepoint.com/:x:/r/personal/r1lopera_saludcapital_gov_co/Documents/SDS2024/Plan%20deasarrollo%202024%20a%202028/PLAN%20DE%20ACCI%C3%93N_SALUD%20MENTAL%20FINAL.xlsx?d=w6ca6bafbeeca46eebc16927d2e212e9d&amp;csf=1&amp;web=1&amp;e=kRsVEg</v>
      </c>
      <c r="AQ166" s="222" t="str">
        <f ca="1">IFERROR(__xludf.DUMMYFUNCTION("""COMPUTED_VALUE"""),"SALUD")</f>
        <v>SALUD</v>
      </c>
      <c r="AR166" s="172" t="str">
        <f ca="1">IFERROR(__xludf.DUMMYFUNCTION("""COMPUTED_VALUE"""),"Secretaría Distrital de Salud")</f>
        <v>Secretaría Distrital de Salud</v>
      </c>
      <c r="AS166" s="172" t="str">
        <f ca="1">IFERROR(__xludf.DUMMYFUNCTION("""COMPUTED_VALUE"""),"N/A")</f>
        <v>N/A</v>
      </c>
      <c r="AT166" s="172" t="str">
        <f ca="1">IFERROR(__xludf.DUMMYFUNCTION("""COMPUTED_VALUE"""),"Afro-Palenquero_1.3.19 
 Infancia_1.3.2 E
 Juventud_4.2.1 P
 Juventud_4.2.2. 
 Salud Mental_3.1.3 S
 Salud Mental_1.1.1 A
 Salud Mental_1.2.2 P
 Salud Mental_1.3.2 
 Salud Mental_1.3.5 A
 Salud Mental_1.1.2 E
 Salud Mental_2.1.1 E")</f>
        <v>Afro-Palenquero_1.3.19 
 Infancia_1.3.2 E
 Juventud_4.2.1 P
 Juventud_4.2.2. 
 Salud Mental_3.1.3 S
 Salud Mental_1.1.1 A
 Salud Mental_1.2.2 P
 Salud Mental_1.3.2 
 Salud Mental_1.3.5 A
 Salud Mental_1.1.2 E
 Salud Mental_2.1.1 E</v>
      </c>
      <c r="AU166" s="172" t="str">
        <f ca="1">IFERROR(__xludf.DUMMYFUNCTION("""COMPUTED_VALUE"""),"Pordentaje de implementación del plan para la prevención y atención a la conducta suicida en Bogotá D.C.")</f>
        <v>Pordentaje de implementación del plan para la prevención y atención a la conducta suicida en Bogotá D.C.</v>
      </c>
      <c r="AV166" s="172" t="str">
        <f ca="1">IFERROR(__xludf.DUMMYFUNCTION("""COMPUTED_VALUE"""),"Número de acciones ejecutadas del plan de plan para la prevención y atención a la conducta suicida en Bogotá D.C. / Número de acciones programadas del plan para la prevención y atención a la conducta suicida en Bogotá D.C.*100")</f>
        <v>Número de acciones ejecutadas del plan de plan para la prevención y atención a la conducta suicida en Bogotá D.C. / Número de acciones programadas del plan para la prevención y atención a la conducta suicida en Bogotá D.C.*100</v>
      </c>
      <c r="AW166" s="172">
        <f ca="1">IFERROR(__xludf.DUMMYFUNCTION("""COMPUTED_VALUE"""),0)</f>
        <v>0</v>
      </c>
      <c r="AX166" s="395">
        <f ca="1">IFERROR(__xludf.DUMMYFUNCTION("""COMPUTED_VALUE"""),1)</f>
        <v>1</v>
      </c>
      <c r="AY166" s="172" t="str">
        <f ca="1">IFERROR(__xludf.DUMMYFUNCTION("""COMPUTED_VALUE"""),"N/A")</f>
        <v>N/A</v>
      </c>
      <c r="AZ166" s="222">
        <f ca="1">IFERROR(__xludf.DUMMYFUNCTION("""COMPUTED_VALUE"""),112822044516)</f>
        <v>112822044516</v>
      </c>
      <c r="BA166" s="222">
        <f ca="1">IFERROR(__xludf.DUMMYFUNCTION("""COMPUTED_VALUE"""),94677955484)</f>
        <v>94677955484</v>
      </c>
      <c r="BB166" s="222">
        <f ca="1">IFERROR(__xludf.DUMMYFUNCTION("""COMPUTED_VALUE"""),0)</f>
        <v>0</v>
      </c>
      <c r="BC166" s="222">
        <f ca="1">IFERROR(__xludf.DUMMYFUNCTION("""COMPUTED_VALUE"""),16277628000)</f>
        <v>16277628000</v>
      </c>
      <c r="BD166" s="395">
        <f ca="1">IFERROR(__xludf.DUMMYFUNCTION("""COMPUTED_VALUE"""),36920026666)</f>
        <v>36920026666</v>
      </c>
      <c r="BE166" s="222">
        <f ca="1">IFERROR(__xludf.DUMMYFUNCTION("""COMPUTED_VALUE"""),42964681678)</f>
        <v>42964681678</v>
      </c>
      <c r="BF166" s="222">
        <f ca="1">IFERROR(__xludf.DUMMYFUNCTION("""COMPUTED_VALUE"""),40139211905)</f>
        <v>40139211905</v>
      </c>
      <c r="BG166" s="222">
        <f ca="1">IFERROR(__xludf.DUMMYFUNCTION("""COMPUTED_VALUE"""),16277628000)</f>
        <v>16277628000</v>
      </c>
      <c r="BH166" s="222">
        <f ca="1">IFERROR(__xludf.DUMMYFUNCTION("""COMPUTED_VALUE"""),35844686083.4951)</f>
        <v>35844686083.495102</v>
      </c>
      <c r="BI166" s="222">
        <f ca="1">IFERROR(__xludf.DUMMYFUNCTION("""COMPUTED_VALUE"""),40498333186.9167)</f>
        <v>40498333186.916702</v>
      </c>
      <c r="BJ166" s="222">
        <f ca="1">IFERROR(__xludf.DUMMYFUNCTION("""COMPUTED_VALUE"""),36733064987.8698)</f>
        <v>36733064987.869797</v>
      </c>
      <c r="BK166" s="222">
        <f ca="1">IFERROR(__xludf.DUMMYFUNCTION("""COMPUTED_VALUE"""),1)</f>
        <v>1</v>
      </c>
      <c r="BL166" s="222">
        <f ca="1">IFERROR(__xludf.DUMMYFUNCTION("""COMPUTED_VALUE"""),1)</f>
        <v>1</v>
      </c>
      <c r="BM166" s="222">
        <f ca="1">IFERROR(__xludf.DUMMYFUNCTION("""COMPUTED_VALUE"""),1)</f>
        <v>1</v>
      </c>
      <c r="BN166" s="222">
        <f ca="1">IFERROR(__xludf.DUMMYFUNCTION("""COMPUTED_VALUE"""),1)</f>
        <v>1</v>
      </c>
      <c r="BO166" s="222" t="str">
        <f ca="1">IFERROR(__xludf.DUMMYFUNCTION("""COMPUTED_VALUE"""),"Salud solicita ajustar la Línea de base a 0% 
Y en  la fuente Línea de base así:  N.A.
SDP: Ajuste realizado 190424 DVQ")</f>
        <v>Salud solicita ajustar la Línea de base a 0% 
Y en  la fuente Línea de base así:  N.A.
SDP: Ajuste realizado 190424 DVQ</v>
      </c>
      <c r="BP166" s="222">
        <f ca="1">IFERROR(__xludf.DUMMYFUNCTION("""COMPUTED_VALUE"""),136301548249)</f>
        <v>136301548249</v>
      </c>
      <c r="BQ166" s="395">
        <f ca="1">IFERROR(__xludf.DUMMYFUNCTION("""COMPUTED_VALUE"""),129353712258.281)</f>
        <v>129353712258.28101</v>
      </c>
      <c r="BR166" s="395"/>
      <c r="BS166" s="395"/>
      <c r="BT166" s="395"/>
      <c r="BU166" s="222"/>
      <c r="BV166" s="222"/>
      <c r="BW166" s="222"/>
      <c r="BX166" s="172"/>
      <c r="BY166" s="172" t="b">
        <f t="shared" ref="BY166:BZ166" ca="1" si="204">B166=AM166</f>
        <v>1</v>
      </c>
      <c r="BZ166" s="172" t="b">
        <f t="shared" ca="1" si="204"/>
        <v>0</v>
      </c>
      <c r="CA166" s="172" t="b">
        <f t="shared" ref="CA166:CB166" ca="1" si="205">E166=AO166</f>
        <v>0</v>
      </c>
      <c r="CB166" s="172" t="b">
        <f t="shared" ca="1" si="205"/>
        <v>0</v>
      </c>
      <c r="CC166" s="172"/>
    </row>
    <row r="167" spans="1:81" ht="15.75" customHeight="1">
      <c r="A167" s="172">
        <v>122</v>
      </c>
      <c r="B167" s="172" t="s">
        <v>38</v>
      </c>
      <c r="C167" s="172" t="s">
        <v>2457</v>
      </c>
      <c r="D167" s="172" t="s">
        <v>10167</v>
      </c>
      <c r="E167" s="172" t="s">
        <v>10225</v>
      </c>
      <c r="F167" s="172" t="s">
        <v>10226</v>
      </c>
      <c r="G167" s="172">
        <v>60051040941</v>
      </c>
      <c r="H167" s="172" t="s">
        <v>200</v>
      </c>
      <c r="I167" s="172" t="s">
        <v>201</v>
      </c>
      <c r="J167" s="172" t="s">
        <v>10227</v>
      </c>
      <c r="K167" s="172"/>
      <c r="L167" s="172"/>
      <c r="M167" s="172"/>
      <c r="N167" s="172"/>
      <c r="O167" s="172"/>
      <c r="P167" s="172"/>
      <c r="Q167" s="172"/>
      <c r="R167" s="172"/>
      <c r="S167" s="172" t="s">
        <v>43</v>
      </c>
      <c r="T167" s="172"/>
      <c r="U167" s="172"/>
      <c r="V167" s="172"/>
      <c r="W167" s="172" t="s">
        <v>10220</v>
      </c>
      <c r="X167" s="172"/>
      <c r="Y167" s="172"/>
      <c r="Z167" s="172"/>
      <c r="AA167" s="172" t="s">
        <v>10228</v>
      </c>
      <c r="AB167" s="172" t="s">
        <v>10229</v>
      </c>
      <c r="AC167" s="172">
        <v>0</v>
      </c>
      <c r="AD167" s="172">
        <v>1</v>
      </c>
      <c r="AE167" s="172" t="s">
        <v>1257</v>
      </c>
      <c r="AF167" s="172">
        <v>36030624565</v>
      </c>
      <c r="AG167" s="172">
        <v>24020416376</v>
      </c>
      <c r="AH167" s="172">
        <v>0</v>
      </c>
      <c r="AI167" s="172"/>
      <c r="AJ167" s="172"/>
      <c r="AK167" s="172"/>
      <c r="AL167" s="172">
        <f ca="1">IFERROR(__xludf.DUMMYFUNCTION("""COMPUTED_VALUE"""),122)</f>
        <v>122</v>
      </c>
      <c r="AM167" s="172" t="str">
        <f ca="1">IFERROR(__xludf.DUMMYFUNCTION("""COMPUTED_VALUE"""),"2. Bogotá confía en su bien-estar")</f>
        <v>2. Bogotá confía en su bien-estar</v>
      </c>
      <c r="AN167" s="172" t="str">
        <f ca="1">IFERROR(__xludf.DUMMYFUNCTION("""COMPUTED_VALUE"""),"2.10. Salud Pública Integrada e Integral")</f>
        <v>2.10. Salud Pública Integrada e Integral</v>
      </c>
      <c r="AO167" s="172" t="str">
        <f ca="1">IFERROR(__xludf.DUMMYFUNCTION("""COMPUTED_VALUE"""),"Implementar el 100% de las acciones del plan de acción de la estrategia intersectorial para la prevención del consumo de sustancias psicoactivas y la reducción de riesgos y daños en la población usuaria.")</f>
        <v>Implementar el 100% de las acciones del plan de acción de la estrategia intersectorial para la prevención del consumo de sustancias psicoactivas y la reducción de riesgos y daños en la población usuaria.</v>
      </c>
      <c r="AP167" s="172" t="str">
        <f ca="1">IFERROR(__xludf.DUMMYFUNCTION("""COMPUTED_VALUE"""),"Estrategia intersectorial para el diseño e implementación de acciones de prevención del consumo de SPA (acciones preventivas universales de Información educación y comunicación) en menores de edad y de reducción de riesgos y daños en población mayor de ed"&amp;"ad que incluya tanto SPA lícitas como ilícitas con énfasis en entornos de vida cotidiana con énfasis educativo y comunitario para la gestión de riesgo colectivo; integración servicios de salud sociales educativos y culturales favoreciendo la convivencia c"&amp;"iudadana y la reinserción social en grupos poblacionales en mayor condición de vulnerabilidad (ciudadano habitante de calle etnia indígena entre otros).
Incluye entre otras:
a. Implementación de acciones para la prevención indicada del consumo inicial de"&amp;" SPA en jóvenes con una cobertura aproximada de 4.800 anuales en el marco de la Política Pública de Juventud
b. Diseño de estrategia intersectorial para la prevención ambiental del consumo en menores de edad y de reducción de riesgos y daños asociados en "&amp;"población mayor de edad contemplando sustancias lícitas e ilícitas y población en mayor vulnerabilidad.
c. Implementación de la estrategia con énfasis en prevención ambiental del consumo en niños niñas y adolescentes en el entorno educativo reducción de r"&amp;"iesgos y daños por consumo de alcohol en población mayor de edad en el entorno comunitario reducción de riesgos y daños en población en mayor vulnerabilidad para SPA ilícitas: ciudadano habitante de calle personas que se inyectan drogas LGBTI y mujer.
d. "&amp;"Diseño e implementación de la estrategia para la prevención del consumo en 14 pueblos étnicos indígenas en el marco de la política pública CONPES 037 para 2024-2036.")</f>
        <v>Estrategia intersectorial para el diseño e implementación de acciones de prevención del consumo de SPA (acciones preventivas universales de Información educación y comunicación) en menores de edad y de reducción de riesgos y daños en población mayor de edad que incluya tanto SPA lícitas como ilícitas con énfasis en entornos de vida cotidiana con énfasis educativo y comunitario para la gestión de riesgo colectivo; integración servicios de salud sociales educativos y culturales favoreciendo la convivencia ciudadana y la reinserción social en grupos poblacionales en mayor condición de vulnerabilidad (ciudadano habitante de calle etnia indígena entre otros).
Incluye entre otras:
a. Implementación de acciones para la prevención indicada del consumo inicial de SPA en jóvenes con una cobertura aproximada de 4.800 anuales en el marco de la Política Pública de Juventud
b. Diseño de estrategia intersectorial para la prevención ambiental del consumo en menores de edad y de reducción de riesgos y daños asociados en población mayor de edad contemplando sustancias lícitas e ilícitas y población en mayor vulnerabilidad.
c. Implementación de la estrategia con énfasis en prevención ambiental del consumo en niños niñas y adolescentes en el entorno educativo reducción de riesgos y daños por consumo de alcohol en población mayor de edad en el entorno comunitario reducción de riesgos y daños en población en mayor vulnerabilidad para SPA ilícitas: ciudadano habitante de calle personas que se inyectan drogas LGBTI y mujer.
d. Diseño e implementación de la estrategia para la prevención del consumo en 14 pueblos étnicos indígenas en el marco de la política pública CONPES 037 para 2024-2036.</v>
      </c>
      <c r="AQ167" s="222" t="str">
        <f ca="1">IFERROR(__xludf.DUMMYFUNCTION("""COMPUTED_VALUE"""),"SALUD")</f>
        <v>SALUD</v>
      </c>
      <c r="AR167" s="172" t="str">
        <f ca="1">IFERROR(__xludf.DUMMYFUNCTION("""COMPUTED_VALUE"""),"Secretaría Distrital de Salud")</f>
        <v>Secretaría Distrital de Salud</v>
      </c>
      <c r="AS167" s="172" t="str">
        <f ca="1">IFERROR(__xludf.DUMMYFUNCTION("""COMPUTED_VALUE"""),"N/A")</f>
        <v>N/A</v>
      </c>
      <c r="AT167" s="172" t="str">
        <f ca="1">IFERROR(__xludf.DUMMYFUNCTION("""COMPUTED_VALUE"""),"Indigena_1.3.1.E
 Juventud_4.3.1 A
 Juventud_4.3.3. 
 Salud Mental_3.1.1 C")</f>
        <v>Indigena_1.3.1.E
 Juventud_4.3.1 A
 Juventud_4.3.3. 
 Salud Mental_3.1.1 C</v>
      </c>
      <c r="AU167" s="172" t="str">
        <f ca="1">IFERROR(__xludf.DUMMYFUNCTION("""COMPUTED_VALUE"""),"Porcentaje de avance del plan de acción de la estrategia intersectorial para la prevención del consumo de sustancias psicoactivas y la reducción de riesgos y daños en la población usuaria.")</f>
        <v>Porcentaje de avance del plan de acción de la estrategia intersectorial para la prevención del consumo de sustancias psicoactivas y la reducción de riesgos y daños en la población usuaria.</v>
      </c>
      <c r="AV167" s="172" t="str">
        <f ca="1">IFERROR(__xludf.DUMMYFUNCTION("""COMPUTED_VALUE""")," Número de acciones ejecutadas por cada sector conforme al plan de acción intersectorial/ Número de acciones programadas por cada sector conforme al plan de acción intersectorial x 100")</f>
        <v xml:space="preserve"> Número de acciones ejecutadas por cada sector conforme al plan de acción intersectorial/ Número de acciones programadas por cada sector conforme al plan de acción intersectorial x 100</v>
      </c>
      <c r="AW167" s="172">
        <f ca="1">IFERROR(__xludf.DUMMYFUNCTION("""COMPUTED_VALUE"""),0)</f>
        <v>0</v>
      </c>
      <c r="AX167" s="395">
        <f ca="1">IFERROR(__xludf.DUMMYFUNCTION("""COMPUTED_VALUE"""),1)</f>
        <v>1</v>
      </c>
      <c r="AY167" s="172" t="str">
        <f ca="1">IFERROR(__xludf.DUMMYFUNCTION("""COMPUTED_VALUE"""),"N/A")</f>
        <v>N/A</v>
      </c>
      <c r="AZ167" s="222">
        <f ca="1">IFERROR(__xludf.DUMMYFUNCTION("""COMPUTED_VALUE"""),41484322565)</f>
        <v>41484322565</v>
      </c>
      <c r="BA167" s="222">
        <f ca="1">IFERROR(__xludf.DUMMYFUNCTION("""COMPUTED_VALUE"""),24020416376)</f>
        <v>24020416376</v>
      </c>
      <c r="BB167" s="222">
        <f ca="1">IFERROR(__xludf.DUMMYFUNCTION("""COMPUTED_VALUE"""),0)</f>
        <v>0</v>
      </c>
      <c r="BC167" s="222">
        <f ca="1">IFERROR(__xludf.DUMMYFUNCTION("""COMPUTED_VALUE"""),5956698000)</f>
        <v>5956698000</v>
      </c>
      <c r="BD167" s="395">
        <f ca="1">IFERROR(__xludf.DUMMYFUNCTION("""COMPUTED_VALUE"""),5956698000)</f>
        <v>5956698000</v>
      </c>
      <c r="BE167" s="222">
        <f ca="1">IFERROR(__xludf.DUMMYFUNCTION("""COMPUTED_VALUE"""),10028427233)</f>
        <v>10028427233</v>
      </c>
      <c r="BF167" s="222">
        <f ca="1">IFERROR(__xludf.DUMMYFUNCTION("""COMPUTED_VALUE"""),10028427233)</f>
        <v>10028427233</v>
      </c>
      <c r="BG167" s="222">
        <f ca="1">IFERROR(__xludf.DUMMYFUNCTION("""COMPUTED_VALUE"""),5956698000)</f>
        <v>5956698000</v>
      </c>
      <c r="BH167" s="222">
        <f ca="1">IFERROR(__xludf.DUMMYFUNCTION("""COMPUTED_VALUE"""),5783201941.74757)</f>
        <v>5783201941.74757</v>
      </c>
      <c r="BI167" s="222">
        <f ca="1">IFERROR(__xludf.DUMMYFUNCTION("""COMPUTED_VALUE"""),9452754484.87133)</f>
        <v>9452754484.8713303</v>
      </c>
      <c r="BJ167" s="222">
        <f ca="1">IFERROR(__xludf.DUMMYFUNCTION("""COMPUTED_VALUE"""),9177431538.71003)</f>
        <v>9177431538.7100296</v>
      </c>
      <c r="BK167" s="222">
        <f ca="1">IFERROR(__xludf.DUMMYFUNCTION("""COMPUTED_VALUE"""),1)</f>
        <v>1</v>
      </c>
      <c r="BL167" s="222">
        <f ca="1">IFERROR(__xludf.DUMMYFUNCTION("""COMPUTED_VALUE"""),1)</f>
        <v>1</v>
      </c>
      <c r="BM167" s="222">
        <f ca="1">IFERROR(__xludf.DUMMYFUNCTION("""COMPUTED_VALUE"""),1)</f>
        <v>1</v>
      </c>
      <c r="BN167" s="222">
        <f ca="1">IFERROR(__xludf.DUMMYFUNCTION("""COMPUTED_VALUE"""),1)</f>
        <v>1</v>
      </c>
      <c r="BO167" s="222" t="str">
        <f ca="1">IFERROR(__xludf.DUMMYFUNCTION("""COMPUTED_VALUE"""),"Salud solicita el ajuste de la formula del indicador así: Número de acciones ejecutadas por cada sector conforme al plan de acción intersectorial/ Número de acciones programadas por cada sector conforme al plan de acción intersectorial x 100
SDP: Ajuste "&amp;"realizado 190424 DVQ")</f>
        <v>Salud solicita el ajuste de la formula del indicador así: Número de acciones ejecutadas por cada sector conforme al plan de acción intersectorial/ Número de acciones programadas por cada sector conforme al plan de acción intersectorial x 100
SDP: Ajuste realizado 190424 DVQ</v>
      </c>
      <c r="BP167" s="222">
        <f ca="1">IFERROR(__xludf.DUMMYFUNCTION("""COMPUTED_VALUE"""),31970250466)</f>
        <v>31970250466</v>
      </c>
      <c r="BQ167" s="395">
        <f ca="1">IFERROR(__xludf.DUMMYFUNCTION("""COMPUTED_VALUE"""),30370085965.3289)</f>
        <v>30370085965.328899</v>
      </c>
      <c r="BR167" s="395"/>
      <c r="BS167" s="395"/>
      <c r="BT167" s="395"/>
      <c r="BU167" s="222"/>
      <c r="BV167" s="222"/>
      <c r="BW167" s="222"/>
      <c r="BX167" s="172"/>
      <c r="BY167" s="172" t="b">
        <f t="shared" ref="BY167:BZ167" ca="1" si="206">B167=AM167</f>
        <v>1</v>
      </c>
      <c r="BZ167" s="172" t="b">
        <f t="shared" ca="1" si="206"/>
        <v>0</v>
      </c>
      <c r="CA167" s="172" t="b">
        <f t="shared" ref="CA167:CB167" ca="1" si="207">E167=AO167</f>
        <v>0</v>
      </c>
      <c r="CB167" s="172" t="b">
        <f t="shared" ca="1" si="207"/>
        <v>0</v>
      </c>
      <c r="CC167" s="172"/>
    </row>
    <row r="168" spans="1:81" ht="15.75" customHeight="1">
      <c r="A168" s="172">
        <v>123</v>
      </c>
      <c r="B168" s="172" t="s">
        <v>38</v>
      </c>
      <c r="C168" s="172" t="s">
        <v>2457</v>
      </c>
      <c r="D168" s="172" t="s">
        <v>10167</v>
      </c>
      <c r="E168" s="172" t="s">
        <v>10230</v>
      </c>
      <c r="F168" s="172" t="s">
        <v>10231</v>
      </c>
      <c r="G168" s="172">
        <v>60000000000</v>
      </c>
      <c r="H168" s="172" t="s">
        <v>200</v>
      </c>
      <c r="I168" s="172" t="s">
        <v>201</v>
      </c>
      <c r="J168" s="172"/>
      <c r="K168" s="172"/>
      <c r="L168" s="172"/>
      <c r="M168" s="172"/>
      <c r="N168" s="172"/>
      <c r="O168" s="172"/>
      <c r="P168" s="172"/>
      <c r="Q168" s="172"/>
      <c r="R168" s="172"/>
      <c r="S168" s="172" t="s">
        <v>43</v>
      </c>
      <c r="T168" s="172"/>
      <c r="U168" s="172"/>
      <c r="V168" s="172"/>
      <c r="W168" s="172" t="s">
        <v>10232</v>
      </c>
      <c r="X168" s="172"/>
      <c r="Y168" s="172"/>
      <c r="Z168" s="172"/>
      <c r="AA168" s="172" t="s">
        <v>10233</v>
      </c>
      <c r="AB168" s="172" t="s">
        <v>10234</v>
      </c>
      <c r="AC168" s="172" t="s">
        <v>10235</v>
      </c>
      <c r="AD168" s="172">
        <v>1</v>
      </c>
      <c r="AE168" s="172" t="s">
        <v>10236</v>
      </c>
      <c r="AF168" s="172">
        <v>36000000000</v>
      </c>
      <c r="AG168" s="172">
        <v>24000000000</v>
      </c>
      <c r="AH168" s="172">
        <v>0</v>
      </c>
      <c r="AI168" s="172"/>
      <c r="AJ168" s="172"/>
      <c r="AK168" s="172"/>
      <c r="AL168" s="172">
        <f ca="1">IFERROR(__xludf.DUMMYFUNCTION("""COMPUTED_VALUE"""),123)</f>
        <v>123</v>
      </c>
      <c r="AM168" s="172" t="str">
        <f ca="1">IFERROR(__xludf.DUMMYFUNCTION("""COMPUTED_VALUE"""),"2. Bogotá confía en su bien-estar")</f>
        <v>2. Bogotá confía en su bien-estar</v>
      </c>
      <c r="AN168" s="172" t="str">
        <f ca="1">IFERROR(__xludf.DUMMYFUNCTION("""COMPUTED_VALUE"""),"2.10. Salud Pública Integrada e Integral")</f>
        <v>2.10. Salud Pública Integrada e Integral</v>
      </c>
      <c r="AO168" s="172" t="str">
        <f ca="1">IFERROR(__xludf.DUMMYFUNCTION("""COMPUTED_VALUE"""),"Desarrollar el 100% de las intervenciones en las líneas estratégicas del plan de acción para reducir la morbilidad y mortalidad materno- perinatal.")</f>
        <v>Desarrollar el 100% de las intervenciones en las líneas estratégicas del plan de acción para reducir la morbilidad y mortalidad materno- perinatal.</v>
      </c>
      <c r="AP168" s="172" t="str">
        <f ca="1">IFERROR(__xludf.DUMMYFUNCTION("""COMPUTED_VALUE"""),"El plan de acción incluye 7 líneas estratégicas:
*1). Garantizar la autonomía sexual y reproductiva de las personas en capacidad de gestar (provisión de servicios- seguimiento a indicadores de ruta).
*2) Fortalecer las redes sociales y comunitarias alre"&amp;"dedor de la salud reproductiva y la salud materno-perinatal con perspectiva intercultural (todos el grupo interdependencias)
*3) Mejorar el acceso a las intervenciones Ruta Integral de atención en Salud Materno Perinatal (provisión- verificación de cumpl"&amp;"imiento de la ruta).
*4) Cualificar las redes de atención para la gestión de las emergencias obstétricas y complicaciones del recién nacido.
*5) Fortalecer la gobernanza y hacer seguimiento a implementación del Plan (todos- rectoría de aseguramiento y p"&amp;"rovisión)
*6). Estrategia de información y comunicación.
*Prevención y gestión para el diagnóstico y tratamiento de las ITS
*7). Fortalecimiento de la gobernanza según factores identificados en la cadena causal de problemas fallas y barreras en la gest"&amp;"ión de riesgo. 
*Para su desarrollo se implementarán acciones que permitan el aumento de cobertura en el seguimiento a cohortes de riesgo (inclusión de nuevos criterios de riesgo en la gestante como obesidad diabetes hipertensión crónica cáncer entre o"&amp;"tros); “estrategia ángeles guardianes” así como inclusión de Tamizaje hepatitis C a grupos de riesgo.
Articulación intersectorial en la mesa paternidad y maternidad temprana para la prevención de la fecundidad (ICBF SDE SDID salud) y en la mesa IVE (to"&amp;"dos los sectores- Mujer SDE SDIS- as IPS públicas y privadas) ICBF.
")</f>
        <v xml:space="preserve">El plan de acción incluye 7 líneas estratégicas:
*1). Garantizar la autonomía sexual y reproductiva de las personas en capacidad de gestar (provisión de servicios- seguimiento a indicadores de ruta).
*2) Fortalecer las redes sociales y comunitarias alrededor de la salud reproductiva y la salud materno-perinatal con perspectiva intercultural (todos el grupo interdependencias)
*3) Mejorar el acceso a las intervenciones Ruta Integral de atención en Salud Materno Perinatal (provisión- verificación de cumplimiento de la ruta).
*4) Cualificar las redes de atención para la gestión de las emergencias obstétricas y complicaciones del recién nacido.
*5) Fortalecer la gobernanza y hacer seguimiento a implementación del Plan (todos- rectoría de aseguramiento y provisión)
*6). Estrategia de información y comunicación.
*Prevención y gestión para el diagnóstico y tratamiento de las ITS
*7). Fortalecimiento de la gobernanza según factores identificados en la cadena causal de problemas fallas y barreras en la gestión de riesgo. 
*Para su desarrollo se implementarán acciones que permitan el aumento de cobertura en el seguimiento a cohortes de riesgo (inclusión de nuevos criterios de riesgo en la gestante como obesidad diabetes hipertensión crónica cáncer entre otros); “estrategia ángeles guardianes” así como inclusión de Tamizaje hepatitis C a grupos de riesgo.
Articulación intersectorial en la mesa paternidad y maternidad temprana para la prevención de la fecundidad (ICBF SDE SDID salud) y en la mesa IVE (todos los sectores- Mujer SDE SDIS- as IPS públicas y privadas) ICBF.
</v>
      </c>
      <c r="AQ168" s="222" t="str">
        <f ca="1">IFERROR(__xludf.DUMMYFUNCTION("""COMPUTED_VALUE"""),"SALUD")</f>
        <v>SALUD</v>
      </c>
      <c r="AR168" s="172" t="str">
        <f ca="1">IFERROR(__xludf.DUMMYFUNCTION("""COMPUTED_VALUE"""),"Secretaría Distrital de Salud")</f>
        <v>Secretaría Distrital de Salud</v>
      </c>
      <c r="AS168" s="172" t="str">
        <f ca="1">IFERROR(__xludf.DUMMYFUNCTION("""COMPUTED_VALUE"""),"N/A")</f>
        <v>N/A</v>
      </c>
      <c r="AT168" s="172" t="str">
        <f ca="1">IFERROR(__xludf.DUMMYFUNCTION("""COMPUTED_VALUE"""),"Afro-Palenquero_1.3.22 
 Infancia_1.2.7 E
 Infancia_3.3.8 M
 Juventud_4.5.2. 
 Mujeres_6.1.2 
 Mujeres_6.1.8")</f>
        <v>Afro-Palenquero_1.3.22 
 Infancia_1.2.7 E
 Infancia_3.3.8 M
 Juventud_4.5.2. 
 Mujeres_6.1.2 
 Mujeres_6.1.8</v>
      </c>
      <c r="AU168" s="172" t="str">
        <f ca="1">IFERROR(__xludf.DUMMYFUNCTION("""COMPUTED_VALUE"""),"Porcentaje de avance de las intervenciones en las líneas estratégicas del plan de acción para reducir la morbilidad y mortalidad materno- perinatal.")</f>
        <v>Porcentaje de avance de las intervenciones en las líneas estratégicas del plan de acción para reducir la morbilidad y mortalidad materno- perinatal.</v>
      </c>
      <c r="AV168" s="172" t="str">
        <f ca="1">IFERROR(__xludf.DUMMYFUNCTION("""COMPUTED_VALUE"""),"Numerador: Número de actividades ejecutadas 
 Denominador: Número de actividades planeadas *¨100")</f>
        <v>Numerador: Número de actividades ejecutadas 
 Denominador: Número de actividades planeadas *¨100</v>
      </c>
      <c r="AW168" s="172">
        <f ca="1">IFERROR(__xludf.DUMMYFUNCTION("""COMPUTED_VALUE"""),0)</f>
        <v>0</v>
      </c>
      <c r="AX168" s="395">
        <f ca="1">IFERROR(__xludf.DUMMYFUNCTION("""COMPUTED_VALUE"""),1)</f>
        <v>1</v>
      </c>
      <c r="AY168" s="172" t="str">
        <f ca="1">IFERROR(__xludf.DUMMYFUNCTION("""COMPUTED_VALUE"""),"N/A")</f>
        <v>N/A</v>
      </c>
      <c r="AZ168" s="222">
        <f ca="1">IFERROR(__xludf.DUMMYFUNCTION("""COMPUTED_VALUE"""),42719518416)</f>
        <v>42719518416</v>
      </c>
      <c r="BA168" s="222">
        <f ca="1">IFERROR(__xludf.DUMMYFUNCTION("""COMPUTED_VALUE"""),24000000000)</f>
        <v>24000000000</v>
      </c>
      <c r="BB168" s="222">
        <f ca="1">IFERROR(__xludf.DUMMYFUNCTION("""COMPUTED_VALUE"""),0)</f>
        <v>0</v>
      </c>
      <c r="BC168" s="222">
        <f ca="1">IFERROR(__xludf.DUMMYFUNCTION("""COMPUTED_VALUE"""),9381400000)</f>
        <v>9381400000</v>
      </c>
      <c r="BD168" s="395">
        <f ca="1">IFERROR(__xludf.DUMMYFUNCTION("""COMPUTED_VALUE"""),15898017787)</f>
        <v>15898017787</v>
      </c>
      <c r="BE168" s="222">
        <f ca="1">IFERROR(__xludf.DUMMYFUNCTION("""COMPUTED_VALUE"""),15543216644)</f>
        <v>15543216644</v>
      </c>
      <c r="BF168" s="222">
        <f ca="1">IFERROR(__xludf.DUMMYFUNCTION("""COMPUTED_VALUE"""),14131798140)</f>
        <v>14131798140</v>
      </c>
      <c r="BG168" s="222">
        <f ca="1">IFERROR(__xludf.DUMMYFUNCTION("""COMPUTED_VALUE"""),9381400000)</f>
        <v>9381400000</v>
      </c>
      <c r="BH168" s="222">
        <f ca="1">IFERROR(__xludf.DUMMYFUNCTION("""COMPUTED_VALUE"""),15434968725.2427)</f>
        <v>15434968725.242701</v>
      </c>
      <c r="BI168" s="222">
        <f ca="1">IFERROR(__xludf.DUMMYFUNCTION("""COMPUTED_VALUE"""),14650972423.414)</f>
        <v>14650972423.414</v>
      </c>
      <c r="BJ168" s="222">
        <f ca="1">IFERROR(__xludf.DUMMYFUNCTION("""COMPUTED_VALUE"""),12932597199.4834)</f>
        <v>12932597199.4834</v>
      </c>
      <c r="BK168" s="222">
        <f ca="1">IFERROR(__xludf.DUMMYFUNCTION("""COMPUTED_VALUE"""),1)</f>
        <v>1</v>
      </c>
      <c r="BL168" s="222">
        <f ca="1">IFERROR(__xludf.DUMMYFUNCTION("""COMPUTED_VALUE"""),1)</f>
        <v>1</v>
      </c>
      <c r="BM168" s="222">
        <f ca="1">IFERROR(__xludf.DUMMYFUNCTION("""COMPUTED_VALUE"""),1)</f>
        <v>1</v>
      </c>
      <c r="BN168" s="222">
        <f ca="1">IFERROR(__xludf.DUMMYFUNCTION("""COMPUTED_VALUE"""),1)</f>
        <v>1</v>
      </c>
      <c r="BO168" s="222" t="str">
        <f ca="1">IFERROR(__xludf.DUMMYFUNCTION("""COMPUTED_VALUE"""),"Salud solicita el ajuste de la Línea de base a 0%
SDP: Ajuste realizado 190424 DVQ
20/04/2024 SDP se ajusta la meta Desarrollar el 100% de las intervenciones en las líneas estratégicas del plan de acción para reducir la morbilidad y mortalidad materno- p"&amp;"erinatal. Sinincluir ""en el marco del Plan de Aceleración para la Reducción de la Mortalidad Materna “PARE”""
")</f>
        <v xml:space="preserve">Salud solicita el ajuste de la Línea de base a 0%
SDP: Ajuste realizado 190424 DVQ
20/04/2024 SDP se ajusta la meta Desarrollar el 100% de las intervenciones en las líneas estratégicas del plan de acción para reducir la morbilidad y mortalidad materno- perinatal. Sinincluir "en el marco del Plan de Aceleración para la Reducción de la Mortalidad Materna “PARE”"
</v>
      </c>
      <c r="BP168" s="222">
        <f ca="1">IFERROR(__xludf.DUMMYFUNCTION("""COMPUTED_VALUE"""),54954432571)</f>
        <v>54954432571</v>
      </c>
      <c r="BQ168" s="395">
        <f ca="1">IFERROR(__xludf.DUMMYFUNCTION("""COMPUTED_VALUE"""),52399938348.1402)</f>
        <v>52399938348.140198</v>
      </c>
      <c r="BR168" s="395"/>
      <c r="BS168" s="395"/>
      <c r="BT168" s="395"/>
      <c r="BU168" s="222"/>
      <c r="BV168" s="222"/>
      <c r="BW168" s="222"/>
      <c r="BX168" s="172"/>
      <c r="BY168" s="172" t="b">
        <f t="shared" ref="BY168:BZ168" ca="1" si="208">B168=AM168</f>
        <v>1</v>
      </c>
      <c r="BZ168" s="172" t="b">
        <f t="shared" ca="1" si="208"/>
        <v>0</v>
      </c>
      <c r="CA168" s="172" t="b">
        <f t="shared" ref="CA168:CB168" ca="1" si="209">E168=AO168</f>
        <v>0</v>
      </c>
      <c r="CB168" s="172" t="b">
        <f t="shared" ca="1" si="209"/>
        <v>0</v>
      </c>
      <c r="CC168" s="172"/>
    </row>
    <row r="169" spans="1:81" ht="15.75" customHeight="1">
      <c r="A169" s="172">
        <v>124</v>
      </c>
      <c r="B169" s="172" t="s">
        <v>38</v>
      </c>
      <c r="C169" s="172" t="s">
        <v>2457</v>
      </c>
      <c r="D169" s="172" t="s">
        <v>10167</v>
      </c>
      <c r="E169" s="172" t="s">
        <v>10237</v>
      </c>
      <c r="F169" s="172" t="s">
        <v>10238</v>
      </c>
      <c r="G169" s="172">
        <v>60000000000</v>
      </c>
      <c r="H169" s="172" t="s">
        <v>200</v>
      </c>
      <c r="I169" s="172" t="s">
        <v>201</v>
      </c>
      <c r="J169" s="172" t="s">
        <v>10239</v>
      </c>
      <c r="K169" s="172"/>
      <c r="L169" s="172"/>
      <c r="M169" s="172"/>
      <c r="N169" s="172"/>
      <c r="O169" s="172"/>
      <c r="P169" s="172"/>
      <c r="Q169" s="172"/>
      <c r="R169" s="172"/>
      <c r="S169" s="172" t="s">
        <v>43</v>
      </c>
      <c r="T169" s="172"/>
      <c r="U169" s="172"/>
      <c r="V169" s="172"/>
      <c r="W169" s="172" t="s">
        <v>10240</v>
      </c>
      <c r="X169" s="172"/>
      <c r="Y169" s="172"/>
      <c r="Z169" s="172"/>
      <c r="AA169" s="172" t="s">
        <v>10241</v>
      </c>
      <c r="AB169" s="172" t="s">
        <v>10242</v>
      </c>
      <c r="AC169" s="172" t="s">
        <v>10243</v>
      </c>
      <c r="AD169" s="172" t="s">
        <v>10244</v>
      </c>
      <c r="AE169" s="172" t="s">
        <v>10245</v>
      </c>
      <c r="AF169" s="172">
        <v>14135554000</v>
      </c>
      <c r="AG169" s="172">
        <v>45864446000</v>
      </c>
      <c r="AH169" s="172">
        <v>0</v>
      </c>
      <c r="AI169" s="172"/>
      <c r="AJ169" s="172"/>
      <c r="AK169" s="172"/>
      <c r="AL169" s="172">
        <f ca="1">IFERROR(__xludf.DUMMYFUNCTION("""COMPUTED_VALUE"""),124)</f>
        <v>124</v>
      </c>
      <c r="AM169" s="172" t="str">
        <f ca="1">IFERROR(__xludf.DUMMYFUNCTION("""COMPUTED_VALUE"""),"2. Bogotá confía en su bien-estar")</f>
        <v>2. Bogotá confía en su bien-estar</v>
      </c>
      <c r="AN169" s="172" t="str">
        <f ca="1">IFERROR(__xludf.DUMMYFUNCTION("""COMPUTED_VALUE"""),"2.10. Salud Pública Integrada e Integral")</f>
        <v>2.10. Salud Pública Integrada e Integral</v>
      </c>
      <c r="AO169" s="172" t="str">
        <f ca="1">IFERROR(__xludf.DUMMYFUNCTION("""COMPUTED_VALUE"""),"Desarrollar el 100% de las intervenciones en las líneas estratégicas del plan de acción de la primera infancia para el fortalecimiento de la atención integral e integrada desde el nacimiento y durante la primera infancia.")</f>
        <v>Desarrollar el 100% de las intervenciones en las líneas estratégicas del plan de acción de la primera infancia para el fortalecimiento de la atención integral e integrada desde el nacimiento y durante la primera infancia.</v>
      </c>
      <c r="AP169" s="172" t="str">
        <f ca="1">IFERROR(__xludf.DUMMYFUNCTION("""COMPUTED_VALUE"""),"Para el logro de la atención integral e integrada a la población infantil se tendrá presente el lineamiento técnico y operativo de la RPMS establecidos en la Resolución 3280 de 2018 la concurrencia con otros sectores (SDIS educación ICBF) para el logro de"&amp;" mejores resultados en salud involucrando aquellos relacionados con la mortalidad evitable cuyas principales causas están asociadas a la detección y atención prenatal de los defectos congénitos atención del parto y adaptación neonatal atención de la morbi"&amp;"lidad neonatal e infección respiratoria aguda. En este sentido se orientan la oferta de bienes y servicios sectoriales a la implementación de la estrategia Ángeles Guardianes KIDS orientados al cuidado y atención en el primer año de vida fortalecimiento a"&amp;" redes de cuidado (AIEPI comunitario) – prácticas de cuidado con familias y cuidadores mejorar el acceso a las intervenciones ruta integral para la promoción y mantenimiento de la salud – primera infancia atención a condiciones de mayor riesgo en primera "&amp;"infancia  fortalecimiento de la gobernanza. 
Para su desarrollo en el presente plan de desarrollo se implementaran 
*Acciones de fortalecimiento de capacidades en el talento humano en salud (AEIPI clínico IAMI-lactancia materna certificación de servicios "&amp;" defecto congénitos
*Seguimiento a grupos de riesgo en población en primera infancia incluidos los defectos congénitos o enfermedades huérfanas a través de la plataforma DELFOS (plataforma para seguimiento de niñ@s con defectos congénitos en coordinación "&amp;"con la universidad javeriana fundación cardioinfantil universidad de los Andes Fundación Santa Fe) (traslado a SDS) en este momento solo cardiopatías pero el objetivo es ampliar a defectos congénitos priorizados SNC Cromosomopatías defectos de pared HC ta"&amp;"mizaje neonatal básico con llamadas a los menores notificados al SIVIGILA e ingreso al chat Bot de aquellos casos a quienes se identifica barreras de acceso a los servicios de salud a través de un equipo técnico compuesto por un profesional especializado "&amp;"dos universitarios y el mantenimiento de la plataforma DELFOS. 
*Aumento de cobertura en el seguimiento a cohortes de riesgo a través del entorno cuidador hogar con el objetivo de fortalecer acciones de promoción y prevención orientadas a mitigar la morbi"&amp;" mortalidad por enfermedades prevalentes en la infancia IRA/EDA/ Bajo Peso al Nacer neumonía defectos congénitos a través del incremento de un equipo básico (bina -un profesional y un técnico) por subred. 
*Implementación de estrategias Información Educac"&amp;"ión y Comunicación -iEC de difusión en temas relacionados con promoción del cuidado y la salud materno – infantil. ")</f>
        <v xml:space="preserve">Para el logro de la atención integral e integrada a la población infantil se tendrá presente el lineamiento técnico y operativo de la RPMS establecidos en la Resolución 3280 de 2018 la concurrencia con otros sectores (SDIS educación ICBF) para el logro de mejores resultados en salud involucrando aquellos relacionados con la mortalidad evitable cuyas principales causas están asociadas a la detección y atención prenatal de los defectos congénitos atención del parto y adaptación neonatal atención de la morbilidad neonatal e infección respiratoria aguda. En este sentido se orientan la oferta de bienes y servicios sectoriales a la implementación de la estrategia Ángeles Guardianes KIDS orientados al cuidado y atención en el primer año de vida fortalecimiento a redes de cuidado (AIEPI comunitario) – prácticas de cuidado con familias y cuidadores mejorar el acceso a las intervenciones ruta integral para la promoción y mantenimiento de la salud – primera infancia atención a condiciones de mayor riesgo en primera infancia  fortalecimiento de la gobernanza. 
Para su desarrollo en el presente plan de desarrollo se implementaran 
*Acciones de fortalecimiento de capacidades en el talento humano en salud (AEIPI clínico IAMI-lactancia materna certificación de servicios  defecto congénitos
*Seguimiento a grupos de riesgo en población en primera infancia incluidos los defectos congénitos o enfermedades huérfanas a través de la plataforma DELFOS (plataforma para seguimiento de niñ@s con defectos congénitos en coordinación con la universidad javeriana fundación cardioinfantil universidad de los Andes Fundación Santa Fe) (traslado a SDS) en este momento solo cardiopatías pero el objetivo es ampliar a defectos congénitos priorizados SNC Cromosomopatías defectos de pared HC tamizaje neonatal básico con llamadas a los menores notificados al SIVIGILA e ingreso al chat Bot de aquellos casos a quienes se identifica barreras de acceso a los servicios de salud a través de un equipo técnico compuesto por un profesional especializado dos universitarios y el mantenimiento de la plataforma DELFOS. 
*Aumento de cobertura en el seguimiento a cohortes de riesgo a través del entorno cuidador hogar con el objetivo de fortalecer acciones de promoción y prevención orientadas a mitigar la morbi mortalidad por enfermedades prevalentes en la infancia IRA/EDA/ Bajo Peso al Nacer neumonía defectos congénitos a través del incremento de un equipo básico (bina -un profesional y un técnico) por subred. 
*Implementación de estrategias Información Educación y Comunicación -iEC de difusión en temas relacionados con promoción del cuidado y la salud materno – infantil. </v>
      </c>
      <c r="AQ169" s="222" t="str">
        <f ca="1">IFERROR(__xludf.DUMMYFUNCTION("""COMPUTED_VALUE"""),"SALUD")</f>
        <v>SALUD</v>
      </c>
      <c r="AR169" s="172" t="str">
        <f ca="1">IFERROR(__xludf.DUMMYFUNCTION("""COMPUTED_VALUE"""),"Secretaría Distrital de Salud")</f>
        <v>Secretaría Distrital de Salud</v>
      </c>
      <c r="AS169" s="172" t="str">
        <f ca="1">IFERROR(__xludf.DUMMYFUNCTION("""COMPUTED_VALUE"""),"N/A")</f>
        <v>N/A</v>
      </c>
      <c r="AT169" s="172" t="str">
        <f ca="1">IFERROR(__xludf.DUMMYFUNCTION("""COMPUTED_VALUE"""),"Acción Climatica _2.1.10.
 Infancia_3.2.15 
 Infancia_3.2.8 E")</f>
        <v>Acción Climatica _2.1.10.
 Infancia_3.2.15 
 Infancia_3.2.8 E</v>
      </c>
      <c r="AU169" s="172" t="str">
        <f ca="1">IFERROR(__xludf.DUMMYFUNCTION("""COMPUTED_VALUE"""),"Porcentaje de ejecución de las intervenciones en las líneas estratégicas del plan de acción de la primera infancia.")</f>
        <v>Porcentaje de ejecución de las intervenciones en las líneas estratégicas del plan de acción de la primera infancia.</v>
      </c>
      <c r="AV169" s="172" t="str">
        <f ca="1">IFERROR(__xludf.DUMMYFUNCTION("""COMPUTED_VALUE"""),"Numerador: Número de actividades ejecutadas 
 Denominador: Número de actividades planeadas *¨100")</f>
        <v>Numerador: Número de actividades ejecutadas 
 Denominador: Número de actividades planeadas *¨100</v>
      </c>
      <c r="AW169" s="172">
        <f ca="1">IFERROR(__xludf.DUMMYFUNCTION("""COMPUTED_VALUE"""),0)</f>
        <v>0</v>
      </c>
      <c r="AX169" s="395">
        <f ca="1">IFERROR(__xludf.DUMMYFUNCTION("""COMPUTED_VALUE"""),1)</f>
        <v>1</v>
      </c>
      <c r="AY169" s="172" t="str">
        <f ca="1">IFERROR(__xludf.DUMMYFUNCTION("""COMPUTED_VALUE"""),"N/A")</f>
        <v>N/A</v>
      </c>
      <c r="AZ169" s="222">
        <f ca="1">IFERROR(__xludf.DUMMYFUNCTION("""COMPUTED_VALUE"""),16417309753)</f>
        <v>16417309753</v>
      </c>
      <c r="BA169" s="222">
        <f ca="1">IFERROR(__xludf.DUMMYFUNCTION("""COMPUTED_VALUE"""),25864446000)</f>
        <v>25864446000</v>
      </c>
      <c r="BB169" s="222">
        <f ca="1">IFERROR(__xludf.DUMMYFUNCTION("""COMPUTED_VALUE"""),0)</f>
        <v>0</v>
      </c>
      <c r="BC169" s="222">
        <f ca="1">IFERROR(__xludf.DUMMYFUNCTION("""COMPUTED_VALUE"""),3894649516)</f>
        <v>3894649516</v>
      </c>
      <c r="BD169" s="395">
        <f ca="1">IFERROR(__xludf.DUMMYFUNCTION("""COMPUTED_VALUE"""),8539178163)</f>
        <v>8539178163</v>
      </c>
      <c r="BE169" s="222">
        <f ca="1">IFERROR(__xludf.DUMMYFUNCTION("""COMPUTED_VALUE"""),10210718447)</f>
        <v>10210718447</v>
      </c>
      <c r="BF169" s="222">
        <f ca="1">IFERROR(__xludf.DUMMYFUNCTION("""COMPUTED_VALUE"""),9191150959)</f>
        <v>9191150959</v>
      </c>
      <c r="BG169" s="222">
        <f ca="1">IFERROR(__xludf.DUMMYFUNCTION("""COMPUTED_VALUE"""),3894649516)</f>
        <v>3894649516</v>
      </c>
      <c r="BH169" s="222">
        <f ca="1">IFERROR(__xludf.DUMMYFUNCTION("""COMPUTED_VALUE"""),8290464235.92233)</f>
        <v>8290464235.9223299</v>
      </c>
      <c r="BI169" s="222">
        <f ca="1">IFERROR(__xludf.DUMMYFUNCTION("""COMPUTED_VALUE"""),9624581437.45876)</f>
        <v>9624581437.4587593</v>
      </c>
      <c r="BJ169" s="222">
        <f ca="1">IFERROR(__xludf.DUMMYFUNCTION("""COMPUTED_VALUE"""),8411205139.98464)</f>
        <v>8411205139.9846401</v>
      </c>
      <c r="BK169" s="222">
        <f ca="1">IFERROR(__xludf.DUMMYFUNCTION("""COMPUTED_VALUE"""),1)</f>
        <v>1</v>
      </c>
      <c r="BL169" s="222">
        <f ca="1">IFERROR(__xludf.DUMMYFUNCTION("""COMPUTED_VALUE"""),1)</f>
        <v>1</v>
      </c>
      <c r="BM169" s="222">
        <f ca="1">IFERROR(__xludf.DUMMYFUNCTION("""COMPUTED_VALUE"""),1)</f>
        <v>1</v>
      </c>
      <c r="BN169" s="222">
        <f ca="1">IFERROR(__xludf.DUMMYFUNCTION("""COMPUTED_VALUE"""),1)</f>
        <v>1</v>
      </c>
      <c r="BO169" s="222" t="str">
        <f ca="1">IFERROR(__xludf.DUMMYFUNCTION("""COMPUTED_VALUE"""),"Preliminar")</f>
        <v>Preliminar</v>
      </c>
      <c r="BP169" s="222">
        <f ca="1">IFERROR(__xludf.DUMMYFUNCTION("""COMPUTED_VALUE"""),31835697085)</f>
        <v>31835697085</v>
      </c>
      <c r="BQ169" s="395">
        <f ca="1">IFERROR(__xludf.DUMMYFUNCTION("""COMPUTED_VALUE"""),30220900329.3657)</f>
        <v>30220900329.3657</v>
      </c>
      <c r="BR169" s="395"/>
      <c r="BS169" s="395"/>
      <c r="BT169" s="395"/>
      <c r="BU169" s="222"/>
      <c r="BV169" s="222"/>
      <c r="BW169" s="222"/>
      <c r="BX169" s="172"/>
      <c r="BY169" s="172" t="b">
        <f t="shared" ref="BY169:BZ169" ca="1" si="210">B169=AM169</f>
        <v>1</v>
      </c>
      <c r="BZ169" s="172" t="b">
        <f t="shared" ca="1" si="210"/>
        <v>0</v>
      </c>
      <c r="CA169" s="172" t="b">
        <f t="shared" ref="CA169:CB169" ca="1" si="211">E169=AO169</f>
        <v>0</v>
      </c>
      <c r="CB169" s="172" t="b">
        <f t="shared" ca="1" si="211"/>
        <v>0</v>
      </c>
      <c r="CC169" s="172"/>
    </row>
    <row r="170" spans="1:81" ht="15.75" customHeight="1">
      <c r="A170" s="172">
        <v>125</v>
      </c>
      <c r="B170" s="172" t="s">
        <v>38</v>
      </c>
      <c r="C170" s="172" t="s">
        <v>2457</v>
      </c>
      <c r="D170" s="172" t="s">
        <v>10167</v>
      </c>
      <c r="E170" s="172" t="s">
        <v>10246</v>
      </c>
      <c r="F170" s="172" t="s">
        <v>10247</v>
      </c>
      <c r="G170" s="172">
        <v>72101046519</v>
      </c>
      <c r="H170" s="172" t="s">
        <v>200</v>
      </c>
      <c r="I170" s="172" t="s">
        <v>201</v>
      </c>
      <c r="J170" s="172" t="s">
        <v>10248</v>
      </c>
      <c r="K170" s="172"/>
      <c r="L170" s="172"/>
      <c r="M170" s="172"/>
      <c r="N170" s="172"/>
      <c r="O170" s="172"/>
      <c r="P170" s="172"/>
      <c r="Q170" s="172"/>
      <c r="R170" s="172"/>
      <c r="S170" s="172" t="s">
        <v>43</v>
      </c>
      <c r="T170" s="172"/>
      <c r="U170" s="172"/>
      <c r="V170" s="172"/>
      <c r="W170" s="172" t="s">
        <v>10249</v>
      </c>
      <c r="X170" s="172"/>
      <c r="Y170" s="172"/>
      <c r="Z170" s="172"/>
      <c r="AA170" s="172" t="s">
        <v>227</v>
      </c>
      <c r="AB170" s="172" t="s">
        <v>228</v>
      </c>
      <c r="AC170" s="222">
        <v>127</v>
      </c>
      <c r="AD170" s="172" t="s">
        <v>10250</v>
      </c>
      <c r="AE170" s="172" t="s">
        <v>229</v>
      </c>
      <c r="AF170" s="172">
        <v>29561735911</v>
      </c>
      <c r="AG170" s="172">
        <v>42539310608</v>
      </c>
      <c r="AH170" s="172">
        <v>0</v>
      </c>
      <c r="AI170" s="172"/>
      <c r="AJ170" s="172"/>
      <c r="AK170" s="172"/>
      <c r="AL170" s="172">
        <f ca="1">IFERROR(__xludf.DUMMYFUNCTION("""COMPUTED_VALUE"""),125)</f>
        <v>125</v>
      </c>
      <c r="AM170" s="172" t="str">
        <f ca="1">IFERROR(__xludf.DUMMYFUNCTION("""COMPUTED_VALUE"""),"2. Bogotá confía en su bien-estar")</f>
        <v>2. Bogotá confía en su bien-estar</v>
      </c>
      <c r="AN170" s="172" t="str">
        <f ca="1">IFERROR(__xludf.DUMMYFUNCTION("""COMPUTED_VALUE"""),"2.10. Salud Pública Integrada e Integral")</f>
        <v>2.10. Salud Pública Integrada e Integral</v>
      </c>
      <c r="AO170" s="172" t="str">
        <f ca="1">IFERROR(__xludf.DUMMYFUNCTION("""COMPUTED_VALUE"""),"Reducir al 12% la proporción de riesgo por desnutrición aguda en menores de 5 años.")</f>
        <v>Reducir al 12% la proporción de riesgo por desnutrición aguda en menores de 5 años.</v>
      </c>
      <c r="AP170" s="172" t="str">
        <f ca="1">IFERROR(__xludf.DUMMYFUNCTION("""COMPUTED_VALUE"""),"Número de casos de menores de 5 años que presentan riesgo de bajo peso para la talla (peso para la talla entre ≥ -2 a &lt; -1 desviaciones estándar de los patrones de crecimiento infantil de la OMS) ) expresado como porcentaje del número total de menores de "&amp;"5 años captados por el SISVAN.
*Acciones ruta integral para el manejo de exceso de peso (aunque el ministerio avanzo no se formalizo) con un enfoque no centrado en el peso corporal sino en otros determinantes que conllevan a la situación. (efectos clínic"&amp;"o salud mental condiciones estresantes seguridad alimentaria entre otros).
* Articulación intersectoriales con los sectores (SDIS Educación ICBF desarrollo económico mujer EAPB ONG jardín botánico IDRD entre otros)
*Articular y gestionar con los demás sec"&amp;"tores acorde con su competencias y misionalidad intervenciones o estrategias para mejorar la oferta de bienes y servicios que permitan fomentar la alimentación balanceada e hidratación adecuada actividad física y acceso de alimentos.
")</f>
        <v xml:space="preserve">Número de casos de menores de 5 años que presentan riesgo de bajo peso para la talla (peso para la talla entre ≥ -2 a &lt; -1 desviaciones estándar de los patrones de crecimiento infantil de la OMS) ) expresado como porcentaje del número total de menores de 5 años captados por el SISVAN.
*Acciones ruta integral para el manejo de exceso de peso (aunque el ministerio avanzo no se formalizo) con un enfoque no centrado en el peso corporal sino en otros determinantes que conllevan a la situación. (efectos clínico salud mental condiciones estresantes seguridad alimentaria entre otros).
* Articulación intersectoriales con los sectores (SDIS Educación ICBF desarrollo económico mujer EAPB ONG jardín botánico IDRD entre otros)
*Articular y gestionar con los demás sectores acorde con su competencias y misionalidad intervenciones o estrategias para mejorar la oferta de bienes y servicios que permitan fomentar la alimentación balanceada e hidratación adecuada actividad física y acceso de alimentos.
</v>
      </c>
      <c r="AQ170" s="222" t="str">
        <f ca="1">IFERROR(__xludf.DUMMYFUNCTION("""COMPUTED_VALUE"""),"SALUD")</f>
        <v>SALUD</v>
      </c>
      <c r="AR170" s="172" t="str">
        <f ca="1">IFERROR(__xludf.DUMMYFUNCTION("""COMPUTED_VALUE"""),"Secretaría Distrital de Salud")</f>
        <v>Secretaría Distrital de Salud</v>
      </c>
      <c r="AS170" s="172" t="str">
        <f ca="1">IFERROR(__xludf.DUMMYFUNCTION("""COMPUTED_VALUE"""),"N/A")</f>
        <v>N/A</v>
      </c>
      <c r="AT170" s="172" t="str">
        <f ca="1">IFERROR(__xludf.DUMMYFUNCTION("""COMPUTED_VALUE"""),"Afro-Palenquero_1.3.21 
 Afro-Palenquero_6.4.4. 
 Infancia_3.2.9 R
 Infancia_1.1.8 
 LEO_5.1.6 E
 Raizal_3.1.8 A
 Ruralidad_1.1.20 
 Seguridad Alimentaria_1.3.1 I
 Seguridad Alimentaria_2.6.2 H
 Seguridad Alimentaria_3.3.1 I
 Seguridad Alimentaria_3.3.2 V"&amp;"
 Seguridad Alimentaria_3.3.3 N
 Seguridad Alimentaria_3.4.1 P
 Seguridad Alimentaria_3.4.2 A
 Seguridad Alimentaria_3.4.3 M
 Seguridad Alimentaria_3.4.4 S")</f>
        <v>Afro-Palenquero_1.3.21 
 Afro-Palenquero_6.4.4. 
 Infancia_3.2.9 R
 Infancia_1.1.8 
 LEO_5.1.6 E
 Raizal_3.1.8 A
 Ruralidad_1.1.20 
 Seguridad Alimentaria_1.3.1 I
 Seguridad Alimentaria_2.6.2 H
 Seguridad Alimentaria_3.3.1 I
 Seguridad Alimentaria_3.3.2 V
 Seguridad Alimentaria_3.3.3 N
 Seguridad Alimentaria_3.4.1 P
 Seguridad Alimentaria_3.4.2 A
 Seguridad Alimentaria_3.4.3 M
 Seguridad Alimentaria_3.4.4 S</v>
      </c>
      <c r="AU170" s="172" t="str">
        <f ca="1">IFERROR(__xludf.DUMMYFUNCTION("""COMPUTED_VALUE"""),"Proporción del riesgo de desnutrición aguda en menores de 5 años según indicador Peso/Talla")</f>
        <v>Proporción del riesgo de desnutrición aguda en menores de 5 años según indicador Peso/Talla</v>
      </c>
      <c r="AV170" s="172" t="str">
        <f ca="1">IFERROR(__xludf.DUMMYFUNCTION("""COMPUTED_VALUE"""),"(No. Total de niños menores de 5 años cuyo peso para la talla se encuentra entre ≥ -2 a &lt; -1 desviaciones estándar / No. Total de menores de 5 años captados por el SISVAN en el periodo analizado) x 100")</f>
        <v>(No. Total de niños menores de 5 años cuyo peso para la talla se encuentra entre ≥ -2 a &lt; -1 desviaciones estándar / No. Total de menores de 5 años captados por el SISVAN en el periodo analizado) x 100</v>
      </c>
      <c r="AW170" s="172" t="str">
        <f ca="1">IFERROR(__xludf.DUMMYFUNCTION("""COMPUTED_VALUE"""),"12,7%
(2023)")</f>
        <v>12,7%
(2023)</v>
      </c>
      <c r="AX170" s="395">
        <f ca="1">IFERROR(__xludf.DUMMYFUNCTION("""COMPUTED_VALUE"""),0.12)</f>
        <v>0.12</v>
      </c>
      <c r="AY170" s="172" t="str">
        <f ca="1">IFERROR(__xludf.DUMMYFUNCTION("""COMPUTED_VALUE"""),"Sisitema de Vigilancia Alimentario y Nutricional - SISVAN")</f>
        <v>Sisitema de Vigilancia Alimentario y Nutricional - SISVAN</v>
      </c>
      <c r="AZ170" s="222">
        <f ca="1">IFERROR(__xludf.DUMMYFUNCTION("""COMPUTED_VALUE"""),29561735910)</f>
        <v>29561735910</v>
      </c>
      <c r="BA170" s="222">
        <f ca="1">IFERROR(__xludf.DUMMYFUNCTION("""COMPUTED_VALUE"""),42539310608)</f>
        <v>42539310608</v>
      </c>
      <c r="BB170" s="222">
        <f ca="1">IFERROR(__xludf.DUMMYFUNCTION("""COMPUTED_VALUE"""),0)</f>
        <v>0</v>
      </c>
      <c r="BC170" s="222">
        <f ca="1">IFERROR(__xludf.DUMMYFUNCTION("""COMPUTED_VALUE"""),5426926000)</f>
        <v>5426926000</v>
      </c>
      <c r="BD170" s="395">
        <f ca="1">IFERROR(__xludf.DUMMYFUNCTION("""COMPUTED_VALUE"""),15233045738)</f>
        <v>15233045738</v>
      </c>
      <c r="BE170" s="222">
        <f ca="1">IFERROR(__xludf.DUMMYFUNCTION("""COMPUTED_VALUE"""),15233045738)</f>
        <v>15233045738</v>
      </c>
      <c r="BF170" s="222">
        <f ca="1">IFERROR(__xludf.DUMMYFUNCTION("""COMPUTED_VALUE"""),15233045738)</f>
        <v>15233045738</v>
      </c>
      <c r="BG170" s="222">
        <f ca="1">IFERROR(__xludf.DUMMYFUNCTION("""COMPUTED_VALUE"""),5426926000)</f>
        <v>5426926000</v>
      </c>
      <c r="BH170" s="222">
        <f ca="1">IFERROR(__xludf.DUMMYFUNCTION("""COMPUTED_VALUE"""),14789364794.1747)</f>
        <v>14789364794.1747</v>
      </c>
      <c r="BI170" s="222">
        <f ca="1">IFERROR(__xludf.DUMMYFUNCTION("""COMPUTED_VALUE"""),14358606596.2861)</f>
        <v>14358606596.2861</v>
      </c>
      <c r="BJ170" s="222">
        <f ca="1">IFERROR(__xludf.DUMMYFUNCTION("""COMPUTED_VALUE"""),13940394753.6758)</f>
        <v>13940394753.6758</v>
      </c>
      <c r="BK170" s="222">
        <f ca="1">IFERROR(__xludf.DUMMYFUNCTION("""COMPUTED_VALUE"""),0.03)</f>
        <v>0.03</v>
      </c>
      <c r="BL170" s="222">
        <f ca="1">IFERROR(__xludf.DUMMYFUNCTION("""COMPUTED_VALUE"""),0.06)</f>
        <v>0.06</v>
      </c>
      <c r="BM170" s="222">
        <f ca="1">IFERROR(__xludf.DUMMYFUNCTION("""COMPUTED_VALUE"""),0.09)</f>
        <v>0.09</v>
      </c>
      <c r="BN170" s="222">
        <f ca="1">IFERROR(__xludf.DUMMYFUNCTION("""COMPUTED_VALUE"""),0.12)</f>
        <v>0.12</v>
      </c>
      <c r="BO170" s="222" t="str">
        <f ca="1">IFERROR(__xludf.DUMMYFUNCTION("""COMPUTED_VALUE"""),"Salud solicita el ajuste de la línea base así: 1270%
Y la magnitud de la meta 2028 así: Reducir al 12%
SDP: Ajuste realizado 190424 DVQ")</f>
        <v>Salud solicita el ajuste de la línea base así: 1270%
Y la magnitud de la meta 2028 así: Reducir al 12%
SDP: Ajuste realizado 190424 DVQ</v>
      </c>
      <c r="BP170" s="222">
        <f ca="1">IFERROR(__xludf.DUMMYFUNCTION("""COMPUTED_VALUE"""),51126063214)</f>
        <v>51126063214</v>
      </c>
      <c r="BQ170" s="395">
        <f ca="1">IFERROR(__xludf.DUMMYFUNCTION("""COMPUTED_VALUE"""),48515292144.1368)</f>
        <v>48515292144.136803</v>
      </c>
      <c r="BR170" s="395"/>
      <c r="BS170" s="395"/>
      <c r="BT170" s="395"/>
      <c r="BU170" s="222"/>
      <c r="BV170" s="222"/>
      <c r="BW170" s="222"/>
      <c r="BX170" s="172"/>
      <c r="BY170" s="172" t="b">
        <f t="shared" ref="BY170:BZ170" ca="1" si="212">B170=AM170</f>
        <v>1</v>
      </c>
      <c r="BZ170" s="172" t="b">
        <f t="shared" ca="1" si="212"/>
        <v>0</v>
      </c>
      <c r="CA170" s="172" t="b">
        <f t="shared" ref="CA170:CB170" ca="1" si="213">E170=AO170</f>
        <v>0</v>
      </c>
      <c r="CB170" s="172" t="b">
        <f t="shared" ca="1" si="213"/>
        <v>0</v>
      </c>
      <c r="CC170" s="172"/>
    </row>
    <row r="171" spans="1:81" ht="15.75" customHeight="1">
      <c r="A171" s="172">
        <v>126</v>
      </c>
      <c r="B171" s="172" t="s">
        <v>38</v>
      </c>
      <c r="C171" s="172" t="s">
        <v>2457</v>
      </c>
      <c r="D171" s="172" t="s">
        <v>10167</v>
      </c>
      <c r="E171" s="172" t="s">
        <v>10251</v>
      </c>
      <c r="F171" s="172" t="s">
        <v>10252</v>
      </c>
      <c r="G171" s="172">
        <v>42825453481</v>
      </c>
      <c r="H171" s="172" t="s">
        <v>200</v>
      </c>
      <c r="I171" s="172" t="s">
        <v>201</v>
      </c>
      <c r="J171" s="172" t="s">
        <v>10253</v>
      </c>
      <c r="K171" s="172"/>
      <c r="L171" s="172"/>
      <c r="M171" s="172"/>
      <c r="N171" s="172"/>
      <c r="O171" s="172"/>
      <c r="P171" s="172"/>
      <c r="Q171" s="172"/>
      <c r="R171" s="172"/>
      <c r="S171" s="172" t="s">
        <v>43</v>
      </c>
      <c r="T171" s="172"/>
      <c r="U171" s="172"/>
      <c r="V171" s="172"/>
      <c r="W171" s="172" t="s">
        <v>10254</v>
      </c>
      <c r="X171" s="172"/>
      <c r="Y171" s="172"/>
      <c r="Z171" s="172"/>
      <c r="AA171" s="172" t="s">
        <v>231</v>
      </c>
      <c r="AB171" s="172" t="s">
        <v>232</v>
      </c>
      <c r="AC171" s="172" t="s">
        <v>10255</v>
      </c>
      <c r="AD171" s="172" t="s">
        <v>10256</v>
      </c>
      <c r="AE171" s="172" t="s">
        <v>229</v>
      </c>
      <c r="AF171" s="172">
        <v>25695272089</v>
      </c>
      <c r="AG171" s="172">
        <v>17130181392</v>
      </c>
      <c r="AH171" s="172">
        <v>0</v>
      </c>
      <c r="AI171" s="172"/>
      <c r="AJ171" s="172"/>
      <c r="AK171" s="172"/>
      <c r="AL171" s="172">
        <f ca="1">IFERROR(__xludf.DUMMYFUNCTION("""COMPUTED_VALUE"""),126)</f>
        <v>126</v>
      </c>
      <c r="AM171" s="172" t="str">
        <f ca="1">IFERROR(__xludf.DUMMYFUNCTION("""COMPUTED_VALUE"""),"2. Bogotá confía en su bien-estar")</f>
        <v>2. Bogotá confía en su bien-estar</v>
      </c>
      <c r="AN171" s="172" t="str">
        <f ca="1">IFERROR(__xludf.DUMMYFUNCTION("""COMPUTED_VALUE"""),"2.10. Salud Pública Integrada e Integral")</f>
        <v>2.10. Salud Pública Integrada e Integral</v>
      </c>
      <c r="AO171" s="172" t="str">
        <f ca="1">IFERROR(__xludf.DUMMYFUNCTION("""COMPUTED_VALUE"""),"Reducir al 35.4% la proporción de malnutrición en la población de 5 a 17 años.")</f>
        <v>Reducir al 35.4% la proporción de malnutrición en la población de 5 a 17 años.</v>
      </c>
      <c r="AP171" s="172" t="str">
        <f ca="1">IFERROR(__xludf.DUMMYFUNCTION("""COMPUTED_VALUE"""),"Número de casos de población entre 5 - 17 años que presentan alteración nutricional según antropometría (Índice de masa corporal para la edad &lt; -1 y &gt; +1 desviaciones estándar de los patrones de crecimiento infantil de la OMS) ) expresado como porcentaje "&amp;"del número total de población entre 5 a 17 años captados por el SISVAN.
*Acciones ruta integral para el manejo de exceso de peso (aunque el ministerio avanzo no se formalizo) con un enfoque no centrado en el peso corporal sino en otros determinantes que "&amp;"conllevan a la situación. (efectos clínico salud mental condiciones estresantes seguridad alimentaria entre otros).
* Articulación intersectoriales con los sectores (SDIS Educación ICBF desarrollo económico mujer EAPB ONG jardín botánico IDRD entre otros)"&amp;"
*Articular y gestionar con los demás sectores acorde con su competencias y misionalidad intervenciones o estrategias para mejorar la oferta de bienes y servicios que permitan fomentar la alimentación balanceada e hidratación adecuada actividad física y a"&amp;"cceso de alimentos.")</f>
        <v>Número de casos de población entre 5 - 17 años que presentan alteración nutricional según antropometría (Índice de masa corporal para la edad &lt; -1 y &gt; +1 desviaciones estándar de los patrones de crecimiento infantil de la OMS) ) expresado como porcentaje del número total de población entre 5 a 17 años captados por el SISVAN.
*Acciones ruta integral para el manejo de exceso de peso (aunque el ministerio avanzo no se formalizo) con un enfoque no centrado en el peso corporal sino en otros determinantes que conllevan a la situación. (efectos clínico salud mental condiciones estresantes seguridad alimentaria entre otros).
* Articulación intersectoriales con los sectores (SDIS Educación ICBF desarrollo económico mujer EAPB ONG jardín botánico IDRD entre otros)
*Articular y gestionar con los demás sectores acorde con su competencias y misionalidad intervenciones o estrategias para mejorar la oferta de bienes y servicios que permitan fomentar la alimentación balanceada e hidratación adecuada actividad física y acceso de alimentos.</v>
      </c>
      <c r="AQ171" s="222" t="str">
        <f ca="1">IFERROR(__xludf.DUMMYFUNCTION("""COMPUTED_VALUE"""),"SALUD")</f>
        <v>SALUD</v>
      </c>
      <c r="AR171" s="172" t="str">
        <f ca="1">IFERROR(__xludf.DUMMYFUNCTION("""COMPUTED_VALUE"""),"Secretaría Distrital de Salud")</f>
        <v>Secretaría Distrital de Salud</v>
      </c>
      <c r="AS171" s="172" t="str">
        <f ca="1">IFERROR(__xludf.DUMMYFUNCTION("""COMPUTED_VALUE"""),"N/A")</f>
        <v>N/A</v>
      </c>
      <c r="AT171" s="172" t="str">
        <f ca="1">IFERROR(__xludf.DUMMYFUNCTION("""COMPUTED_VALUE"""),"Seguridad Alimentaria_3.5.1 E")</f>
        <v>Seguridad Alimentaria_3.5.1 E</v>
      </c>
      <c r="AU171" s="172" t="str">
        <f ca="1">IFERROR(__xludf.DUMMYFUNCTION("""COMPUTED_VALUE"""),"Proporción de malnutrición en la población de 5 a 17 años según IMC/E")</f>
        <v>Proporción de malnutrición en la población de 5 a 17 años según IMC/E</v>
      </c>
      <c r="AV171" s="172" t="str">
        <f ca="1">IFERROR(__xludf.DUMMYFUNCTION("""COMPUTED_VALUE"""),"(No. Total de población de 5 a17 años cuyo IMC/E es &lt; -1 y &gt; +1 desviaciones estándar / No. Total de población de 5 a 17 años captados por el SISVAN en el periodo analizado) x 100")</f>
        <v>(No. Total de población de 5 a17 años cuyo IMC/E es &lt; -1 y &gt; +1 desviaciones estándar / No. Total de población de 5 a 17 años captados por el SISVAN en el periodo analizado) x 100</v>
      </c>
      <c r="AW171" s="172" t="str">
        <f ca="1">IFERROR(__xludf.DUMMYFUNCTION("""COMPUTED_VALUE"""),"37,4%
(2023)")</f>
        <v>37,4%
(2023)</v>
      </c>
      <c r="AX171" s="399">
        <f ca="1">IFERROR(__xludf.DUMMYFUNCTION("""COMPUTED_VALUE"""),0.354)</f>
        <v>0.35399999999999998</v>
      </c>
      <c r="AY171" s="172" t="str">
        <f ca="1">IFERROR(__xludf.DUMMYFUNCTION("""COMPUTED_VALUE"""),"Sisitema de Vigilancia Alimentario y Nutricional - SISVAN")</f>
        <v>Sisitema de Vigilancia Alimentario y Nutricional - SISVAN</v>
      </c>
      <c r="AZ171" s="222">
        <f ca="1">IFERROR(__xludf.DUMMYFUNCTION("""COMPUTED_VALUE"""),25698135304)</f>
        <v>25698135304</v>
      </c>
      <c r="BA171" s="222">
        <f ca="1">IFERROR(__xludf.DUMMYFUNCTION("""COMPUTED_VALUE"""),17130181392)</f>
        <v>17130181392</v>
      </c>
      <c r="BB171" s="222">
        <f ca="1">IFERROR(__xludf.DUMMYFUNCTION("""COMPUTED_VALUE"""),0)</f>
        <v>0</v>
      </c>
      <c r="BC171" s="222">
        <f ca="1">IFERROR(__xludf.DUMMYFUNCTION("""COMPUTED_VALUE"""),4633181140)</f>
        <v>4633181140</v>
      </c>
      <c r="BD171" s="399">
        <f ca="1">IFERROR(__xludf.DUMMYFUNCTION("""COMPUTED_VALUE"""),6808900000)</f>
        <v>6808900000</v>
      </c>
      <c r="BE171" s="222">
        <f ca="1">IFERROR(__xludf.DUMMYFUNCTION("""COMPUTED_VALUE"""),7808900000)</f>
        <v>7808900000</v>
      </c>
      <c r="BF171" s="222">
        <f ca="1">IFERROR(__xludf.DUMMYFUNCTION("""COMPUTED_VALUE"""),7808900000)</f>
        <v>7808900000</v>
      </c>
      <c r="BG171" s="222">
        <f ca="1">IFERROR(__xludf.DUMMYFUNCTION("""COMPUTED_VALUE"""),4633181140)</f>
        <v>4633181140</v>
      </c>
      <c r="BH171" s="222">
        <f ca="1">IFERROR(__xludf.DUMMYFUNCTION("""COMPUTED_VALUE"""),6610582524.27184)</f>
        <v>6610582524.2718401</v>
      </c>
      <c r="BI171" s="222">
        <f ca="1">IFERROR(__xludf.DUMMYFUNCTION("""COMPUTED_VALUE"""),7360637194.83457)</f>
        <v>7360637194.8345699</v>
      </c>
      <c r="BJ171" s="222">
        <f ca="1">IFERROR(__xludf.DUMMYFUNCTION("""COMPUTED_VALUE"""),7146249703.72288)</f>
        <v>7146249703.7228804</v>
      </c>
      <c r="BK171" s="222">
        <f ca="1">IFERROR(__xludf.DUMMYFUNCTION("""COMPUTED_VALUE"""),500)</f>
        <v>500</v>
      </c>
      <c r="BL171" s="222">
        <f ca="1">IFERROR(__xludf.DUMMYFUNCTION("""COMPUTED_VALUE"""),1500)</f>
        <v>1500</v>
      </c>
      <c r="BM171" s="222">
        <f ca="1">IFERROR(__xludf.DUMMYFUNCTION("""COMPUTED_VALUE"""),2500)</f>
        <v>2500</v>
      </c>
      <c r="BN171" s="222">
        <f ca="1">IFERROR(__xludf.DUMMYFUNCTION("""COMPUTED_VALUE"""),3540)</f>
        <v>3540</v>
      </c>
      <c r="BO171" s="222" t="str">
        <f ca="1">IFERROR(__xludf.DUMMYFUNCTION("""COMPUTED_VALUE"""),"Salud solicita el ajuste de la magnitud de la meta 2028 así: Reducir a 35 4%
SDP: Ajuste realizado 190424 DVQ  ")</f>
        <v xml:space="preserve">Salud solicita el ajuste de la magnitud de la meta 2028 así: Reducir a 35 4%
SDP: Ajuste realizado 190424 DVQ  </v>
      </c>
      <c r="BP171" s="222">
        <f ca="1">IFERROR(__xludf.DUMMYFUNCTION("""COMPUTED_VALUE"""),27059881140)</f>
        <v>27059881140</v>
      </c>
      <c r="BQ171" s="222">
        <f ca="1">IFERROR(__xludf.DUMMYFUNCTION("""COMPUTED_VALUE"""),25750650562.8293)</f>
        <v>25750650562.8293</v>
      </c>
      <c r="BR171" s="172"/>
      <c r="BS171" s="172"/>
      <c r="BT171" s="172"/>
      <c r="BU171" s="222"/>
      <c r="BV171" s="222"/>
      <c r="BW171" s="222"/>
      <c r="BX171" s="172"/>
      <c r="BY171" s="172" t="b">
        <f t="shared" ref="BY171:BZ171" ca="1" si="214">B171=AM171</f>
        <v>1</v>
      </c>
      <c r="BZ171" s="172" t="b">
        <f t="shared" ca="1" si="214"/>
        <v>0</v>
      </c>
      <c r="CA171" s="172" t="b">
        <f t="shared" ref="CA171:CB171" ca="1" si="215">E171=AO171</f>
        <v>0</v>
      </c>
      <c r="CB171" s="172" t="b">
        <f t="shared" ca="1" si="215"/>
        <v>0</v>
      </c>
      <c r="CC171" s="172"/>
    </row>
    <row r="172" spans="1:81" ht="15.75" customHeight="1">
      <c r="A172" s="172">
        <v>127</v>
      </c>
      <c r="B172" s="172" t="s">
        <v>38</v>
      </c>
      <c r="C172" s="172" t="s">
        <v>2457</v>
      </c>
      <c r="D172" s="172" t="s">
        <v>10167</v>
      </c>
      <c r="E172" s="172" t="s">
        <v>10257</v>
      </c>
      <c r="F172" s="172" t="s">
        <v>10258</v>
      </c>
      <c r="G172" s="172">
        <v>155929000000</v>
      </c>
      <c r="H172" s="172" t="s">
        <v>200</v>
      </c>
      <c r="I172" s="172" t="s">
        <v>201</v>
      </c>
      <c r="J172" s="172" t="s">
        <v>10253</v>
      </c>
      <c r="K172" s="172"/>
      <c r="L172" s="172"/>
      <c r="M172" s="172"/>
      <c r="N172" s="172"/>
      <c r="O172" s="172"/>
      <c r="P172" s="172"/>
      <c r="Q172" s="172"/>
      <c r="R172" s="172"/>
      <c r="S172" s="172" t="s">
        <v>43</v>
      </c>
      <c r="T172" s="172"/>
      <c r="U172" s="172"/>
      <c r="V172" s="172"/>
      <c r="W172" s="172"/>
      <c r="X172" s="172"/>
      <c r="Y172" s="172"/>
      <c r="Z172" s="172"/>
      <c r="AA172" s="172" t="s">
        <v>10259</v>
      </c>
      <c r="AB172" s="172" t="s">
        <v>234</v>
      </c>
      <c r="AC172" s="172" t="s">
        <v>10260</v>
      </c>
      <c r="AD172" s="172" t="s">
        <v>10261</v>
      </c>
      <c r="AE172" s="172" t="s">
        <v>236</v>
      </c>
      <c r="AF172" s="172">
        <v>93557400000</v>
      </c>
      <c r="AG172" s="172">
        <v>62371600000</v>
      </c>
      <c r="AH172" s="172">
        <v>0</v>
      </c>
      <c r="AI172" s="172"/>
      <c r="AJ172" s="172"/>
      <c r="AK172" s="172"/>
      <c r="AL172" s="172">
        <f ca="1">IFERROR(__xludf.DUMMYFUNCTION("""COMPUTED_VALUE"""),127)</f>
        <v>127</v>
      </c>
      <c r="AM172" s="172" t="str">
        <f ca="1">IFERROR(__xludf.DUMMYFUNCTION("""COMPUTED_VALUE"""),"2. Bogotá confía en su bien-estar")</f>
        <v>2. Bogotá confía en su bien-estar</v>
      </c>
      <c r="AN172" s="172" t="str">
        <f ca="1">IFERROR(__xludf.DUMMYFUNCTION("""COMPUTED_VALUE"""),"2.10. Salud Pública Integrada e Integral")</f>
        <v>2.10. Salud Pública Integrada e Integral</v>
      </c>
      <c r="AO172" s="172" t="str">
        <f ca="1">IFERROR(__xludf.DUMMYFUNCTION("""COMPUTED_VALUE"""),"Reducir a menos de 130 x 100 mil habitantes la tasa de incidencia de morbilidad por eventos inmunoprevenibles.")</f>
        <v>Reducir a menos de 130 x 100 mil habitantes la tasa de incidencia de morbilidad por eventos inmunoprevenibles.</v>
      </c>
      <c r="AP172" s="172" t="str">
        <f ca="1">IFERROR(__xludf.DUMMYFUNCTION("""COMPUTED_VALUE"""),"La reducción de la morbilidad por enfermedades inmunoprevenibles se genera mediante
*Acciones desarrolladas por el Programa Ampliado de Inmunizaciones (acciones promoción prevención gestión integral del riesgo monitoreo seguimientos soportes informáticos"&amp;"
*Gestión sectorial con EAPB IPS Unidades notificadoras para el desarrollo del programa PAI
* Gestión intersectorial con SED SDISICBF Sector privado y empresarial entidades sin animo de lucro ONG para la creación de alianzas estratégicas para el desarroll"&amp;"o de acciones del programa.
Ejecución y actualización del Programa Ampliado de Inmunizaciones que incluye:
Avance en los procesos de interoperabilidad entre los sistemas de información nacional y distrital 
*Estudio de costo efectividad de vacunas no P"&amp;"AI (Virus sincitial respiratorio y Hexavalente).
Fortalecimiento del sistema de vigilación y monitoreo 
Vigilancia de eventos inmunoprevenibles (eventos en eliminación erradicación y control) entre ellos: sarampión Rubeola Síndrome Rubeola Congénita Poli"&amp;"omielitis Varicela Tosferina Hepatitis A entre otros.
")</f>
        <v xml:space="preserve">La reducción de la morbilidad por enfermedades inmunoprevenibles se genera mediante
*Acciones desarrolladas por el Programa Ampliado de Inmunizaciones (acciones promoción prevención gestión integral del riesgo monitoreo seguimientos soportes informáticos
*Gestión sectorial con EAPB IPS Unidades notificadoras para el desarrollo del programa PAI
* Gestión intersectorial con SED SDISICBF Sector privado y empresarial entidades sin animo de lucro ONG para la creación de alianzas estratégicas para el desarrollo de acciones del programa.
Ejecución y actualización del Programa Ampliado de Inmunizaciones que incluye:
Avance en los procesos de interoperabilidad entre los sistemas de información nacional y distrital 
*Estudio de costo efectividad de vacunas no PAI (Virus sincitial respiratorio y Hexavalente).
Fortalecimiento del sistema de vigilación y monitoreo 
Vigilancia de eventos inmunoprevenibles (eventos en eliminación erradicación y control) entre ellos: sarampión Rubeola Síndrome Rubeola Congénita Poliomielitis Varicela Tosferina Hepatitis A entre otros.
</v>
      </c>
      <c r="AQ172" s="222" t="str">
        <f ca="1">IFERROR(__xludf.DUMMYFUNCTION("""COMPUTED_VALUE"""),"SALUD")</f>
        <v>SALUD</v>
      </c>
      <c r="AR172" s="172" t="str">
        <f ca="1">IFERROR(__xludf.DUMMYFUNCTION("""COMPUTED_VALUE"""),"Secretaría Distrital de Salud")</f>
        <v>Secretaría Distrital de Salud</v>
      </c>
      <c r="AS172" s="172" t="str">
        <f ca="1">IFERROR(__xludf.DUMMYFUNCTION("""COMPUTED_VALUE"""),"N/A")</f>
        <v>N/A</v>
      </c>
      <c r="AT172" s="172" t="str">
        <f ca="1">IFERROR(__xludf.DUMMYFUNCTION("""COMPUTED_VALUE"""),"Adultez_2.2.5 P
 Infancia_3.2.7 M
 Migrantes_2.2.5 E")</f>
        <v>Adultez_2.2.5 P
 Infancia_3.2.7 M
 Migrantes_2.2.5 E</v>
      </c>
      <c r="AU172" s="172" t="str">
        <f ca="1">IFERROR(__xludf.DUMMYFUNCTION("""COMPUTED_VALUE"""),"Tasa de Incidencia de eventos inmunoprevenibles en Bogotá DC. ")</f>
        <v xml:space="preserve">Tasa de Incidencia de eventos inmunoprevenibles en Bogotá DC. </v>
      </c>
      <c r="AV172" s="172" t="str">
        <f ca="1">IFERROR(__xludf.DUMMYFUNCTION("""COMPUTED_VALUE"""),"Número de casos confirmados y notificados al Sivigila por eventos inmunoprevenibles / Población DANE *100.000 habitantes")</f>
        <v>Número de casos confirmados y notificados al Sivigila por eventos inmunoprevenibles / Población DANE *100.000 habitantes</v>
      </c>
      <c r="AW172" s="172" t="str">
        <f ca="1">IFERROR(__xludf.DUMMYFUNCTION("""COMPUTED_VALUE"""),"250 x 100.000 habitantes
(2023)")</f>
        <v>250 x 100.000 habitantes
(2023)</v>
      </c>
      <c r="AX172" s="172" t="str">
        <f ca="1">IFERROR(__xludf.DUMMYFUNCTION("""COMPUTED_VALUE"""),"Menos de 130 x  100.000 habitantes")</f>
        <v>Menos de 130 x  100.000 habitantes</v>
      </c>
      <c r="AY172" s="172" t="str">
        <f ca="1">IFERROR(__xludf.DUMMYFUNCTION("""COMPUTED_VALUE"""),"Sivigila Año 2019 Datos finales")</f>
        <v>Sivigila Año 2019 Datos finales</v>
      </c>
      <c r="AZ172" s="222">
        <f ca="1">IFERROR(__xludf.DUMMYFUNCTION("""COMPUTED_VALUE"""),90128400000)</f>
        <v>90128400000</v>
      </c>
      <c r="BA172" s="222">
        <f ca="1">IFERROR(__xludf.DUMMYFUNCTION("""COMPUTED_VALUE"""),62371600000)</f>
        <v>62371600000</v>
      </c>
      <c r="BB172" s="222">
        <f ca="1">IFERROR(__xludf.DUMMYFUNCTION("""COMPUTED_VALUE"""),0)</f>
        <v>0</v>
      </c>
      <c r="BC172" s="222">
        <f ca="1">IFERROR(__xludf.DUMMYFUNCTION("""COMPUTED_VALUE"""),16015242000)</f>
        <v>16015242000</v>
      </c>
      <c r="BD172" s="222">
        <f ca="1">IFERROR(__xludf.DUMMYFUNCTION("""COMPUTED_VALUE"""),20735000000)</f>
        <v>20735000000</v>
      </c>
      <c r="BE172" s="222">
        <f ca="1">IFERROR(__xludf.DUMMYFUNCTION("""COMPUTED_VALUE"""),22865000000)</f>
        <v>22865000000</v>
      </c>
      <c r="BF172" s="222">
        <f ca="1">IFERROR(__xludf.DUMMYFUNCTION("""COMPUTED_VALUE"""),21430000000)</f>
        <v>21430000000</v>
      </c>
      <c r="BG172" s="222">
        <f ca="1">IFERROR(__xludf.DUMMYFUNCTION("""COMPUTED_VALUE"""),16015242000)</f>
        <v>16015242000</v>
      </c>
      <c r="BH172" s="222">
        <f ca="1">IFERROR(__xludf.DUMMYFUNCTION("""COMPUTED_VALUE"""),20131067961.165)</f>
        <v>20131067961.165001</v>
      </c>
      <c r="BI172" s="222">
        <f ca="1">IFERROR(__xludf.DUMMYFUNCTION("""COMPUTED_VALUE"""),21552455462.3432)</f>
        <v>21552455462.343201</v>
      </c>
      <c r="BJ172" s="222">
        <f ca="1">IFERROR(__xludf.DUMMYFUNCTION("""COMPUTED_VALUE"""),19611485759.9382)</f>
        <v>19611485759.938202</v>
      </c>
      <c r="BK172" s="222" t="str">
        <f ca="1">IFERROR(__xludf.DUMMYFUNCTION("""COMPUTED_VALUE"""),"tasa de incidencia de morbilidad por eventos inmunoprevenibles. menor a  130 x 100 mil habitantes.")</f>
        <v>tasa de incidencia de morbilidad por eventos inmunoprevenibles. menor a  130 x 100 mil habitantes.</v>
      </c>
      <c r="BL172" s="222" t="str">
        <f ca="1">IFERROR(__xludf.DUMMYFUNCTION("""COMPUTED_VALUE"""),"tasa de incidencia de morbilidad por eventos inmunoprevenibles. menor a  130 x 100 mil habitantes.")</f>
        <v>tasa de incidencia de morbilidad por eventos inmunoprevenibles. menor a  130 x 100 mil habitantes.</v>
      </c>
      <c r="BM172" s="222" t="str">
        <f ca="1">IFERROR(__xludf.DUMMYFUNCTION("""COMPUTED_VALUE"""),"tasa de incidencia de morbilidad por eventos inmunoprevenibles. menor a  130 x 100 mil habitantes.")</f>
        <v>tasa de incidencia de morbilidad por eventos inmunoprevenibles. menor a  130 x 100 mil habitantes.</v>
      </c>
      <c r="BN172" s="222" t="str">
        <f ca="1">IFERROR(__xludf.DUMMYFUNCTION("""COMPUTED_VALUE"""),"tasa de incidencia de morbilidad por eventos inmunoprevenibles. menor a  130 x 100 mil habitantes.")</f>
        <v>tasa de incidencia de morbilidad por eventos inmunoprevenibles. menor a  130 x 100 mil habitantes.</v>
      </c>
      <c r="BO172" s="222" t="str">
        <f ca="1">IFERROR(__xludf.DUMMYFUNCTION("""COMPUTED_VALUE"""),"Salud solicita el ajuste en el nombre del indicador así: Tasa de Incidencia de eventos inmunoprevenibles en Bogotá DC. 
SDP: Ajuste realizado 190424 DVQ")</f>
        <v>Salud solicita el ajuste en el nombre del indicador así: Tasa de Incidencia de eventos inmunoprevenibles en Bogotá DC. 
SDP: Ajuste realizado 190424 DVQ</v>
      </c>
      <c r="BP172" s="222">
        <f ca="1">IFERROR(__xludf.DUMMYFUNCTION("""COMPUTED_VALUE"""),81045242000)</f>
        <v>81045242000</v>
      </c>
      <c r="BQ172" s="222">
        <f ca="1">IFERROR(__xludf.DUMMYFUNCTION("""COMPUTED_VALUE"""),77310251183.4465)</f>
        <v>77310251183.446503</v>
      </c>
      <c r="BR172" s="172"/>
      <c r="BS172" s="172"/>
      <c r="BT172" s="172"/>
      <c r="BU172" s="222"/>
      <c r="BV172" s="222"/>
      <c r="BW172" s="222"/>
      <c r="BX172" s="172"/>
      <c r="BY172" s="172" t="b">
        <f t="shared" ref="BY172:BZ172" ca="1" si="216">B172=AM172</f>
        <v>1</v>
      </c>
      <c r="BZ172" s="172" t="b">
        <f t="shared" ca="1" si="216"/>
        <v>0</v>
      </c>
      <c r="CA172" s="172" t="b">
        <f t="shared" ref="CA172:CB172" ca="1" si="217">E172=AO172</f>
        <v>0</v>
      </c>
      <c r="CB172" s="172" t="b">
        <f t="shared" ca="1" si="217"/>
        <v>0</v>
      </c>
      <c r="CC172" s="172"/>
    </row>
    <row r="173" spans="1:81" ht="15.75" customHeight="1">
      <c r="A173" s="172">
        <v>128</v>
      </c>
      <c r="B173" s="172" t="s">
        <v>38</v>
      </c>
      <c r="C173" s="172" t="s">
        <v>2457</v>
      </c>
      <c r="D173" s="172" t="s">
        <v>10167</v>
      </c>
      <c r="E173" s="172" t="s">
        <v>237</v>
      </c>
      <c r="F173" s="172" t="s">
        <v>10262</v>
      </c>
      <c r="G173" s="172">
        <v>235000000000</v>
      </c>
      <c r="H173" s="172" t="s">
        <v>200</v>
      </c>
      <c r="I173" s="172" t="s">
        <v>201</v>
      </c>
      <c r="J173" s="172" t="s">
        <v>10263</v>
      </c>
      <c r="K173" s="172"/>
      <c r="L173" s="172"/>
      <c r="M173" s="172"/>
      <c r="N173" s="172"/>
      <c r="O173" s="172"/>
      <c r="P173" s="172"/>
      <c r="Q173" s="172"/>
      <c r="R173" s="172"/>
      <c r="S173" s="172" t="s">
        <v>43</v>
      </c>
      <c r="T173" s="172"/>
      <c r="U173" s="172"/>
      <c r="V173" s="172"/>
      <c r="W173" s="172"/>
      <c r="X173" s="172"/>
      <c r="Y173" s="172"/>
      <c r="Z173" s="172"/>
      <c r="AA173" s="172" t="s">
        <v>238</v>
      </c>
      <c r="AB173" s="172" t="s">
        <v>10264</v>
      </c>
      <c r="AC173" s="172" t="s">
        <v>10265</v>
      </c>
      <c r="AD173" s="172">
        <v>100</v>
      </c>
      <c r="AE173" s="172" t="s">
        <v>10266</v>
      </c>
      <c r="AF173" s="172">
        <v>141000000000</v>
      </c>
      <c r="AG173" s="172">
        <v>94000000000</v>
      </c>
      <c r="AH173" s="172">
        <v>0</v>
      </c>
      <c r="AI173" s="172"/>
      <c r="AJ173" s="172"/>
      <c r="AK173" s="172"/>
      <c r="AL173" s="172">
        <f ca="1">IFERROR(__xludf.DUMMYFUNCTION("""COMPUTED_VALUE"""),128)</f>
        <v>128</v>
      </c>
      <c r="AM173" s="172" t="str">
        <f ca="1">IFERROR(__xludf.DUMMYFUNCTION("""COMPUTED_VALUE"""),"2. Bogotá confía en su bien-estar")</f>
        <v>2. Bogotá confía en su bien-estar</v>
      </c>
      <c r="AN173" s="172" t="str">
        <f ca="1">IFERROR(__xludf.DUMMYFUNCTION("""COMPUTED_VALUE"""),"2.10. Salud Pública Integrada e Integral")</f>
        <v>2.10. Salud Pública Integrada e Integral</v>
      </c>
      <c r="AO173" s="172" t="str">
        <f ca="1">IFERROR(__xludf.DUMMYFUNCTION("""COMPUTED_VALUE"""),"Mantener el 100% de la operación de la red de vigilancia y la gestión del riesgo en salud pública en Bogotá D.C.")</f>
        <v>Mantener el 100% de la operación de la red de vigilancia y la gestión del riesgo en salud pública en Bogotá D.C.</v>
      </c>
      <c r="AP173" s="172" t="str">
        <f ca="1">IFERROR(__xludf.DUMMYFUNCTION("""COMPUTED_VALUE"""),"Mantener de manera eficiente el proceso de recolección organización análisis interpretación actualización y divulgación de datos relacionados con la salud y sus determinantes para su uso en análisis planificación ejecución y evaluación de la práctica de l"&amp;"a salud pública de los eventos bajo vigilancia para orientar la toma de decisiones intervenir en la mitigación y control de la morbilidad y la mortalidad evitable.
Mantenimiento de la red de vigilancia en salud publica para el Distrito.
Seguimiento y mon"&amp;"itoreo a 14 subsistemas de vigilancia en su componente epidemiológico.
Captura análisis y divulgación de información relacionado con los riesgos de salud publica.
Soportes y orientación a Unidades Primarias Generadoras de Datos y unidades informadoras ( t"&amp;"otal 1317 para el sivigila) 
Asistencia técnica a las instituciones del distrito.
")</f>
        <v xml:space="preserve">Mantener de manera eficiente el proceso de recolección organización análisis interpretación actualización y divulgación de datos relacionados con la salud y sus determinantes para su uso en análisis planificación ejecución y evaluación de la práctica de la salud pública de los eventos bajo vigilancia para orientar la toma de decisiones intervenir en la mitigación y control de la morbilidad y la mortalidad evitable.
Mantenimiento de la red de vigilancia en salud publica para el Distrito.
Seguimiento y monitoreo a 14 subsistemas de vigilancia en su componente epidemiológico.
Captura análisis y divulgación de información relacionado con los riesgos de salud publica.
Soportes y orientación a Unidades Primarias Generadoras de Datos y unidades informadoras ( total 1317 para el sivigila) 
Asistencia técnica a las instituciones del distrito.
</v>
      </c>
      <c r="AQ173" s="222" t="str">
        <f ca="1">IFERROR(__xludf.DUMMYFUNCTION("""COMPUTED_VALUE"""),"SALUD")</f>
        <v>SALUD</v>
      </c>
      <c r="AR173" s="172" t="str">
        <f ca="1">IFERROR(__xludf.DUMMYFUNCTION("""COMPUTED_VALUE"""),"Secretaría Distrital de Salud")</f>
        <v>Secretaría Distrital de Salud</v>
      </c>
      <c r="AS173" s="172" t="str">
        <f ca="1">IFERROR(__xludf.DUMMYFUNCTION("""COMPUTED_VALUE"""),"N/A")</f>
        <v>N/A</v>
      </c>
      <c r="AT173" s="172" t="str">
        <f ca="1">IFERROR(__xludf.DUMMYFUNCTION("""COMPUTED_VALUE"""),"Migrantes_1.1.9 B
 Rrom_5.1.6 E")</f>
        <v>Migrantes_1.1.9 B
 Rrom_5.1.6 E</v>
      </c>
      <c r="AU173" s="172" t="str">
        <f ca="1">IFERROR(__xludf.DUMMYFUNCTION("""COMPUTED_VALUE"""),"Porcentaje de operación de la red de vigilancia en salud pública operando en Bogotá. D.C.")</f>
        <v>Porcentaje de operación de la red de vigilancia en salud pública operando en Bogotá. D.C.</v>
      </c>
      <c r="AV173" s="172" t="str">
        <f ca="1">IFERROR(__xludf.DUMMYFUNCTION("""COMPUTED_VALUE"""),"Subsistemas de vigilancia en operación / total de subsistemas de vigilancia y la gestión del riesgo x 100")</f>
        <v>Subsistemas de vigilancia en operación / total de subsistemas de vigilancia y la gestión del riesgo x 100</v>
      </c>
      <c r="AW173" s="172" t="str">
        <f ca="1">IFERROR(__xludf.DUMMYFUNCTION("""COMPUTED_VALUE"""),"100% en mantenimiento sin dato en integración de los subsistemas.
(2023)")</f>
        <v>100% en mantenimiento sin dato en integración de los subsistemas.
(2023)</v>
      </c>
      <c r="AX173" s="395">
        <f ca="1">IFERROR(__xludf.DUMMYFUNCTION("""COMPUTED_VALUE"""),1)</f>
        <v>1</v>
      </c>
      <c r="AY173" s="172" t="str">
        <f ca="1">IFERROR(__xludf.DUMMYFUNCTION("""COMPUTED_VALUE"""),"Subsistemas de vigilancia en Salud publica Distrital (componente epidemiológico) de la subdirección de Vigilancia en salud pública")</f>
        <v>Subsistemas de vigilancia en Salud publica Distrital (componente epidemiológico) de la subdirección de Vigilancia en salud pública</v>
      </c>
      <c r="AZ173" s="222">
        <f ca="1">IFERROR(__xludf.DUMMYFUNCTION("""COMPUTED_VALUE"""),145429000000)</f>
        <v>145429000000</v>
      </c>
      <c r="BA173" s="222">
        <f ca="1">IFERROR(__xludf.DUMMYFUNCTION("""COMPUTED_VALUE"""),94000000000)</f>
        <v>94000000000</v>
      </c>
      <c r="BB173" s="222">
        <f ca="1">IFERROR(__xludf.DUMMYFUNCTION("""COMPUTED_VALUE"""),0)</f>
        <v>0</v>
      </c>
      <c r="BC173" s="222">
        <f ca="1">IFERROR(__xludf.DUMMYFUNCTION("""COMPUTED_VALUE"""),23745623000)</f>
        <v>23745623000</v>
      </c>
      <c r="BD173" s="395">
        <f ca="1">IFERROR(__xludf.DUMMYFUNCTION("""COMPUTED_VALUE"""),47848032222)</f>
        <v>47848032222</v>
      </c>
      <c r="BE173" s="222">
        <f ca="1">IFERROR(__xludf.DUMMYFUNCTION("""COMPUTED_VALUE"""),50395230162)</f>
        <v>50395230162</v>
      </c>
      <c r="BF173" s="222">
        <f ca="1">IFERROR(__xludf.DUMMYFUNCTION("""COMPUTED_VALUE"""),41640084803)</f>
        <v>41640084803</v>
      </c>
      <c r="BG173" s="222">
        <f ca="1">IFERROR(__xludf.DUMMYFUNCTION("""COMPUTED_VALUE"""),23745623000)</f>
        <v>23745623000</v>
      </c>
      <c r="BH173" s="222">
        <f ca="1">IFERROR(__xludf.DUMMYFUNCTION("""COMPUTED_VALUE"""),46454400215.5339)</f>
        <v>46454400215.533897</v>
      </c>
      <c r="BI173" s="222">
        <f ca="1">IFERROR(__xludf.DUMMYFUNCTION("""COMPUTED_VALUE"""),47502337790.5551)</f>
        <v>47502337790.555099</v>
      </c>
      <c r="BJ173" s="222">
        <f ca="1">IFERROR(__xludf.DUMMYFUNCTION("""COMPUTED_VALUE"""),38106576302.2237)</f>
        <v>38106576302.223701</v>
      </c>
      <c r="BK173" s="222">
        <f ca="1">IFERROR(__xludf.DUMMYFUNCTION("""COMPUTED_VALUE"""),1)</f>
        <v>1</v>
      </c>
      <c r="BL173" s="222">
        <f ca="1">IFERROR(__xludf.DUMMYFUNCTION("""COMPUTED_VALUE"""),1)</f>
        <v>1</v>
      </c>
      <c r="BM173" s="222">
        <f ca="1">IFERROR(__xludf.DUMMYFUNCTION("""COMPUTED_VALUE"""),1)</f>
        <v>1</v>
      </c>
      <c r="BN173" s="222">
        <f ca="1">IFERROR(__xludf.DUMMYFUNCTION("""COMPUTED_VALUE"""),1)</f>
        <v>1</v>
      </c>
      <c r="BO173" s="222" t="str">
        <f ca="1">IFERROR(__xludf.DUMMYFUNCTION("""COMPUTED_VALUE"""),"- Salud solicita el ajuste en la formula del indicador así: Subsistemas de vigilancia en operación / total de subsistemas de vigilancia y la gestión del riesgo x 100
- La magnitud de la meta 2028 así: 100% (Mantenerse)
                                  "&amp;"                                                                                          - Fuente línea base así: Subsistemas de vigilancia en Salud publica Distrital (componente epidemiológico) de la subdirección de Vigilancia en salud pública
SDP: Aj"&amp;"uste realizado 190424 DVQ")</f>
        <v>- Salud solicita el ajuste en la formula del indicador así: Subsistemas de vigilancia en operación / total de subsistemas de vigilancia y la gestión del riesgo x 100
- La magnitud de la meta 2028 así: 100% (Mantenerse)
                                                                                                                            - Fuente línea base así: Subsistemas de vigilancia en Salud publica Distrital (componente epidemiológico) de la subdirección de Vigilancia en salud pública
SDP: Ajuste realizado 190424 DVQ</v>
      </c>
      <c r="BP173" s="222">
        <f ca="1">IFERROR(__xludf.DUMMYFUNCTION("""COMPUTED_VALUE"""),163628970187)</f>
        <v>163628970187</v>
      </c>
      <c r="BQ173" s="395">
        <f ca="1">IFERROR(__xludf.DUMMYFUNCTION("""COMPUTED_VALUE"""),155808937308.312)</f>
        <v>155808937308.31201</v>
      </c>
      <c r="BR173" s="395"/>
      <c r="BS173" s="395"/>
      <c r="BT173" s="395"/>
      <c r="BU173" s="222"/>
      <c r="BV173" s="222"/>
      <c r="BW173" s="222"/>
      <c r="BX173" s="172"/>
      <c r="BY173" s="172" t="b">
        <f t="shared" ref="BY173:BZ173" ca="1" si="218">B173=AM173</f>
        <v>1</v>
      </c>
      <c r="BZ173" s="172" t="b">
        <f t="shared" ca="1" si="218"/>
        <v>0</v>
      </c>
      <c r="CA173" s="172" t="b">
        <f t="shared" ref="CA173:CB173" ca="1" si="219">E173=AO173</f>
        <v>1</v>
      </c>
      <c r="CB173" s="172" t="b">
        <f t="shared" ca="1" si="219"/>
        <v>0</v>
      </c>
      <c r="CC173" s="172"/>
    </row>
    <row r="174" spans="1:81" ht="15.75" customHeight="1">
      <c r="A174" s="172">
        <v>129</v>
      </c>
      <c r="B174" s="172" t="s">
        <v>38</v>
      </c>
      <c r="C174" s="172" t="s">
        <v>10166</v>
      </c>
      <c r="D174" s="172" t="s">
        <v>10167</v>
      </c>
      <c r="E174" s="172" t="s">
        <v>10267</v>
      </c>
      <c r="F174" s="172" t="s">
        <v>10268</v>
      </c>
      <c r="G174" s="172">
        <v>22003156537</v>
      </c>
      <c r="H174" s="172" t="s">
        <v>200</v>
      </c>
      <c r="I174" s="172" t="s">
        <v>201</v>
      </c>
      <c r="J174" s="172" t="s">
        <v>10269</v>
      </c>
      <c r="K174" s="172"/>
      <c r="L174" s="172"/>
      <c r="M174" s="172"/>
      <c r="N174" s="172"/>
      <c r="O174" s="172"/>
      <c r="P174" s="172"/>
      <c r="Q174" s="172"/>
      <c r="R174" s="172"/>
      <c r="S174" s="172" t="s">
        <v>43</v>
      </c>
      <c r="T174" s="172"/>
      <c r="U174" s="172"/>
      <c r="V174" s="172"/>
      <c r="W174" s="172" t="s">
        <v>1445</v>
      </c>
      <c r="X174" s="172"/>
      <c r="Y174" s="172"/>
      <c r="Z174" s="172"/>
      <c r="AA174" s="172" t="s">
        <v>10270</v>
      </c>
      <c r="AB174" s="172" t="s">
        <v>10271</v>
      </c>
      <c r="AC174" s="172" t="s">
        <v>10272</v>
      </c>
      <c r="AD174" s="172">
        <v>100</v>
      </c>
      <c r="AE174" s="172" t="s">
        <v>10273</v>
      </c>
      <c r="AF174" s="172">
        <v>22003156537</v>
      </c>
      <c r="AG174" s="172">
        <v>0</v>
      </c>
      <c r="AH174" s="172">
        <v>0</v>
      </c>
      <c r="AI174" s="172"/>
      <c r="AJ174" s="172"/>
      <c r="AK174" s="172"/>
      <c r="AL174" s="172">
        <f ca="1">IFERROR(__xludf.DUMMYFUNCTION("""COMPUTED_VALUE"""),129)</f>
        <v>129</v>
      </c>
      <c r="AM174" s="172" t="str">
        <f ca="1">IFERROR(__xludf.DUMMYFUNCTION("""COMPUTED_VALUE"""),"2. Bogotá confía en su bien-estar")</f>
        <v>2. Bogotá confía en su bien-estar</v>
      </c>
      <c r="AN174" s="172" t="str">
        <f ca="1">IFERROR(__xludf.DUMMYFUNCTION("""COMPUTED_VALUE"""),"2.11. Salud con calidad y en el territorio")</f>
        <v>2.11. Salud con calidad y en el territorio</v>
      </c>
      <c r="AO174" s="172" t="str">
        <f ca="1">IFERROR(__xludf.DUMMYFUNCTION("""COMPUTED_VALUE"""),"Dar respuesta oportuna como mínimo al 90% de las alertas emergencias enfermedades emergentes y reemergentes notificadas con impacto en salud pública. dentro de las primeras 24 horas.")</f>
        <v>Dar respuesta oportuna como mínimo al 90% de las alertas emergencias enfermedades emergentes y reemergentes notificadas con impacto en salud pública. dentro de las primeras 24 horas.</v>
      </c>
      <c r="AP174" s="172" t="str">
        <f ca="1">IFERROR(__xludf.DUMMYFUNCTION("""COMPUTED_VALUE"""),"Mediante los Equipos de respuesta Inmediata ERI de las Subredes Integradas de Servicios de Salud se deberá activar la intervención epidemiológica de campo en las primeras 24 horas (o de inmediato dependiendo el evento) a partir de la notificación de rumor"&amp;"es alertas o ante la sospecha o probabilidad de la presencia de eventos emergentes reemergentes y Emergencia en Salud pública de importancia internacional.- ESPII que puedan generar brotes o conglomerados con impacto en salud pública.")</f>
        <v>Mediante los Equipos de respuesta Inmediata ERI de las Subredes Integradas de Servicios de Salud se deberá activar la intervención epidemiológica de campo en las primeras 24 horas (o de inmediato dependiendo el evento) a partir de la notificación de rumores alertas o ante la sospecha o probabilidad de la presencia de eventos emergentes reemergentes y Emergencia en Salud pública de importancia internacional.- ESPII que puedan generar brotes o conglomerados con impacto en salud pública.</v>
      </c>
      <c r="AQ174" s="222" t="str">
        <f ca="1">IFERROR(__xludf.DUMMYFUNCTION("""COMPUTED_VALUE"""),"SALUD")</f>
        <v>SALUD</v>
      </c>
      <c r="AR174" s="172" t="str">
        <f ca="1">IFERROR(__xludf.DUMMYFUNCTION("""COMPUTED_VALUE"""),"Secretaría Distrital de Salud")</f>
        <v>Secretaría Distrital de Salud</v>
      </c>
      <c r="AS174" s="172" t="str">
        <f ca="1">IFERROR(__xludf.DUMMYFUNCTION("""COMPUTED_VALUE"""),"N/A")</f>
        <v>N/A</v>
      </c>
      <c r="AT174" s="172"/>
      <c r="AU174" s="172" t="str">
        <f ca="1">IFERROR(__xludf.DUMMYFUNCTION("""COMPUTED_VALUE"""),"Porcentaje de respuesta oportuna ( dentro de las primeras 24 horas) de atención de alertas emergencias y enfermedades emergentes y reemergentes y Emergencia en Salud pública de importancia internacional.- ESPII notificados al sistema de salud.")</f>
        <v>Porcentaje de respuesta oportuna ( dentro de las primeras 24 horas) de atención de alertas emergencias y enfermedades emergentes y reemergentes y Emergencia en Salud pública de importancia internacional.- ESPII notificados al sistema de salud.</v>
      </c>
      <c r="AV174" s="172" t="str">
        <f ca="1">IFERROR(__xludf.DUMMYFUNCTION("""COMPUTED_VALUE"""),"(Total de atenciones de alertas emergencias y enfermedades emergentes reemergentes y ESPII atendidas en las primeras 24 horas a partir de la notificación/Sumatoria de notificaciones de alertas emergencias y enfermedades emergentes reemergentes y ESPII rep"&amp;"ortadas)*100")</f>
        <v>(Total de atenciones de alertas emergencias y enfermedades emergentes reemergentes y ESPII atendidas en las primeras 24 horas a partir de la notificación/Sumatoria de notificaciones de alertas emergencias y enfermedades emergentes reemergentes y ESPII reportadas)*100</v>
      </c>
      <c r="AW174" s="172" t="str">
        <f ca="1">IFERROR(__xludf.DUMMYFUNCTION("""COMPUTED_VALUE"""),"90%
(2023)")</f>
        <v>90%
(2023)</v>
      </c>
      <c r="AX174" s="395">
        <f ca="1">IFERROR(__xludf.DUMMYFUNCTION("""COMPUTED_VALUE"""),0.9)</f>
        <v>0.9</v>
      </c>
      <c r="AY174" s="172" t="str">
        <f ca="1">IFERROR(__xludf.DUMMYFUNCTION("""COMPUTED_VALUE"""),"Base de Urgencias y Emergencias en Salud Pública
                                                                                                                    ")</f>
        <v xml:space="preserve">Base de Urgencias y Emergencias en Salud Pública
                                                                                                                    </v>
      </c>
      <c r="AZ174" s="222">
        <f ca="1">IFERROR(__xludf.DUMMYFUNCTION("""COMPUTED_VALUE"""),22003156537)</f>
        <v>22003156537</v>
      </c>
      <c r="BA174" s="222">
        <f ca="1">IFERROR(__xludf.DUMMYFUNCTION("""COMPUTED_VALUE"""),0)</f>
        <v>0</v>
      </c>
      <c r="BB174" s="222">
        <f ca="1">IFERROR(__xludf.DUMMYFUNCTION("""COMPUTED_VALUE"""),0)</f>
        <v>0</v>
      </c>
      <c r="BC174" s="222">
        <f ca="1">IFERROR(__xludf.DUMMYFUNCTION("""COMPUTED_VALUE"""),500000000)</f>
        <v>500000000</v>
      </c>
      <c r="BD174" s="395">
        <f ca="1">IFERROR(__xludf.DUMMYFUNCTION("""COMPUTED_VALUE"""),3528677244)</f>
        <v>3528677244</v>
      </c>
      <c r="BE174" s="222">
        <f ca="1">IFERROR(__xludf.DUMMYFUNCTION("""COMPUTED_VALUE"""),3758329688)</f>
        <v>3758329688</v>
      </c>
      <c r="BF174" s="222">
        <f ca="1">IFERROR(__xludf.DUMMYFUNCTION("""COMPUTED_VALUE"""),4006914323)</f>
        <v>4006914323</v>
      </c>
      <c r="BG174" s="222">
        <f ca="1">IFERROR(__xludf.DUMMYFUNCTION("""COMPUTED_VALUE"""),500000000)</f>
        <v>500000000</v>
      </c>
      <c r="BH174" s="222">
        <f ca="1">IFERROR(__xludf.DUMMYFUNCTION("""COMPUTED_VALUE"""),3425900236.8932)</f>
        <v>3425900236.8931999</v>
      </c>
      <c r="BI174" s="222">
        <f ca="1">IFERROR(__xludf.DUMMYFUNCTION("""COMPUTED_VALUE"""),3542586189.08473)</f>
        <v>3542586189.0847301</v>
      </c>
      <c r="BJ174" s="222">
        <f ca="1">IFERROR(__xludf.DUMMYFUNCTION("""COMPUTED_VALUE"""),3666894222.43616)</f>
        <v>3666894222.4361601</v>
      </c>
      <c r="BK174" s="222">
        <f ca="1">IFERROR(__xludf.DUMMYFUNCTION("""COMPUTED_VALUE"""),0.9)</f>
        <v>0.9</v>
      </c>
      <c r="BL174" s="222">
        <f ca="1">IFERROR(__xludf.DUMMYFUNCTION("""COMPUTED_VALUE"""),0.9)</f>
        <v>0.9</v>
      </c>
      <c r="BM174" s="222">
        <f ca="1">IFERROR(__xludf.DUMMYFUNCTION("""COMPUTED_VALUE"""),0.9)</f>
        <v>0.9</v>
      </c>
      <c r="BN174" s="222">
        <f ca="1">IFERROR(__xludf.DUMMYFUNCTION("""COMPUTED_VALUE"""),0.9)</f>
        <v>0.9</v>
      </c>
      <c r="BO174" s="222" t="str">
        <f ca="1">IFERROR(__xludf.DUMMYFUNCTION("""COMPUTED_VALUE"""),"
                                                                                                                            - Fuente línea base así: Base de Urgencias y Emergencias en Salud Pública
SDP: Ajuste realizado 190424 DVQ")</f>
        <v xml:space="preserve">
                                                                                                                            - Fuente línea base así: Base de Urgencias y Emergencias en Salud Pública
SDP: Ajuste realizado 190424 DVQ</v>
      </c>
      <c r="BP174" s="222">
        <f ca="1">IFERROR(__xludf.DUMMYFUNCTION("""COMPUTED_VALUE"""),11793921255)</f>
        <v>11793921255</v>
      </c>
      <c r="BQ174" s="395">
        <f ca="1">IFERROR(__xludf.DUMMYFUNCTION("""COMPUTED_VALUE"""),11135380648.4141)</f>
        <v>11135380648.414101</v>
      </c>
      <c r="BR174" s="395"/>
      <c r="BS174" s="395"/>
      <c r="BT174" s="395"/>
      <c r="BU174" s="222"/>
      <c r="BV174" s="222"/>
      <c r="BW174" s="222"/>
      <c r="BX174" s="172"/>
      <c r="BY174" s="172" t="b">
        <f t="shared" ref="BY174:BZ174" ca="1" si="220">B174=AM174</f>
        <v>1</v>
      </c>
      <c r="BZ174" s="172" t="b">
        <f t="shared" ca="1" si="220"/>
        <v>0</v>
      </c>
      <c r="CA174" s="172" t="b">
        <f t="shared" ref="CA174:CB174" ca="1" si="221">E174=AO174</f>
        <v>0</v>
      </c>
      <c r="CB174" s="172" t="b">
        <f t="shared" ca="1" si="221"/>
        <v>0</v>
      </c>
      <c r="CC174" s="172"/>
    </row>
    <row r="175" spans="1:81" ht="15.75" customHeight="1">
      <c r="A175" s="172">
        <v>130</v>
      </c>
      <c r="B175" s="172" t="s">
        <v>38</v>
      </c>
      <c r="C175" s="172" t="s">
        <v>10166</v>
      </c>
      <c r="D175" s="172" t="s">
        <v>10167</v>
      </c>
      <c r="E175" s="172" t="s">
        <v>10274</v>
      </c>
      <c r="F175" s="172" t="s">
        <v>10275</v>
      </c>
      <c r="G175" s="172">
        <v>14945509000</v>
      </c>
      <c r="H175" s="172" t="s">
        <v>200</v>
      </c>
      <c r="I175" s="172" t="s">
        <v>201</v>
      </c>
      <c r="J175" s="172" t="s">
        <v>10269</v>
      </c>
      <c r="K175" s="172"/>
      <c r="L175" s="172"/>
      <c r="M175" s="172"/>
      <c r="N175" s="172"/>
      <c r="O175" s="172"/>
      <c r="P175" s="172"/>
      <c r="Q175" s="172"/>
      <c r="R175" s="172"/>
      <c r="S175" s="172" t="s">
        <v>43</v>
      </c>
      <c r="T175" s="172"/>
      <c r="U175" s="172"/>
      <c r="V175" s="172"/>
      <c r="W175" s="172" t="s">
        <v>10276</v>
      </c>
      <c r="X175" s="172"/>
      <c r="Y175" s="172"/>
      <c r="Z175" s="172"/>
      <c r="AA175" s="172" t="s">
        <v>10277</v>
      </c>
      <c r="AB175" s="172" t="s">
        <v>10278</v>
      </c>
      <c r="AC175" s="172" t="s">
        <v>10279</v>
      </c>
      <c r="AD175" s="172" t="s">
        <v>10280</v>
      </c>
      <c r="AE175" s="172" t="s">
        <v>10281</v>
      </c>
      <c r="AF175" s="172">
        <v>14945509000</v>
      </c>
      <c r="AG175" s="172">
        <v>0</v>
      </c>
      <c r="AH175" s="172">
        <v>0</v>
      </c>
      <c r="AI175" s="172"/>
      <c r="AJ175" s="172"/>
      <c r="AK175" s="172"/>
      <c r="AL175" s="172">
        <f ca="1">IFERROR(__xludf.DUMMYFUNCTION("""COMPUTED_VALUE"""),130)</f>
        <v>130</v>
      </c>
      <c r="AM175" s="172" t="str">
        <f ca="1">IFERROR(__xludf.DUMMYFUNCTION("""COMPUTED_VALUE"""),"2. Bogotá confía en su bien-estar")</f>
        <v>2. Bogotá confía en su bien-estar</v>
      </c>
      <c r="AN175" s="172" t="str">
        <f ca="1">IFERROR(__xludf.DUMMYFUNCTION("""COMPUTED_VALUE"""),"2.11. Salud con calidad y en el territorio")</f>
        <v>2.11. Salud con calidad y en el territorio</v>
      </c>
      <c r="AO175" s="172" t="str">
        <f ca="1">IFERROR(__xludf.DUMMYFUNCTION("""COMPUTED_VALUE"""),"Mantener la respuesta al 100% en la gestión del riesgo frente a emergencias y desastres y enfermedades emergentes y reemergentes a través del fortalecimiento de capacidades en lo relacionado con el conocimiento reducción y respuesta en el Distrito Capital"&amp;" en articulación con el Sistema Distrital y Nacional de Gestión del Riesgo de Desastres")</f>
        <v>Mantener la respuesta al 100% en la gestión del riesgo frente a emergencias y desastres y enfermedades emergentes y reemergentes a través del fortalecimiento de capacidades en lo relacionado con el conocimiento reducción y respuesta en el Distrito Capital en articulación con el Sistema Distrital y Nacional de Gestión del Riesgo de Desastres</v>
      </c>
      <c r="AP175" s="172" t="str">
        <f ca="1">IFERROR(__xludf.DUMMYFUNCTION("""COMPUTED_VALUE"""),"Mediante la implementación de actividades de formación creación e implementación de sistemas de alerta temprana en la ciudadanía e instituciones fortalecimiento de sistemas de información del SEM actualización de instrumentos de planificación fortalecimie"&amp;"nto de los recursos logísticos operativos y técnicos que fortalezcan la coordinación y la articulación con el Sistema de Gestión de Desastres Distrital y Nacional en el marco de la normativa Distrital y Nacional vigente.")</f>
        <v>Mediante la implementación de actividades de formación creación e implementación de sistemas de alerta temprana en la ciudadanía e instituciones fortalecimiento de sistemas de información del SEM actualización de instrumentos de planificación fortalecimiento de los recursos logísticos operativos y técnicos que fortalezcan la coordinación y la articulación con el Sistema de Gestión de Desastres Distrital y Nacional en el marco de la normativa Distrital y Nacional vigente.</v>
      </c>
      <c r="AQ175" s="222" t="str">
        <f ca="1">IFERROR(__xludf.DUMMYFUNCTION("""COMPUTED_VALUE"""),"SALUD")</f>
        <v>SALUD</v>
      </c>
      <c r="AR175" s="172" t="str">
        <f ca="1">IFERROR(__xludf.DUMMYFUNCTION("""COMPUTED_VALUE"""),"Secretaría Distrital de Salud")</f>
        <v>Secretaría Distrital de Salud</v>
      </c>
      <c r="AS175" s="172" t="str">
        <f ca="1">IFERROR(__xludf.DUMMYFUNCTION("""COMPUTED_VALUE"""),"N/A")</f>
        <v>N/A</v>
      </c>
      <c r="AT175" s="172" t="str">
        <f ca="1">IFERROR(__xludf.DUMMYFUNCTION("""COMPUTED_VALUE"""),"Seguridad_5.1.9.")</f>
        <v>Seguridad_5.1.9.</v>
      </c>
      <c r="AU175" s="172" t="str">
        <f ca="1">IFERROR(__xludf.DUMMYFUNCTION("""COMPUTED_VALUE"""),"Porcentaje de respuesta ante emergencias y desastres y enfermedades emergentes y reemergentes gestionadas a través del SEM")</f>
        <v>Porcentaje de respuesta ante emergencias y desastres y enfermedades emergentes y reemergentes gestionadas a través del SEM</v>
      </c>
      <c r="AV175" s="172" t="str">
        <f ca="1">IFERROR(__xludf.DUMMYFUNCTION("""COMPUTED_VALUE"""),"Número de solicitudes atendidas por el SEM / número de solicitudes requeridas al SEM X 100%")</f>
        <v>Número de solicitudes atendidas por el SEM / número de solicitudes requeridas al SEM X 100%</v>
      </c>
      <c r="AW175" s="172" t="str">
        <f ca="1">IFERROR(__xludf.DUMMYFUNCTION("""COMPUTED_VALUE"""),"100%
(2023)")</f>
        <v>100%
(2023)</v>
      </c>
      <c r="AX175" s="395">
        <f ca="1">IFERROR(__xludf.DUMMYFUNCTION("""COMPUTED_VALUE"""),1)</f>
        <v>1</v>
      </c>
      <c r="AY175" s="172" t="str">
        <f ca="1">IFERROR(__xludf.DUMMYFUNCTION("""COMPUTED_VALUE"""),"*Base de datos de actividades Subdirección de Gestión de Riego en Emergencias y Desastres
 *Base de datos de urgencias y emergencias en Salud Pública")</f>
        <v>*Base de datos de actividades Subdirección de Gestión de Riego en Emergencias y Desastres
 *Base de datos de urgencias y emergencias en Salud Pública</v>
      </c>
      <c r="AZ175" s="222">
        <f ca="1">IFERROR(__xludf.DUMMYFUNCTION("""COMPUTED_VALUE"""),10945509000)</f>
        <v>10945509000</v>
      </c>
      <c r="BA175" s="222">
        <f ca="1">IFERROR(__xludf.DUMMYFUNCTION("""COMPUTED_VALUE"""),0)</f>
        <v>0</v>
      </c>
      <c r="BB175" s="222">
        <f ca="1">IFERROR(__xludf.DUMMYFUNCTION("""COMPUTED_VALUE"""),0)</f>
        <v>0</v>
      </c>
      <c r="BC175" s="222">
        <f ca="1">IFERROR(__xludf.DUMMYFUNCTION("""COMPUTED_VALUE"""),81069000)</f>
        <v>81069000</v>
      </c>
      <c r="BD175" s="395">
        <f ca="1">IFERROR(__xludf.DUMMYFUNCTION("""COMPUTED_VALUE"""),81069000)</f>
        <v>81069000</v>
      </c>
      <c r="BE175" s="222">
        <f ca="1">IFERROR(__xludf.DUMMYFUNCTION("""COMPUTED_VALUE"""),3081069000)</f>
        <v>3081069000</v>
      </c>
      <c r="BF175" s="222">
        <f ca="1">IFERROR(__xludf.DUMMYFUNCTION("""COMPUTED_VALUE"""),3381069000)</f>
        <v>3381069000</v>
      </c>
      <c r="BG175" s="222">
        <f ca="1">IFERROR(__xludf.DUMMYFUNCTION("""COMPUTED_VALUE"""),81069000)</f>
        <v>81069000</v>
      </c>
      <c r="BH175" s="222">
        <f ca="1">IFERROR(__xludf.DUMMYFUNCTION("""COMPUTED_VALUE"""),78707766.9902912)</f>
        <v>78707766.990291193</v>
      </c>
      <c r="BI175" s="222">
        <f ca="1">IFERROR(__xludf.DUMMYFUNCTION("""COMPUTED_VALUE"""),2904203035.15882)</f>
        <v>2904203035.1588202</v>
      </c>
      <c r="BJ175" s="222">
        <f ca="1">IFERROR(__xludf.DUMMYFUNCTION("""COMPUTED_VALUE"""),3094157095.04752)</f>
        <v>3094157095.0475202</v>
      </c>
      <c r="BK175" s="222">
        <f ca="1">IFERROR(__xludf.DUMMYFUNCTION("""COMPUTED_VALUE"""),1)</f>
        <v>1</v>
      </c>
      <c r="BL175" s="222">
        <f ca="1">IFERROR(__xludf.DUMMYFUNCTION("""COMPUTED_VALUE"""),1)</f>
        <v>1</v>
      </c>
      <c r="BM175" s="222">
        <f ca="1">IFERROR(__xludf.DUMMYFUNCTION("""COMPUTED_VALUE"""),1)</f>
        <v>1</v>
      </c>
      <c r="BN175" s="222">
        <f ca="1">IFERROR(__xludf.DUMMYFUNCTION("""COMPUTED_VALUE"""),1)</f>
        <v>1</v>
      </c>
      <c r="BO175" s="222" t="str">
        <f ca="1">IFERROR(__xludf.DUMMYFUNCTION("""COMPUTED_VALUE"""),"Preliminar")</f>
        <v>Preliminar</v>
      </c>
      <c r="BP175" s="222">
        <f ca="1">IFERROR(__xludf.DUMMYFUNCTION("""COMPUTED_VALUE"""),6624276000)</f>
        <v>6624276000</v>
      </c>
      <c r="BQ175" s="395">
        <f ca="1">IFERROR(__xludf.DUMMYFUNCTION("""COMPUTED_VALUE"""),6158136897.19664)</f>
        <v>6158136897.19664</v>
      </c>
      <c r="BR175" s="395"/>
      <c r="BS175" s="395"/>
      <c r="BT175" s="395"/>
      <c r="BU175" s="222"/>
      <c r="BV175" s="222"/>
      <c r="BW175" s="222"/>
      <c r="BX175" s="172"/>
      <c r="BY175" s="172" t="b">
        <f t="shared" ref="BY175:BZ175" ca="1" si="222">B175=AM175</f>
        <v>1</v>
      </c>
      <c r="BZ175" s="172" t="b">
        <f t="shared" ca="1" si="222"/>
        <v>0</v>
      </c>
      <c r="CA175" s="172" t="b">
        <f t="shared" ref="CA175:CB175" ca="1" si="223">E175=AO175</f>
        <v>0</v>
      </c>
      <c r="CB175" s="172" t="b">
        <f t="shared" ca="1" si="223"/>
        <v>0</v>
      </c>
      <c r="CC175" s="172"/>
    </row>
    <row r="176" spans="1:81" ht="15.75" customHeight="1">
      <c r="A176" s="172">
        <v>131</v>
      </c>
      <c r="B176" s="172" t="s">
        <v>38</v>
      </c>
      <c r="C176" s="172" t="s">
        <v>10166</v>
      </c>
      <c r="D176" s="172" t="s">
        <v>10167</v>
      </c>
      <c r="E176" s="172" t="s">
        <v>10282</v>
      </c>
      <c r="F176" s="172" t="s">
        <v>10283</v>
      </c>
      <c r="G176" s="172">
        <v>426682103000</v>
      </c>
      <c r="H176" s="172" t="s">
        <v>200</v>
      </c>
      <c r="I176" s="172" t="s">
        <v>201</v>
      </c>
      <c r="J176" s="172"/>
      <c r="K176" s="172"/>
      <c r="L176" s="172"/>
      <c r="M176" s="172"/>
      <c r="N176" s="172"/>
      <c r="O176" s="172"/>
      <c r="P176" s="172"/>
      <c r="Q176" s="172"/>
      <c r="R176" s="172"/>
      <c r="S176" s="172" t="s">
        <v>43</v>
      </c>
      <c r="T176" s="172"/>
      <c r="U176" s="172"/>
      <c r="V176" s="172"/>
      <c r="W176" s="172" t="s">
        <v>10284</v>
      </c>
      <c r="X176" s="172"/>
      <c r="Y176" s="172"/>
      <c r="Z176" s="172"/>
      <c r="AA176" s="172" t="s">
        <v>10285</v>
      </c>
      <c r="AB176" s="172" t="s">
        <v>10286</v>
      </c>
      <c r="AC176" s="172">
        <v>626132</v>
      </c>
      <c r="AD176" s="172" t="s">
        <v>10287</v>
      </c>
      <c r="AE176" s="172" t="s">
        <v>243</v>
      </c>
      <c r="AF176" s="172">
        <v>426682103000</v>
      </c>
      <c r="AG176" s="172">
        <v>0</v>
      </c>
      <c r="AH176" s="172">
        <v>0</v>
      </c>
      <c r="AI176" s="172"/>
      <c r="AJ176" s="172"/>
      <c r="AK176" s="172"/>
      <c r="AL176" s="172">
        <f ca="1">IFERROR(__xludf.DUMMYFUNCTION("""COMPUTED_VALUE"""),131)</f>
        <v>131</v>
      </c>
      <c r="AM176" s="172" t="str">
        <f ca="1">IFERROR(__xludf.DUMMYFUNCTION("""COMPUTED_VALUE"""),"2. Bogotá confía en su bien-estar")</f>
        <v>2. Bogotá confía en su bien-estar</v>
      </c>
      <c r="AN176" s="172" t="str">
        <f ca="1">IFERROR(__xludf.DUMMYFUNCTION("""COMPUTED_VALUE"""),"2.11. Salud con calidad y en el territorio")</f>
        <v>2.11. Salud con calidad y en el territorio</v>
      </c>
      <c r="AO176" s="172" t="str">
        <f ca="1">IFERROR(__xludf.DUMMYFUNCTION("""COMPUTED_VALUE"""),"Mantener la respuesta en el 100% del Centro Regulador de Urgencias ante la gestión a los incidentes relacionados con las urgencias emergencias y desastres en salud en Bogotá D.C.")</f>
        <v>Mantener la respuesta en el 100% del Centro Regulador de Urgencias ante la gestión a los incidentes relacionados con las urgencias emergencias y desastres en salud en Bogotá D.C.</v>
      </c>
      <c r="AP176" s="172" t="str">
        <f ca="1">IFERROR(__xludf.DUMMYFUNCTION("""COMPUTED_VALUE"""),"Atención a las necesidades reportadas por la ciudadanía del Distrito Capital en situaciones de urgencias y emergencias en salud que son reportadas a través del Número Único de Seguridad y Emergencias u otras vías mediante la regulación de estas necesidade"&amp;"s desde el Centro Regulador de Urgencias y Emergencias y la implementación de estrategias que aseguren el acceso de la población a la atención en salud acorde al nuevo modelo de atención para Bogotá con enfoque territorial priorizado y orientado según el "&amp;"riesgo individual y los niveles de complejidad para su atención.")</f>
        <v>Atención a las necesidades reportadas por la ciudadanía del Distrito Capital en situaciones de urgencias y emergencias en salud que son reportadas a través del Número Único de Seguridad y Emergencias u otras vías mediante la regulación de estas necesidades desde el Centro Regulador de Urgencias y Emergencias y la implementación de estrategias que aseguren el acceso de la población a la atención en salud acorde al nuevo modelo de atención para Bogotá con enfoque territorial priorizado y orientado según el riesgo individual y los niveles de complejidad para su atención.</v>
      </c>
      <c r="AQ176" s="222" t="str">
        <f ca="1">IFERROR(__xludf.DUMMYFUNCTION("""COMPUTED_VALUE"""),"SALUD")</f>
        <v>SALUD</v>
      </c>
      <c r="AR176" s="172" t="str">
        <f ca="1">IFERROR(__xludf.DUMMYFUNCTION("""COMPUTED_VALUE"""),"Secretaría Distrital de Salud")</f>
        <v>Secretaría Distrital de Salud</v>
      </c>
      <c r="AS176" s="172" t="str">
        <f ca="1">IFERROR(__xludf.DUMMYFUNCTION("""COMPUTED_VALUE"""),"N/A")</f>
        <v>N/A</v>
      </c>
      <c r="AT176" s="172" t="str">
        <f ca="1">IFERROR(__xludf.DUMMYFUNCTION("""COMPUTED_VALUE"""),"Salud Mental_1.3.4 
 Salud Mental_1.3.5 A")</f>
        <v>Salud Mental_1.3.4 
 Salud Mental_1.3.5 A</v>
      </c>
      <c r="AU176" s="172" t="str">
        <f ca="1">IFERROR(__xludf.DUMMYFUNCTION("""COMPUTED_VALUE"""),"Porcentaje de respuesta ante incidentes de salud transferidos desde la Línea 123 gestionadas por el Centro Regulador de Urgencias")</f>
        <v>Porcentaje de respuesta ante incidentes de salud transferidos desde la Línea 123 gestionadas por el Centro Regulador de Urgencias</v>
      </c>
      <c r="AV176" s="172" t="str">
        <f ca="1">IFERROR(__xludf.DUMMYFUNCTION("""COMPUTED_VALUE"""),"Número de incidentes en salud gestionados por el CRUE/ Número de incidentes de salud transferidos desde la Línea 123 al CRUE X 100%")</f>
        <v>Número de incidentes en salud gestionados por el CRUE/ Número de incidentes de salud transferidos desde la Línea 123 al CRUE X 100%</v>
      </c>
      <c r="AW176" s="172" t="str">
        <f ca="1">IFERROR(__xludf.DUMMYFUNCTION("""COMPUTED_VALUE"""),"100% 
 (626.134)
(2023)")</f>
        <v>100% 
 (626.134)
(2023)</v>
      </c>
      <c r="AX176" s="395">
        <f ca="1">IFERROR(__xludf.DUMMYFUNCTION("""COMPUTED_VALUE"""),1)</f>
        <v>1</v>
      </c>
      <c r="AY176" s="172" t="str">
        <f ca="1">IFERROR(__xludf.DUMMYFUNCTION("""COMPUTED_VALUE"""),"Herramienta tecnológica Premier One plantilla 72 2023")</f>
        <v>Herramienta tecnológica Premier One plantilla 72 2023</v>
      </c>
      <c r="AZ176" s="222">
        <f ca="1">IFERROR(__xludf.DUMMYFUNCTION("""COMPUTED_VALUE"""),434054999000)</f>
        <v>434054999000</v>
      </c>
      <c r="BA176" s="222">
        <f ca="1">IFERROR(__xludf.DUMMYFUNCTION("""COMPUTED_VALUE"""),0)</f>
        <v>0</v>
      </c>
      <c r="BB176" s="222">
        <f ca="1">IFERROR(__xludf.DUMMYFUNCTION("""COMPUTED_VALUE"""),0)</f>
        <v>0</v>
      </c>
      <c r="BC176" s="222">
        <f ca="1">IFERROR(__xludf.DUMMYFUNCTION("""COMPUTED_VALUE"""),52437931000)</f>
        <v>52437931000</v>
      </c>
      <c r="BD176" s="395">
        <f ca="1">IFERROR(__xludf.DUMMYFUNCTION("""COMPUTED_VALUE"""),40524081700)</f>
        <v>40524081700</v>
      </c>
      <c r="BE176" s="222">
        <f ca="1">IFERROR(__xludf.DUMMYFUNCTION("""COMPUTED_VALUE"""),66116764938)</f>
        <v>66116764938</v>
      </c>
      <c r="BF176" s="222">
        <f ca="1">IFERROR(__xludf.DUMMYFUNCTION("""COMPUTED_VALUE"""),51759713032)</f>
        <v>51759713032</v>
      </c>
      <c r="BG176" s="222">
        <f ca="1">IFERROR(__xludf.DUMMYFUNCTION("""COMPUTED_VALUE"""),52437931000)</f>
        <v>52437931000</v>
      </c>
      <c r="BH176" s="222">
        <f ca="1">IFERROR(__xludf.DUMMYFUNCTION("""COMPUTED_VALUE"""),39343768640.7766)</f>
        <v>39343768640.776604</v>
      </c>
      <c r="BI176" s="222">
        <f ca="1">IFERROR(__xludf.DUMMYFUNCTION("""COMPUTED_VALUE"""),62321392155.7168)</f>
        <v>62321392155.716797</v>
      </c>
      <c r="BJ176" s="222">
        <f ca="1">IFERROR(__xludf.DUMMYFUNCTION("""COMPUTED_VALUE"""),47367469671.7478)</f>
        <v>47367469671.747803</v>
      </c>
      <c r="BK176" s="222">
        <f ca="1">IFERROR(__xludf.DUMMYFUNCTION("""COMPUTED_VALUE"""),1)</f>
        <v>1</v>
      </c>
      <c r="BL176" s="222">
        <f ca="1">IFERROR(__xludf.DUMMYFUNCTION("""COMPUTED_VALUE"""),1)</f>
        <v>1</v>
      </c>
      <c r="BM176" s="222">
        <f ca="1">IFERROR(__xludf.DUMMYFUNCTION("""COMPUTED_VALUE"""),1)</f>
        <v>1</v>
      </c>
      <c r="BN176" s="222">
        <f ca="1">IFERROR(__xludf.DUMMYFUNCTION("""COMPUTED_VALUE"""),1)</f>
        <v>1</v>
      </c>
      <c r="BO176" s="222" t="str">
        <f ca="1">IFERROR(__xludf.DUMMYFUNCTION("""COMPUTED_VALUE"""),"Preliminar")</f>
        <v>Preliminar</v>
      </c>
      <c r="BP176" s="222">
        <f ca="1">IFERROR(__xludf.DUMMYFUNCTION("""COMPUTED_VALUE"""),210838490670)</f>
        <v>210838490670</v>
      </c>
      <c r="BQ176" s="395">
        <f ca="1">IFERROR(__xludf.DUMMYFUNCTION("""COMPUTED_VALUE"""),201470561468.241)</f>
        <v>201470561468.241</v>
      </c>
      <c r="BR176" s="395"/>
      <c r="BS176" s="395"/>
      <c r="BT176" s="395"/>
      <c r="BU176" s="222"/>
      <c r="BV176" s="222"/>
      <c r="BW176" s="222"/>
      <c r="BX176" s="172"/>
      <c r="BY176" s="172" t="b">
        <f t="shared" ref="BY176:BZ176" ca="1" si="224">B176=AM176</f>
        <v>1</v>
      </c>
      <c r="BZ176" s="172" t="b">
        <f t="shared" ca="1" si="224"/>
        <v>0</v>
      </c>
      <c r="CA176" s="172" t="b">
        <f t="shared" ref="CA176:CB176" ca="1" si="225">E176=AO176</f>
        <v>0</v>
      </c>
      <c r="CB176" s="172" t="b">
        <f t="shared" ca="1" si="225"/>
        <v>0</v>
      </c>
      <c r="CC176" s="172"/>
    </row>
    <row r="177" spans="1:81" ht="15.75" customHeight="1">
      <c r="A177" s="172">
        <v>132</v>
      </c>
      <c r="B177" s="172" t="s">
        <v>38</v>
      </c>
      <c r="C177" s="172" t="s">
        <v>2457</v>
      </c>
      <c r="D177" s="172" t="s">
        <v>10167</v>
      </c>
      <c r="E177" s="172" t="s">
        <v>10288</v>
      </c>
      <c r="F177" s="172" t="s">
        <v>10289</v>
      </c>
      <c r="G177" s="172">
        <v>94766075000</v>
      </c>
      <c r="H177" s="172" t="s">
        <v>200</v>
      </c>
      <c r="I177" s="172" t="s">
        <v>201</v>
      </c>
      <c r="J177" s="172" t="s">
        <v>10269</v>
      </c>
      <c r="K177" s="172"/>
      <c r="L177" s="172"/>
      <c r="M177" s="172"/>
      <c r="N177" s="172"/>
      <c r="O177" s="172"/>
      <c r="P177" s="172"/>
      <c r="Q177" s="172"/>
      <c r="R177" s="172"/>
      <c r="S177" s="172" t="s">
        <v>43</v>
      </c>
      <c r="T177" s="172"/>
      <c r="U177" s="172"/>
      <c r="V177" s="172"/>
      <c r="W177" s="172" t="s">
        <v>1445</v>
      </c>
      <c r="X177" s="172"/>
      <c r="Y177" s="172"/>
      <c r="Z177" s="172"/>
      <c r="AA177" s="172" t="s">
        <v>10290</v>
      </c>
      <c r="AB177" s="172" t="s">
        <v>10291</v>
      </c>
      <c r="AC177" s="172" t="s">
        <v>10292</v>
      </c>
      <c r="AD177" s="172" t="s">
        <v>10293</v>
      </c>
      <c r="AE177" s="172" t="s">
        <v>10294</v>
      </c>
      <c r="AF177" s="172">
        <v>94766075000</v>
      </c>
      <c r="AG177" s="172">
        <v>0</v>
      </c>
      <c r="AH177" s="172">
        <v>0</v>
      </c>
      <c r="AI177" s="172"/>
      <c r="AJ177" s="172"/>
      <c r="AK177" s="172"/>
      <c r="AL177" s="172">
        <f ca="1">IFERROR(__xludf.DUMMYFUNCTION("""COMPUTED_VALUE"""),132)</f>
        <v>132</v>
      </c>
      <c r="AM177" s="172" t="str">
        <f ca="1">IFERROR(__xludf.DUMMYFUNCTION("""COMPUTED_VALUE"""),"2. Bogotá confía en su bien-estar")</f>
        <v>2. Bogotá confía en su bien-estar</v>
      </c>
      <c r="AN177" s="172" t="str">
        <f ca="1">IFERROR(__xludf.DUMMYFUNCTION("""COMPUTED_VALUE"""),"2.10. Salud Pública Integrada e Integral")</f>
        <v>2.10. Salud Pública Integrada e Integral</v>
      </c>
      <c r="AO177" s="172" t="str">
        <f ca="1">IFERROR(__xludf.DUMMYFUNCTION("""COMPUTED_VALUE"""),"Mantener el 100% de la acreditación del Laboratorio de Salud Pública como referente técnico a nivel distrital y nacional junto con la operación del laboratorio de alta contención biológica BSL3")</f>
        <v>Mantener el 100% de la acreditación del Laboratorio de Salud Pública como referente técnico a nivel distrital y nacional junto con la operación del laboratorio de alta contención biológica BSL3</v>
      </c>
      <c r="AP177" s="172" t="str">
        <f ca="1">IFERROR(__xludf.DUMMYFUNCTION("""COMPUTED_VALUE"""),"Fortalecer el funcionamiento de las instalaciones de alta contención biológica que permita dar respuesta a la vigilancia la investigación en salud pública y la gestión con la Red de Laboratorios públicos y privados en el Distrito capital.
Dotación de equi"&amp;"pos automatizados para el procesamiento de muestras de microorganismos emergentes o reemergentes de alta patogenicidad en el laboratorio de alta contención BSL3 que ponen en alto riesgo la vida de la población del Distrito Capital. 
Puesta en operación de"&amp;"l laboratorio de alta contención BSL3 que involucra los procesos diagnósticos y de análisis investigación con capacidad para atender las necesidades de la población de Bogotá frente a eventos emergentes y reemergentes.
Mantener la operación del Laboratori"&amp;"o BSL2 y ampliar las metodologías acreditadas como respaldo a la respuesta a la vigilancia e investigación salud pública y red de laboratorios. ")</f>
        <v xml:space="preserve">Fortalecer el funcionamiento de las instalaciones de alta contención biológica que permita dar respuesta a la vigilancia la investigación en salud pública y la gestión con la Red de Laboratorios públicos y privados en el Distrito capital.
Dotación de equipos automatizados para el procesamiento de muestras de microorganismos emergentes o reemergentes de alta patogenicidad en el laboratorio de alta contención BSL3 que ponen en alto riesgo la vida de la población del Distrito Capital. 
Puesta en operación del laboratorio de alta contención BSL3 que involucra los procesos diagnósticos y de análisis investigación con capacidad para atender las necesidades de la población de Bogotá frente a eventos emergentes y reemergentes.
Mantener la operación del Laboratorio BSL2 y ampliar las metodologías acreditadas como respaldo a la respuesta a la vigilancia e investigación salud pública y red de laboratorios. </v>
      </c>
      <c r="AQ177" s="222" t="str">
        <f ca="1">IFERROR(__xludf.DUMMYFUNCTION("""COMPUTED_VALUE"""),"SALUD")</f>
        <v>SALUD</v>
      </c>
      <c r="AR177" s="172" t="str">
        <f ca="1">IFERROR(__xludf.DUMMYFUNCTION("""COMPUTED_VALUE"""),"Secretaría Distrital de Salud")</f>
        <v>Secretaría Distrital de Salud</v>
      </c>
      <c r="AS177" s="172" t="str">
        <f ca="1">IFERROR(__xludf.DUMMYFUNCTION("""COMPUTED_VALUE"""),"N/A")</f>
        <v>N/A</v>
      </c>
      <c r="AT177" s="172"/>
      <c r="AU177" s="172" t="str">
        <f ca="1">IFERROR(__xludf.DUMMYFUNCTION("""COMPUTED_VALUE"""),"% de mantenimiento de la acreditación del LSP""")</f>
        <v>% de mantenimiento de la acreditación del LSP"</v>
      </c>
      <c r="AV177" s="172" t="str">
        <f ca="1">IFERROR(__xludf.DUMMYFUNCTION("""COMPUTED_VALUE"""),"numerador: Número metodologías acreditadas en el periodo /denominador: total de metodologías acreditadas * 100")</f>
        <v>numerador: Número metodologías acreditadas en el periodo /denominador: total de metodologías acreditadas * 100</v>
      </c>
      <c r="AW177" s="172" t="str">
        <f ca="1">IFERROR(__xludf.DUMMYFUNCTION("""COMPUTED_VALUE"""),"100% (47 metodologías acreditadas)
(2023)")</f>
        <v>100% (47 metodologías acreditadas)
(2023)</v>
      </c>
      <c r="AX177" s="395">
        <f ca="1">IFERROR(__xludf.DUMMYFUNCTION("""COMPUTED_VALUE"""),1)</f>
        <v>1</v>
      </c>
      <c r="AY177" s="172" t="str">
        <f ca="1">IFERROR(__xludf.DUMMYFUNCTION("""COMPUTED_VALUE"""),"Sistema de información Laboratorio de Salud Pública
Sistema de gestión de calidad del Laboratorio de salud pública")</f>
        <v>Sistema de información Laboratorio de Salud Pública
Sistema de gestión de calidad del Laboratorio de salud pública</v>
      </c>
      <c r="AZ177" s="222">
        <f ca="1">IFERROR(__xludf.DUMMYFUNCTION("""COMPUTED_VALUE"""),87266075000)</f>
        <v>87266075000</v>
      </c>
      <c r="BA177" s="222">
        <f ca="1">IFERROR(__xludf.DUMMYFUNCTION("""COMPUTED_VALUE"""),0)</f>
        <v>0</v>
      </c>
      <c r="BB177" s="222">
        <f ca="1">IFERROR(__xludf.DUMMYFUNCTION("""COMPUTED_VALUE"""),0)</f>
        <v>0</v>
      </c>
      <c r="BC177" s="222">
        <f ca="1">IFERROR(__xludf.DUMMYFUNCTION("""COMPUTED_VALUE"""),17453215000)</f>
        <v>17453215000</v>
      </c>
      <c r="BD177" s="395">
        <f ca="1">IFERROR(__xludf.DUMMYFUNCTION("""COMPUTED_VALUE"""),12799129200)</f>
        <v>12799129200</v>
      </c>
      <c r="BE177" s="222">
        <f ca="1">IFERROR(__xludf.DUMMYFUNCTION("""COMPUTED_VALUE"""),12799129200)</f>
        <v>12799129200</v>
      </c>
      <c r="BF177" s="222">
        <f ca="1">IFERROR(__xludf.DUMMYFUNCTION("""COMPUTED_VALUE"""),12799129200)</f>
        <v>12799129200</v>
      </c>
      <c r="BG177" s="222">
        <f ca="1">IFERROR(__xludf.DUMMYFUNCTION("""COMPUTED_VALUE"""),17453215000)</f>
        <v>17453215000</v>
      </c>
      <c r="BH177" s="222">
        <f ca="1">IFERROR(__xludf.DUMMYFUNCTION("""COMPUTED_VALUE"""),12426339029.1262)</f>
        <v>12426339029.1262</v>
      </c>
      <c r="BI177" s="222">
        <f ca="1">IFERROR(__xludf.DUMMYFUNCTION("""COMPUTED_VALUE"""),12064406824.3943)</f>
        <v>12064406824.3943</v>
      </c>
      <c r="BJ177" s="222">
        <f ca="1">IFERROR(__xludf.DUMMYFUNCTION("""COMPUTED_VALUE"""),11713016334.3634)</f>
        <v>11713016334.3634</v>
      </c>
      <c r="BK177" s="222">
        <f ca="1">IFERROR(__xludf.DUMMYFUNCTION("""COMPUTED_VALUE"""),1)</f>
        <v>1</v>
      </c>
      <c r="BL177" s="222">
        <f ca="1">IFERROR(__xludf.DUMMYFUNCTION("""COMPUTED_VALUE"""),1)</f>
        <v>1</v>
      </c>
      <c r="BM177" s="222">
        <f ca="1">IFERROR(__xludf.DUMMYFUNCTION("""COMPUTED_VALUE"""),1)</f>
        <v>1</v>
      </c>
      <c r="BN177" s="222">
        <f ca="1">IFERROR(__xludf.DUMMYFUNCTION("""COMPUTED_VALUE"""),1)</f>
        <v>1</v>
      </c>
      <c r="BO177" s="222" t="str">
        <f ca="1">IFERROR(__xludf.DUMMYFUNCTION("""COMPUTED_VALUE"""),"- Salud solicita el ajuste en el nombre del indicador así: 
% de mantenimiento de la acreditación del LSP""
- Igualmente solicita el ajuste en la formula del indicador así:
numerador: Número metodologías acreditadas en el periodo /denominador: total de "&amp;"metodologías acreditadas * 100
-La línea de base así: ""100% (47 metodologías acreditadas)""
- La magnitud de la meta 2028 así: 100% 
                                                                                                                        "&amp;"    - Fuente línea base así: ""Sistema de información Laboratorio de Salud Pública
Sistema de gestión de calidad del Laboratorio de salud pública
SDP: Ajuste realizado 190424 DVQ
")</f>
        <v xml:space="preserve">- Salud solicita el ajuste en el nombre del indicador así: 
% de mantenimiento de la acreditación del LSP"
- Igualmente solicita el ajuste en la formula del indicador así:
numerador: Número metodologías acreditadas en el periodo /denominador: total de metodologías acreditadas * 100
-La línea de base así: "100% (47 metodologías acreditadas)"
- La magnitud de la meta 2028 así: 100% 
                                                                                                                            - Fuente línea base así: "Sistema de información Laboratorio de Salud Pública
Sistema de gestión de calidad del Laboratorio de salud pública
SDP: Ajuste realizado 190424 DVQ
</v>
      </c>
      <c r="BP177" s="222">
        <f ca="1">IFERROR(__xludf.DUMMYFUNCTION("""COMPUTED_VALUE"""),55850602600)</f>
        <v>55850602600</v>
      </c>
      <c r="BQ177" s="395">
        <f ca="1">IFERROR(__xludf.DUMMYFUNCTION("""COMPUTED_VALUE"""),53656977187.884)</f>
        <v>53656977187.884003</v>
      </c>
      <c r="BR177" s="395"/>
      <c r="BS177" s="395"/>
      <c r="BT177" s="395"/>
      <c r="BU177" s="222"/>
      <c r="BV177" s="222"/>
      <c r="BW177" s="222"/>
      <c r="BX177" s="172"/>
      <c r="BY177" s="172" t="b">
        <f t="shared" ref="BY177:BZ177" ca="1" si="226">B177=AM177</f>
        <v>1</v>
      </c>
      <c r="BZ177" s="172" t="b">
        <f t="shared" ca="1" si="226"/>
        <v>0</v>
      </c>
      <c r="CA177" s="172" t="b">
        <f t="shared" ref="CA177:CB177" ca="1" si="227">E177=AO177</f>
        <v>0</v>
      </c>
      <c r="CB177" s="172" t="b">
        <f t="shared" ca="1" si="227"/>
        <v>0</v>
      </c>
      <c r="CC177" s="172"/>
    </row>
    <row r="178" spans="1:81" ht="15.75" customHeight="1">
      <c r="A178" s="172">
        <v>133</v>
      </c>
      <c r="B178" s="172" t="s">
        <v>38</v>
      </c>
      <c r="C178" s="172" t="s">
        <v>10166</v>
      </c>
      <c r="D178" s="172" t="s">
        <v>10167</v>
      </c>
      <c r="E178" s="172" t="s">
        <v>10295</v>
      </c>
      <c r="F178" s="172" t="s">
        <v>10296</v>
      </c>
      <c r="G178" s="172">
        <v>372257469000</v>
      </c>
      <c r="H178" s="172" t="s">
        <v>200</v>
      </c>
      <c r="I178" s="172" t="s">
        <v>201</v>
      </c>
      <c r="J178" s="172"/>
      <c r="K178" s="172"/>
      <c r="L178" s="172"/>
      <c r="M178" s="172"/>
      <c r="N178" s="172"/>
      <c r="O178" s="172"/>
      <c r="P178" s="172"/>
      <c r="Q178" s="172"/>
      <c r="R178" s="172"/>
      <c r="S178" s="172" t="s">
        <v>43</v>
      </c>
      <c r="T178" s="172"/>
      <c r="U178" s="172"/>
      <c r="V178" s="172"/>
      <c r="W178" s="172" t="s">
        <v>10297</v>
      </c>
      <c r="X178" s="172"/>
      <c r="Y178" s="172"/>
      <c r="Z178" s="172"/>
      <c r="AA178" s="172" t="s">
        <v>246</v>
      </c>
      <c r="AB178" s="172" t="s">
        <v>247</v>
      </c>
      <c r="AC178" s="172" t="s">
        <v>168</v>
      </c>
      <c r="AD178" s="172">
        <v>1</v>
      </c>
      <c r="AE178" s="172" t="s">
        <v>10298</v>
      </c>
      <c r="AF178" s="172">
        <v>372257469000</v>
      </c>
      <c r="AG178" s="172">
        <v>0</v>
      </c>
      <c r="AH178" s="172">
        <v>0</v>
      </c>
      <c r="AI178" s="172"/>
      <c r="AJ178" s="172"/>
      <c r="AK178" s="172"/>
      <c r="AL178" s="172">
        <f ca="1">IFERROR(__xludf.DUMMYFUNCTION("""COMPUTED_VALUE"""),133)</f>
        <v>133</v>
      </c>
      <c r="AM178" s="172" t="str">
        <f ca="1">IFERROR(__xludf.DUMMYFUNCTION("""COMPUTED_VALUE"""),"2. Bogotá confía en su bien-estar")</f>
        <v>2. Bogotá confía en su bien-estar</v>
      </c>
      <c r="AN178" s="172" t="str">
        <f ca="1">IFERROR(__xludf.DUMMYFUNCTION("""COMPUTED_VALUE"""),"2.11. Salud con calidad y en el territorio")</f>
        <v>2.11. Salud con calidad y en el territorio</v>
      </c>
      <c r="AO178" s="172" t="str">
        <f ca="1">IFERROR(__xludf.DUMMYFUNCTION("""COMPUTED_VALUE"""),"Avanzar en el 100% del cronograma establecido para la producción y generación de biológicos (envasado y llenado) en Bogotá D.C para contribuir a la soberanía sanitaria.")</f>
        <v>Avanzar en el 100% del cronograma establecido para la producción y generación de biológicos (envasado y llenado) en Bogotá D.C para contribuir a la soberanía sanitaria.</v>
      </c>
      <c r="AP178" s="172" t="str">
        <f ca="1">IFERROR(__xludf.DUMMYFUNCTION("""COMPUTED_VALUE"""),"Articular las entidades distritales de ciencia tecnología e innovación para que tengan la capacidad de desarrollar y producir medicamentos biológicos y vacunas que puedan atender emergencias y otras necesidades de salud de la población en e Distrito Capit"&amp;"al.")</f>
        <v>Articular las entidades distritales de ciencia tecnología e innovación para que tengan la capacidad de desarrollar y producir medicamentos biológicos y vacunas que puedan atender emergencias y otras necesidades de salud de la población en e Distrito Capital.</v>
      </c>
      <c r="AQ178" s="222" t="str">
        <f ca="1">IFERROR(__xludf.DUMMYFUNCTION("""COMPUTED_VALUE"""),"SALUD")</f>
        <v>SALUD</v>
      </c>
      <c r="AR178" s="172" t="str">
        <f ca="1">IFERROR(__xludf.DUMMYFUNCTION("""COMPUTED_VALUE"""),"Secretaría Distrital de Salud")</f>
        <v>Secretaría Distrital de Salud</v>
      </c>
      <c r="AS178" s="172" t="str">
        <f ca="1">IFERROR(__xludf.DUMMYFUNCTION("""COMPUTED_VALUE"""),"N/A")</f>
        <v>N/A</v>
      </c>
      <c r="AT178" s="172"/>
      <c r="AU178" s="172" t="str">
        <f ca="1">IFERROR(__xludf.DUMMYFUNCTION("""COMPUTED_VALUE"""),"Porcentaje de avance en la capacidad de envasado y terminado de vacunas")</f>
        <v>Porcentaje de avance en la capacidad de envasado y terminado de vacunas</v>
      </c>
      <c r="AV178" s="172" t="str">
        <f ca="1">IFERROR(__xludf.DUMMYFUNCTION("""COMPUTED_VALUE"""),"Porcentaje de avance en el cronograma del proyecto de envasado y terminado de vacunas.")</f>
        <v>Porcentaje de avance en el cronograma del proyecto de envasado y terminado de vacunas.</v>
      </c>
      <c r="AW178" s="172" t="str">
        <f ca="1">IFERROR(__xludf.DUMMYFUNCTION("""COMPUTED_VALUE"""),"10% ( empresa creada)
(2023)")</f>
        <v>10% ( empresa creada)
(2023)</v>
      </c>
      <c r="AX178" s="395">
        <f ca="1">IFERROR(__xludf.DUMMYFUNCTION("""COMPUTED_VALUE"""),1)</f>
        <v>1</v>
      </c>
      <c r="AY178" s="172" t="str">
        <f ca="1">IFERROR(__xludf.DUMMYFUNCTION("""COMPUTED_VALUE"""),"DIAGNÓSTICO RÁPIDO
SOBRE SUMINISTRO DE
VACUNAS PARA LA
REGIÓN DE AMÉRICA
LATINA Y EL CARIBE - BID")</f>
        <v>DIAGNÓSTICO RÁPIDO
SOBRE SUMINISTRO DE
VACUNAS PARA LA
REGIÓN DE AMÉRICA
LATINA Y EL CARIBE - BID</v>
      </c>
      <c r="AZ178" s="222">
        <f ca="1">IFERROR(__xludf.DUMMYFUNCTION("""COMPUTED_VALUE"""),372257469000)</f>
        <v>372257469000</v>
      </c>
      <c r="BA178" s="222">
        <f ca="1">IFERROR(__xludf.DUMMYFUNCTION("""COMPUTED_VALUE"""),0)</f>
        <v>0</v>
      </c>
      <c r="BB178" s="222">
        <f ca="1">IFERROR(__xludf.DUMMYFUNCTION("""COMPUTED_VALUE"""),0)</f>
        <v>0</v>
      </c>
      <c r="BC178" s="222">
        <f ca="1">IFERROR(__xludf.DUMMYFUNCTION("""COMPUTED_VALUE"""),68482671000)</f>
        <v>68482671000</v>
      </c>
      <c r="BD178" s="395">
        <f ca="1">IFERROR(__xludf.DUMMYFUNCTION("""COMPUTED_VALUE"""),129441808324)</f>
        <v>129441808324</v>
      </c>
      <c r="BE178" s="222">
        <f ca="1">IFERROR(__xludf.DUMMYFUNCTION("""COMPUTED_VALUE"""),157368011696)</f>
        <v>157368011696</v>
      </c>
      <c r="BF178" s="222">
        <f ca="1">IFERROR(__xludf.DUMMYFUNCTION("""COMPUTED_VALUE"""),5237358762)</f>
        <v>5237358762</v>
      </c>
      <c r="BG178" s="222">
        <f ca="1">IFERROR(__xludf.DUMMYFUNCTION("""COMPUTED_VALUE"""),68482671000)</f>
        <v>68482671000</v>
      </c>
      <c r="BH178" s="222">
        <f ca="1">IFERROR(__xludf.DUMMYFUNCTION("""COMPUTED_VALUE"""),125671658566.99)</f>
        <v>125671658566.99001</v>
      </c>
      <c r="BI178" s="222">
        <f ca="1">IFERROR(__xludf.DUMMYFUNCTION("""COMPUTED_VALUE"""),148334444053.162)</f>
        <v>148334444053.16199</v>
      </c>
      <c r="BJ178" s="222">
        <f ca="1">IFERROR(__xludf.DUMMYFUNCTION("""COMPUTED_VALUE"""),4792925188.08449)</f>
        <v>4792925188.0844898</v>
      </c>
      <c r="BK178" s="222">
        <f ca="1">IFERROR(__xludf.DUMMYFUNCTION("""COMPUTED_VALUE"""),0.3)</f>
        <v>0.3</v>
      </c>
      <c r="BL178" s="222">
        <f ca="1">IFERROR(__xludf.DUMMYFUNCTION("""COMPUTED_VALUE"""),0.5)</f>
        <v>0.5</v>
      </c>
      <c r="BM178" s="222">
        <f ca="1">IFERROR(__xludf.DUMMYFUNCTION("""COMPUTED_VALUE"""),0.8)</f>
        <v>0.8</v>
      </c>
      <c r="BN178" s="222">
        <f ca="1">IFERROR(__xludf.DUMMYFUNCTION("""COMPUTED_VALUE"""),1)</f>
        <v>1</v>
      </c>
      <c r="BO178" s="222" t="str">
        <f ca="1">IFERROR(__xludf.DUMMYFUNCTION("""COMPUTED_VALUE"""),"Preliminar")</f>
        <v>Preliminar</v>
      </c>
      <c r="BP178" s="222">
        <f ca="1">IFERROR(__xludf.DUMMYFUNCTION("""COMPUTED_VALUE"""),360529849782)</f>
        <v>360529849782</v>
      </c>
      <c r="BQ178" s="395">
        <f ca="1">IFERROR(__xludf.DUMMYFUNCTION("""COMPUTED_VALUE"""),347281698808.237)</f>
        <v>347281698808.237</v>
      </c>
      <c r="BR178" s="395"/>
      <c r="BS178" s="395"/>
      <c r="BT178" s="395"/>
      <c r="BU178" s="222"/>
      <c r="BV178" s="222"/>
      <c r="BW178" s="222"/>
      <c r="BX178" s="172"/>
      <c r="BY178" s="172" t="b">
        <f t="shared" ref="BY178:BZ178" ca="1" si="228">B178=AM178</f>
        <v>1</v>
      </c>
      <c r="BZ178" s="172" t="b">
        <f t="shared" ca="1" si="228"/>
        <v>0</v>
      </c>
      <c r="CA178" s="172" t="b">
        <f t="shared" ref="CA178:CB178" ca="1" si="229">E178=AO178</f>
        <v>0</v>
      </c>
      <c r="CB178" s="172" t="b">
        <f t="shared" ca="1" si="229"/>
        <v>0</v>
      </c>
      <c r="CC178" s="172"/>
    </row>
    <row r="179" spans="1:81" ht="15.75" customHeight="1">
      <c r="A179" s="172">
        <v>134</v>
      </c>
      <c r="B179" s="172" t="s">
        <v>38</v>
      </c>
      <c r="C179" s="172" t="s">
        <v>2445</v>
      </c>
      <c r="D179" s="172" t="s">
        <v>10299</v>
      </c>
      <c r="E179" s="172" t="s">
        <v>10300</v>
      </c>
      <c r="F179" s="172" t="s">
        <v>10301</v>
      </c>
      <c r="G179" s="172">
        <v>34779000000</v>
      </c>
      <c r="H179" s="172" t="s">
        <v>1527</v>
      </c>
      <c r="I179" s="172" t="s">
        <v>2026</v>
      </c>
      <c r="J179" s="172" t="s">
        <v>10302</v>
      </c>
      <c r="K179" s="172" t="s">
        <v>10303</v>
      </c>
      <c r="L179" s="172"/>
      <c r="M179" s="172"/>
      <c r="N179" s="172"/>
      <c r="O179" s="172"/>
      <c r="P179" s="172"/>
      <c r="Q179" s="172"/>
      <c r="R179" s="172"/>
      <c r="S179" s="172" t="s">
        <v>43</v>
      </c>
      <c r="T179" s="172"/>
      <c r="U179" s="172"/>
      <c r="V179" s="172"/>
      <c r="W179" s="172" t="s">
        <v>10304</v>
      </c>
      <c r="X179" s="172"/>
      <c r="Y179" s="172"/>
      <c r="Z179" s="172"/>
      <c r="AA179" s="172" t="s">
        <v>10305</v>
      </c>
      <c r="AB179" s="172" t="s">
        <v>9885</v>
      </c>
      <c r="AC179" s="172" t="s">
        <v>2433</v>
      </c>
      <c r="AD179" s="172">
        <v>1</v>
      </c>
      <c r="AE179" s="172"/>
      <c r="AF179" s="172">
        <v>34779359841</v>
      </c>
      <c r="AG179" s="172">
        <v>0</v>
      </c>
      <c r="AH179" s="172">
        <v>0</v>
      </c>
      <c r="AI179" s="172"/>
      <c r="AJ179" s="172"/>
      <c r="AK179" s="172"/>
      <c r="AL179" s="172">
        <f ca="1">IFERROR(__xludf.DUMMYFUNCTION("""COMPUTED_VALUE"""),134)</f>
        <v>134</v>
      </c>
      <c r="AM179" s="172" t="str">
        <f ca="1">IFERROR(__xludf.DUMMYFUNCTION("""COMPUTED_VALUE"""),"2. Bogotá confía en su bien-estar")</f>
        <v>2. Bogotá confía en su bien-estar</v>
      </c>
      <c r="AN179" s="172" t="str">
        <f ca="1">IFERROR(__xludf.DUMMYFUNCTION("""COMPUTED_VALUE"""),"2.12. Bogotá cuida a su gente")</f>
        <v>2.12. Bogotá cuida a su gente</v>
      </c>
      <c r="AO179" s="172" t="str">
        <f ca="1">IFERROR(__xludf.DUMMYFUNCTION("""COMPUTED_VALUE"""),"Implementar un (1) modelo de seguimiento y rectoría para las políticas públicas en materia de población vulnerable y desarrollo rural a cargo de la SDP.")</f>
        <v>Implementar un (1) modelo de seguimiento y rectoría para las políticas públicas en materia de población vulnerable y desarrollo rural a cargo de la SDP.</v>
      </c>
      <c r="AP179" s="172" t="str">
        <f ca="1">IFERROR(__xludf.DUMMYFUNCTION("""COMPUTED_VALUE"""),"Esta meta incluye los productos relacionados con la política pública de ruralidad la política pública para la superación de la pobreza y la secretaría técnica del Sistema Distrital de Discapacidad. Incorpora el diseño y elaboración de estudios herramienta"&amp;"s y metodologías que aporten elementos para la formulación de programas estrategias y proyectos encaminados a la atención de la población vulnerable a cargo de las diferentes entidades distritales.")</f>
        <v>Esta meta incluye los productos relacionados con la política pública de ruralidad la política pública para la superación de la pobreza y la secretaría técnica del Sistema Distrital de Discapacidad. Incorpora el diseño y elaboración de estudios herramientas y metodologías que aporten elementos para la formulación de programas estrategias y proyectos encaminados a la atención de la población vulnerable a cargo de las diferentes entidades distritales.</v>
      </c>
      <c r="AQ179" s="222" t="str">
        <f ca="1">IFERROR(__xludf.DUMMYFUNCTION("""COMPUTED_VALUE"""),"PLANEACIÓN")</f>
        <v>PLANEACIÓN</v>
      </c>
      <c r="AR179" s="172" t="str">
        <f ca="1">IFERROR(__xludf.DUMMYFUNCTION("""COMPUTED_VALUE"""),"Secretaría Distrital de Planeación")</f>
        <v>Secretaría Distrital de Planeación</v>
      </c>
      <c r="AS179" s="172" t="str">
        <f ca="1">IFERROR(__xludf.DUMMYFUNCTION("""COMPUTED_VALUE"""),"N/A")</f>
        <v>N/A</v>
      </c>
      <c r="AT179" s="172" t="str">
        <f ca="1">IFERROR(__xludf.DUMMYFUNCTION("""COMPUTED_VALUE"""),"Adultez_6.1.4 I
 Afro-Palenquero_1.3.3Es
 Afro-Palenquero_1.3.4 E
 Afro-Palenquero_1.3.5 C
 Afro-Palenquero_1.3.6 F
 Afro-Palenquero_1.3.7 E
 ASP_3.1.7 I
 Discapacidad_2.1.6 
 Familias_1.3.1. 
 Habitabilidad en calle_3.1.1 O
 Habitabilidad en calle_3.1.2 "&amp;"P
 Habitabilidad en calle_3.1.4 E
 Indigena_1.2.1.E
 Indigena_1.2.2.E
 Indigena_5.1.3.M
 Indigena_5.1.4.D
 Infancia_1.1.4. 
 Infancia_1.1.5. 
 Juventud_6.1.2. 
 LGBTI_3.1.14 
 LGBTI_3.1.15 
 Mujeres_1.1.18 
 Mujeres_10.1.10
 Mujeres_3.1.5 E
 Mujeres_10.1."&amp;"7 
 Peatón_3.2.1. 
 Pobreza_2.1.5 M
 Pobreza_4.1.2. 
 Pobreza_4.1.3 F
 Pobreza_4.1.4. 
 Pobreza_4.1.5 A
 Pobreza_4.2.3 C
 Raizal_5.1.6. 
 Raizal_6.1.8. 
 Rrom_13.1.7.
 Rrom_12.1.2 
 Rrom_12.1.3 
 Rrom_12.1.6 
 Rrom_12.1.7 
 Rrom_12.1.9 
 Ruralidad_1.1.20 "&amp;"
 Ruralidad_1.1.27 
 Ruralidad_3.1.5 G
 Seguridad_1.1.1. 
 Seguridad_1.1.4 A
 Seguridad_1.1.5.A
 Seguridad_1.1.6. 
 Seguridad_1.2.2. 
 Trata_1.1.7. 
 Trata_1.1.10.
 Trata_2.1.5.")</f>
        <v>Adultez_6.1.4 I
 Afro-Palenquero_1.3.3Es
 Afro-Palenquero_1.3.4 E
 Afro-Palenquero_1.3.5 C
 Afro-Palenquero_1.3.6 F
 Afro-Palenquero_1.3.7 E
 ASP_3.1.7 I
 Discapacidad_2.1.6 
 Familias_1.3.1. 
 Habitabilidad en calle_3.1.1 O
 Habitabilidad en calle_3.1.2 P
 Habitabilidad en calle_3.1.4 E
 Indigena_1.2.1.E
 Indigena_1.2.2.E
 Indigena_5.1.3.M
 Indigena_5.1.4.D
 Infancia_1.1.4. 
 Infancia_1.1.5. 
 Juventud_6.1.2. 
 LGBTI_3.1.14 
 LGBTI_3.1.15 
 Mujeres_1.1.18 
 Mujeres_10.1.10
 Mujeres_3.1.5 E
 Mujeres_10.1.7 
 Peatón_3.2.1. 
 Pobreza_2.1.5 M
 Pobreza_4.1.2. 
 Pobreza_4.1.3 F
 Pobreza_4.1.4. 
 Pobreza_4.1.5 A
 Pobreza_4.2.3 C
 Raizal_5.1.6. 
 Raizal_6.1.8. 
 Rrom_13.1.7.
 Rrom_12.1.2 
 Rrom_12.1.3 
 Rrom_12.1.6 
 Rrom_12.1.7 
 Rrom_12.1.9 
 Ruralidad_1.1.20 
 Ruralidad_1.1.27 
 Ruralidad_3.1.5 G
 Seguridad_1.1.1. 
 Seguridad_1.1.4 A
 Seguridad_1.1.5.A
 Seguridad_1.1.6. 
 Seguridad_1.2.2. 
 Trata_1.1.7. 
 Trata_1.1.10.
 Trata_2.1.5.</v>
      </c>
      <c r="AU179" s="172" t="str">
        <f ca="1">IFERROR(__xludf.DUMMYFUNCTION("""COMPUTED_VALUE"""),"Módelo de Seguimiento y Rectoría Implementado")</f>
        <v>Módelo de Seguimiento y Rectoría Implementado</v>
      </c>
      <c r="AV179" s="172" t="str">
        <f ca="1">IFERROR(__xludf.DUMMYFUNCTION("""COMPUTED_VALUE"""),"Avance en la implementación del modelo de seguimiento y rectoría.")</f>
        <v>Avance en la implementación del modelo de seguimiento y rectoría.</v>
      </c>
      <c r="AW179" s="172" t="str">
        <f ca="1">IFERROR(__xludf.DUMMYFUNCTION("""COMPUTED_VALUE"""),"N/A")</f>
        <v>N/A</v>
      </c>
      <c r="AX179" s="172">
        <f ca="1">IFERROR(__xludf.DUMMYFUNCTION("""COMPUTED_VALUE"""),1)</f>
        <v>1</v>
      </c>
      <c r="AY179" s="172" t="str">
        <f ca="1">IFERROR(__xludf.DUMMYFUNCTION("""COMPUTED_VALUE"""),"N/A")</f>
        <v>N/A</v>
      </c>
      <c r="AZ179" s="222">
        <f ca="1">IFERROR(__xludf.DUMMYFUNCTION("""COMPUTED_VALUE"""),25935000000)</f>
        <v>25935000000</v>
      </c>
      <c r="BA179" s="222">
        <f ca="1">IFERROR(__xludf.DUMMYFUNCTION("""COMPUTED_VALUE"""),0)</f>
        <v>0</v>
      </c>
      <c r="BB179" s="222">
        <f ca="1">IFERROR(__xludf.DUMMYFUNCTION("""COMPUTED_VALUE"""),0)</f>
        <v>0</v>
      </c>
      <c r="BC179" s="222">
        <f ca="1">IFERROR(__xludf.DUMMYFUNCTION("""COMPUTED_VALUE"""),2882852377)</f>
        <v>2882852377</v>
      </c>
      <c r="BD179" s="222">
        <f ca="1">IFERROR(__xludf.DUMMYFUNCTION("""COMPUTED_VALUE"""),2320493630)</f>
        <v>2320493630</v>
      </c>
      <c r="BE179" s="222">
        <f ca="1">IFERROR(__xludf.DUMMYFUNCTION("""COMPUTED_VALUE"""),2834278263)</f>
        <v>2834278263</v>
      </c>
      <c r="BF179" s="222">
        <f ca="1">IFERROR(__xludf.DUMMYFUNCTION("""COMPUTED_VALUE"""),3295704034)</f>
        <v>3295704034</v>
      </c>
      <c r="BG179" s="222">
        <f ca="1">IFERROR(__xludf.DUMMYFUNCTION("""COMPUTED_VALUE"""),2882852377)</f>
        <v>2882852377</v>
      </c>
      <c r="BH179" s="222">
        <f ca="1">IFERROR(__xludf.DUMMYFUNCTION("""COMPUTED_VALUE"""),2252906436.8932)</f>
        <v>2252906436.8931999</v>
      </c>
      <c r="BI179" s="222">
        <f ca="1">IFERROR(__xludf.DUMMYFUNCTION("""COMPUTED_VALUE"""),2671579096.05052)</f>
        <v>2671579096.0505199</v>
      </c>
      <c r="BJ179" s="222">
        <f ca="1">IFERROR(__xludf.DUMMYFUNCTION("""COMPUTED_VALUE"""),3016036058.41166)</f>
        <v>3016036058.4116602</v>
      </c>
      <c r="BK179" s="222">
        <f ca="1">IFERROR(__xludf.DUMMYFUNCTION("""COMPUTED_VALUE"""),0.25)</f>
        <v>0.25</v>
      </c>
      <c r="BL179" s="222">
        <f ca="1">IFERROR(__xludf.DUMMYFUNCTION("""COMPUTED_VALUE"""),0.46)</f>
        <v>0.46</v>
      </c>
      <c r="BM179" s="222">
        <f ca="1">IFERROR(__xludf.DUMMYFUNCTION("""COMPUTED_VALUE"""),0.71)</f>
        <v>0.71</v>
      </c>
      <c r="BN179" s="222">
        <f ca="1">IFERROR(__xludf.DUMMYFUNCTION("""COMPUTED_VALUE"""),1)</f>
        <v>1</v>
      </c>
      <c r="BO179" s="222" t="str">
        <f ca="1">IFERROR(__xludf.DUMMYFUNCTION("""COMPUTED_VALUE"""),"LauraTorres 17042024. Se ajusta denominación de la meta.
Por favor a la correspondiente meta realizar los siguientes ajustes:
•        Nombre Indicador: Modelo de seguimiento y rectoría implementado.  (Ajuste realizado SDP 19-04-2024)
•        Fórmula del"&amp;" indicador: Avance en la implementación del modelo de seguimiento y rectoría.  (Ajuste realizado SDP 19-04-2024)
•        Magnitud: 1. (Ajuste realizado SDP 19-04-2024)
•        Anualización magnitud: 0.25 – 0.46 – 0.71 - 1  (Ajuste realizado SDP 19-04-20"&amp;"24)
Se debe actualizar la meta por: Implementar un (1) modelo de seguimiento y rectoría para las políticas públicas en materia de población vulnerable y desarrollo rural a cargo de la SDP. 
SDP:(Ajuste realizado SDP 19-04-2024) DVQ")</f>
        <v>LauraTorres 17042024. Se ajusta denominación de la meta.
Por favor a la correspondiente meta realizar los siguientes ajustes:
•        Nombre Indicador: Modelo de seguimiento y rectoría implementado.  (Ajuste realizado SDP 19-04-2024)
•        Fórmula del indicador: Avance en la implementación del modelo de seguimiento y rectoría.  (Ajuste realizado SDP 19-04-2024)
•        Magnitud: 1. (Ajuste realizado SDP 19-04-2024)
•        Anualización magnitud: 0.25 – 0.46 – 0.71 - 1  (Ajuste realizado SDP 19-04-2024)
Se debe actualizar la meta por: Implementar un (1) modelo de seguimiento y rectoría para las políticas públicas en materia de población vulnerable y desarrollo rural a cargo de la SDP. 
SDP:(Ajuste realizado SDP 19-04-2024) DVQ</v>
      </c>
      <c r="BP179" s="222">
        <f ca="1">IFERROR(__xludf.DUMMYFUNCTION("""COMPUTED_VALUE"""),11333328304)</f>
        <v>11333328304</v>
      </c>
      <c r="BQ179" s="394">
        <f ca="1">IFERROR(__xludf.DUMMYFUNCTION("""COMPUTED_VALUE"""),10823373968.3553)</f>
        <v>10823373968.355301</v>
      </c>
      <c r="BR179" s="394"/>
      <c r="BS179" s="394"/>
      <c r="BT179" s="222"/>
      <c r="BU179" s="222"/>
      <c r="BV179" s="222"/>
      <c r="BW179" s="222"/>
      <c r="BX179" s="172"/>
      <c r="BY179" s="172" t="b">
        <f t="shared" ref="BY179:BZ179" ca="1" si="230">B179=AM179</f>
        <v>1</v>
      </c>
      <c r="BZ179" s="172" t="b">
        <f t="shared" ca="1" si="230"/>
        <v>0</v>
      </c>
      <c r="CA179" s="172" t="b">
        <f t="shared" ref="CA179:CB179" ca="1" si="231">E179=AO179</f>
        <v>0</v>
      </c>
      <c r="CB179" s="172" t="b">
        <f t="shared" ca="1" si="231"/>
        <v>0</v>
      </c>
      <c r="CC179" s="172"/>
    </row>
    <row r="180" spans="1:81" ht="15.75" customHeight="1">
      <c r="A180" s="172">
        <v>135</v>
      </c>
      <c r="B180" s="172" t="s">
        <v>38</v>
      </c>
      <c r="C180" s="172" t="s">
        <v>2445</v>
      </c>
      <c r="D180" s="172" t="s">
        <v>10299</v>
      </c>
      <c r="E180" s="172" t="s">
        <v>10306</v>
      </c>
      <c r="F180" s="172" t="s">
        <v>10307</v>
      </c>
      <c r="G180" s="172">
        <v>83412000000</v>
      </c>
      <c r="H180" s="172" t="s">
        <v>1527</v>
      </c>
      <c r="I180" s="172" t="s">
        <v>2026</v>
      </c>
      <c r="J180" s="172" t="s">
        <v>274</v>
      </c>
      <c r="K180" s="172" t="s">
        <v>10308</v>
      </c>
      <c r="L180" s="172"/>
      <c r="M180" s="172"/>
      <c r="N180" s="172"/>
      <c r="O180" s="172"/>
      <c r="P180" s="172"/>
      <c r="Q180" s="172"/>
      <c r="R180" s="172"/>
      <c r="S180" s="172" t="s">
        <v>43</v>
      </c>
      <c r="T180" s="172"/>
      <c r="U180" s="172"/>
      <c r="V180" s="172"/>
      <c r="W180" s="172" t="s">
        <v>10309</v>
      </c>
      <c r="X180" s="172"/>
      <c r="Y180" s="172"/>
      <c r="Z180" s="172"/>
      <c r="AA180" s="172" t="s">
        <v>10310</v>
      </c>
      <c r="AB180" s="172" t="s">
        <v>10311</v>
      </c>
      <c r="AC180" s="172" t="s">
        <v>2433</v>
      </c>
      <c r="AD180" s="172">
        <v>1</v>
      </c>
      <c r="AE180" s="172"/>
      <c r="AF180" s="172">
        <v>0</v>
      </c>
      <c r="AG180" s="172">
        <v>0</v>
      </c>
      <c r="AH180" s="172">
        <v>83412000000</v>
      </c>
      <c r="AI180" s="172"/>
      <c r="AJ180" s="172"/>
      <c r="AK180" s="172"/>
      <c r="AL180" s="393"/>
      <c r="AM180" s="393"/>
      <c r="AN180" s="393"/>
      <c r="AO180" s="393"/>
      <c r="AP180" s="393"/>
      <c r="AQ180" s="393"/>
      <c r="AR180" s="393"/>
      <c r="AS180" s="393"/>
      <c r="AT180" s="393"/>
      <c r="AU180" s="393"/>
      <c r="AV180" s="393"/>
      <c r="AW180" s="393"/>
      <c r="AX180" s="393"/>
      <c r="AY180" s="393"/>
      <c r="AZ180" s="393"/>
      <c r="BA180" s="393"/>
      <c r="BB180" s="393"/>
      <c r="BC180" s="393"/>
      <c r="BD180" s="393"/>
      <c r="BE180" s="393"/>
      <c r="BF180" s="393"/>
      <c r="BG180" s="393"/>
      <c r="BH180" s="393"/>
      <c r="BI180" s="393"/>
      <c r="BJ180" s="393"/>
      <c r="BK180" s="393"/>
      <c r="BL180" s="172"/>
      <c r="BM180" s="172"/>
      <c r="BN180" s="172"/>
      <c r="BO180" s="172"/>
      <c r="BP180" s="172"/>
      <c r="BQ180" s="172"/>
      <c r="BR180" s="172"/>
      <c r="BS180" s="172"/>
      <c r="BT180" s="172"/>
      <c r="BU180" s="172"/>
      <c r="BV180" s="172"/>
      <c r="BW180" s="172"/>
      <c r="BX180" s="172"/>
      <c r="BY180" s="518" t="s">
        <v>10312</v>
      </c>
      <c r="BZ180" s="516"/>
      <c r="CA180" s="516"/>
      <c r="CB180" s="517"/>
      <c r="CC180" s="172" t="s">
        <v>9756</v>
      </c>
    </row>
    <row r="181" spans="1:81" ht="15.75" customHeight="1">
      <c r="A181" s="172">
        <v>136</v>
      </c>
      <c r="B181" s="172" t="s">
        <v>38</v>
      </c>
      <c r="C181" s="172" t="s">
        <v>2445</v>
      </c>
      <c r="D181" s="172"/>
      <c r="E181" s="172" t="s">
        <v>10313</v>
      </c>
      <c r="F181" s="172" t="s">
        <v>249</v>
      </c>
      <c r="G181" s="172">
        <v>25935000000</v>
      </c>
      <c r="H181" s="172" t="s">
        <v>194</v>
      </c>
      <c r="I181" s="172" t="s">
        <v>195</v>
      </c>
      <c r="J181" s="172"/>
      <c r="K181" s="172" t="s">
        <v>196</v>
      </c>
      <c r="L181" s="172"/>
      <c r="M181" s="172"/>
      <c r="N181" s="172"/>
      <c r="O181" s="172"/>
      <c r="P181" s="172"/>
      <c r="Q181" s="172"/>
      <c r="R181" s="172"/>
      <c r="S181" s="172" t="s">
        <v>43</v>
      </c>
      <c r="T181" s="172"/>
      <c r="U181" s="172"/>
      <c r="V181" s="172"/>
      <c r="W181" s="172" t="s">
        <v>10314</v>
      </c>
      <c r="X181" s="172"/>
      <c r="Y181" s="172"/>
      <c r="Z181" s="172"/>
      <c r="AA181" s="172" t="s">
        <v>10315</v>
      </c>
      <c r="AB181" s="172" t="s">
        <v>10316</v>
      </c>
      <c r="AC181" s="172" t="s">
        <v>43</v>
      </c>
      <c r="AD181" s="172">
        <v>1</v>
      </c>
      <c r="AE181" s="172" t="s">
        <v>43</v>
      </c>
      <c r="AF181" s="172">
        <v>25935000000</v>
      </c>
      <c r="AG181" s="172">
        <v>0</v>
      </c>
      <c r="AH181" s="172">
        <v>0</v>
      </c>
      <c r="AI181" s="172"/>
      <c r="AJ181" s="172"/>
      <c r="AK181" s="172"/>
      <c r="AL181" s="393"/>
      <c r="AM181" s="393"/>
      <c r="AN181" s="393"/>
      <c r="AO181" s="393"/>
      <c r="AP181" s="393"/>
      <c r="AQ181" s="393"/>
      <c r="AR181" s="393"/>
      <c r="AS181" s="393"/>
      <c r="AT181" s="393"/>
      <c r="AU181" s="393"/>
      <c r="AV181" s="393"/>
      <c r="AW181" s="393"/>
      <c r="AX181" s="393"/>
      <c r="AY181" s="393"/>
      <c r="AZ181" s="393"/>
      <c r="BA181" s="393"/>
      <c r="BB181" s="393"/>
      <c r="BC181" s="393"/>
      <c r="BD181" s="393"/>
      <c r="BE181" s="393"/>
      <c r="BF181" s="393"/>
      <c r="BG181" s="393"/>
      <c r="BH181" s="393"/>
      <c r="BI181" s="393"/>
      <c r="BJ181" s="393"/>
      <c r="BK181" s="393"/>
      <c r="BL181" s="172"/>
      <c r="BM181" s="172"/>
      <c r="BN181" s="172"/>
      <c r="BO181" s="172"/>
      <c r="BP181" s="172"/>
      <c r="BQ181" s="172"/>
      <c r="BR181" s="172"/>
      <c r="BS181" s="172"/>
      <c r="BT181" s="172"/>
      <c r="BU181" s="172"/>
      <c r="BV181" s="172"/>
      <c r="BW181" s="172"/>
      <c r="BX181" s="172"/>
      <c r="BY181" s="518" t="s">
        <v>10317</v>
      </c>
      <c r="BZ181" s="516"/>
      <c r="CA181" s="516"/>
      <c r="CB181" s="517"/>
      <c r="CC181" s="172" t="s">
        <v>9756</v>
      </c>
    </row>
    <row r="182" spans="1:81" ht="15.75" customHeight="1">
      <c r="A182" s="172">
        <v>137</v>
      </c>
      <c r="B182" s="172" t="s">
        <v>38</v>
      </c>
      <c r="C182" s="172" t="s">
        <v>2445</v>
      </c>
      <c r="D182" s="172"/>
      <c r="E182" s="172" t="s">
        <v>10318</v>
      </c>
      <c r="F182" s="172" t="s">
        <v>10319</v>
      </c>
      <c r="G182" s="172">
        <v>2868869026</v>
      </c>
      <c r="H182" s="172" t="s">
        <v>251</v>
      </c>
      <c r="I182" s="172" t="s">
        <v>252</v>
      </c>
      <c r="J182" s="172" t="s">
        <v>10320</v>
      </c>
      <c r="K182" s="172" t="s">
        <v>196</v>
      </c>
      <c r="L182" s="172"/>
      <c r="M182" s="172"/>
      <c r="N182" s="172"/>
      <c r="O182" s="172"/>
      <c r="P182" s="172"/>
      <c r="Q182" s="172"/>
      <c r="R182" s="172"/>
      <c r="S182" s="172" t="s">
        <v>43</v>
      </c>
      <c r="T182" s="172"/>
      <c r="U182" s="172"/>
      <c r="V182" s="172"/>
      <c r="W182" s="172" t="s">
        <v>10321</v>
      </c>
      <c r="X182" s="172"/>
      <c r="Y182" s="172"/>
      <c r="Z182" s="172"/>
      <c r="AA182" s="172" t="s">
        <v>10322</v>
      </c>
      <c r="AB182" s="172" t="s">
        <v>10323</v>
      </c>
      <c r="AC182" s="172">
        <v>0</v>
      </c>
      <c r="AD182" s="172">
        <v>1</v>
      </c>
      <c r="AE182" s="172" t="s">
        <v>1257</v>
      </c>
      <c r="AF182" s="172">
        <v>2868869026</v>
      </c>
      <c r="AG182" s="172">
        <v>0</v>
      </c>
      <c r="AH182" s="172">
        <v>0</v>
      </c>
      <c r="AI182" s="172"/>
      <c r="AJ182" s="172"/>
      <c r="AK182" s="172"/>
      <c r="AL182" s="172">
        <f ca="1">IFERROR(__xludf.DUMMYFUNCTION("IMPORTRANGE(""https://docs.google.com/spreadsheets/d/1npPkCkJx8EaDQoN5CZFxhByyd_GwrPFrRj9-wo1YHM4/edit#gid=323077454"",""'Consolidado_PDD24/28'!B174:191"")"),137)</f>
        <v>137</v>
      </c>
      <c r="AM182" s="172" t="str">
        <f ca="1">IFERROR(__xludf.DUMMYFUNCTION("""COMPUTED_VALUE"""),"2. Bogotá confía en su bien-estar")</f>
        <v>2. Bogotá confía en su bien-estar</v>
      </c>
      <c r="AN182" s="172" t="str">
        <f ca="1">IFERROR(__xludf.DUMMYFUNCTION("""COMPUTED_VALUE"""),"2.13. Bogotá, un territorio de paz y reconciliación en donde todos puedan volver a empezar")</f>
        <v>2.13. Bogotá, un territorio de paz y reconciliación en donde todos puedan volver a empezar</v>
      </c>
      <c r="AO182" s="172" t="str">
        <f ca="1">IFERROR(__xludf.DUMMYFUNCTION("""COMPUTED_VALUE"""),"Consolidar 1 modelo de integración de servicios institucionales a nivel territorial para las víctimas del conflicto orientado a la  reparación integral y a la superación de su condición de vulnerabilidad conforme a las competencias del Distrito.")</f>
        <v>Consolidar 1 modelo de integración de servicios institucionales a nivel territorial para las víctimas del conflicto orientado a la  reparación integral y a la superación de su condición de vulnerabilidad conforme a las competencias del Distrito.</v>
      </c>
      <c r="AP182" s="172" t="str">
        <f ca="1">IFERROR(__xludf.DUMMYFUNCTION("""COMPUTED_VALUE"""),"Actualmente la oferta de la Alta Consejería hacia las víctimas se enfoca en la ayuda y asistencia humanitaria inmediata. El nuevo modelo busca desarrollar acciones en clave de soluciones duraderas con el fin de encontrar respuestas sostenibles a las vícti"&amp;"mas del conflicto mediante la oferta institucional relacionada con bienestar físico emocional social y económico bajo criterios de sostenibilidad y viabilidad. 
Fase 1 - Caracterización de las víctimas que habitan en el distrito y su condición de vulne"&amp;"rabilidad .
Fase 2 - Diagnóstico de cuáles sectores deben hacer parte del modelo revisión de la oferta institucional existente e identificación de los vacíos del Distrito para lograr una formulación de acciones en clave de soluciones duraderas.
Fase 3 -"&amp;" Espacios de participación con víctimas del conflicto en la ciudad para escuchar las necesidades y aportes de la población beneficiaria del modelo. Espacios técnicos para la formulación del modelo. 
Fase 4 - Procesar la información para definir las metas"&amp;" y objetivos del modelo.
Fase 5 - Organizar espacios de concertación y articulación interinstitucional 
Fase 6 - Construir una versión concertada del modelo.
Fase 7 - Socialización y ajustes del modelo con las mesas y organizaciones de víctimas
Fase 8"&amp;" - Implementación del modelo")</f>
        <v>Actualmente la oferta de la Alta Consejería hacia las víctimas se enfoca en la ayuda y asistencia humanitaria inmediata. El nuevo modelo busca desarrollar acciones en clave de soluciones duraderas con el fin de encontrar respuestas sostenibles a las víctimas del conflicto mediante la oferta institucional relacionada con bienestar físico emocional social y económico bajo criterios de sostenibilidad y viabilidad. 
Fase 1 - Caracterización de las víctimas que habitan en el distrito y su condición de vulnerabilidad .
Fase 2 - Diagnóstico de cuáles sectores deben hacer parte del modelo revisión de la oferta institucional existente e identificación de los vacíos del Distrito para lograr una formulación de acciones en clave de soluciones duraderas.
Fase 3 - Espacios de participación con víctimas del conflicto en la ciudad para escuchar las necesidades y aportes de la población beneficiaria del modelo. Espacios técnicos para la formulación del modelo. 
Fase 4 - Procesar la información para definir las metas y objetivos del modelo.
Fase 5 - Organizar espacios de concertación y articulación interinstitucional 
Fase 6 - Construir una versión concertada del modelo.
Fase 7 - Socialización y ajustes del modelo con las mesas y organizaciones de víctimas
Fase 8 - Implementación del modelo</v>
      </c>
      <c r="AQ182" s="222" t="str">
        <f ca="1">IFERROR(__xludf.DUMMYFUNCTION("""COMPUTED_VALUE"""),"GESTIÓN PÚBLICA")</f>
        <v>GESTIÓN PÚBLICA</v>
      </c>
      <c r="AR182" s="172" t="str">
        <f ca="1">IFERROR(__xludf.DUMMYFUNCTION("""COMPUTED_VALUE"""),"Secretaría General de la Alcaldía Mayor de Bogotá")</f>
        <v>Secretaría General de la Alcaldía Mayor de Bogotá</v>
      </c>
      <c r="AS182" s="172" t="str">
        <f ca="1">IFERROR(__xludf.DUMMYFUNCTION("""COMPUTED_VALUE"""),"N/A")</f>
        <v>N/A</v>
      </c>
      <c r="AT182" s="172" t="str">
        <f ca="1">IFERROR(__xludf.DUMMYFUNCTION("""COMPUTED_VALUE"""),"ASP_3.2.6 C
 Juventud_6.7.3. 
 Mujeres_2.1.4 
 Rrom_15.1.1.
 Rrom_15.1.2 
 Rrom_15.1.3 
 Rrom_15.1.4 
 Rrom_15.1.6 
 Rrom_15.1.7.
 Seguridad_4.1.3. 
 Seguridad_4.1.5. 
 Seguridad_4.1.6. 
 Seguridad_4.2.1. 
 Seguridad_4.2.3. 
 Seguridad_4.3.1.P
 Seguridad_"&amp;"4.3.2. 
 Seguridad_4.3.3. 
 Seguridad_4.4.1. 
 Seguridad_4.4.4.")</f>
        <v>ASP_3.2.6 C
 Juventud_6.7.3. 
 Mujeres_2.1.4 
 Rrom_15.1.1.
 Rrom_15.1.2 
 Rrom_15.1.3 
 Rrom_15.1.4 
 Rrom_15.1.6 
 Rrom_15.1.7.
 Seguridad_4.1.3. 
 Seguridad_4.1.5. 
 Seguridad_4.1.6. 
 Seguridad_4.2.1. 
 Seguridad_4.2.3. 
 Seguridad_4.3.1.P
 Seguridad_4.3.2. 
 Seguridad_4.3.3. 
 Seguridad_4.4.1. 
 Seguridad_4.4.4.</v>
      </c>
      <c r="AU182" s="172" t="str">
        <f ca="1">IFERROR(__xludf.DUMMYFUNCTION("""COMPUTED_VALUE"""),"Porcentaje del Modelo de integración de servicios institucionales a nivel territorial para las víctimas del conflicto armado en Bogotá implementado")</f>
        <v>Porcentaje del Modelo de integración de servicios institucionales a nivel territorial para las víctimas del conflicto armado en Bogotá implementado</v>
      </c>
      <c r="AV182" s="172" t="str">
        <f ca="1">IFERROR(__xludf.DUMMYFUNCTION("""COMPUTED_VALUE"""),"Suma porcentaje de avance en la implementación de acciones del modelo de integración local para las víctimas del conflicto armado en Bogotá/porcentaje programado de acciones del modelo de integración local para las víctimas del conflicto armado en Bogotá)"&amp;"*100")</f>
        <v>Suma porcentaje de avance en la implementación de acciones del modelo de integración local para las víctimas del conflicto armado en Bogotá/porcentaje programado de acciones del modelo de integración local para las víctimas del conflicto armado en Bogotá)*100</v>
      </c>
      <c r="AW182" s="172">
        <f ca="1">IFERROR(__xludf.DUMMYFUNCTION("""COMPUTED_VALUE"""),0)</f>
        <v>0</v>
      </c>
      <c r="AX182" s="395">
        <f ca="1">IFERROR(__xludf.DUMMYFUNCTION("""COMPUTED_VALUE"""),1)</f>
        <v>1</v>
      </c>
      <c r="AY182" s="172" t="str">
        <f ca="1">IFERROR(__xludf.DUMMYFUNCTION("""COMPUTED_VALUE"""),"N/A")</f>
        <v>N/A</v>
      </c>
      <c r="AZ182" s="222">
        <f ca="1">IFERROR(__xludf.DUMMYFUNCTION("""COMPUTED_VALUE"""),2868869026)</f>
        <v>2868869026</v>
      </c>
      <c r="BA182" s="222">
        <f ca="1">IFERROR(__xludf.DUMMYFUNCTION("""COMPUTED_VALUE"""),0)</f>
        <v>0</v>
      </c>
      <c r="BB182" s="222">
        <f ca="1">IFERROR(__xludf.DUMMYFUNCTION("""COMPUTED_VALUE"""),0)</f>
        <v>0</v>
      </c>
      <c r="BC182" s="222">
        <f ca="1">IFERROR(__xludf.DUMMYFUNCTION("""COMPUTED_VALUE"""),480868637)</f>
        <v>480868637</v>
      </c>
      <c r="BD182" s="395">
        <f ca="1">IFERROR(__xludf.DUMMYFUNCTION("""COMPUTED_VALUE"""),693815682)</f>
        <v>693815682</v>
      </c>
      <c r="BE182" s="222">
        <f ca="1">IFERROR(__xludf.DUMMYFUNCTION("""COMPUTED_VALUE"""),658533686)</f>
        <v>658533686</v>
      </c>
      <c r="BF182" s="222">
        <f ca="1">IFERROR(__xludf.DUMMYFUNCTION("""COMPUTED_VALUE"""),608728756)</f>
        <v>608728756</v>
      </c>
      <c r="BG182" s="222">
        <f ca="1">IFERROR(__xludf.DUMMYFUNCTION("""COMPUTED_VALUE"""),480868637)</f>
        <v>480868637</v>
      </c>
      <c r="BH182" s="222">
        <f ca="1">IFERROR(__xludf.DUMMYFUNCTION("""COMPUTED_VALUE"""),673607458.252427)</f>
        <v>673607458.25242698</v>
      </c>
      <c r="BI182" s="222">
        <f ca="1">IFERROR(__xludf.DUMMYFUNCTION("""COMPUTED_VALUE"""),620731158.450372)</f>
        <v>620731158.45037198</v>
      </c>
      <c r="BJ182" s="222">
        <f ca="1">IFERROR(__xludf.DUMMYFUNCTION("""COMPUTED_VALUE"""),557073043.861824)</f>
        <v>557073043.86182404</v>
      </c>
      <c r="BK182" s="222">
        <f ca="1">IFERROR(__xludf.DUMMYFUNCTION("""COMPUTED_VALUE"""),0.25)</f>
        <v>0.25</v>
      </c>
      <c r="BL182" s="222">
        <f ca="1">IFERROR(__xludf.DUMMYFUNCTION("""COMPUTED_VALUE"""),0.25)</f>
        <v>0.25</v>
      </c>
      <c r="BM182" s="222">
        <f ca="1">IFERROR(__xludf.DUMMYFUNCTION("""COMPUTED_VALUE"""),0.38)</f>
        <v>0.38</v>
      </c>
      <c r="BN182" s="222">
        <f ca="1">IFERROR(__xludf.DUMMYFUNCTION("""COMPUTED_VALUE"""),0.12)</f>
        <v>0.12</v>
      </c>
      <c r="BO182" s="222" t="str">
        <f ca="1">IFERROR(__xludf.DUMMYFUNCTION("""COMPUTED_VALUE"""),"LauraTorres 17042024: Se ajusta alcance magnitud y fórmula indicador de la meta.
Se requiere se dejen los siguientes items de la siguiente manera: 
Alcance de la meta:
Actualmente la oferta de la Alta Consejería hacia las víctimas se enfoca en la ayuda "&amp;"y asistencia humanitaria inmediata. El nuevo modelo busca desarrollar acciones en clave de soluciones duraderas con el fin de encontrar respuestas sostenibles a las víctimas del conflicto mediante la oferta institucional relacionada con bienestar físico e"&amp;"mocional social y económico bajo criterios de sostenibilidad y viabilidad. 
Fase 1 - Caracterización de las víctimas que habitan en el distrito y su condición de vulnerabilidad .
Fase 2 - Diagnóstico de cuáles sectores deben hacer parte del modelo revisi"&amp;"ón de la oferta institucional existente e identificación de los vacíos del Distrito para lograr una formulación de acciones en clave de soluciones duraderas.
Fase 3 - Espacios de participación con víctimas del conflicto en la ciudad para escuchar las nece"&amp;"sidades y aportes de la población beneficiaria del modelo. Espacios técnicos para la formulación del modelo. 
Fase 4 - Procesar la información para definir las metas y objetivos del modelo.
Fase 5 - Organizar espacios de concertación y articulación interi"&amp;"nstitucional 
Fase 6 - Construir una versión concertada del modelo.
Fase 7 - Socialización y ajustes del modelo con las mesas y organizaciones de víctimas
Fase 8 - Implementación del modelo
Magnitud meta 2028: 100%
Formula del indicador
Suma porcentaje"&amp;" de avance en la implementación de acciones del modelo de integración local para las víctimas del conflicto armado en Bogotá/porcentaje programado de acciones del modelo de integración local para las víctimas del conflicto armado en Bogotá)*100.
SDP: aj"&amp;"uste realizado 190424 DVQ
20-04-2024 Ajustada meta en redacción
")</f>
        <v xml:space="preserve">LauraTorres 17042024: Se ajusta alcance magnitud y fórmula indicador de la meta.
Se requiere se dejen los siguientes items de la siguiente manera: 
Alcance de la meta:
Actualmente la oferta de la Alta Consejería hacia las víctimas se enfoca en la ayuda y asistencia humanitaria inmediata. El nuevo modelo busca desarrollar acciones en clave de soluciones duraderas con el fin de encontrar respuestas sostenibles a las víctimas del conflicto mediante la oferta institucional relacionada con bienestar físico emocional social y económico bajo criterios de sostenibilidad y viabilidad. 
Fase 1 - Caracterización de las víctimas que habitan en el distrito y su condición de vulnerabilidad .
Fase 2 - Diagnóstico de cuáles sectores deben hacer parte del modelo revisión de la oferta institucional existente e identificación de los vacíos del Distrito para lograr una formulación de acciones en clave de soluciones duraderas.
Fase 3 - Espacios de participación con víctimas del conflicto en la ciudad para escuchar las necesidades y aportes de la población beneficiaria del modelo. Espacios técnicos para la formulación del modelo. 
Fase 4 - Procesar la información para definir las metas y objetivos del modelo.
Fase 5 - Organizar espacios de concertación y articulación interinstitucional 
Fase 6 - Construir una versión concertada del modelo.
Fase 7 - Socialización y ajustes del modelo con las mesas y organizaciones de víctimas
Fase 8 - Implementación del modelo
Magnitud meta 2028: 100%
Formula del indicador
Suma porcentaje de avance en la implementación de acciones del modelo de integración local para las víctimas del conflicto armado en Bogotá/porcentaje programado de acciones del modelo de integración local para las víctimas del conflicto armado en Bogotá)*100.
SDP: ajuste realizado 190424 DVQ
20-04-2024 Ajustada meta en redacción
</v>
      </c>
      <c r="BP182" s="222">
        <f ca="1">IFERROR(__xludf.DUMMYFUNCTION("""COMPUTED_VALUE"""),2441946761)</f>
        <v>2441946761</v>
      </c>
      <c r="BQ182" s="395">
        <f ca="1">IFERROR(__xludf.DUMMYFUNCTION("""COMPUTED_VALUE"""),2332280297.56462)</f>
        <v>2332280297.56462</v>
      </c>
      <c r="BR182" s="395"/>
      <c r="BS182" s="395"/>
      <c r="BT182" s="395"/>
      <c r="BU182" s="222"/>
      <c r="BV182" s="222"/>
      <c r="BW182" s="222"/>
      <c r="BX182" s="172"/>
      <c r="BY182" s="172" t="b">
        <f t="shared" ref="BY182:BZ182" ca="1" si="232">B182=AM182</f>
        <v>1</v>
      </c>
      <c r="BZ182" s="172" t="b">
        <f t="shared" ca="1" si="232"/>
        <v>0</v>
      </c>
      <c r="CA182" s="172" t="b">
        <f t="shared" ref="CA182:CB182" ca="1" si="233">E182=AO182</f>
        <v>0</v>
      </c>
      <c r="CB182" s="172" t="b">
        <f t="shared" ca="1" si="233"/>
        <v>0</v>
      </c>
      <c r="CC182" s="172"/>
    </row>
    <row r="183" spans="1:81" ht="15.75" customHeight="1">
      <c r="A183" s="172">
        <v>138</v>
      </c>
      <c r="B183" s="172" t="s">
        <v>38</v>
      </c>
      <c r="C183" s="172" t="s">
        <v>2445</v>
      </c>
      <c r="D183" s="172"/>
      <c r="E183" s="172" t="s">
        <v>10324</v>
      </c>
      <c r="F183" s="172" t="s">
        <v>10325</v>
      </c>
      <c r="G183" s="172">
        <v>127652654368</v>
      </c>
      <c r="H183" s="172" t="s">
        <v>251</v>
      </c>
      <c r="I183" s="172" t="s">
        <v>252</v>
      </c>
      <c r="J183" s="172"/>
      <c r="K183" s="172" t="s">
        <v>196</v>
      </c>
      <c r="L183" s="172"/>
      <c r="M183" s="172"/>
      <c r="N183" s="172"/>
      <c r="O183" s="172"/>
      <c r="P183" s="172"/>
      <c r="Q183" s="172"/>
      <c r="R183" s="172"/>
      <c r="S183" s="172" t="s">
        <v>43</v>
      </c>
      <c r="T183" s="172"/>
      <c r="U183" s="172"/>
      <c r="V183" s="172"/>
      <c r="W183" s="172" t="s">
        <v>10326</v>
      </c>
      <c r="X183" s="172"/>
      <c r="Y183" s="172"/>
      <c r="Z183" s="172"/>
      <c r="AA183" s="172" t="s">
        <v>254</v>
      </c>
      <c r="AB183" s="172" t="s">
        <v>255</v>
      </c>
      <c r="AC183" s="172">
        <v>0</v>
      </c>
      <c r="AD183" s="172">
        <v>1</v>
      </c>
      <c r="AE183" s="172" t="s">
        <v>1257</v>
      </c>
      <c r="AF183" s="172">
        <v>127652654368</v>
      </c>
      <c r="AG183" s="172">
        <v>0</v>
      </c>
      <c r="AH183" s="172">
        <v>0</v>
      </c>
      <c r="AI183" s="172"/>
      <c r="AJ183" s="172"/>
      <c r="AK183" s="172"/>
      <c r="AL183" s="172">
        <f ca="1">IFERROR(__xludf.DUMMYFUNCTION("""COMPUTED_VALUE"""),138)</f>
        <v>138</v>
      </c>
      <c r="AM183" s="172" t="str">
        <f ca="1">IFERROR(__xludf.DUMMYFUNCTION("""COMPUTED_VALUE"""),"2. Bogotá confía en su bien-estar")</f>
        <v>2. Bogotá confía en su bien-estar</v>
      </c>
      <c r="AN183" s="172" t="str">
        <f ca="1">IFERROR(__xludf.DUMMYFUNCTION("""COMPUTED_VALUE"""),"2.13. Bogotá, un territorio de paz y reconciliación en donde todos puedan volver a empezar")</f>
        <v>2.13. Bogotá, un territorio de paz y reconciliación en donde todos puedan volver a empezar</v>
      </c>
      <c r="AO183" s="172" t="str">
        <f ca="1">IFERROR(__xludf.DUMMYFUNCTION("""COMPUTED_VALUE"""),"Implementar al 100% las medidas de atención y asistencia a víctimas conforme a la competencia del Distrito.")</f>
        <v>Implementar al 100% las medidas de atención y asistencia a víctimas conforme a la competencia del Distrito.</v>
      </c>
      <c r="AP183" s="172" t="str">
        <f ca="1">IFERROR(__xludf.DUMMYFUNCTION("""COMPUTED_VALUE"""),"De acuerdo con lo establecido en la Ley 1448 de 2011 las entidades territoriales tienen las siguientes funciones:
- Prestar el alojamiento y alimentación transitoria en condiciones dignas y de manera inmediata a la violación de los derechos o en el moment"&amp;"o en que las autoridades tengan conocimiento de la misma.
- Entregar ayuda humanitaria a las personas que manifiestan haber sido desplazadas y que se encuentran en situación de vulnerabilidad acentuada y requieren de albergue temporal y asistencia aliment"&amp;"aria.
- Atención psicosocial.
- Planes y proyectos de reparación integral. 
Además esta ley establece la creación de mesas de víctimas a nivel local al igual que consejo de justicia transicional.")</f>
        <v>De acuerdo con lo establecido en la Ley 1448 de 2011 las entidades territoriales tienen las siguientes funciones:
- Prestar el alojamiento y alimentación transitoria en condiciones dignas y de manera inmediata a la violación de los derechos o en el momento en que las autoridades tengan conocimiento de la misma.
- Entregar ayuda humanitaria a las personas que manifiestan haber sido desplazadas y que se encuentran en situación de vulnerabilidad acentuada y requieren de albergue temporal y asistencia alimentaria.
- Atención psicosocial.
- Planes y proyectos de reparación integral. 
Además esta ley establece la creación de mesas de víctimas a nivel local al igual que consejo de justicia transicional.</v>
      </c>
      <c r="AQ183" s="222" t="str">
        <f ca="1">IFERROR(__xludf.DUMMYFUNCTION("""COMPUTED_VALUE"""),"GESTIÓN PÚBLICA")</f>
        <v>GESTIÓN PÚBLICA</v>
      </c>
      <c r="AR183" s="172" t="str">
        <f ca="1">IFERROR(__xludf.DUMMYFUNCTION("""COMPUTED_VALUE"""),"Secretaría General de la Alcaldía Mayor de Bogotá")</f>
        <v>Secretaría General de la Alcaldía Mayor de Bogotá</v>
      </c>
      <c r="AS183" s="172" t="str">
        <f ca="1">IFERROR(__xludf.DUMMYFUNCTION("""COMPUTED_VALUE"""),"N/A")</f>
        <v>N/A</v>
      </c>
      <c r="AT183" s="172" t="str">
        <f ca="1">IFERROR(__xludf.DUMMYFUNCTION("""COMPUTED_VALUE"""),"Afro-Palenquero_1.3.17 
 Afro-Palenquero_4.1.1. 
 Migrantes_1.1.7 A
 Mujeres_2.1.9 E
 Rrom_15.1.8.")</f>
        <v>Afro-Palenquero_1.3.17 
 Afro-Palenquero_4.1.1. 
 Migrantes_1.1.7 A
 Mujeres_2.1.9 E
 Rrom_15.1.8.</v>
      </c>
      <c r="AU183" s="172" t="str">
        <f ca="1">IFERROR(__xludf.DUMMYFUNCTION("""COMPUTED_VALUE"""),"% de medidas de atención asistencia y reparación integral a víctimas implementadas")</f>
        <v>% de medidas de atención asistencia y reparación integral a víctimas implementadas</v>
      </c>
      <c r="AV183" s="172" t="str">
        <f ca="1">IFERROR(__xludf.DUMMYFUNCTION("""COMPUTED_VALUE"""),"(Medidas de atención asistencia y reparación integral a víctimas implementadas / Medidas de atención asistencia y reparación integral a víctimas programadas)*100")</f>
        <v>(Medidas de atención asistencia y reparación integral a víctimas implementadas / Medidas de atención asistencia y reparación integral a víctimas programadas)*100</v>
      </c>
      <c r="AW183" s="172">
        <f ca="1">IFERROR(__xludf.DUMMYFUNCTION("""COMPUTED_VALUE"""),0)</f>
        <v>0</v>
      </c>
      <c r="AX183" s="395">
        <f ca="1">IFERROR(__xludf.DUMMYFUNCTION("""COMPUTED_VALUE"""),1)</f>
        <v>1</v>
      </c>
      <c r="AY183" s="172" t="str">
        <f ca="1">IFERROR(__xludf.DUMMYFUNCTION("""COMPUTED_VALUE"""),"N/A")</f>
        <v>N/A</v>
      </c>
      <c r="AZ183" s="222">
        <f ca="1">IFERROR(__xludf.DUMMYFUNCTION("""COMPUTED_VALUE"""),127652654368)</f>
        <v>127652654368</v>
      </c>
      <c r="BA183" s="222">
        <f ca="1">IFERROR(__xludf.DUMMYFUNCTION("""COMPUTED_VALUE"""),0)</f>
        <v>0</v>
      </c>
      <c r="BB183" s="222">
        <f ca="1">IFERROR(__xludf.DUMMYFUNCTION("""COMPUTED_VALUE"""),0)</f>
        <v>0</v>
      </c>
      <c r="BC183" s="222">
        <f ca="1">IFERROR(__xludf.DUMMYFUNCTION("""COMPUTED_VALUE"""),20702902322)</f>
        <v>20702902322</v>
      </c>
      <c r="BD183" s="395">
        <f ca="1">IFERROR(__xludf.DUMMYFUNCTION("""COMPUTED_VALUE"""),24718149330)</f>
        <v>24718149330</v>
      </c>
      <c r="BE183" s="222">
        <f ca="1">IFERROR(__xludf.DUMMYFUNCTION("""COMPUTED_VALUE"""),28111998058)</f>
        <v>28111998058</v>
      </c>
      <c r="BF183" s="222">
        <f ca="1">IFERROR(__xludf.DUMMYFUNCTION("""COMPUTED_VALUE"""),28955257999)</f>
        <v>28955257999</v>
      </c>
      <c r="BG183" s="222">
        <f ca="1">IFERROR(__xludf.DUMMYFUNCTION("""COMPUTED_VALUE"""),20702902322)</f>
        <v>20702902322</v>
      </c>
      <c r="BH183" s="222">
        <f ca="1">IFERROR(__xludf.DUMMYFUNCTION("""COMPUTED_VALUE"""),23998203233.0097)</f>
        <v>23998203233.009701</v>
      </c>
      <c r="BI183" s="222">
        <f ca="1">IFERROR(__xludf.DUMMYFUNCTION("""COMPUTED_VALUE"""),26498254367.0468)</f>
        <v>26498254367.046799</v>
      </c>
      <c r="BJ183" s="222">
        <f ca="1">IFERROR(__xludf.DUMMYFUNCTION("""COMPUTED_VALUE"""),26498162852.2037)</f>
        <v>26498162852.203701</v>
      </c>
      <c r="BK183" s="222">
        <f ca="1">IFERROR(__xludf.DUMMYFUNCTION("""COMPUTED_VALUE"""),1)</f>
        <v>1</v>
      </c>
      <c r="BL183" s="222">
        <f ca="1">IFERROR(__xludf.DUMMYFUNCTION("""COMPUTED_VALUE"""),1)</f>
        <v>1</v>
      </c>
      <c r="BM183" s="222">
        <f ca="1">IFERROR(__xludf.DUMMYFUNCTION("""COMPUTED_VALUE"""),1)</f>
        <v>1</v>
      </c>
      <c r="BN183" s="222">
        <f ca="1">IFERROR(__xludf.DUMMYFUNCTION("""COMPUTED_VALUE"""),1)</f>
        <v>1</v>
      </c>
      <c r="BO183" s="222" t="str">
        <f ca="1">IFERROR(__xludf.DUMMYFUNCTION("""COMPUTED_VALUE"""),"LauraTorres 17042024: Se ajusta magnitud de la meta.
Se requiere se dejen los siguientes items de la siguiente manera: 
Magnitud meta 2028: 100%
20-04-2024 Ajustada redacción meta")</f>
        <v>LauraTorres 17042024: Se ajusta magnitud de la meta.
Se requiere se dejen los siguientes items de la siguiente manera: 
Magnitud meta 2028: 100%
20-04-2024 Ajustada redacción meta</v>
      </c>
      <c r="BP183" s="222">
        <f ca="1">IFERROR(__xludf.DUMMYFUNCTION("""COMPUTED_VALUE"""),102488307709)</f>
        <v>102488307709</v>
      </c>
      <c r="BQ183" s="395">
        <f ca="1">IFERROR(__xludf.DUMMYFUNCTION("""COMPUTED_VALUE"""),97697522774.2602)</f>
        <v>97697522774.260193</v>
      </c>
      <c r="BR183" s="395"/>
      <c r="BS183" s="395"/>
      <c r="BT183" s="395"/>
      <c r="BU183" s="222"/>
      <c r="BV183" s="222"/>
      <c r="BW183" s="222"/>
      <c r="BX183" s="172"/>
      <c r="BY183" s="172" t="b">
        <f t="shared" ref="BY183:BZ183" ca="1" si="234">B183=AM183</f>
        <v>1</v>
      </c>
      <c r="BZ183" s="172" t="b">
        <f t="shared" ca="1" si="234"/>
        <v>0</v>
      </c>
      <c r="CA183" s="172" t="b">
        <f t="shared" ref="CA183:CB183" ca="1" si="235">E183=AO183</f>
        <v>0</v>
      </c>
      <c r="CB183" s="172" t="b">
        <f t="shared" ca="1" si="235"/>
        <v>0</v>
      </c>
      <c r="CC183" s="172"/>
    </row>
    <row r="184" spans="1:81" ht="15.75" customHeight="1">
      <c r="A184" s="172">
        <v>139</v>
      </c>
      <c r="B184" s="172" t="s">
        <v>38</v>
      </c>
      <c r="C184" s="172" t="s">
        <v>2445</v>
      </c>
      <c r="D184" s="172" t="s">
        <v>10017</v>
      </c>
      <c r="E184" s="172" t="s">
        <v>10327</v>
      </c>
      <c r="F184" s="172" t="s">
        <v>10328</v>
      </c>
      <c r="G184" s="172">
        <v>955833515</v>
      </c>
      <c r="H184" s="172" t="s">
        <v>251</v>
      </c>
      <c r="I184" s="172" t="s">
        <v>252</v>
      </c>
      <c r="J184" s="172" t="s">
        <v>274</v>
      </c>
      <c r="K184" s="172" t="s">
        <v>196</v>
      </c>
      <c r="L184" s="172"/>
      <c r="M184" s="172"/>
      <c r="N184" s="172"/>
      <c r="O184" s="172"/>
      <c r="P184" s="172"/>
      <c r="Q184" s="172"/>
      <c r="R184" s="172"/>
      <c r="S184" s="172" t="s">
        <v>43</v>
      </c>
      <c r="T184" s="172"/>
      <c r="U184" s="172"/>
      <c r="V184" s="172"/>
      <c r="W184" s="172" t="s">
        <v>10329</v>
      </c>
      <c r="X184" s="172"/>
      <c r="Y184" s="172"/>
      <c r="Z184" s="172"/>
      <c r="AA184" s="172" t="s">
        <v>257</v>
      </c>
      <c r="AB184" s="172" t="s">
        <v>258</v>
      </c>
      <c r="AC184" s="172">
        <v>0</v>
      </c>
      <c r="AD184" s="172">
        <v>1</v>
      </c>
      <c r="AE184" s="172" t="s">
        <v>1257</v>
      </c>
      <c r="AF184" s="172">
        <v>955833515</v>
      </c>
      <c r="AG184" s="172">
        <v>0</v>
      </c>
      <c r="AH184" s="172">
        <v>0</v>
      </c>
      <c r="AI184" s="172"/>
      <c r="AJ184" s="172"/>
      <c r="AK184" s="172"/>
      <c r="AL184" s="172">
        <f ca="1">IFERROR(__xludf.DUMMYFUNCTION("""COMPUTED_VALUE"""),139)</f>
        <v>139</v>
      </c>
      <c r="AM184" s="172" t="str">
        <f ca="1">IFERROR(__xludf.DUMMYFUNCTION("""COMPUTED_VALUE"""),"2. Bogotá confía en su bien-estar")</f>
        <v>2. Bogotá confía en su bien-estar</v>
      </c>
      <c r="AN184" s="172" t="str">
        <f ca="1">IFERROR(__xludf.DUMMYFUNCTION("""COMPUTED_VALUE"""),"2.13. Bogotá, un territorio de paz y reconciliación en donde todos puedan volver a empezar")</f>
        <v>2.13. Bogotá, un territorio de paz y reconciliación en donde todos puedan volver a empezar</v>
      </c>
      <c r="AO184" s="172" t="str">
        <f ca="1">IFERROR(__xludf.DUMMYFUNCTION("""COMPUTED_VALUE"""),"Implementar 1 ruta distrital en alianza con el sector privado para la inclusión laboral y sostenibilidad económica de personas en proceso de reincorporación reintegración personas que hayan culminado la ruta de reintegración o comparecientes ante la JEP")</f>
        <v>Implementar 1 ruta distrital en alianza con el sector privado para la inclusión laboral y sostenibilidad económica de personas en proceso de reincorporación reintegración personas que hayan culminado la ruta de reintegración o comparecientes ante la JEP</v>
      </c>
      <c r="AP184" s="172" t="str">
        <f ca="1">IFERROR(__xludf.DUMMYFUNCTION("""COMPUTED_VALUE"""),"Actualmente el Distrito carece de una oferta interinstitucional coordinada para promover la inclusión laboral y sostenibilidad económica a población en proceso de reincorporación reintegración o que haya culminado el proceso de reintegración. Acorde con e"&amp;"l plan de gobierno Bogotá debe ser una ciudad donde todos puedan volver a empezar incluyendo a ex combatientes. Por esto es necesario la creación de un portafolio de servicios que busque generar un esfuerzo de coordinación interinstitucional en alianza co"&amp;"n el sector privado para que los excombatientes puedan tener oportunidades de sostenibilidad económica que realmente sean transformadoras e impliquen una segunda oportunidad de reconciliación. Apoyar la estabilización social y económica contribuye a garan"&amp;"tizar la no repetición. 
Fase 1 - Caracterización y diagnóstico con la ARN de la población en proceso de reincorporación en proceso de reintegración o quienes hayan culminado la ruta de reintegración en Bogotá
Fase 2 - Identificar la oferta institucional"&amp;" a nivel nacional y distrital que beneficia a estas poblaciones; y las necesidades existentes en materia de estabilización socioeconomómica para la población objeto de la ruta. 
Fase 3 - Formular objetivos y la ruta en coordinación con las entidades compe"&amp;"tentes y con el apoyo del sector privado.
Fase 4 - Socializar el portafolio de servicios con la población objetivo 
Fase 5 - Divulgar el portafolio de servicios")</f>
        <v>Actualmente el Distrito carece de una oferta interinstitucional coordinada para promover la inclusión laboral y sostenibilidad económica a población en proceso de reincorporación reintegración o que haya culminado el proceso de reintegración. Acorde con el plan de gobierno Bogotá debe ser una ciudad donde todos puedan volver a empezar incluyendo a ex combatientes. Por esto es necesario la creación de un portafolio de servicios que busque generar un esfuerzo de coordinación interinstitucional en alianza con el sector privado para que los excombatientes puedan tener oportunidades de sostenibilidad económica que realmente sean transformadoras e impliquen una segunda oportunidad de reconciliación. Apoyar la estabilización social y económica contribuye a garantizar la no repetición. 
Fase 1 - Caracterización y diagnóstico con la ARN de la población en proceso de reincorporación en proceso de reintegración o quienes hayan culminado la ruta de reintegración en Bogotá
Fase 2 - Identificar la oferta institucional a nivel nacional y distrital que beneficia a estas poblaciones; y las necesidades existentes en materia de estabilización socioeconomómica para la población objeto de la ruta. 
Fase 3 - Formular objetivos y la ruta en coordinación con las entidades competentes y con el apoyo del sector privado.
Fase 4 - Socializar el portafolio de servicios con la población objetivo 
Fase 5 - Divulgar el portafolio de servicios</v>
      </c>
      <c r="AQ184" s="222" t="str">
        <f ca="1">IFERROR(__xludf.DUMMYFUNCTION("""COMPUTED_VALUE"""),"GESTIÓN PÚBLICA")</f>
        <v>GESTIÓN PÚBLICA</v>
      </c>
      <c r="AR184" s="172" t="str">
        <f ca="1">IFERROR(__xludf.DUMMYFUNCTION("""COMPUTED_VALUE"""),"Secretaría General de la Alcaldía Mayor de Bogotá")</f>
        <v>Secretaría General de la Alcaldía Mayor de Bogotá</v>
      </c>
      <c r="AS184" s="172" t="str">
        <f ca="1">IFERROR(__xludf.DUMMYFUNCTION("""COMPUTED_VALUE"""),"N/A")</f>
        <v>N/A</v>
      </c>
      <c r="AT184" s="172" t="str">
        <f ca="1">IFERROR(__xludf.DUMMYFUNCTION("""COMPUTED_VALUE"""),"Adultez_2.1.14 
 Mujeres_2.1.5")</f>
        <v>Adultez_2.1.14 
 Mujeres_2.1.5</v>
      </c>
      <c r="AU184" s="172" t="str">
        <f ca="1">IFERROR(__xludf.DUMMYFUNCTION("""COMPUTED_VALUE"""),"Portafolio de inclusión laboral y sostenibilidad económica implementado")</f>
        <v>Portafolio de inclusión laboral y sostenibilidad económica implementado</v>
      </c>
      <c r="AV184" s="172" t="str">
        <f ca="1">IFERROR(__xludf.DUMMYFUNCTION("""COMPUTED_VALUE"""),"(Acciones ejecutadas/ acciones programadas)*100")</f>
        <v>(Acciones ejecutadas/ acciones programadas)*100</v>
      </c>
      <c r="AW184" s="172">
        <f ca="1">IFERROR(__xludf.DUMMYFUNCTION("""COMPUTED_VALUE"""),0)</f>
        <v>0</v>
      </c>
      <c r="AX184" s="395">
        <f ca="1">IFERROR(__xludf.DUMMYFUNCTION("""COMPUTED_VALUE"""),1)</f>
        <v>1</v>
      </c>
      <c r="AY184" s="172" t="str">
        <f ca="1">IFERROR(__xludf.DUMMYFUNCTION("""COMPUTED_VALUE"""),"N/A")</f>
        <v>N/A</v>
      </c>
      <c r="AZ184" s="222">
        <f ca="1">IFERROR(__xludf.DUMMYFUNCTION("""COMPUTED_VALUE"""),955833515)</f>
        <v>955833515</v>
      </c>
      <c r="BA184" s="222">
        <f ca="1">IFERROR(__xludf.DUMMYFUNCTION("""COMPUTED_VALUE"""),0)</f>
        <v>0</v>
      </c>
      <c r="BB184" s="222">
        <f ca="1">IFERROR(__xludf.DUMMYFUNCTION("""COMPUTED_VALUE"""),0)</f>
        <v>0</v>
      </c>
      <c r="BC184" s="222">
        <f ca="1">IFERROR(__xludf.DUMMYFUNCTION("""COMPUTED_VALUE"""),164563933)</f>
        <v>164563933</v>
      </c>
      <c r="BD184" s="395">
        <f ca="1">IFERROR(__xludf.DUMMYFUNCTION("""COMPUTED_VALUE"""),213372762)</f>
        <v>213372762</v>
      </c>
      <c r="BE184" s="222">
        <f ca="1">IFERROR(__xludf.DUMMYFUNCTION("""COMPUTED_VALUE"""),222069247)</f>
        <v>222069247</v>
      </c>
      <c r="BF184" s="222">
        <f ca="1">IFERROR(__xludf.DUMMYFUNCTION("""COMPUTED_VALUE"""),228720524)</f>
        <v>228720524</v>
      </c>
      <c r="BG184" s="222">
        <f ca="1">IFERROR(__xludf.DUMMYFUNCTION("""COMPUTED_VALUE"""),164563933)</f>
        <v>164563933</v>
      </c>
      <c r="BH184" s="222">
        <f ca="1">IFERROR(__xludf.DUMMYFUNCTION("""COMPUTED_VALUE"""),207158021.359223)</f>
        <v>207158021.35922301</v>
      </c>
      <c r="BI184" s="222">
        <f ca="1">IFERROR(__xludf.DUMMYFUNCTION("""COMPUTED_VALUE"""),209321563.766613)</f>
        <v>209321563.76661301</v>
      </c>
      <c r="BJ184" s="222">
        <f ca="1">IFERROR(__xludf.DUMMYFUNCTION("""COMPUTED_VALUE"""),209311679.861484)</f>
        <v>209311679.86148399</v>
      </c>
      <c r="BK184" s="222">
        <f ca="1">IFERROR(__xludf.DUMMYFUNCTION("""COMPUTED_VALUE"""),0.4)</f>
        <v>0.4</v>
      </c>
      <c r="BL184" s="222">
        <f ca="1">IFERROR(__xludf.DUMMYFUNCTION("""COMPUTED_VALUE"""),0.4)</f>
        <v>0.4</v>
      </c>
      <c r="BM184" s="222">
        <f ca="1">IFERROR(__xludf.DUMMYFUNCTION("""COMPUTED_VALUE"""),0.1)</f>
        <v>0.1</v>
      </c>
      <c r="BN184" s="222">
        <f ca="1">IFERROR(__xludf.DUMMYFUNCTION("""COMPUTED_VALUE"""),0.1)</f>
        <v>0.1</v>
      </c>
      <c r="BO184" s="222" t="str">
        <f ca="1">IFERROR(__xludf.DUMMYFUNCTION("""COMPUTED_VALUE"""),"LauraTorres 17042024: Se ajusta magnitud de la meta.
Se requiere se dejen el  siguiente item de la siguiente manera:
Magnitud meta 2028: 100%")</f>
        <v>LauraTorres 17042024: Se ajusta magnitud de la meta.
Se requiere se dejen el  siguiente item de la siguiente manera:
Magnitud meta 2028: 100%</v>
      </c>
      <c r="BP184" s="222">
        <f ca="1">IFERROR(__xludf.DUMMYFUNCTION("""COMPUTED_VALUE"""),828726466)</f>
        <v>828726466</v>
      </c>
      <c r="BQ184" s="395">
        <f ca="1">IFERROR(__xludf.DUMMYFUNCTION("""COMPUTED_VALUE"""),790355197.98732)</f>
        <v>790355197.98731995</v>
      </c>
      <c r="BR184" s="395"/>
      <c r="BS184" s="395"/>
      <c r="BT184" s="395"/>
      <c r="BU184" s="222"/>
      <c r="BV184" s="222"/>
      <c r="BW184" s="222"/>
      <c r="BX184" s="172"/>
      <c r="BY184" s="172" t="b">
        <f t="shared" ref="BY184:BZ184" ca="1" si="236">B184=AM184</f>
        <v>1</v>
      </c>
      <c r="BZ184" s="172" t="b">
        <f t="shared" ca="1" si="236"/>
        <v>0</v>
      </c>
      <c r="CA184" s="172" t="b">
        <f t="shared" ref="CA184:CB184" ca="1" si="237">E184=AO184</f>
        <v>0</v>
      </c>
      <c r="CB184" s="172" t="b">
        <f t="shared" ca="1" si="237"/>
        <v>0</v>
      </c>
      <c r="CC184" s="172"/>
    </row>
    <row r="185" spans="1:81" ht="15.75" customHeight="1">
      <c r="A185" s="172">
        <v>140</v>
      </c>
      <c r="B185" s="172" t="s">
        <v>38</v>
      </c>
      <c r="C185" s="172" t="s">
        <v>2445</v>
      </c>
      <c r="D185" s="172"/>
      <c r="E185" s="172" t="s">
        <v>259</v>
      </c>
      <c r="F185" s="172" t="s">
        <v>260</v>
      </c>
      <c r="G185" s="172">
        <v>19530000000</v>
      </c>
      <c r="H185" s="172" t="s">
        <v>251</v>
      </c>
      <c r="I185" s="172" t="s">
        <v>252</v>
      </c>
      <c r="J185" s="172" t="s">
        <v>10330</v>
      </c>
      <c r="K185" s="172" t="s">
        <v>196</v>
      </c>
      <c r="L185" s="172"/>
      <c r="M185" s="172"/>
      <c r="N185" s="172"/>
      <c r="O185" s="172"/>
      <c r="P185" s="172"/>
      <c r="Q185" s="172"/>
      <c r="R185" s="172"/>
      <c r="S185" s="172" t="s">
        <v>43</v>
      </c>
      <c r="T185" s="172"/>
      <c r="U185" s="172"/>
      <c r="V185" s="172"/>
      <c r="W185" s="172" t="s">
        <v>10331</v>
      </c>
      <c r="X185" s="172"/>
      <c r="Y185" s="172"/>
      <c r="Z185" s="172"/>
      <c r="AA185" s="172" t="s">
        <v>261</v>
      </c>
      <c r="AB185" s="172" t="s">
        <v>262</v>
      </c>
      <c r="AC185" s="172">
        <v>0</v>
      </c>
      <c r="AD185" s="172">
        <v>20</v>
      </c>
      <c r="AE185" s="172" t="s">
        <v>1257</v>
      </c>
      <c r="AF185" s="172">
        <v>19530000000</v>
      </c>
      <c r="AG185" s="172">
        <v>0</v>
      </c>
      <c r="AH185" s="172">
        <v>0</v>
      </c>
      <c r="AI185" s="172"/>
      <c r="AJ185" s="172"/>
      <c r="AK185" s="172"/>
      <c r="AL185" s="172">
        <f ca="1">IFERROR(__xludf.DUMMYFUNCTION("""COMPUTED_VALUE"""),140)</f>
        <v>140</v>
      </c>
      <c r="AM185" s="172" t="str">
        <f ca="1">IFERROR(__xludf.DUMMYFUNCTION("""COMPUTED_VALUE"""),"2. Bogotá confía en su bien-estar")</f>
        <v>2. Bogotá confía en su bien-estar</v>
      </c>
      <c r="AN185" s="172" t="str">
        <f ca="1">IFERROR(__xludf.DUMMYFUNCTION("""COMPUTED_VALUE"""),"2.13. Bogotá, un territorio de paz y reconciliación en donde todos puedan volver a empezar")</f>
        <v>2.13. Bogotá, un territorio de paz y reconciliación en donde todos puedan volver a empezar</v>
      </c>
      <c r="AO185" s="172" t="str">
        <f ca="1">IFERROR(__xludf.DUMMYFUNCTION("""COMPUTED_VALUE"""),"Implementar 20 procesos pedagógicos que contribuyan al cumplimiento de los objetivos del Sistema Integral de Verdad Justicia Reparación y No Repetición.")</f>
        <v>Implementar 20 procesos pedagógicos que contribuyan al cumplimiento de los objetivos del Sistema Integral de Verdad Justicia Reparación y No Repetición.</v>
      </c>
      <c r="AP185" s="172" t="str">
        <f ca="1">IFERROR(__xludf.DUMMYFUNCTION("""COMPUTED_VALUE"""),"Los entes territoriales están llamados a apoyar los objetivos del Sistema Integral de Verdad Justicia Reparación y No Repetición con el fin de lograr la satisfacción de los derechos de las víctimas del conflicto armado. Esto implica apoyar el trabajo de l"&amp;"a Jurisdicción Especial para la Paz (JEP) para lograr que los responsables del conflicto contribuyan a la reparación integral de las víctimas y al desarrollo de proyectos restaurativos. Y acompañar los esfuerzos de la Unidad de Búsqueda de Personas Dadas "&amp;"por Desaparecidas (UBPD) en el Distrito específicamente en la recolección de información de víctimas del Distrito en la localización identificación y recuperación de personas. Estos esfuerzos deben contribuir a la participación de la ciudadanía y así prom"&amp;"over la reconciliación en Bogotá.")</f>
        <v>Los entes territoriales están llamados a apoyar los objetivos del Sistema Integral de Verdad Justicia Reparación y No Repetición con el fin de lograr la satisfacción de los derechos de las víctimas del conflicto armado. Esto implica apoyar el trabajo de la Jurisdicción Especial para la Paz (JEP) para lograr que los responsables del conflicto contribuyan a la reparación integral de las víctimas y al desarrollo de proyectos restaurativos. Y acompañar los esfuerzos de la Unidad de Búsqueda de Personas Dadas por Desaparecidas (UBPD) en el Distrito específicamente en la recolección de información de víctimas del Distrito en la localización identificación y recuperación de personas. Estos esfuerzos deben contribuir a la participación de la ciudadanía y así promover la reconciliación en Bogotá.</v>
      </c>
      <c r="AQ185" s="222" t="str">
        <f ca="1">IFERROR(__xludf.DUMMYFUNCTION("""COMPUTED_VALUE"""),"GESTIÓN PÚBLICA")</f>
        <v>GESTIÓN PÚBLICA</v>
      </c>
      <c r="AR185" s="172" t="str">
        <f ca="1">IFERROR(__xludf.DUMMYFUNCTION("""COMPUTED_VALUE"""),"Secretaría General de la Alcaldía Mayor de Bogotá")</f>
        <v>Secretaría General de la Alcaldía Mayor de Bogotá</v>
      </c>
      <c r="AS185" s="172" t="str">
        <f ca="1">IFERROR(__xludf.DUMMYFUNCTION("""COMPUTED_VALUE"""),"N/A")</f>
        <v>N/A</v>
      </c>
      <c r="AT185" s="172"/>
      <c r="AU185" s="172" t="str">
        <f ca="1">IFERROR(__xludf.DUMMYFUNCTION("""COMPUTED_VALUE"""),"Número de procesos pedagógicos que contribuyan al cumplimiento de los objetivos del Sistema Integral de Verdad Justicia Reparación y No Repetición implementados.")</f>
        <v>Número de procesos pedagógicos que contribuyan al cumplimiento de los objetivos del Sistema Integral de Verdad Justicia Reparación y No Repetición implementados.</v>
      </c>
      <c r="AV185" s="172" t="str">
        <f ca="1">IFERROR(__xludf.DUMMYFUNCTION("""COMPUTED_VALUE"""),"Sumatoria de procesos pedagógicos que contribuyan al cumplimiento de los objetivos del Sistema Integral de Verdad Justicia Reparación y No Repetición implementados.")</f>
        <v>Sumatoria de procesos pedagógicos que contribuyan al cumplimiento de los objetivos del Sistema Integral de Verdad Justicia Reparación y No Repetición implementados.</v>
      </c>
      <c r="AW185" s="172">
        <f ca="1">IFERROR(__xludf.DUMMYFUNCTION("""COMPUTED_VALUE"""),0)</f>
        <v>0</v>
      </c>
      <c r="AX185" s="172">
        <f ca="1">IFERROR(__xludf.DUMMYFUNCTION("""COMPUTED_VALUE"""),20)</f>
        <v>20</v>
      </c>
      <c r="AY185" s="172" t="str">
        <f ca="1">IFERROR(__xludf.DUMMYFUNCTION("""COMPUTED_VALUE"""),"N/A")</f>
        <v>N/A</v>
      </c>
      <c r="AZ185" s="222">
        <f ca="1">IFERROR(__xludf.DUMMYFUNCTION("""COMPUTED_VALUE"""),19530000000)</f>
        <v>19530000000</v>
      </c>
      <c r="BA185" s="222">
        <f ca="1">IFERROR(__xludf.DUMMYFUNCTION("""COMPUTED_VALUE"""),0)</f>
        <v>0</v>
      </c>
      <c r="BB185" s="222">
        <f ca="1">IFERROR(__xludf.DUMMYFUNCTION("""COMPUTED_VALUE"""),0)</f>
        <v>0</v>
      </c>
      <c r="BC185" s="222">
        <f ca="1">IFERROR(__xludf.DUMMYFUNCTION("""COMPUTED_VALUE"""),4072968606)</f>
        <v>4072968606</v>
      </c>
      <c r="BD185" s="222">
        <f ca="1">IFERROR(__xludf.DUMMYFUNCTION("""COMPUTED_VALUE"""),4088020812)</f>
        <v>4088020812</v>
      </c>
      <c r="BE185" s="222">
        <f ca="1">IFERROR(__xludf.DUMMYFUNCTION("""COMPUTED_VALUE"""),4648557814)</f>
        <v>4648557814</v>
      </c>
      <c r="BF185" s="222">
        <f ca="1">IFERROR(__xludf.DUMMYFUNCTION("""COMPUTED_VALUE"""),4788014548)</f>
        <v>4788014548</v>
      </c>
      <c r="BG185" s="222">
        <f ca="1">IFERROR(__xludf.DUMMYFUNCTION("""COMPUTED_VALUE"""),4072968606)</f>
        <v>4072968606</v>
      </c>
      <c r="BH185" s="222">
        <f ca="1">IFERROR(__xludf.DUMMYFUNCTION("""COMPUTED_VALUE"""),3968952244.66019)</f>
        <v>3968952244.6601901</v>
      </c>
      <c r="BI185" s="222">
        <f ca="1">IFERROR(__xludf.DUMMYFUNCTION("""COMPUTED_VALUE"""),4381711578.84814)</f>
        <v>4381711578.8481398</v>
      </c>
      <c r="BJ185" s="222">
        <f ca="1">IFERROR(__xludf.DUMMYFUNCTION("""COMPUTED_VALUE"""),4381711578.46378)</f>
        <v>4381711578.4637804</v>
      </c>
      <c r="BK185" s="222">
        <f ca="1">IFERROR(__xludf.DUMMYFUNCTION("""COMPUTED_VALUE"""),3)</f>
        <v>3</v>
      </c>
      <c r="BL185" s="222">
        <f ca="1">IFERROR(__xludf.DUMMYFUNCTION("""COMPUTED_VALUE"""),6)</f>
        <v>6</v>
      </c>
      <c r="BM185" s="222">
        <f ca="1">IFERROR(__xludf.DUMMYFUNCTION("""COMPUTED_VALUE"""),6)</f>
        <v>6</v>
      </c>
      <c r="BN185" s="222">
        <f ca="1">IFERROR(__xludf.DUMMYFUNCTION("""COMPUTED_VALUE"""),5)</f>
        <v>5</v>
      </c>
      <c r="BO185" s="222"/>
      <c r="BP185" s="222">
        <f ca="1">IFERROR(__xludf.DUMMYFUNCTION("""COMPUTED_VALUE"""),17597561780)</f>
        <v>17597561780</v>
      </c>
      <c r="BQ185" s="222">
        <f ca="1">IFERROR(__xludf.DUMMYFUNCTION("""COMPUTED_VALUE"""),16805344007.9721)</f>
        <v>16805344007.972099</v>
      </c>
      <c r="BR185" s="222"/>
      <c r="BS185" s="222"/>
      <c r="BT185" s="222"/>
      <c r="BU185" s="222"/>
      <c r="BV185" s="222"/>
      <c r="BW185" s="222"/>
      <c r="BX185" s="172"/>
      <c r="BY185" s="172" t="b">
        <f t="shared" ref="BY185:BZ185" ca="1" si="238">B185=AM185</f>
        <v>1</v>
      </c>
      <c r="BZ185" s="172" t="b">
        <f t="shared" ca="1" si="238"/>
        <v>0</v>
      </c>
      <c r="CA185" s="172" t="b">
        <f t="shared" ref="CA185:CB185" ca="1" si="239">E185=AO185</f>
        <v>1</v>
      </c>
      <c r="CB185" s="172" t="b">
        <f t="shared" ca="1" si="239"/>
        <v>1</v>
      </c>
      <c r="CC185" s="172"/>
    </row>
    <row r="186" spans="1:81" ht="15.75" customHeight="1">
      <c r="A186" s="172">
        <v>141</v>
      </c>
      <c r="B186" s="172" t="s">
        <v>38</v>
      </c>
      <c r="C186" s="172" t="s">
        <v>2445</v>
      </c>
      <c r="D186" s="172"/>
      <c r="E186" s="172" t="s">
        <v>10332</v>
      </c>
      <c r="F186" s="172" t="s">
        <v>10333</v>
      </c>
      <c r="G186" s="172">
        <v>13000000000</v>
      </c>
      <c r="H186" s="172" t="s">
        <v>251</v>
      </c>
      <c r="I186" s="172" t="s">
        <v>252</v>
      </c>
      <c r="J186" s="172" t="s">
        <v>10334</v>
      </c>
      <c r="K186" s="172" t="s">
        <v>196</v>
      </c>
      <c r="L186" s="172"/>
      <c r="M186" s="172"/>
      <c r="N186" s="172"/>
      <c r="O186" s="172"/>
      <c r="P186" s="172"/>
      <c r="Q186" s="172"/>
      <c r="R186" s="172"/>
      <c r="S186" s="172" t="s">
        <v>43</v>
      </c>
      <c r="T186" s="172"/>
      <c r="U186" s="172"/>
      <c r="V186" s="172"/>
      <c r="W186" s="172" t="s">
        <v>10335</v>
      </c>
      <c r="X186" s="172"/>
      <c r="Y186" s="172"/>
      <c r="Z186" s="172"/>
      <c r="AA186" s="172" t="s">
        <v>264</v>
      </c>
      <c r="AB186" s="172" t="s">
        <v>265</v>
      </c>
      <c r="AC186" s="172">
        <v>0</v>
      </c>
      <c r="AD186" s="172">
        <v>81</v>
      </c>
      <c r="AE186" s="172">
        <v>0</v>
      </c>
      <c r="AF186" s="172">
        <v>13000000000</v>
      </c>
      <c r="AG186" s="172">
        <v>0</v>
      </c>
      <c r="AH186" s="172">
        <v>0</v>
      </c>
      <c r="AI186" s="172"/>
      <c r="AJ186" s="172"/>
      <c r="AK186" s="172"/>
      <c r="AL186" s="172">
        <f ca="1">IFERROR(__xludf.DUMMYFUNCTION("""COMPUTED_VALUE"""),141)</f>
        <v>141</v>
      </c>
      <c r="AM186" s="172" t="str">
        <f ca="1">IFERROR(__xludf.DUMMYFUNCTION("""COMPUTED_VALUE"""),"2. Bogotá confía en su bien-estar")</f>
        <v>2. Bogotá confía en su bien-estar</v>
      </c>
      <c r="AN186" s="172" t="str">
        <f ca="1">IFERROR(__xludf.DUMMYFUNCTION("""COMPUTED_VALUE"""),"2.13. Bogotá, un territorio de paz y reconciliación en donde todos puedan volver a empezar")</f>
        <v>2.13. Bogotá, un territorio de paz y reconciliación en donde todos puedan volver a empezar</v>
      </c>
      <c r="AO186" s="172" t="str">
        <f ca="1">IFERROR(__xludf.DUMMYFUNCTION("""COMPUTED_VALUE"""),"Desarrollar 81 procesos de investigación memoria y verdad como aporte a la reconciliación en Bogotá.")</f>
        <v>Desarrollar 81 procesos de investigación memoria y verdad como aporte a la reconciliación en Bogotá.</v>
      </c>
      <c r="AP186" s="172" t="str">
        <f ca="1">IFERROR(__xludf.DUMMYFUNCTION("""COMPUTED_VALUE"""),"Desarrollar un informe de investigación histórica del conflicto en Bogotá que pueda entenderse como un aporte a la verdad de los hechos que han transcurrido en la ciudad. A nivel local identificar procesos de memoria que podamos acompañar y fortalecer.")</f>
        <v>Desarrollar un informe de investigación histórica del conflicto en Bogotá que pueda entenderse como un aporte a la verdad de los hechos que han transcurrido en la ciudad. A nivel local identificar procesos de memoria que podamos acompañar y fortalecer.</v>
      </c>
      <c r="AQ186" s="222" t="str">
        <f ca="1">IFERROR(__xludf.DUMMYFUNCTION("""COMPUTED_VALUE"""),"GESTIÓN PÚBLICA")</f>
        <v>GESTIÓN PÚBLICA</v>
      </c>
      <c r="AR186" s="172" t="str">
        <f ca="1">IFERROR(__xludf.DUMMYFUNCTION("""COMPUTED_VALUE"""),"Secretaría General de la Alcaldía Mayor de Bogotá")</f>
        <v>Secretaría General de la Alcaldía Mayor de Bogotá</v>
      </c>
      <c r="AS186" s="172" t="str">
        <f ca="1">IFERROR(__xludf.DUMMYFUNCTION("""COMPUTED_VALUE"""),"N/A")</f>
        <v>N/A</v>
      </c>
      <c r="AT186" s="172" t="str">
        <f ca="1">IFERROR(__xludf.DUMMYFUNCTION("""COMPUTED_VALUE"""),"Afro-Palenquero_2.2.22 
 Afro-Palenquero_4.1.13.
 ASP_1.1.10 
 ASP_3.1.5 A
 Derechos Humanos_4.6.4 C
 Derechos Humanos_4.6.5 D
 Derechos Humanos_4.6.6 
 Juventud_6.7.1 A
 Juventud_6.7.2 C
 Rrom_15.1.5 
 Seguridad_4.2.2.")</f>
        <v>Afro-Palenquero_2.2.22 
 Afro-Palenquero_4.1.13.
 ASP_1.1.10 
 ASP_3.1.5 A
 Derechos Humanos_4.6.4 C
 Derechos Humanos_4.6.5 D
 Derechos Humanos_4.6.6 
 Juventud_6.7.1 A
 Juventud_6.7.2 C
 Rrom_15.1.5 
 Seguridad_4.2.2.</v>
      </c>
      <c r="AU186" s="172" t="str">
        <f ca="1">IFERROR(__xludf.DUMMYFUNCTION("""COMPUTED_VALUE"""),"Número de procesos de investigación memoria y verdad como aporte a la reconciliación en Bogotá realizados")</f>
        <v>Número de procesos de investigación memoria y verdad como aporte a la reconciliación en Bogotá realizados</v>
      </c>
      <c r="AV186" s="172" t="str">
        <f ca="1">IFERROR(__xludf.DUMMYFUNCTION("""COMPUTED_VALUE"""),"Sumatoria de procesos de investigación memoria y verdad como aporte a la reconciliación en Bogotá realizados.")</f>
        <v>Sumatoria de procesos de investigación memoria y verdad como aporte a la reconciliación en Bogotá realizados.</v>
      </c>
      <c r="AW186" s="172">
        <f ca="1">IFERROR(__xludf.DUMMYFUNCTION("""COMPUTED_VALUE"""),0)</f>
        <v>0</v>
      </c>
      <c r="AX186" s="172">
        <f ca="1">IFERROR(__xludf.DUMMYFUNCTION("""COMPUTED_VALUE"""),81)</f>
        <v>81</v>
      </c>
      <c r="AY186" s="172" t="str">
        <f ca="1">IFERROR(__xludf.DUMMYFUNCTION("""COMPUTED_VALUE"""),"SGRAL")</f>
        <v>SGRAL</v>
      </c>
      <c r="AZ186" s="222">
        <f ca="1">IFERROR(__xludf.DUMMYFUNCTION("""COMPUTED_VALUE"""),13000000000)</f>
        <v>13000000000</v>
      </c>
      <c r="BA186" s="222">
        <f ca="1">IFERROR(__xludf.DUMMYFUNCTION("""COMPUTED_VALUE"""),0)</f>
        <v>0</v>
      </c>
      <c r="BB186" s="222">
        <f ca="1">IFERROR(__xludf.DUMMYFUNCTION("""COMPUTED_VALUE"""),0)</f>
        <v>0</v>
      </c>
      <c r="BC186" s="222">
        <f ca="1">IFERROR(__xludf.DUMMYFUNCTION("""COMPUTED_VALUE"""),1496577246)</f>
        <v>1496577246</v>
      </c>
      <c r="BD186" s="222">
        <f ca="1">IFERROR(__xludf.DUMMYFUNCTION("""COMPUTED_VALUE"""),2104677140)</f>
        <v>2104677140</v>
      </c>
      <c r="BE186" s="222">
        <f ca="1">IFERROR(__xludf.DUMMYFUNCTION("""COMPUTED_VALUE"""),2393653298)</f>
        <v>2393653298</v>
      </c>
      <c r="BF186" s="222">
        <f ca="1">IFERROR(__xludf.DUMMYFUNCTION("""COMPUTED_VALUE"""),2465462897)</f>
        <v>2465462897</v>
      </c>
      <c r="BG186" s="222">
        <f ca="1">IFERROR(__xludf.DUMMYFUNCTION("""COMPUTED_VALUE"""),1496577246)</f>
        <v>1496577246</v>
      </c>
      <c r="BH186" s="222">
        <f ca="1">IFERROR(__xludf.DUMMYFUNCTION("""COMPUTED_VALUE"""),2043375864.07766)</f>
        <v>2043375864.0776601</v>
      </c>
      <c r="BI186" s="222">
        <f ca="1">IFERROR(__xludf.DUMMYFUNCTION("""COMPUTED_VALUE"""),2256247806.57931)</f>
        <v>2256247806.5793099</v>
      </c>
      <c r="BJ186" s="222">
        <f ca="1">IFERROR(__xludf.DUMMYFUNCTION("""COMPUTED_VALUE"""),2256247806.63422)</f>
        <v>2256247806.6342201</v>
      </c>
      <c r="BK186" s="222">
        <f ca="1">IFERROR(__xludf.DUMMYFUNCTION("""COMPUTED_VALUE"""),10)</f>
        <v>10</v>
      </c>
      <c r="BL186" s="222">
        <f ca="1">IFERROR(__xludf.DUMMYFUNCTION("""COMPUTED_VALUE"""),25)</f>
        <v>25</v>
      </c>
      <c r="BM186" s="222">
        <f ca="1">IFERROR(__xludf.DUMMYFUNCTION("""COMPUTED_VALUE"""),25)</f>
        <v>25</v>
      </c>
      <c r="BN186" s="222">
        <f ca="1">IFERROR(__xludf.DUMMYFUNCTION("""COMPUTED_VALUE"""),21)</f>
        <v>21</v>
      </c>
      <c r="BO186" s="222"/>
      <c r="BP186" s="222">
        <f ca="1">IFERROR(__xludf.DUMMYFUNCTION("""COMPUTED_VALUE"""),8460370581)</f>
        <v>8460370581</v>
      </c>
      <c r="BQ186" s="222">
        <f ca="1">IFERROR(__xludf.DUMMYFUNCTION("""COMPUTED_VALUE"""),8052448723.29121)</f>
        <v>8052448723.2912102</v>
      </c>
      <c r="BR186" s="222"/>
      <c r="BS186" s="222"/>
      <c r="BT186" s="222"/>
      <c r="BU186" s="222"/>
      <c r="BV186" s="222"/>
      <c r="BW186" s="222"/>
      <c r="BX186" s="172"/>
      <c r="BY186" s="172" t="b">
        <f t="shared" ref="BY186:BZ186" ca="1" si="240">B186=AM186</f>
        <v>1</v>
      </c>
      <c r="BZ186" s="172" t="b">
        <f t="shared" ca="1" si="240"/>
        <v>0</v>
      </c>
      <c r="CA186" s="172" t="b">
        <f t="shared" ref="CA186:CB186" ca="1" si="241">E186=AO186</f>
        <v>0</v>
      </c>
      <c r="CB186" s="172" t="b">
        <f t="shared" ca="1" si="241"/>
        <v>0</v>
      </c>
      <c r="CC186" s="172"/>
    </row>
    <row r="187" spans="1:81" ht="15.75" customHeight="1">
      <c r="A187" s="172">
        <v>142</v>
      </c>
      <c r="B187" s="172" t="s">
        <v>38</v>
      </c>
      <c r="C187" s="172" t="s">
        <v>10336</v>
      </c>
      <c r="D187" s="172" t="s">
        <v>10337</v>
      </c>
      <c r="E187" s="172" t="s">
        <v>10338</v>
      </c>
      <c r="F187" s="172" t="s">
        <v>10339</v>
      </c>
      <c r="G187" s="172">
        <v>63002000000</v>
      </c>
      <c r="H187" s="172" t="s">
        <v>268</v>
      </c>
      <c r="I187" s="172" t="s">
        <v>269</v>
      </c>
      <c r="J187" s="172" t="s">
        <v>274</v>
      </c>
      <c r="K187" s="172"/>
      <c r="L187" s="172"/>
      <c r="M187" s="172"/>
      <c r="N187" s="172"/>
      <c r="O187" s="172"/>
      <c r="P187" s="172"/>
      <c r="Q187" s="172"/>
      <c r="R187" s="172"/>
      <c r="S187" s="172" t="s">
        <v>43</v>
      </c>
      <c r="T187" s="172"/>
      <c r="U187" s="172"/>
      <c r="V187" s="172"/>
      <c r="W187" s="172" t="s">
        <v>10340</v>
      </c>
      <c r="X187" s="172"/>
      <c r="Y187" s="172"/>
      <c r="Z187" s="172"/>
      <c r="AA187" s="172" t="s">
        <v>270</v>
      </c>
      <c r="AB187" s="172" t="s">
        <v>271</v>
      </c>
      <c r="AC187" s="172">
        <v>36066</v>
      </c>
      <c r="AD187" s="172">
        <v>224000</v>
      </c>
      <c r="AE187" s="172" t="s">
        <v>272</v>
      </c>
      <c r="AF187" s="172">
        <v>63002000000</v>
      </c>
      <c r="AG187" s="172">
        <v>0</v>
      </c>
      <c r="AH187" s="172">
        <v>0</v>
      </c>
      <c r="AI187" s="172"/>
      <c r="AJ187" s="172"/>
      <c r="AK187" s="172"/>
      <c r="AL187" s="172">
        <f ca="1">IFERROR(__xludf.DUMMYFUNCTION("""COMPUTED_VALUE"""),142)</f>
        <v>142</v>
      </c>
      <c r="AM187" s="172" t="str">
        <f ca="1">IFERROR(__xludf.DUMMYFUNCTION("""COMPUTED_VALUE"""),"2. Bogotá confía en su bien-estar")</f>
        <v>2. Bogotá confía en su bien-estar</v>
      </c>
      <c r="AN187" s="172" t="str">
        <f ca="1">IFERROR(__xludf.DUMMYFUNCTION("""COMPUTED_VALUE"""),"2.15. Bogotá protege todas las formas de vida")</f>
        <v>2.15. Bogotá protege todas las formas de vida</v>
      </c>
      <c r="AO187" s="172" t="str">
        <f ca="1">IFERROR(__xludf.DUMMYFUNCTION("""COMPUTED_VALUE"""),"Esterilizar 151.500 perros y gastos en el Distrito Capital.")</f>
        <v>Esterilizar 151.500 perros y gastos en el Distrito Capital.</v>
      </c>
      <c r="AP187" s="172" t="str">
        <f ca="1">IFERROR(__xludf.DUMMYFUNCTION("""COMPUTED_VALUE"""),"Se realizarán jornadas de esterilización quirúrgica de perros y gatos en estratos 12 y 3 y aquellos que se encuentren en habitabilidad de calle y abandono en las 20 localidades de la ciudad priorizando los puntos identificados con problemática de alta con"&amp;"centración de perros y gatos  y esterilizaciones con tarifa preferencial en el punto fijo ubicado en la Unidad de Cuidad Animal para estratos 4 5 y 6.
")</f>
        <v xml:space="preserve">Se realizarán jornadas de esterilización quirúrgica de perros y gatos en estratos 12 y 3 y aquellos que se encuentren en habitabilidad de calle y abandono en las 20 localidades de la ciudad priorizando los puntos identificados con problemática de alta concentración de perros y gatos  y esterilizaciones con tarifa preferencial en el punto fijo ubicado en la Unidad de Cuidad Animal para estratos 4 5 y 6.
</v>
      </c>
      <c r="AQ187" s="222" t="str">
        <f ca="1">IFERROR(__xludf.DUMMYFUNCTION("""COMPUTED_VALUE"""),"AMBIENTE")</f>
        <v>AMBIENTE</v>
      </c>
      <c r="AR187" s="172" t="str">
        <f ca="1">IFERROR(__xludf.DUMMYFUNCTION("""COMPUTED_VALUE"""),"Instituto Distrital de Protección y Bienestar Animal – IDPYBA")</f>
        <v>Instituto Distrital de Protección y Bienestar Animal – IDPYBA</v>
      </c>
      <c r="AS187" s="172" t="str">
        <f ca="1">IFERROR(__xludf.DUMMYFUNCTION("""COMPUTED_VALUE"""),"N/A")</f>
        <v>N/A</v>
      </c>
      <c r="AT187" s="172" t="str">
        <f ca="1">IFERROR(__xludf.DUMMYFUNCTION("""COMPUTED_VALUE"""),"Bienestar Animal_2.1.1.")</f>
        <v>Bienestar Animal_2.1.1.</v>
      </c>
      <c r="AU187" s="172" t="str">
        <f ca="1">IFERROR(__xludf.DUMMYFUNCTION("""COMPUTED_VALUE"""),"Número de animales esterilizados")</f>
        <v>Número de animales esterilizados</v>
      </c>
      <c r="AV187" s="172" t="str">
        <f ca="1">IFERROR(__xludf.DUMMYFUNCTION("""COMPUTED_VALUE"""),"Sumatoria de animales esterilizados")</f>
        <v>Sumatoria de animales esterilizados</v>
      </c>
      <c r="AW187" s="172" t="str">
        <f ca="1">IFERROR(__xludf.DUMMYFUNCTION("""COMPUTED_VALUE"""),"36066
(2023)")</f>
        <v>36066
(2023)</v>
      </c>
      <c r="AX187" s="222">
        <f ca="1">IFERROR(__xludf.DUMMYFUNCTION("""COMPUTED_VALUE"""),151500)</f>
        <v>151500</v>
      </c>
      <c r="AY187" s="172" t="str">
        <f ca="1">IFERROR(__xludf.DUMMYFUNCTION("""COMPUTED_VALUE"""),"IDPYBA")</f>
        <v>IDPYBA</v>
      </c>
      <c r="AZ187" s="222" t="str">
        <f ca="1">IFERROR(__xludf.DUMMYFUNCTION("""COMPUTED_VALUE"""),"63002000000  77.651.000.000")</f>
        <v>63002000000  77.651.000.000</v>
      </c>
      <c r="BA187" s="222">
        <f ca="1">IFERROR(__xludf.DUMMYFUNCTION("""COMPUTED_VALUE"""),0)</f>
        <v>0</v>
      </c>
      <c r="BB187" s="222">
        <f ca="1">IFERROR(__xludf.DUMMYFUNCTION("""COMPUTED_VALUE"""),0)</f>
        <v>0</v>
      </c>
      <c r="BC187" s="222">
        <f ca="1">IFERROR(__xludf.DUMMYFUNCTION("""COMPUTED_VALUE"""),4780490775)</f>
        <v>4780490775</v>
      </c>
      <c r="BD187" s="222">
        <f ca="1">IFERROR(__xludf.DUMMYFUNCTION("""COMPUTED_VALUE"""),14486561098)</f>
        <v>14486561098</v>
      </c>
      <c r="BE187" s="222">
        <f ca="1">IFERROR(__xludf.DUMMYFUNCTION("""COMPUTED_VALUE"""),15240532497)</f>
        <v>15240532497</v>
      </c>
      <c r="BF187" s="222">
        <f ca="1">IFERROR(__xludf.DUMMYFUNCTION("""COMPUTED_VALUE"""),15971433610)</f>
        <v>15971433610</v>
      </c>
      <c r="BG187" s="222">
        <f ca="1">IFERROR(__xludf.DUMMYFUNCTION("""COMPUTED_VALUE"""),4780490775)</f>
        <v>4780490775</v>
      </c>
      <c r="BH187" s="222">
        <f ca="1">IFERROR(__xludf.DUMMYFUNCTION("""COMPUTED_VALUE"""),14064622425.2427)</f>
        <v>14064622425.242701</v>
      </c>
      <c r="BI187" s="222">
        <f ca="1">IFERROR(__xludf.DUMMYFUNCTION("""COMPUTED_VALUE"""),14365663584.6922)</f>
        <v>14365663584.6922</v>
      </c>
      <c r="BJ187" s="222">
        <f ca="1">IFERROR(__xludf.DUMMYFUNCTION("""COMPUTED_VALUE"""),14616124256.1042)</f>
        <v>14616124256.1042</v>
      </c>
      <c r="BK187" s="222">
        <f ca="1">IFERROR(__xludf.DUMMYFUNCTION("""COMPUTED_VALUE"""),15800)</f>
        <v>15800</v>
      </c>
      <c r="BL187" s="222">
        <f ca="1">IFERROR(__xludf.DUMMYFUNCTION("""COMPUTED_VALUE"""),45200)</f>
        <v>45200</v>
      </c>
      <c r="BM187" s="222">
        <f ca="1">IFERROR(__xludf.DUMMYFUNCTION("""COMPUTED_VALUE"""),45300)</f>
        <v>45300</v>
      </c>
      <c r="BN187" s="222">
        <f ca="1">IFERROR(__xludf.DUMMYFUNCTION("""COMPUTED_VALUE"""),45200)</f>
        <v>45200</v>
      </c>
      <c r="BO187" s="222" t="str">
        <f ca="1">IFERROR(__xludf.DUMMYFUNCTION("""COMPUTED_VALUE"""),"20/04/2024: Esterilizar 151.500 perros y gastos en el Distrito Capital.
LauraTorres 17042024: Pasa magnitud de 233.000 a 151.500")</f>
        <v>20/04/2024: Esterilizar 151.500 perros y gastos en el Distrito Capital.
LauraTorres 17042024: Pasa magnitud de 233.000 a 151.500</v>
      </c>
      <c r="BP187" s="222">
        <f ca="1">IFERROR(__xludf.DUMMYFUNCTION("""COMPUTED_VALUE"""),50479017980)</f>
        <v>50479017980</v>
      </c>
      <c r="BQ187" s="222">
        <f ca="1">IFERROR(__xludf.DUMMYFUNCTION("""COMPUTED_VALUE"""),47826901041.0391)</f>
        <v>47826901041.039101</v>
      </c>
      <c r="BR187" s="222"/>
      <c r="BS187" s="222"/>
      <c r="BT187" s="222"/>
      <c r="BU187" s="222"/>
      <c r="BV187" s="222"/>
      <c r="BW187" s="222"/>
      <c r="BX187" s="172"/>
      <c r="BY187" s="172" t="b">
        <f t="shared" ref="BY187:BZ187" ca="1" si="242">B187=AM187</f>
        <v>1</v>
      </c>
      <c r="BZ187" s="172" t="b">
        <f t="shared" ca="1" si="242"/>
        <v>0</v>
      </c>
      <c r="CA187" s="172" t="b">
        <f t="shared" ref="CA187:CB187" ca="1" si="243">E187=AO187</f>
        <v>0</v>
      </c>
      <c r="CB187" s="172" t="b">
        <f t="shared" ca="1" si="243"/>
        <v>0</v>
      </c>
      <c r="CC187" s="172"/>
    </row>
    <row r="188" spans="1:81" ht="15.75" customHeight="1">
      <c r="A188" s="172">
        <v>143</v>
      </c>
      <c r="B188" s="172" t="s">
        <v>38</v>
      </c>
      <c r="C188" s="172" t="s">
        <v>10336</v>
      </c>
      <c r="D188" s="172" t="s">
        <v>10337</v>
      </c>
      <c r="E188" s="172" t="s">
        <v>10341</v>
      </c>
      <c r="F188" s="172" t="s">
        <v>10342</v>
      </c>
      <c r="G188" s="172">
        <v>43043000000</v>
      </c>
      <c r="H188" s="172" t="s">
        <v>268</v>
      </c>
      <c r="I188" s="172" t="s">
        <v>269</v>
      </c>
      <c r="J188" s="172" t="s">
        <v>274</v>
      </c>
      <c r="K188" s="172"/>
      <c r="L188" s="172"/>
      <c r="M188" s="172"/>
      <c r="N188" s="172"/>
      <c r="O188" s="172"/>
      <c r="P188" s="172"/>
      <c r="Q188" s="172"/>
      <c r="R188" s="172"/>
      <c r="S188" s="172" t="s">
        <v>43</v>
      </c>
      <c r="T188" s="172"/>
      <c r="U188" s="172"/>
      <c r="V188" s="172"/>
      <c r="W188" s="172" t="s">
        <v>10343</v>
      </c>
      <c r="X188" s="172"/>
      <c r="Y188" s="172"/>
      <c r="Z188" s="172"/>
      <c r="AA188" s="172" t="s">
        <v>275</v>
      </c>
      <c r="AB188" s="172" t="s">
        <v>276</v>
      </c>
      <c r="AC188" s="172">
        <v>5840</v>
      </c>
      <c r="AD188" s="172">
        <v>72000</v>
      </c>
      <c r="AE188" s="172" t="s">
        <v>272</v>
      </c>
      <c r="AF188" s="172">
        <v>43043000000</v>
      </c>
      <c r="AG188" s="172">
        <v>0</v>
      </c>
      <c r="AH188" s="172">
        <v>0</v>
      </c>
      <c r="AI188" s="172"/>
      <c r="AJ188" s="172"/>
      <c r="AK188" s="172"/>
      <c r="AL188" s="172">
        <f ca="1">IFERROR(__xludf.DUMMYFUNCTION("""COMPUTED_VALUE"""),143)</f>
        <v>143</v>
      </c>
      <c r="AM188" s="172" t="str">
        <f ca="1">IFERROR(__xludf.DUMMYFUNCTION("""COMPUTED_VALUE"""),"2. Bogotá confía en su bien-estar")</f>
        <v>2. Bogotá confía en su bien-estar</v>
      </c>
      <c r="AN188" s="172" t="str">
        <f ca="1">IFERROR(__xludf.DUMMYFUNCTION("""COMPUTED_VALUE"""),"2.15. Bogotá protege todas las formas de vida")</f>
        <v>2.15. Bogotá protege todas las formas de vida</v>
      </c>
      <c r="AO188" s="172" t="str">
        <f ca="1">IFERROR(__xludf.DUMMYFUNCTION("""COMPUTED_VALUE"""),"Atender 46.800 animales en los programas de atención integral de la fauna doméstica del Distrito Capital")</f>
        <v>Atender 46.800 animales en los programas de atención integral de la fauna doméstica del Distrito Capital</v>
      </c>
      <c r="AP188" s="172" t="str">
        <f ca="1">IFERROR(__xludf.DUMMYFUNCTION("""COMPUTED_VALUE"""),"Brindar atención integral a los animales domésticos vulnerables a través de asistencia médica básica por brigadas médicas atención por urgencias veterinarias de perros y gatos en condición de calle que se encuentre en mal estado de salud o en riesgo de mu"&amp;"erte identificación de perros y gatos a través de la implantación de microchip así como el albergue valoraciones de comportamiento y adopción de los animales que se encuentren bajo custodia del Instituto.
")</f>
        <v xml:space="preserve">Brindar atención integral a los animales domésticos vulnerables a través de asistencia médica básica por brigadas médicas atención por urgencias veterinarias de perros y gatos en condición de calle que se encuentre en mal estado de salud o en riesgo de muerte identificación de perros y gatos a través de la implantación de microchip así como el albergue valoraciones de comportamiento y adopción de los animales que se encuentren bajo custodia del Instituto.
</v>
      </c>
      <c r="AQ188" s="222" t="str">
        <f ca="1">IFERROR(__xludf.DUMMYFUNCTION("""COMPUTED_VALUE"""),"AMBIENTE")</f>
        <v>AMBIENTE</v>
      </c>
      <c r="AR188" s="172" t="str">
        <f ca="1">IFERROR(__xludf.DUMMYFUNCTION("""COMPUTED_VALUE"""),"Instituto Distrital de Protección y Bienestar Animal – IDPYBA")</f>
        <v>Instituto Distrital de Protección y Bienestar Animal – IDPYBA</v>
      </c>
      <c r="AS188" s="172" t="str">
        <f ca="1">IFERROR(__xludf.DUMMYFUNCTION("""COMPUTED_VALUE"""),"N/A")</f>
        <v>N/A</v>
      </c>
      <c r="AT188" s="172" t="str">
        <f ca="1">IFERROR(__xludf.DUMMYFUNCTION("""COMPUTED_VALUE"""),"Bienestar Animal_2.1.2 P
 Bienestar Animal_2.1.3 P
 Bienestar Animal_2.1.5. 
 Habitabilidad en calle_1.2.14 
 Habitabilidad en calle_1.2.15 
 Rrom_11.1.10
 Ruralidad_2.2.1.E")</f>
        <v>Bienestar Animal_2.1.2 P
 Bienestar Animal_2.1.3 P
 Bienestar Animal_2.1.5. 
 Habitabilidad en calle_1.2.14 
 Habitabilidad en calle_1.2.15 
 Rrom_11.1.10
 Ruralidad_2.2.1.E</v>
      </c>
      <c r="AU188" s="172" t="str">
        <f ca="1">IFERROR(__xludf.DUMMYFUNCTION("""COMPUTED_VALUE"""),"Número de animales atendidos por los programas de brigadas médicas urgencias veterinarias adopciones y que ingresan por entidades externas bajo custodia de IDPYBA")</f>
        <v>Número de animales atendidos por los programas de brigadas médicas urgencias veterinarias adopciones y que ingresan por entidades externas bajo custodia de IDPYBA</v>
      </c>
      <c r="AV188" s="172" t="str">
        <f ca="1">IFERROR(__xludf.DUMMYFUNCTION("""COMPUTED_VALUE"""),"Sumatoria de animales atendidos por los programas de brigadas médicas urgencias veterinarias adopciones y que ingresan por entidades externas bajo custodia de IDPYBA")</f>
        <v>Sumatoria de animales atendidos por los programas de brigadas médicas urgencias veterinarias adopciones y que ingresan por entidades externas bajo custodia de IDPYBA</v>
      </c>
      <c r="AW188" s="172" t="str">
        <f ca="1">IFERROR(__xludf.DUMMYFUNCTION("""COMPUTED_VALUE"""),"5840
(2023)")</f>
        <v>5840
(2023)</v>
      </c>
      <c r="AX188" s="172">
        <f ca="1">IFERROR(__xludf.DUMMYFUNCTION("""COMPUTED_VALUE"""),46800)</f>
        <v>46800</v>
      </c>
      <c r="AY188" s="172" t="str">
        <f ca="1">IFERROR(__xludf.DUMMYFUNCTION("""COMPUTED_VALUE"""),"IDPYBA")</f>
        <v>IDPYBA</v>
      </c>
      <c r="AZ188" s="222">
        <f ca="1">IFERROR(__xludf.DUMMYFUNCTION("""COMPUTED_VALUE"""),43043000000)</f>
        <v>43043000000</v>
      </c>
      <c r="BA188" s="222">
        <f ca="1">IFERROR(__xludf.DUMMYFUNCTION("""COMPUTED_VALUE"""),0)</f>
        <v>0</v>
      </c>
      <c r="BB188" s="222">
        <f ca="1">IFERROR(__xludf.DUMMYFUNCTION("""COMPUTED_VALUE"""),0)</f>
        <v>0</v>
      </c>
      <c r="BC188" s="222">
        <f ca="1">IFERROR(__xludf.DUMMYFUNCTION("""COMPUTED_VALUE"""),3504212699)</f>
        <v>3504212699</v>
      </c>
      <c r="BD188" s="222">
        <f ca="1">IFERROR(__xludf.DUMMYFUNCTION("""COMPUTED_VALUE"""),7772524329)</f>
        <v>7772524329</v>
      </c>
      <c r="BE188" s="222">
        <f ca="1">IFERROR(__xludf.DUMMYFUNCTION("""COMPUTED_VALUE"""),8310622167)</f>
        <v>8310622167</v>
      </c>
      <c r="BF188" s="222">
        <f ca="1">IFERROR(__xludf.DUMMYFUNCTION("""COMPUTED_VALUE"""),8393728389)</f>
        <v>8393728389</v>
      </c>
      <c r="BG188" s="222">
        <f ca="1">IFERROR(__xludf.DUMMYFUNCTION("""COMPUTED_VALUE"""),3504212699)</f>
        <v>3504212699</v>
      </c>
      <c r="BH188" s="222">
        <f ca="1">IFERROR(__xludf.DUMMYFUNCTION("""COMPUTED_VALUE"""),7546140125.24271)</f>
        <v>7546140125.2427101</v>
      </c>
      <c r="BI188" s="222">
        <f ca="1">IFERROR(__xludf.DUMMYFUNCTION("""COMPUTED_VALUE"""),7833558456.97049)</f>
        <v>7833558456.9704905</v>
      </c>
      <c r="BJ188" s="222">
        <f ca="1">IFERROR(__xludf.DUMMYFUNCTION("""COMPUTED_VALUE"""),7681450526.06918)</f>
        <v>7681450526.0691795</v>
      </c>
      <c r="BK188" s="222">
        <f ca="1">IFERROR(__xludf.DUMMYFUNCTION("""COMPUTED_VALUE"""),6000)</f>
        <v>6000</v>
      </c>
      <c r="BL188" s="222">
        <f ca="1">IFERROR(__xludf.DUMMYFUNCTION("""COMPUTED_VALUE"""),13000)</f>
        <v>13000</v>
      </c>
      <c r="BM188" s="222">
        <f ca="1">IFERROR(__xludf.DUMMYFUNCTION("""COMPUTED_VALUE"""),13900)</f>
        <v>13900</v>
      </c>
      <c r="BN188" s="222">
        <f ca="1">IFERROR(__xludf.DUMMYFUNCTION("""COMPUTED_VALUE"""),13900)</f>
        <v>13900</v>
      </c>
      <c r="BO188" s="222" t="str">
        <f ca="1">IFERROR(__xludf.DUMMYFUNCTION("""COMPUTED_VALUE"""),"Atender 46800 animales en los programas de atención integral de la fauna doméstica del Distrito Capital
LauraTorres 17042024: Pasa magnitud de 72.000 a 46.800")</f>
        <v>Atender 46800 animales en los programas de atención integral de la fauna doméstica del Distrito Capital
LauraTorres 17042024: Pasa magnitud de 72.000 a 46.800</v>
      </c>
      <c r="BP188" s="222">
        <f ca="1">IFERROR(__xludf.DUMMYFUNCTION("""COMPUTED_VALUE"""),27981087584)</f>
        <v>27981087584</v>
      </c>
      <c r="BQ188" s="222">
        <f ca="1">IFERROR(__xludf.DUMMYFUNCTION("""COMPUTED_VALUE"""),26565361807.2824)</f>
        <v>26565361807.282398</v>
      </c>
      <c r="BR188" s="222"/>
      <c r="BS188" s="222"/>
      <c r="BT188" s="222"/>
      <c r="BU188" s="222"/>
      <c r="BV188" s="222"/>
      <c r="BW188" s="222"/>
      <c r="BX188" s="172"/>
      <c r="BY188" s="172" t="b">
        <f t="shared" ref="BY188:BZ188" ca="1" si="244">B188=AM188</f>
        <v>1</v>
      </c>
      <c r="BZ188" s="172" t="b">
        <f t="shared" ca="1" si="244"/>
        <v>0</v>
      </c>
      <c r="CA188" s="172" t="b">
        <f t="shared" ref="CA188:CB188" ca="1" si="245">E188=AO188</f>
        <v>0</v>
      </c>
      <c r="CB188" s="172" t="b">
        <f t="shared" ca="1" si="245"/>
        <v>0</v>
      </c>
      <c r="CC188" s="172"/>
    </row>
    <row r="189" spans="1:81" ht="15.75" customHeight="1">
      <c r="A189" s="172">
        <v>144</v>
      </c>
      <c r="B189" s="172" t="s">
        <v>38</v>
      </c>
      <c r="C189" s="172" t="s">
        <v>10336</v>
      </c>
      <c r="D189" s="172" t="s">
        <v>10337</v>
      </c>
      <c r="E189" s="172" t="s">
        <v>10344</v>
      </c>
      <c r="F189" s="172" t="s">
        <v>10345</v>
      </c>
      <c r="G189" s="172">
        <v>4861000000</v>
      </c>
      <c r="H189" s="172" t="s">
        <v>268</v>
      </c>
      <c r="I189" s="172" t="s">
        <v>269</v>
      </c>
      <c r="J189" s="172" t="s">
        <v>274</v>
      </c>
      <c r="K189" s="172"/>
      <c r="L189" s="172"/>
      <c r="M189" s="172"/>
      <c r="N189" s="172"/>
      <c r="O189" s="172"/>
      <c r="P189" s="172"/>
      <c r="Q189" s="172"/>
      <c r="R189" s="172"/>
      <c r="S189" s="172" t="s">
        <v>43</v>
      </c>
      <c r="T189" s="172"/>
      <c r="U189" s="172"/>
      <c r="V189" s="172"/>
      <c r="W189" s="172" t="s">
        <v>10346</v>
      </c>
      <c r="X189" s="172"/>
      <c r="Y189" s="172"/>
      <c r="Z189" s="172"/>
      <c r="AA189" s="172" t="s">
        <v>278</v>
      </c>
      <c r="AB189" s="172" t="s">
        <v>279</v>
      </c>
      <c r="AC189" s="172">
        <v>4164</v>
      </c>
      <c r="AD189" s="172">
        <v>30000</v>
      </c>
      <c r="AE189" s="172" t="s">
        <v>272</v>
      </c>
      <c r="AF189" s="172">
        <v>4861000000</v>
      </c>
      <c r="AG189" s="172">
        <v>0</v>
      </c>
      <c r="AH189" s="172">
        <v>0</v>
      </c>
      <c r="AI189" s="172"/>
      <c r="AJ189" s="172"/>
      <c r="AK189" s="172"/>
      <c r="AL189" s="172">
        <f ca="1">IFERROR(__xludf.DUMMYFUNCTION("""COMPUTED_VALUE"""),144)</f>
        <v>144</v>
      </c>
      <c r="AM189" s="172" t="str">
        <f ca="1">IFERROR(__xludf.DUMMYFUNCTION("""COMPUTED_VALUE"""),"2. Bogotá confía en su bien-estar")</f>
        <v>2. Bogotá confía en su bien-estar</v>
      </c>
      <c r="AN189" s="172" t="str">
        <f ca="1">IFERROR(__xludf.DUMMYFUNCTION("""COMPUTED_VALUE"""),"2.15. Bogotá protege todas las formas de vida")</f>
        <v>2.15. Bogotá protege todas las formas de vida</v>
      </c>
      <c r="AO189" s="172" t="str">
        <f ca="1">IFERROR(__xludf.DUMMYFUNCTION("""COMPUTED_VALUE"""),"Atender 19.500 animales en condición de presunto maltrato incluidos especies de granja no convencionales en el Distrito Capital.")</f>
        <v>Atender 19.500 animales en condición de presunto maltrato incluidos especies de granja no convencionales en el Distrito Capital.</v>
      </c>
      <c r="AP189" s="172" t="str">
        <f ca="1">IFERROR(__xludf.DUMMYFUNCTION("""COMPUTED_VALUE"""),"Se atenderán animales que se encuentren en condición de presunto maltrato abandono o vulnerabilidad en el Distrito Capital mediante la recepción de denuncias a través de la Línea Única contra el Maltrato Animal visitas de verificación de condiciones de bi"&amp;"enestar elaboración de conceptos técnicos custodia de animales objeto de aprehensión material preventiva por la autoridad policía rehabilitación y reubicación de  caninos y felinos especies de granja y animales de compañía no convencionales tales como pat"&amp;"os conejos aves de corral caballos grandes y pequeños rumiantes llamas pequeños roedores aves ornamentales cerdos entre otros basados en los lineamientos normativos legales vigentes y en articulación con las entidades competentes con el fin de garantizar "&amp;"la atención integral y oportuna de los animales afectados.
")</f>
        <v xml:space="preserve">Se atenderán animales que se encuentren en condición de presunto maltrato abandono o vulnerabilidad en el Distrito Capital mediante la recepción de denuncias a través de la Línea Única contra el Maltrato Animal visitas de verificación de condiciones de bienestar elaboración de conceptos técnicos custodia de animales objeto de aprehensión material preventiva por la autoridad policía rehabilitación y reubicación de  caninos y felinos especies de granja y animales de compañía no convencionales tales como patos conejos aves de corral caballos grandes y pequeños rumiantes llamas pequeños roedores aves ornamentales cerdos entre otros basados en los lineamientos normativos legales vigentes y en articulación con las entidades competentes con el fin de garantizar la atención integral y oportuna de los animales afectados.
</v>
      </c>
      <c r="AQ189" s="222" t="str">
        <f ca="1">IFERROR(__xludf.DUMMYFUNCTION("""COMPUTED_VALUE"""),"AMBIENTE")</f>
        <v>AMBIENTE</v>
      </c>
      <c r="AR189" s="172" t="str">
        <f ca="1">IFERROR(__xludf.DUMMYFUNCTION("""COMPUTED_VALUE"""),"Instituto Distrital de Protección y Bienestar Animal – IDPYBA")</f>
        <v>Instituto Distrital de Protección y Bienestar Animal – IDPYBA</v>
      </c>
      <c r="AS189" s="172" t="str">
        <f ca="1">IFERROR(__xludf.DUMMYFUNCTION("""COMPUTED_VALUE"""),"N/A")</f>
        <v>N/A</v>
      </c>
      <c r="AT189" s="172"/>
      <c r="AU189" s="172" t="str">
        <f ca="1">IFERROR(__xludf.DUMMYFUNCTION("""COMPUTED_VALUE"""),"Número de animales atendidos en casos de presunto maltrato animal")</f>
        <v>Número de animales atendidos en casos de presunto maltrato animal</v>
      </c>
      <c r="AV189" s="172" t="str">
        <f ca="1">IFERROR(__xludf.DUMMYFUNCTION("""COMPUTED_VALUE"""),"Sumatoria de animales atendidos en casos de presunto maltrato animal")</f>
        <v>Sumatoria de animales atendidos en casos de presunto maltrato animal</v>
      </c>
      <c r="AW189" s="172" t="str">
        <f ca="1">IFERROR(__xludf.DUMMYFUNCTION("""COMPUTED_VALUE"""),"4164
(2023)")</f>
        <v>4164
(2023)</v>
      </c>
      <c r="AX189" s="172">
        <f ca="1">IFERROR(__xludf.DUMMYFUNCTION("""COMPUTED_VALUE"""),19500)</f>
        <v>19500</v>
      </c>
      <c r="AY189" s="172" t="str">
        <f ca="1">IFERROR(__xludf.DUMMYFUNCTION("""COMPUTED_VALUE"""),"IDPYBA")</f>
        <v>IDPYBA</v>
      </c>
      <c r="AZ189" s="222">
        <f ca="1">IFERROR(__xludf.DUMMYFUNCTION("""COMPUTED_VALUE"""),4861000000)</f>
        <v>4861000000</v>
      </c>
      <c r="BA189" s="222">
        <f ca="1">IFERROR(__xludf.DUMMYFUNCTION("""COMPUTED_VALUE"""),0)</f>
        <v>0</v>
      </c>
      <c r="BB189" s="222">
        <f ca="1">IFERROR(__xludf.DUMMYFUNCTION("""COMPUTED_VALUE"""),0)</f>
        <v>0</v>
      </c>
      <c r="BC189" s="222">
        <f ca="1">IFERROR(__xludf.DUMMYFUNCTION("""COMPUTED_VALUE"""),486145286)</f>
        <v>486145286</v>
      </c>
      <c r="BD189" s="222">
        <f ca="1">IFERROR(__xludf.DUMMYFUNCTION("""COMPUTED_VALUE"""),956085730)</f>
        <v>956085730</v>
      </c>
      <c r="BE189" s="222">
        <f ca="1">IFERROR(__xludf.DUMMYFUNCTION("""COMPUTED_VALUE"""),939880887)</f>
        <v>939880887</v>
      </c>
      <c r="BF189" s="222">
        <f ca="1">IFERROR(__xludf.DUMMYFUNCTION("""COMPUTED_VALUE"""),777832458)</f>
        <v>777832458</v>
      </c>
      <c r="BG189" s="222">
        <f ca="1">IFERROR(__xludf.DUMMYFUNCTION("""COMPUTED_VALUE"""),486145286)</f>
        <v>486145286</v>
      </c>
      <c r="BH189" s="222">
        <f ca="1">IFERROR(__xludf.DUMMYFUNCTION("""COMPUTED_VALUE"""),928238572.815534)</f>
        <v>928238572.815534</v>
      </c>
      <c r="BI189" s="222">
        <f ca="1">IFERROR(__xludf.DUMMYFUNCTION("""COMPUTED_VALUE"""),885927879.159204)</f>
        <v>885927879.15920401</v>
      </c>
      <c r="BJ189" s="222">
        <f ca="1">IFERROR(__xludf.DUMMYFUNCTION("""COMPUTED_VALUE"""),711826886.312866)</f>
        <v>711826886.31286597</v>
      </c>
      <c r="BK189" s="222">
        <f ca="1">IFERROR(__xludf.DUMMYFUNCTION("""COMPUTED_VALUE"""),3000)</f>
        <v>3000</v>
      </c>
      <c r="BL189" s="222">
        <f ca="1">IFERROR(__xludf.DUMMYFUNCTION("""COMPUTED_VALUE"""),5900)</f>
        <v>5900</v>
      </c>
      <c r="BM189" s="222">
        <f ca="1">IFERROR(__xludf.DUMMYFUNCTION("""COMPUTED_VALUE"""),5800)</f>
        <v>5800</v>
      </c>
      <c r="BN189" s="222">
        <f ca="1">IFERROR(__xludf.DUMMYFUNCTION("""COMPUTED_VALUE"""),4800)</f>
        <v>4800</v>
      </c>
      <c r="BO189" s="222" t="str">
        <f ca="1">IFERROR(__xludf.DUMMYFUNCTION("""COMPUTED_VALUE"""),"Atender 19.500 animales en condición de presunto maltrato incluidos especies de granja no convencionales en el Distrito Capital.
LauraTorres 17042024: Pasa magnitud de 30.000 a 19.500.")</f>
        <v>Atender 19.500 animales en condición de presunto maltrato incluidos especies de granja no convencionales en el Distrito Capital.
LauraTorres 17042024: Pasa magnitud de 30.000 a 19.500.</v>
      </c>
      <c r="BP189" s="222">
        <f ca="1">IFERROR(__xludf.DUMMYFUNCTION("""COMPUTED_VALUE"""),3159944361)</f>
        <v>3159944361</v>
      </c>
      <c r="BQ189" s="222">
        <f ca="1">IFERROR(__xludf.DUMMYFUNCTION("""COMPUTED_VALUE"""),3012138624.2876)</f>
        <v>3012138624.2876</v>
      </c>
      <c r="BR189" s="222"/>
      <c r="BS189" s="222"/>
      <c r="BT189" s="222"/>
      <c r="BU189" s="222"/>
      <c r="BV189" s="222"/>
      <c r="BW189" s="222"/>
      <c r="BX189" s="172"/>
      <c r="BY189" s="172" t="b">
        <f t="shared" ref="BY189:BZ189" ca="1" si="246">B189=AM189</f>
        <v>1</v>
      </c>
      <c r="BZ189" s="172" t="b">
        <f t="shared" ca="1" si="246"/>
        <v>0</v>
      </c>
      <c r="CA189" s="172" t="b">
        <f t="shared" ref="CA189:CB189" ca="1" si="247">E189=AO189</f>
        <v>0</v>
      </c>
      <c r="CB189" s="172" t="b">
        <f t="shared" ca="1" si="247"/>
        <v>0</v>
      </c>
      <c r="CC189" s="172"/>
    </row>
    <row r="190" spans="1:81" ht="15.75" customHeight="1">
      <c r="A190" s="172">
        <v>145</v>
      </c>
      <c r="B190" s="172" t="s">
        <v>38</v>
      </c>
      <c r="C190" s="172" t="s">
        <v>10336</v>
      </c>
      <c r="D190" s="172" t="s">
        <v>10337</v>
      </c>
      <c r="E190" s="172" t="s">
        <v>280</v>
      </c>
      <c r="F190" s="172" t="s">
        <v>281</v>
      </c>
      <c r="G190" s="172">
        <v>2015000000</v>
      </c>
      <c r="H190" s="172" t="s">
        <v>268</v>
      </c>
      <c r="I190" s="172" t="s">
        <v>269</v>
      </c>
      <c r="J190" s="172" t="s">
        <v>274</v>
      </c>
      <c r="K190" s="172"/>
      <c r="L190" s="172"/>
      <c r="M190" s="172"/>
      <c r="N190" s="172"/>
      <c r="O190" s="172"/>
      <c r="P190" s="172"/>
      <c r="Q190" s="172"/>
      <c r="R190" s="172"/>
      <c r="S190" s="172" t="s">
        <v>43</v>
      </c>
      <c r="T190" s="172"/>
      <c r="U190" s="172"/>
      <c r="V190" s="172"/>
      <c r="W190" s="172" t="s">
        <v>10347</v>
      </c>
      <c r="X190" s="172"/>
      <c r="Y190" s="172"/>
      <c r="Z190" s="172"/>
      <c r="AA190" s="172" t="s">
        <v>282</v>
      </c>
      <c r="AB190" s="172" t="s">
        <v>283</v>
      </c>
      <c r="AC190" s="172">
        <v>0</v>
      </c>
      <c r="AD190" s="172">
        <v>1</v>
      </c>
      <c r="AE190" s="172" t="s">
        <v>272</v>
      </c>
      <c r="AF190" s="172">
        <v>2015000000</v>
      </c>
      <c r="AG190" s="172">
        <v>0</v>
      </c>
      <c r="AH190" s="172">
        <v>0</v>
      </c>
      <c r="AI190" s="172"/>
      <c r="AJ190" s="172"/>
      <c r="AK190" s="172"/>
      <c r="AL190" s="172">
        <f ca="1">IFERROR(__xludf.DUMMYFUNCTION("""COMPUTED_VALUE"""),145)</f>
        <v>145</v>
      </c>
      <c r="AM190" s="172" t="str">
        <f ca="1">IFERROR(__xludf.DUMMYFUNCTION("""COMPUTED_VALUE"""),"2. Bogotá confía en su bien-estar")</f>
        <v>2. Bogotá confía en su bien-estar</v>
      </c>
      <c r="AN190" s="172" t="str">
        <f ca="1">IFERROR(__xludf.DUMMYFUNCTION("""COMPUTED_VALUE"""),"2.15. Bogotá protege todas las formas de vida")</f>
        <v>2.15. Bogotá protege todas las formas de vida</v>
      </c>
      <c r="AO190" s="172" t="str">
        <f ca="1">IFERROR(__xludf.DUMMYFUNCTION("""COMPUTED_VALUE"""),"Implementar dos (2) programas de atención a especies sinantrópicas orientados a la atención médica veterinaria y control poblacional humanitario para palomas de plaza (Columba Livia y a la atención y rehabilitación de enjambres de abejas (Apis melífera)")</f>
        <v>Implementar dos (2) programas de atención a especies sinantrópicas orientados a la atención médica veterinaria y control poblacional humanitario para palomas de plaza (Columba Livia y a la atención y rehabilitación de enjambres de abejas (Apis melífera)</v>
      </c>
      <c r="AP190" s="172" t="str">
        <f ca="1">IFERROR(__xludf.DUMMYFUNCTION("""COMPUTED_VALUE"""),"A través de la implementación de los Programas de Atención de Palomas de Plaza (Columba Livia) y enjambres de abeja (Apis Melífera) se pretende brindar y mejorar su bienestar a través de servicios que incluyan la atención médico-veterinaria permanente con"&amp;"trol de parásitos y enfermedades control poblacional humanitario seguimiento de puntos críticos reubicación y/o liberación y sensibilización ciudadana sobre el manejo y aprovechamiento adecuado de estas especies.")</f>
        <v>A través de la implementación de los Programas de Atención de Palomas de Plaza (Columba Livia) y enjambres de abeja (Apis Melífera) se pretende brindar y mejorar su bienestar a través de servicios que incluyan la atención médico-veterinaria permanente control de parásitos y enfermedades control poblacional humanitario seguimiento de puntos críticos reubicación y/o liberación y sensibilización ciudadana sobre el manejo y aprovechamiento adecuado de estas especies.</v>
      </c>
      <c r="AQ190" s="222" t="str">
        <f ca="1">IFERROR(__xludf.DUMMYFUNCTION("""COMPUTED_VALUE"""),"AMBIENTE")</f>
        <v>AMBIENTE</v>
      </c>
      <c r="AR190" s="172" t="str">
        <f ca="1">IFERROR(__xludf.DUMMYFUNCTION("""COMPUTED_VALUE"""),"Instituto Distrital de Protección y Bienestar Animal – IDPYBA")</f>
        <v>Instituto Distrital de Protección y Bienestar Animal – IDPYBA</v>
      </c>
      <c r="AS190" s="172" t="str">
        <f ca="1">IFERROR(__xludf.DUMMYFUNCTION("""COMPUTED_VALUE"""),"N/A")</f>
        <v>N/A</v>
      </c>
      <c r="AT190" s="172" t="str">
        <f ca="1">IFERROR(__xludf.DUMMYFUNCTION("""COMPUTED_VALUE"""),"Bienestar Animal_2.1.6 G")</f>
        <v>Bienestar Animal_2.1.6 G</v>
      </c>
      <c r="AU190" s="172" t="str">
        <f ca="1">IFERROR(__xludf.DUMMYFUNCTION("""COMPUTED_VALUE"""),"Porcentaje de avance en la implementación de los programas de atención a especies sinantrópicas")</f>
        <v>Porcentaje de avance en la implementación de los programas de atención a especies sinantrópicas</v>
      </c>
      <c r="AV190" s="172" t="str">
        <f ca="1">IFERROR(__xludf.DUMMYFUNCTION("""COMPUTED_VALUE"""),"Sumatoria de avance de los programas de atención a especies sinantrópicas")</f>
        <v>Sumatoria de avance de los programas de atención a especies sinantrópicas</v>
      </c>
      <c r="AW190" s="172">
        <f ca="1">IFERROR(__xludf.DUMMYFUNCTION("""COMPUTED_VALUE"""),0)</f>
        <v>0</v>
      </c>
      <c r="AX190" s="172">
        <f ca="1">IFERROR(__xludf.DUMMYFUNCTION("""COMPUTED_VALUE"""),1)</f>
        <v>1</v>
      </c>
      <c r="AY190" s="172" t="str">
        <f ca="1">IFERROR(__xludf.DUMMYFUNCTION("""COMPUTED_VALUE"""),"IDPYBA")</f>
        <v>IDPYBA</v>
      </c>
      <c r="AZ190" s="222">
        <f ca="1">IFERROR(__xludf.DUMMYFUNCTION("""COMPUTED_VALUE"""),2015000000)</f>
        <v>2015000000</v>
      </c>
      <c r="BA190" s="222">
        <f ca="1">IFERROR(__xludf.DUMMYFUNCTION("""COMPUTED_VALUE"""),0)</f>
        <v>0</v>
      </c>
      <c r="BB190" s="222">
        <f ca="1">IFERROR(__xludf.DUMMYFUNCTION("""COMPUTED_VALUE"""),0)</f>
        <v>0</v>
      </c>
      <c r="BC190" s="222">
        <f ca="1">IFERROR(__xludf.DUMMYFUNCTION("""COMPUTED_VALUE"""),130968420)</f>
        <v>130968420</v>
      </c>
      <c r="BD190" s="222">
        <f ca="1">IFERROR(__xludf.DUMMYFUNCTION("""COMPUTED_VALUE"""),392905260)</f>
        <v>392905260</v>
      </c>
      <c r="BE190" s="222">
        <f ca="1">IFERROR(__xludf.DUMMYFUNCTION("""COMPUTED_VALUE"""),523873681)</f>
        <v>523873681</v>
      </c>
      <c r="BF190" s="222">
        <f ca="1">IFERROR(__xludf.DUMMYFUNCTION("""COMPUTED_VALUE"""),261936840)</f>
        <v>261936840</v>
      </c>
      <c r="BG190" s="222">
        <f ca="1">IFERROR(__xludf.DUMMYFUNCTION("""COMPUTED_VALUE"""),130968420)</f>
        <v>130968420</v>
      </c>
      <c r="BH190" s="222">
        <f ca="1">IFERROR(__xludf.DUMMYFUNCTION("""COMPUTED_VALUE"""),381461417.475728)</f>
        <v>381461417.47572798</v>
      </c>
      <c r="BI190" s="222">
        <f ca="1">IFERROR(__xludf.DUMMYFUNCTION("""COMPUTED_VALUE"""),493801188.613441)</f>
        <v>493801188.61344099</v>
      </c>
      <c r="BJ190" s="222">
        <f ca="1">IFERROR(__xludf.DUMMYFUNCTION("""COMPUTED_VALUE"""),239709314.403323)</f>
        <v>239709314.40332299</v>
      </c>
      <c r="BK190" s="222">
        <f ca="1">IFERROR(__xludf.DUMMYFUNCTION("""COMPUTED_VALUE"""),2.2)</f>
        <v>2.2000000000000002</v>
      </c>
      <c r="BL190" s="222">
        <f ca="1">IFERROR(__xludf.DUMMYFUNCTION("""COMPUTED_VALUE"""),6)</f>
        <v>6</v>
      </c>
      <c r="BM190" s="222">
        <f ca="1">IFERROR(__xludf.DUMMYFUNCTION("""COMPUTED_VALUE"""),6)</f>
        <v>6</v>
      </c>
      <c r="BN190" s="222">
        <f ca="1">IFERROR(__xludf.DUMMYFUNCTION("""COMPUTED_VALUE"""),6)</f>
        <v>6</v>
      </c>
      <c r="BO190" s="222"/>
      <c r="BP190" s="222">
        <f ca="1">IFERROR(__xludf.DUMMYFUNCTION("""COMPUTED_VALUE"""),1309684201)</f>
        <v>1309684201</v>
      </c>
      <c r="BQ190" s="222">
        <f ca="1">IFERROR(__xludf.DUMMYFUNCTION("""COMPUTED_VALUE"""),1245940340.49249)</f>
        <v>1245940340.4924901</v>
      </c>
      <c r="BR190" s="172"/>
      <c r="BS190" s="172"/>
      <c r="BT190" s="172"/>
      <c r="BU190" s="222"/>
      <c r="BV190" s="222"/>
      <c r="BW190" s="222"/>
      <c r="BX190" s="172"/>
      <c r="BY190" s="172" t="b">
        <f t="shared" ref="BY190:BZ190" ca="1" si="248">B190=AM190</f>
        <v>1</v>
      </c>
      <c r="BZ190" s="172" t="b">
        <f t="shared" ca="1" si="248"/>
        <v>0</v>
      </c>
      <c r="CA190" s="172" t="b">
        <f t="shared" ref="CA190:CB190" ca="1" si="249">E190=AO190</f>
        <v>1</v>
      </c>
      <c r="CB190" s="172" t="b">
        <f t="shared" ca="1" si="249"/>
        <v>1</v>
      </c>
      <c r="CC190" s="172"/>
    </row>
    <row r="191" spans="1:81" ht="15.75" customHeight="1">
      <c r="A191" s="172">
        <v>146</v>
      </c>
      <c r="B191" s="172" t="s">
        <v>38</v>
      </c>
      <c r="C191" s="172" t="s">
        <v>10336</v>
      </c>
      <c r="D191" s="172" t="s">
        <v>10337</v>
      </c>
      <c r="E191" s="172" t="s">
        <v>10348</v>
      </c>
      <c r="F191" s="172" t="s">
        <v>285</v>
      </c>
      <c r="G191" s="172">
        <v>5127000000</v>
      </c>
      <c r="H191" s="172" t="s">
        <v>268</v>
      </c>
      <c r="I191" s="172" t="s">
        <v>269</v>
      </c>
      <c r="J191" s="172" t="s">
        <v>10349</v>
      </c>
      <c r="K191" s="172" t="s">
        <v>286</v>
      </c>
      <c r="L191" s="172"/>
      <c r="M191" s="172"/>
      <c r="N191" s="172"/>
      <c r="O191" s="172"/>
      <c r="P191" s="172"/>
      <c r="Q191" s="172"/>
      <c r="R191" s="172"/>
      <c r="S191" s="172" t="s">
        <v>43</v>
      </c>
      <c r="T191" s="172"/>
      <c r="U191" s="172"/>
      <c r="V191" s="172"/>
      <c r="W191" s="172" t="s">
        <v>10350</v>
      </c>
      <c r="X191" s="172"/>
      <c r="Y191" s="172"/>
      <c r="Z191" s="172"/>
      <c r="AA191" s="172" t="s">
        <v>287</v>
      </c>
      <c r="AB191" s="172" t="s">
        <v>288</v>
      </c>
      <c r="AC191" s="172">
        <v>0</v>
      </c>
      <c r="AD191" s="172">
        <v>600</v>
      </c>
      <c r="AE191" s="172" t="s">
        <v>272</v>
      </c>
      <c r="AF191" s="172">
        <v>5127000000</v>
      </c>
      <c r="AG191" s="172">
        <v>0</v>
      </c>
      <c r="AH191" s="172">
        <v>0</v>
      </c>
      <c r="AI191" s="172"/>
      <c r="AJ191" s="172"/>
      <c r="AK191" s="172"/>
      <c r="AL191" s="172">
        <f ca="1">IFERROR(__xludf.DUMMYFUNCTION("""COMPUTED_VALUE"""),146)</f>
        <v>146</v>
      </c>
      <c r="AM191" s="172" t="str">
        <f ca="1">IFERROR(__xludf.DUMMYFUNCTION("""COMPUTED_VALUE"""),"2. Bogotá confía en su bien-estar")</f>
        <v>2. Bogotá confía en su bien-estar</v>
      </c>
      <c r="AN191" s="172" t="str">
        <f ca="1">IFERROR(__xludf.DUMMYFUNCTION("""COMPUTED_VALUE"""),"2.15. Bogotá protege todas las formas de vida")</f>
        <v>2.15. Bogotá protege todas las formas de vida</v>
      </c>
      <c r="AO191" s="172" t="str">
        <f ca="1">IFERROR(__xludf.DUMMYFUNCTION("""COMPUTED_VALUE"""),"Realizar a 370 prestadores de servicios para y con animales acciones de inspección y vigilancia en temas de protección y bienestar animal.")</f>
        <v>Realizar a 370 prestadores de servicios para y con animales acciones de inspección y vigilancia en temas de protección y bienestar animal.</v>
      </c>
      <c r="AP191" s="172" t="str">
        <f ca="1">IFERROR(__xludf.DUMMYFUNCTION("""COMPUTED_VALUE"""),"Se implementarán acciones de inspección y vigilancia en protección y bienestar animal a prestadores de servicios para y con animales que realizan actividades económicas legalmente permitidas en el Distrito Capital. Esto abarca a prestadores de servicios p"&amp;"ara animales que atienden sus necesidades en cuanto a salud estética cuidado y recreación; así como aquellos prestadores de servicios con animales que emplean a estos en el ejercicio de sus actividades para brindar un servicio a la ciudadanía. Lo anterior"&amp;" se realiza mediante la construcción y actualización de lineamientos técnicos para establecer las buenas prácticas en protección y bienestar animal para la ejecución de estas actividades la socialización de esta normativa y verificación - seguimiento de e"&amp;"stas condiciones de bienestar animal a los prestadores de servicios para y con animales.")</f>
        <v>Se implementarán acciones de inspección y vigilancia en protección y bienestar animal a prestadores de servicios para y con animales que realizan actividades económicas legalmente permitidas en el Distrito Capital. Esto abarca a prestadores de servicios para animales que atienden sus necesidades en cuanto a salud estética cuidado y recreación; así como aquellos prestadores de servicios con animales que emplean a estos en el ejercicio de sus actividades para brindar un servicio a la ciudadanía. Lo anterior se realiza mediante la construcción y actualización de lineamientos técnicos para establecer las buenas prácticas en protección y bienestar animal para la ejecución de estas actividades la socialización de esta normativa y verificación - seguimiento de estas condiciones de bienestar animal a los prestadores de servicios para y con animales.</v>
      </c>
      <c r="AQ191" s="222" t="str">
        <f ca="1">IFERROR(__xludf.DUMMYFUNCTION("""COMPUTED_VALUE"""),"AMBIENTE")</f>
        <v>AMBIENTE</v>
      </c>
      <c r="AR191" s="172" t="str">
        <f ca="1">IFERROR(__xludf.DUMMYFUNCTION("""COMPUTED_VALUE"""),"Instituto Distrital de Protección y Bienestar Animal – IDPYBA")</f>
        <v>Instituto Distrital de Protección y Bienestar Animal – IDPYBA</v>
      </c>
      <c r="AS191" s="172" t="str">
        <f ca="1">IFERROR(__xludf.DUMMYFUNCTION("""COMPUTED_VALUE"""),"N/A")</f>
        <v>N/A</v>
      </c>
      <c r="AT191" s="172" t="str">
        <f ca="1">IFERROR(__xludf.DUMMYFUNCTION("""COMPUTED_VALUE"""),"Bienestar Animal_2.4.1")</f>
        <v>Bienestar Animal_2.4.1</v>
      </c>
      <c r="AU191" s="172" t="str">
        <f ca="1">IFERROR(__xludf.DUMMYFUNCTION("""COMPUTED_VALUE"""),"Número de prestadores de servicios para y con animales que les fueron realizadas acciones de inspección y vigilancia en temas de protección y bienestar animal.")</f>
        <v>Número de prestadores de servicios para y con animales que les fueron realizadas acciones de inspección y vigilancia en temas de protección y bienestar animal.</v>
      </c>
      <c r="AV191" s="172" t="str">
        <f ca="1">IFERROR(__xludf.DUMMYFUNCTION("""COMPUTED_VALUE"""),"Sumatoria de prestadores de servicios para y con animales que les fueron realizadas acciones de inspección y vigilancia en temas de protección y bienestar animal.")</f>
        <v>Sumatoria de prestadores de servicios para y con animales que les fueron realizadas acciones de inspección y vigilancia en temas de protección y bienestar animal.</v>
      </c>
      <c r="AW191" s="172">
        <f ca="1">IFERROR(__xludf.DUMMYFUNCTION("""COMPUTED_VALUE"""),0)</f>
        <v>0</v>
      </c>
      <c r="AX191" s="172">
        <f ca="1">IFERROR(__xludf.DUMMYFUNCTION("""COMPUTED_VALUE"""),370)</f>
        <v>370</v>
      </c>
      <c r="AY191" s="172" t="str">
        <f ca="1">IFERROR(__xludf.DUMMYFUNCTION("""COMPUTED_VALUE"""),"IDPYBA")</f>
        <v>IDPYBA</v>
      </c>
      <c r="AZ191" s="222">
        <f ca="1">IFERROR(__xludf.DUMMYFUNCTION("""COMPUTED_VALUE"""),5127000000)</f>
        <v>5127000000</v>
      </c>
      <c r="BA191" s="222">
        <f ca="1">IFERROR(__xludf.DUMMYFUNCTION("""COMPUTED_VALUE"""),0)</f>
        <v>0</v>
      </c>
      <c r="BB191" s="222">
        <f ca="1">IFERROR(__xludf.DUMMYFUNCTION("""COMPUTED_VALUE"""),0)</f>
        <v>0</v>
      </c>
      <c r="BC191" s="222">
        <f ca="1">IFERROR(__xludf.DUMMYFUNCTION("""COMPUTED_VALUE"""),555485030)</f>
        <v>555485030</v>
      </c>
      <c r="BD191" s="222">
        <f ca="1">IFERROR(__xludf.DUMMYFUNCTION("""COMPUTED_VALUE"""),1000970060)</f>
        <v>1000970060</v>
      </c>
      <c r="BE191" s="222">
        <f ca="1">IFERROR(__xludf.DUMMYFUNCTION("""COMPUTED_VALUE"""),1000970060)</f>
        <v>1000970060</v>
      </c>
      <c r="BF191" s="222">
        <f ca="1">IFERROR(__xludf.DUMMYFUNCTION("""COMPUTED_VALUE"""),775771148)</f>
        <v>775771148</v>
      </c>
      <c r="BG191" s="222">
        <f ca="1">IFERROR(__xludf.DUMMYFUNCTION("""COMPUTED_VALUE"""),555485030)</f>
        <v>555485030</v>
      </c>
      <c r="BH191" s="222">
        <f ca="1">IFERROR(__xludf.DUMMYFUNCTION("""COMPUTED_VALUE"""),971815592.233009)</f>
        <v>971815592.23300898</v>
      </c>
      <c r="BI191" s="222">
        <f ca="1">IFERROR(__xludf.DUMMYFUNCTION("""COMPUTED_VALUE"""),943510283.721368)</f>
        <v>943510283.72136796</v>
      </c>
      <c r="BJ191" s="222">
        <f ca="1">IFERROR(__xludf.DUMMYFUNCTION("""COMPUTED_VALUE"""),709940495.659025)</f>
        <v>709940495.65902495</v>
      </c>
      <c r="BK191" s="222">
        <f ca="1">IFERROR(__xludf.DUMMYFUNCTION("""COMPUTED_VALUE"""),40)</f>
        <v>40</v>
      </c>
      <c r="BL191" s="222">
        <f ca="1">IFERROR(__xludf.DUMMYFUNCTION("""COMPUTED_VALUE"""),130)</f>
        <v>130</v>
      </c>
      <c r="BM191" s="222">
        <f ca="1">IFERROR(__xludf.DUMMYFUNCTION("""COMPUTED_VALUE"""),130)</f>
        <v>130</v>
      </c>
      <c r="BN191" s="222">
        <f ca="1">IFERROR(__xludf.DUMMYFUNCTION("""COMPUTED_VALUE"""),70)</f>
        <v>70</v>
      </c>
      <c r="BO191" s="222" t="str">
        <f ca="1">IFERROR(__xludf.DUMMYFUNCTION("""COMPUTED_VALUE"""),"Realizar a 370 prestadores de servicios para y con animales acciones de inspección y vigilancia en temas de protección y bienestar animal.
LauraTorres 17042024: Pasa magnitud de 600 a 370.")</f>
        <v>Realizar a 370 prestadores de servicios para y con animales acciones de inspección y vigilancia en temas de protección y bienestar animal.
LauraTorres 17042024: Pasa magnitud de 600 a 370.</v>
      </c>
      <c r="BP191" s="222">
        <f ca="1">IFERROR(__xludf.DUMMYFUNCTION("""COMPUTED_VALUE"""),3333196298)</f>
        <v>3333196298</v>
      </c>
      <c r="BQ191" s="222">
        <f ca="1">IFERROR(__xludf.DUMMYFUNCTION("""COMPUTED_VALUE"""),3180751401.6134)</f>
        <v>3180751401.6134</v>
      </c>
      <c r="BR191" s="222"/>
      <c r="BS191" s="222"/>
      <c r="BT191" s="222"/>
      <c r="BU191" s="222"/>
      <c r="BV191" s="222"/>
      <c r="BW191" s="222"/>
      <c r="BX191" s="172"/>
      <c r="BY191" s="172" t="b">
        <f t="shared" ref="BY191:BZ191" ca="1" si="250">B191=AM191</f>
        <v>1</v>
      </c>
      <c r="BZ191" s="172" t="b">
        <f t="shared" ca="1" si="250"/>
        <v>0</v>
      </c>
      <c r="CA191" s="172" t="b">
        <f t="shared" ref="CA191:CB191" ca="1" si="251">E191=AO191</f>
        <v>0</v>
      </c>
      <c r="CB191" s="172" t="b">
        <f t="shared" ca="1" si="251"/>
        <v>1</v>
      </c>
      <c r="CC191" s="172"/>
    </row>
    <row r="192" spans="1:81" ht="15.75" customHeight="1">
      <c r="A192" s="172">
        <v>147</v>
      </c>
      <c r="B192" s="172" t="s">
        <v>38</v>
      </c>
      <c r="C192" s="172" t="s">
        <v>10336</v>
      </c>
      <c r="D192" s="172"/>
      <c r="E192" s="172" t="s">
        <v>10351</v>
      </c>
      <c r="F192" s="172" t="s">
        <v>290</v>
      </c>
      <c r="G192" s="172">
        <v>5089000000</v>
      </c>
      <c r="H192" s="172" t="s">
        <v>268</v>
      </c>
      <c r="I192" s="172" t="s">
        <v>269</v>
      </c>
      <c r="J192" s="172"/>
      <c r="K192" s="172" t="s">
        <v>291</v>
      </c>
      <c r="L192" s="172"/>
      <c r="M192" s="172"/>
      <c r="N192" s="172"/>
      <c r="O192" s="172"/>
      <c r="P192" s="172"/>
      <c r="Q192" s="172"/>
      <c r="R192" s="172"/>
      <c r="S192" s="172" t="s">
        <v>43</v>
      </c>
      <c r="T192" s="172"/>
      <c r="U192" s="172"/>
      <c r="V192" s="172"/>
      <c r="W192" s="172"/>
      <c r="X192" s="172"/>
      <c r="Y192" s="172"/>
      <c r="Z192" s="172"/>
      <c r="AA192" s="172" t="s">
        <v>292</v>
      </c>
      <c r="AB192" s="172" t="s">
        <v>293</v>
      </c>
      <c r="AC192" s="172">
        <v>0</v>
      </c>
      <c r="AD192" s="172">
        <v>600</v>
      </c>
      <c r="AE192" s="172" t="s">
        <v>272</v>
      </c>
      <c r="AF192" s="172">
        <v>5089000000</v>
      </c>
      <c r="AG192" s="172">
        <v>0</v>
      </c>
      <c r="AH192" s="172">
        <v>0</v>
      </c>
      <c r="AI192" s="172"/>
      <c r="AJ192" s="172"/>
      <c r="AK192" s="172"/>
      <c r="AL192" s="172">
        <f ca="1">IFERROR(__xludf.DUMMYFUNCTION("""COMPUTED_VALUE"""),147)</f>
        <v>147</v>
      </c>
      <c r="AM192" s="172" t="str">
        <f ca="1">IFERROR(__xludf.DUMMYFUNCTION("""COMPUTED_VALUE"""),"2. Bogotá confía en su bien-estar")</f>
        <v>2. Bogotá confía en su bien-estar</v>
      </c>
      <c r="AN192" s="172" t="str">
        <f ca="1">IFERROR(__xludf.DUMMYFUNCTION("""COMPUTED_VALUE"""),"2.15. Bogotá protege todas las formas de vida")</f>
        <v>2.15. Bogotá protege todas las formas de vida</v>
      </c>
      <c r="AO192" s="172" t="str">
        <f ca="1">IFERROR(__xludf.DUMMYFUNCTION("""COMPUTED_VALUE"""),"Realizar 360 procesos de participación ciudadana y movilización social para la protección y el bienestar animal.")</f>
        <v>Realizar 360 procesos de participación ciudadana y movilización social para la protección y el bienestar animal.</v>
      </c>
      <c r="AP192" s="172" t="str">
        <f ca="1">IFERROR(__xludf.DUMMYFUNCTION("""COMPUTED_VALUE"""),"Mediante la implementación de procesos de participación ciudadana y movilización social en temas de protección y bienestar animal se ejecutarán acciones para el fortalecimiento de los programas instancias estrategias espacios y sensibilizaciones para prom"&amp;"over desde la ciudadanía activa la convivencia interespecie la corresponsabilidad ciudadana el control social y la participación incidente para la protección y el bienestar de los animales en Bogotá.")</f>
        <v>Mediante la implementación de procesos de participación ciudadana y movilización social en temas de protección y bienestar animal se ejecutarán acciones para el fortalecimiento de los programas instancias estrategias espacios y sensibilizaciones para promover desde la ciudadanía activa la convivencia interespecie la corresponsabilidad ciudadana el control social y la participación incidente para la protección y el bienestar de los animales en Bogotá.</v>
      </c>
      <c r="AQ192" s="222" t="str">
        <f ca="1">IFERROR(__xludf.DUMMYFUNCTION("""COMPUTED_VALUE"""),"AMBIENTE")</f>
        <v>AMBIENTE</v>
      </c>
      <c r="AR192" s="172" t="str">
        <f ca="1">IFERROR(__xludf.DUMMYFUNCTION("""COMPUTED_VALUE"""),"Instituto Distrital de Protección y Bienestar Animal – IDPYBA")</f>
        <v>Instituto Distrital de Protección y Bienestar Animal – IDPYBA</v>
      </c>
      <c r="AS192" s="172" t="str">
        <f ca="1">IFERROR(__xludf.DUMMYFUNCTION("""COMPUTED_VALUE"""),"N/A")</f>
        <v>N/A</v>
      </c>
      <c r="AT192" s="172" t="str">
        <f ca="1">IFERROR(__xludf.DUMMYFUNCTION("""COMPUTED_VALUE"""),"Bienestar Animal_1.1.1. 
 Bienestar Animal_1.1.2 A
 Bienestar Animal_1.1.4 E
 Bienestar Animal_1.2.3 S")</f>
        <v>Bienestar Animal_1.1.1. 
 Bienestar Animal_1.1.2 A
 Bienestar Animal_1.1.4 E
 Bienestar Animal_1.2.3 S</v>
      </c>
      <c r="AU192" s="172" t="str">
        <f ca="1">IFERROR(__xludf.DUMMYFUNCTION("""COMPUTED_VALUE"""),"Número de procesos de participación ciudadana y movilización social para la protección y el bienestar animal realizados")</f>
        <v>Número de procesos de participación ciudadana y movilización social para la protección y el bienestar animal realizados</v>
      </c>
      <c r="AV192" s="172" t="str">
        <f ca="1">IFERROR(__xludf.DUMMYFUNCTION("""COMPUTED_VALUE"""),"Sumatoria de procesos de participación ciudadana y movilización social para la protección y el bienestar animal realizados")</f>
        <v>Sumatoria de procesos de participación ciudadana y movilización social para la protección y el bienestar animal realizados</v>
      </c>
      <c r="AW192" s="172">
        <f ca="1">IFERROR(__xludf.DUMMYFUNCTION("""COMPUTED_VALUE"""),0)</f>
        <v>0</v>
      </c>
      <c r="AX192" s="172">
        <f ca="1">IFERROR(__xludf.DUMMYFUNCTION("""COMPUTED_VALUE"""),360)</f>
        <v>360</v>
      </c>
      <c r="AY192" s="172" t="str">
        <f ca="1">IFERROR(__xludf.DUMMYFUNCTION("""COMPUTED_VALUE"""),"IDPYBA")</f>
        <v>IDPYBA</v>
      </c>
      <c r="AZ192" s="222">
        <f ca="1">IFERROR(__xludf.DUMMYFUNCTION("""COMPUTED_VALUE"""),5089000000)</f>
        <v>5089000000</v>
      </c>
      <c r="BA192" s="222">
        <f ca="1">IFERROR(__xludf.DUMMYFUNCTION("""COMPUTED_VALUE"""),0)</f>
        <v>0</v>
      </c>
      <c r="BB192" s="222">
        <f ca="1">IFERROR(__xludf.DUMMYFUNCTION("""COMPUTED_VALUE"""),0)</f>
        <v>0</v>
      </c>
      <c r="BC192" s="222">
        <f ca="1">IFERROR(__xludf.DUMMYFUNCTION("""COMPUTED_VALUE"""),551367918)</f>
        <v>551367918</v>
      </c>
      <c r="BD192" s="222">
        <f ca="1">IFERROR(__xludf.DUMMYFUNCTION("""COMPUTED_VALUE"""),1002735837)</f>
        <v>1002735837</v>
      </c>
      <c r="BE192" s="222">
        <f ca="1">IFERROR(__xludf.DUMMYFUNCTION("""COMPUTED_VALUE"""),1002735837)</f>
        <v>1002735837</v>
      </c>
      <c r="BF192" s="222">
        <f ca="1">IFERROR(__xludf.DUMMYFUNCTION("""COMPUTED_VALUE"""),750903972)</f>
        <v>750903972</v>
      </c>
      <c r="BG192" s="222">
        <f ca="1">IFERROR(__xludf.DUMMYFUNCTION("""COMPUTED_VALUE"""),551367918)</f>
        <v>551367918</v>
      </c>
      <c r="BH192" s="222">
        <f ca="1">IFERROR(__xludf.DUMMYFUNCTION("""COMPUTED_VALUE"""),973529938.834951)</f>
        <v>973529938.83495104</v>
      </c>
      <c r="BI192" s="222">
        <f ca="1">IFERROR(__xludf.DUMMYFUNCTION("""COMPUTED_VALUE"""),945174697.898011)</f>
        <v>945174697.89801097</v>
      </c>
      <c r="BJ192" s="222">
        <f ca="1">IFERROR(__xludf.DUMMYFUNCTION("""COMPUTED_VALUE"""),687183506.950958)</f>
        <v>687183506.95095801</v>
      </c>
      <c r="BK192" s="222">
        <f ca="1">IFERROR(__xludf.DUMMYFUNCTION("""COMPUTED_VALUE"""),30)</f>
        <v>30</v>
      </c>
      <c r="BL192" s="222">
        <f ca="1">IFERROR(__xludf.DUMMYFUNCTION("""COMPUTED_VALUE"""),125)</f>
        <v>125</v>
      </c>
      <c r="BM192" s="222">
        <f ca="1">IFERROR(__xludf.DUMMYFUNCTION("""COMPUTED_VALUE"""),125)</f>
        <v>125</v>
      </c>
      <c r="BN192" s="222">
        <f ca="1">IFERROR(__xludf.DUMMYFUNCTION("""COMPUTED_VALUE"""),80)</f>
        <v>80</v>
      </c>
      <c r="BO192" s="222" t="str">
        <f ca="1">IFERROR(__xludf.DUMMYFUNCTION("""COMPUTED_VALUE"""),"Realizar 360 procesos de participación ciudadana y movilización social para la protección y el bienestar animal.
LauraTorres 17042024: Pasa magnitud de 600 a 360.")</f>
        <v>Realizar 360 procesos de participación ciudadana y movilización social para la protección y el bienestar animal.
LauraTorres 17042024: Pasa magnitud de 600 a 360.</v>
      </c>
      <c r="BP192" s="222">
        <f ca="1">IFERROR(__xludf.DUMMYFUNCTION("""COMPUTED_VALUE"""),3307743564)</f>
        <v>3307743564</v>
      </c>
      <c r="BQ192" s="222">
        <f ca="1">IFERROR(__xludf.DUMMYFUNCTION("""COMPUTED_VALUE"""),3157256061.68392)</f>
        <v>3157256061.6839199</v>
      </c>
      <c r="BR192" s="222"/>
      <c r="BS192" s="222"/>
      <c r="BT192" s="222"/>
      <c r="BU192" s="222"/>
      <c r="BV192" s="222"/>
      <c r="BW192" s="222"/>
      <c r="BX192" s="172"/>
      <c r="BY192" s="172" t="b">
        <f t="shared" ref="BY192:BZ192" ca="1" si="252">B192=AM192</f>
        <v>1</v>
      </c>
      <c r="BZ192" s="172" t="b">
        <f t="shared" ca="1" si="252"/>
        <v>0</v>
      </c>
      <c r="CA192" s="172" t="b">
        <f t="shared" ref="CA192:CB192" ca="1" si="253">E192=AO192</f>
        <v>0</v>
      </c>
      <c r="CB192" s="172" t="b">
        <f t="shared" ca="1" si="253"/>
        <v>1</v>
      </c>
      <c r="CC192" s="172"/>
    </row>
    <row r="193" spans="1:81" ht="15.75" customHeight="1">
      <c r="A193" s="172">
        <v>148</v>
      </c>
      <c r="B193" s="172" t="s">
        <v>38</v>
      </c>
      <c r="C193" s="172" t="s">
        <v>10336</v>
      </c>
      <c r="D193" s="172"/>
      <c r="E193" s="172" t="s">
        <v>10352</v>
      </c>
      <c r="F193" s="172" t="s">
        <v>295</v>
      </c>
      <c r="G193" s="172">
        <v>5943000000</v>
      </c>
      <c r="H193" s="172" t="s">
        <v>268</v>
      </c>
      <c r="I193" s="172" t="s">
        <v>269</v>
      </c>
      <c r="J193" s="172"/>
      <c r="K193" s="172" t="s">
        <v>291</v>
      </c>
      <c r="L193" s="172"/>
      <c r="M193" s="172"/>
      <c r="N193" s="172"/>
      <c r="O193" s="172"/>
      <c r="P193" s="172"/>
      <c r="Q193" s="172"/>
      <c r="R193" s="172"/>
      <c r="S193" s="172" t="s">
        <v>43</v>
      </c>
      <c r="T193" s="172"/>
      <c r="U193" s="172"/>
      <c r="V193" s="172"/>
      <c r="W193" s="172"/>
      <c r="X193" s="172"/>
      <c r="Y193" s="172"/>
      <c r="Z193" s="172"/>
      <c r="AA193" s="172" t="s">
        <v>296</v>
      </c>
      <c r="AB193" s="172" t="s">
        <v>297</v>
      </c>
      <c r="AC193" s="172">
        <v>2100</v>
      </c>
      <c r="AD193" s="172">
        <v>50000</v>
      </c>
      <c r="AE193" s="172" t="s">
        <v>272</v>
      </c>
      <c r="AF193" s="172">
        <v>5943000000</v>
      </c>
      <c r="AG193" s="172">
        <v>0</v>
      </c>
      <c r="AH193" s="172">
        <v>0</v>
      </c>
      <c r="AI193" s="172"/>
      <c r="AJ193" s="172"/>
      <c r="AK193" s="172"/>
      <c r="AL193" s="172">
        <f ca="1">IFERROR(__xludf.DUMMYFUNCTION("""COMPUTED_VALUE"""),148)</f>
        <v>148</v>
      </c>
      <c r="AM193" s="172" t="str">
        <f ca="1">IFERROR(__xludf.DUMMYFUNCTION("""COMPUTED_VALUE"""),"2. Bogotá confía en su bien-estar")</f>
        <v>2. Bogotá confía en su bien-estar</v>
      </c>
      <c r="AN193" s="172" t="str">
        <f ca="1">IFERROR(__xludf.DUMMYFUNCTION("""COMPUTED_VALUE"""),"2.15. Bogotá protege todas las formas de vida")</f>
        <v>2.15. Bogotá protege todas las formas de vida</v>
      </c>
      <c r="AO193" s="172" t="str">
        <f ca="1">IFERROR(__xludf.DUMMYFUNCTION("""COMPUTED_VALUE"""),"Vincular 32.000 personas a las acciones de educación en protección y bienestar animal para promover la convivencia interespecie y la transformación cultural en el relacionamiento humano-animal.")</f>
        <v>Vincular 32.000 personas a las acciones de educación en protección y bienestar animal para promover la convivencia interespecie y la transformación cultural en el relacionamiento humano-animal.</v>
      </c>
      <c r="AP193" s="172" t="str">
        <f ca="1">IFERROR(__xludf.DUMMYFUNCTION("""COMPUTED_VALUE"""),"La vinculación de ciudadanos y ciudadanas a la estrategia de educación en protección y bienestar animal busca aportar a la trasformación cultural de la ciudadanía para promover un cambio positivo en la relación entre animales humanos y no humanos la convi"&amp;"vencia interespecie armónica y el cuidado bienestar y defensa de toda la fauna en el territorio del distrito capital a través del desarrollo de actividades jornadas programas estrategias y campañas de sensibilización y formación.")</f>
        <v>La vinculación de ciudadanos y ciudadanas a la estrategia de educación en protección y bienestar animal busca aportar a la trasformación cultural de la ciudadanía para promover un cambio positivo en la relación entre animales humanos y no humanos la convivencia interespecie armónica y el cuidado bienestar y defensa de toda la fauna en el territorio del distrito capital a través del desarrollo de actividades jornadas programas estrategias y campañas de sensibilización y formación.</v>
      </c>
      <c r="AQ193" s="222" t="str">
        <f ca="1">IFERROR(__xludf.DUMMYFUNCTION("""COMPUTED_VALUE"""),"AMBIENTE")</f>
        <v>AMBIENTE</v>
      </c>
      <c r="AR193" s="172" t="str">
        <f ca="1">IFERROR(__xludf.DUMMYFUNCTION("""COMPUTED_VALUE"""),"Instituto Distrital de Protección y Bienestar Animal – IDPYBA")</f>
        <v>Instituto Distrital de Protección y Bienestar Animal – IDPYBA</v>
      </c>
      <c r="AS193" s="172" t="str">
        <f ca="1">IFERROR(__xludf.DUMMYFUNCTION("""COMPUTED_VALUE"""),"N/A")</f>
        <v>N/A</v>
      </c>
      <c r="AT193" s="172" t="str">
        <f ca="1">IFERROR(__xludf.DUMMYFUNCTION("""COMPUTED_VALUE"""),"Acción Comunal_4.2.5 E
 Bienestar Animal_1.2.1 E
 Espacio Público_3.3.7 I
 Habitabilidad en calle_1.2.13 
 Peatón_1.1.5. 
 Rrom_11.1.11
 Ruralidad_2.2.2.")</f>
        <v>Acción Comunal_4.2.5 E
 Bienestar Animal_1.2.1 E
 Espacio Público_3.3.7 I
 Habitabilidad en calle_1.2.13 
 Peatón_1.1.5. 
 Rrom_11.1.11
 Ruralidad_2.2.2.</v>
      </c>
      <c r="AU193" s="172" t="str">
        <f ca="1">IFERROR(__xludf.DUMMYFUNCTION("""COMPUTED_VALUE"""),"Número de personas vinculadas en acciones de educación en temas de protección y bienestar animal")</f>
        <v>Número de personas vinculadas en acciones de educación en temas de protección y bienestar animal</v>
      </c>
      <c r="AV193" s="172" t="str">
        <f ca="1">IFERROR(__xludf.DUMMYFUNCTION("""COMPUTED_VALUE"""),"Sumatoria de personas vinculadas en acciones de educación en temas de protección y bienestar animal")</f>
        <v>Sumatoria de personas vinculadas en acciones de educación en temas de protección y bienestar animal</v>
      </c>
      <c r="AW193" s="172" t="str">
        <f ca="1">IFERROR(__xludf.DUMMYFUNCTION("""COMPUTED_VALUE"""),"2100
(2023)")</f>
        <v>2100
(2023)</v>
      </c>
      <c r="AX193" s="172">
        <f ca="1">IFERROR(__xludf.DUMMYFUNCTION("""COMPUTED_VALUE"""),32000)</f>
        <v>32000</v>
      </c>
      <c r="AY193" s="172" t="str">
        <f ca="1">IFERROR(__xludf.DUMMYFUNCTION("""COMPUTED_VALUE"""),"IDPYBA")</f>
        <v>IDPYBA</v>
      </c>
      <c r="AZ193" s="222">
        <f ca="1">IFERROR(__xludf.DUMMYFUNCTION("""COMPUTED_VALUE"""),5943000000)</f>
        <v>5943000000</v>
      </c>
      <c r="BA193" s="222">
        <f ca="1">IFERROR(__xludf.DUMMYFUNCTION("""COMPUTED_VALUE"""),0)</f>
        <v>0</v>
      </c>
      <c r="BB193" s="222">
        <f ca="1">IFERROR(__xludf.DUMMYFUNCTION("""COMPUTED_VALUE"""),0)</f>
        <v>0</v>
      </c>
      <c r="BC193" s="222">
        <f ca="1">IFERROR(__xludf.DUMMYFUNCTION("""COMPUTED_VALUE"""),643894585)</f>
        <v>643894585</v>
      </c>
      <c r="BD193" s="222">
        <f ca="1">IFERROR(__xludf.DUMMYFUNCTION("""COMPUTED_VALUE"""),1137789170)</f>
        <v>1137789170</v>
      </c>
      <c r="BE193" s="222">
        <f ca="1">IFERROR(__xludf.DUMMYFUNCTION("""COMPUTED_VALUE"""),1137789170)</f>
        <v>1137789170</v>
      </c>
      <c r="BF193" s="222">
        <f ca="1">IFERROR(__xludf.DUMMYFUNCTION("""COMPUTED_VALUE"""),943894698)</f>
        <v>943894698</v>
      </c>
      <c r="BG193" s="222">
        <f ca="1">IFERROR(__xludf.DUMMYFUNCTION("""COMPUTED_VALUE"""),643894585)</f>
        <v>643894585</v>
      </c>
      <c r="BH193" s="222">
        <f ca="1">IFERROR(__xludf.DUMMYFUNCTION("""COMPUTED_VALUE"""),1104649679.61165)</f>
        <v>1104649679.61165</v>
      </c>
      <c r="BI193" s="222">
        <f ca="1">IFERROR(__xludf.DUMMYFUNCTION("""COMPUTED_VALUE"""),1072475417.09868)</f>
        <v>1072475417.09868</v>
      </c>
      <c r="BJ193" s="222">
        <f ca="1">IFERROR(__xludf.DUMMYFUNCTION("""COMPUTED_VALUE"""),863797360.182369)</f>
        <v>863797360.18236899</v>
      </c>
      <c r="BK193" s="222">
        <f ca="1">IFERROR(__xludf.DUMMYFUNCTION("""COMPUTED_VALUE"""),2000)</f>
        <v>2000</v>
      </c>
      <c r="BL193" s="222">
        <f ca="1">IFERROR(__xludf.DUMMYFUNCTION("""COMPUTED_VALUE"""),12000)</f>
        <v>12000</v>
      </c>
      <c r="BM193" s="222">
        <f ca="1">IFERROR(__xludf.DUMMYFUNCTION("""COMPUTED_VALUE"""),12000)</f>
        <v>12000</v>
      </c>
      <c r="BN193" s="222">
        <f ca="1">IFERROR(__xludf.DUMMYFUNCTION("""COMPUTED_VALUE"""),6000)</f>
        <v>6000</v>
      </c>
      <c r="BO193" s="222" t="str">
        <f ca="1">IFERROR(__xludf.DUMMYFUNCTION("""COMPUTED_VALUE"""),"Vincular 32000 personas a las acciones de educación en protección y bienestar animal para promover la convivencia interespecie y la transformación cultural en el relacionamiento humano-animal.
LauraTorres 17042024: Pasa magnitud e 50.000 a 32.000.")</f>
        <v>Vincular 32000 personas a las acciones de educación en protección y bienestar animal para promover la convivencia interespecie y la transformación cultural en el relacionamiento humano-animal.
LauraTorres 17042024: Pasa magnitud e 50.000 a 32.000.</v>
      </c>
      <c r="BP193" s="222">
        <f ca="1">IFERROR(__xludf.DUMMYFUNCTION("""COMPUTED_VALUE"""),3863367623)</f>
        <v>3863367623</v>
      </c>
      <c r="BQ193" s="222">
        <f ca="1">IFERROR(__xludf.DUMMYFUNCTION("""COMPUTED_VALUE"""),3684817041.8927)</f>
        <v>3684817041.8927002</v>
      </c>
      <c r="BR193" s="222"/>
      <c r="BS193" s="222"/>
      <c r="BT193" s="222"/>
      <c r="BU193" s="222"/>
      <c r="BV193" s="222"/>
      <c r="BW193" s="222"/>
      <c r="BX193" s="172"/>
      <c r="BY193" s="172" t="b">
        <f t="shared" ref="BY193:BZ193" ca="1" si="254">B193=AM193</f>
        <v>1</v>
      </c>
      <c r="BZ193" s="172" t="b">
        <f t="shared" ca="1" si="254"/>
        <v>0</v>
      </c>
      <c r="CA193" s="172" t="b">
        <f t="shared" ref="CA193:CB193" ca="1" si="255">E193=AO193</f>
        <v>0</v>
      </c>
      <c r="CB193" s="172" t="b">
        <f t="shared" ca="1" si="255"/>
        <v>1</v>
      </c>
      <c r="CC193" s="172"/>
    </row>
    <row r="194" spans="1:81" ht="15.75" customHeight="1">
      <c r="A194" s="172">
        <v>149</v>
      </c>
      <c r="B194" s="172" t="s">
        <v>38</v>
      </c>
      <c r="C194" s="172" t="s">
        <v>2388</v>
      </c>
      <c r="D194" s="172" t="s">
        <v>8109</v>
      </c>
      <c r="E194" s="172" t="s">
        <v>10353</v>
      </c>
      <c r="F194" s="172" t="s">
        <v>299</v>
      </c>
      <c r="G194" s="172">
        <v>916376000000</v>
      </c>
      <c r="H194" s="172" t="s">
        <v>300</v>
      </c>
      <c r="I194" s="172" t="s">
        <v>301</v>
      </c>
      <c r="J194" s="172"/>
      <c r="K194" s="172"/>
      <c r="L194" s="172"/>
      <c r="M194" s="172"/>
      <c r="N194" s="172"/>
      <c r="O194" s="172"/>
      <c r="P194" s="172"/>
      <c r="Q194" s="172"/>
      <c r="R194" s="172"/>
      <c r="S194" s="172">
        <v>536</v>
      </c>
      <c r="T194" s="172"/>
      <c r="U194" s="172"/>
      <c r="V194" s="172"/>
      <c r="W194" s="172" t="s">
        <v>10354</v>
      </c>
      <c r="X194" s="172"/>
      <c r="Y194" s="172"/>
      <c r="Z194" s="172"/>
      <c r="AA194" s="172" t="s">
        <v>10355</v>
      </c>
      <c r="AB194" s="172" t="s">
        <v>10356</v>
      </c>
      <c r="AC194" s="172" t="s">
        <v>10357</v>
      </c>
      <c r="AD194" s="172">
        <v>39100</v>
      </c>
      <c r="AE194" s="172" t="s">
        <v>10358</v>
      </c>
      <c r="AF194" s="172">
        <v>916376000000</v>
      </c>
      <c r="AG194" s="172">
        <v>0</v>
      </c>
      <c r="AH194" s="172">
        <v>0</v>
      </c>
      <c r="AI194" s="172"/>
      <c r="AJ194" s="172"/>
      <c r="AK194" s="172"/>
      <c r="AL194" s="172">
        <f ca="1">IFERROR(__xludf.DUMMYFUNCTION("""COMPUTED_VALUE"""),149)</f>
        <v>149</v>
      </c>
      <c r="AM194" s="172" t="str">
        <f ca="1">IFERROR(__xludf.DUMMYFUNCTION("""COMPUTED_VALUE"""),"2. Bogotá confía en su bien-estar")</f>
        <v>2. Bogotá confía en su bien-estar</v>
      </c>
      <c r="AN194" s="172" t="str">
        <f ca="1">IFERROR(__xludf.DUMMYFUNCTION("""COMPUTED_VALUE"""),"2.07. Bogotá, una ciudad con menos Pobreza")</f>
        <v>2.07. Bogotá, una ciudad con menos Pobreza</v>
      </c>
      <c r="AO194" s="172" t="str">
        <f ca="1">IFERROR(__xludf.DUMMYFUNCTION("""COMPUTED_VALUE"""),"Asignar 51.000 subsidios para adquisición de vivienda nueva arrendamiento social y mejoramiento en los diferentes programas de la SDHT.")</f>
        <v>Asignar 51.000 subsidios para adquisición de vivienda nueva arrendamiento social y mejoramiento en los diferentes programas de la SDHT.</v>
      </c>
      <c r="AP194" s="172" t="str">
        <f ca="1">IFERROR(__xludf.DUMMYFUNCTION("""COMPUTED_VALUE"""),"Facilitar a los hogares en condición de vulnerabilidad el acceso a una solución de vivienda.")</f>
        <v>Facilitar a los hogares en condición de vulnerabilidad el acceso a una solución de vivienda.</v>
      </c>
      <c r="AQ194" s="222" t="str">
        <f ca="1">IFERROR(__xludf.DUMMYFUNCTION("""COMPUTED_VALUE"""),"HÁBITAT")</f>
        <v>HÁBITAT</v>
      </c>
      <c r="AR194" s="172" t="str">
        <f ca="1">IFERROR(__xludf.DUMMYFUNCTION("""COMPUTED_VALUE"""),"Secretaría Distrital de Hábitat")</f>
        <v>Secretaría Distrital de Hábitat</v>
      </c>
      <c r="AS194" s="172">
        <f ca="1">IFERROR(__xludf.DUMMYFUNCTION("""COMPUTED_VALUE"""),536)</f>
        <v>536</v>
      </c>
      <c r="AT194" s="172" t="str">
        <f ca="1">IFERROR(__xludf.DUMMYFUNCTION("""COMPUTED_VALUE"""),"Adultez_3.2.1 A
 Afro-Palenquero_1.4.6 D
 Afro-Palenquero_1.4.7 E
 Afro-Palenquero_1.4.5 E
 Afro-Palenquero_6.5.1.R
 Afro-Palenquero_6.5.2 R
 Discapacidad_1.1.41 
 Familias_3.4.1. 
 Familias_3.4.5. 
 Familias_3.3.1. 
 Habitabilidad en calle_6.1.4 J
 Hábit"&amp;"at_2.1.9. 
 Hábitat_3.1.25.
 Hábitat_3.1.21.
 Hábitat_3.1.22.
 Hábitat_2.1.7.D
 Hábitat_2.1.8. 
 Hábitat_2.1.13.
 Hábitat_2.2.1. 
 Indigena_2.3.1.D
 Indigena_2.3.2 R
 Juventud_7.3.1. 
 LGBTI_1.2.14 
 LGBTI_3.3.12 
 Migrantes_2.1.5 E
 Mujeres_9.1.8 S
 Pobr"&amp;"eza_1.1.13 
 Rrom_3.1.1 d
 Rrom_3.1.2. 
 Vejez_2.1.12")</f>
        <v>Adultez_3.2.1 A
 Afro-Palenquero_1.4.6 D
 Afro-Palenquero_1.4.7 E
 Afro-Palenquero_1.4.5 E
 Afro-Palenquero_6.5.1.R
 Afro-Palenquero_6.5.2 R
 Discapacidad_1.1.41 
 Familias_3.4.1. 
 Familias_3.4.5. 
 Familias_3.3.1. 
 Habitabilidad en calle_6.1.4 J
 Hábitat_2.1.9. 
 Hábitat_3.1.25.
 Hábitat_3.1.21.
 Hábitat_3.1.22.
 Hábitat_2.1.7.D
 Hábitat_2.1.8. 
 Hábitat_2.1.13.
 Hábitat_2.2.1. 
 Indigena_2.3.1.D
 Indigena_2.3.2 R
 Juventud_7.3.1. 
 LGBTI_1.2.14 
 LGBTI_3.3.12 
 Migrantes_2.1.5 E
 Mujeres_9.1.8 S
 Pobreza_1.1.13 
 Rrom_3.1.1 d
 Rrom_3.1.2. 
 Vejez_2.1.12</v>
      </c>
      <c r="AU194" s="172" t="str">
        <f ca="1">IFERROR(__xludf.DUMMYFUNCTION("""COMPUTED_VALUE"""),"Número de subsidios para adquisición de vivienda nueva arrendamiento social y mejoramiento asignados en los diferentes programas de la SDHT")</f>
        <v>Número de subsidios para adquisición de vivienda nueva arrendamiento social y mejoramiento asignados en los diferentes programas de la SDHT</v>
      </c>
      <c r="AV194" s="172" t="str">
        <f ca="1">IFERROR(__xludf.DUMMYFUNCTION("""COMPUTED_VALUE"""),"Sumatoria del número de subsidios para adquisición de vivienda nueva nueva arrendamiento social y mejoramiento asignados en los diferentes programas de la SDHT")</f>
        <v>Sumatoria del número de subsidios para adquisición de vivienda nueva nueva arrendamiento social y mejoramiento asignados en los diferentes programas de la SDHT</v>
      </c>
      <c r="AW194" s="172" t="str">
        <f ca="1">IFERROR(__xludf.DUMMYFUNCTION("""COMPUTED_VALUE"""),"11028
(2023)")</f>
        <v>11028
(2023)</v>
      </c>
      <c r="AX194" s="172">
        <f ca="1">IFERROR(__xludf.DUMMYFUNCTION("""COMPUTED_VALUE"""),51000)</f>
        <v>51000</v>
      </c>
      <c r="AY194" s="172" t="str">
        <f ca="1">IFERROR(__xludf.DUMMYFUNCTION("""COMPUTED_VALUE"""),"SDHT (Segplan)")</f>
        <v>SDHT (Segplan)</v>
      </c>
      <c r="AZ194" s="222">
        <f ca="1">IFERROR(__xludf.DUMMYFUNCTION("""COMPUTED_VALUE"""),916376000000)</f>
        <v>916376000000</v>
      </c>
      <c r="BA194" s="222">
        <f ca="1">IFERROR(__xludf.DUMMYFUNCTION("""COMPUTED_VALUE"""),0)</f>
        <v>0</v>
      </c>
      <c r="BB194" s="222">
        <f ca="1">IFERROR(__xludf.DUMMYFUNCTION("""COMPUTED_VALUE"""),0)</f>
        <v>0</v>
      </c>
      <c r="BC194" s="222">
        <f ca="1">IFERROR(__xludf.DUMMYFUNCTION("""COMPUTED_VALUE"""),43969780533)</f>
        <v>43969780533</v>
      </c>
      <c r="BD194" s="222">
        <f ca="1">IFERROR(__xludf.DUMMYFUNCTION("""COMPUTED_VALUE"""),210648000000)</f>
        <v>210648000000</v>
      </c>
      <c r="BE194" s="222">
        <f ca="1">IFERROR(__xludf.DUMMYFUNCTION("""COMPUTED_VALUE"""),254892000000)</f>
        <v>254892000000</v>
      </c>
      <c r="BF194" s="222">
        <f ca="1">IFERROR(__xludf.DUMMYFUNCTION("""COMPUTED_VALUE"""),388991000000)</f>
        <v>388991000000</v>
      </c>
      <c r="BG194" s="222">
        <f ca="1">IFERROR(__xludf.DUMMYFUNCTION("""COMPUTED_VALUE"""),43969780533)</f>
        <v>43969780533</v>
      </c>
      <c r="BH194" s="222">
        <f ca="1">IFERROR(__xludf.DUMMYFUNCTION("""COMPUTED_VALUE"""),204512621359.223)</f>
        <v>204512621359.22299</v>
      </c>
      <c r="BI194" s="222">
        <f ca="1">IFERROR(__xludf.DUMMYFUNCTION("""COMPUTED_VALUE"""),240260156470.92)</f>
        <v>240260156470.92001</v>
      </c>
      <c r="BJ194" s="222">
        <f ca="1">IFERROR(__xludf.DUMMYFUNCTION("""COMPUTED_VALUE"""),355981869213.444)</f>
        <v>355981869213.44397</v>
      </c>
      <c r="BK194" s="222">
        <f ca="1">IFERROR(__xludf.DUMMYFUNCTION("""COMPUTED_VALUE"""),5150)</f>
        <v>5150</v>
      </c>
      <c r="BL194" s="222">
        <f ca="1">IFERROR(__xludf.DUMMYFUNCTION("""COMPUTED_VALUE"""),12872)</f>
        <v>12872</v>
      </c>
      <c r="BM194" s="222">
        <f ca="1">IFERROR(__xludf.DUMMYFUNCTION("""COMPUTED_VALUE"""),14994)</f>
        <v>14994</v>
      </c>
      <c r="BN194" s="222">
        <f ca="1">IFERROR(__xludf.DUMMYFUNCTION("""COMPUTED_VALUE"""),17984)</f>
        <v>17984</v>
      </c>
      <c r="BO194" s="222" t="str">
        <f ca="1">IFERROR(__xludf.DUMMYFUNCTION("""COMPUTED_VALUE"""),"Se ajustó la meta así: Asignar 51.000 subsidios para adquisición de vivienda nueva arrendamiento social y mejoramiento en los diferentes programas de la SDHT.
")</f>
        <v xml:space="preserve">Se ajustó la meta así: Asignar 51.000 subsidios para adquisición de vivienda nueva arrendamiento social y mejoramiento en los diferentes programas de la SDHT.
</v>
      </c>
      <c r="BP194" s="222">
        <f ca="1">IFERROR(__xludf.DUMMYFUNCTION("""COMPUTED_VALUE"""),898500780533)</f>
        <v>898500780533</v>
      </c>
      <c r="BQ194" s="222">
        <f ca="1">IFERROR(__xludf.DUMMYFUNCTION("""COMPUTED_VALUE"""),844724427576.589)</f>
        <v>844724427576.58899</v>
      </c>
      <c r="BR194" s="222"/>
      <c r="BS194" s="222"/>
      <c r="BT194" s="222"/>
      <c r="BU194" s="222"/>
      <c r="BV194" s="222"/>
      <c r="BW194" s="222"/>
      <c r="BX194" s="172"/>
      <c r="BY194" s="172" t="b">
        <f t="shared" ref="BY194:BZ194" ca="1" si="256">B194=AM194</f>
        <v>1</v>
      </c>
      <c r="BZ194" s="172" t="b">
        <f t="shared" ca="1" si="256"/>
        <v>0</v>
      </c>
      <c r="CA194" s="172" t="b">
        <f t="shared" ref="CA194:CB194" ca="1" si="257">E194=AO194</f>
        <v>0</v>
      </c>
      <c r="CB194" s="172" t="b">
        <f t="shared" ca="1" si="257"/>
        <v>1</v>
      </c>
      <c r="CC194" s="172"/>
    </row>
    <row r="195" spans="1:81" ht="15.75" customHeight="1">
      <c r="A195" s="172">
        <v>150</v>
      </c>
      <c r="B195" s="172" t="s">
        <v>38</v>
      </c>
      <c r="C195" s="172" t="s">
        <v>2445</v>
      </c>
      <c r="D195" s="172" t="s">
        <v>8109</v>
      </c>
      <c r="E195" s="172" t="s">
        <v>10359</v>
      </c>
      <c r="F195" s="172" t="s">
        <v>10360</v>
      </c>
      <c r="G195" s="172">
        <v>5244248000000</v>
      </c>
      <c r="H195" s="172" t="s">
        <v>304</v>
      </c>
      <c r="I195" s="172" t="s">
        <v>305</v>
      </c>
      <c r="J195" s="172" t="s">
        <v>10361</v>
      </c>
      <c r="K195" s="172" t="s">
        <v>306</v>
      </c>
      <c r="L195" s="172"/>
      <c r="M195" s="172">
        <v>1</v>
      </c>
      <c r="N195" s="172"/>
      <c r="O195" s="172"/>
      <c r="P195" s="172"/>
      <c r="Q195" s="172"/>
      <c r="R195" s="172"/>
      <c r="S195" s="172" t="s">
        <v>43</v>
      </c>
      <c r="T195" s="172"/>
      <c r="U195" s="172"/>
      <c r="V195" s="172"/>
      <c r="W195" s="172" t="s">
        <v>10362</v>
      </c>
      <c r="X195" s="172"/>
      <c r="Y195" s="172"/>
      <c r="Z195" s="172"/>
      <c r="AA195" s="172" t="s">
        <v>307</v>
      </c>
      <c r="AB195" s="172" t="s">
        <v>308</v>
      </c>
      <c r="AC195" s="172" t="s">
        <v>1257</v>
      </c>
      <c r="AD195" s="172">
        <v>1</v>
      </c>
      <c r="AE195" s="172" t="s">
        <v>309</v>
      </c>
      <c r="AF195" s="172">
        <v>3764009000000</v>
      </c>
      <c r="AG195" s="172">
        <v>1480239000000</v>
      </c>
      <c r="AH195" s="172">
        <v>0</v>
      </c>
      <c r="AI195" s="172"/>
      <c r="AJ195" s="172"/>
      <c r="AK195" s="172"/>
      <c r="AL195" s="172">
        <f ca="1">IFERROR(__xludf.DUMMYFUNCTION("""COMPUTED_VALUE"""),150)</f>
        <v>150</v>
      </c>
      <c r="AM195" s="172" t="str">
        <f ca="1">IFERROR(__xludf.DUMMYFUNCTION("""COMPUTED_VALUE"""),"2. Bogotá confía en su bien-estar")</f>
        <v>2. Bogotá confía en su bien-estar</v>
      </c>
      <c r="AN195" s="172" t="str">
        <f ca="1">IFERROR(__xludf.DUMMYFUNCTION("""COMPUTED_VALUE"""),"2.12. Bogotá cuida a su gente")</f>
        <v>2.12. Bogotá cuida a su gente</v>
      </c>
      <c r="AO195" s="172" t="str">
        <f ca="1">IFERROR(__xludf.DUMMYFUNCTION("""COMPUTED_VALUE"""),"Implementar en el 100 % de colegios oficiales un programa de bienestar escolar integral  de acuerdo con criterios de focalización definidos")</f>
        <v>Implementar en el 100 % de colegios oficiales un programa de bienestar escolar integral  de acuerdo con criterios de focalización definidos</v>
      </c>
      <c r="AP195" s="172" t="str">
        <f ca="1">IFERROR(__xludf.DUMMYFUNCTION("""COMPUTED_VALUE"""),"1) Alimentación escolar en diversas modalidades
2) Movilidad Escolar 
3) Estilos de vida saludable")</f>
        <v>1) Alimentación escolar en diversas modalidades
2) Movilidad Escolar 
3) Estilos de vida saludable</v>
      </c>
      <c r="AQ195" s="222" t="str">
        <f ca="1">IFERROR(__xludf.DUMMYFUNCTION("""COMPUTED_VALUE"""),"EDUCACIÓN")</f>
        <v>EDUCACIÓN</v>
      </c>
      <c r="AR195" s="172" t="str">
        <f ca="1">IFERROR(__xludf.DUMMYFUNCTION("""COMPUTED_VALUE"""),"Secretaría de Educación del Distrito")</f>
        <v>Secretaría de Educación del Distrito</v>
      </c>
      <c r="AS195" s="172" t="str">
        <f ca="1">IFERROR(__xludf.DUMMYFUNCTION("""COMPUTED_VALUE"""),"N/A")</f>
        <v>N/A</v>
      </c>
      <c r="AT195" s="172" t="str">
        <f ca="1">IFERROR(__xludf.DUMMYFUNCTION("""COMPUTED_VALUE"""),"Afro-Palenquero_2.2.4 E
 Afro-Palenquero_2.2.9 P
 Afro-Palenquero_4.2.10.
 Afro-Palenquero_2.2 10 
 Educación_1.1.2. 
 Educación_1.2.1. 
 Educación_1.2.2. 
 Educación_1.2.3. 
 Educación_1.2.4. 
 Educación_1.3.2. 
 Educación_1.3.4. 
 Educación_2.3.2. 
 Ind"&amp;"igena_1.3.23.
 Indigena_2.1.35.
 Pobreza_3.1.2. 
 Raizal_7.1.13.
 Raizal_7.1.2. 
 Raizal_7.1.5. 
 Rrom_10.1.12
 Rrom_10.1.14
 Seguridad Alimentaria_2.5.2. 
 Seguridad Alimentaria_2.6.3. 
 Seguridad Alimentaria_2.7.1 E
 Seguridad Alimentaria_3.2.2. 
 Segur"&amp;"idad Alimentaria_3.2.3. 
 Seguridad Alimentaria_3.5.2 D
 Seguridad Alimentaria_3.5.3 
 Transparencia_1.1.25")</f>
        <v>Afro-Palenquero_2.2.4 E
 Afro-Palenquero_2.2.9 P
 Afro-Palenquero_4.2.10.
 Afro-Palenquero_2.2 10 
 Educación_1.1.2. 
 Educación_1.2.1. 
 Educación_1.2.2. 
 Educación_1.2.3. 
 Educación_1.2.4. 
 Educación_1.3.2. 
 Educación_1.3.4. 
 Educación_2.3.2. 
 Indigena_1.3.23.
 Indigena_2.1.35.
 Pobreza_3.1.2. 
 Raizal_7.1.13.
 Raizal_7.1.2. 
 Raizal_7.1.5. 
 Rrom_10.1.12
 Rrom_10.1.14
 Seguridad Alimentaria_2.5.2. 
 Seguridad Alimentaria_2.6.3. 
 Seguridad Alimentaria_2.7.1 E
 Seguridad Alimentaria_3.2.2. 
 Seguridad Alimentaria_3.2.3. 
 Seguridad Alimentaria_3.5.2 D
 Seguridad Alimentaria_3.5.3 
 Transparencia_1.1.25</v>
      </c>
      <c r="AU195" s="172" t="str">
        <f ca="1">IFERROR(__xludf.DUMMYFUNCTION("""COMPUTED_VALUE"""),"Porcentaje de colegios oficiales un programa de bienestar escolar integral")</f>
        <v>Porcentaje de colegios oficiales un programa de bienestar escolar integral</v>
      </c>
      <c r="AV195" s="172" t="str">
        <f ca="1">IFERROR(__xludf.DUMMYFUNCTION("""COMPUTED_VALUE"""),"(Número de colegios oficiales un programa de bienestar escolar integral /Número total de colegios oficiales)")</f>
        <v>(Número de colegios oficiales un programa de bienestar escolar integral /Número total de colegios oficiales)</v>
      </c>
      <c r="AW195" s="172" t="str">
        <f ca="1">IFERROR(__xludf.DUMMYFUNCTION("""COMPUTED_VALUE"""),"N/A")</f>
        <v>N/A</v>
      </c>
      <c r="AX195" s="395">
        <f ca="1">IFERROR(__xludf.DUMMYFUNCTION("""COMPUTED_VALUE"""),1)</f>
        <v>1</v>
      </c>
      <c r="AY195" s="172" t="str">
        <f ca="1">IFERROR(__xludf.DUMMYFUNCTION("""COMPUTED_VALUE"""),"SED")</f>
        <v>SED</v>
      </c>
      <c r="AZ195" s="222">
        <f ca="1">IFERROR(__xludf.DUMMYFUNCTION("""COMPUTED_VALUE"""),3764009000000)</f>
        <v>3764009000000</v>
      </c>
      <c r="BA195" s="222">
        <f ca="1">IFERROR(__xludf.DUMMYFUNCTION("""COMPUTED_VALUE"""),1480239000000)</f>
        <v>1480239000000</v>
      </c>
      <c r="BB195" s="222">
        <f ca="1">IFERROR(__xludf.DUMMYFUNCTION("""COMPUTED_VALUE"""),0)</f>
        <v>0</v>
      </c>
      <c r="BC195" s="222">
        <f ca="1">IFERROR(__xludf.DUMMYFUNCTION("""COMPUTED_VALUE"""),928815901276)</f>
        <v>928815901276</v>
      </c>
      <c r="BD195" s="395">
        <f ca="1">IFERROR(__xludf.DUMMYFUNCTION("""COMPUTED_VALUE"""),1030357402647)</f>
        <v>1030357402647</v>
      </c>
      <c r="BE195" s="222">
        <f ca="1">IFERROR(__xludf.DUMMYFUNCTION("""COMPUTED_VALUE"""),1059726357450)</f>
        <v>1059726357450</v>
      </c>
      <c r="BF195" s="222">
        <f ca="1">IFERROR(__xludf.DUMMYFUNCTION("""COMPUTED_VALUE"""),1089919531507)</f>
        <v>1089919531507</v>
      </c>
      <c r="BG195" s="222">
        <f ca="1">IFERROR(__xludf.DUMMYFUNCTION("""COMPUTED_VALUE"""),928815901276)</f>
        <v>928815901276</v>
      </c>
      <c r="BH195" s="222">
        <f ca="1">IFERROR(__xludf.DUMMYFUNCTION("""COMPUTED_VALUE"""),1000346992861.16)</f>
        <v>1000346992861.16</v>
      </c>
      <c r="BI195" s="222">
        <f ca="1">IFERROR(__xludf.DUMMYFUNCTION("""COMPUTED_VALUE"""),998893729333.584)</f>
        <v>998893729333.58398</v>
      </c>
      <c r="BJ195" s="222">
        <f ca="1">IFERROR(__xludf.DUMMYFUNCTION("""COMPUTED_VALUE"""),997430768624.734)</f>
        <v>997430768624.73401</v>
      </c>
      <c r="BK195" s="222">
        <f ca="1">IFERROR(__xludf.DUMMYFUNCTION("""COMPUTED_VALUE"""),1)</f>
        <v>1</v>
      </c>
      <c r="BL195" s="222">
        <f ca="1">IFERROR(__xludf.DUMMYFUNCTION("""COMPUTED_VALUE"""),1)</f>
        <v>1</v>
      </c>
      <c r="BM195" s="222">
        <f ca="1">IFERROR(__xludf.DUMMYFUNCTION("""COMPUTED_VALUE"""),1)</f>
        <v>1</v>
      </c>
      <c r="BN195" s="222">
        <f ca="1">IFERROR(__xludf.DUMMYFUNCTION("""COMPUTED_VALUE"""),1)</f>
        <v>1</v>
      </c>
      <c r="BO195" s="222" t="str">
        <f ca="1">IFERROR(__xludf.DUMMYFUNCTION("""COMPUTED_VALUE"""),"LauraTorres. 17042024. Se ajusta denominación meta. Pendiente  ajuste al alcance de la meta.
Nueva meta: 
Implementar en el 100 % de colegios oficiales un programa de bienestar escolar integral  de acuerdo con criterios de focalización definidos garantiz"&amp;"ando el programa de alimentación escolar al 87 % de estudiantes priorizados según criterios de focalización definidos
20-04-2024 AJustada meta y recursos")</f>
        <v>LauraTorres. 17042024. Se ajusta denominación meta. Pendiente  ajuste al alcance de la meta.
Nueva meta: 
Implementar en el 100 % de colegios oficiales un programa de bienestar escolar integral  de acuerdo con criterios de focalización definidos garantizando el programa de alimentación escolar al 87 % de estudiantes priorizados según criterios de focalización definidos
20-04-2024 AJustada meta y recursos</v>
      </c>
      <c r="BP195" s="222">
        <f ca="1">IFERROR(__xludf.DUMMYFUNCTION("""COMPUTED_VALUE"""),4108819192880)</f>
        <v>4108819192880</v>
      </c>
      <c r="BQ195" s="395">
        <f ca="1">IFERROR(__xludf.DUMMYFUNCTION("""COMPUTED_VALUE"""),3925487392095.48)</f>
        <v>3925487392095.48</v>
      </c>
      <c r="BR195" s="395"/>
      <c r="BS195" s="395"/>
      <c r="BT195" s="395"/>
      <c r="BU195" s="222"/>
      <c r="BV195" s="222"/>
      <c r="BW195" s="222"/>
      <c r="BX195" s="172"/>
      <c r="BY195" s="172" t="b">
        <f t="shared" ref="BY195:BZ195" ca="1" si="258">B195=AM195</f>
        <v>1</v>
      </c>
      <c r="BZ195" s="172" t="b">
        <f t="shared" ca="1" si="258"/>
        <v>0</v>
      </c>
      <c r="CA195" s="172" t="b">
        <f t="shared" ref="CA195:CB195" ca="1" si="259">E195=AO195</f>
        <v>0</v>
      </c>
      <c r="CB195" s="172" t="b">
        <f t="shared" ca="1" si="259"/>
        <v>0</v>
      </c>
      <c r="CC195" s="172"/>
    </row>
    <row r="196" spans="1:81" ht="15.75" customHeight="1">
      <c r="A196" s="172">
        <v>151</v>
      </c>
      <c r="B196" s="172" t="s">
        <v>38</v>
      </c>
      <c r="C196" s="172" t="s">
        <v>2457</v>
      </c>
      <c r="D196" s="172"/>
      <c r="E196" s="172" t="s">
        <v>10363</v>
      </c>
      <c r="F196" s="172" t="s">
        <v>10364</v>
      </c>
      <c r="G196" s="172">
        <v>89003460000</v>
      </c>
      <c r="H196" s="172" t="s">
        <v>200</v>
      </c>
      <c r="I196" s="172" t="s">
        <v>201</v>
      </c>
      <c r="J196" s="172"/>
      <c r="K196" s="172"/>
      <c r="L196" s="172"/>
      <c r="M196" s="172"/>
      <c r="N196" s="172"/>
      <c r="O196" s="172"/>
      <c r="P196" s="172"/>
      <c r="Q196" s="172"/>
      <c r="R196" s="172"/>
      <c r="S196" s="172" t="s">
        <v>43</v>
      </c>
      <c r="T196" s="172"/>
      <c r="U196" s="172"/>
      <c r="V196" s="172"/>
      <c r="W196" s="172"/>
      <c r="X196" s="172"/>
      <c r="Y196" s="172"/>
      <c r="Z196" s="172"/>
      <c r="AA196" s="172" t="s">
        <v>10365</v>
      </c>
      <c r="AB196" s="172" t="s">
        <v>10366</v>
      </c>
      <c r="AC196" s="172">
        <v>0</v>
      </c>
      <c r="AD196" s="172">
        <v>1</v>
      </c>
      <c r="AE196" s="172"/>
      <c r="AF196" s="172">
        <v>89003460000</v>
      </c>
      <c r="AG196" s="172"/>
      <c r="AH196" s="172"/>
      <c r="AI196" s="172"/>
      <c r="AJ196" s="172"/>
      <c r="AK196" s="172"/>
      <c r="AL196" s="172">
        <f ca="1">IFERROR(__xludf.DUMMYFUNCTION("""COMPUTED_VALUE"""),151)</f>
        <v>151</v>
      </c>
      <c r="AM196" s="172" t="str">
        <f ca="1">IFERROR(__xludf.DUMMYFUNCTION("""COMPUTED_VALUE"""),"2. Bogotá confía en su bien-estar")</f>
        <v>2. Bogotá confía en su bien-estar</v>
      </c>
      <c r="AN196" s="172" t="str">
        <f ca="1">IFERROR(__xludf.DUMMYFUNCTION("""COMPUTED_VALUE"""),"2.10. Salud Pública Integrada e Integral")</f>
        <v>2.10. Salud Pública Integrada e Integral</v>
      </c>
      <c r="AO196" s="172" t="str">
        <f ca="1">IFERROR(__xludf.DUMMYFUNCTION("""COMPUTED_VALUE"""),"Implementar en 100% el Plan de Acción de transformación digital del sector salud que permitan desarrollar la puesta en marcha de un sistema de información interoperable sectorial e intersectorial para la operación monitoreo y divulgación de resultados de "&amp;"la Atención Primaria Social en pro del bienestar de la población de Bogotá D.C.")</f>
        <v>Implementar en 100% el Plan de Acción de transformación digital del sector salud que permitan desarrollar la puesta en marcha de un sistema de información interoperable sectorial e intersectorial para la operación monitoreo y divulgación de resultados de la Atención Primaria Social en pro del bienestar de la población de Bogotá D.C.</v>
      </c>
      <c r="AP196" s="172" t="str">
        <f ca="1">IFERROR(__xludf.DUMMYFUNCTION("""COMPUTED_VALUE"""),"La implementación de procesos de transformación digital del sector salud demanda un sistema interoperable de información intersectorial con alcance territorial y poblacional para Bogotá D.C. en su conjunto que permita articular e integrar la respuesta del"&amp;" Estado en pro del bienestar de los habitantes de Bogotá. Esto implica que haya una coordinación intersectorial con objetivos comunes e identificación de roles desde cada sector frente a los procesos que lleven al logro de esos objetivos. Así mismo la ofe"&amp;"rta social del Distrito Capital requiere pensarse desde su planeación en la coherencia entre la operación y los resultados esperados de tal forma que el sistema interoperable de información recopile aquellos datos que den cuenta de toda la cadena de valor"&amp;" de los programas permitiendo así un monitoreo de la implementación de la atención primaria social.")</f>
        <v>La implementación de procesos de transformación digital del sector salud demanda un sistema interoperable de información intersectorial con alcance territorial y poblacional para Bogotá D.C. en su conjunto que permita articular e integrar la respuesta del Estado en pro del bienestar de los habitantes de Bogotá. Esto implica que haya una coordinación intersectorial con objetivos comunes e identificación de roles desde cada sector frente a los procesos que lleven al logro de esos objetivos. Así mismo la oferta social del Distrito Capital requiere pensarse desde su planeación en la coherencia entre la operación y los resultados esperados de tal forma que el sistema interoperable de información recopile aquellos datos que den cuenta de toda la cadena de valor de los programas permitiendo así un monitoreo de la implementación de la atención primaria social.</v>
      </c>
      <c r="AQ196" s="222" t="str">
        <f ca="1">IFERROR(__xludf.DUMMYFUNCTION("""COMPUTED_VALUE"""),"SALUD")</f>
        <v>SALUD</v>
      </c>
      <c r="AR196" s="172" t="str">
        <f ca="1">IFERROR(__xludf.DUMMYFUNCTION("""COMPUTED_VALUE"""),"Secretaría Distrital de Salud")</f>
        <v>Secretaría Distrital de Salud</v>
      </c>
      <c r="AS196" s="172" t="str">
        <f ca="1">IFERROR(__xludf.DUMMYFUNCTION("""COMPUTED_VALUE"""),"N/A")</f>
        <v>N/A</v>
      </c>
      <c r="AT196" s="172"/>
      <c r="AU196" s="172" t="str">
        <f ca="1">IFERROR(__xludf.DUMMYFUNCTION("""COMPUTED_VALUE"""),"Porcentaje de avance del Plan de Transformación Digital del Sector Salud para la puesta en marcha de un sistema de información interoperable sectorial e intersectorial para la operación monitoreo y divulgación de resultados de la Atención Primaria Social "&amp;"en pro del bienestar de la población de Bogotá D.C. .")</f>
        <v>Porcentaje de avance del Plan de Transformación Digital del Sector Salud para la puesta en marcha de un sistema de información interoperable sectorial e intersectorial para la operación monitoreo y divulgación de resultados de la Atención Primaria Social en pro del bienestar de la población de Bogotá D.C. .</v>
      </c>
      <c r="AV196" s="172" t="str">
        <f ca="1">IFERROR(__xludf.DUMMYFUNCTION("""COMPUTED_VALUE"""),"Numero de actividades ejecutadas en el Plan de Transformación Digital del Sector Salud/Numero de actividades programadas en el Plan de Transformación Digital del Sector Salud*100")</f>
        <v>Numero de actividades ejecutadas en el Plan de Transformación Digital del Sector Salud/Numero de actividades programadas en el Plan de Transformación Digital del Sector Salud*100</v>
      </c>
      <c r="AW196" s="172">
        <f ca="1">IFERROR(__xludf.DUMMYFUNCTION("""COMPUTED_VALUE"""),0)</f>
        <v>0</v>
      </c>
      <c r="AX196" s="395">
        <f ca="1">IFERROR(__xludf.DUMMYFUNCTION("""COMPUTED_VALUE"""),1)</f>
        <v>1</v>
      </c>
      <c r="AY196" s="172" t="str">
        <f ca="1">IFERROR(__xludf.DUMMYFUNCTION("""COMPUTED_VALUE"""),"N/A")</f>
        <v>N/A</v>
      </c>
      <c r="AZ196" s="222">
        <f ca="1">IFERROR(__xludf.DUMMYFUNCTION("""COMPUTED_VALUE"""),58621855930)</f>
        <v>58621855930</v>
      </c>
      <c r="BA196" s="222">
        <f ca="1">IFERROR(__xludf.DUMMYFUNCTION("""COMPUTED_VALUE"""),0)</f>
        <v>0</v>
      </c>
      <c r="BB196" s="222">
        <f ca="1">IFERROR(__xludf.DUMMYFUNCTION("""COMPUTED_VALUE"""),0)</f>
        <v>0</v>
      </c>
      <c r="BC196" s="222">
        <f ca="1">IFERROR(__xludf.DUMMYFUNCTION("""COMPUTED_VALUE"""),9045000000)</f>
        <v>9045000000</v>
      </c>
      <c r="BD196" s="395">
        <f ca="1">IFERROR(__xludf.DUMMYFUNCTION("""COMPUTED_VALUE"""),15146000000)</f>
        <v>15146000000</v>
      </c>
      <c r="BE196" s="222">
        <f ca="1">IFERROR(__xludf.DUMMYFUNCTION("""COMPUTED_VALUE"""),8106942366)</f>
        <v>8106942366</v>
      </c>
      <c r="BF196" s="222">
        <f ca="1">IFERROR(__xludf.DUMMYFUNCTION("""COMPUTED_VALUE"""),2538000000)</f>
        <v>2538000000</v>
      </c>
      <c r="BG196" s="222">
        <f ca="1">IFERROR(__xludf.DUMMYFUNCTION("""COMPUTED_VALUE"""),9045000000)</f>
        <v>9045000000</v>
      </c>
      <c r="BH196" s="222">
        <f ca="1">IFERROR(__xludf.DUMMYFUNCTION("""COMPUTED_VALUE"""),14704854368.932)</f>
        <v>14704854368.931999</v>
      </c>
      <c r="BI196" s="222">
        <f ca="1">IFERROR(__xludf.DUMMYFUNCTION("""COMPUTED_VALUE"""),7641570709.77472)</f>
        <v>7641570709.7747202</v>
      </c>
      <c r="BJ196" s="222">
        <f ca="1">IFERROR(__xludf.DUMMYFUNCTION("""COMPUTED_VALUE"""),2322629531.43831)</f>
        <v>2322629531.4383101</v>
      </c>
      <c r="BK196" s="222">
        <f ca="1">IFERROR(__xludf.DUMMYFUNCTION("""COMPUTED_VALUE"""),1)</f>
        <v>1</v>
      </c>
      <c r="BL196" s="222">
        <f ca="1">IFERROR(__xludf.DUMMYFUNCTION("""COMPUTED_VALUE"""),1)</f>
        <v>1</v>
      </c>
      <c r="BM196" s="222">
        <f ca="1">IFERROR(__xludf.DUMMYFUNCTION("""COMPUTED_VALUE"""),1)</f>
        <v>1</v>
      </c>
      <c r="BN196" s="222">
        <f ca="1">IFERROR(__xludf.DUMMYFUNCTION("""COMPUTED_VALUE"""),1)</f>
        <v>1</v>
      </c>
      <c r="BO196" s="222" t="str">
        <f ca="1">IFERROR(__xludf.DUMMYFUNCTION("""COMPUTED_VALUE"""),"- Salud solicita el ajuste en la línea de base así: 0% 
SDP: Ajustado 190424 DVQ")</f>
        <v>- Salud solicita el ajuste en la línea de base así: 0% 
SDP: Ajustado 190424 DVQ</v>
      </c>
      <c r="BP196" s="222">
        <f ca="1">IFERROR(__xludf.DUMMYFUNCTION("""COMPUTED_VALUE"""),34835942366)</f>
        <v>34835942366</v>
      </c>
      <c r="BQ196" s="395">
        <f ca="1">IFERROR(__xludf.DUMMYFUNCTION("""COMPUTED_VALUE"""),33714054610.145)</f>
        <v>33714054610.145</v>
      </c>
      <c r="BR196" s="395"/>
      <c r="BS196" s="395"/>
      <c r="BT196" s="395"/>
      <c r="BU196" s="222"/>
      <c r="BV196" s="222"/>
      <c r="BW196" s="222"/>
      <c r="BX196" s="172"/>
      <c r="BY196" s="172" t="b">
        <f t="shared" ref="BY196:BZ196" ca="1" si="260">B196=AM196</f>
        <v>1</v>
      </c>
      <c r="BZ196" s="172" t="b">
        <f t="shared" ca="1" si="260"/>
        <v>0</v>
      </c>
      <c r="CA196" s="172" t="b">
        <f t="shared" ref="CA196:CB196" ca="1" si="261">E196=AO196</f>
        <v>0</v>
      </c>
      <c r="CB196" s="172" t="b">
        <f t="shared" ca="1" si="261"/>
        <v>0</v>
      </c>
      <c r="CC196" s="172"/>
    </row>
    <row r="197" spans="1:81" ht="15.75" customHeight="1">
      <c r="A197" s="400"/>
      <c r="B197" s="400"/>
      <c r="C197" s="400"/>
      <c r="D197" s="400"/>
      <c r="E197" s="400" t="s">
        <v>9959</v>
      </c>
      <c r="F197" s="400"/>
      <c r="G197" s="400"/>
      <c r="H197" s="400"/>
      <c r="I197" s="400"/>
      <c r="J197" s="400"/>
      <c r="K197" s="400"/>
      <c r="L197" s="400"/>
      <c r="M197" s="400"/>
      <c r="N197" s="400"/>
      <c r="O197" s="400"/>
      <c r="P197" s="400"/>
      <c r="Q197" s="400"/>
      <c r="R197" s="400"/>
      <c r="S197" s="400"/>
      <c r="T197" s="400"/>
      <c r="U197" s="400"/>
      <c r="V197" s="400"/>
      <c r="W197" s="400"/>
      <c r="X197" s="400"/>
      <c r="Y197" s="400"/>
      <c r="Z197" s="400"/>
      <c r="AA197" s="400"/>
      <c r="AB197" s="400"/>
      <c r="AC197" s="400"/>
      <c r="AD197" s="400"/>
      <c r="AE197" s="400"/>
      <c r="AF197" s="400"/>
      <c r="AG197" s="400"/>
      <c r="AH197" s="400"/>
      <c r="AJ197" s="172"/>
      <c r="AK197" s="172"/>
      <c r="AL197" s="172">
        <f ca="1">IFERROR(__xludf.DUMMYFUNCTION("""COMPUTED_VALUE"""),406)</f>
        <v>406</v>
      </c>
      <c r="AM197" s="172" t="str">
        <f ca="1">IFERROR(__xludf.DUMMYFUNCTION("""COMPUTED_VALUE"""),"2. Bogotá confía en su bien-estar")</f>
        <v>2. Bogotá confía en su bien-estar</v>
      </c>
      <c r="AN197" s="172" t="str">
        <f ca="1">IFERROR(__xludf.DUMMYFUNCTION("""COMPUTED_VALUE"""),"2.13. Bogotá, un territorio de paz y reconciliación en donde todos puedan volver a empezar")</f>
        <v>2.13. Bogotá, un territorio de paz y reconciliación en donde todos puedan volver a empezar</v>
      </c>
      <c r="AO197" s="172" t="str">
        <f ca="1">IFERROR(__xludf.DUMMYFUNCTION("""COMPUTED_VALUE"""),"Garantizar el acceso a 17.280 personas víctimas del conflicto armado a las medidas de rehabilitación establecidas en la Ley 1448 de 2011 a través del desarrollo del componente de atención psicosocial del PAPSIVI y de sus estrategias diferenciales.")</f>
        <v>Garantizar el acceso a 17.280 personas víctimas del conflicto armado a las medidas de rehabilitación establecidas en la Ley 1448 de 2011 a través del desarrollo del componente de atención psicosocial del PAPSIVI y de sus estrategias diferenciales.</v>
      </c>
      <c r="AP197" s="172" t="str">
        <f ca="1">IFERROR(__xludf.DUMMYFUNCTION("""COMPUTED_VALUE"""),"• Procesos de atención psicosocial en las diferentes modalidades de atención (modalidad individual familiar y comunitaria) que potencialicen recursos estrategias de afrontamiento para la elaboración del sufrimiento emocional de la población víctima del co"&amp;"nflicto armado.
• Garantizar procesos de atención psicosocial comunitaria (a organizaciones o espacios comunitarios constituidos por población víctima del conflicto armado) que permitan la reconstrucción de los vínculos el tejido social y la cohesión soci"&amp;"ocultural de la población víctima del conflicto armado
•Garantizar y fortalecer el diseño implementación y evaluación de estrategias diferenciales de atención psicosocial que incluyan enfoques diferenciales y la interseccionalidad como apuesta para la rec"&amp;"onciliación y la paz entre las cuales se encuentran: Estrategia para Niños Niñas y Adolescentes víctimas del conflicto armado (VCA); Estrategia diferencial para mujeres VCA Estrategia de paz y reconciliación en el marco del punto 5 del Acuerdo de Paz; Est"&amp;"rategia para población VCA residente en Proyectos de Vivienda Gratuita Estrategia Formar en Paz Estrategia Psicoancestral para comunidades Negras Afrodescendientes Palenqueras y Raizales; Estrategia psicosocial para población gitana Estrategia - Ruta de a"&amp;"rmonización para pueblos indígenas. Estrategias que se definen según acuerdos con las respectivas instancias de la Política Pública así como según las prioridades identificadas tanto por la población como por el equipo técnico. Por lo anterior estas estra"&amp;"tegias podrán modificarse según las prioridades poblacionales")</f>
        <v>• Procesos de atención psicosocial en las diferentes modalidades de atención (modalidad individual familiar y comunitaria) que potencialicen recursos estrategias de afrontamiento para la elaboración del sufrimiento emocional de la población víctima del conflicto armado.
• Garantizar procesos de atención psicosocial comunitaria (a organizaciones o espacios comunitarios constituidos por población víctima del conflicto armado) que permitan la reconstrucción de los vínculos el tejido social y la cohesión sociocultural de la población víctima del conflicto armado
•Garantizar y fortalecer el diseño implementación y evaluación de estrategias diferenciales de atención psicosocial que incluyan enfoques diferenciales y la interseccionalidad como apuesta para la reconciliación y la paz entre las cuales se encuentran: Estrategia para Niños Niñas y Adolescentes víctimas del conflicto armado (VCA); Estrategia diferencial para mujeres VCA Estrategia de paz y reconciliación en el marco del punto 5 del Acuerdo de Paz; Estrategia para población VCA residente en Proyectos de Vivienda Gratuita Estrategia Formar en Paz Estrategia Psicoancestral para comunidades Negras Afrodescendientes Palenqueras y Raizales; Estrategia psicosocial para población gitana Estrategia - Ruta de armonización para pueblos indígenas. Estrategias que se definen según acuerdos con las respectivas instancias de la Política Pública así como según las prioridades identificadas tanto por la población como por el equipo técnico. Por lo anterior estas estrategias podrán modificarse según las prioridades poblacionales</v>
      </c>
      <c r="AQ197" s="222" t="str">
        <f ca="1">IFERROR(__xludf.DUMMYFUNCTION("""COMPUTED_VALUE"""),"SALUD")</f>
        <v>SALUD</v>
      </c>
      <c r="AR197" s="172" t="str">
        <f ca="1">IFERROR(__xludf.DUMMYFUNCTION("""COMPUTED_VALUE"""),"Secretaría Distrital de Salud")</f>
        <v>Secretaría Distrital de Salud</v>
      </c>
      <c r="AS197" s="172" t="str">
        <f ca="1">IFERROR(__xludf.DUMMYFUNCTION("""COMPUTED_VALUE"""),"N/A")</f>
        <v>N/A</v>
      </c>
      <c r="AT197" s="172" t="str">
        <f ca="1">IFERROR(__xludf.DUMMYFUNCTION("""COMPUTED_VALUE"""),"Adultez_5.1.1 P
 Familias_3.2.3 A")</f>
        <v>Adultez_5.1.1 P
 Familias_3.2.3 A</v>
      </c>
      <c r="AU197" s="172" t="str">
        <f ca="1">IFERROR(__xludf.DUMMYFUNCTION("""COMPUTED_VALUE"""),"Población víctima del conflicto armado con procesos de atención psicosocial finalizados por cumplimiento de objetivos")</f>
        <v>Población víctima del conflicto armado con procesos de atención psicosocial finalizados por cumplimiento de objetivos</v>
      </c>
      <c r="AV197" s="172" t="str">
        <f ca="1">IFERROR(__xludf.DUMMYFUNCTION("""COMPUTED_VALUE"""),"Número de personas víctimas del conflicto armado con procesos de atención psicosocial finalizados por cumplimiento de objetivos ")</f>
        <v xml:space="preserve">Número de personas víctimas del conflicto armado con procesos de atención psicosocial finalizados por cumplimiento de objetivos </v>
      </c>
      <c r="AW197" s="222" t="str">
        <f ca="1">IFERROR(__xludf.DUMMYFUNCTION("""COMPUTED_VALUE"""),"14.400 personas víctimas del conflicto 
(2023)")</f>
        <v>14.400 personas víctimas del conflicto 
(2023)</v>
      </c>
      <c r="AX197" s="222">
        <f ca="1">IFERROR(__xludf.DUMMYFUNCTION("""COMPUTED_VALUE"""),17280)</f>
        <v>17280</v>
      </c>
      <c r="AY197" s="172" t="str">
        <f ca="1">IFERROR(__xludf.DUMMYFUNCTION("""COMPUTED_VALUE"""),"Meta Plan de Desarrollo Distrital - Bogotá 2020 - 2024. Proyecto de Inversión 7832. SEGPLAN")</f>
        <v>Meta Plan de Desarrollo Distrital - Bogotá 2020 - 2024. Proyecto de Inversión 7832. SEGPLAN</v>
      </c>
      <c r="AZ197" s="222">
        <f ca="1">IFERROR(__xludf.DUMMYFUNCTION("""COMPUTED_VALUE"""),70000000000)</f>
        <v>70000000000</v>
      </c>
      <c r="BA197" s="222">
        <f ca="1">IFERROR(__xludf.DUMMYFUNCTION("""COMPUTED_VALUE"""),0)</f>
        <v>0</v>
      </c>
      <c r="BB197" s="222">
        <f ca="1">IFERROR(__xludf.DUMMYFUNCTION("""COMPUTED_VALUE"""),0)</f>
        <v>0</v>
      </c>
      <c r="BC197" s="222">
        <f ca="1">IFERROR(__xludf.DUMMYFUNCTION("""COMPUTED_VALUE"""),5718500000)</f>
        <v>5718500000</v>
      </c>
      <c r="BD197" s="222">
        <f ca="1">IFERROR(__xludf.DUMMYFUNCTION("""COMPUTED_VALUE"""),10687390000)</f>
        <v>10687390000</v>
      </c>
      <c r="BE197" s="222">
        <f ca="1">IFERROR(__xludf.DUMMYFUNCTION("""COMPUTED_VALUE"""),12856129000)</f>
        <v>12856129000</v>
      </c>
      <c r="BF197" s="222">
        <f ca="1">IFERROR(__xludf.DUMMYFUNCTION("""COMPUTED_VALUE"""),14141741900)</f>
        <v>14141741900</v>
      </c>
      <c r="BG197" s="222">
        <f ca="1">IFERROR(__xludf.DUMMYFUNCTION("""COMPUTED_VALUE"""),5718500000)</f>
        <v>5718500000</v>
      </c>
      <c r="BH197" s="222">
        <f ca="1">IFERROR(__xludf.DUMMYFUNCTION("""COMPUTED_VALUE"""),10376106796.1165)</f>
        <v>10376106796.116501</v>
      </c>
      <c r="BI197" s="222">
        <f ca="1">IFERROR(__xludf.DUMMYFUNCTION("""COMPUTED_VALUE"""),12118134602.6958)</f>
        <v>12118134602.695801</v>
      </c>
      <c r="BJ197" s="222">
        <f ca="1">IFERROR(__xludf.DUMMYFUNCTION("""COMPUTED_VALUE"""),12941697148.5101)</f>
        <v>12941697148.510099</v>
      </c>
      <c r="BK197" s="222">
        <f ca="1">IFERROR(__xludf.DUMMYFUNCTION("""COMPUTED_VALUE"""),14400)</f>
        <v>14400</v>
      </c>
      <c r="BL197" s="222">
        <f ca="1">IFERROR(__xludf.DUMMYFUNCTION("""COMPUTED_VALUE"""),15280)</f>
        <v>15280</v>
      </c>
      <c r="BM197" s="222">
        <f ca="1">IFERROR(__xludf.DUMMYFUNCTION("""COMPUTED_VALUE"""),16280)</f>
        <v>16280</v>
      </c>
      <c r="BN197" s="222">
        <f ca="1">IFERROR(__xludf.DUMMYFUNCTION("""COMPUTED_VALUE"""),17280)</f>
        <v>17280</v>
      </c>
      <c r="BO197" s="222" t="str">
        <f ca="1">IFERROR(__xludf.DUMMYFUNCTION("""COMPUTED_VALUE"""),"- Salud solicita el ajuste en la línea de base así: ""14.400 personas víctimas del conflicto (año 2023) ""
- Igualmente ajustar la magnitud de la meta 2028 así: 17.280 personas víctimas del conflicto armado 
SDP: Ajustado 190424 DVQ
                 "&amp;"                                                                                                           ")</f>
        <v xml:space="preserve">- Salud solicita el ajuste en la línea de base así: "14.400 personas víctimas del conflicto (año 2023) "
- Igualmente ajustar la magnitud de la meta 2028 así: 17.280 personas víctimas del conflicto armado 
SDP: Ajustado 190424 DVQ
                                                                                                                            </v>
      </c>
      <c r="BP197" s="222">
        <f ca="1">IFERROR(__xludf.DUMMYFUNCTION("""COMPUTED_VALUE"""),43403760900)</f>
        <v>43403760900</v>
      </c>
      <c r="BQ197" s="222">
        <f ca="1">IFERROR(__xludf.DUMMYFUNCTION("""COMPUTED_VALUE"""),41154438547.3224)</f>
        <v>41154438547.322403</v>
      </c>
      <c r="BR197" s="222"/>
      <c r="BS197" s="222"/>
      <c r="BT197" s="222"/>
      <c r="BU197" s="222"/>
      <c r="BV197" s="222"/>
      <c r="BW197" s="222"/>
      <c r="BX197" s="172"/>
      <c r="BY197" s="519" t="s">
        <v>9961</v>
      </c>
      <c r="BZ197" s="516"/>
      <c r="CA197" s="516"/>
      <c r="CB197" s="517"/>
      <c r="CC197" s="172" t="s">
        <v>9962</v>
      </c>
    </row>
    <row r="198" spans="1:81" ht="15.75" customHeight="1">
      <c r="A198" s="172">
        <v>152</v>
      </c>
      <c r="B198" s="172" t="s">
        <v>38</v>
      </c>
      <c r="C198" s="172" t="s">
        <v>2388</v>
      </c>
      <c r="D198" s="172"/>
      <c r="E198" s="172" t="s">
        <v>316</v>
      </c>
      <c r="F198" s="172" t="s">
        <v>317</v>
      </c>
      <c r="G198" s="172">
        <v>432300000000</v>
      </c>
      <c r="H198" s="172" t="s">
        <v>300</v>
      </c>
      <c r="I198" s="172" t="s">
        <v>301</v>
      </c>
      <c r="J198" s="172"/>
      <c r="K198" s="172"/>
      <c r="L198" s="172"/>
      <c r="M198" s="172"/>
      <c r="N198" s="172"/>
      <c r="O198" s="172"/>
      <c r="P198" s="172"/>
      <c r="Q198" s="172"/>
      <c r="R198" s="172"/>
      <c r="S198" s="172" t="s">
        <v>10367</v>
      </c>
      <c r="T198" s="172"/>
      <c r="U198" s="172"/>
      <c r="V198" s="172"/>
      <c r="W198" s="172" t="s">
        <v>10368</v>
      </c>
      <c r="X198" s="172"/>
      <c r="Y198" s="172"/>
      <c r="Z198" s="172"/>
      <c r="AA198" s="172" t="s">
        <v>318</v>
      </c>
      <c r="AB198" s="172" t="s">
        <v>319</v>
      </c>
      <c r="AC198" s="172" t="s">
        <v>10369</v>
      </c>
      <c r="AD198" s="172">
        <v>8500</v>
      </c>
      <c r="AE198" s="172" t="s">
        <v>10370</v>
      </c>
      <c r="AF198" s="172">
        <v>432300000000</v>
      </c>
      <c r="AG198" s="172">
        <v>0</v>
      </c>
      <c r="AH198" s="172">
        <v>0</v>
      </c>
      <c r="AI198" s="172"/>
      <c r="AJ198" s="172"/>
      <c r="AK198" s="172"/>
      <c r="AL198" s="172">
        <f ca="1">IFERROR(__xludf.DUMMYFUNCTION("""COMPUTED_VALUE"""),152)</f>
        <v>152</v>
      </c>
      <c r="AM198" s="172" t="str">
        <f ca="1">IFERROR(__xludf.DUMMYFUNCTION("""COMPUTED_VALUE"""),"2. Bogotá confía en su bien-estar")</f>
        <v>2. Bogotá confía en su bien-estar</v>
      </c>
      <c r="AN198" s="172" t="str">
        <f ca="1">IFERROR(__xludf.DUMMYFUNCTION("""COMPUTED_VALUE"""),"2.07. Bogotá, una ciudad con menos Pobreza")</f>
        <v>2.07. Bogotá, una ciudad con menos Pobreza</v>
      </c>
      <c r="AO198" s="172" t="str">
        <f ca="1">IFERROR(__xludf.DUMMYFUNCTION("""COMPUTED_VALUE"""),"Ejecutar 8.000 mejoramientos de vivienda rural y urbana para familias en condiciones vulnerabilidad")</f>
        <v>Ejecutar 8.000 mejoramientos de vivienda rural y urbana para familias en condiciones vulnerabilidad</v>
      </c>
      <c r="AP198" s="172" t="str">
        <f ca="1">IFERROR(__xludf.DUMMYFUNCTION("""COMPUTED_VALUE"""),"Disminuir el déficit cualitativo de las viviendas localizadas en los territorios priorizados")</f>
        <v>Disminuir el déficit cualitativo de las viviendas localizadas en los territorios priorizados</v>
      </c>
      <c r="AQ198" s="222" t="str">
        <f ca="1">IFERROR(__xludf.DUMMYFUNCTION("""COMPUTED_VALUE"""),"HÁBITAT")</f>
        <v>HÁBITAT</v>
      </c>
      <c r="AR198" s="172" t="str">
        <f ca="1">IFERROR(__xludf.DUMMYFUNCTION("""COMPUTED_VALUE"""),"Secretaría Distrital de Hábitat")</f>
        <v>Secretaría Distrital de Hábitat</v>
      </c>
      <c r="AS198" s="172" t="str">
        <f ca="1">IFERROR(__xludf.DUMMYFUNCTION("""COMPUTED_VALUE"""),"15 
 540 
 1427 
 537 
 539")</f>
        <v>15 
 540 
 1427 
 537 
 539</v>
      </c>
      <c r="AT198" s="172" t="str">
        <f ca="1">IFERROR(__xludf.DUMMYFUNCTION("""COMPUTED_VALUE"""),"Derechos Humanos_2.6.3 I
 Familias_3.3.4. 
 Hábitat_2.1.6. 
 Hábitat_2.1.16.
 Hábitat_2.2.2.")</f>
        <v>Derechos Humanos_2.6.3 I
 Familias_3.3.4. 
 Hábitat_2.1.6. 
 Hábitat_2.1.16.
 Hábitat_2.2.2.</v>
      </c>
      <c r="AU198" s="172" t="str">
        <f ca="1">IFERROR(__xludf.DUMMYFUNCTION("""COMPUTED_VALUE"""),"Número de mejoramientos de vivienda rural y urbana para familias en condiciones vulnerabilidad ejecutados")</f>
        <v>Número de mejoramientos de vivienda rural y urbana para familias en condiciones vulnerabilidad ejecutados</v>
      </c>
      <c r="AV198" s="172" t="str">
        <f ca="1">IFERROR(__xludf.DUMMYFUNCTION("""COMPUTED_VALUE"""),"Sumatoria del número de mejoramientos de vivienda rural y urbana para familias en condiciones vulnerabilidad ejecutados")</f>
        <v>Sumatoria del número de mejoramientos de vivienda rural y urbana para familias en condiciones vulnerabilidad ejecutados</v>
      </c>
      <c r="AW198" s="172" t="str">
        <f ca="1">IFERROR(__xludf.DUMMYFUNCTION("""COMPUTED_VALUE"""),"3580 
 (3140 urbano y 440 rurales)
(2023)")</f>
        <v>3580 
 (3140 urbano y 440 rurales)
(2023)</v>
      </c>
      <c r="AX198" s="172">
        <f ca="1">IFERROR(__xludf.DUMMYFUNCTION("""COMPUTED_VALUE"""),8000)</f>
        <v>8000</v>
      </c>
      <c r="AY198" s="172" t="str">
        <f ca="1">IFERROR(__xludf.DUMMYFUNCTION("""COMPUTED_VALUE"""),"
 SDHT (Segplan)")</f>
        <v xml:space="preserve">
 SDHT (Segplan)</v>
      </c>
      <c r="AZ198" s="222">
        <f ca="1">IFERROR(__xludf.DUMMYFUNCTION("""COMPUTED_VALUE"""),432300000000)</f>
        <v>432300000000</v>
      </c>
      <c r="BA198" s="222">
        <f ca="1">IFERROR(__xludf.DUMMYFUNCTION("""COMPUTED_VALUE"""),0)</f>
        <v>0</v>
      </c>
      <c r="BB198" s="222">
        <f ca="1">IFERROR(__xludf.DUMMYFUNCTION("""COMPUTED_VALUE"""),0)</f>
        <v>0</v>
      </c>
      <c r="BC198" s="222">
        <f ca="1">IFERROR(__xludf.DUMMYFUNCTION("""COMPUTED_VALUE"""),25393000000)</f>
        <v>25393000000</v>
      </c>
      <c r="BD198" s="222">
        <f ca="1">IFERROR(__xludf.DUMMYFUNCTION("""COMPUTED_VALUE"""),14351028930)</f>
        <v>14351028930</v>
      </c>
      <c r="BE198" s="222">
        <f ca="1">IFERROR(__xludf.DUMMYFUNCTION("""COMPUTED_VALUE"""),15106515868)</f>
        <v>15106515868</v>
      </c>
      <c r="BF198" s="222">
        <f ca="1">IFERROR(__xludf.DUMMYFUNCTION("""COMPUTED_VALUE"""),16007528615)</f>
        <v>16007528615</v>
      </c>
      <c r="BG198" s="222">
        <f ca="1">IFERROR(__xludf.DUMMYFUNCTION("""COMPUTED_VALUE"""),25393000000)</f>
        <v>25393000000</v>
      </c>
      <c r="BH198" s="222">
        <f ca="1">IFERROR(__xludf.DUMMYFUNCTION("""COMPUTED_VALUE"""),13933037796.1165)</f>
        <v>13933037796.116501</v>
      </c>
      <c r="BI198" s="222">
        <f ca="1">IFERROR(__xludf.DUMMYFUNCTION("""COMPUTED_VALUE"""),14239340058.4409)</f>
        <v>14239340058.440901</v>
      </c>
      <c r="BJ198" s="222">
        <f ca="1">IFERROR(__xludf.DUMMYFUNCTION("""COMPUTED_VALUE"""),14649156298.8742)</f>
        <v>14649156298.874201</v>
      </c>
      <c r="BK198" s="222">
        <f ca="1">IFERROR(__xludf.DUMMYFUNCTION("""COMPUTED_VALUE"""),640)</f>
        <v>640</v>
      </c>
      <c r="BL198" s="222">
        <f ca="1">IFERROR(__xludf.DUMMYFUNCTION("""COMPUTED_VALUE"""),2421)</f>
        <v>2421</v>
      </c>
      <c r="BM198" s="222">
        <f ca="1">IFERROR(__xludf.DUMMYFUNCTION("""COMPUTED_VALUE"""),2532)</f>
        <v>2532</v>
      </c>
      <c r="BN198" s="222">
        <f ca="1">IFERROR(__xludf.DUMMYFUNCTION("""COMPUTED_VALUE"""),2407)</f>
        <v>2407</v>
      </c>
      <c r="BO198" s="222" t="str">
        <f ca="1">IFERROR(__xludf.DUMMYFUNCTION("""COMPUTED_VALUE"""),"La magnitud a 2028 (columna S) esta mal no son 8.500 mejoramiento son 8.000
LauraTorres 18042024 Ajustado el dato.")</f>
        <v>La magnitud a 2028 (columna S) esta mal no son 8.500 mejoramiento son 8.000
LauraTorres 18042024 Ajustado el dato.</v>
      </c>
      <c r="BP198" s="222">
        <f ca="1">IFERROR(__xludf.DUMMYFUNCTION("""COMPUTED_VALUE"""),70858073413)</f>
        <v>70858073413</v>
      </c>
      <c r="BQ198" s="222">
        <f ca="1">IFERROR(__xludf.DUMMYFUNCTION("""COMPUTED_VALUE"""),68214534153.4317)</f>
        <v>68214534153.431702</v>
      </c>
      <c r="BR198" s="222"/>
      <c r="BS198" s="222"/>
      <c r="BT198" s="222"/>
      <c r="BU198" s="222"/>
      <c r="BV198" s="222"/>
      <c r="BW198" s="222"/>
      <c r="BX198" s="172"/>
      <c r="BY198" s="172" t="b">
        <f t="shared" ref="BY198:BZ198" ca="1" si="262">B198=AM198</f>
        <v>1</v>
      </c>
      <c r="BZ198" s="172" t="b">
        <f t="shared" ca="1" si="262"/>
        <v>0</v>
      </c>
      <c r="CA198" s="172" t="b">
        <f t="shared" ref="CA198:CB198" ca="1" si="263">E198=AO198</f>
        <v>1</v>
      </c>
      <c r="CB198" s="172" t="b">
        <f t="shared" ca="1" si="263"/>
        <v>1</v>
      </c>
      <c r="CC198" s="172"/>
    </row>
    <row r="199" spans="1:81" ht="15.75" customHeight="1">
      <c r="A199" s="172">
        <v>153</v>
      </c>
      <c r="B199" s="172" t="s">
        <v>38</v>
      </c>
      <c r="C199" s="172" t="s">
        <v>2388</v>
      </c>
      <c r="D199" s="172"/>
      <c r="E199" s="172" t="s">
        <v>7554</v>
      </c>
      <c r="F199" s="172" t="s">
        <v>321</v>
      </c>
      <c r="G199" s="172">
        <v>318000000000</v>
      </c>
      <c r="H199" s="172" t="s">
        <v>300</v>
      </c>
      <c r="I199" s="172" t="s">
        <v>322</v>
      </c>
      <c r="J199" s="172"/>
      <c r="K199" s="172"/>
      <c r="L199" s="172"/>
      <c r="M199" s="172"/>
      <c r="N199" s="172"/>
      <c r="O199" s="172"/>
      <c r="P199" s="172"/>
      <c r="Q199" s="172"/>
      <c r="R199" s="172"/>
      <c r="S199" s="172">
        <v>539</v>
      </c>
      <c r="T199" s="172"/>
      <c r="U199" s="172"/>
      <c r="V199" s="172"/>
      <c r="W199" s="172" t="s">
        <v>10371</v>
      </c>
      <c r="X199" s="172"/>
      <c r="Y199" s="172"/>
      <c r="Z199" s="172"/>
      <c r="AA199" s="172" t="s">
        <v>323</v>
      </c>
      <c r="AB199" s="172" t="s">
        <v>324</v>
      </c>
      <c r="AC199" s="172">
        <v>1065</v>
      </c>
      <c r="AD199" s="172">
        <v>4000</v>
      </c>
      <c r="AE199" s="172" t="s">
        <v>325</v>
      </c>
      <c r="AF199" s="172">
        <v>318000000000</v>
      </c>
      <c r="AG199" s="172">
        <v>0</v>
      </c>
      <c r="AH199" s="172"/>
      <c r="AI199" s="172"/>
      <c r="AJ199" s="172"/>
      <c r="AK199" s="172"/>
      <c r="AL199" s="172">
        <f ca="1">IFERROR(__xludf.DUMMYFUNCTION("""COMPUTED_VALUE"""),153)</f>
        <v>153</v>
      </c>
      <c r="AM199" s="172" t="str">
        <f ca="1">IFERROR(__xludf.DUMMYFUNCTION("""COMPUTED_VALUE"""),"2. Bogotá confía en su bien-estar")</f>
        <v>2. Bogotá confía en su bien-estar</v>
      </c>
      <c r="AN199" s="172" t="str">
        <f ca="1">IFERROR(__xludf.DUMMYFUNCTION("""COMPUTED_VALUE"""),"2.07. Bogotá, una ciudad con menos Pobreza")</f>
        <v>2.07. Bogotá, una ciudad con menos Pobreza</v>
      </c>
      <c r="AO199" s="172" t="str">
        <f ca="1">IFERROR(__xludf.DUMMYFUNCTION("""COMPUTED_VALUE"""),"Mejorar Integralmente o reforzar 4.000 viviendas ")</f>
        <v xml:space="preserve">Mejorar Integralmente o reforzar 4.000 viviendas </v>
      </c>
      <c r="AP199" s="172" t="str">
        <f ca="1">IFERROR(__xludf.DUMMYFUNCTION("""COMPUTED_VALUE"""),"Intervenciones para el mejoramiento de viviendas de estratos 1 y 2 en barrios de origen informal: reforzamiento estructural y habilitación de segundos pisos (Fortalecimiento y ampliación del mejoramiento progresivo).")</f>
        <v>Intervenciones para el mejoramiento de viviendas de estratos 1 y 2 en barrios de origen informal: reforzamiento estructural y habilitación de segundos pisos (Fortalecimiento y ampliación del mejoramiento progresivo).</v>
      </c>
      <c r="AQ199" s="222" t="str">
        <f ca="1">IFERROR(__xludf.DUMMYFUNCTION("""COMPUTED_VALUE"""),"HÁBITAT")</f>
        <v>HÁBITAT</v>
      </c>
      <c r="AR199" s="172" t="str">
        <f ca="1">IFERROR(__xludf.DUMMYFUNCTION("""COMPUTED_VALUE"""),"Caja de Vivienda Popular - CVP")</f>
        <v>Caja de Vivienda Popular - CVP</v>
      </c>
      <c r="AS199" s="172">
        <f ca="1">IFERROR(__xludf.DUMMYFUNCTION("""COMPUTED_VALUE"""),539)</f>
        <v>539</v>
      </c>
      <c r="AT199" s="172"/>
      <c r="AU199" s="172" t="str">
        <f ca="1">IFERROR(__xludf.DUMMYFUNCTION("""COMPUTED_VALUE"""),"Viviendas estratos 1 y 2 mejoradas y/o reforzadas")</f>
        <v>Viviendas estratos 1 y 2 mejoradas y/o reforzadas</v>
      </c>
      <c r="AV199" s="172" t="str">
        <f ca="1">IFERROR(__xludf.DUMMYFUNCTION("""COMPUTED_VALUE"""),"Sumatoria de viviendas estratos 1 y 2 mejoradas + sumatoria de viviendas estratos 1 y 2 reforzadas")</f>
        <v>Sumatoria de viviendas estratos 1 y 2 mejoradas + sumatoria de viviendas estratos 1 y 2 reforzadas</v>
      </c>
      <c r="AW199" s="172" t="str">
        <f ca="1">IFERROR(__xludf.DUMMYFUNCTION("""COMPUTED_VALUE"""),"1065
(2023)")</f>
        <v>1065
(2023)</v>
      </c>
      <c r="AX199" s="172">
        <f ca="1">IFERROR(__xludf.DUMMYFUNCTION("""COMPUTED_VALUE"""),4000)</f>
        <v>4000</v>
      </c>
      <c r="AY199" s="172" t="str">
        <f ca="1">IFERROR(__xludf.DUMMYFUNCTION("""COMPUTED_VALUE"""),"CVP- Dirección de Mejoramiento de Vivienda")</f>
        <v>CVP- Dirección de Mejoramiento de Vivienda</v>
      </c>
      <c r="AZ199" s="222">
        <f ca="1">IFERROR(__xludf.DUMMYFUNCTION("""COMPUTED_VALUE"""),318000000000)</f>
        <v>318000000000</v>
      </c>
      <c r="BA199" s="222">
        <f ca="1">IFERROR(__xludf.DUMMYFUNCTION("""COMPUTED_VALUE"""),0)</f>
        <v>0</v>
      </c>
      <c r="BB199" s="172"/>
      <c r="BC199" s="222">
        <f ca="1">IFERROR(__xludf.DUMMYFUNCTION("""COMPUTED_VALUE"""),6400460320)</f>
        <v>6400460320</v>
      </c>
      <c r="BD199" s="222">
        <f ca="1">IFERROR(__xludf.DUMMYFUNCTION("""COMPUTED_VALUE"""),11681698000)</f>
        <v>11681698000</v>
      </c>
      <c r="BE199" s="222">
        <f ca="1">IFERROR(__xludf.DUMMYFUNCTION("""COMPUTED_VALUE"""),14602123000)</f>
        <v>14602123000</v>
      </c>
      <c r="BF199" s="222">
        <f ca="1">IFERROR(__xludf.DUMMYFUNCTION("""COMPUTED_VALUE"""),6632237000)</f>
        <v>6632237000</v>
      </c>
      <c r="BG199" s="222">
        <f ca="1">IFERROR(__xludf.DUMMYFUNCTION("""COMPUTED_VALUE"""),6400460320)</f>
        <v>6400460320</v>
      </c>
      <c r="BH199" s="222">
        <f ca="1">IFERROR(__xludf.DUMMYFUNCTION("""COMPUTED_VALUE"""),11341454368.932)</f>
        <v>11341454368.931999</v>
      </c>
      <c r="BI199" s="222">
        <f ca="1">IFERROR(__xludf.DUMMYFUNCTION("""COMPUTED_VALUE"""),13763901404.4679)</f>
        <v>13763901404.467899</v>
      </c>
      <c r="BJ199" s="222">
        <f ca="1">IFERROR(__xludf.DUMMYFUNCTION("""COMPUTED_VALUE"""),6069436373.40342)</f>
        <v>6069436373.4034204</v>
      </c>
      <c r="BK199" s="222">
        <f ca="1">IFERROR(__xludf.DUMMYFUNCTION("""COMPUTED_VALUE"""),110)</f>
        <v>110</v>
      </c>
      <c r="BL199" s="222">
        <f ca="1">IFERROR(__xludf.DUMMYFUNCTION("""COMPUTED_VALUE"""),880)</f>
        <v>880</v>
      </c>
      <c r="BM199" s="222">
        <f ca="1">IFERROR(__xludf.DUMMYFUNCTION("""COMPUTED_VALUE"""),1100)</f>
        <v>1100</v>
      </c>
      <c r="BN199" s="222">
        <f ca="1">IFERROR(__xludf.DUMMYFUNCTION("""COMPUTED_VALUE"""),1910)</f>
        <v>1910</v>
      </c>
      <c r="BO199" s="222" t="str">
        <f ca="1">IFERROR(__xludf.DUMMYFUNCTION("""COMPUTED_VALUE"""),"LauraTorres 18042024 Ajustada la magnitud.
Se ajustó a meta de 2.200 a 4.000.")</f>
        <v>LauraTorres 18042024 Ajustada la magnitud.
Se ajustó a meta de 2.200 a 4.000.</v>
      </c>
      <c r="BP199" s="222">
        <f ca="1">IFERROR(__xludf.DUMMYFUNCTION("""COMPUTED_VALUE"""),39316518320)</f>
        <v>39316518320</v>
      </c>
      <c r="BQ199" s="222">
        <f ca="1">IFERROR(__xludf.DUMMYFUNCTION("""COMPUTED_VALUE"""),37575252466.8033)</f>
        <v>37575252466.803299</v>
      </c>
      <c r="BR199" s="222"/>
      <c r="BS199" s="222"/>
      <c r="BT199" s="222"/>
      <c r="BU199" s="222"/>
      <c r="BV199" s="222"/>
      <c r="BW199" s="222"/>
      <c r="BX199" s="172"/>
      <c r="BY199" s="172" t="b">
        <f t="shared" ref="BY199:BZ199" ca="1" si="264">B199=AM199</f>
        <v>1</v>
      </c>
      <c r="BZ199" s="172" t="b">
        <f t="shared" ca="1" si="264"/>
        <v>0</v>
      </c>
      <c r="CA199" s="172" t="b">
        <f t="shared" ref="CA199:CB199" ca="1" si="265">E199=AO199</f>
        <v>0</v>
      </c>
      <c r="CB199" s="172" t="b">
        <f t="shared" ca="1" si="265"/>
        <v>1</v>
      </c>
      <c r="CC199" s="172"/>
    </row>
    <row r="200" spans="1:81" ht="15.75" customHeight="1">
      <c r="A200" s="172">
        <v>154</v>
      </c>
      <c r="B200" s="172" t="s">
        <v>38</v>
      </c>
      <c r="C200" s="172" t="s">
        <v>2388</v>
      </c>
      <c r="D200" s="172"/>
      <c r="E200" s="172" t="s">
        <v>10372</v>
      </c>
      <c r="F200" s="172" t="s">
        <v>10373</v>
      </c>
      <c r="G200" s="172">
        <v>900000000</v>
      </c>
      <c r="H200" s="172" t="s">
        <v>1383</v>
      </c>
      <c r="I200" s="172" t="s">
        <v>1404</v>
      </c>
      <c r="J200" s="172"/>
      <c r="K200" s="172"/>
      <c r="L200" s="172"/>
      <c r="M200" s="172"/>
      <c r="N200" s="172"/>
      <c r="O200" s="172"/>
      <c r="P200" s="172"/>
      <c r="Q200" s="172"/>
      <c r="R200" s="172"/>
      <c r="S200" s="172" t="s">
        <v>43</v>
      </c>
      <c r="T200" s="172"/>
      <c r="U200" s="172"/>
      <c r="V200" s="172"/>
      <c r="W200" s="172" t="s">
        <v>10374</v>
      </c>
      <c r="X200" s="172"/>
      <c r="Y200" s="172"/>
      <c r="Z200" s="172"/>
      <c r="AA200" s="172" t="s">
        <v>10375</v>
      </c>
      <c r="AB200" s="172" t="s">
        <v>10376</v>
      </c>
      <c r="AC200" s="172">
        <v>-389020</v>
      </c>
      <c r="AD200" s="172">
        <v>1500</v>
      </c>
      <c r="AE200" s="172" t="s">
        <v>10377</v>
      </c>
      <c r="AF200" s="172">
        <v>900000000</v>
      </c>
      <c r="AG200" s="172">
        <v>0</v>
      </c>
      <c r="AH200" s="172">
        <v>0</v>
      </c>
      <c r="AI200" s="172"/>
      <c r="AJ200" s="172"/>
      <c r="AK200" s="172"/>
      <c r="AL200" s="393"/>
      <c r="AM200" s="393"/>
      <c r="AN200" s="393"/>
      <c r="AO200" s="393"/>
      <c r="AP200" s="393"/>
      <c r="AQ200" s="393"/>
      <c r="AR200" s="393"/>
      <c r="AS200" s="393"/>
      <c r="AT200" s="393"/>
      <c r="AU200" s="393"/>
      <c r="AV200" s="393"/>
      <c r="AW200" s="393"/>
      <c r="AX200" s="393"/>
      <c r="AY200" s="393"/>
      <c r="AZ200" s="393"/>
      <c r="BA200" s="393"/>
      <c r="BB200" s="393"/>
      <c r="BC200" s="393"/>
      <c r="BD200" s="393"/>
      <c r="BE200" s="393"/>
      <c r="BF200" s="393"/>
      <c r="BG200" s="393"/>
      <c r="BH200" s="393"/>
      <c r="BI200" s="393"/>
      <c r="BJ200" s="393"/>
      <c r="BK200" s="393"/>
      <c r="BL200" s="172"/>
      <c r="BM200" s="172"/>
      <c r="BN200" s="172"/>
      <c r="BO200" s="172"/>
      <c r="BP200" s="172"/>
      <c r="BQ200" s="172"/>
      <c r="BR200" s="172"/>
      <c r="BS200" s="172"/>
      <c r="BT200" s="172"/>
      <c r="BU200" s="172"/>
      <c r="BV200" s="172"/>
      <c r="BW200" s="172"/>
      <c r="BX200" s="172"/>
      <c r="BY200" s="515" t="s">
        <v>9624</v>
      </c>
      <c r="BZ200" s="516"/>
      <c r="CA200" s="516"/>
      <c r="CB200" s="517"/>
      <c r="CC200" s="172" t="s">
        <v>9625</v>
      </c>
    </row>
    <row r="201" spans="1:81" ht="15.75" customHeight="1">
      <c r="A201" s="393"/>
      <c r="B201" s="393"/>
      <c r="C201" s="393"/>
      <c r="D201" s="393"/>
      <c r="E201" s="393" t="s">
        <v>9959</v>
      </c>
      <c r="F201" s="393"/>
      <c r="G201" s="393"/>
      <c r="H201" s="393"/>
      <c r="I201" s="393"/>
      <c r="J201" s="393"/>
      <c r="K201" s="393"/>
      <c r="L201" s="393"/>
      <c r="M201" s="393"/>
      <c r="N201" s="393"/>
      <c r="O201" s="393"/>
      <c r="P201" s="393"/>
      <c r="Q201" s="393"/>
      <c r="R201" s="393"/>
      <c r="S201" s="393"/>
      <c r="T201" s="393"/>
      <c r="U201" s="393"/>
      <c r="V201" s="393"/>
      <c r="W201" s="393"/>
      <c r="X201" s="393"/>
      <c r="Y201" s="393"/>
      <c r="Z201" s="393"/>
      <c r="AA201" s="393"/>
      <c r="AB201" s="393"/>
      <c r="AC201" s="393"/>
      <c r="AD201" s="393"/>
      <c r="AE201" s="393"/>
      <c r="AF201" s="393"/>
      <c r="AG201" s="393"/>
      <c r="AH201" s="393"/>
      <c r="AJ201" s="172"/>
      <c r="AK201" s="172"/>
      <c r="AL201" s="393"/>
      <c r="AM201" s="393"/>
      <c r="AN201" s="393"/>
      <c r="AO201" s="393"/>
      <c r="AP201" s="393"/>
      <c r="AQ201" s="393"/>
      <c r="AR201" s="393"/>
      <c r="AS201" s="393"/>
      <c r="AT201" s="393"/>
      <c r="AU201" s="393"/>
      <c r="AV201" s="393"/>
      <c r="AW201" s="393"/>
      <c r="AX201" s="393"/>
      <c r="AY201" s="393"/>
      <c r="AZ201" s="393"/>
      <c r="BA201" s="393"/>
      <c r="BB201" s="393"/>
      <c r="BC201" s="393"/>
      <c r="BD201" s="393"/>
      <c r="BE201" s="393"/>
      <c r="BF201" s="393"/>
      <c r="BG201" s="393"/>
      <c r="BH201" s="393"/>
      <c r="BI201" s="393"/>
      <c r="BJ201" s="393"/>
      <c r="BK201" s="393"/>
      <c r="BL201" s="172"/>
      <c r="BM201" s="172"/>
      <c r="BN201" s="172"/>
      <c r="BO201" s="172"/>
      <c r="BP201" s="172"/>
      <c r="BQ201" s="172"/>
      <c r="BR201" s="172"/>
      <c r="BS201" s="172"/>
      <c r="BT201" s="172"/>
      <c r="BU201" s="172"/>
      <c r="BV201" s="172"/>
      <c r="BW201" s="172"/>
      <c r="BX201" s="172"/>
      <c r="BY201" s="515" t="s">
        <v>9624</v>
      </c>
      <c r="BZ201" s="516"/>
      <c r="CA201" s="516"/>
      <c r="CB201" s="517"/>
      <c r="CC201" s="172" t="s">
        <v>10378</v>
      </c>
    </row>
    <row r="202" spans="1:81" ht="15.75" customHeight="1">
      <c r="A202" s="393"/>
      <c r="B202" s="393"/>
      <c r="C202" s="393"/>
      <c r="D202" s="393"/>
      <c r="E202" s="393" t="s">
        <v>9959</v>
      </c>
      <c r="F202" s="393"/>
      <c r="G202" s="393"/>
      <c r="H202" s="393"/>
      <c r="I202" s="393"/>
      <c r="J202" s="393"/>
      <c r="K202" s="393"/>
      <c r="L202" s="393"/>
      <c r="M202" s="393"/>
      <c r="N202" s="393"/>
      <c r="O202" s="393"/>
      <c r="P202" s="393"/>
      <c r="Q202" s="393"/>
      <c r="R202" s="393"/>
      <c r="S202" s="393"/>
      <c r="T202" s="393"/>
      <c r="U202" s="393"/>
      <c r="V202" s="393"/>
      <c r="W202" s="393"/>
      <c r="X202" s="393"/>
      <c r="Y202" s="393"/>
      <c r="Z202" s="393"/>
      <c r="AA202" s="393"/>
      <c r="AB202" s="393"/>
      <c r="AC202" s="393"/>
      <c r="AD202" s="393"/>
      <c r="AE202" s="393"/>
      <c r="AF202" s="393"/>
      <c r="AG202" s="393"/>
      <c r="AH202" s="393"/>
      <c r="AJ202" s="172"/>
      <c r="AK202" s="172"/>
      <c r="AL202" s="172">
        <f ca="1">IFERROR(__xludf.DUMMYFUNCTION("IMPORTRANGE(""https://docs.google.com/spreadsheets/d/1npPkCkJx8EaDQoN5CZFxhByyd_GwrPFrRj9-wo1YHM4/edit#gid=323077454"",""'Consolidado_PDD24/28'!B192:200"")"),422)</f>
        <v>422</v>
      </c>
      <c r="AM202" s="172" t="str">
        <f ca="1">IFERROR(__xludf.DUMMYFUNCTION("""COMPUTED_VALUE"""),"2. Bogotá confía en su bien-estar")</f>
        <v>2. Bogotá confía en su bien-estar</v>
      </c>
      <c r="AN202" s="172" t="str">
        <f ca="1">IFERROR(__xludf.DUMMYFUNCTION("""COMPUTED_VALUE"""),"2.12. Bogotá cuida a su gente")</f>
        <v>2.12. Bogotá cuida a su gente</v>
      </c>
      <c r="AO202" s="172" t="str">
        <f ca="1">IFERROR(__xludf.DUMMYFUNCTION("""COMPUTED_VALUE"""),"Beneficiar a 500 personas a través de la ejecución de proyectos de cooperación con el sector religioso en el marco de la estrategia entornos inspiradores ")</f>
        <v xml:space="preserve">Beneficiar a 500 personas a través de la ejecución de proyectos de cooperación con el sector religioso en el marco de la estrategia entornos inspiradores </v>
      </c>
      <c r="AP202" s="172" t="str">
        <f ca="1">IFERROR(__xludf.DUMMYFUNCTION("""COMPUTED_VALUE"""),"A partir de esta meta se da cumplimiento a la garantía y promoción de las libertades fundamentales de religión culto y conciencia consagradas en la Política Pública Distrital de Libertades Fundamentales de Religión Culto y Conciencia 2018-2028. El enfoque"&amp;" a través del cual se implementa la estrategia de entornos inspiradores es el cooperativismo con el sector religioso un enfoque territorial de Derechos Humanos inclusión social así como estrategias para el fomento de la construcción de paz en la ciudad.  "&amp;"
Sumado a lo anterior se impacta positivamente la territorialización de la Política Pública así como la participación de los Comités Locales de Libertad Religiosa. La estrategia implica la intervención en puntos algidos de la ciudad para contribuir al fo"&amp;"mento de los Derechos Humanos y la convivencia con respeto en aras de instar entornos inspiradores y protectores en zonas de vulneración. El Sector religioso en Bogotá aporta a la construcción de un tejido social inclusivo y garante. ")</f>
        <v xml:space="preserve">A partir de esta meta se da cumplimiento a la garantía y promoción de las libertades fundamentales de religión culto y conciencia consagradas en la Política Pública Distrital de Libertades Fundamentales de Religión Culto y Conciencia 2018-2028. El enfoque a través del cual se implementa la estrategia de entornos inspiradores es el cooperativismo con el sector religioso un enfoque territorial de Derechos Humanos inclusión social así como estrategias para el fomento de la construcción de paz en la ciudad.  
Sumado a lo anterior se impacta positivamente la territorialización de la Política Pública así como la participación de los Comités Locales de Libertad Religiosa. La estrategia implica la intervención en puntos algidos de la ciudad para contribuir al fomento de los Derechos Humanos y la convivencia con respeto en aras de instar entornos inspiradores y protectores en zonas de vulneración. El Sector religioso en Bogotá aporta a la construcción de un tejido social inclusivo y garante. </v>
      </c>
      <c r="AQ202" s="222" t="str">
        <f ca="1">IFERROR(__xludf.DUMMYFUNCTION("""COMPUTED_VALUE"""),"GOBIERNO")</f>
        <v>GOBIERNO</v>
      </c>
      <c r="AR202" s="172" t="str">
        <f ca="1">IFERROR(__xludf.DUMMYFUNCTION("""COMPUTED_VALUE""")," Secretaría Distrital de Gobierno")</f>
        <v xml:space="preserve"> Secretaría Distrital de Gobierno</v>
      </c>
      <c r="AS202" s="172" t="str">
        <f ca="1">IFERROR(__xludf.DUMMYFUNCTION("""COMPUTED_VALUE"""),"N/A")</f>
        <v>N/A</v>
      </c>
      <c r="AT202" s="172" t="str">
        <f ca="1">IFERROR(__xludf.DUMMYFUNCTION("""COMPUTED_VALUE"""),"Rrom_2.1.11.")</f>
        <v>Rrom_2.1.11.</v>
      </c>
      <c r="AU202" s="172" t="str">
        <f ca="1">IFERROR(__xludf.DUMMYFUNCTION("""COMPUTED_VALUE"""),"Número de personas beneficiadas a través de proyectos de cooperación con el sector religioso en el marco de la estrategia entornos inspiradores ")</f>
        <v>Número de personas beneficiadas a través de proyectos de cooperación con el sector religioso en el marco de la estrategia entornos inspiradores </v>
      </c>
      <c r="AV202" s="172" t="str">
        <f ca="1">IFERROR(__xludf.DUMMYFUNCTION("""COMPUTED_VALUE"""),"Sumatoria de número de personas beneficiadas a través de proyectos de cooperación con el sector religioso en el marco de la estrategia entornos inspiradores ")</f>
        <v>Sumatoria de número de personas beneficiadas a través de proyectos de cooperación con el sector religioso en el marco de la estrategia entornos inspiradores </v>
      </c>
      <c r="AW202" s="172" t="str">
        <f ca="1">IFERROR(__xludf.DUMMYFUNCTION("""COMPUTED_VALUE"""),"N/A")</f>
        <v>N/A</v>
      </c>
      <c r="AX202" s="172">
        <f ca="1">IFERROR(__xludf.DUMMYFUNCTION("""COMPUTED_VALUE"""),500)</f>
        <v>500</v>
      </c>
      <c r="AY202" s="172" t="str">
        <f ca="1">IFERROR(__xludf.DUMMYFUNCTION("""COMPUTED_VALUE"""),"Secretaría Distrital de Gobierno")</f>
        <v>Secretaría Distrital de Gobierno</v>
      </c>
      <c r="AZ202" s="222">
        <f ca="1">IFERROR(__xludf.DUMMYFUNCTION("""COMPUTED_VALUE"""),400000000)</f>
        <v>400000000</v>
      </c>
      <c r="BA202" s="222">
        <f ca="1">IFERROR(__xludf.DUMMYFUNCTION("""COMPUTED_VALUE"""),0)</f>
        <v>0</v>
      </c>
      <c r="BB202" s="222">
        <f ca="1">IFERROR(__xludf.DUMMYFUNCTION("""COMPUTED_VALUE"""),0)</f>
        <v>0</v>
      </c>
      <c r="BC202" s="222">
        <f ca="1">IFERROR(__xludf.DUMMYFUNCTION("""COMPUTED_VALUE"""),0)</f>
        <v>0</v>
      </c>
      <c r="BD202" s="222">
        <f ca="1">IFERROR(__xludf.DUMMYFUNCTION("""COMPUTED_VALUE"""),150000000)</f>
        <v>150000000</v>
      </c>
      <c r="BE202" s="222">
        <f ca="1">IFERROR(__xludf.DUMMYFUNCTION("""COMPUTED_VALUE"""),150000000)</f>
        <v>150000000</v>
      </c>
      <c r="BF202" s="222">
        <f ca="1">IFERROR(__xludf.DUMMYFUNCTION("""COMPUTED_VALUE"""),100000000)</f>
        <v>100000000</v>
      </c>
      <c r="BG202" s="222">
        <f ca="1">IFERROR(__xludf.DUMMYFUNCTION("""COMPUTED_VALUE"""),0)</f>
        <v>0</v>
      </c>
      <c r="BH202" s="222">
        <f ca="1">IFERROR(__xludf.DUMMYFUNCTION("""COMPUTED_VALUE"""),145631067.961165)</f>
        <v>145631067.96116501</v>
      </c>
      <c r="BI202" s="222">
        <f ca="1">IFERROR(__xludf.DUMMYFUNCTION("""COMPUTED_VALUE"""),141389386.370063)</f>
        <v>141389386.37006301</v>
      </c>
      <c r="BJ202" s="222">
        <f ca="1">IFERROR(__xludf.DUMMYFUNCTION("""COMPUTED_VALUE"""),91514165.9353159)</f>
        <v>91514165.935315907</v>
      </c>
      <c r="BK202" s="222">
        <f ca="1">IFERROR(__xludf.DUMMYFUNCTION("""COMPUTED_VALUE"""),0)</f>
        <v>0</v>
      </c>
      <c r="BL202" s="222">
        <f ca="1">IFERROR(__xludf.DUMMYFUNCTION("""COMPUTED_VALUE"""),500)</f>
        <v>500</v>
      </c>
      <c r="BM202" s="222">
        <f ca="1">IFERROR(__xludf.DUMMYFUNCTION("""COMPUTED_VALUE"""),500)</f>
        <v>500</v>
      </c>
      <c r="BN202" s="222">
        <f ca="1">IFERROR(__xludf.DUMMYFUNCTION("""COMPUTED_VALUE"""),500)</f>
        <v>500</v>
      </c>
      <c r="BO202" s="222"/>
      <c r="BP202" s="222">
        <f ca="1">IFERROR(__xludf.DUMMYFUNCTION("""COMPUTED_VALUE"""),400000000)</f>
        <v>400000000</v>
      </c>
      <c r="BQ202" s="222">
        <f ca="1">IFERROR(__xludf.DUMMYFUNCTION("""COMPUTED_VALUE"""),378534620.266544)</f>
        <v>378534620.26654398</v>
      </c>
      <c r="BR202" s="222"/>
      <c r="BS202" s="222"/>
      <c r="BT202" s="222"/>
      <c r="BU202" s="222"/>
      <c r="BV202" s="222"/>
      <c r="BW202" s="222"/>
      <c r="BX202" s="172"/>
      <c r="BY202" s="519" t="s">
        <v>9961</v>
      </c>
      <c r="BZ202" s="516"/>
      <c r="CA202" s="516"/>
      <c r="CB202" s="517"/>
      <c r="CC202" s="172" t="s">
        <v>9962</v>
      </c>
    </row>
    <row r="203" spans="1:81" ht="15.75" customHeight="1">
      <c r="A203" s="393"/>
      <c r="B203" s="393"/>
      <c r="C203" s="393"/>
      <c r="D203" s="393"/>
      <c r="E203" s="393" t="s">
        <v>9959</v>
      </c>
      <c r="F203" s="393"/>
      <c r="G203" s="393"/>
      <c r="H203" s="393"/>
      <c r="I203" s="393"/>
      <c r="J203" s="393"/>
      <c r="K203" s="393"/>
      <c r="L203" s="393"/>
      <c r="M203" s="393"/>
      <c r="N203" s="393"/>
      <c r="O203" s="393"/>
      <c r="P203" s="393"/>
      <c r="Q203" s="393"/>
      <c r="R203" s="393"/>
      <c r="S203" s="393"/>
      <c r="T203" s="393"/>
      <c r="U203" s="393"/>
      <c r="V203" s="393"/>
      <c r="W203" s="393"/>
      <c r="X203" s="393"/>
      <c r="Y203" s="393"/>
      <c r="Z203" s="393"/>
      <c r="AA203" s="393"/>
      <c r="AB203" s="393"/>
      <c r="AC203" s="393"/>
      <c r="AD203" s="393"/>
      <c r="AE203" s="393"/>
      <c r="AF203" s="393"/>
      <c r="AG203" s="393"/>
      <c r="AH203" s="393"/>
      <c r="AJ203" s="172"/>
      <c r="AK203" s="172"/>
      <c r="AL203" s="172">
        <f ca="1">IFERROR(__xludf.DUMMYFUNCTION("""COMPUTED_VALUE"""),428)</f>
        <v>428</v>
      </c>
      <c r="AM203" s="172" t="str">
        <f ca="1">IFERROR(__xludf.DUMMYFUNCTION("""COMPUTED_VALUE"""),"2. Bogotá confía en su bien-estar")</f>
        <v>2. Bogotá confía en su bien-estar</v>
      </c>
      <c r="AN203" s="172" t="str">
        <f ca="1">IFERROR(__xludf.DUMMYFUNCTION("""COMPUTED_VALUE"""),"2.09. Reduccion de formas extremas de exclusion")</f>
        <v>2.09. Reduccion de formas extremas de exclusion</v>
      </c>
      <c r="AO203" s="172" t="str">
        <f ca="1">IFERROR(__xludf.DUMMYFUNCTION("""COMPUTED_VALUE"""),"Implementar una (1) estrategia de abordaje territorial para beneficiar a personas migrantes o personas en situaciones de emergencias sociales sanitarias naturales antrópicas y de vulnerabilidad inminente.")</f>
        <v>Implementar una (1) estrategia de abordaje territorial para beneficiar a personas migrantes o personas en situaciones de emergencias sociales sanitarias naturales antrópicas y de vulnerabilidad inminente.</v>
      </c>
      <c r="AP203" s="172" t="str">
        <f ca="1">IFERROR(__xludf.DUMMYFUNCTION("""COMPUTED_VALUE"""),"Materializar las acciones de la Secretaría de Integración Social en el territorio a partir de un equipo territorial capacitado para la atención de población y gestión de oferta.")</f>
        <v>Materializar las acciones de la Secretaría de Integración Social en el territorio a partir de un equipo territorial capacitado para la atención de población y gestión de oferta.</v>
      </c>
      <c r="AQ203" s="222" t="str">
        <f ca="1">IFERROR(__xludf.DUMMYFUNCTION("""COMPUTED_VALUE"""),"INTEGRACIÓN SOCIAL")</f>
        <v>INTEGRACIÓN SOCIAL</v>
      </c>
      <c r="AR203" s="172" t="str">
        <f ca="1">IFERROR(__xludf.DUMMYFUNCTION("""COMPUTED_VALUE"""),"Secretaría Distrital de Integración Social")</f>
        <v>Secretaría Distrital de Integración Social</v>
      </c>
      <c r="AS203" s="172"/>
      <c r="AT203" s="172" t="str">
        <f ca="1">IFERROR(__xludf.DUMMYFUNCTION("""COMPUTED_VALUE"""),"Rrom_3.1.5.")</f>
        <v>Rrom_3.1.5.</v>
      </c>
      <c r="AU203" s="172" t="str">
        <f ca="1">IFERROR(__xludf.DUMMYFUNCTION("""COMPUTED_VALUE"""),"Porcentaje de avance de la implementación de la estrategia de abordaje territorial")</f>
        <v>Porcentaje de avance de la implementación de la estrategia de abordaje territorial</v>
      </c>
      <c r="AV203" s="172" t="str">
        <f ca="1">IFERROR(__xludf.DUMMYFUNCTION("""COMPUTED_VALUE"""),"(Avance de implementación logrado/Avance de implementación programado)*100")</f>
        <v>(Avance de implementación logrado/Avance de implementación programado)*100</v>
      </c>
      <c r="AW203" s="172">
        <f ca="1">IFERROR(__xludf.DUMMYFUNCTION("""COMPUTED_VALUE"""),0)</f>
        <v>0</v>
      </c>
      <c r="AX203" s="172">
        <f ca="1">IFERROR(__xludf.DUMMYFUNCTION("""COMPUTED_VALUE"""),1)</f>
        <v>1</v>
      </c>
      <c r="AY203" s="172" t="str">
        <f ca="1">IFERROR(__xludf.DUMMYFUNCTION("""COMPUTED_VALUE"""),"Secretaría de Integración Social")</f>
        <v>Secretaría de Integración Social</v>
      </c>
      <c r="AZ203" s="172"/>
      <c r="BA203" s="172"/>
      <c r="BB203" s="172"/>
      <c r="BC203" s="222">
        <f ca="1">IFERROR(__xludf.DUMMYFUNCTION("""COMPUTED_VALUE"""),10508000000)</f>
        <v>10508000000</v>
      </c>
      <c r="BD203" s="222">
        <f ca="1">IFERROR(__xludf.DUMMYFUNCTION("""COMPUTED_VALUE"""),11108000000)</f>
        <v>11108000000</v>
      </c>
      <c r="BE203" s="222">
        <f ca="1">IFERROR(__xludf.DUMMYFUNCTION("""COMPUTED_VALUE"""),11899000000)</f>
        <v>11899000000</v>
      </c>
      <c r="BF203" s="222">
        <f ca="1">IFERROR(__xludf.DUMMYFUNCTION("""COMPUTED_VALUE"""),12428000000)</f>
        <v>12428000000</v>
      </c>
      <c r="BG203" s="222">
        <f ca="1">IFERROR(__xludf.DUMMYFUNCTION("""COMPUTED_VALUE"""),10508000000)</f>
        <v>10508000000</v>
      </c>
      <c r="BH203" s="222">
        <f ca="1">IFERROR(__xludf.DUMMYFUNCTION("""COMPUTED_VALUE"""),10784466019.4174)</f>
        <v>10784466019.4174</v>
      </c>
      <c r="BI203" s="222">
        <f ca="1">IFERROR(__xludf.DUMMYFUNCTION("""COMPUTED_VALUE"""),11215948722.7825)</f>
        <v>11215948722.782499</v>
      </c>
      <c r="BJ203" s="222">
        <f ca="1">IFERROR(__xludf.DUMMYFUNCTION("""COMPUTED_VALUE"""),11373380542.441)</f>
        <v>11373380542.441</v>
      </c>
      <c r="BK203" s="222">
        <f ca="1">IFERROR(__xludf.DUMMYFUNCTION("""COMPUTED_VALUE"""),5)</f>
        <v>5</v>
      </c>
      <c r="BL203" s="222">
        <f ca="1">IFERROR(__xludf.DUMMYFUNCTION("""COMPUTED_VALUE"""),5)</f>
        <v>5</v>
      </c>
      <c r="BM203" s="222">
        <f ca="1">IFERROR(__xludf.DUMMYFUNCTION("""COMPUTED_VALUE"""),1)</f>
        <v>1</v>
      </c>
      <c r="BN203" s="222">
        <f ca="1">IFERROR(__xludf.DUMMYFUNCTION("""COMPUTED_VALUE"""),1)</f>
        <v>1</v>
      </c>
      <c r="BO203" s="222" t="str">
        <f ca="1">IFERROR(__xludf.DUMMYFUNCTION("""COMPUTED_VALUE"""),"LauraTorres 18042024. Se crea esta nueva meta.
Se solicita incluir nueva meta:
Programa Reducción de formas extremas de exclusión
Meta:Implementar una (1) estrategia de abordaje territorial para beneficiar a personas migrantes o personas en situaciones d"&amp;"e emergencias sociales sanitarias naturales antrópicas y de vulnerabilidad inminente.
Alcance de la meta:
Materializar las acciones de la Secretaría de Integración Social en el territorio a partir de un equipo territorial capacitado para la atención de po"&amp;"blación y gestión de oferta
Nombre del indicador: Porcentaje de avance de la implementación de la estrategia de abordaje territorial
Fórmulas del indicador: (Avance de implementación logrado/Avance de implementación programado)*100
")</f>
        <v xml:space="preserve">LauraTorres 18042024. Se crea esta nueva meta.
Se solicita incluir nueva meta:
Programa Reducción de formas extremas de exclusión
Meta:Implementar una (1) estrategia de abordaje territorial para beneficiar a personas migrantes o personas en situaciones de emergencias sociales sanitarias naturales antrópicas y de vulnerabilidad inminente.
Alcance de la meta:
Materializar las acciones de la Secretaría de Integración Social en el territorio a partir de un equipo territorial capacitado para la atención de población y gestión de oferta
Nombre del indicador: Porcentaje de avance de la implementación de la estrategia de abordaje territorial
Fórmulas del indicador: (Avance de implementación logrado/Avance de implementación programado)*100
</v>
      </c>
      <c r="BP203" s="222">
        <f ca="1">IFERROR(__xludf.DUMMYFUNCTION("""COMPUTED_VALUE"""),45943000000)</f>
        <v>45943000000</v>
      </c>
      <c r="BQ203" s="222">
        <f ca="1">IFERROR(__xludf.DUMMYFUNCTION("""COMPUTED_VALUE"""),43881795284.641)</f>
        <v>43881795284.640999</v>
      </c>
      <c r="BR203" s="222"/>
      <c r="BS203" s="401"/>
      <c r="BT203" s="401"/>
      <c r="BU203" s="222"/>
      <c r="BV203" s="222"/>
      <c r="BW203" s="222"/>
      <c r="BX203" s="172"/>
      <c r="BY203" s="519" t="s">
        <v>9961</v>
      </c>
      <c r="BZ203" s="516"/>
      <c r="CA203" s="516"/>
      <c r="CB203" s="517"/>
      <c r="CC203" s="172" t="s">
        <v>9962</v>
      </c>
    </row>
    <row r="204" spans="1:81" ht="15.75" customHeight="1">
      <c r="A204" s="393"/>
      <c r="B204" s="393"/>
      <c r="C204" s="393"/>
      <c r="D204" s="393"/>
      <c r="E204" s="393" t="s">
        <v>9959</v>
      </c>
      <c r="F204" s="393"/>
      <c r="G204" s="393"/>
      <c r="H204" s="393"/>
      <c r="I204" s="393"/>
      <c r="J204" s="393"/>
      <c r="K204" s="393"/>
      <c r="L204" s="393"/>
      <c r="M204" s="393"/>
      <c r="N204" s="393"/>
      <c r="O204" s="393"/>
      <c r="P204" s="393"/>
      <c r="Q204" s="393"/>
      <c r="R204" s="393"/>
      <c r="S204" s="393"/>
      <c r="T204" s="393"/>
      <c r="U204" s="393"/>
      <c r="V204" s="393"/>
      <c r="W204" s="393"/>
      <c r="X204" s="393"/>
      <c r="Y204" s="393"/>
      <c r="Z204" s="393"/>
      <c r="AA204" s="393"/>
      <c r="AB204" s="393"/>
      <c r="AC204" s="393"/>
      <c r="AD204" s="393"/>
      <c r="AE204" s="393"/>
      <c r="AF204" s="393"/>
      <c r="AG204" s="393"/>
      <c r="AH204" s="393"/>
      <c r="AJ204" s="172"/>
      <c r="AK204" s="172"/>
      <c r="AL204" s="172">
        <f ca="1">IFERROR(__xludf.DUMMYFUNCTION("""COMPUTED_VALUE"""),429)</f>
        <v>429</v>
      </c>
      <c r="AM204" s="172" t="str">
        <f ca="1">IFERROR(__xludf.DUMMYFUNCTION("""COMPUTED_VALUE"""),"2. Bogotá confía en su bien-estar")</f>
        <v>2. Bogotá confía en su bien-estar</v>
      </c>
      <c r="AN204" s="172" t="str">
        <f ca="1">IFERROR(__xludf.DUMMYFUNCTION("""COMPUTED_VALUE"""),"2.07. Bogotá, una ciudad con menos Pobreza")</f>
        <v>2.07. Bogotá, una ciudad con menos Pobreza</v>
      </c>
      <c r="AO204" s="172" t="str">
        <f ca="1">IFERROR(__xludf.DUMMYFUNCTION("""COMPUTED_VALUE"""),"Beneficiar 40.000 jóvenes con transferencias monetarias condicionadas con enfoque diferencial y de género en el marco de una ruta de inclusión productiva.")</f>
        <v>Beneficiar 40.000 jóvenes con transferencias monetarias condicionadas con enfoque diferencial y de género en el marco de una ruta de inclusión productiva.</v>
      </c>
      <c r="AP204" s="172" t="str">
        <f ca="1">IFERROR(__xludf.DUMMYFUNCTION("""COMPUTED_VALUE"""),"Entrega de transferencias monetarias a 40 mil jóvenes que participen en la ruta de inclusión productiva que se construye con todos los sectores")</f>
        <v>Entrega de transferencias monetarias a 40 mil jóvenes que participen en la ruta de inclusión productiva que se construye con todos los sectores</v>
      </c>
      <c r="AQ204" s="222" t="str">
        <f ca="1">IFERROR(__xludf.DUMMYFUNCTION("""COMPUTED_VALUE"""),"INTEGRACIÓN SOCIAL")</f>
        <v>INTEGRACIÓN SOCIAL</v>
      </c>
      <c r="AR204" s="172" t="str">
        <f ca="1">IFERROR(__xludf.DUMMYFUNCTION("""COMPUTED_VALUE"""),"Secretaría Distrital de Integración Social")</f>
        <v>Secretaría Distrital de Integración Social</v>
      </c>
      <c r="AS204" s="172"/>
      <c r="AT204" s="172" t="str">
        <f ca="1">IFERROR(__xludf.DUMMYFUNCTION("""COMPUTED_VALUE"""),"Raizal_4.1.12.")</f>
        <v>Raizal_4.1.12.</v>
      </c>
      <c r="AU204" s="172" t="str">
        <f ca="1">IFERROR(__xludf.DUMMYFUNCTION("""COMPUTED_VALUE"""),"Número de personas atendidas mediante transfrerencias monetarias")</f>
        <v>Número de personas atendidas mediante transfrerencias monetarias</v>
      </c>
      <c r="AV204" s="172" t="str">
        <f ca="1">IFERROR(__xludf.DUMMYFUNCTION("""COMPUTED_VALUE"""),"Sumatoria número de personas atendidas mediante transfrerencias monetarias")</f>
        <v>Sumatoria número de personas atendidas mediante transfrerencias monetarias</v>
      </c>
      <c r="AW204" s="172" t="str">
        <f ca="1">IFERROR(__xludf.DUMMYFUNCTION("""COMPUTED_VALUE"""),"28000
(2023)")</f>
        <v>28000
(2023)</v>
      </c>
      <c r="AX204" s="172">
        <f ca="1">IFERROR(__xludf.DUMMYFUNCTION("""COMPUTED_VALUE"""),40000)</f>
        <v>40000</v>
      </c>
      <c r="AY204" s="172" t="str">
        <f ca="1">IFERROR(__xludf.DUMMYFUNCTION("""COMPUTED_VALUE"""),"Reporte de Personas Únicas Atendidas - PUA. Secretaría de Integración Social")</f>
        <v>Reporte de Personas Únicas Atendidas - PUA. Secretaría de Integración Social</v>
      </c>
      <c r="AZ204" s="172"/>
      <c r="BA204" s="172"/>
      <c r="BB204" s="172"/>
      <c r="BC204" s="222">
        <f ca="1">IFERROR(__xludf.DUMMYFUNCTION("""COMPUTED_VALUE"""),3000000000)</f>
        <v>3000000000</v>
      </c>
      <c r="BD204" s="222">
        <f ca="1">IFERROR(__xludf.DUMMYFUNCTION("""COMPUTED_VALUE"""),3171000000)</f>
        <v>3171000000</v>
      </c>
      <c r="BE204" s="222">
        <f ca="1">IFERROR(__xludf.DUMMYFUNCTION("""COMPUTED_VALUE"""),3397000000)</f>
        <v>3397000000</v>
      </c>
      <c r="BF204" s="222">
        <f ca="1">IFERROR(__xludf.DUMMYFUNCTION("""COMPUTED_VALUE"""),3548000000)</f>
        <v>3548000000</v>
      </c>
      <c r="BG204" s="222">
        <f ca="1">IFERROR(__xludf.DUMMYFUNCTION("""COMPUTED_VALUE"""),3000000000)</f>
        <v>3000000000</v>
      </c>
      <c r="BH204" s="222">
        <f ca="1">IFERROR(__xludf.DUMMYFUNCTION("""COMPUTED_VALUE"""),3078640776.69902)</f>
        <v>3078640776.6990199</v>
      </c>
      <c r="BI204" s="222">
        <f ca="1">IFERROR(__xludf.DUMMYFUNCTION("""COMPUTED_VALUE"""),3201998303.32736)</f>
        <v>3201998303.3273602</v>
      </c>
      <c r="BJ204" s="222">
        <f ca="1">IFERROR(__xludf.DUMMYFUNCTION("""COMPUTED_VALUE"""),3246922607.38501)</f>
        <v>3246922607.3850098</v>
      </c>
      <c r="BK204" s="222">
        <f ca="1">IFERROR(__xludf.DUMMYFUNCTION("""COMPUTED_VALUE"""),2000)</f>
        <v>2000</v>
      </c>
      <c r="BL204" s="222">
        <f ca="1">IFERROR(__xludf.DUMMYFUNCTION("""COMPUTED_VALUE"""),17000)</f>
        <v>17000</v>
      </c>
      <c r="BM204" s="222">
        <f ca="1">IFERROR(__xludf.DUMMYFUNCTION("""COMPUTED_VALUE"""),12000)</f>
        <v>12000</v>
      </c>
      <c r="BN204" s="222">
        <f ca="1">IFERROR(__xludf.DUMMYFUNCTION("""COMPUTED_VALUE"""),9000)</f>
        <v>9000</v>
      </c>
      <c r="BO204" s="222" t="str">
        <f ca="1">IFERROR(__xludf.DUMMYFUNCTION("""COMPUTED_VALUE"""),"Ok")</f>
        <v>Ok</v>
      </c>
      <c r="BP204" s="222">
        <f ca="1">IFERROR(__xludf.DUMMYFUNCTION("""COMPUTED_VALUE"""),13116000000)</f>
        <v>13116000000</v>
      </c>
      <c r="BQ204" s="222">
        <f ca="1">IFERROR(__xludf.DUMMYFUNCTION("""COMPUTED_VALUE"""),12527561687.4114)</f>
        <v>12527561687.4114</v>
      </c>
      <c r="BR204" s="222"/>
      <c r="BS204" s="222"/>
      <c r="BT204" s="222"/>
      <c r="BU204" s="222"/>
      <c r="BV204" s="222"/>
      <c r="BW204" s="222"/>
      <c r="BX204" s="172"/>
      <c r="BY204" s="519" t="s">
        <v>9961</v>
      </c>
      <c r="BZ204" s="516"/>
      <c r="CA204" s="516"/>
      <c r="CB204" s="517"/>
      <c r="CC204" s="172" t="s">
        <v>9962</v>
      </c>
    </row>
    <row r="205" spans="1:81" ht="15.75" customHeight="1">
      <c r="A205" s="393"/>
      <c r="B205" s="393"/>
      <c r="C205" s="393"/>
      <c r="D205" s="393"/>
      <c r="E205" s="393" t="s">
        <v>9959</v>
      </c>
      <c r="F205" s="393"/>
      <c r="G205" s="393"/>
      <c r="H205" s="393"/>
      <c r="I205" s="393"/>
      <c r="J205" s="393"/>
      <c r="K205" s="393"/>
      <c r="L205" s="393"/>
      <c r="M205" s="393"/>
      <c r="N205" s="393"/>
      <c r="O205" s="393"/>
      <c r="P205" s="393"/>
      <c r="Q205" s="393"/>
      <c r="R205" s="393"/>
      <c r="S205" s="393"/>
      <c r="T205" s="393"/>
      <c r="U205" s="393"/>
      <c r="V205" s="393"/>
      <c r="W205" s="393"/>
      <c r="X205" s="393"/>
      <c r="Y205" s="393"/>
      <c r="Z205" s="393"/>
      <c r="AA205" s="393"/>
      <c r="AB205" s="393"/>
      <c r="AC205" s="393"/>
      <c r="AD205" s="393"/>
      <c r="AE205" s="393"/>
      <c r="AF205" s="393"/>
      <c r="AG205" s="393"/>
      <c r="AH205" s="393"/>
      <c r="AJ205" s="172"/>
      <c r="AK205" s="172"/>
      <c r="AL205" s="172">
        <f ca="1">IFERROR(__xludf.DUMMYFUNCTION("""COMPUTED_VALUE"""),430)</f>
        <v>430</v>
      </c>
      <c r="AM205" s="172" t="str">
        <f ca="1">IFERROR(__xludf.DUMMYFUNCTION("""COMPUTED_VALUE"""),"2. Bogotá confía en su bien-estar")</f>
        <v>2. Bogotá confía en su bien-estar</v>
      </c>
      <c r="AN205" s="172" t="str">
        <f ca="1">IFERROR(__xludf.DUMMYFUNCTION("""COMPUTED_VALUE"""),"2.12. Bogotá cuida a su gente")</f>
        <v>2.12. Bogotá cuida a su gente</v>
      </c>
      <c r="AO205" s="172" t="str">
        <f ca="1">IFERROR(__xludf.DUMMYFUNCTION("""COMPUTED_VALUE"""),"Beneficiar 15.000 jóvenes a través de la oferta de servicios del Sistema Distrital de Cuidado.")</f>
        <v>Beneficiar 15.000 jóvenes a través de la oferta de servicios del Sistema Distrital de Cuidado.</v>
      </c>
      <c r="AP205" s="172" t="str">
        <f ca="1">IFERROR(__xludf.DUMMYFUNCTION("""COMPUTED_VALUE"""),"Vinculación de jóvenes a los servicios sociales que hacen parte del Sistema Distrital de Cuidado")</f>
        <v>Vinculación de jóvenes a los servicios sociales que hacen parte del Sistema Distrital de Cuidado</v>
      </c>
      <c r="AQ205" s="222" t="str">
        <f ca="1">IFERROR(__xludf.DUMMYFUNCTION("""COMPUTED_VALUE"""),"INTEGRACIÓN SOCIAL")</f>
        <v>INTEGRACIÓN SOCIAL</v>
      </c>
      <c r="AR205" s="172" t="str">
        <f ca="1">IFERROR(__xludf.DUMMYFUNCTION("""COMPUTED_VALUE"""),"Secretaría Distrital de Integración Social")</f>
        <v>Secretaría Distrital de Integración Social</v>
      </c>
      <c r="AS205" s="172"/>
      <c r="AT205" s="172"/>
      <c r="AU205" s="172" t="str">
        <f ca="1">IFERROR(__xludf.DUMMYFUNCTION("""COMPUTED_VALUE"""),"Número de jóvenes atendidos en los servicios del Sistema Distrital de Cuidado")</f>
        <v>Número de jóvenes atendidos en los servicios del Sistema Distrital de Cuidado</v>
      </c>
      <c r="AV205" s="172" t="str">
        <f ca="1">IFERROR(__xludf.DUMMYFUNCTION("""COMPUTED_VALUE"""),"Sumatoria número de jóvenes atendidos en los servicios del Sistema Distrital de Cuidado")</f>
        <v>Sumatoria número de jóvenes atendidos en los servicios del Sistema Distrital de Cuidado</v>
      </c>
      <c r="AW205" s="172" t="str">
        <f ca="1">IFERROR(__xludf.DUMMYFUNCTION("""COMPUTED_VALUE"""),"10740
(2023)")</f>
        <v>10740
(2023)</v>
      </c>
      <c r="AX205" s="172">
        <f ca="1">IFERROR(__xludf.DUMMYFUNCTION("""COMPUTED_VALUE"""),15000)</f>
        <v>15000</v>
      </c>
      <c r="AY205" s="172" t="str">
        <f ca="1">IFERROR(__xludf.DUMMYFUNCTION("""COMPUTED_VALUE"""),"Reporte de Personas Únicas Atendidas - PUA. Secretaría de Integración Social")</f>
        <v>Reporte de Personas Únicas Atendidas - PUA. Secretaría de Integración Social</v>
      </c>
      <c r="AZ205" s="172"/>
      <c r="BA205" s="172"/>
      <c r="BB205" s="172"/>
      <c r="BC205" s="222">
        <f ca="1">IFERROR(__xludf.DUMMYFUNCTION("""COMPUTED_VALUE"""),300000000)</f>
        <v>300000000</v>
      </c>
      <c r="BD205" s="222">
        <f ca="1">IFERROR(__xludf.DUMMYFUNCTION("""COMPUTED_VALUE"""),317000000)</f>
        <v>317000000</v>
      </c>
      <c r="BE205" s="222">
        <f ca="1">IFERROR(__xludf.DUMMYFUNCTION("""COMPUTED_VALUE"""),340000000)</f>
        <v>340000000</v>
      </c>
      <c r="BF205" s="222">
        <f ca="1">IFERROR(__xludf.DUMMYFUNCTION("""COMPUTED_VALUE"""),355000000)</f>
        <v>355000000</v>
      </c>
      <c r="BG205" s="222">
        <f ca="1">IFERROR(__xludf.DUMMYFUNCTION("""COMPUTED_VALUE"""),300000000)</f>
        <v>300000000</v>
      </c>
      <c r="BH205" s="222">
        <f ca="1">IFERROR(__xludf.DUMMYFUNCTION("""COMPUTED_VALUE"""),307766990.291262)</f>
        <v>307766990.29126197</v>
      </c>
      <c r="BI205" s="222">
        <f ca="1">IFERROR(__xludf.DUMMYFUNCTION("""COMPUTED_VALUE"""),320482609.105476)</f>
        <v>320482609.10547602</v>
      </c>
      <c r="BJ205" s="222">
        <f ca="1">IFERROR(__xludf.DUMMYFUNCTION("""COMPUTED_VALUE"""),324875289.070371)</f>
        <v>324875289.07037097</v>
      </c>
      <c r="BK205" s="222">
        <f ca="1">IFERROR(__xludf.DUMMYFUNCTION("""COMPUTED_VALUE"""),10740)</f>
        <v>10740</v>
      </c>
      <c r="BL205" s="222">
        <f ca="1">IFERROR(__xludf.DUMMYFUNCTION("""COMPUTED_VALUE"""),12000)</f>
        <v>12000</v>
      </c>
      <c r="BM205" s="222">
        <f ca="1">IFERROR(__xludf.DUMMYFUNCTION("""COMPUTED_VALUE"""),14000)</f>
        <v>14000</v>
      </c>
      <c r="BN205" s="222">
        <f ca="1">IFERROR(__xludf.DUMMYFUNCTION("""COMPUTED_VALUE"""),15000)</f>
        <v>15000</v>
      </c>
      <c r="BO205" s="222" t="str">
        <f ca="1">IFERROR(__xludf.DUMMYFUNCTION("""COMPUTED_VALUE"""),"LauraTorres 18042024. Se crea esta nueva meta.
Se solicita incluir nueva meta:
Beneficiar 15.000  jóvenes a través de la oferta de servicios del Sistema Distrital de Cuidado.
Programa Bogotá cuida a su gente
Alcance de la meta:
Vinculación de jóvenes a l"&amp;"os servicios sociales que hacen parte del Sistema Distrital de Cuidado
Entidad cabeza: Secretaría de Integración Social
Nombre del indicador: Número de jóvenes atendidos en los servicios del Sistema Distrital de Cuidado
Fórmula del indicador: Suma del núm"&amp;"ero de personas atendidas mediante transfrerencias monetarias 
Línea base: 0
Magnitud: 15.000
Fuente línea base: Secretaría de Integración Social ")</f>
        <v xml:space="preserve">LauraTorres 18042024. Se crea esta nueva meta.
Se solicita incluir nueva meta:
Beneficiar 15.000  jóvenes a través de la oferta de servicios del Sistema Distrital de Cuidado.
Programa Bogotá cuida a su gente
Alcance de la meta:
Vinculación de jóvenes a los servicios sociales que hacen parte del Sistema Distrital de Cuidado
Entidad cabeza: Secretaría de Integración Social
Nombre del indicador: Número de jóvenes atendidos en los servicios del Sistema Distrital de Cuidado
Fórmula del indicador: Suma del número de personas atendidas mediante transfrerencias monetarias 
Línea base: 0
Magnitud: 15.000
Fuente línea base: Secretaría de Integración Social </v>
      </c>
      <c r="BP205" s="222">
        <f ca="1">IFERROR(__xludf.DUMMYFUNCTION("""COMPUTED_VALUE"""),1312000000)</f>
        <v>1312000000</v>
      </c>
      <c r="BQ205" s="222">
        <f ca="1">IFERROR(__xludf.DUMMYFUNCTION("""COMPUTED_VALUE"""),1253124888.46711)</f>
        <v>1253124888.4671099</v>
      </c>
      <c r="BR205" s="222"/>
      <c r="BS205" s="222"/>
      <c r="BT205" s="222"/>
      <c r="BU205" s="222"/>
      <c r="BV205" s="222"/>
      <c r="BW205" s="222"/>
      <c r="BX205" s="172"/>
      <c r="BY205" s="519" t="s">
        <v>9961</v>
      </c>
      <c r="BZ205" s="516"/>
      <c r="CA205" s="516"/>
      <c r="CB205" s="517"/>
      <c r="CC205" s="172" t="s">
        <v>9962</v>
      </c>
    </row>
    <row r="206" spans="1:81" ht="46.5" customHeight="1">
      <c r="A206" s="393"/>
      <c r="B206" s="393"/>
      <c r="C206" s="393"/>
      <c r="D206" s="393"/>
      <c r="E206" s="393" t="s">
        <v>9959</v>
      </c>
      <c r="F206" s="393"/>
      <c r="G206" s="393"/>
      <c r="H206" s="393"/>
      <c r="I206" s="393"/>
      <c r="J206" s="393"/>
      <c r="K206" s="393"/>
      <c r="L206" s="393"/>
      <c r="M206" s="393"/>
      <c r="N206" s="393"/>
      <c r="O206" s="393"/>
      <c r="P206" s="393"/>
      <c r="Q206" s="393"/>
      <c r="R206" s="393"/>
      <c r="S206" s="393"/>
      <c r="T206" s="393"/>
      <c r="U206" s="393"/>
      <c r="V206" s="393"/>
      <c r="W206" s="393"/>
      <c r="X206" s="393"/>
      <c r="Y206" s="393"/>
      <c r="Z206" s="393"/>
      <c r="AA206" s="393"/>
      <c r="AB206" s="393"/>
      <c r="AC206" s="393"/>
      <c r="AD206" s="393"/>
      <c r="AE206" s="393"/>
      <c r="AF206" s="393"/>
      <c r="AG206" s="393"/>
      <c r="AH206" s="393"/>
      <c r="AJ206" s="172"/>
      <c r="AK206" s="172"/>
      <c r="AL206" s="172">
        <f ca="1">IFERROR(__xludf.DUMMYFUNCTION("""COMPUTED_VALUE"""),431)</f>
        <v>431</v>
      </c>
      <c r="AM206" s="172" t="str">
        <f ca="1">IFERROR(__xludf.DUMMYFUNCTION("""COMPUTED_VALUE"""),"2. Bogotá confía en su bien-estar")</f>
        <v>2. Bogotá confía en su bien-estar</v>
      </c>
      <c r="AN206" s="172" t="str">
        <f ca="1">IFERROR(__xludf.DUMMYFUNCTION("""COMPUTED_VALUE"""),"2.12. Bogotá cuida a su gente")</f>
        <v>2.12. Bogotá cuida a su gente</v>
      </c>
      <c r="AO206" s="172" t="str">
        <f ca="1">IFERROR(__xludf.DUMMYFUNCTION("""COMPUTED_VALUE"""),"Operar 20 Casas de Juventud en las localidades del Distrito")</f>
        <v>Operar 20 Casas de Juventud en las localidades del Distrito</v>
      </c>
      <c r="AP206" s="172" t="str">
        <f ca="1">IFERROR(__xludf.DUMMYFUNCTION("""COMPUTED_VALUE"""),"Ampliar la oferta de servicios orientados a los jóvenes a través de casas de la juventud")</f>
        <v>Ampliar la oferta de servicios orientados a los jóvenes a través de casas de la juventud</v>
      </c>
      <c r="AQ206" s="222" t="str">
        <f ca="1">IFERROR(__xludf.DUMMYFUNCTION("""COMPUTED_VALUE"""),"INTEGRACIÓN SOCIAL")</f>
        <v>INTEGRACIÓN SOCIAL</v>
      </c>
      <c r="AR206" s="172" t="str">
        <f ca="1">IFERROR(__xludf.DUMMYFUNCTION("""COMPUTED_VALUE"""),"Secretaría Distrital de Integración Social")</f>
        <v>Secretaría Distrital de Integración Social</v>
      </c>
      <c r="AS206" s="172"/>
      <c r="AT206" s="172"/>
      <c r="AU206" s="172" t="str">
        <f ca="1">IFERROR(__xludf.DUMMYFUNCTION("""COMPUTED_VALUE"""),"Número de casas de la juventud en operación")</f>
        <v>Número de casas de la juventud en operación</v>
      </c>
      <c r="AV206" s="172" t="str">
        <f ca="1">IFERROR(__xludf.DUMMYFUNCTION("""COMPUTED_VALUE"""),"Sumatoria número de casas de la juventud en operación")</f>
        <v>Sumatoria número de casas de la juventud en operación</v>
      </c>
      <c r="AW206" s="172" t="str">
        <f ca="1">IFERROR(__xludf.DUMMYFUNCTION("""COMPUTED_VALUE"""),"17
(2023)")</f>
        <v>17
(2023)</v>
      </c>
      <c r="AX206" s="172">
        <f ca="1">IFERROR(__xludf.DUMMYFUNCTION("""COMPUTED_VALUE"""),20)</f>
        <v>20</v>
      </c>
      <c r="AY206" s="172" t="str">
        <f ca="1">IFERROR(__xludf.DUMMYFUNCTION("""COMPUTED_VALUE"""),"Secretaría de Integración Social")</f>
        <v>Secretaría de Integración Social</v>
      </c>
      <c r="AZ206" s="172"/>
      <c r="BA206" s="172"/>
      <c r="BB206" s="172"/>
      <c r="BC206" s="222">
        <f ca="1">IFERROR(__xludf.DUMMYFUNCTION("""COMPUTED_VALUE"""),3423000000)</f>
        <v>3423000000</v>
      </c>
      <c r="BD206" s="222">
        <f ca="1">IFERROR(__xludf.DUMMYFUNCTION("""COMPUTED_VALUE"""),3618000000)</f>
        <v>3618000000</v>
      </c>
      <c r="BE206" s="222">
        <f ca="1">IFERROR(__xludf.DUMMYFUNCTION("""COMPUTED_VALUE"""),3876000000)</f>
        <v>3876000000</v>
      </c>
      <c r="BF206" s="222">
        <f ca="1">IFERROR(__xludf.DUMMYFUNCTION("""COMPUTED_VALUE"""),4048000000)</f>
        <v>4048000000</v>
      </c>
      <c r="BG206" s="222">
        <f ca="1">IFERROR(__xludf.DUMMYFUNCTION("""COMPUTED_VALUE"""),3423000000)</f>
        <v>3423000000</v>
      </c>
      <c r="BH206" s="222">
        <f ca="1">IFERROR(__xludf.DUMMYFUNCTION("""COMPUTED_VALUE"""),3512621359.2233)</f>
        <v>3512621359.2233</v>
      </c>
      <c r="BI206" s="222">
        <f ca="1">IFERROR(__xludf.DUMMYFUNCTION("""COMPUTED_VALUE"""),3653501743.80243)</f>
        <v>3653501743.8024302</v>
      </c>
      <c r="BJ206" s="222">
        <f ca="1">IFERROR(__xludf.DUMMYFUNCTION("""COMPUTED_VALUE"""),3704493437.06158)</f>
        <v>3704493437.0615802</v>
      </c>
      <c r="BK206" s="222">
        <f ca="1">IFERROR(__xludf.DUMMYFUNCTION("""COMPUTED_VALUE"""),17)</f>
        <v>17</v>
      </c>
      <c r="BL206" s="222">
        <f ca="1">IFERROR(__xludf.DUMMYFUNCTION("""COMPUTED_VALUE"""),18)</f>
        <v>18</v>
      </c>
      <c r="BM206" s="222">
        <f ca="1">IFERROR(__xludf.DUMMYFUNCTION("""COMPUTED_VALUE"""),19)</f>
        <v>19</v>
      </c>
      <c r="BN206" s="222">
        <f ca="1">IFERROR(__xludf.DUMMYFUNCTION("""COMPUTED_VALUE"""),20)</f>
        <v>20</v>
      </c>
      <c r="BO206" s="222" t="str">
        <f ca="1">IFERROR(__xludf.DUMMYFUNCTION("""COMPUTED_VALUE"""),"LauraTorres 18042024. Se crea esta nueva meta.
Se solicita incluir nueva meta:
Operar 20 Casas de Juventud en las localidades del Distrito
Programa Bogotá cuida a su gente
Alcance de la meta:
Ampliar la oferta de servicios orientados a los jóvenes a trav"&amp;"és de casas de la juventud
Entidad cabeza: Secretaría de Integración Social
Nombre del indicador: Número de casas de la juventud en operación
Fórmula del indicador: Número de casas de la juventud en operación
Línea base: 17
Magnitud: 20
Fuente línea base:"&amp;" Secretaría de Integración Social ")</f>
        <v xml:space="preserve">LauraTorres 18042024. Se crea esta nueva meta.
Se solicita incluir nueva meta:
Operar 20 Casas de Juventud en las localidades del Distrito
Programa Bogotá cuida a su gente
Alcance de la meta:
Ampliar la oferta de servicios orientados a los jóvenes a través de casas de la juventud
Entidad cabeza: Secretaría de Integración Social
Nombre del indicador: Número de casas de la juventud en operación
Fórmula del indicador: Número de casas de la juventud en operación
Línea base: 17
Magnitud: 20
Fuente línea base: Secretaría de Integración Social </v>
      </c>
      <c r="BP206" s="222">
        <f ca="1">IFERROR(__xludf.DUMMYFUNCTION("""COMPUTED_VALUE"""),14965000000)</f>
        <v>14965000000</v>
      </c>
      <c r="BQ206" s="222">
        <f ca="1">IFERROR(__xludf.DUMMYFUNCTION("""COMPUTED_VALUE"""),14293616540.0873)</f>
        <v>14293616540.087299</v>
      </c>
      <c r="BR206" s="222"/>
      <c r="BS206" s="222"/>
      <c r="BT206" s="222"/>
      <c r="BU206" s="222"/>
      <c r="BV206" s="222"/>
      <c r="BW206" s="222"/>
      <c r="BX206" s="172"/>
      <c r="BY206" s="519" t="s">
        <v>9961</v>
      </c>
      <c r="BZ206" s="516"/>
      <c r="CA206" s="516"/>
      <c r="CB206" s="517"/>
      <c r="CC206" s="172" t="s">
        <v>9962</v>
      </c>
    </row>
    <row r="207" spans="1:81" ht="15.75" customHeight="1">
      <c r="A207" s="393"/>
      <c r="B207" s="393"/>
      <c r="C207" s="393"/>
      <c r="D207" s="393"/>
      <c r="E207" s="393" t="s">
        <v>9959</v>
      </c>
      <c r="F207" s="393"/>
      <c r="G207" s="393"/>
      <c r="H207" s="393"/>
      <c r="I207" s="393"/>
      <c r="J207" s="393"/>
      <c r="K207" s="393"/>
      <c r="L207" s="393"/>
      <c r="M207" s="393"/>
      <c r="N207" s="393"/>
      <c r="O207" s="393"/>
      <c r="P207" s="393"/>
      <c r="Q207" s="393"/>
      <c r="R207" s="393"/>
      <c r="S207" s="393"/>
      <c r="T207" s="393"/>
      <c r="U207" s="393"/>
      <c r="V207" s="393"/>
      <c r="W207" s="393"/>
      <c r="X207" s="393"/>
      <c r="Y207" s="393"/>
      <c r="Z207" s="393"/>
      <c r="AA207" s="393"/>
      <c r="AB207" s="393"/>
      <c r="AC207" s="393"/>
      <c r="AD207" s="393"/>
      <c r="AE207" s="393"/>
      <c r="AF207" s="393"/>
      <c r="AG207" s="393"/>
      <c r="AH207" s="393"/>
      <c r="AJ207" s="172"/>
      <c r="AK207" s="172"/>
      <c r="AL207" s="172">
        <f ca="1">IFERROR(__xludf.DUMMYFUNCTION("""COMPUTED_VALUE"""),432)</f>
        <v>432</v>
      </c>
      <c r="AM207" s="172" t="str">
        <f ca="1">IFERROR(__xludf.DUMMYFUNCTION("""COMPUTED_VALUE"""),"2. Bogotá confía en su bien-estar")</f>
        <v>2. Bogotá confía en su bien-estar</v>
      </c>
      <c r="AN207" s="172" t="str">
        <f ca="1">IFERROR(__xludf.DUMMYFUNCTION("""COMPUTED_VALUE"""),"2.12. Bogotá cuida a su gente")</f>
        <v>2.12. Bogotá cuida a su gente</v>
      </c>
      <c r="AO207" s="172" t="str">
        <f ca="1">IFERROR(__xludf.DUMMYFUNCTION("""COMPUTED_VALUE"""),"Vincular a 9000 mujeres en estrategias de empoderamiento Social y político que aportan a la promoción y garantía de sus derechos.")</f>
        <v>Vincular a 9000 mujeres en estrategias de empoderamiento Social y político que aportan a la promoción y garantía de sus derechos.</v>
      </c>
      <c r="AP207" s="172" t="str">
        <f ca="1">IFERROR(__xludf.DUMMYFUNCTION("""COMPUTED_VALUE"""),"9000 mujeres participan en estrategias de empoderamiento Social y político que aportan a la promoción y garantía de sus derechos.")</f>
        <v>9000 mujeres participan en estrategias de empoderamiento Social y político que aportan a la promoción y garantía de sus derechos.</v>
      </c>
      <c r="AQ207" s="222" t="str">
        <f ca="1">IFERROR(__xludf.DUMMYFUNCTION("""COMPUTED_VALUE"""),"MUJER")</f>
        <v>MUJER</v>
      </c>
      <c r="AR207" s="172" t="str">
        <f ca="1">IFERROR(__xludf.DUMMYFUNCTION("""COMPUTED_VALUE"""),"Secretaría Distrital de la Mujer")</f>
        <v>Secretaría Distrital de la Mujer</v>
      </c>
      <c r="AS207" s="172" t="str">
        <f ca="1">IFERROR(__xludf.DUMMYFUNCTION("""COMPUTED_VALUE"""),"N/A")</f>
        <v>N/A</v>
      </c>
      <c r="AT207" s="172"/>
      <c r="AU207" s="172" t="str">
        <f ca="1">IFERROR(__xludf.DUMMYFUNCTION("""COMPUTED_VALUE"""),"Número de mujeres que participan en las estrategias de fomento del empoderamiento social y político en la ciudad ")</f>
        <v xml:space="preserve">Número de mujeres que participan en las estrategias de fomento del empoderamiento social y político en la ciudad </v>
      </c>
      <c r="AV207" s="172" t="str">
        <f ca="1">IFERROR(__xludf.DUMMYFUNCTION("""COMPUTED_VALUE"""),"Sumatoria de mujeres que participan en  las estrategias de fomento del empoderamiento social y político en la ciudad ")</f>
        <v xml:space="preserve">Sumatoria de mujeres que participan en  las estrategias de fomento del empoderamiento social y político en la ciudad </v>
      </c>
      <c r="AW207" s="172">
        <f ca="1">IFERROR(__xludf.DUMMYFUNCTION("""COMPUTED_VALUE"""),0)</f>
        <v>0</v>
      </c>
      <c r="AX207" s="172">
        <f ca="1">IFERROR(__xludf.DUMMYFUNCTION("""COMPUTED_VALUE"""),9000)</f>
        <v>9000</v>
      </c>
      <c r="AY207" s="172" t="str">
        <f ca="1">IFERROR(__xludf.DUMMYFUNCTION("""COMPUTED_VALUE"""),"SDMujer")</f>
        <v>SDMujer</v>
      </c>
      <c r="AZ207" s="222">
        <f ca="1">IFERROR(__xludf.DUMMYFUNCTION("""COMPUTED_VALUE"""),100000000000)</f>
        <v>100000000000</v>
      </c>
      <c r="BA207" s="222">
        <f ca="1">IFERROR(__xludf.DUMMYFUNCTION("""COMPUTED_VALUE"""),0)</f>
        <v>0</v>
      </c>
      <c r="BB207" s="222">
        <f ca="1">IFERROR(__xludf.DUMMYFUNCTION("""COMPUTED_VALUE"""),0)</f>
        <v>0</v>
      </c>
      <c r="BC207" s="222">
        <f ca="1">IFERROR(__xludf.DUMMYFUNCTION("""COMPUTED_VALUE"""),1867983883)</f>
        <v>1867983883</v>
      </c>
      <c r="BD207" s="222">
        <f ca="1">IFERROR(__xludf.DUMMYFUNCTION("""COMPUTED_VALUE"""),2045442351)</f>
        <v>2045442351</v>
      </c>
      <c r="BE207" s="222">
        <f ca="1">IFERROR(__xludf.DUMMYFUNCTION("""COMPUTED_VALUE"""),2178396104)</f>
        <v>2178396104</v>
      </c>
      <c r="BF207" s="222">
        <f ca="1">IFERROR(__xludf.DUMMYFUNCTION("""COMPUTED_VALUE"""),2308177662)</f>
        <v>2308177662</v>
      </c>
      <c r="BG207" s="222">
        <f ca="1">IFERROR(__xludf.DUMMYFUNCTION("""COMPUTED_VALUE"""),1867983883)</f>
        <v>1867983883</v>
      </c>
      <c r="BH207" s="222">
        <f ca="1">IFERROR(__xludf.DUMMYFUNCTION("""COMPUTED_VALUE"""),1985866360.19417)</f>
        <v>1985866360.19417</v>
      </c>
      <c r="BI207" s="222">
        <f ca="1">IFERROR(__xludf.DUMMYFUNCTION("""COMPUTED_VALUE"""),2053347256.1033)</f>
        <v>2053347256.1033001</v>
      </c>
      <c r="BJ207" s="222">
        <f ca="1">IFERROR(__xludf.DUMMYFUNCTION("""COMPUTED_VALUE"""),2112309535.68457)</f>
        <v>2112309535.6845701</v>
      </c>
      <c r="BK207" s="222">
        <f ca="1">IFERROR(__xludf.DUMMYFUNCTION("""COMPUTED_VALUE"""),1000)</f>
        <v>1000</v>
      </c>
      <c r="BL207" s="222">
        <f ca="1">IFERROR(__xludf.DUMMYFUNCTION("""COMPUTED_VALUE"""),3000)</f>
        <v>3000</v>
      </c>
      <c r="BM207" s="222">
        <f ca="1">IFERROR(__xludf.DUMMYFUNCTION("""COMPUTED_VALUE"""),3000)</f>
        <v>3000</v>
      </c>
      <c r="BN207" s="222">
        <f ca="1">IFERROR(__xludf.DUMMYFUNCTION("""COMPUTED_VALUE"""),2000)</f>
        <v>2000</v>
      </c>
      <c r="BO207" s="222" t="str">
        <f ca="1">IFERROR(__xludf.DUMMYFUNCTION("""COMPUTED_VALUE"""),"18-04-2024 Se creo esta meta nueva producto de la particición de las 22.000 mujeres que estaban en el programa 3. Se disminuyó la magnitud de la meta.
Falta ajustar la magnitud en la columna ""S"" a 9000.
SDP: Se realiza ajuste 190424 DVQ")</f>
        <v>18-04-2024 Se creo esta meta nueva producto de la particición de las 22.000 mujeres que estaban en el programa 3. Se disminuyó la magnitud de la meta.
Falta ajustar la magnitud en la columna "S" a 9000.
SDP: Se realiza ajuste 190424 DVQ</v>
      </c>
      <c r="BP207" s="222">
        <f ca="1">IFERROR(__xludf.DUMMYFUNCTION("""COMPUTED_VALUE"""),8400000000)</f>
        <v>8400000000</v>
      </c>
      <c r="BQ207" s="222">
        <f ca="1">IFERROR(__xludf.DUMMYFUNCTION("""COMPUTED_VALUE"""),8019507034.98205)</f>
        <v>8019507034.9820499</v>
      </c>
      <c r="BR207" s="222"/>
      <c r="BS207" s="222"/>
      <c r="BT207" s="222"/>
      <c r="BU207" s="222"/>
      <c r="BV207" s="222"/>
      <c r="BW207" s="222"/>
      <c r="BX207" s="172"/>
      <c r="BY207" s="519" t="s">
        <v>9961</v>
      </c>
      <c r="BZ207" s="516"/>
      <c r="CA207" s="516"/>
      <c r="CB207" s="517"/>
      <c r="CC207" s="172" t="s">
        <v>9962</v>
      </c>
    </row>
    <row r="263" spans="1:81" ht="15.75" customHeight="1">
      <c r="A263" s="172">
        <v>155</v>
      </c>
      <c r="B263" s="172" t="s">
        <v>334</v>
      </c>
      <c r="C263" s="172" t="s">
        <v>2396</v>
      </c>
      <c r="D263" s="172" t="s">
        <v>7641</v>
      </c>
      <c r="E263" s="172" t="s">
        <v>10379</v>
      </c>
      <c r="F263" s="172" t="s">
        <v>10380</v>
      </c>
      <c r="G263" s="172">
        <v>20000000000</v>
      </c>
      <c r="H263" s="172" t="s">
        <v>41</v>
      </c>
      <c r="I263" s="172" t="s">
        <v>46</v>
      </c>
      <c r="J263" s="172" t="s">
        <v>10381</v>
      </c>
      <c r="K263" s="172" t="s">
        <v>10382</v>
      </c>
      <c r="L263" s="172"/>
      <c r="M263" s="172">
        <v>1</v>
      </c>
      <c r="N263" s="172"/>
      <c r="O263" s="172"/>
      <c r="P263" s="172"/>
      <c r="Q263" s="172"/>
      <c r="R263" s="172"/>
      <c r="S263" s="172" t="s">
        <v>43</v>
      </c>
      <c r="T263" s="172"/>
      <c r="U263" s="172"/>
      <c r="V263" s="172"/>
      <c r="W263" s="172" t="s">
        <v>10383</v>
      </c>
      <c r="X263" s="172"/>
      <c r="Y263" s="172"/>
      <c r="Z263" s="172"/>
      <c r="AA263" s="172" t="s">
        <v>10384</v>
      </c>
      <c r="AB263" s="172" t="s">
        <v>10385</v>
      </c>
      <c r="AC263" s="172" t="s">
        <v>1461</v>
      </c>
      <c r="AD263" s="172">
        <v>8</v>
      </c>
      <c r="AE263" s="172" t="s">
        <v>1461</v>
      </c>
      <c r="AF263" s="172">
        <v>20000000000</v>
      </c>
      <c r="AG263" s="172">
        <v>0</v>
      </c>
      <c r="AH263" s="172">
        <v>0</v>
      </c>
      <c r="AJ263" s="172"/>
      <c r="AK263" s="172"/>
      <c r="AL263" s="172">
        <f ca="1">IFERROR(__xludf.DUMMYFUNCTION("IMPORTRANGE(""https://docs.google.com/spreadsheets/d/1npPkCkJx8EaDQoN5CZFxhByyd_GwrPFrRj9-wo1YHM4/edit#gid=323077454"",""'Consolidado_PDD24/28'!B262:265"")"),155)</f>
        <v>155</v>
      </c>
      <c r="AM263" s="172" t="str">
        <f ca="1">IFERROR(__xludf.DUMMYFUNCTION("""COMPUTED_VALUE"""),"3. Bogotá confía en su potencial")</f>
        <v>3. Bogotá confía en su potencial</v>
      </c>
      <c r="AN263" s="172" t="str">
        <f ca="1">IFERROR(__xludf.DUMMYFUNCTION("""COMPUTED_VALUE"""),"3.19. Desarrollo empresarial, productividad y empleo")</f>
        <v>3.19. Desarrollo empresarial, productividad y empleo</v>
      </c>
      <c r="AO263" s="172" t="str">
        <f ca="1">IFERROR(__xludf.DUMMYFUNCTION("""COMPUTED_VALUE"""),"Implementar 20 proyectos de jornadas 24 horas para generar un entorno propicio y seguro para el fortalecimiento del ecosistema cultural y creativo de la ciudad.  ")</f>
        <v xml:space="preserve">Implementar 20 proyectos de jornadas 24 horas para generar un entorno propicio y seguro para el fortalecimiento del ecosistema cultural y creativo de la ciudad.  </v>
      </c>
      <c r="AP263" s="172" t="str">
        <f ca="1">IFERROR(__xludf.DUMMYFUNCTION("""COMPUTED_VALUE"""),"La meta se desarrolla a través de la implementación de 20 proyectos de iniciativa pública mixta y ciudadana a través de articulación de acciones institucionales culturales y artísticas.
De esta forma la meta promueve el reconocimiento de la diversidad de"&amp;" expresiones artísticas culturales y recreo-deportivas en espacios de la ciudad transformados en propicios y seguros con el fin de  aprovechar el potencial competitivo y el fortalecimiento del ecosistema creativo gracias al apoyo transversal de las entida"&amp;"des del Distrito involucradas. 
")</f>
        <v xml:space="preserve">La meta se desarrolla a través de la implementación de 20 proyectos de iniciativa pública mixta y ciudadana a través de articulación de acciones institucionales culturales y artísticas.
De esta forma la meta promueve el reconocimiento de la diversidad de expresiones artísticas culturales y recreo-deportivas en espacios de la ciudad transformados en propicios y seguros con el fin de  aprovechar el potencial competitivo y el fortalecimiento del ecosistema creativo gracias al apoyo transversal de las entidades del Distrito involucradas. 
</v>
      </c>
      <c r="AQ263" s="222" t="str">
        <f ca="1">IFERROR(__xludf.DUMMYFUNCTION("""COMPUTED_VALUE"""),"CULTURA RECREACIÓN Y DEPORTE")</f>
        <v>CULTURA RECREACIÓN Y DEPORTE</v>
      </c>
      <c r="AR263" s="172" t="str">
        <f ca="1">IFERROR(__xludf.DUMMYFUNCTION("""COMPUTED_VALUE"""),"Secretaría Distrital de Cultura Recreación y Deporte")</f>
        <v>Secretaría Distrital de Cultura Recreación y Deporte</v>
      </c>
      <c r="AS263" s="172" t="str">
        <f ca="1">IFERROR(__xludf.DUMMYFUNCTION("""COMPUTED_VALUE"""),"N/A")</f>
        <v>N/A</v>
      </c>
      <c r="AT263" s="172"/>
      <c r="AU263" s="172" t="str">
        <f ca="1">IFERROR(__xludf.DUMMYFUNCTION("""COMPUTED_VALUE"""),"Proyectos implementados para generar en el marco de la estrategia 24 horas para el fortalecimiento del ecosistema cultural y creativo de la ciudad")</f>
        <v>Proyectos implementados para generar en el marco de la estrategia 24 horas para el fortalecimiento del ecosistema cultural y creativo de la ciudad</v>
      </c>
      <c r="AV263" s="172" t="str">
        <f ca="1">IFERROR(__xludf.DUMMYFUNCTION("""COMPUTED_VALUE"""),"Número de Proyectos implementados para generar en el marco de la estrategia 24 horas")</f>
        <v>Número de Proyectos implementados para generar en el marco de la estrategia 24 horas</v>
      </c>
      <c r="AW263" s="172" t="str">
        <f ca="1">IFERROR(__xludf.DUMMYFUNCTION("""COMPUTED_VALUE"""),"N/A")</f>
        <v>N/A</v>
      </c>
      <c r="AX263" s="172">
        <f ca="1">IFERROR(__xludf.DUMMYFUNCTION("""COMPUTED_VALUE"""),20)</f>
        <v>20</v>
      </c>
      <c r="AY263" s="172" t="str">
        <f ca="1">IFERROR(__xludf.DUMMYFUNCTION("""COMPUTED_VALUE"""),"N/A")</f>
        <v>N/A</v>
      </c>
      <c r="AZ263" s="222">
        <f ca="1">IFERROR(__xludf.DUMMYFUNCTION("""COMPUTED_VALUE"""),20000000000)</f>
        <v>20000000000</v>
      </c>
      <c r="BA263" s="222">
        <f ca="1">IFERROR(__xludf.DUMMYFUNCTION("""COMPUTED_VALUE"""),0)</f>
        <v>0</v>
      </c>
      <c r="BB263" s="222">
        <f ca="1">IFERROR(__xludf.DUMMYFUNCTION("""COMPUTED_VALUE"""),0)</f>
        <v>0</v>
      </c>
      <c r="BC263" s="222">
        <f ca="1">IFERROR(__xludf.DUMMYFUNCTION("""COMPUTED_VALUE"""),1174671000)</f>
        <v>1174671000</v>
      </c>
      <c r="BD263" s="222">
        <f ca="1">IFERROR(__xludf.DUMMYFUNCTION("""COMPUTED_VALUE"""),986316000)</f>
        <v>986316000</v>
      </c>
      <c r="BE263" s="222">
        <f ca="1">IFERROR(__xludf.DUMMYFUNCTION("""COMPUTED_VALUE"""),973987000)</f>
        <v>973987000</v>
      </c>
      <c r="BF263" s="222">
        <f ca="1">IFERROR(__xludf.DUMMYFUNCTION("""COMPUTED_VALUE"""),973987000)</f>
        <v>973987000</v>
      </c>
      <c r="BG263" s="222">
        <f ca="1">IFERROR(__xludf.DUMMYFUNCTION("""COMPUTED_VALUE"""),1174671000)</f>
        <v>1174671000</v>
      </c>
      <c r="BH263" s="222">
        <f ca="1">IFERROR(__xludf.DUMMYFUNCTION("""COMPUTED_VALUE"""),957588349.514563)</f>
        <v>957588349.51456296</v>
      </c>
      <c r="BI263" s="222">
        <f ca="1">IFERROR(__xludf.DUMMYFUNCTION("""COMPUTED_VALUE"""),918076161.749458)</f>
        <v>918076161.74945796</v>
      </c>
      <c r="BJ263" s="222">
        <f ca="1">IFERROR(__xludf.DUMMYFUNCTION("""COMPUTED_VALUE"""),891336079.368405)</f>
        <v>891336079.36840498</v>
      </c>
      <c r="BK263" s="222">
        <f ca="1">IFERROR(__xludf.DUMMYFUNCTION("""COMPUTED_VALUE"""),5)</f>
        <v>5</v>
      </c>
      <c r="BL263" s="222">
        <f ca="1">IFERROR(__xludf.DUMMYFUNCTION("""COMPUTED_VALUE"""),5)</f>
        <v>5</v>
      </c>
      <c r="BM263" s="222">
        <f ca="1">IFERROR(__xludf.DUMMYFUNCTION("""COMPUTED_VALUE"""),5)</f>
        <v>5</v>
      </c>
      <c r="BN263" s="222">
        <f ca="1">IFERROR(__xludf.DUMMYFUNCTION("""COMPUTED_VALUE"""),5)</f>
        <v>5</v>
      </c>
      <c r="BO263" s="222" t="str">
        <f ca="1">IFERROR(__xludf.DUMMYFUNCTION("""COMPUTED_VALUE"""),"AJUSTES 18 abril 2024:
Se pasa del programa 3.19. Desarrollo Empresarial productividad y empleo al programa 3.20. Promoción del emprendimiento formal equitativo e incluyente
Incluir en el alcance: 
Entidades que le aportan a esta meta:
SCRD
AJUSTES 16 "&amp;"abril 2024: 
Magnitud: 20
Inversión: 4.108.961.000
Indicador: Proyectos implementados para generar en el marco de la estrategia 24 horas para el fortalecimiento del ecosistema cultural y creativo de la ciudad.
Formula del indicador: Numero de Proyectos im"&amp;"plementados para generar en el marco de la estrategia 24 horas
18-04-2024
Ajustes incorporados
")</f>
        <v xml:space="preserve">AJUSTES 18 abril 2024:
Se pasa del programa 3.19. Desarrollo Empresarial productividad y empleo al programa 3.20. Promoción del emprendimiento formal equitativo e incluyente
Incluir en el alcance: 
Entidades que le aportan a esta meta:
SCRD
AJUSTES 16 abril 2024: 
Magnitud: 20
Inversión: 4.108.961.000
Indicador: Proyectos implementados para generar en el marco de la estrategia 24 horas para el fortalecimiento del ecosistema cultural y creativo de la ciudad.
Formula del indicador: Numero de Proyectos implementados para generar en el marco de la estrategia 24 horas
18-04-2024
Ajustes incorporados
</v>
      </c>
      <c r="BP263" s="222">
        <f ca="1">IFERROR(__xludf.DUMMYFUNCTION("""COMPUTED_VALUE"""),4108961000)</f>
        <v>4108961000</v>
      </c>
      <c r="BQ263" s="222">
        <f ca="1">IFERROR(__xludf.DUMMYFUNCTION("""COMPUTED_VALUE"""),3941671590.63242)</f>
        <v>3941671590.6324201</v>
      </c>
      <c r="BR263" s="222"/>
      <c r="BS263" s="222"/>
      <c r="BT263" s="222"/>
      <c r="BU263" s="222"/>
      <c r="BV263" s="222"/>
      <c r="BW263" s="222"/>
      <c r="BX263" s="172"/>
      <c r="BY263" s="172" t="b">
        <f t="shared" ref="BY263:BZ263" ca="1" si="266">B263=AM263</f>
        <v>1</v>
      </c>
      <c r="BZ263" s="172" t="b">
        <f t="shared" ca="1" si="266"/>
        <v>0</v>
      </c>
      <c r="CA263" s="172" t="b">
        <f t="shared" ref="CA263:CB263" ca="1" si="267">E263=AO263</f>
        <v>0</v>
      </c>
      <c r="CB263" s="172" t="b">
        <f t="shared" ca="1" si="267"/>
        <v>0</v>
      </c>
      <c r="CC263" s="172"/>
    </row>
    <row r="264" spans="1:81" ht="15.75" customHeight="1">
      <c r="A264" s="172">
        <v>156</v>
      </c>
      <c r="B264" s="172" t="s">
        <v>334</v>
      </c>
      <c r="C264" s="172" t="s">
        <v>2396</v>
      </c>
      <c r="D264" s="172"/>
      <c r="E264" s="172" t="s">
        <v>10386</v>
      </c>
      <c r="F264" s="172" t="s">
        <v>10387</v>
      </c>
      <c r="G264" s="172">
        <v>19415000000</v>
      </c>
      <c r="H264" s="172" t="s">
        <v>41</v>
      </c>
      <c r="I264" s="172" t="s">
        <v>46</v>
      </c>
      <c r="J264" s="172" t="s">
        <v>10388</v>
      </c>
      <c r="K264" s="172" t="s">
        <v>346</v>
      </c>
      <c r="L264" s="172"/>
      <c r="M264" s="172">
        <v>1</v>
      </c>
      <c r="N264" s="172"/>
      <c r="O264" s="172"/>
      <c r="P264" s="172"/>
      <c r="Q264" s="172"/>
      <c r="R264" s="172"/>
      <c r="S264" s="172" t="s">
        <v>347</v>
      </c>
      <c r="T264" s="172"/>
      <c r="U264" s="172"/>
      <c r="V264" s="172"/>
      <c r="W264" s="172" t="s">
        <v>10389</v>
      </c>
      <c r="X264" s="172"/>
      <c r="Y264" s="172"/>
      <c r="Z264" s="172"/>
      <c r="AA264" s="172" t="s">
        <v>349</v>
      </c>
      <c r="AB264" s="172" t="s">
        <v>10390</v>
      </c>
      <c r="AC264" s="172">
        <v>5</v>
      </c>
      <c r="AD264" s="172">
        <v>10</v>
      </c>
      <c r="AE264" s="172" t="s">
        <v>352</v>
      </c>
      <c r="AF264" s="172">
        <v>11851000000</v>
      </c>
      <c r="AG264" s="172">
        <v>0</v>
      </c>
      <c r="AH264" s="172">
        <v>0</v>
      </c>
      <c r="AI264" s="172"/>
      <c r="AJ264" s="172"/>
      <c r="AK264" s="172"/>
      <c r="AL264" s="172">
        <f ca="1">IFERROR(__xludf.DUMMYFUNCTION("""COMPUTED_VALUE"""),156)</f>
        <v>156</v>
      </c>
      <c r="AM264" s="172" t="str">
        <f ca="1">IFERROR(__xludf.DUMMYFUNCTION("""COMPUTED_VALUE"""),"3. Bogotá confía en su potencial")</f>
        <v>3. Bogotá confía en su potencial</v>
      </c>
      <c r="AN264" s="172" t="str">
        <f ca="1">IFERROR(__xludf.DUMMYFUNCTION("""COMPUTED_VALUE"""),"3.20. Promoción del emprendimiento formal, equitativo e incluyente")</f>
        <v>3.20. Promoción del emprendimiento formal, equitativo e incluyente</v>
      </c>
      <c r="AO264" s="172" t="str">
        <f ca="1">IFERROR(__xludf.DUMMYFUNCTION("""COMPUTED_VALUE"""),"Activar 12 Distritos Creativos para creación de valor y riqueza de las organizaciones y agentes culturales y creativos así como la resignificación del imaginario colectivo del entorno.")</f>
        <v>Activar 12 Distritos Creativos para creación de valor y riqueza de las organizaciones y agentes culturales y creativos así como la resignificación del imaginario colectivo del entorno.</v>
      </c>
      <c r="AP264" s="172" t="str">
        <f ca="1">IFERROR(__xludf.DUMMYFUNCTION("""COMPUTED_VALUE"""),"Realizando acciones de posicionamiento de los DC. Estructurando y desarrollando modelos de operación sostenibles de los DC. Realizando una oferta artística y cultural permanente y diversa que promueva la apropiación del espacio y el consumo de los bienes "&amp;"y servicios. Generando espacios para la creación formación circulación e investigación con los agentes vinculados en los DC que permitan el encadenamiento entre los eslabones de la cadena de valor.  Generando alianzas con actores públicos y privados para "&amp;"el fortalecimiento de los agentes y el DC.  ")</f>
        <v xml:space="preserve">Realizando acciones de posicionamiento de los DC. Estructurando y desarrollando modelos de operación sostenibles de los DC. Realizando una oferta artística y cultural permanente y diversa que promueva la apropiación del espacio y el consumo de los bienes y servicios. Generando espacios para la creación formación circulación e investigación con los agentes vinculados en los DC que permitan el encadenamiento entre los eslabones de la cadena de valor.  Generando alianzas con actores públicos y privados para el fortalecimiento de los agentes y el DC.  </v>
      </c>
      <c r="AQ264" s="222" t="str">
        <f ca="1">IFERROR(__xludf.DUMMYFUNCTION("""COMPUTED_VALUE"""),"CULTURA RECREACIÓN Y DEPORTE")</f>
        <v>CULTURA RECREACIÓN Y DEPORTE</v>
      </c>
      <c r="AR264" s="172" t="str">
        <f ca="1">IFERROR(__xludf.DUMMYFUNCTION("""COMPUTED_VALUE"""),"Secretaría Distrital de Cultura Recreación y Deporte")</f>
        <v>Secretaría Distrital de Cultura Recreación y Deporte</v>
      </c>
      <c r="AS264" s="172" t="str">
        <f ca="1">IFERROR(__xludf.DUMMYFUNCTION("""COMPUTED_VALUE"""),"499 501 502 503 504 506 507 508 509 510")</f>
        <v>499 501 502 503 504 506 507 508 509 510</v>
      </c>
      <c r="AT264" s="172" t="str">
        <f ca="1">IFERROR(__xludf.DUMMYFUNCTION("""COMPUTED_VALUE"""),"Afro-Palenquero_5.1.11.
 Deporte_5.1.2 I
 Economía Cultural _1.1.1 A
 Economía Cultural _3.1.1 P
 Economía Cultural _4.3.1 P
 Indigena_2.1.10.
 LGBTI_3.4.17 
 Mujeres_8.1.11 
 Productividad_3.1.3.")</f>
        <v>Afro-Palenquero_5.1.11.
 Deporte_5.1.2 I
 Economía Cultural _1.1.1 A
 Economía Cultural _3.1.1 P
 Economía Cultural _4.3.1 P
 Indigena_2.1.10.
 LGBTI_3.4.17 
 Mujeres_8.1.11 
 Productividad_3.1.3.</v>
      </c>
      <c r="AU264" s="172" t="str">
        <f ca="1">IFERROR(__xludf.DUMMYFUNCTION("""COMPUTED_VALUE"""),"Distritos Creativos activados")</f>
        <v>Distritos Creativos activados</v>
      </c>
      <c r="AV264" s="172" t="str">
        <f ca="1">IFERROR(__xludf.DUMMYFUNCTION("""COMPUTED_VALUE"""),"Número  de Distritos Creativos y Barrios Culturales activados")</f>
        <v>Número  de Distritos Creativos y Barrios Culturales activados</v>
      </c>
      <c r="AW264" s="172" t="str">
        <f ca="1">IFERROR(__xludf.DUMMYFUNCTION("""COMPUTED_VALUE"""),"5
(2023)")</f>
        <v>5
(2023)</v>
      </c>
      <c r="AX264" s="172">
        <f ca="1">IFERROR(__xludf.DUMMYFUNCTION("""COMPUTED_VALUE"""),12)</f>
        <v>12</v>
      </c>
      <c r="AY264" s="172" t="str">
        <f ca="1">IFERROR(__xludf.DUMMYFUNCTION("""COMPUTED_VALUE"""),"Plan de Acción de la Política Pública de Economía Cultural y Creativa")</f>
        <v>Plan de Acción de la Política Pública de Economía Cultural y Creativa</v>
      </c>
      <c r="AZ264" s="222">
        <f ca="1">IFERROR(__xludf.DUMMYFUNCTION("""COMPUTED_VALUE"""),11851000000)</f>
        <v>11851000000</v>
      </c>
      <c r="BA264" s="222">
        <f ca="1">IFERROR(__xludf.DUMMYFUNCTION("""COMPUTED_VALUE"""),0)</f>
        <v>0</v>
      </c>
      <c r="BB264" s="222">
        <f ca="1">IFERROR(__xludf.DUMMYFUNCTION("""COMPUTED_VALUE"""),0)</f>
        <v>0</v>
      </c>
      <c r="BC264" s="222">
        <f ca="1">IFERROR(__xludf.DUMMYFUNCTION("""COMPUTED_VALUE"""),5840119000)</f>
        <v>5840119000</v>
      </c>
      <c r="BD264" s="222">
        <f ca="1">IFERROR(__xludf.DUMMYFUNCTION("""COMPUTED_VALUE"""),3179474307)</f>
        <v>3179474307</v>
      </c>
      <c r="BE264" s="222">
        <f ca="1">IFERROR(__xludf.DUMMYFUNCTION("""COMPUTED_VALUE"""),3175466347)</f>
        <v>3175466347</v>
      </c>
      <c r="BF264" s="222">
        <f ca="1">IFERROR(__xludf.DUMMYFUNCTION("""COMPUTED_VALUE"""),3206366346)</f>
        <v>3206366346</v>
      </c>
      <c r="BG264" s="222">
        <f ca="1">IFERROR(__xludf.DUMMYFUNCTION("""COMPUTED_VALUE"""),5840119000)</f>
        <v>5840119000</v>
      </c>
      <c r="BH264" s="222">
        <f ca="1">IFERROR(__xludf.DUMMYFUNCTION("""COMPUTED_VALUE"""),3086868259.2233)</f>
        <v>3086868259.2233</v>
      </c>
      <c r="BI264" s="222">
        <f ca="1">IFERROR(__xludf.DUMMYFUNCTION("""COMPUTED_VALUE"""),2993181588.2741)</f>
        <v>2993181588.2740998</v>
      </c>
      <c r="BJ264" s="222">
        <f ca="1">IFERROR(__xludf.DUMMYFUNCTION("""COMPUTED_VALUE"""),2934279418.37256)</f>
        <v>2934279418.37256</v>
      </c>
      <c r="BK264" s="222">
        <f ca="1">IFERROR(__xludf.DUMMYFUNCTION("""COMPUTED_VALUE"""),8)</f>
        <v>8</v>
      </c>
      <c r="BL264" s="222">
        <f ca="1">IFERROR(__xludf.DUMMYFUNCTION("""COMPUTED_VALUE"""),10)</f>
        <v>10</v>
      </c>
      <c r="BM264" s="222">
        <f ca="1">IFERROR(__xludf.DUMMYFUNCTION("""COMPUTED_VALUE"""),11)</f>
        <v>11</v>
      </c>
      <c r="BN264" s="222">
        <f ca="1">IFERROR(__xludf.DUMMYFUNCTION("""COMPUTED_VALUE"""),12)</f>
        <v>12</v>
      </c>
      <c r="BO264" s="222" t="str">
        <f ca="1">IFERROR(__xludf.DUMMYFUNCTION("""COMPUTED_VALUE"""),"AJUSTES 18 abril 2024:
Se pasa del programa 3.19. Desarrollo Empresarial productividad y empleo al programa 3.20. Promoción del emprendimiento formal equitativo e incluyente
18-04-2024 Ajustes realizados
Incluir en el alcance: 
Entidades que le aportan a"&amp;" esta meta:
SCRD y FUGA
AJUSTES 16 abril 2024:
Magnitud: 10
Inversión: 15.401.426.000
")</f>
        <v xml:space="preserve">AJUSTES 18 abril 2024:
Se pasa del programa 3.19. Desarrollo Empresarial productividad y empleo al programa 3.20. Promoción del emprendimiento formal equitativo e incluyente
18-04-2024 Ajustes realizados
Incluir en el alcance: 
Entidades que le aportan a esta meta:
SCRD y FUGA
AJUSTES 16 abril 2024:
Magnitud: 10
Inversión: 15.401.426.000
</v>
      </c>
      <c r="BP264" s="222">
        <f ca="1">IFERROR(__xludf.DUMMYFUNCTION("""COMPUTED_VALUE"""),15401426000)</f>
        <v>15401426000</v>
      </c>
      <c r="BQ264" s="222">
        <f ca="1">IFERROR(__xludf.DUMMYFUNCTION("""COMPUTED_VALUE"""),14854448265.8699)</f>
        <v>14854448265.8699</v>
      </c>
      <c r="BR264" s="222"/>
      <c r="BS264" s="222"/>
      <c r="BT264" s="222"/>
      <c r="BU264" s="222"/>
      <c r="BV264" s="222"/>
      <c r="BW264" s="222"/>
      <c r="BX264" s="172"/>
      <c r="BY264" s="172" t="b">
        <f t="shared" ref="BY264:BZ264" ca="1" si="268">B264=AM264</f>
        <v>1</v>
      </c>
      <c r="BZ264" s="172" t="b">
        <f t="shared" ca="1" si="268"/>
        <v>0</v>
      </c>
      <c r="CA264" s="172" t="b">
        <f t="shared" ref="CA264:CB264" ca="1" si="269">E264=AO264</f>
        <v>0</v>
      </c>
      <c r="CB264" s="172" t="b">
        <f t="shared" ca="1" si="269"/>
        <v>0</v>
      </c>
      <c r="CC264" s="172"/>
    </row>
    <row r="265" spans="1:81" ht="15.75" customHeight="1">
      <c r="A265" s="172">
        <v>157</v>
      </c>
      <c r="B265" s="172" t="s">
        <v>334</v>
      </c>
      <c r="C265" s="172" t="s">
        <v>2396</v>
      </c>
      <c r="D265" s="172" t="s">
        <v>10391</v>
      </c>
      <c r="E265" s="172" t="s">
        <v>10392</v>
      </c>
      <c r="F265" s="172" t="s">
        <v>10393</v>
      </c>
      <c r="G265" s="172">
        <v>160051000000</v>
      </c>
      <c r="H265" s="172" t="s">
        <v>41</v>
      </c>
      <c r="I265" s="172" t="s">
        <v>46</v>
      </c>
      <c r="J265" s="172" t="s">
        <v>10394</v>
      </c>
      <c r="K265" s="172"/>
      <c r="L265" s="172">
        <v>1</v>
      </c>
      <c r="M265" s="172"/>
      <c r="N265" s="172"/>
      <c r="O265" s="172"/>
      <c r="P265" s="172"/>
      <c r="Q265" s="172"/>
      <c r="R265" s="172"/>
      <c r="S265" s="172" t="s">
        <v>43</v>
      </c>
      <c r="T265" s="172"/>
      <c r="U265" s="172"/>
      <c r="V265" s="172"/>
      <c r="W265" s="172" t="s">
        <v>10395</v>
      </c>
      <c r="X265" s="172"/>
      <c r="Y265" s="172"/>
      <c r="Z265" s="172"/>
      <c r="AA265" s="172" t="s">
        <v>359</v>
      </c>
      <c r="AB265" s="172" t="s">
        <v>360</v>
      </c>
      <c r="AC265" s="172">
        <v>2322</v>
      </c>
      <c r="AD265" s="172">
        <v>2500</v>
      </c>
      <c r="AE265" s="172" t="s">
        <v>362</v>
      </c>
      <c r="AF265" s="172">
        <v>160051000000</v>
      </c>
      <c r="AG265" s="172">
        <v>0</v>
      </c>
      <c r="AH265" s="172">
        <v>0</v>
      </c>
      <c r="AI265" s="172"/>
      <c r="AJ265" s="172"/>
      <c r="AK265" s="172"/>
      <c r="AL265" s="172">
        <f ca="1">IFERROR(__xludf.DUMMYFUNCTION("""COMPUTED_VALUE"""),157)</f>
        <v>157</v>
      </c>
      <c r="AM265" s="172" t="str">
        <f ca="1">IFERROR(__xludf.DUMMYFUNCTION("""COMPUTED_VALUE"""),"3. Bogotá confía en su potencial")</f>
        <v>3. Bogotá confía en su potencial</v>
      </c>
      <c r="AN265" s="172" t="str">
        <f ca="1">IFERROR(__xludf.DUMMYFUNCTION("""COMPUTED_VALUE"""),"3.20. Promoción del emprendimiento formal, equitativo e incluyente")</f>
        <v>3.20. Promoción del emprendimiento formal, equitativo e incluyente</v>
      </c>
      <c r="AO265" s="172" t="str">
        <f ca="1">IFERROR(__xludf.DUMMYFUNCTION("""COMPUTED_VALUE"""),"Vincular a 3.275 agentes personas artesanas colectivos emprendimientos y organizaciones de las industrias culturales y creativas en los eslabones de la cadena de valor promoviendo la sostenibilidad del ecosistema creativo en Bogotá.")</f>
        <v>Vincular a 3.275 agentes personas artesanas colectivos emprendimientos y organizaciones de las industrias culturales y creativas en los eslabones de la cadena de valor promoviendo la sostenibilidad del ecosistema creativo en Bogotá.</v>
      </c>
      <c r="AP265" s="172" t="str">
        <f ca="1">IFERROR(__xludf.DUMMYFUNCTION("""COMPUTED_VALUE"""),"Desarrollando metodologías para la adquisición de competencias en habilidades culturales artísticas digitales de emprendimiento y otras dentro de la cadena de valor para los agentes artísticos culturales y creativos. Generando alianzas o estrategias que f"&amp;"ortalezcan la Plataforma Centro como herramienta digital que muestra la oferta de creaciones contenidos emprendimientos espacios y actividades culturales para la circulación y el consumo. Gestión del conocimiento en el campo cultural artístico y creativo "&amp;"con publicaciones y caja de herramientas. Desarrollando mercados plataformas y circuítos con diferentes enfoques de las industrias culturales y creativas que pemitan la articulación en los eslabones de la cadena de valor. 
Las estrategias son las siguient"&amp;"es: 
Bono/ Pasaporte cultural 
Circulación y mercados 
Investigaciones y mediciones 
Mecanismos de financiación 
Fortalecimiento de agentes en valoración de intangibles 
Programas proyectos o acciones estratégicas de formación y fortalecimiento organizaci"&amp;"onal.
Entidades que le aportan a esta meta: SCRD Idartes y FUGA
")</f>
        <v xml:space="preserve">Desarrollando metodologías para la adquisición de competencias en habilidades culturales artísticas digitales de emprendimiento y otras dentro de la cadena de valor para los agentes artísticos culturales y creativos. Generando alianzas o estrategias que fortalezcan la Plataforma Centro como herramienta digital que muestra la oferta de creaciones contenidos emprendimientos espacios y actividades culturales para la circulación y el consumo. Gestión del conocimiento en el campo cultural artístico y creativo con publicaciones y caja de herramientas. Desarrollando mercados plataformas y circuítos con diferentes enfoques de las industrias culturales y creativas que pemitan la articulación en los eslabones de la cadena de valor. 
Las estrategias son las siguientes: 
Bono/ Pasaporte cultural 
Circulación y mercados 
Investigaciones y mediciones 
Mecanismos de financiación 
Fortalecimiento de agentes en valoración de intangibles 
Programas proyectos o acciones estratégicas de formación y fortalecimiento organizacional.
Entidades que le aportan a esta meta: SCRD Idartes y FUGA
</v>
      </c>
      <c r="AQ265" s="222" t="str">
        <f ca="1">IFERROR(__xludf.DUMMYFUNCTION("""COMPUTED_VALUE"""),"CULTURA RECREACIÓN Y DEPORTE")</f>
        <v>CULTURA RECREACIÓN Y DEPORTE</v>
      </c>
      <c r="AR265" s="172" t="str">
        <f ca="1">IFERROR(__xludf.DUMMYFUNCTION("""COMPUTED_VALUE"""),"Secretaría Distrital de Cultura Recreación y Deporte")</f>
        <v>Secretaría Distrital de Cultura Recreación y Deporte</v>
      </c>
      <c r="AS265" s="172" t="str">
        <f ca="1">IFERROR(__xludf.DUMMYFUNCTION("""COMPUTED_VALUE"""),"N/A")</f>
        <v>N/A</v>
      </c>
      <c r="AT265" s="172" t="str">
        <f ca="1">IFERROR(__xludf.DUMMYFUNCTION("""COMPUTED_VALUE"""),"Economía Cultural _2.1.1 P
 Economía Cultural _2.1.2 A
 Economía Cultural _3.1.2 A
 Economía Cultural _4.1.1 A
 Economía Cultural _4.2.4 P
 Economía Cultural _4.2.5 A
 Economía Cultural _5.1.3 A
 Rrom_7.1.8.")</f>
        <v>Economía Cultural _2.1.1 P
 Economía Cultural _2.1.2 A
 Economía Cultural _3.1.2 A
 Economía Cultural _4.1.1 A
 Economía Cultural _4.2.4 P
 Economía Cultural _4.2.5 A
 Economía Cultural _5.1.3 A
 Rrom_7.1.8.</v>
      </c>
      <c r="AU265" s="172" t="str">
        <f ca="1">IFERROR(__xludf.DUMMYFUNCTION("""COMPUTED_VALUE"""),"Agentes colectivos emprendimientos y organizaciones de las industrias culturales y creativas vinculados en los eslabones de la cadena de valor")</f>
        <v>Agentes colectivos emprendimientos y organizaciones de las industrias culturales y creativas vinculados en los eslabones de la cadena de valor</v>
      </c>
      <c r="AV265" s="172" t="str">
        <f ca="1">IFERROR(__xludf.DUMMYFUNCTION("""COMPUTED_VALUE"""),"Sumatoria de agentes colectivos emprendimientos y organizaciones de las industrias culturales y creativas vinculados en los eslabones de la cadena de valor")</f>
        <v>Sumatoria de agentes colectivos emprendimientos y organizaciones de las industrias culturales y creativas vinculados en los eslabones de la cadena de valor</v>
      </c>
      <c r="AW265" s="172" t="str">
        <f ca="1">IFERROR(__xludf.DUMMYFUNCTION("""COMPUTED_VALUE"""),"2322
(2023)")</f>
        <v>2322
(2023)</v>
      </c>
      <c r="AX265" s="172">
        <f ca="1">IFERROR(__xludf.DUMMYFUNCTION("""COMPUTED_VALUE"""),3275)</f>
        <v>3275</v>
      </c>
      <c r="AY265" s="172" t="str">
        <f ca="1">IFERROR(__xludf.DUMMYFUNCTION("""COMPUTED_VALUE"""),"Sistema de Información Pandora 2023")</f>
        <v>Sistema de Información Pandora 2023</v>
      </c>
      <c r="AZ265" s="222">
        <f ca="1">IFERROR(__xludf.DUMMYFUNCTION("""COMPUTED_VALUE"""),160051000000)</f>
        <v>160051000000</v>
      </c>
      <c r="BA265" s="222">
        <f ca="1">IFERROR(__xludf.DUMMYFUNCTION("""COMPUTED_VALUE"""),0)</f>
        <v>0</v>
      </c>
      <c r="BB265" s="222">
        <f ca="1">IFERROR(__xludf.DUMMYFUNCTION("""COMPUTED_VALUE"""),0)</f>
        <v>0</v>
      </c>
      <c r="BC265" s="222">
        <f ca="1">IFERROR(__xludf.DUMMYFUNCTION("""COMPUTED_VALUE"""),6292070000)</f>
        <v>6292070000</v>
      </c>
      <c r="BD265" s="222">
        <f ca="1">IFERROR(__xludf.DUMMYFUNCTION("""COMPUTED_VALUE"""),8812944000)</f>
        <v>8812944000</v>
      </c>
      <c r="BE265" s="222">
        <f ca="1">IFERROR(__xludf.DUMMYFUNCTION("""COMPUTED_VALUE"""),10715594000)</f>
        <v>10715594000</v>
      </c>
      <c r="BF265" s="222">
        <f ca="1">IFERROR(__xludf.DUMMYFUNCTION("""COMPUTED_VALUE"""),11319594000)</f>
        <v>11319594000</v>
      </c>
      <c r="BG265" s="222">
        <f ca="1">IFERROR(__xludf.DUMMYFUNCTION("""COMPUTED_VALUE"""),6292070000)</f>
        <v>6292070000</v>
      </c>
      <c r="BH265" s="222">
        <f ca="1">IFERROR(__xludf.DUMMYFUNCTION("""COMPUTED_VALUE"""),8556256310.67961)</f>
        <v>8556256310.6796103</v>
      </c>
      <c r="BI265" s="222">
        <f ca="1">IFERROR(__xludf.DUMMYFUNCTION("""COMPUTED_VALUE"""),10100475068.3382)</f>
        <v>10100475068.3382</v>
      </c>
      <c r="BJ265" s="222">
        <f ca="1">IFERROR(__xludf.DUMMYFUNCTION("""COMPUTED_VALUE"""),10359032036.364)</f>
        <v>10359032036.364</v>
      </c>
      <c r="BK265" s="222">
        <f ca="1">IFERROR(__xludf.DUMMYFUNCTION("""COMPUTED_VALUE"""),493)</f>
        <v>493</v>
      </c>
      <c r="BL265" s="222">
        <f ca="1">IFERROR(__xludf.DUMMYFUNCTION("""COMPUTED_VALUE"""),878)</f>
        <v>878</v>
      </c>
      <c r="BM265" s="222">
        <f ca="1">IFERROR(__xludf.DUMMYFUNCTION("""COMPUTED_VALUE"""),927)</f>
        <v>927</v>
      </c>
      <c r="BN265" s="222">
        <f ca="1">IFERROR(__xludf.DUMMYFUNCTION("""COMPUTED_VALUE"""),977)</f>
        <v>977</v>
      </c>
      <c r="BO265" s="222" t="str">
        <f ca="1">IFERROR(__xludf.DUMMYFUNCTION("""COMPUTED_VALUE"""),"19-04-2024 Ajuste en alcance realizado
AJUSTES 18 abril 2024:
Cambio en el alcance: 
Entidades que le aportan a esta meta:
SCRD Idartes y FUGA
Desarrollando metodologías para la adquisición de competencias en habilidades culturales artísticas digitales de"&amp;" emprendimiento y otras dentro de la cadena de valor para los agentes artísticos culturales y creativos. Generando alianzas o estrategias que fortalezcan la Plataforma Centro como herramienta digital que muestra la oferta de creaciones contenidos emprendi"&amp;"mientos espacios y actividades culturales para la circulación y el consumo. Gestión del conocimiento en el campo cultural artístico y creativo con publicaciones y caja de herramientas. Desarrollando mercados plataformas y circuítos con diferentes enfoques"&amp;" de las industrias culturales y creativas que pemitan la articulación en los eslabones de la cadena de valor.
Las estrategias son las siguientes: 
Bono/ Pasaporte cultural
Circulación y mercados
Investigaciones y mediciones
Mecanismos de financiación
Fort"&amp;"alecimiento de agentes en valoración de intangibles
Programas proyectos o acciones estratégicas de formación y fortalecimiento organizacional.
______________________________________
AJUSTES 16 abril 2024:
Magnitud: 3.275
Inversión: 30.640.202.000
18-04"&amp;"-2024 Ajustes realizados")</f>
        <v>19-04-2024 Ajuste en alcance realizado
AJUSTES 18 abril 2024:
Cambio en el alcance: 
Entidades que le aportan a esta meta:
SCRD Idartes y FUGA
Desarrollando metodologías para la adquisición de competencias en habilidades culturales artísticas digitales de emprendimiento y otras dentro de la cadena de valor para los agentes artísticos culturales y creativos. Generando alianzas o estrategias que fortalezcan la Plataforma Centro como herramienta digital que muestra la oferta de creaciones contenidos emprendimientos espacios y actividades culturales para la circulación y el consumo. Gestión del conocimiento en el campo cultural artístico y creativo con publicaciones y caja de herramientas. Desarrollando mercados plataformas y circuítos con diferentes enfoques de las industrias culturales y creativas que pemitan la articulación en los eslabones de la cadena de valor.
Las estrategias son las siguientes: 
Bono/ Pasaporte cultural
Circulación y mercados
Investigaciones y mediciones
Mecanismos de financiación
Fortalecimiento de agentes en valoración de intangibles
Programas proyectos o acciones estratégicas de formación y fortalecimiento organizacional.
______________________________________
AJUSTES 16 abril 2024:
Magnitud: 3.275
Inversión: 30.640.202.000
18-04-2024 Ajustes realizados</v>
      </c>
      <c r="BP265" s="222">
        <f ca="1">IFERROR(__xludf.DUMMYFUNCTION("""COMPUTED_VALUE"""),37140202000)</f>
        <v>37140202000</v>
      </c>
      <c r="BQ265" s="222">
        <f ca="1">IFERROR(__xludf.DUMMYFUNCTION("""COMPUTED_VALUE"""),35307833415.3818)</f>
        <v>35307833415.381798</v>
      </c>
      <c r="BR265" s="222"/>
      <c r="BS265" s="222"/>
      <c r="BT265" s="222"/>
      <c r="BU265" s="222"/>
      <c r="BV265" s="222"/>
      <c r="BW265" s="222"/>
      <c r="BX265" s="172"/>
      <c r="BY265" s="172" t="b">
        <f t="shared" ref="BY265:BZ265" ca="1" si="270">B265=AM265</f>
        <v>1</v>
      </c>
      <c r="BZ265" s="172" t="b">
        <f t="shared" ca="1" si="270"/>
        <v>0</v>
      </c>
      <c r="CA265" s="172" t="b">
        <f t="shared" ref="CA265:CB265" ca="1" si="271">E265=AO265</f>
        <v>0</v>
      </c>
      <c r="CB265" s="172" t="b">
        <f t="shared" ca="1" si="271"/>
        <v>0</v>
      </c>
      <c r="CC265" s="172"/>
    </row>
    <row r="266" spans="1:81" ht="15.75" customHeight="1">
      <c r="A266" s="172">
        <v>158</v>
      </c>
      <c r="B266" s="172" t="s">
        <v>334</v>
      </c>
      <c r="C266" s="172" t="s">
        <v>2396</v>
      </c>
      <c r="D266" s="172"/>
      <c r="E266" s="172" t="s">
        <v>10396</v>
      </c>
      <c r="F266" s="172" t="s">
        <v>10397</v>
      </c>
      <c r="G266" s="172">
        <v>8787000000</v>
      </c>
      <c r="H266" s="172" t="s">
        <v>41</v>
      </c>
      <c r="I266" s="172" t="s">
        <v>42</v>
      </c>
      <c r="J266" s="172" t="s">
        <v>10381</v>
      </c>
      <c r="K266" s="172" t="s">
        <v>368</v>
      </c>
      <c r="L266" s="172"/>
      <c r="M266" s="172"/>
      <c r="N266" s="172"/>
      <c r="O266" s="172"/>
      <c r="P266" s="172"/>
      <c r="Q266" s="172"/>
      <c r="R266" s="172"/>
      <c r="S266" s="172" t="s">
        <v>43</v>
      </c>
      <c r="T266" s="172"/>
      <c r="U266" s="172"/>
      <c r="V266" s="172"/>
      <c r="W266" s="172" t="s">
        <v>10398</v>
      </c>
      <c r="X266" s="172"/>
      <c r="Y266" s="172"/>
      <c r="Z266" s="172"/>
      <c r="AA266" s="172" t="s">
        <v>370</v>
      </c>
      <c r="AB266" s="172" t="s">
        <v>371</v>
      </c>
      <c r="AC266" s="172">
        <v>4</v>
      </c>
      <c r="AD266" s="172">
        <v>4</v>
      </c>
      <c r="AE266" s="172" t="s">
        <v>179</v>
      </c>
      <c r="AF266" s="172">
        <v>8787000000</v>
      </c>
      <c r="AG266" s="172">
        <v>0</v>
      </c>
      <c r="AH266" s="172">
        <v>0</v>
      </c>
      <c r="AI266" s="172"/>
      <c r="AJ266" s="172"/>
      <c r="AK266" s="172"/>
      <c r="AL266" s="172">
        <f ca="1">IFERROR(__xludf.DUMMYFUNCTION("""COMPUTED_VALUE"""),158)</f>
        <v>158</v>
      </c>
      <c r="AM266" s="172" t="str">
        <f ca="1">IFERROR(__xludf.DUMMYFUNCTION("""COMPUTED_VALUE"""),"3. Bogotá confía en su potencial")</f>
        <v>3. Bogotá confía en su potencial</v>
      </c>
      <c r="AN266" s="172" t="str">
        <f ca="1">IFERROR(__xludf.DUMMYFUNCTION("""COMPUTED_VALUE"""),"3.19. Desarrollo empresarial, productividad y empleo")</f>
        <v>3.19. Desarrollo empresarial, productividad y empleo</v>
      </c>
      <c r="AO266" s="172" t="str">
        <f ca="1">IFERROR(__xludf.DUMMYFUNCTION("""COMPUTED_VALUE"""),"Implementar 3 componentes de la economía del deporte la recreación y la actividad física")</f>
        <v>Implementar 3 componentes de la economía del deporte la recreación y la actividad física</v>
      </c>
      <c r="AP266" s="172" t="str">
        <f ca="1">IFERROR(__xludf.DUMMYFUNCTION("""COMPUTED_VALUE"""),"Impulsar la economia del deporte a través de la oferta de programas deportivos recreativos y de actividad fisica
Los dos componentes son:
Disminucion OPS - Alianzas estratégicas: Alianzas con terceros (acción conjunta con los diferentes actores la acade"&amp;"mia y organismos -nacionales e internacionales-) para la mejora de calidad o la ampliación de la cobertura de los programas del IDRD.
Disminucion de ops - Gestión de APP:Seguimiento a las APP vigentes y análisis de nuevos proyectos de asociación público "&amp;"privada: Salitre Mágico Movistar y Campin
Entidades que le aportan a esta meta:  IDRD
")</f>
        <v xml:space="preserve">Impulsar la economia del deporte a través de la oferta de programas deportivos recreativos y de actividad fisica
Los dos componentes son:
Disminucion OPS - Alianzas estratégicas: Alianzas con terceros (acción conjunta con los diferentes actores la academia y organismos -nacionales e internacionales-) para la mejora de calidad o la ampliación de la cobertura de los programas del IDRD.
Disminucion de ops - Gestión de APP:Seguimiento a las APP vigentes y análisis de nuevos proyectos de asociación público privada: Salitre Mágico Movistar y Campin
Entidades que le aportan a esta meta:  IDRD
</v>
      </c>
      <c r="AQ266" s="222" t="str">
        <f ca="1">IFERROR(__xludf.DUMMYFUNCTION("""COMPUTED_VALUE"""),"CULTURA RECREACIÓN Y DEPORTE")</f>
        <v>CULTURA RECREACIÓN Y DEPORTE</v>
      </c>
      <c r="AR266" s="172" t="str">
        <f ca="1">IFERROR(__xludf.DUMMYFUNCTION("""COMPUTED_VALUE"""),"Instituto Distrital Recreación y Deporte - IDRD")</f>
        <v>Instituto Distrital Recreación y Deporte - IDRD</v>
      </c>
      <c r="AS266" s="172" t="str">
        <f ca="1">IFERROR(__xludf.DUMMYFUNCTION("""COMPUTED_VALUE"""),"N/A")</f>
        <v>N/A</v>
      </c>
      <c r="AT266" s="172" t="str">
        <f ca="1">IFERROR(__xludf.DUMMYFUNCTION("""COMPUTED_VALUE"""),"Deporte_2.1.2. 
 Deporte_5.1.1. 
 Economía Cultural _5.1.1 I
 LEO_1.2.15.
 LGBTI_3.4.8 E
 Mujeres_8.1.15 
 Mujeres_8.1.16")</f>
        <v>Deporte_2.1.2. 
 Deporte_5.1.1. 
 Economía Cultural _5.1.1 I
 LEO_1.2.15.
 LGBTI_3.4.8 E
 Mujeres_8.1.15 
 Mujeres_8.1.16</v>
      </c>
      <c r="AU266" s="172" t="str">
        <f ca="1">IFERROR(__xludf.DUMMYFUNCTION("""COMPUTED_VALUE"""),"Componentes implementados para el fortalecimiento de la economía del deporte la recreación y la actividad física.")</f>
        <v>Componentes implementados para el fortalecimiento de la economía del deporte la recreación y la actividad física.</v>
      </c>
      <c r="AV266" s="172" t="str">
        <f ca="1">IFERROR(__xludf.DUMMYFUNCTION("""COMPUTED_VALUE"""),"Número de componentes implementados para el fortalecimiento de la economía del deporte la recreación y la actividad física")</f>
        <v>Número de componentes implementados para el fortalecimiento de la economía del deporte la recreación y la actividad física</v>
      </c>
      <c r="AW266" s="172" t="str">
        <f ca="1">IFERROR(__xludf.DUMMYFUNCTION("""COMPUTED_VALUE"""),"4
(2023)")</f>
        <v>4
(2023)</v>
      </c>
      <c r="AX266" s="172">
        <f ca="1">IFERROR(__xludf.DUMMYFUNCTION("""COMPUTED_VALUE"""),3)</f>
        <v>3</v>
      </c>
      <c r="AY266" s="172" t="str">
        <f ca="1">IFERROR(__xludf.DUMMYFUNCTION("""COMPUTED_VALUE"""),"SEGPLAN")</f>
        <v>SEGPLAN</v>
      </c>
      <c r="AZ266" s="222">
        <f ca="1">IFERROR(__xludf.DUMMYFUNCTION("""COMPUTED_VALUE"""),8787000000)</f>
        <v>8787000000</v>
      </c>
      <c r="BA266" s="222">
        <f ca="1">IFERROR(__xludf.DUMMYFUNCTION("""COMPUTED_VALUE"""),0)</f>
        <v>0</v>
      </c>
      <c r="BB266" s="222">
        <f ca="1">IFERROR(__xludf.DUMMYFUNCTION("""COMPUTED_VALUE"""),0)</f>
        <v>0</v>
      </c>
      <c r="BC266" s="222">
        <f ca="1">IFERROR(__xludf.DUMMYFUNCTION("""COMPUTED_VALUE"""),1220000000)</f>
        <v>1220000000</v>
      </c>
      <c r="BD266" s="222">
        <f ca="1">IFERROR(__xludf.DUMMYFUNCTION("""COMPUTED_VALUE"""),1000000000)</f>
        <v>1000000000</v>
      </c>
      <c r="BE266" s="222">
        <f ca="1">IFERROR(__xludf.DUMMYFUNCTION("""COMPUTED_VALUE"""),1200000000)</f>
        <v>1200000000</v>
      </c>
      <c r="BF266" s="222">
        <f ca="1">IFERROR(__xludf.DUMMYFUNCTION("""COMPUTED_VALUE"""),1200000000)</f>
        <v>1200000000</v>
      </c>
      <c r="BG266" s="222">
        <f ca="1">IFERROR(__xludf.DUMMYFUNCTION("""COMPUTED_VALUE"""),1220000000)</f>
        <v>1220000000</v>
      </c>
      <c r="BH266" s="222">
        <f ca="1">IFERROR(__xludf.DUMMYFUNCTION("""COMPUTED_VALUE"""),970873786.407766)</f>
        <v>970873786.40776598</v>
      </c>
      <c r="BI266" s="222">
        <f ca="1">IFERROR(__xludf.DUMMYFUNCTION("""COMPUTED_VALUE"""),1131115090.9605)</f>
        <v>1131115090.9605</v>
      </c>
      <c r="BJ266" s="222">
        <f ca="1">IFERROR(__xludf.DUMMYFUNCTION("""COMPUTED_VALUE"""),1098169991.22379)</f>
        <v>1098169991.2237899</v>
      </c>
      <c r="BK266" s="222">
        <f ca="1">IFERROR(__xludf.DUMMYFUNCTION("""COMPUTED_VALUE"""),3)</f>
        <v>3</v>
      </c>
      <c r="BL266" s="222">
        <f ca="1">IFERROR(__xludf.DUMMYFUNCTION("""COMPUTED_VALUE"""),3)</f>
        <v>3</v>
      </c>
      <c r="BM266" s="222">
        <f ca="1">IFERROR(__xludf.DUMMYFUNCTION("""COMPUTED_VALUE"""),3)</f>
        <v>3</v>
      </c>
      <c r="BN266" s="222">
        <f ca="1">IFERROR(__xludf.DUMMYFUNCTION("""COMPUTED_VALUE"""),3)</f>
        <v>3</v>
      </c>
      <c r="BO266" s="222" t="str">
        <f ca="1">IFERROR(__xludf.DUMMYFUNCTION("""COMPUTED_VALUE"""),"AJUSTES 18 abril 2024:
Incluir en el alcance: 
Entidades que le aportan a esta meta:
IDRD
AJUSTES 16 abril 2024:
Redacción meta: Implementar 3 componentes de la economía del deporte la recreación y la actividad física
Magnitud: 3
Inversión: 4.620.000.000"&amp;"
Impulsar la economia del deporte a través de la oferta de programas deportivos recreativos y de actividad fisica
 Los dos componentes son:
 Disminucion OPS - Alianzas estratégicas: Alianzas con terceros (acción conjunta con los diferentes actores la acad"&amp;"emia y organismos -nacionales e internacionales-) para la mejora de calidad o la ampliación de la cobertura de los programas del IDRD.
 Disminucion de ops - Gestión de APP:Seguimiento a las APP vigentes y análisis de nuevos proyectos de asociación público"&amp;" privada: Salitre Mágico Movistar y Campin
18-04-2024 Ajustes realizados")</f>
        <v>AJUSTES 18 abril 2024:
Incluir en el alcance: 
Entidades que le aportan a esta meta:
IDRD
AJUSTES 16 abril 2024:
Redacción meta: Implementar 3 componentes de la economía del deporte la recreación y la actividad física
Magnitud: 3
Inversión: 4.620.000.000
Impulsar la economia del deporte a través de la oferta de programas deportivos recreativos y de actividad fisica
 Los dos componentes son:
 Disminucion OPS - Alianzas estratégicas: Alianzas con terceros (acción conjunta con los diferentes actores la academia y organismos -nacionales e internacionales-) para la mejora de calidad o la ampliación de la cobertura de los programas del IDRD.
 Disminucion de ops - Gestión de APP:Seguimiento a las APP vigentes y análisis de nuevos proyectos de asociación público privada: Salitre Mágico Movistar y Campin
18-04-2024 Ajustes realizados</v>
      </c>
      <c r="BP266" s="222">
        <f ca="1">IFERROR(__xludf.DUMMYFUNCTION("""COMPUTED_VALUE"""),4620000000)</f>
        <v>4620000000</v>
      </c>
      <c r="BQ266" s="222">
        <f ca="1">IFERROR(__xludf.DUMMYFUNCTION("""COMPUTED_VALUE"""),4420158868.59206)</f>
        <v>4420158868.5920601</v>
      </c>
      <c r="BR266" s="222"/>
      <c r="BS266" s="222"/>
      <c r="BT266" s="222"/>
      <c r="BU266" s="222"/>
      <c r="BV266" s="222"/>
      <c r="BW266" s="222"/>
      <c r="BX266" s="172"/>
      <c r="BY266" s="172" t="b">
        <f t="shared" ref="BY266:BZ266" ca="1" si="272">B266=AM266</f>
        <v>1</v>
      </c>
      <c r="BZ266" s="172" t="b">
        <f t="shared" ca="1" si="272"/>
        <v>0</v>
      </c>
      <c r="CA266" s="172" t="b">
        <f t="shared" ref="CA266:CB266" ca="1" si="273">E266=AO266</f>
        <v>0</v>
      </c>
      <c r="CB266" s="172" t="b">
        <f t="shared" ca="1" si="273"/>
        <v>0</v>
      </c>
      <c r="CC266" s="172"/>
    </row>
    <row r="267" spans="1:81" ht="15.75" customHeight="1">
      <c r="A267" s="172">
        <v>159</v>
      </c>
      <c r="B267" s="172" t="s">
        <v>334</v>
      </c>
      <c r="C267" s="172" t="s">
        <v>2396</v>
      </c>
      <c r="D267" s="172" t="s">
        <v>7641</v>
      </c>
      <c r="E267" s="172" t="s">
        <v>10399</v>
      </c>
      <c r="F267" s="172" t="s">
        <v>10400</v>
      </c>
      <c r="G267" s="172">
        <v>7731000000</v>
      </c>
      <c r="H267" s="172" t="s">
        <v>41</v>
      </c>
      <c r="I267" s="172" t="s">
        <v>46</v>
      </c>
      <c r="J267" s="172"/>
      <c r="K267" s="172" t="s">
        <v>10401</v>
      </c>
      <c r="L267" s="172"/>
      <c r="M267" s="172">
        <v>1</v>
      </c>
      <c r="N267" s="172"/>
      <c r="O267" s="172"/>
      <c r="P267" s="172"/>
      <c r="Q267" s="172"/>
      <c r="R267" s="172"/>
      <c r="S267" s="172" t="s">
        <v>43</v>
      </c>
      <c r="T267" s="172"/>
      <c r="U267" s="172"/>
      <c r="V267" s="172"/>
      <c r="W267" s="172" t="s">
        <v>10402</v>
      </c>
      <c r="X267" s="172"/>
      <c r="Y267" s="172"/>
      <c r="Z267" s="172"/>
      <c r="AA267" s="172" t="s">
        <v>10403</v>
      </c>
      <c r="AB267" s="172" t="s">
        <v>10404</v>
      </c>
      <c r="AC267" s="172" t="s">
        <v>43</v>
      </c>
      <c r="AD267" s="172">
        <v>1300</v>
      </c>
      <c r="AE267" s="172" t="s">
        <v>43</v>
      </c>
      <c r="AF267" s="172">
        <v>7731000000</v>
      </c>
      <c r="AG267" s="172">
        <v>0</v>
      </c>
      <c r="AH267" s="172">
        <v>0</v>
      </c>
      <c r="AI267" s="172"/>
      <c r="AJ267" s="172"/>
      <c r="AK267" s="172"/>
      <c r="AL267" s="393"/>
      <c r="AM267" s="393"/>
      <c r="AN267" s="393"/>
      <c r="AO267" s="393"/>
      <c r="AP267" s="393"/>
      <c r="AQ267" s="393"/>
      <c r="AR267" s="393"/>
      <c r="AS267" s="393"/>
      <c r="AT267" s="393"/>
      <c r="AU267" s="393"/>
      <c r="AV267" s="393"/>
      <c r="AW267" s="393"/>
      <c r="AX267" s="393"/>
      <c r="AY267" s="393"/>
      <c r="AZ267" s="393"/>
      <c r="BA267" s="393"/>
      <c r="BB267" s="393"/>
      <c r="BC267" s="393"/>
      <c r="BD267" s="393"/>
      <c r="BE267" s="393"/>
      <c r="BF267" s="393"/>
      <c r="BG267" s="393"/>
      <c r="BH267" s="393"/>
      <c r="BI267" s="393"/>
      <c r="BJ267" s="393"/>
      <c r="BK267" s="393"/>
      <c r="BL267" s="172"/>
      <c r="BM267" s="172"/>
      <c r="BN267" s="172"/>
      <c r="BO267" s="172"/>
      <c r="BP267" s="172"/>
      <c r="BQ267" s="172"/>
      <c r="BR267" s="172"/>
      <c r="BS267" s="172"/>
      <c r="BT267" s="172"/>
      <c r="BU267" s="172"/>
      <c r="BV267" s="172"/>
      <c r="BW267" s="172"/>
      <c r="BX267" s="172"/>
      <c r="BY267" s="515" t="s">
        <v>9624</v>
      </c>
      <c r="BZ267" s="516"/>
      <c r="CA267" s="516"/>
      <c r="CB267" s="517"/>
      <c r="CC267" s="172" t="s">
        <v>9625</v>
      </c>
    </row>
    <row r="268" spans="1:81" ht="15.75" customHeight="1">
      <c r="A268" s="172">
        <v>160</v>
      </c>
      <c r="B268" s="172" t="s">
        <v>334</v>
      </c>
      <c r="C268" s="172" t="s">
        <v>2396</v>
      </c>
      <c r="D268" s="172"/>
      <c r="E268" s="172" t="s">
        <v>10405</v>
      </c>
      <c r="F268" s="172" t="s">
        <v>10406</v>
      </c>
      <c r="G268" s="172">
        <v>18000000000</v>
      </c>
      <c r="H268" s="172" t="s">
        <v>41</v>
      </c>
      <c r="I268" s="172" t="s">
        <v>46</v>
      </c>
      <c r="J268" s="172" t="s">
        <v>10407</v>
      </c>
      <c r="K268" s="172"/>
      <c r="L268" s="172"/>
      <c r="M268" s="172">
        <v>1</v>
      </c>
      <c r="N268" s="172"/>
      <c r="O268" s="172"/>
      <c r="P268" s="172"/>
      <c r="Q268" s="172"/>
      <c r="R268" s="172"/>
      <c r="S268" s="172" t="s">
        <v>43</v>
      </c>
      <c r="T268" s="172"/>
      <c r="U268" s="172"/>
      <c r="V268" s="172"/>
      <c r="W268" s="172" t="s">
        <v>43</v>
      </c>
      <c r="X268" s="172"/>
      <c r="Y268" s="172"/>
      <c r="Z268" s="172"/>
      <c r="AA268" s="172" t="s">
        <v>10408</v>
      </c>
      <c r="AB268" s="172" t="s">
        <v>10409</v>
      </c>
      <c r="AC268" s="172" t="s">
        <v>43</v>
      </c>
      <c r="AD268" s="172">
        <v>2</v>
      </c>
      <c r="AE268" s="172" t="s">
        <v>43</v>
      </c>
      <c r="AF268" s="172">
        <v>18000000000</v>
      </c>
      <c r="AG268" s="172">
        <v>0</v>
      </c>
      <c r="AH268" s="172">
        <v>0</v>
      </c>
      <c r="AI268" s="172"/>
      <c r="AJ268" s="172"/>
      <c r="AK268" s="172"/>
      <c r="AL268" s="393"/>
      <c r="AM268" s="393"/>
      <c r="AN268" s="393"/>
      <c r="AO268" s="393"/>
      <c r="AP268" s="393"/>
      <c r="AQ268" s="393"/>
      <c r="AR268" s="393"/>
      <c r="AS268" s="393"/>
      <c r="AT268" s="393"/>
      <c r="AU268" s="393"/>
      <c r="AV268" s="393"/>
      <c r="AW268" s="393"/>
      <c r="AX268" s="393"/>
      <c r="AY268" s="393"/>
      <c r="AZ268" s="393"/>
      <c r="BA268" s="393"/>
      <c r="BB268" s="393"/>
      <c r="BC268" s="393"/>
      <c r="BD268" s="393"/>
      <c r="BE268" s="393"/>
      <c r="BF268" s="393"/>
      <c r="BG268" s="393"/>
      <c r="BH268" s="393"/>
      <c r="BI268" s="393"/>
      <c r="BJ268" s="393"/>
      <c r="BK268" s="393"/>
      <c r="BL268" s="172"/>
      <c r="BM268" s="172"/>
      <c r="BN268" s="172"/>
      <c r="BO268" s="172"/>
      <c r="BP268" s="172"/>
      <c r="BQ268" s="172"/>
      <c r="BR268" s="172"/>
      <c r="BS268" s="172"/>
      <c r="BT268" s="172"/>
      <c r="BU268" s="172"/>
      <c r="BV268" s="172"/>
      <c r="BW268" s="172"/>
      <c r="BX268" s="172"/>
      <c r="BY268" s="515" t="s">
        <v>9624</v>
      </c>
      <c r="BZ268" s="516"/>
      <c r="CA268" s="516"/>
      <c r="CB268" s="517"/>
      <c r="CC268" s="172" t="s">
        <v>9625</v>
      </c>
    </row>
    <row r="269" spans="1:81" ht="15.75" customHeight="1">
      <c r="A269" s="172">
        <v>161</v>
      </c>
      <c r="B269" s="172" t="s">
        <v>334</v>
      </c>
      <c r="C269" s="172" t="s">
        <v>2396</v>
      </c>
      <c r="D269" s="172"/>
      <c r="E269" s="172" t="s">
        <v>10410</v>
      </c>
      <c r="F269" s="172" t="s">
        <v>10411</v>
      </c>
      <c r="G269" s="172">
        <v>660409000000</v>
      </c>
      <c r="H269" s="172" t="s">
        <v>41</v>
      </c>
      <c r="I269" s="172" t="s">
        <v>59</v>
      </c>
      <c r="J269" s="172" t="s">
        <v>10412</v>
      </c>
      <c r="K269" s="172"/>
      <c r="L269" s="172"/>
      <c r="M269" s="172"/>
      <c r="N269" s="172"/>
      <c r="O269" s="172"/>
      <c r="P269" s="172"/>
      <c r="Q269" s="172"/>
      <c r="R269" s="172"/>
      <c r="S269" s="172" t="s">
        <v>43</v>
      </c>
      <c r="T269" s="172"/>
      <c r="U269" s="172"/>
      <c r="V269" s="172"/>
      <c r="W269" s="172" t="s">
        <v>10413</v>
      </c>
      <c r="X269" s="172"/>
      <c r="Y269" s="172"/>
      <c r="Z269" s="172"/>
      <c r="AA269" s="172" t="s">
        <v>10414</v>
      </c>
      <c r="AB269" s="172" t="s">
        <v>10415</v>
      </c>
      <c r="AC269" s="172">
        <v>13</v>
      </c>
      <c r="AD269" s="172">
        <v>36</v>
      </c>
      <c r="AE269" s="172" t="s">
        <v>9599</v>
      </c>
      <c r="AF269" s="172">
        <v>660409000000</v>
      </c>
      <c r="AG269" s="172">
        <v>0</v>
      </c>
      <c r="AH269" s="172">
        <v>0</v>
      </c>
      <c r="AI269" s="172"/>
      <c r="AJ269" s="172"/>
      <c r="AK269" s="172"/>
      <c r="AL269" s="393"/>
      <c r="AM269" s="393"/>
      <c r="AN269" s="393"/>
      <c r="AO269" s="393"/>
      <c r="AP269" s="393"/>
      <c r="AQ269" s="393"/>
      <c r="AR269" s="393"/>
      <c r="AS269" s="393"/>
      <c r="AT269" s="393"/>
      <c r="AU269" s="393"/>
      <c r="AV269" s="393"/>
      <c r="AW269" s="393"/>
      <c r="AX269" s="393"/>
      <c r="AY269" s="393"/>
      <c r="AZ269" s="393"/>
      <c r="BA269" s="393"/>
      <c r="BB269" s="393"/>
      <c r="BC269" s="393"/>
      <c r="BD269" s="393"/>
      <c r="BE269" s="393"/>
      <c r="BF269" s="393"/>
      <c r="BG269" s="393"/>
      <c r="BH269" s="393"/>
      <c r="BI269" s="393"/>
      <c r="BJ269" s="393"/>
      <c r="BK269" s="393"/>
      <c r="BL269" s="172"/>
      <c r="BM269" s="172"/>
      <c r="BN269" s="172"/>
      <c r="BO269" s="172"/>
      <c r="BP269" s="172"/>
      <c r="BQ269" s="172"/>
      <c r="BR269" s="172"/>
      <c r="BS269" s="172"/>
      <c r="BT269" s="172"/>
      <c r="BU269" s="172"/>
      <c r="BV269" s="172"/>
      <c r="BW269" s="172"/>
      <c r="BX269" s="172"/>
      <c r="BY269" s="515" t="s">
        <v>9624</v>
      </c>
      <c r="BZ269" s="516"/>
      <c r="CA269" s="516"/>
      <c r="CB269" s="517"/>
      <c r="CC269" s="172" t="s">
        <v>9625</v>
      </c>
    </row>
    <row r="270" spans="1:81" ht="15.75" customHeight="1">
      <c r="A270" s="172">
        <v>162</v>
      </c>
      <c r="B270" s="172" t="s">
        <v>334</v>
      </c>
      <c r="C270" s="172" t="s">
        <v>2396</v>
      </c>
      <c r="D270" s="172"/>
      <c r="E270" s="172" t="s">
        <v>10416</v>
      </c>
      <c r="F270" s="172" t="s">
        <v>10417</v>
      </c>
      <c r="G270" s="172">
        <v>16000000000</v>
      </c>
      <c r="H270" s="172" t="s">
        <v>41</v>
      </c>
      <c r="I270" s="172" t="s">
        <v>46</v>
      </c>
      <c r="J270" s="172" t="s">
        <v>10418</v>
      </c>
      <c r="K270" s="172"/>
      <c r="L270" s="172"/>
      <c r="M270" s="172"/>
      <c r="N270" s="172"/>
      <c r="O270" s="172"/>
      <c r="P270" s="172"/>
      <c r="Q270" s="172"/>
      <c r="R270" s="172"/>
      <c r="S270" s="172" t="s">
        <v>43</v>
      </c>
      <c r="T270" s="172"/>
      <c r="U270" s="172"/>
      <c r="V270" s="172"/>
      <c r="W270" s="172" t="s">
        <v>10419</v>
      </c>
      <c r="X270" s="172"/>
      <c r="Y270" s="172"/>
      <c r="Z270" s="172"/>
      <c r="AA270" s="172" t="s">
        <v>10420</v>
      </c>
      <c r="AB270" s="172" t="s">
        <v>10421</v>
      </c>
      <c r="AC270" s="172" t="s">
        <v>1461</v>
      </c>
      <c r="AD270" s="172">
        <v>40</v>
      </c>
      <c r="AE270" s="172" t="s">
        <v>1461</v>
      </c>
      <c r="AF270" s="172">
        <v>16000000000</v>
      </c>
      <c r="AG270" s="172">
        <v>0</v>
      </c>
      <c r="AH270" s="172">
        <v>0</v>
      </c>
      <c r="AI270" s="172"/>
      <c r="AJ270" s="172"/>
      <c r="AK270" s="172"/>
      <c r="AL270" s="393"/>
      <c r="AM270" s="393"/>
      <c r="AN270" s="393"/>
      <c r="AO270" s="393"/>
      <c r="AP270" s="393"/>
      <c r="AQ270" s="393"/>
      <c r="AR270" s="393"/>
      <c r="AS270" s="393"/>
      <c r="AT270" s="393"/>
      <c r="AU270" s="393"/>
      <c r="AV270" s="393"/>
      <c r="AW270" s="393"/>
      <c r="AX270" s="393"/>
      <c r="AY270" s="393"/>
      <c r="AZ270" s="393"/>
      <c r="BA270" s="393"/>
      <c r="BB270" s="393"/>
      <c r="BC270" s="393"/>
      <c r="BD270" s="393"/>
      <c r="BE270" s="393"/>
      <c r="BF270" s="393"/>
      <c r="BG270" s="393"/>
      <c r="BH270" s="393"/>
      <c r="BI270" s="393"/>
      <c r="BJ270" s="393"/>
      <c r="BK270" s="393"/>
      <c r="BL270" s="172"/>
      <c r="BM270" s="172"/>
      <c r="BN270" s="172"/>
      <c r="BO270" s="172"/>
      <c r="BP270" s="172"/>
      <c r="BQ270" s="172"/>
      <c r="BR270" s="172"/>
      <c r="BS270" s="172"/>
      <c r="BT270" s="172"/>
      <c r="BU270" s="172"/>
      <c r="BV270" s="172"/>
      <c r="BW270" s="172"/>
      <c r="BX270" s="172"/>
      <c r="BY270" s="515" t="s">
        <v>9624</v>
      </c>
      <c r="BZ270" s="516"/>
      <c r="CA270" s="516"/>
      <c r="CB270" s="517"/>
      <c r="CC270" s="172" t="s">
        <v>9625</v>
      </c>
    </row>
    <row r="271" spans="1:81" ht="15.75" customHeight="1">
      <c r="A271" s="172">
        <v>163</v>
      </c>
      <c r="B271" s="172" t="s">
        <v>334</v>
      </c>
      <c r="C271" s="172" t="s">
        <v>2396</v>
      </c>
      <c r="D271" s="172" t="s">
        <v>10422</v>
      </c>
      <c r="E271" s="172" t="s">
        <v>10423</v>
      </c>
      <c r="F271" s="172" t="s">
        <v>10424</v>
      </c>
      <c r="G271" s="172">
        <v>280000000000</v>
      </c>
      <c r="H271" s="172" t="s">
        <v>68</v>
      </c>
      <c r="I271" s="172" t="s">
        <v>69</v>
      </c>
      <c r="J271" s="172" t="s">
        <v>203</v>
      </c>
      <c r="K271" s="172" t="s">
        <v>377</v>
      </c>
      <c r="L271" s="172"/>
      <c r="M271" s="172">
        <v>1</v>
      </c>
      <c r="N271" s="172"/>
      <c r="O271" s="172"/>
      <c r="P271" s="172"/>
      <c r="Q271" s="172"/>
      <c r="R271" s="172"/>
      <c r="S271" s="172" t="s">
        <v>43</v>
      </c>
      <c r="T271" s="172"/>
      <c r="U271" s="172"/>
      <c r="V271" s="172"/>
      <c r="W271" s="172" t="s">
        <v>10425</v>
      </c>
      <c r="X271" s="172"/>
      <c r="Y271" s="172"/>
      <c r="Z271" s="172"/>
      <c r="AA271" s="172" t="s">
        <v>379</v>
      </c>
      <c r="AB271" s="172" t="s">
        <v>10426</v>
      </c>
      <c r="AC271" s="172">
        <v>151703</v>
      </c>
      <c r="AD271" s="172">
        <v>200000</v>
      </c>
      <c r="AE271" s="172" t="s">
        <v>382</v>
      </c>
      <c r="AF271" s="172">
        <v>279538565966</v>
      </c>
      <c r="AG271" s="172">
        <v>0</v>
      </c>
      <c r="AH271" s="172">
        <v>0</v>
      </c>
      <c r="AI271" s="172"/>
      <c r="AJ271" s="172"/>
      <c r="AK271" s="172"/>
      <c r="AL271" s="172">
        <f ca="1">IFERROR(__xludf.DUMMYFUNCTION("IMPORTRANGE(""https://docs.google.com/spreadsheets/d/1npPkCkJx8EaDQoN5CZFxhByyd_GwrPFrRj9-wo1YHM4/edit#gid=323077454"",""'Consolidado_PDD24/28'!B266:295"")"),163)</f>
        <v>163</v>
      </c>
      <c r="AM271" s="172" t="str">
        <f ca="1">IFERROR(__xludf.DUMMYFUNCTION("""COMPUTED_VALUE"""),"3. Bogotá confía en su potencial")</f>
        <v>3. Bogotá confía en su potencial</v>
      </c>
      <c r="AN271" s="172" t="str">
        <f ca="1">IFERROR(__xludf.DUMMYFUNCTION("""COMPUTED_VALUE"""),"3.19. Desarrollo empresarial, productividad y empleo")</f>
        <v>3.19. Desarrollo empresarial, productividad y empleo</v>
      </c>
      <c r="AO271" s="172" t="str">
        <f ca="1">IFERROR(__xludf.DUMMYFUNCTION("""COMPUTED_VALUE"""),"Lograr 125.000 colocaciones en el mercado laboral")</f>
        <v>Lograr 125.000 colocaciones en el mercado laboral</v>
      </c>
      <c r="AP271" s="172" t="str">
        <f ca="1">IFERROR(__xludf.DUMMYFUNCTION("""COMPUTED_VALUE"""),"Para fomentar  la generación de empleo se espera dar señales al mercado laboral. Por un lado fortalecer los servicios de gestión y colocación para articular la oferta y demanda laboral. Por otro lado generar incentivos para fomentar la colocación laboral "&amp;"especialmente a poblaciones con mayores barreras de acceso al mercado laboral. Finalmente fortalecer el sistema de información para  identificar las brechas del mercado laboral.")</f>
        <v>Para fomentar  la generación de empleo se espera dar señales al mercado laboral. Por un lado fortalecer los servicios de gestión y colocación para articular la oferta y demanda laboral. Por otro lado generar incentivos para fomentar la colocación laboral especialmente a poblaciones con mayores barreras de acceso al mercado laboral. Finalmente fortalecer el sistema de información para  identificar las brechas del mercado laboral.</v>
      </c>
      <c r="AQ271" s="222" t="str">
        <f ca="1">IFERROR(__xludf.DUMMYFUNCTION("""COMPUTED_VALUE"""),"DESARROLLO ECONÓMICO")</f>
        <v>DESARROLLO ECONÓMICO</v>
      </c>
      <c r="AR271" s="172" t="str">
        <f ca="1">IFERROR(__xludf.DUMMYFUNCTION("""COMPUTED_VALUE"""),"Secretaría Distrital de Desarrollo Económico")</f>
        <v>Secretaría Distrital de Desarrollo Económico</v>
      </c>
      <c r="AS271" s="172" t="str">
        <f ca="1">IFERROR(__xludf.DUMMYFUNCTION("""COMPUTED_VALUE"""),"N/A")</f>
        <v>N/A</v>
      </c>
      <c r="AT271" s="172" t="str">
        <f ca="1">IFERROR(__xludf.DUMMYFUNCTION("""COMPUTED_VALUE"""),"Acción Climatica _3.1.9. 
 Adultez_2.1.11 
 Afro-Palenquero_6.1.1. 
 ASP_1.1.2. 
 Derechos Humanos_2.5.4 P
 Derechos Humanos_2.5.5 K
 Derechos Humanos_5.5.1 R
 LGBTI_1.3.5 I
 Mujeres_5.1.21 
 Mujeres_5.1.23 
 Productividad_2.1.1. 
 Productividad_2.1.3. 
 "&amp;"Productividad_2.1.4. 
 Productividad_4.1.7. 
 Raizal_2.1.8. 
 Seguridad Alimentaria_1.1.1 P
 Trabajo Decente_1.1.1 C
 Trabajo Decente_1.1.6. 
 Trabajo Decente_2.1.1. 
 Trabajo Decente_2.1.2. 
 Trabajo Decente_2.1.4 P
 Trabajo Decente_2.1.5. 
 Trabajo Dece"&amp;"nte_2.1.6. 
 Trabajo Decente_2.1.7. 
 Trabajo Decente_2.1.8. 
 Trabajo Decente_2.1.9. 
 Trabajo Decente_2.2.1 P
 Trabajo Decente_2.2.3 A
 Trabajo Decente_2.3.1 S
 Trabajo Decente_2.3.2 P
 Trabajo Decente_3.1.2. 
 Trabajo Decente_4.1.1 S
 Trabajo Decente_4"&amp;".1.3 V
 Turismo_4.3.3 P
 Vejez_2.1.3 A
 Vendedores y Vendedoras Informales_1.1.2")</f>
        <v>Acción Climatica _3.1.9. 
 Adultez_2.1.11 
 Afro-Palenquero_6.1.1. 
 ASP_1.1.2. 
 Derechos Humanos_2.5.4 P
 Derechos Humanos_2.5.5 K
 Derechos Humanos_5.5.1 R
 LGBTI_1.3.5 I
 Mujeres_5.1.21 
 Mujeres_5.1.23 
 Productividad_2.1.1. 
 Productividad_2.1.3. 
 Productividad_2.1.4. 
 Productividad_4.1.7. 
 Raizal_2.1.8. 
 Seguridad Alimentaria_1.1.1 P
 Trabajo Decente_1.1.1 C
 Trabajo Decente_1.1.6. 
 Trabajo Decente_2.1.1. 
 Trabajo Decente_2.1.2. 
 Trabajo Decente_2.1.4 P
 Trabajo Decente_2.1.5. 
 Trabajo Decente_2.1.6. 
 Trabajo Decente_2.1.7. 
 Trabajo Decente_2.1.8. 
 Trabajo Decente_2.1.9. 
 Trabajo Decente_2.2.1 P
 Trabajo Decente_2.2.3 A
 Trabajo Decente_2.3.1 S
 Trabajo Decente_2.3.2 P
 Trabajo Decente_3.1.2. 
 Trabajo Decente_4.1.1 S
 Trabajo Decente_4.1.3 V
 Turismo_4.3.3 P
 Vejez_2.1.3 A
 Vendedores y Vendedoras Informales_1.1.2</v>
      </c>
      <c r="AU271" s="172" t="str">
        <f ca="1">IFERROR(__xludf.DUMMYFUNCTION("""COMPUTED_VALUE"""),"Colocaciones efectivas")</f>
        <v>Colocaciones efectivas</v>
      </c>
      <c r="AV271" s="172" t="str">
        <f ca="1">IFERROR(__xludf.DUMMYFUNCTION("""COMPUTED_VALUE"""),"Sumatoria del número de colocaciones efectivas")</f>
        <v>Sumatoria del número de colocaciones efectivas</v>
      </c>
      <c r="AW271" s="172" t="str">
        <f ca="1">IFERROR(__xludf.DUMMYFUNCTION("""COMPUTED_VALUE"""),"151703
(2023)")</f>
        <v>151703
(2023)</v>
      </c>
      <c r="AX271" s="172">
        <f ca="1">IFERROR(__xludf.DUMMYFUNCTION("""COMPUTED_VALUE"""),125000)</f>
        <v>125000</v>
      </c>
      <c r="AY271" s="172" t="str">
        <f ca="1">IFERROR(__xludf.DUMMYFUNCTION("""COMPUTED_VALUE"""),"Secretaria Distrital de Desarrollo Económico-Dirección de Desarrollo Empresarial y Empleo")</f>
        <v>Secretaria Distrital de Desarrollo Económico-Dirección de Desarrollo Empresarial y Empleo</v>
      </c>
      <c r="AZ271" s="222">
        <f ca="1">IFERROR(__xludf.DUMMYFUNCTION("""COMPUTED_VALUE"""),279538565966)</f>
        <v>279538565966</v>
      </c>
      <c r="BA271" s="222">
        <f ca="1">IFERROR(__xludf.DUMMYFUNCTION("""COMPUTED_VALUE"""),0)</f>
        <v>0</v>
      </c>
      <c r="BB271" s="222">
        <f ca="1">IFERROR(__xludf.DUMMYFUNCTION("""COMPUTED_VALUE"""),0)</f>
        <v>0</v>
      </c>
      <c r="BC271" s="222">
        <f ca="1">IFERROR(__xludf.DUMMYFUNCTION("""COMPUTED_VALUE"""),29849275000)</f>
        <v>29849275000</v>
      </c>
      <c r="BD271" s="222">
        <f ca="1">IFERROR(__xludf.DUMMYFUNCTION("""COMPUTED_VALUE"""),45282454100)</f>
        <v>45282454100</v>
      </c>
      <c r="BE271" s="222">
        <f ca="1">IFERROR(__xludf.DUMMYFUNCTION("""COMPUTED_VALUE"""),52014317490)</f>
        <v>52014317490</v>
      </c>
      <c r="BF271" s="222">
        <f ca="1">IFERROR(__xludf.DUMMYFUNCTION("""COMPUTED_VALUE"""),55177034880)</f>
        <v>55177034880</v>
      </c>
      <c r="BG271" s="222">
        <f ca="1">IFERROR(__xludf.DUMMYFUNCTION("""COMPUTED_VALUE"""),29849275000)</f>
        <v>29849275000</v>
      </c>
      <c r="BH271" s="222">
        <f ca="1">IFERROR(__xludf.DUMMYFUNCTION("""COMPUTED_VALUE"""),43963547669.9029)</f>
        <v>43963547669.902901</v>
      </c>
      <c r="BI271" s="222">
        <f ca="1">IFERROR(__xludf.DUMMYFUNCTION("""COMPUTED_VALUE"""),49028482882.4582)</f>
        <v>49028482882.458199</v>
      </c>
      <c r="BJ271" s="222">
        <f ca="1">IFERROR(__xludf.DUMMYFUNCTION("""COMPUTED_VALUE"""),50494803258.2703)</f>
        <v>50494803258.270302</v>
      </c>
      <c r="BK271" s="222">
        <f ca="1">IFERROR(__xludf.DUMMYFUNCTION("""COMPUTED_VALUE"""),18500)</f>
        <v>18500</v>
      </c>
      <c r="BL271" s="222">
        <f ca="1">IFERROR(__xludf.DUMMYFUNCTION("""COMPUTED_VALUE"""),31955)</f>
        <v>31955</v>
      </c>
      <c r="BM271" s="222">
        <f ca="1">IFERROR(__xludf.DUMMYFUNCTION("""COMPUTED_VALUE"""),36303)</f>
        <v>36303</v>
      </c>
      <c r="BN271" s="222">
        <f ca="1">IFERROR(__xludf.DUMMYFUNCTION("""COMPUTED_VALUE"""),38242)</f>
        <v>38242</v>
      </c>
      <c r="BO271" s="222" t="str">
        <f ca="1">IFERROR(__xludf.DUMMYFUNCTION("""COMPUTED_VALUE"""),"Se cambia la meta de 200.000 a 125.000 queda así: Lograr 125.000 colocaciones en el mercado laboral
18-04-2024 Magnitud ajustada y meta ajustada")</f>
        <v>Se cambia la meta de 200.000 a 125.000 queda así: Lograr 125.000 colocaciones en el mercado laboral
18-04-2024 Magnitud ajustada y meta ajustada</v>
      </c>
      <c r="BP271" s="222">
        <f ca="1">IFERROR(__xludf.DUMMYFUNCTION("""COMPUTED_VALUE"""),182323081470)</f>
        <v>182323081470</v>
      </c>
      <c r="BQ271" s="222">
        <f ca="1">IFERROR(__xludf.DUMMYFUNCTION("""COMPUTED_VALUE"""),173336108810.631)</f>
        <v>173336108810.63101</v>
      </c>
      <c r="BR271" s="222"/>
      <c r="BS271" s="222"/>
      <c r="BT271" s="222"/>
      <c r="BU271" s="222"/>
      <c r="BV271" s="222"/>
      <c r="BW271" s="222"/>
      <c r="BX271" s="172"/>
      <c r="BY271" s="172" t="b">
        <f t="shared" ref="BY271:BZ271" ca="1" si="274">B271=AM271</f>
        <v>1</v>
      </c>
      <c r="BZ271" s="172" t="b">
        <f t="shared" ca="1" si="274"/>
        <v>0</v>
      </c>
      <c r="CA271" s="172" t="b">
        <f t="shared" ref="CA271:CB271" ca="1" si="275">E271=AO271</f>
        <v>0</v>
      </c>
      <c r="CB271" s="172" t="b">
        <f t="shared" ca="1" si="275"/>
        <v>0</v>
      </c>
      <c r="CC271" s="172"/>
    </row>
    <row r="272" spans="1:81" ht="15.75" customHeight="1">
      <c r="A272" s="172">
        <v>164</v>
      </c>
      <c r="B272" s="172" t="s">
        <v>334</v>
      </c>
      <c r="C272" s="172" t="s">
        <v>7568</v>
      </c>
      <c r="D272" s="172" t="s">
        <v>10422</v>
      </c>
      <c r="E272" s="172" t="s">
        <v>10427</v>
      </c>
      <c r="F272" s="172" t="s">
        <v>385</v>
      </c>
      <c r="G272" s="172">
        <v>12000000000</v>
      </c>
      <c r="H272" s="172" t="s">
        <v>68</v>
      </c>
      <c r="I272" s="172" t="s">
        <v>69</v>
      </c>
      <c r="J272" s="172" t="s">
        <v>10428</v>
      </c>
      <c r="K272" s="172" t="s">
        <v>10429</v>
      </c>
      <c r="L272" s="172"/>
      <c r="M272" s="172">
        <v>1</v>
      </c>
      <c r="N272" s="172"/>
      <c r="O272" s="172"/>
      <c r="P272" s="172"/>
      <c r="Q272" s="172"/>
      <c r="R272" s="172"/>
      <c r="S272" s="172" t="s">
        <v>43</v>
      </c>
      <c r="T272" s="172"/>
      <c r="U272" s="172"/>
      <c r="V272" s="172"/>
      <c r="W272" s="172" t="s">
        <v>10430</v>
      </c>
      <c r="X272" s="172"/>
      <c r="Y272" s="172"/>
      <c r="Z272" s="172"/>
      <c r="AA272" s="172" t="s">
        <v>389</v>
      </c>
      <c r="AB272" s="172" t="s">
        <v>10431</v>
      </c>
      <c r="AC272" s="172">
        <v>20585</v>
      </c>
      <c r="AD272" s="172">
        <v>16000</v>
      </c>
      <c r="AE272" s="172" t="s">
        <v>10432</v>
      </c>
      <c r="AF272" s="172">
        <v>11609880500</v>
      </c>
      <c r="AG272" s="172">
        <v>0</v>
      </c>
      <c r="AH272" s="172">
        <v>0</v>
      </c>
      <c r="AI272" s="172"/>
      <c r="AJ272" s="172"/>
      <c r="AK272" s="172"/>
      <c r="AL272" s="172">
        <f ca="1">IFERROR(__xludf.DUMMYFUNCTION("""COMPUTED_VALUE"""),164)</f>
        <v>164</v>
      </c>
      <c r="AM272" s="172" t="str">
        <f ca="1">IFERROR(__xludf.DUMMYFUNCTION("""COMPUTED_VALUE"""),"3. Bogotá confía en su potencial")</f>
        <v>3. Bogotá confía en su potencial</v>
      </c>
      <c r="AN272" s="172" t="str">
        <f ca="1">IFERROR(__xludf.DUMMYFUNCTION("""COMPUTED_VALUE"""),"3.19. Desarrollo empresarial, productividad y empleo")</f>
        <v>3.19. Desarrollo empresarial, productividad y empleo</v>
      </c>
      <c r="AO272" s="172" t="str">
        <f ca="1">IFERROR(__xludf.DUMMYFUNCTION("""COMPUTED_VALUE"""),"Formar 12.300 personas en habilidades blandas")</f>
        <v>Formar 12.300 personas en habilidades blandas</v>
      </c>
      <c r="AP272" s="172" t="str">
        <f ca="1">IFERROR(__xludf.DUMMYFUNCTION("""COMPUTED_VALUE"""),"Basicamente se busca fortalecer las rutas de formación y orientación para el empleo de los actores de la economía informal. Que la ciudadanía (buscadora de empleo) tenga la posibilidad de acceder a mejores oportunidades de empleo y se forme en competencia"&amp;"s y saberes que le ayuden a ubicarse en el mercado laboral.")</f>
        <v>Basicamente se busca fortalecer las rutas de formación y orientación para el empleo de los actores de la economía informal. Que la ciudadanía (buscadora de empleo) tenga la posibilidad de acceder a mejores oportunidades de empleo y se forme en competencias y saberes que le ayuden a ubicarse en el mercado laboral.</v>
      </c>
      <c r="AQ272" s="222" t="str">
        <f ca="1">IFERROR(__xludf.DUMMYFUNCTION("""COMPUTED_VALUE"""),"DESARROLLO ECONÓMICO")</f>
        <v>DESARROLLO ECONÓMICO</v>
      </c>
      <c r="AR272" s="172" t="str">
        <f ca="1">IFERROR(__xludf.DUMMYFUNCTION("""COMPUTED_VALUE"""),"Secretaría Distrital de Desarrollo Económico")</f>
        <v>Secretaría Distrital de Desarrollo Económico</v>
      </c>
      <c r="AS272" s="172" t="str">
        <f ca="1">IFERROR(__xludf.DUMMYFUNCTION("""COMPUTED_VALUE"""),"N/A")</f>
        <v>N/A</v>
      </c>
      <c r="AT272" s="172" t="str">
        <f ca="1">IFERROR(__xludf.DUMMYFUNCTION("""COMPUTED_VALUE"""),"ASP_1.1.3. 
 Discapacidad_1.1.16 
 Discapacidad_1.1.17 
 Discapacidad_1.1.18 
 Discapacidad_1.1.19 
 Habitabilidad en calle_4.1.2 F
 Habitabilidad en calle_4.1.3 A
 Juventud_3.1.2. 
 LGBTI_1.3.6 F
 Mujeres_5.1.8 J
 Raizal_2.1.2. 
 Raizal_2.1.3. 
 Raizal_2"&amp;".1.5. 
 Trabajo Decente_2.1.3 S
 Trata_1.1.2. 
 Vejez_2.1.1 F
 Vendedores y Vendedoras Informales_1.2.1 S")</f>
        <v>ASP_1.1.3. 
 Discapacidad_1.1.16 
 Discapacidad_1.1.17 
 Discapacidad_1.1.18 
 Discapacidad_1.1.19 
 Habitabilidad en calle_4.1.2 F
 Habitabilidad en calle_4.1.3 A
 Juventud_3.1.2. 
 LGBTI_1.3.6 F
 Mujeres_5.1.8 J
 Raizal_2.1.2. 
 Raizal_2.1.3. 
 Raizal_2.1.5. 
 Trabajo Decente_2.1.3 S
 Trata_1.1.2. 
 Vejez_2.1.1 F
 Vendedores y Vendedoras Informales_1.2.1 S</v>
      </c>
      <c r="AU272" s="172" t="str">
        <f ca="1">IFERROR(__xludf.DUMMYFUNCTION("""COMPUTED_VALUE"""),"Personas certificadas en habilidades blandas generadas")</f>
        <v>Personas certificadas en habilidades blandas generadas</v>
      </c>
      <c r="AV272" s="172" t="str">
        <f ca="1">IFERROR(__xludf.DUMMYFUNCTION("""COMPUTED_VALUE"""),"Sumatoria del número de personas certificadas en habilidades blandas generadas")</f>
        <v>Sumatoria del número de personas certificadas en habilidades blandas generadas</v>
      </c>
      <c r="AW272" s="172" t="str">
        <f ca="1">IFERROR(__xludf.DUMMYFUNCTION("""COMPUTED_VALUE"""),"20953
(2023)")</f>
        <v>20953
(2023)</v>
      </c>
      <c r="AX272" s="172">
        <f ca="1">IFERROR(__xludf.DUMMYFUNCTION("""COMPUTED_VALUE"""),12300)</f>
        <v>12300</v>
      </c>
      <c r="AY272" s="172" t="str">
        <f ca="1">IFERROR(__xludf.DUMMYFUNCTION("""COMPUTED_VALUE"""),"Secretaria Distrital de Desarrollo Económico-Dirección de Desarrollo Empresarial y Empleo
Instituto para la Económia Social-Sudirección de Formación Y Empleabilidad")</f>
        <v>Secretaria Distrital de Desarrollo Económico-Dirección de Desarrollo Empresarial y Empleo
Instituto para la Económia Social-Sudirección de Formación Y Empleabilidad</v>
      </c>
      <c r="AZ272" s="222">
        <f ca="1">IFERROR(__xludf.DUMMYFUNCTION("""COMPUTED_VALUE"""),12000000000)</f>
        <v>12000000000</v>
      </c>
      <c r="BA272" s="222">
        <f ca="1">IFERROR(__xludf.DUMMYFUNCTION("""COMPUTED_VALUE"""),0)</f>
        <v>0</v>
      </c>
      <c r="BB272" s="222">
        <f ca="1">IFERROR(__xludf.DUMMYFUNCTION("""COMPUTED_VALUE"""),0)</f>
        <v>0</v>
      </c>
      <c r="BC272" s="222">
        <f ca="1">IFERROR(__xludf.DUMMYFUNCTION("""COMPUTED_VALUE"""),504295000)</f>
        <v>504295000</v>
      </c>
      <c r="BD272" s="222">
        <f ca="1">IFERROR(__xludf.DUMMYFUNCTION("""COMPUTED_VALUE"""),2408900200)</f>
        <v>2408900200</v>
      </c>
      <c r="BE272" s="222">
        <f ca="1">IFERROR(__xludf.DUMMYFUNCTION("""COMPUTED_VALUE"""),2777283780)</f>
        <v>2777283780</v>
      </c>
      <c r="BF272" s="222">
        <f ca="1">IFERROR(__xludf.DUMMYFUNCTION("""COMPUTED_VALUE"""),3023155360)</f>
        <v>3023155360</v>
      </c>
      <c r="BG272" s="222">
        <f ca="1">IFERROR(__xludf.DUMMYFUNCTION("""COMPUTED_VALUE"""),504295000)</f>
        <v>504295000</v>
      </c>
      <c r="BH272" s="222">
        <f ca="1">IFERROR(__xludf.DUMMYFUNCTION("""COMPUTED_VALUE"""),2338738058.25242)</f>
        <v>2338738058.2524199</v>
      </c>
      <c r="BI272" s="222">
        <f ca="1">IFERROR(__xludf.DUMMYFUNCTION("""COMPUTED_VALUE"""),2617856329.53153)</f>
        <v>2617856329.5315299</v>
      </c>
      <c r="BJ272" s="222">
        <f ca="1">IFERROR(__xludf.DUMMYFUNCTION("""COMPUTED_VALUE"""),2766615412.63279)</f>
        <v>2766615412.6327901</v>
      </c>
      <c r="BK272" s="222">
        <f ca="1">IFERROR(__xludf.DUMMYFUNCTION("""COMPUTED_VALUE"""),2083)</f>
        <v>2083</v>
      </c>
      <c r="BL272" s="222">
        <f ca="1">IFERROR(__xludf.DUMMYFUNCTION("""COMPUTED_VALUE"""),2751)</f>
        <v>2751</v>
      </c>
      <c r="BM272" s="222">
        <f ca="1">IFERROR(__xludf.DUMMYFUNCTION("""COMPUTED_VALUE"""),3634)</f>
        <v>3634</v>
      </c>
      <c r="BN272" s="222">
        <f ca="1">IFERROR(__xludf.DUMMYFUNCTION("""COMPUTED_VALUE"""),3832)</f>
        <v>3832</v>
      </c>
      <c r="BO272" s="222" t="str">
        <f ca="1">IFERROR(__xludf.DUMMYFUNCTION("""COMPUTED_VALUE"""),"Se cambia la meta de 16.000 a 12.300 queda así:  Formar 12.300 personas en habilidades blandas
18-04-2024 Magnitud ajustada y meta ajustada")</f>
        <v>Se cambia la meta de 16.000 a 12.300 queda así:  Formar 12.300 personas en habilidades blandas
18-04-2024 Magnitud ajustada y meta ajustada</v>
      </c>
      <c r="BP272" s="222">
        <f ca="1">IFERROR(__xludf.DUMMYFUNCTION("""COMPUTED_VALUE"""),8713634340)</f>
        <v>8713634340</v>
      </c>
      <c r="BQ272" s="222">
        <f ca="1">IFERROR(__xludf.DUMMYFUNCTION("""COMPUTED_VALUE"""),8227504800.41675)</f>
        <v>8227504800.41675</v>
      </c>
      <c r="BR272" s="222"/>
      <c r="BS272" s="222"/>
      <c r="BT272" s="222"/>
      <c r="BU272" s="222"/>
      <c r="BV272" s="222"/>
      <c r="BW272" s="222"/>
      <c r="BX272" s="172"/>
      <c r="BY272" s="172" t="b">
        <f t="shared" ref="BY272:BZ272" ca="1" si="276">B272=AM272</f>
        <v>1</v>
      </c>
      <c r="BZ272" s="172" t="b">
        <f t="shared" ca="1" si="276"/>
        <v>0</v>
      </c>
      <c r="CA272" s="172" t="b">
        <f t="shared" ref="CA272:CB272" ca="1" si="277">E272=AO272</f>
        <v>0</v>
      </c>
      <c r="CB272" s="172" t="b">
        <f t="shared" ca="1" si="277"/>
        <v>1</v>
      </c>
      <c r="CC272" s="172"/>
    </row>
    <row r="273" spans="1:81" ht="15.75" customHeight="1">
      <c r="A273" s="172">
        <v>165</v>
      </c>
      <c r="B273" s="172" t="s">
        <v>334</v>
      </c>
      <c r="C273" s="172" t="s">
        <v>7568</v>
      </c>
      <c r="D273" s="172" t="s">
        <v>10422</v>
      </c>
      <c r="E273" s="172" t="s">
        <v>10433</v>
      </c>
      <c r="F273" s="172" t="s">
        <v>10434</v>
      </c>
      <c r="G273" s="172">
        <v>160000000000</v>
      </c>
      <c r="H273" s="172" t="s">
        <v>68</v>
      </c>
      <c r="I273" s="172" t="s">
        <v>69</v>
      </c>
      <c r="J273" s="172" t="s">
        <v>10435</v>
      </c>
      <c r="K273" s="172" t="s">
        <v>10436</v>
      </c>
      <c r="L273" s="172">
        <v>1</v>
      </c>
      <c r="M273" s="172"/>
      <c r="N273" s="172"/>
      <c r="O273" s="172"/>
      <c r="P273" s="172"/>
      <c r="Q273" s="172"/>
      <c r="R273" s="172"/>
      <c r="S273" s="172" t="s">
        <v>43</v>
      </c>
      <c r="T273" s="172"/>
      <c r="U273" s="172"/>
      <c r="V273" s="172"/>
      <c r="W273" s="172" t="s">
        <v>10430</v>
      </c>
      <c r="X273" s="172"/>
      <c r="Y273" s="172"/>
      <c r="Z273" s="172"/>
      <c r="AA273" s="172" t="s">
        <v>399</v>
      </c>
      <c r="AB273" s="172" t="s">
        <v>10437</v>
      </c>
      <c r="AC273" s="172">
        <v>36873</v>
      </c>
      <c r="AD273" s="172">
        <v>78000</v>
      </c>
      <c r="AE273" s="172" t="s">
        <v>10432</v>
      </c>
      <c r="AF273" s="172">
        <v>147295391010</v>
      </c>
      <c r="AG273" s="172">
        <v>0</v>
      </c>
      <c r="AH273" s="172">
        <v>0</v>
      </c>
      <c r="AI273" s="172"/>
      <c r="AJ273" s="172"/>
      <c r="AK273" s="172"/>
      <c r="AL273" s="172">
        <f ca="1">IFERROR(__xludf.DUMMYFUNCTION("""COMPUTED_VALUE"""),165)</f>
        <v>165</v>
      </c>
      <c r="AM273" s="172" t="str">
        <f ca="1">IFERROR(__xludf.DUMMYFUNCTION("""COMPUTED_VALUE"""),"3. Bogotá confía en su potencial")</f>
        <v>3. Bogotá confía en su potencial</v>
      </c>
      <c r="AN273" s="172" t="str">
        <f ca="1">IFERROR(__xludf.DUMMYFUNCTION("""COMPUTED_VALUE"""),"3.19. Desarrollo empresarial, productividad y empleo")</f>
        <v>3.19. Desarrollo empresarial, productividad y empleo</v>
      </c>
      <c r="AO273" s="172" t="str">
        <f ca="1">IFERROR(__xludf.DUMMYFUNCTION("""COMPUTED_VALUE"""),"Lograr 62.500 certificaciones en formación para el trabajo y/o competencias en habilidades laborales específicas de acuerdo con la dinámica del mercado laboral y las necesidades para el cierre de brechas de talento humano")</f>
        <v>Lograr 62.500 certificaciones en formación para el trabajo y/o competencias en habilidades laborales específicas de acuerdo con la dinámica del mercado laboral y las necesidades para el cierre de brechas de talento humano</v>
      </c>
      <c r="AP273" s="172" t="str">
        <f ca="1">IFERROR(__xludf.DUMMYFUNCTION("""COMPUTED_VALUE"""),"La formación que se ofrece tendrá una certificación que garantiza unos conocimiento minimos en competencias laborales  específicas (cierre de brechas) además que busca facilitar la entrada en el mercado laboral.
De acuerdo con la dinámica del mercado lab"&amp;"oral y las necesidades para el cierre de brechas de talento humano")</f>
        <v>La formación que se ofrece tendrá una certificación que garantiza unos conocimiento minimos en competencias laborales  específicas (cierre de brechas) además que busca facilitar la entrada en el mercado laboral.
De acuerdo con la dinámica del mercado laboral y las necesidades para el cierre de brechas de talento humano</v>
      </c>
      <c r="AQ273" s="222" t="str">
        <f ca="1">IFERROR(__xludf.DUMMYFUNCTION("""COMPUTED_VALUE"""),"DESARROLLO ECONÓMICO")</f>
        <v>DESARROLLO ECONÓMICO</v>
      </c>
      <c r="AR273" s="172" t="str">
        <f ca="1">IFERROR(__xludf.DUMMYFUNCTION("""COMPUTED_VALUE"""),"Secretaría Distrital de Desarrollo Económico")</f>
        <v>Secretaría Distrital de Desarrollo Económico</v>
      </c>
      <c r="AS273" s="172" t="str">
        <f ca="1">IFERROR(__xludf.DUMMYFUNCTION("""COMPUTED_VALUE"""),"N/A")</f>
        <v>N/A</v>
      </c>
      <c r="AT273" s="172" t="str">
        <f ca="1">IFERROR(__xludf.DUMMYFUNCTION("""COMPUTED_VALUE"""),"Adultez_2.1.9 F
 Afro-Palenquero_3.2.9 
 Afro-Palenquero_6.1.5.F
 Bicicleta_5.1.3 F
 Derechos Humanos_2.5.2 I
 Discapacidad_1.1.14 
 Familias_3.1.2. 
 Habitabilidad en calle_4.1.1 V
 Indigena_2.1.31.
 Indigena_2.1.32.
 Juventud_3.1.1.J
 Juventud_3.1.3. 
 "&amp;"Mujeres_5.1.4 
 Mujeres_5.1.9 M
 Mujeres_5.1.24 
 Pobreza_2.1.2 S
 Productividad_2.1.2. 
 Trabajo Decente_1.1.2 S
 Trabajo Decente_1.1.3.R
 Trabajo Decente_1.1.5. 
 Trabajo Decente_2.2.2 
 Trabajo Decente_2.2.4 S
 Trabajo Decente_2.3.3.")</f>
        <v>Adultez_2.1.9 F
 Afro-Palenquero_3.2.9 
 Afro-Palenquero_6.1.5.F
 Bicicleta_5.1.3 F
 Derechos Humanos_2.5.2 I
 Discapacidad_1.1.14 
 Familias_3.1.2. 
 Habitabilidad en calle_4.1.1 V
 Indigena_2.1.31.
 Indigena_2.1.32.
 Juventud_3.1.1.J
 Juventud_3.1.3. 
 Mujeres_5.1.4 
 Mujeres_5.1.9 M
 Mujeres_5.1.24 
 Pobreza_2.1.2 S
 Productividad_2.1.2. 
 Trabajo Decente_1.1.2 S
 Trabajo Decente_1.1.3.R
 Trabajo Decente_1.1.5. 
 Trabajo Decente_2.2.2 
 Trabajo Decente_2.2.4 S
 Trabajo Decente_2.3.3.</v>
      </c>
      <c r="AU273" s="172" t="str">
        <f ca="1">IFERROR(__xludf.DUMMYFUNCTION("""COMPUTED_VALUE"""),"Certificaciones en formación para el trabajo y/o competencias laborales generadas")</f>
        <v>Certificaciones en formación para el trabajo y/o competencias laborales generadas</v>
      </c>
      <c r="AV273" s="172" t="str">
        <f ca="1">IFERROR(__xludf.DUMMYFUNCTION("""COMPUTED_VALUE"""),"Sumatoria del número certificaciones en formación para el trabajo y/o competencias laborales generadas")</f>
        <v>Sumatoria del número certificaciones en formación para el trabajo y/o competencias laborales generadas</v>
      </c>
      <c r="AW273" s="172" t="str">
        <f ca="1">IFERROR(__xludf.DUMMYFUNCTION("""COMPUTED_VALUE"""),"36873
(2023)")</f>
        <v>36873
(2023)</v>
      </c>
      <c r="AX273" s="172">
        <f ca="1">IFERROR(__xludf.DUMMYFUNCTION("""COMPUTED_VALUE"""),62500)</f>
        <v>62500</v>
      </c>
      <c r="AY273" s="172" t="str">
        <f ca="1">IFERROR(__xludf.DUMMYFUNCTION("""COMPUTED_VALUE"""),"Secretaria Distrital de Desarrollo Económico-Dirección de Desarrollo Empresarial y Empleo
Instituto para la Económia Social-Sudirección de Formación Y Empleabilidad")</f>
        <v>Secretaria Distrital de Desarrollo Económico-Dirección de Desarrollo Empresarial y Empleo
Instituto para la Económia Social-Sudirección de Formación Y Empleabilidad</v>
      </c>
      <c r="AZ273" s="222">
        <f ca="1">IFERROR(__xludf.DUMMYFUNCTION("""COMPUTED_VALUE"""),160000000000)</f>
        <v>160000000000</v>
      </c>
      <c r="BA273" s="222">
        <f ca="1">IFERROR(__xludf.DUMMYFUNCTION("""COMPUTED_VALUE"""),0)</f>
        <v>0</v>
      </c>
      <c r="BB273" s="222">
        <f ca="1">IFERROR(__xludf.DUMMYFUNCTION("""COMPUTED_VALUE"""),0)</f>
        <v>0</v>
      </c>
      <c r="BC273" s="222">
        <f ca="1">IFERROR(__xludf.DUMMYFUNCTION("""COMPUTED_VALUE"""),1993795001)</f>
        <v>1993795001</v>
      </c>
      <c r="BD273" s="222">
        <f ca="1">IFERROR(__xludf.DUMMYFUNCTION("""COMPUTED_VALUE"""),26347402200)</f>
        <v>26347402200</v>
      </c>
      <c r="BE273" s="222">
        <f ca="1">IFERROR(__xludf.DUMMYFUNCTION("""COMPUTED_VALUE"""),30119621580)</f>
        <v>30119621580</v>
      </c>
      <c r="BF273" s="222">
        <f ca="1">IFERROR(__xludf.DUMMYFUNCTION("""COMPUTED_VALUE"""),32521108960)</f>
        <v>32521108960</v>
      </c>
      <c r="BG273" s="222">
        <f ca="1">IFERROR(__xludf.DUMMYFUNCTION("""COMPUTED_VALUE"""),1993795001)</f>
        <v>1993795001</v>
      </c>
      <c r="BH273" s="222">
        <f ca="1">IFERROR(__xludf.DUMMYFUNCTION("""COMPUTED_VALUE"""),25580002135.9223)</f>
        <v>25580002135.922298</v>
      </c>
      <c r="BI273" s="222">
        <f ca="1">IFERROR(__xludf.DUMMYFUNCTION("""COMPUTED_VALUE"""),28390632085.9647)</f>
        <v>28390632085.964699</v>
      </c>
      <c r="BJ273" s="222">
        <f ca="1">IFERROR(__xludf.DUMMYFUNCTION("""COMPUTED_VALUE"""),29761421617.6593)</f>
        <v>29761421617.659302</v>
      </c>
      <c r="BK273" s="222">
        <f ca="1">IFERROR(__xludf.DUMMYFUNCTION("""COMPUTED_VALUE"""),6910)</f>
        <v>6910</v>
      </c>
      <c r="BL273" s="222">
        <f ca="1">IFERROR(__xludf.DUMMYFUNCTION("""COMPUTED_VALUE"""),17129)</f>
        <v>17129</v>
      </c>
      <c r="BM273" s="222">
        <f ca="1">IFERROR(__xludf.DUMMYFUNCTION("""COMPUTED_VALUE"""),18788)</f>
        <v>18788</v>
      </c>
      <c r="BN273" s="222">
        <f ca="1">IFERROR(__xludf.DUMMYFUNCTION("""COMPUTED_VALUE"""),19673)</f>
        <v>19673</v>
      </c>
      <c r="BO273" s="222" t="str">
        <f ca="1">IFERROR(__xludf.DUMMYFUNCTION("""COMPUTED_VALUE"""),"Se cambia la meta de 78.000 a 60.400  queda así:  Lograr 60.400 certificaciones en formación para el trabajo y/o competencias en habilidades laborales específicas de acuerdo con la dinámica del mercado laboral y las necesidades para el cierre de brechas d"&amp;"e talento humano
18-04-2024 Magnitud ajustada y meta ajustada
22-04-2024 Cambió la anualización de magnitudes")</f>
        <v>Se cambia la meta de 78.000 a 60.400  queda así:  Lograr 60.400 certificaciones en formación para el trabajo y/o competencias en habilidades laborales específicas de acuerdo con la dinámica del mercado laboral y las necesidades para el cierre de brechas de talento humano
18-04-2024 Magnitud ajustada y meta ajustada
22-04-2024 Cambió la anualización de magnitudes</v>
      </c>
      <c r="BP273" s="222">
        <f ca="1">IFERROR(__xludf.DUMMYFUNCTION("""COMPUTED_VALUE"""),90981927741)</f>
        <v>90981927741</v>
      </c>
      <c r="BQ273" s="222">
        <f ca="1">IFERROR(__xludf.DUMMYFUNCTION("""COMPUTED_VALUE"""),85725850840.5463)</f>
        <v>85725850840.546295</v>
      </c>
      <c r="BR273" s="222"/>
      <c r="BS273" s="222"/>
      <c r="BT273" s="222"/>
      <c r="BU273" s="222"/>
      <c r="BV273" s="222"/>
      <c r="BW273" s="222"/>
      <c r="BX273" s="172"/>
      <c r="BY273" s="172" t="b">
        <f t="shared" ref="BY273:BZ273" ca="1" si="278">B273=AM273</f>
        <v>1</v>
      </c>
      <c r="BZ273" s="172" t="b">
        <f t="shared" ca="1" si="278"/>
        <v>0</v>
      </c>
      <c r="CA273" s="172" t="b">
        <f t="shared" ref="CA273:CB273" ca="1" si="279">E273=AO273</f>
        <v>0</v>
      </c>
      <c r="CB273" s="172" t="b">
        <f t="shared" ca="1" si="279"/>
        <v>0</v>
      </c>
      <c r="CC273" s="172"/>
    </row>
    <row r="274" spans="1:81" ht="15.75" customHeight="1">
      <c r="A274" s="172">
        <v>166</v>
      </c>
      <c r="B274" s="172" t="s">
        <v>334</v>
      </c>
      <c r="C274" s="172" t="s">
        <v>2396</v>
      </c>
      <c r="D274" s="172" t="s">
        <v>10438</v>
      </c>
      <c r="E274" s="172" t="s">
        <v>10439</v>
      </c>
      <c r="F274" s="172" t="s">
        <v>10440</v>
      </c>
      <c r="G274" s="172">
        <v>10500000000</v>
      </c>
      <c r="H274" s="172" t="s">
        <v>68</v>
      </c>
      <c r="I274" s="172" t="s">
        <v>69</v>
      </c>
      <c r="J274" s="172" t="s">
        <v>10435</v>
      </c>
      <c r="K274" s="172" t="s">
        <v>10441</v>
      </c>
      <c r="L274" s="172">
        <v>1</v>
      </c>
      <c r="M274" s="172"/>
      <c r="N274" s="172"/>
      <c r="O274" s="172"/>
      <c r="P274" s="172"/>
      <c r="Q274" s="172"/>
      <c r="R274" s="172"/>
      <c r="S274" s="172">
        <v>495</v>
      </c>
      <c r="T274" s="172"/>
      <c r="U274" s="172"/>
      <c r="V274" s="172"/>
      <c r="W274" s="172" t="s">
        <v>10442</v>
      </c>
      <c r="X274" s="172"/>
      <c r="Y274" s="172"/>
      <c r="Z274" s="172"/>
      <c r="AA274" s="172" t="s">
        <v>10443</v>
      </c>
      <c r="AB274" s="172" t="s">
        <v>409</v>
      </c>
      <c r="AC274" s="172" t="s">
        <v>43</v>
      </c>
      <c r="AD274" s="172">
        <v>1200</v>
      </c>
      <c r="AE274" s="172" t="s">
        <v>410</v>
      </c>
      <c r="AF274" s="172">
        <v>10171156800</v>
      </c>
      <c r="AG274" s="172">
        <v>0</v>
      </c>
      <c r="AH274" s="172">
        <v>0</v>
      </c>
      <c r="AI274" s="172"/>
      <c r="AJ274" s="172"/>
      <c r="AK274" s="172"/>
      <c r="AL274" s="172">
        <f ca="1">IFERROR(__xludf.DUMMYFUNCTION("""COMPUTED_VALUE"""),166)</f>
        <v>166</v>
      </c>
      <c r="AM274" s="172" t="str">
        <f ca="1">IFERROR(__xludf.DUMMYFUNCTION("""COMPUTED_VALUE"""),"3. Bogotá confía en su potencial")</f>
        <v>3. Bogotá confía en su potencial</v>
      </c>
      <c r="AN274" s="172" t="str">
        <f ca="1">IFERROR(__xludf.DUMMYFUNCTION("""COMPUTED_VALUE"""),"3.19. Desarrollo empresarial, productividad y empleo")</f>
        <v>3.19. Desarrollo empresarial, productividad y empleo</v>
      </c>
      <c r="AO274" s="172" t="str">
        <f ca="1">IFERROR(__xludf.DUMMYFUNCTION("""COMPUTED_VALUE"""),"Vincular 1.200 empresas en procesos de conexión a mercados locales regionales nacionales o internacionales")</f>
        <v>Vincular 1.200 empresas en procesos de conexión a mercados locales regionales nacionales o internacionales</v>
      </c>
      <c r="AP274" s="172" t="str">
        <f ca="1">IFERROR(__xludf.DUMMYFUNCTION("""COMPUTED_VALUE"""),"Generar condiciones favorables espacios equipamientos encuentros y eventos para fomentar promover y desarrollar la articulación conexión y la productividad de los actores del ecosistema en horarios convencionales y no convencionales los procesos de innova"&amp;"ción al interior de las empresas favoreciendo su competitividad en las zonas de aglomeración productivas que priorice la Secretaría  aportando de esta manera a la productividad del tejido empresarial y al crecimiento de la actividad económica.")</f>
        <v>Generar condiciones favorables espacios equipamientos encuentros y eventos para fomentar promover y desarrollar la articulación conexión y la productividad de los actores del ecosistema en horarios convencionales y no convencionales los procesos de innovación al interior de las empresas favoreciendo su competitividad en las zonas de aglomeración productivas que priorice la Secretaría  aportando de esta manera a la productividad del tejido empresarial y al crecimiento de la actividad económica.</v>
      </c>
      <c r="AQ274" s="222" t="str">
        <f ca="1">IFERROR(__xludf.DUMMYFUNCTION("""COMPUTED_VALUE"""),"DESARROLLO ECONÓMICO")</f>
        <v>DESARROLLO ECONÓMICO</v>
      </c>
      <c r="AR274" s="172" t="str">
        <f ca="1">IFERROR(__xludf.DUMMYFUNCTION("""COMPUTED_VALUE"""),"Secretaría Distrital de Desarrollo Económico")</f>
        <v>Secretaría Distrital de Desarrollo Económico</v>
      </c>
      <c r="AS274" s="172">
        <f ca="1">IFERROR(__xludf.DUMMYFUNCTION("""COMPUTED_VALUE"""),495)</f>
        <v>495</v>
      </c>
      <c r="AT274" s="172" t="str">
        <f ca="1">IFERROR(__xludf.DUMMYFUNCTION("""COMPUTED_VALUE"""),"ASP_1.1.9 S
 Economía Cultural _4.2.2 E
 Indigena_2.1.16.
 Mujeres_5.1.12 
 Mujeres_5.1.13 
 Productividad_4.1.6. 
 Productividad_1.2.3. 
 Productividad_3.1.1. 
 Productividad_4.3.2. 
 Productividad_1.3.1. 
 Productividad_1.3.3. 
 Turismo_3.2.4 S")</f>
        <v>ASP_1.1.9 S
 Economía Cultural _4.2.2 E
 Indigena_2.1.16.
 Mujeres_5.1.12 
 Mujeres_5.1.13 
 Productividad_4.1.6. 
 Productividad_1.2.3. 
 Productividad_3.1.1. 
 Productividad_4.3.2. 
 Productividad_1.3.1. 
 Productividad_1.3.3. 
 Turismo_3.2.4 S</v>
      </c>
      <c r="AU274" s="172" t="str">
        <f ca="1">IFERROR(__xludf.DUMMYFUNCTION("""COMPUTED_VALUE"""),"Empresas vinculadas a procesos de conexión a mercados locales regionales nacionales o internacionales")</f>
        <v>Empresas vinculadas a procesos de conexión a mercados locales regionales nacionales o internacionales</v>
      </c>
      <c r="AV274" s="172" t="str">
        <f ca="1">IFERROR(__xludf.DUMMYFUNCTION("""COMPUTED_VALUE"""),"Número de empresas de las Aglomeraciones priorizadas por la SDDE que acceden a conexiones a mercados")</f>
        <v>Número de empresas de las Aglomeraciones priorizadas por la SDDE que acceden a conexiones a mercados</v>
      </c>
      <c r="AW274" s="172" t="str">
        <f ca="1">IFERROR(__xludf.DUMMYFUNCTION("""COMPUTED_VALUE"""),"N/A")</f>
        <v>N/A</v>
      </c>
      <c r="AX274" s="172">
        <f ca="1">IFERROR(__xludf.DUMMYFUNCTION("""COMPUTED_VALUE"""),1200)</f>
        <v>1200</v>
      </c>
      <c r="AY274" s="172" t="str">
        <f ca="1">IFERROR(__xludf.DUMMYFUNCTION("""COMPUTED_VALUE"""),"Secretaría Distrital de Desarrollo Económico - Dirección de Competitividad Bogotá Región")</f>
        <v>Secretaría Distrital de Desarrollo Económico - Dirección de Competitividad Bogotá Región</v>
      </c>
      <c r="AZ274" s="222">
        <f ca="1">IFERROR(__xludf.DUMMYFUNCTION("""COMPUTED_VALUE"""),10171156800)</f>
        <v>10171156800</v>
      </c>
      <c r="BA274" s="222">
        <f ca="1">IFERROR(__xludf.DUMMYFUNCTION("""COMPUTED_VALUE"""),0)</f>
        <v>0</v>
      </c>
      <c r="BB274" s="222">
        <f ca="1">IFERROR(__xludf.DUMMYFUNCTION("""COMPUTED_VALUE"""),0)</f>
        <v>0</v>
      </c>
      <c r="BC274" s="222">
        <f ca="1">IFERROR(__xludf.DUMMYFUNCTION("""COMPUTED_VALUE"""),1558574834)</f>
        <v>1558574834</v>
      </c>
      <c r="BD274" s="222">
        <f ca="1">IFERROR(__xludf.DUMMYFUNCTION("""COMPUTED_VALUE"""),3198504086)</f>
        <v>3198504086</v>
      </c>
      <c r="BE274" s="222">
        <f ca="1">IFERROR(__xludf.DUMMYFUNCTION("""COMPUTED_VALUE"""),3150984284)</f>
        <v>3150984284</v>
      </c>
      <c r="BF274" s="222">
        <f ca="1">IFERROR(__xludf.DUMMYFUNCTION("""COMPUTED_VALUE"""),2591936796)</f>
        <v>2591936796</v>
      </c>
      <c r="BG274" s="222">
        <f ca="1">IFERROR(__xludf.DUMMYFUNCTION("""COMPUTED_VALUE"""),1558574834)</f>
        <v>1558574834</v>
      </c>
      <c r="BH274" s="222">
        <f ca="1">IFERROR(__xludf.DUMMYFUNCTION("""COMPUTED_VALUE"""),3105343772.81553)</f>
        <v>3105343772.8155298</v>
      </c>
      <c r="BI274" s="222">
        <f ca="1">IFERROR(__xludf.DUMMYFUNCTION("""COMPUTED_VALUE"""),2970104895.84315)</f>
        <v>2970104895.8431501</v>
      </c>
      <c r="BJ274" s="222">
        <f ca="1">IFERROR(__xludf.DUMMYFUNCTION("""COMPUTED_VALUE"""),2371989340.42995)</f>
        <v>2371989340.4299502</v>
      </c>
      <c r="BK274" s="222">
        <f ca="1">IFERROR(__xludf.DUMMYFUNCTION("""COMPUTED_VALUE"""),96)</f>
        <v>96</v>
      </c>
      <c r="BL274" s="222">
        <f ca="1">IFERROR(__xludf.DUMMYFUNCTION("""COMPUTED_VALUE"""),395)</f>
        <v>395</v>
      </c>
      <c r="BM274" s="222">
        <f ca="1">IFERROR(__xludf.DUMMYFUNCTION("""COMPUTED_VALUE"""),389)</f>
        <v>389</v>
      </c>
      <c r="BN274" s="222">
        <f ca="1">IFERROR(__xludf.DUMMYFUNCTION("""COMPUTED_VALUE"""),320)</f>
        <v>320</v>
      </c>
      <c r="BO274" s="222"/>
      <c r="BP274" s="222">
        <f ca="1">IFERROR(__xludf.DUMMYFUNCTION("""COMPUTED_VALUE"""),10500000000)</f>
        <v>10500000000</v>
      </c>
      <c r="BQ274" s="222">
        <f ca="1">IFERROR(__xludf.DUMMYFUNCTION("""COMPUTED_VALUE"""),10006012843.0886)</f>
        <v>10006012843.0886</v>
      </c>
      <c r="BR274" s="222"/>
      <c r="BS274" s="222"/>
      <c r="BT274" s="222"/>
      <c r="BU274" s="222"/>
      <c r="BV274" s="222"/>
      <c r="BW274" s="222"/>
      <c r="BX274" s="172"/>
      <c r="BY274" s="172" t="b">
        <f t="shared" ref="BY274:BZ274" ca="1" si="280">B274=AM274</f>
        <v>1</v>
      </c>
      <c r="BZ274" s="172" t="b">
        <f t="shared" ca="1" si="280"/>
        <v>0</v>
      </c>
      <c r="CA274" s="172" t="b">
        <f t="shared" ref="CA274:CB274" ca="1" si="281">E274=AO274</f>
        <v>0</v>
      </c>
      <c r="CB274" s="172" t="b">
        <f t="shared" ca="1" si="281"/>
        <v>0</v>
      </c>
      <c r="CC274" s="172"/>
    </row>
    <row r="275" spans="1:81" ht="15.75" customHeight="1">
      <c r="A275" s="172">
        <v>167</v>
      </c>
      <c r="B275" s="172" t="s">
        <v>334</v>
      </c>
      <c r="C275" s="172" t="s">
        <v>7567</v>
      </c>
      <c r="D275" s="172" t="s">
        <v>10444</v>
      </c>
      <c r="E275" s="172" t="s">
        <v>412</v>
      </c>
      <c r="F275" s="172" t="s">
        <v>413</v>
      </c>
      <c r="G275" s="172">
        <v>80000000000</v>
      </c>
      <c r="H275" s="172" t="s">
        <v>68</v>
      </c>
      <c r="I275" s="172" t="s">
        <v>69</v>
      </c>
      <c r="J275" s="172" t="s">
        <v>10445</v>
      </c>
      <c r="K275" s="172" t="s">
        <v>415</v>
      </c>
      <c r="L275" s="172"/>
      <c r="M275" s="172">
        <v>1</v>
      </c>
      <c r="N275" s="172"/>
      <c r="O275" s="172"/>
      <c r="P275" s="172"/>
      <c r="Q275" s="172"/>
      <c r="R275" s="172"/>
      <c r="S275" s="172" t="s">
        <v>416</v>
      </c>
      <c r="T275" s="172"/>
      <c r="U275" s="172"/>
      <c r="V275" s="172"/>
      <c r="W275" s="172" t="s">
        <v>10446</v>
      </c>
      <c r="X275" s="172"/>
      <c r="Y275" s="172"/>
      <c r="Z275" s="172"/>
      <c r="AA275" s="172" t="s">
        <v>10447</v>
      </c>
      <c r="AB275" s="172" t="s">
        <v>10448</v>
      </c>
      <c r="AC275" s="172" t="s">
        <v>10449</v>
      </c>
      <c r="AD275" s="172">
        <v>1</v>
      </c>
      <c r="AE275" s="172" t="s">
        <v>410</v>
      </c>
      <c r="AF275" s="172">
        <v>80000000000</v>
      </c>
      <c r="AG275" s="172">
        <v>0</v>
      </c>
      <c r="AH275" s="172">
        <v>0</v>
      </c>
      <c r="AI275" s="172"/>
      <c r="AJ275" s="172"/>
      <c r="AK275" s="172"/>
      <c r="AL275" s="172">
        <f ca="1">IFERROR(__xludf.DUMMYFUNCTION("""COMPUTED_VALUE"""),167)</f>
        <v>167</v>
      </c>
      <c r="AM275" s="172" t="str">
        <f ca="1">IFERROR(__xludf.DUMMYFUNCTION("""COMPUTED_VALUE"""),"3. Bogotá confía en su potencial")</f>
        <v>3. Bogotá confía en su potencial</v>
      </c>
      <c r="AN275" s="172"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AO275" s="172" t="str">
        <f ca="1">IFERROR(__xludf.DUMMYFUNCTION("""COMPUTED_VALUE"""),"Apoyar la construcción de un (1) Edificio Sede del Campus de Ciencia Tecnología e Innovación de Bogotá")</f>
        <v>Apoyar la construcción de un (1) Edificio Sede del Campus de Ciencia Tecnología e Innovación de Bogotá</v>
      </c>
      <c r="AP275" s="172" t="str">
        <f ca="1">IFERROR(__xludf.DUMMYFUNCTION("""COMPUTED_VALUE"""),"Es la gran apuesta ciudad-región para dinamizar a los actores (publico-privados) del ecosistema del emprendimiento e innovación; y así posicionar a Bogotá como un hub de innovación que promueve la colaboración entre actores genera inteligencia conocimient"&amp;"o colectivo y dota a la ciudad de una infraestructura acorde con su condición de smart city.")</f>
        <v>Es la gran apuesta ciudad-región para dinamizar a los actores (publico-privados) del ecosistema del emprendimiento e innovación; y así posicionar a Bogotá como un hub de innovación que promueve la colaboración entre actores genera inteligencia conocimiento colectivo y dota a la ciudad de una infraestructura acorde con su condición de smart city.</v>
      </c>
      <c r="AQ275" s="222" t="str">
        <f ca="1">IFERROR(__xludf.DUMMYFUNCTION("""COMPUTED_VALUE"""),"DESARROLLO ECONÓMICO")</f>
        <v>DESARROLLO ECONÓMICO</v>
      </c>
      <c r="AR275" s="172" t="str">
        <f ca="1">IFERROR(__xludf.DUMMYFUNCTION("""COMPUTED_VALUE"""),"Secretaría Distrital de Desarrollo Económico")</f>
        <v>Secretaría Distrital de Desarrollo Económico</v>
      </c>
      <c r="AS275" s="172" t="str">
        <f ca="1">IFERROR(__xludf.DUMMYFUNCTION("""COMPUTED_VALUE"""),"497 511")</f>
        <v>497 511</v>
      </c>
      <c r="AT275" s="172" t="str">
        <f ca="1">IFERROR(__xludf.DUMMYFUNCTION("""COMPUTED_VALUE"""),"CTI_2.1.1. 
 CTI_2.3.2. 
 CTI_2.3.3. 
 Espacio Público_3.3.2 E
 Productividad_3.2.1.")</f>
        <v>CTI_2.1.1. 
 CTI_2.3.2. 
 CTI_2.3.3. 
 Espacio Público_3.3.2 E
 Productividad_3.2.1.</v>
      </c>
      <c r="AU275" s="172" t="str">
        <f ca="1">IFERROR(__xludf.DUMMYFUNCTION("""COMPUTED_VALUE"""),"Apoyo a la financiación programada del Edificio del Campus de Ciencia Tecnología e Innovación construido")</f>
        <v>Apoyo a la financiación programada del Edificio del Campus de Ciencia Tecnología e Innovación construido</v>
      </c>
      <c r="AV275" s="172" t="str">
        <f ca="1">IFERROR(__xludf.DUMMYFUNCTION("""COMPUTED_VALUE"""),"Avance programado anual de apoyo a la construcción
")</f>
        <v xml:space="preserve">Avance programado anual de apoyo a la construcción
</v>
      </c>
      <c r="AW275" s="172" t="str">
        <f ca="1">IFERROR(__xludf.DUMMYFUNCTION("""COMPUTED_VALUE"""),"N/A")</f>
        <v>N/A</v>
      </c>
      <c r="AX275" s="172">
        <f ca="1">IFERROR(__xludf.DUMMYFUNCTION("""COMPUTED_VALUE"""),1)</f>
        <v>1</v>
      </c>
      <c r="AY275" s="172" t="str">
        <f ca="1">IFERROR(__xludf.DUMMYFUNCTION("""COMPUTED_VALUE"""),"Secretaría Distrital de Desarrollo Económico - Dirección de Competitividad Bogotá Región")</f>
        <v>Secretaría Distrital de Desarrollo Económico - Dirección de Competitividad Bogotá Región</v>
      </c>
      <c r="AZ275" s="222">
        <f ca="1">IFERROR(__xludf.DUMMYFUNCTION("""COMPUTED_VALUE"""),80000000000)</f>
        <v>80000000000</v>
      </c>
      <c r="BA275" s="222">
        <f ca="1">IFERROR(__xludf.DUMMYFUNCTION("""COMPUTED_VALUE"""),0)</f>
        <v>0</v>
      </c>
      <c r="BB275" s="222">
        <f ca="1">IFERROR(__xludf.DUMMYFUNCTION("""COMPUTED_VALUE"""),0)</f>
        <v>0</v>
      </c>
      <c r="BC275" s="222">
        <f ca="1">IFERROR(__xludf.DUMMYFUNCTION("""COMPUTED_VALUE"""),14619690120)</f>
        <v>14619690120</v>
      </c>
      <c r="BD275" s="222">
        <f ca="1">IFERROR(__xludf.DUMMYFUNCTION("""COMPUTED_VALUE"""),12727554598)</f>
        <v>12727554598</v>
      </c>
      <c r="BE275" s="222">
        <f ca="1">IFERROR(__xludf.DUMMYFUNCTION("""COMPUTED_VALUE"""),12144000000)</f>
        <v>12144000000</v>
      </c>
      <c r="BF275" s="222">
        <f ca="1">IFERROR(__xludf.DUMMYFUNCTION("""COMPUTED_VALUE"""),10508755282)</f>
        <v>10508755282</v>
      </c>
      <c r="BG275" s="222">
        <f ca="1">IFERROR(__xludf.DUMMYFUNCTION("""COMPUTED_VALUE"""),14619690120)</f>
        <v>14619690120</v>
      </c>
      <c r="BH275" s="222">
        <f ca="1">IFERROR(__xludf.DUMMYFUNCTION("""COMPUTED_VALUE"""),12356849124.2718)</f>
        <v>12356849124.271799</v>
      </c>
      <c r="BI275" s="222">
        <f ca="1">IFERROR(__xludf.DUMMYFUNCTION("""COMPUTED_VALUE"""),11446884720.5203)</f>
        <v>11446884720.5203</v>
      </c>
      <c r="BJ275" s="222">
        <f ca="1">IFERROR(__xludf.DUMMYFUNCTION("""COMPUTED_VALUE"""),9616999746.50576)</f>
        <v>9616999746.5057602</v>
      </c>
      <c r="BK275" s="222">
        <f ca="1">IFERROR(__xludf.DUMMYFUNCTION("""COMPUTED_VALUE"""),0.29)</f>
        <v>0.28999999999999998</v>
      </c>
      <c r="BL275" s="222">
        <f ca="1">IFERROR(__xludf.DUMMYFUNCTION("""COMPUTED_VALUE"""),0.25)</f>
        <v>0.25</v>
      </c>
      <c r="BM275" s="222">
        <f ca="1">IFERROR(__xludf.DUMMYFUNCTION("""COMPUTED_VALUE"""),0.24)</f>
        <v>0.24</v>
      </c>
      <c r="BN275" s="222">
        <f ca="1">IFERROR(__xludf.DUMMYFUNCTION("""COMPUTED_VALUE"""),0.21)</f>
        <v>0.21</v>
      </c>
      <c r="BO275" s="222" t="str">
        <f ca="1">IFERROR(__xludf.DUMMYFUNCTION("""COMPUTED_VALUE"""),"Esta meta es creciente
18-04-2024 Ajustada fórmulay magnitud 
Observación: Se solicita cambiar el indicador a ""Aportes de la SDDE a la Financiación del Edificio del Campus de Ciencia Tecnología e Innovación""")</f>
        <v>Esta meta es creciente
18-04-2024 Ajustada fórmulay magnitud 
Observación: Se solicita cambiar el indicador a "Aportes de la SDDE a la Financiación del Edificio del Campus de Ciencia Tecnología e Innovación"</v>
      </c>
      <c r="BP275" s="222">
        <f ca="1">IFERROR(__xludf.DUMMYFUNCTION("""COMPUTED_VALUE"""),50000000000)</f>
        <v>50000000000</v>
      </c>
      <c r="BQ275" s="394">
        <f ca="1">IFERROR(__xludf.DUMMYFUNCTION("""COMPUTED_VALUE"""),48040423711.2979)</f>
        <v>48040423711.297897</v>
      </c>
      <c r="BR275" s="394"/>
      <c r="BS275" s="394"/>
      <c r="BT275" s="394"/>
      <c r="BU275" s="222"/>
      <c r="BV275" s="222"/>
      <c r="BW275" s="222"/>
      <c r="BX275" s="172"/>
      <c r="BY275" s="172" t="b">
        <f t="shared" ref="BY275:BZ275" ca="1" si="282">B275=AM275</f>
        <v>1</v>
      </c>
      <c r="BZ275" s="172" t="b">
        <f t="shared" ca="1" si="282"/>
        <v>0</v>
      </c>
      <c r="CA275" s="172" t="b">
        <f t="shared" ref="CA275:CB275" ca="1" si="283">E275=AO275</f>
        <v>1</v>
      </c>
      <c r="CB275" s="172" t="b">
        <f t="shared" ca="1" si="283"/>
        <v>1</v>
      </c>
      <c r="CC275" s="172"/>
    </row>
    <row r="276" spans="1:81" ht="15.75" customHeight="1">
      <c r="A276" s="172">
        <v>168</v>
      </c>
      <c r="B276" s="172" t="s">
        <v>334</v>
      </c>
      <c r="C276" s="172" t="s">
        <v>7568</v>
      </c>
      <c r="D276" s="172" t="s">
        <v>10391</v>
      </c>
      <c r="E276" s="172" t="s">
        <v>10450</v>
      </c>
      <c r="F276" s="172" t="s">
        <v>422</v>
      </c>
      <c r="G276" s="172">
        <v>82500000000</v>
      </c>
      <c r="H276" s="172" t="s">
        <v>68</v>
      </c>
      <c r="I276" s="172" t="s">
        <v>69</v>
      </c>
      <c r="J276" s="172" t="s">
        <v>10451</v>
      </c>
      <c r="K276" s="172" t="s">
        <v>10452</v>
      </c>
      <c r="L276" s="172">
        <v>1</v>
      </c>
      <c r="M276" s="172"/>
      <c r="N276" s="172"/>
      <c r="O276" s="172"/>
      <c r="P276" s="172"/>
      <c r="Q276" s="172"/>
      <c r="R276" s="172"/>
      <c r="S276" s="172">
        <v>529</v>
      </c>
      <c r="T276" s="172"/>
      <c r="U276" s="172"/>
      <c r="V276" s="172"/>
      <c r="W276" s="172" t="s">
        <v>10453</v>
      </c>
      <c r="X276" s="172"/>
      <c r="Y276" s="172"/>
      <c r="Z276" s="172"/>
      <c r="AA276" s="172" t="s">
        <v>10454</v>
      </c>
      <c r="AB276" s="172" t="s">
        <v>10455</v>
      </c>
      <c r="AC276" s="172">
        <v>73396</v>
      </c>
      <c r="AD276" s="172">
        <v>87600</v>
      </c>
      <c r="AE276" s="172" t="s">
        <v>10456</v>
      </c>
      <c r="AF276" s="172">
        <v>77022227917</v>
      </c>
      <c r="AG276" s="172">
        <v>0</v>
      </c>
      <c r="AH276" s="172">
        <v>0</v>
      </c>
      <c r="AI276" s="172"/>
      <c r="AJ276" s="172"/>
      <c r="AK276" s="172"/>
      <c r="AL276" s="172">
        <f ca="1">IFERROR(__xludf.DUMMYFUNCTION("""COMPUTED_VALUE"""),168)</f>
        <v>168</v>
      </c>
      <c r="AM276" s="172" t="str">
        <f ca="1">IFERROR(__xludf.DUMMYFUNCTION("""COMPUTED_VALUE"""),"3. Bogotá confía en su potencial")</f>
        <v>3. Bogotá confía en su potencial</v>
      </c>
      <c r="AN276" s="172" t="str">
        <f ca="1">IFERROR(__xludf.DUMMYFUNCTION("""COMPUTED_VALUE"""),"3.20. Promoción del emprendimiento formal, equitativo e incluyente")</f>
        <v>3.20. Promoción del emprendimiento formal, equitativo e incluyente</v>
      </c>
      <c r="AO276" s="172" t="str">
        <f ca="1">IFERROR(__xludf.DUMMYFUNCTION("""COMPUTED_VALUE"""),"Fortalecer 58.200 negocios locales de la ciudad a través de formación y asistencia técnica especializada.")</f>
        <v>Fortalecer 58.200 negocios locales de la ciudad a través de formación y asistencia técnica especializada.</v>
      </c>
      <c r="AP276" s="172" t="str">
        <f ca="1">IFERROR(__xludf.DUMMYFUNCTION("""COMPUTED_VALUE"""),"Incluye la entrega de servicios de fortalecimiento y asistencia técnica en habilidades y conocimientos para ideación conexiones con el mercado formalización progresiva gestión financiera y de la economía social")</f>
        <v>Incluye la entrega de servicios de fortalecimiento y asistencia técnica en habilidades y conocimientos para ideación conexiones con el mercado formalización progresiva gestión financiera y de la economía social</v>
      </c>
      <c r="AQ276" s="222" t="str">
        <f ca="1">IFERROR(__xludf.DUMMYFUNCTION("""COMPUTED_VALUE"""),"DESARROLLO ECONÓMICO")</f>
        <v>DESARROLLO ECONÓMICO</v>
      </c>
      <c r="AR276" s="172" t="str">
        <f ca="1">IFERROR(__xludf.DUMMYFUNCTION("""COMPUTED_VALUE"""),"Secretaría Distrital de Desarrollo Económico")</f>
        <v>Secretaría Distrital de Desarrollo Económico</v>
      </c>
      <c r="AS276" s="172">
        <f ca="1">IFERROR(__xludf.DUMMYFUNCTION("""COMPUTED_VALUE"""),529)</f>
        <v>529</v>
      </c>
      <c r="AT276" s="172" t="str">
        <f ca="1">IFERROR(__xludf.DUMMYFUNCTION("""COMPUTED_VALUE"""),"Acción Climatica _3.1.8. 
 Adultez_2.1.10 
 Adultez_2.1.4 E
 Afro-Palenquero_3.2.3 E
 Afro-Palenquero_3.2.5 E
 Afro-Palenquero_3.2.6 E
 ASP_1.1.1. 
 ASP_4.2.6 E
 Bicicleta_5.1.1. 
 Derechos Humanos_2.5.1 F
 Derechos Humanos_2.5.3 U
 Economia Circular_4.1."&amp;"5. 
 Economía Cultural _2.1.4 P
 Economía Cultural _3.1.3 P
 Indigena_1.4.8.E
 Indigena_1.4.9.E
 Indigena_2.1.18.
 Indigena_2.1.20.
 Indigena_2.1.22.
 Indigena_2.1.25.
 Indigena_2.1.26.
 Juventud_3.2.1.E
 LGBTI_1.3.1 E
 LGBTI_1.3.7 E
 LGBTI_1.3.8 F
 Mujer"&amp;"es_5.1.3 A
 Mujeres_5.1.10 
 Mujeres_5.1.22 
 Pobreza_2.1.4 
 Productividad_1.1.4. 
 Productividad_1.1.5. 
 Productividad_2.2.1. 
 Productividad_3.1.5. 
 Productividad_3.1.6. 
 Productividad_3.2.2. 
 Productividad_4.1.1. 
 Productividad_4.1.2. 
 Productiv"&amp;"idad_4.1.3. 
 Productividad_4.1.4. 
 Productividad_4.1.5. 
 Productividad_4.1.8. 
 Productividad_4.2.3. 
 Productividad_4.2.4. 
 Productividad_4.3.1. 
 Productividad_4.3.3. 
 Productividad_3.1.4. 
 Productividad_4.2.1. 
 Productividad_4.2.2. 
 Rrom_1.1.1 "&amp;"C
 Rrom_1.1.3. 
 Rrom_1.1.5 U
 Rrom_1.1.8 E
 Seguridad Alimentaria_1.1.2 A
 Trata_1.1.1 A
 Vejez_2.1.2 P
 Vejez_2.1.6 C
 Vejez_2.1.7 E
 Vendedores y Vendedoras Informales_1.1.1")</f>
        <v>Acción Climatica _3.1.8. 
 Adultez_2.1.10 
 Adultez_2.1.4 E
 Afro-Palenquero_3.2.3 E
 Afro-Palenquero_3.2.5 E
 Afro-Palenquero_3.2.6 E
 ASP_1.1.1. 
 ASP_4.2.6 E
 Bicicleta_5.1.1. 
 Derechos Humanos_2.5.1 F
 Derechos Humanos_2.5.3 U
 Economia Circular_4.1.5. 
 Economía Cultural _2.1.4 P
 Economía Cultural _3.1.3 P
 Indigena_1.4.8.E
 Indigena_1.4.9.E
 Indigena_2.1.18.
 Indigena_2.1.20.
 Indigena_2.1.22.
 Indigena_2.1.25.
 Indigena_2.1.26.
 Juventud_3.2.1.E
 LGBTI_1.3.1 E
 LGBTI_1.3.7 E
 LGBTI_1.3.8 F
 Mujeres_5.1.3 A
 Mujeres_5.1.10 
 Mujeres_5.1.22 
 Pobreza_2.1.4 
 Productividad_1.1.4. 
 Productividad_1.1.5. 
 Productividad_2.2.1. 
 Productividad_3.1.5. 
 Productividad_3.1.6. 
 Productividad_3.2.2. 
 Productividad_4.1.1. 
 Productividad_4.1.2. 
 Productividad_4.1.3. 
 Productividad_4.1.4. 
 Productividad_4.1.5. 
 Productividad_4.1.8. 
 Productividad_4.2.3. 
 Productividad_4.2.4. 
 Productividad_4.3.1. 
 Productividad_4.3.3. 
 Productividad_3.1.4. 
 Productividad_4.2.1. 
 Productividad_4.2.2. 
 Rrom_1.1.1 C
 Rrom_1.1.3. 
 Rrom_1.1.5 U
 Rrom_1.1.8 E
 Seguridad Alimentaria_1.1.2 A
 Trata_1.1.1 A
 Vejez_2.1.2 P
 Vejez_2.1.6 C
 Vejez_2.1.7 E
 Vendedores y Vendedoras Informales_1.1.1</v>
      </c>
      <c r="AU276" s="172" t="str">
        <f ca="1">IFERROR(__xludf.DUMMYFUNCTION("""COMPUTED_VALUE"""),"Negocios locales  fortalecidos  ")</f>
        <v xml:space="preserve">Negocios locales  fortalecidos  </v>
      </c>
      <c r="AV276" s="172" t="str">
        <f ca="1">IFERROR(__xludf.DUMMYFUNCTION("""COMPUTED_VALUE"""),"Sumatoria del número de negocios locales fortalecidos")</f>
        <v>Sumatoria del número de negocios locales fortalecidos</v>
      </c>
      <c r="AW276" s="172" t="str">
        <f ca="1">IFERROR(__xludf.DUMMYFUNCTION("""COMPUTED_VALUE"""),"73396
(2023)")</f>
        <v>73396
(2023)</v>
      </c>
      <c r="AX276" s="172">
        <f ca="1">IFERROR(__xludf.DUMMYFUNCTION("""COMPUTED_VALUE"""),58200)</f>
        <v>58200</v>
      </c>
      <c r="AY276" s="172" t="str">
        <f ca="1">IFERROR(__xludf.DUMMYFUNCTION("""COMPUTED_VALUE"""),"SUIM-SEGPLAN 
Herramienta Misional Hemi")</f>
        <v>SUIM-SEGPLAN 
Herramienta Misional Hemi</v>
      </c>
      <c r="AZ276" s="222">
        <f ca="1">IFERROR(__xludf.DUMMYFUNCTION("""COMPUTED_VALUE"""),77022227917)</f>
        <v>77022227917</v>
      </c>
      <c r="BA276" s="222">
        <f ca="1">IFERROR(__xludf.DUMMYFUNCTION("""COMPUTED_VALUE"""),0)</f>
        <v>0</v>
      </c>
      <c r="BB276" s="222">
        <f ca="1">IFERROR(__xludf.DUMMYFUNCTION("""COMPUTED_VALUE"""),0)</f>
        <v>0</v>
      </c>
      <c r="BC276" s="222">
        <f ca="1">IFERROR(__xludf.DUMMYFUNCTION("""COMPUTED_VALUE"""),10123900137)</f>
        <v>10123900137</v>
      </c>
      <c r="BD276" s="222">
        <f ca="1">IFERROR(__xludf.DUMMYFUNCTION("""COMPUTED_VALUE"""),13948951100)</f>
        <v>13948951100</v>
      </c>
      <c r="BE276" s="222">
        <f ca="1">IFERROR(__xludf.DUMMYFUNCTION("""COMPUTED_VALUE"""),16055060790)</f>
        <v>16055060790</v>
      </c>
      <c r="BF276" s="222">
        <f ca="1">IFERROR(__xludf.DUMMYFUNCTION("""COMPUTED_VALUE"""),17498904480)</f>
        <v>17498904480</v>
      </c>
      <c r="BG276" s="222">
        <f ca="1">IFERROR(__xludf.DUMMYFUNCTION("""COMPUTED_VALUE"""),10123900137)</f>
        <v>10123900137</v>
      </c>
      <c r="BH276" s="222">
        <f ca="1">IFERROR(__xludf.DUMMYFUNCTION("""COMPUTED_VALUE"""),13542670970.8737)</f>
        <v>13542670970.873699</v>
      </c>
      <c r="BI276" s="222">
        <f ca="1">IFERROR(__xludf.DUMMYFUNCTION("""COMPUTED_VALUE"""),15133434621.5477)</f>
        <v>15133434621.547701</v>
      </c>
      <c r="BJ276" s="222">
        <f ca="1">IFERROR(__xludf.DUMMYFUNCTION("""COMPUTED_VALUE"""),16013976482.6896)</f>
        <v>16013976482.6896</v>
      </c>
      <c r="BK276" s="222">
        <f ca="1">IFERROR(__xludf.DUMMYFUNCTION("""COMPUTED_VALUE"""),4925)</f>
        <v>4925</v>
      </c>
      <c r="BL276" s="222">
        <f ca="1">IFERROR(__xludf.DUMMYFUNCTION("""COMPUTED_VALUE"""),14523)</f>
        <v>14523</v>
      </c>
      <c r="BM276" s="222">
        <f ca="1">IFERROR(__xludf.DUMMYFUNCTION("""COMPUTED_VALUE"""),18822)</f>
        <v>18822</v>
      </c>
      <c r="BN276" s="222">
        <f ca="1">IFERROR(__xludf.DUMMYFUNCTION("""COMPUTED_VALUE"""),19930)</f>
        <v>19930</v>
      </c>
      <c r="BO276" s="222" t="str">
        <f ca="1">IFERROR(__xludf.DUMMYFUNCTION("""COMPUTED_VALUE"""),"Se cambia la meta de 87.600 a 58.200 queda así: Fortalecer 58.200 negocios locales de la ciudad a través de formación y asistencia técnica especializada.
18-04-2024 Ajustada la meta y magnitud")</f>
        <v>Se cambia la meta de 87.600 a 58.200 queda así: Fortalecer 58.200 negocios locales de la ciudad a través de formación y asistencia técnica especializada.
18-04-2024 Ajustada la meta y magnitud</v>
      </c>
      <c r="BP276" s="222">
        <f ca="1">IFERROR(__xludf.DUMMYFUNCTION("""COMPUTED_VALUE"""),57626816507)</f>
        <v>57626816507</v>
      </c>
      <c r="BQ276" s="222">
        <f ca="1">IFERROR(__xludf.DUMMYFUNCTION("""COMPUTED_VALUE"""),54813982212.1111)</f>
        <v>54813982212.111099</v>
      </c>
      <c r="BR276" s="222"/>
      <c r="BS276" s="222"/>
      <c r="BT276" s="222"/>
      <c r="BU276" s="222"/>
      <c r="BV276" s="222"/>
      <c r="BW276" s="222"/>
      <c r="BX276" s="172"/>
      <c r="BY276" s="172" t="b">
        <f t="shared" ref="BY276:BZ276" ca="1" si="284">B276=AM276</f>
        <v>1</v>
      </c>
      <c r="BZ276" s="172" t="b">
        <f t="shared" ca="1" si="284"/>
        <v>0</v>
      </c>
      <c r="CA276" s="172" t="b">
        <f t="shared" ref="CA276:CB276" ca="1" si="285">E276=AO276</f>
        <v>0</v>
      </c>
      <c r="CB276" s="172" t="b">
        <f t="shared" ca="1" si="285"/>
        <v>1</v>
      </c>
      <c r="CC276" s="172"/>
    </row>
    <row r="277" spans="1:81" ht="15.75" customHeight="1">
      <c r="A277" s="172">
        <v>169</v>
      </c>
      <c r="B277" s="172" t="s">
        <v>334</v>
      </c>
      <c r="C277" s="172" t="s">
        <v>7568</v>
      </c>
      <c r="D277" s="172" t="s">
        <v>10391</v>
      </c>
      <c r="E277" s="172" t="s">
        <v>10457</v>
      </c>
      <c r="F277" s="172" t="s">
        <v>432</v>
      </c>
      <c r="G277" s="172">
        <v>131500000000</v>
      </c>
      <c r="H277" s="172" t="s">
        <v>68</v>
      </c>
      <c r="I277" s="172" t="s">
        <v>69</v>
      </c>
      <c r="J277" s="172" t="s">
        <v>10435</v>
      </c>
      <c r="K277" s="172" t="s">
        <v>10458</v>
      </c>
      <c r="L277" s="172"/>
      <c r="M277" s="172">
        <v>1</v>
      </c>
      <c r="N277" s="172"/>
      <c r="O277" s="172"/>
      <c r="P277" s="172"/>
      <c r="Q277" s="172"/>
      <c r="R277" s="172"/>
      <c r="S277" s="172" t="s">
        <v>43</v>
      </c>
      <c r="T277" s="172"/>
      <c r="U277" s="172"/>
      <c r="V277" s="172"/>
      <c r="W277" s="172" t="s">
        <v>10459</v>
      </c>
      <c r="X277" s="172"/>
      <c r="Y277" s="172"/>
      <c r="Z277" s="172"/>
      <c r="AA277" s="172" t="s">
        <v>10460</v>
      </c>
      <c r="AB277" s="172" t="s">
        <v>10461</v>
      </c>
      <c r="AC277" s="172">
        <v>40639</v>
      </c>
      <c r="AD277" s="172">
        <v>60000</v>
      </c>
      <c r="AE277" s="172" t="s">
        <v>439</v>
      </c>
      <c r="AF277" s="172">
        <v>131469751640</v>
      </c>
      <c r="AG277" s="172">
        <v>0</v>
      </c>
      <c r="AH277" s="172">
        <v>0</v>
      </c>
      <c r="AI277" s="172"/>
      <c r="AJ277" s="172"/>
      <c r="AK277" s="172"/>
      <c r="AL277" s="172">
        <f ca="1">IFERROR(__xludf.DUMMYFUNCTION("""COMPUTED_VALUE"""),169)</f>
        <v>169</v>
      </c>
      <c r="AM277" s="172" t="str">
        <f ca="1">IFERROR(__xludf.DUMMYFUNCTION("""COMPUTED_VALUE"""),"3. Bogotá confía en su potencial")</f>
        <v>3. Bogotá confía en su potencial</v>
      </c>
      <c r="AN277" s="172" t="str">
        <f ca="1">IFERROR(__xludf.DUMMYFUNCTION("""COMPUTED_VALUE"""),"3.20. Promoción del emprendimiento formal, equitativo e incluyente")</f>
        <v>3.20. Promoción del emprendimiento formal, equitativo e incluyente</v>
      </c>
      <c r="AO277" s="172" t="str">
        <f ca="1">IFERROR(__xludf.DUMMYFUNCTION("""COMPUTED_VALUE"""),"Apoyar financieramente a 36.000 negocios locales con el fin de contribuir a su fortalecimiento sostenibilidad y crecimiento")</f>
        <v>Apoyar financieramente a 36.000 negocios locales con el fin de contribuir a su fortalecimiento sostenibilidad y crecimiento</v>
      </c>
      <c r="AP277" s="172" t="str">
        <f ca="1">IFERROR(__xludf.DUMMYFUNCTION("""COMPUTED_VALUE"""),"Se porpone diseñar diferentes mecanismos de financiamiento para facilitar el acceso a financiamiento y/o capital de trabajo a unidades productivas de la ciudad")</f>
        <v>Se porpone diseñar diferentes mecanismos de financiamiento para facilitar el acceso a financiamiento y/o capital de trabajo a unidades productivas de la ciudad</v>
      </c>
      <c r="AQ277" s="222" t="str">
        <f ca="1">IFERROR(__xludf.DUMMYFUNCTION("""COMPUTED_VALUE"""),"DESARROLLO ECONÓMICO")</f>
        <v>DESARROLLO ECONÓMICO</v>
      </c>
      <c r="AR277" s="172" t="str">
        <f ca="1">IFERROR(__xludf.DUMMYFUNCTION("""COMPUTED_VALUE"""),"Secretaría Distrital de Desarrollo Económico")</f>
        <v>Secretaría Distrital de Desarrollo Económico</v>
      </c>
      <c r="AS277" s="172" t="str">
        <f ca="1">IFERROR(__xludf.DUMMYFUNCTION("""COMPUTED_VALUE"""),"N/A")</f>
        <v>N/A</v>
      </c>
      <c r="AT277" s="172" t="str">
        <f ca="1">IFERROR(__xludf.DUMMYFUNCTION("""COMPUTED_VALUE"""),"Adultez_2.1.12 
 Afro-Palenquero_3.2.7 P
 Afro-Palenquero_6.1.3.V
 Afro-Palenquero_6.1.4.V
 ASP_1.1.7 F
 Discapacidad_1.1.22 
 Economia Circular_2.2.3. 
 Habitabilidad en calle_4.1.4 A
 Juventud_3.2.3. 
 Juventud_3.2.5. 
 Productividad_ 1.1.1.
 Productivi"&amp;"dad_1.2.2. 
 Productividad_1.1.2. 
 Rrom_1.1.4. 
 Ruralidad_2.2.6. 
 Turismo_3.2.3 S
 Turismo_3.2.2 A
 Vejez_2.1.4 P")</f>
        <v>Adultez_2.1.12 
 Afro-Palenquero_3.2.7 P
 Afro-Palenquero_6.1.3.V
 Afro-Palenquero_6.1.4.V
 ASP_1.1.7 F
 Discapacidad_1.1.22 
 Economia Circular_2.2.3. 
 Habitabilidad en calle_4.1.4 A
 Juventud_3.2.3. 
 Juventud_3.2.5. 
 Productividad_ 1.1.1.
 Productividad_1.2.2. 
 Productividad_1.1.2. 
 Rrom_1.1.4. 
 Ruralidad_2.2.6. 
 Turismo_3.2.3 S
 Turismo_3.2.2 A
 Vejez_2.1.4 P</v>
      </c>
      <c r="AU277" s="172" t="str">
        <f ca="1">IFERROR(__xludf.DUMMYFUNCTION("""COMPUTED_VALUE"""),"Negocios locales con apoyo financiero")</f>
        <v>Negocios locales con apoyo financiero</v>
      </c>
      <c r="AV277" s="172" t="str">
        <f ca="1">IFERROR(__xludf.DUMMYFUNCTION("""COMPUTED_VALUE"""),"Sumatoria del número de negocios locales con apoyo financiero")</f>
        <v>Sumatoria del número de negocios locales con apoyo financiero</v>
      </c>
      <c r="AW277" s="172" t="str">
        <f ca="1">IFERROR(__xludf.DUMMYFUNCTION("""COMPUTED_VALUE"""),"40639
(2023)")</f>
        <v>40639
(2023)</v>
      </c>
      <c r="AX277" s="172">
        <f ca="1">IFERROR(__xludf.DUMMYFUNCTION("""COMPUTED_VALUE"""),36000)</f>
        <v>36000</v>
      </c>
      <c r="AY277" s="172" t="str">
        <f ca="1">IFERROR(__xludf.DUMMYFUNCTION("""COMPUTED_VALUE"""),"SUIM-SEGPLAN")</f>
        <v>SUIM-SEGPLAN</v>
      </c>
      <c r="AZ277" s="222">
        <f ca="1">IFERROR(__xludf.DUMMYFUNCTION("""COMPUTED_VALUE"""),131500000000)</f>
        <v>131500000000</v>
      </c>
      <c r="BA277" s="222">
        <f ca="1">IFERROR(__xludf.DUMMYFUNCTION("""COMPUTED_VALUE"""),0)</f>
        <v>0</v>
      </c>
      <c r="BB277" s="222">
        <f ca="1">IFERROR(__xludf.DUMMYFUNCTION("""COMPUTED_VALUE"""),0)</f>
        <v>0</v>
      </c>
      <c r="BC277" s="222">
        <f ca="1">IFERROR(__xludf.DUMMYFUNCTION("""COMPUTED_VALUE"""),19970432863)</f>
        <v>19970432863</v>
      </c>
      <c r="BD277" s="222">
        <f ca="1">IFERROR(__xludf.DUMMYFUNCTION("""COMPUTED_VALUE"""),20984551900)</f>
        <v>20984551900</v>
      </c>
      <c r="BE277" s="222">
        <f ca="1">IFERROR(__xludf.DUMMYFUNCTION("""COMPUTED_VALUE"""),24104195910)</f>
        <v>24104195910</v>
      </c>
      <c r="BF277" s="222">
        <f ca="1">IFERROR(__xludf.DUMMYFUNCTION("""COMPUTED_VALUE"""),26028625920)</f>
        <v>26028625920</v>
      </c>
      <c r="BG277" s="222">
        <f ca="1">IFERROR(__xludf.DUMMYFUNCTION("""COMPUTED_VALUE"""),19970432863)</f>
        <v>19970432863</v>
      </c>
      <c r="BH277" s="222">
        <f ca="1">IFERROR(__xludf.DUMMYFUNCTION("""COMPUTED_VALUE"""),20373351359.2233)</f>
        <v>20373351359.223301</v>
      </c>
      <c r="BI277" s="222">
        <f ca="1">IFERROR(__xludf.DUMMYFUNCTION("""COMPUTED_VALUE"""),22720516457.7245)</f>
        <v>22720516457.724499</v>
      </c>
      <c r="BJ277" s="222">
        <f ca="1">IFERROR(__xludf.DUMMYFUNCTION("""COMPUTED_VALUE"""),23819879915.1114)</f>
        <v>23819879915.111401</v>
      </c>
      <c r="BK277" s="222">
        <f ca="1">IFERROR(__xludf.DUMMYFUNCTION("""COMPUTED_VALUE"""),8523)</f>
        <v>8523</v>
      </c>
      <c r="BL277" s="222">
        <f ca="1">IFERROR(__xludf.DUMMYFUNCTION("""COMPUTED_VALUE"""),8202)</f>
        <v>8202</v>
      </c>
      <c r="BM277" s="222">
        <f ca="1">IFERROR(__xludf.DUMMYFUNCTION("""COMPUTED_VALUE"""),9623)</f>
        <v>9623</v>
      </c>
      <c r="BN277" s="222">
        <f ca="1">IFERROR(__xludf.DUMMYFUNCTION("""COMPUTED_VALUE"""),9652)</f>
        <v>9652</v>
      </c>
      <c r="BO277" s="222" t="str">
        <f ca="1">IFERROR(__xludf.DUMMYFUNCTION("""COMPUTED_VALUE"""),"Apoyar financieramente a 36.000 negocios locales con el fin de contribuir a su fortalecimiento sostenibilidad y crecimiento
18-04-2024 Ajustada la meta y magnitud")</f>
        <v>Apoyar financieramente a 36.000 negocios locales con el fin de contribuir a su fortalecimiento sostenibilidad y crecimiento
18-04-2024 Ajustada la meta y magnitud</v>
      </c>
      <c r="BP277" s="222">
        <f ca="1">IFERROR(__xludf.DUMMYFUNCTION("""COMPUTED_VALUE"""),91087806593)</f>
        <v>91087806593</v>
      </c>
      <c r="BQ277" s="222">
        <f ca="1">IFERROR(__xludf.DUMMYFUNCTION("""COMPUTED_VALUE"""),86884180595.0593)</f>
        <v>86884180595.059296</v>
      </c>
      <c r="BR277" s="222"/>
      <c r="BS277" s="222"/>
      <c r="BT277" s="222"/>
      <c r="BU277" s="222"/>
      <c r="BV277" s="222"/>
      <c r="BW277" s="222"/>
      <c r="BX277" s="172"/>
      <c r="BY277" s="172" t="b">
        <f t="shared" ref="BY277:BZ277" ca="1" si="286">B277=AM277</f>
        <v>1</v>
      </c>
      <c r="BZ277" s="172" t="b">
        <f t="shared" ca="1" si="286"/>
        <v>0</v>
      </c>
      <c r="CA277" s="172" t="b">
        <f t="shared" ref="CA277:CB277" ca="1" si="287">E277=AO277</f>
        <v>0</v>
      </c>
      <c r="CB277" s="172" t="b">
        <f t="shared" ca="1" si="287"/>
        <v>1</v>
      </c>
      <c r="CC277" s="172"/>
    </row>
    <row r="278" spans="1:81" ht="15.75" customHeight="1">
      <c r="A278" s="172">
        <v>170</v>
      </c>
      <c r="B278" s="172" t="s">
        <v>334</v>
      </c>
      <c r="C278" s="172" t="s">
        <v>7568</v>
      </c>
      <c r="D278" s="172" t="s">
        <v>10391</v>
      </c>
      <c r="E278" s="172" t="s">
        <v>10462</v>
      </c>
      <c r="F278" s="172" t="s">
        <v>442</v>
      </c>
      <c r="G278" s="172">
        <v>32000000000</v>
      </c>
      <c r="H278" s="172" t="s">
        <v>68</v>
      </c>
      <c r="I278" s="172" t="s">
        <v>69</v>
      </c>
      <c r="J278" s="172" t="s">
        <v>10435</v>
      </c>
      <c r="K278" s="172" t="s">
        <v>10463</v>
      </c>
      <c r="L278" s="172"/>
      <c r="M278" s="172">
        <v>1</v>
      </c>
      <c r="N278" s="172"/>
      <c r="O278" s="172"/>
      <c r="P278" s="172"/>
      <c r="Q278" s="172"/>
      <c r="R278" s="172"/>
      <c r="S278" s="172" t="s">
        <v>43</v>
      </c>
      <c r="T278" s="172"/>
      <c r="U278" s="172"/>
      <c r="V278" s="172"/>
      <c r="W278" s="172" t="s">
        <v>10464</v>
      </c>
      <c r="X278" s="172"/>
      <c r="Y278" s="172"/>
      <c r="Z278" s="172"/>
      <c r="AA278" s="172" t="s">
        <v>10465</v>
      </c>
      <c r="AB278" s="172" t="s">
        <v>10466</v>
      </c>
      <c r="AC278" s="172">
        <v>4080</v>
      </c>
      <c r="AD278" s="172">
        <v>10500</v>
      </c>
      <c r="AE278" s="172" t="s">
        <v>449</v>
      </c>
      <c r="AF278" s="172">
        <v>31677364435</v>
      </c>
      <c r="AG278" s="172">
        <v>0</v>
      </c>
      <c r="AH278" s="172">
        <v>0</v>
      </c>
      <c r="AI278" s="172"/>
      <c r="AJ278" s="172"/>
      <c r="AK278" s="172"/>
      <c r="AL278" s="172">
        <f ca="1">IFERROR(__xludf.DUMMYFUNCTION("""COMPUTED_VALUE"""),170)</f>
        <v>170</v>
      </c>
      <c r="AM278" s="172" t="str">
        <f ca="1">IFERROR(__xludf.DUMMYFUNCTION("""COMPUTED_VALUE"""),"3. Bogotá confía en su potencial")</f>
        <v>3. Bogotá confía en su potencial</v>
      </c>
      <c r="AN278" s="172" t="str">
        <f ca="1">IFERROR(__xludf.DUMMYFUNCTION("""COMPUTED_VALUE"""),"3.20. Promoción del emprendimiento formal, equitativo e incluyente")</f>
        <v>3.20. Promoción del emprendimiento formal, equitativo e incluyente</v>
      </c>
      <c r="AO278" s="172" t="str">
        <f ca="1">IFERROR(__xludf.DUMMYFUNCTION("""COMPUTED_VALUE"""),"Desarrollar 6.500 conexiones para promover la intermediación empresarial de los negocios locales en los mercados")</f>
        <v>Desarrollar 6.500 conexiones para promover la intermediación empresarial de los negocios locales en los mercados</v>
      </c>
      <c r="AP278" s="172" t="str">
        <f ca="1">IFERROR(__xludf.DUMMYFUNCTION("""COMPUTED_VALUE"""),"Dentro de la apuesta de proporcionar acceso a mercados se propone ofrecer servicios públicos de networking encadenamientos productivos coworking e intermediación comercial con el fin de mejorar ventas y la conexión con nuevos mercados dentro de la cadena "&amp;"de valor")</f>
        <v>Dentro de la apuesta de proporcionar acceso a mercados se propone ofrecer servicios públicos de networking encadenamientos productivos coworking e intermediación comercial con el fin de mejorar ventas y la conexión con nuevos mercados dentro de la cadena de valor</v>
      </c>
      <c r="AQ278" s="222" t="str">
        <f ca="1">IFERROR(__xludf.DUMMYFUNCTION("""COMPUTED_VALUE"""),"DESARROLLO ECONÓMICO")</f>
        <v>DESARROLLO ECONÓMICO</v>
      </c>
      <c r="AR278" s="172" t="str">
        <f ca="1">IFERROR(__xludf.DUMMYFUNCTION("""COMPUTED_VALUE"""),"Secretaría Distrital de Desarrollo Económico")</f>
        <v>Secretaría Distrital de Desarrollo Económico</v>
      </c>
      <c r="AS278" s="172" t="str">
        <f ca="1">IFERROR(__xludf.DUMMYFUNCTION("""COMPUTED_VALUE"""),"N/A")</f>
        <v>N/A</v>
      </c>
      <c r="AT278" s="172" t="str">
        <f ca="1">IFERROR(__xludf.DUMMYFUNCTION("""COMPUTED_VALUE"""),"Afro-Palenquero_3.2.8 V
 Afro-Palenquero_6.1.2.V
 Afro-Palenquero_6.1.6.V
 Indigena_2.1.28.
 Indigena_2.1.19.
 Indigena_2.1.27.
 Indigena_2.1.29.
 Juventud_3.2.6. 
 Productividad_1.1.3. 
 Productividad_2.2.2. 
 Raizal_2.1.4. 
 Raizal_2.1.6. 
 Raizal_2.1.7"&amp;". 
 Seguridad Alimentaria_1.2.1 U")</f>
        <v>Afro-Palenquero_3.2.8 V
 Afro-Palenquero_6.1.2.V
 Afro-Palenquero_6.1.6.V
 Indigena_2.1.28.
 Indigena_2.1.19.
 Indigena_2.1.27.
 Indigena_2.1.29.
 Juventud_3.2.6. 
 Productividad_1.1.3. 
 Productividad_2.2.2. 
 Raizal_2.1.4. 
 Raizal_2.1.6. 
 Raizal_2.1.7. 
 Seguridad Alimentaria_1.2.1 U</v>
      </c>
      <c r="AU278" s="172" t="str">
        <f ca="1">IFERROR(__xludf.DUMMYFUNCTION("""COMPUTED_VALUE"""),"Negocios locales con conexiones desarrolladas  ")</f>
        <v xml:space="preserve">Negocios locales con conexiones desarrolladas  </v>
      </c>
      <c r="AV278" s="172" t="str">
        <f ca="1">IFERROR(__xludf.DUMMYFUNCTION("""COMPUTED_VALUE"""),"Sumatoria del número de negocios locales con conexiones desarrolladas")</f>
        <v>Sumatoria del número de negocios locales con conexiones desarrolladas</v>
      </c>
      <c r="AW278" s="172" t="str">
        <f ca="1">IFERROR(__xludf.DUMMYFUNCTION("""COMPUTED_VALUE"""),"4080
(2023)")</f>
        <v>4080
(2023)</v>
      </c>
      <c r="AX278" s="172">
        <f ca="1">IFERROR(__xludf.DUMMYFUNCTION("""COMPUTED_VALUE"""),6500)</f>
        <v>6500</v>
      </c>
      <c r="AY278" s="172" t="str">
        <f ca="1">IFERROR(__xludf.DUMMYFUNCTION("""COMPUTED_VALUE"""),"SUIM")</f>
        <v>SUIM</v>
      </c>
      <c r="AZ278" s="222">
        <f ca="1">IFERROR(__xludf.DUMMYFUNCTION("""COMPUTED_VALUE"""),32000000000)</f>
        <v>32000000000</v>
      </c>
      <c r="BA278" s="222">
        <f ca="1">IFERROR(__xludf.DUMMYFUNCTION("""COMPUTED_VALUE"""),0)</f>
        <v>0</v>
      </c>
      <c r="BB278" s="222">
        <f ca="1">IFERROR(__xludf.DUMMYFUNCTION("""COMPUTED_VALUE"""),0)</f>
        <v>0</v>
      </c>
      <c r="BC278" s="222">
        <f ca="1">IFERROR(__xludf.DUMMYFUNCTION("""COMPUTED_VALUE"""),3887835000)</f>
        <v>3887835000</v>
      </c>
      <c r="BD278" s="222">
        <f ca="1">IFERROR(__xludf.DUMMYFUNCTION("""COMPUTED_VALUE"""),5522250500)</f>
        <v>5522250500</v>
      </c>
      <c r="BE278" s="222">
        <f ca="1">IFERROR(__xludf.DUMMYFUNCTION("""COMPUTED_VALUE"""),6343209450)</f>
        <v>6343209450</v>
      </c>
      <c r="BF278" s="222">
        <f ca="1">IFERROR(__xludf.DUMMYFUNCTION("""COMPUTED_VALUE"""),6849638400)</f>
        <v>6849638400</v>
      </c>
      <c r="BG278" s="222">
        <f ca="1">IFERROR(__xludf.DUMMYFUNCTION("""COMPUTED_VALUE"""),3887835000)</f>
        <v>3887835000</v>
      </c>
      <c r="BH278" s="222">
        <f ca="1">IFERROR(__xludf.DUMMYFUNCTION("""COMPUTED_VALUE"""),5361408252.42718)</f>
        <v>5361408252.4271803</v>
      </c>
      <c r="BI278" s="222">
        <f ca="1">IFERROR(__xludf.DUMMYFUNCTION("""COMPUTED_VALUE"""),5979083278.34857)</f>
        <v>5979083278.3485699</v>
      </c>
      <c r="BJ278" s="222">
        <f ca="1">IFERROR(__xludf.DUMMYFUNCTION("""COMPUTED_VALUE"""),6268389451.34512)</f>
        <v>6268389451.3451204</v>
      </c>
      <c r="BK278" s="222">
        <f ca="1">IFERROR(__xludf.DUMMYFUNCTION("""COMPUTED_VALUE"""),2080)</f>
        <v>2080</v>
      </c>
      <c r="BL278" s="222">
        <f ca="1">IFERROR(__xludf.DUMMYFUNCTION("""COMPUTED_VALUE"""),1244)</f>
        <v>1244</v>
      </c>
      <c r="BM278" s="222">
        <f ca="1">IFERROR(__xludf.DUMMYFUNCTION("""COMPUTED_VALUE"""),1524)</f>
        <v>1524</v>
      </c>
      <c r="BN278" s="222">
        <f ca="1">IFERROR(__xludf.DUMMYFUNCTION("""COMPUTED_VALUE"""),1652)</f>
        <v>1652</v>
      </c>
      <c r="BO278" s="222" t="str">
        <f ca="1">IFERROR(__xludf.DUMMYFUNCTION("""COMPUTED_VALUE"""),"Meta ajustada por la magnitud: Desarrollar 6.500 conexiones para promover la intermediación empresarial de los negocios locales en los mercados
18-04-2024 Ajustada la meta y magnitud")</f>
        <v>Meta ajustada por la magnitud: Desarrollar 6.500 conexiones para promover la intermediación empresarial de los negocios locales en los mercados
18-04-2024 Ajustada la meta y magnitud</v>
      </c>
      <c r="BP278" s="222">
        <f ca="1">IFERROR(__xludf.DUMMYFUNCTION("""COMPUTED_VALUE"""),22602933350)</f>
        <v>22602933350</v>
      </c>
      <c r="BQ278" s="222">
        <f ca="1">IFERROR(__xludf.DUMMYFUNCTION("""COMPUTED_VALUE"""),21496715982.1208)</f>
        <v>21496715982.1208</v>
      </c>
      <c r="BR278" s="222"/>
      <c r="BS278" s="222"/>
      <c r="BT278" s="222"/>
      <c r="BU278" s="222"/>
      <c r="BV278" s="222"/>
      <c r="BW278" s="222"/>
      <c r="BX278" s="172"/>
      <c r="BY278" s="172" t="b">
        <f t="shared" ref="BY278:BZ278" ca="1" si="288">B278=AM278</f>
        <v>1</v>
      </c>
      <c r="BZ278" s="172" t="b">
        <f t="shared" ca="1" si="288"/>
        <v>0</v>
      </c>
      <c r="CA278" s="172" t="b">
        <f t="shared" ref="CA278:CB278" ca="1" si="289">E278=AO278</f>
        <v>0</v>
      </c>
      <c r="CB278" s="172" t="b">
        <f t="shared" ca="1" si="289"/>
        <v>1</v>
      </c>
      <c r="CC278" s="172"/>
    </row>
    <row r="279" spans="1:81" ht="15.75" customHeight="1">
      <c r="A279" s="172">
        <v>171</v>
      </c>
      <c r="B279" s="172" t="s">
        <v>334</v>
      </c>
      <c r="C279" s="172" t="s">
        <v>10467</v>
      </c>
      <c r="D279" s="172" t="s">
        <v>10391</v>
      </c>
      <c r="E279" s="172" t="s">
        <v>10468</v>
      </c>
      <c r="F279" s="172" t="s">
        <v>10469</v>
      </c>
      <c r="G279" s="172">
        <v>50000000000</v>
      </c>
      <c r="H279" s="172" t="s">
        <v>68</v>
      </c>
      <c r="I279" s="172" t="s">
        <v>77</v>
      </c>
      <c r="J279" s="172" t="s">
        <v>9955</v>
      </c>
      <c r="K279" s="172" t="s">
        <v>10470</v>
      </c>
      <c r="L279" s="172">
        <v>1</v>
      </c>
      <c r="M279" s="172"/>
      <c r="N279" s="172"/>
      <c r="O279" s="172"/>
      <c r="P279" s="172"/>
      <c r="Q279" s="172"/>
      <c r="R279" s="172"/>
      <c r="S279" s="172" t="s">
        <v>43</v>
      </c>
      <c r="T279" s="172"/>
      <c r="U279" s="172"/>
      <c r="V279" s="172"/>
      <c r="W279" s="172" t="s">
        <v>10471</v>
      </c>
      <c r="X279" s="172"/>
      <c r="Y279" s="172"/>
      <c r="Z279" s="172"/>
      <c r="AA279" s="172" t="s">
        <v>10472</v>
      </c>
      <c r="AB279" s="172" t="s">
        <v>10473</v>
      </c>
      <c r="AC279" s="172" t="s">
        <v>10474</v>
      </c>
      <c r="AD279" s="172">
        <v>1</v>
      </c>
      <c r="AE279" s="172" t="s">
        <v>80</v>
      </c>
      <c r="AF279" s="172">
        <v>50000000000</v>
      </c>
      <c r="AG279" s="172">
        <v>0</v>
      </c>
      <c r="AH279" s="172">
        <v>0</v>
      </c>
      <c r="AI279" s="172"/>
      <c r="AJ279" s="172"/>
      <c r="AK279" s="172"/>
      <c r="AL279" s="172">
        <f ca="1">IFERROR(__xludf.DUMMYFUNCTION("""COMPUTED_VALUE"""),171)</f>
        <v>171</v>
      </c>
      <c r="AM279" s="172" t="str">
        <f ca="1">IFERROR(__xludf.DUMMYFUNCTION("""COMPUTED_VALUE"""),"3. Bogotá confía en su potencial")</f>
        <v>3. Bogotá confía en su potencial</v>
      </c>
      <c r="AN279" s="172" t="str">
        <f ca="1">IFERROR(__xludf.DUMMYFUNCTION("""COMPUTED_VALUE"""),"3.20. Promoción del emprendimiento formal, equitativo e incluyente")</f>
        <v>3.20. Promoción del emprendimiento formal, equitativo e incluyente</v>
      </c>
      <c r="AO279" s="172" t="str">
        <f ca="1">IFERROR(__xludf.DUMMYFUNCTION("""COMPUTED_VALUE"""),"Ejecutar 10 productos definidos en el plan de acción de la ""Política Pública Distrital de Vendedoras y Vendedores Informales"" establecidos para el cuatrienio")</f>
        <v>Ejecutar 10 productos definidos en el plan de acción de la "Política Pública Distrital de Vendedoras y Vendedores Informales" establecidos para el cuatrienio</v>
      </c>
      <c r="AP279" s="172" t="str">
        <f ca="1">IFERROR(__xludf.DUMMYFUNCTION("""COMPUTED_VALUE"""),"Esta meta incluye el inicio de implementación de 10 productos de la política pública que son responsabilidad del IPES.
Además contempla la consolidación del equipo técnico encargado de realizar seguimiento a cada uno de los productos no solo responsabilid"&amp;"ad del IPES sino de las entidades corresponsables de implementación.
Este mismo equipo deberá diseñar las herramientas de medición para verificar el avance de los resultados establecidos en la política.
Dado que además de la implementación de productos se"&amp;" contemplan acciones de operación de la política las cuales son fundamentales se considera que está redacción de meta PDD es la adecuada
")</f>
        <v xml:space="preserve">Esta meta incluye el inicio de implementación de 10 productos de la política pública que son responsabilidad del IPES.
Además contempla la consolidación del equipo técnico encargado de realizar seguimiento a cada uno de los productos no solo responsabilidad del IPES sino de las entidades corresponsables de implementación.
Este mismo equipo deberá diseñar las herramientas de medición para verificar el avance de los resultados establecidos en la política.
Dado que además de la implementación de productos se contemplan acciones de operación de la política las cuales son fundamentales se considera que está redacción de meta PDD es la adecuada
</v>
      </c>
      <c r="AQ279" s="222" t="str">
        <f ca="1">IFERROR(__xludf.DUMMYFUNCTION("""COMPUTED_VALUE"""),"DESARROLLO ECONÓMICO")</f>
        <v>DESARROLLO ECONÓMICO</v>
      </c>
      <c r="AR279" s="172" t="str">
        <f ca="1">IFERROR(__xludf.DUMMYFUNCTION("""COMPUTED_VALUE"""),"Instituto para la Economía Social - IPES")</f>
        <v>Instituto para la Economía Social - IPES</v>
      </c>
      <c r="AS279" s="172" t="str">
        <f ca="1">IFERROR(__xludf.DUMMYFUNCTION("""COMPUTED_VALUE"""),"N/A")</f>
        <v>N/A</v>
      </c>
      <c r="AT279" s="172" t="str">
        <f ca="1">IFERROR(__xludf.DUMMYFUNCTION("""COMPUTED_VALUE"""),"Seguridad_3.2.2. 
 Seguridad_3.2.3. 
 Trabajo Decente_1.2.3 J
 Vendedores y Vendedoras Informales_1.1.3 E
 Vendedores y Vendedoras Informales_1.1.4 A
 Vendedores y Vendedoras Informales_1.1.5 A
 Vendedores y Vendedoras Informales_1.1.7 A
 Vendedores y Ven"&amp;"dedoras Informales_1.1.8 A
 Vendedores y Vendedoras Informales_1.1.9 A
 Vendedores y Vendedoras Informales_1.1.10 
 Vendedores y Vendedoras Informales_1.1.11 
 Vendedores y Vendedoras Informales_1.1.12 
 Vendedores y Vendedoras Informales_1.2.3 R
 Vendedo"&amp;"res y Vendedoras Informales_1.2.4 T
 Vendedores y Vendedoras Informales_2.1.7 L
 Vendedores y Vendedoras Informales_2.1.9 G
 Vendedores y Vendedoras Informales_3.1.1 F
 Vendedores y Vendedoras Informales_3.1.2 F
 Vendedores y Vendedoras Informales_3.1.3 E"&amp;"
 Vendedores y Vendedoras Informales_3.1.5 S
 Vendedores y Vendedoras Informales_3.1.6 E
 Vendedores y Vendedoras Informales_3.1.7 A
 Vendedores y Vendedoras Informales_3.1.8 R")</f>
        <v>Seguridad_3.2.2. 
 Seguridad_3.2.3. 
 Trabajo Decente_1.2.3 J
 Vendedores y Vendedoras Informales_1.1.3 E
 Vendedores y Vendedoras Informales_1.1.4 A
 Vendedores y Vendedoras Informales_1.1.5 A
 Vendedores y Vendedoras Informales_1.1.7 A
 Vendedores y Vendedoras Informales_1.1.8 A
 Vendedores y Vendedoras Informales_1.1.9 A
 Vendedores y Vendedoras Informales_1.1.10 
 Vendedores y Vendedoras Informales_1.1.11 
 Vendedores y Vendedoras Informales_1.1.12 
 Vendedores y Vendedoras Informales_1.2.3 R
 Vendedores y Vendedoras Informales_1.2.4 T
 Vendedores y Vendedoras Informales_2.1.7 L
 Vendedores y Vendedoras Informales_2.1.9 G
 Vendedores y Vendedoras Informales_3.1.1 F
 Vendedores y Vendedoras Informales_3.1.2 F
 Vendedores y Vendedoras Informales_3.1.3 E
 Vendedores y Vendedoras Informales_3.1.5 S
 Vendedores y Vendedoras Informales_3.1.6 E
 Vendedores y Vendedoras Informales_3.1.7 A
 Vendedores y Vendedoras Informales_3.1.8 R</v>
      </c>
      <c r="AU279" s="172" t="str">
        <f ca="1">IFERROR(__xludf.DUMMYFUNCTION("""COMPUTED_VALUE"""),"Porcentaje de avance en la ejecucion de los productos definidos en el plan de acción de la ""Política Pública Distrital de Vendedoras y Vendedores Informales"" establecidos para el cuatrienio. ")</f>
        <v xml:space="preserve">Porcentaje de avance en la ejecucion de los productos definidos en el plan de acción de la "Política Pública Distrital de Vendedoras y Vendedores Informales" establecidos para el cuatrienio. </v>
      </c>
      <c r="AV279" s="172" t="str">
        <f ca="1">IFERROR(__xludf.DUMMYFUNCTION("""COMPUTED_VALUE"""),"(Numero de productos ejecutados en el cuatrienio/ total de productos  definidos en el plan de acción de la ""Política Pública Distrital de Vendedoras y Vendedores Informales"" establecidos para el cuatrienio)*100")</f>
        <v>(Numero de productos ejecutados en el cuatrienio/ total de productos  definidos en el plan de acción de la "Política Pública Distrital de Vendedoras y Vendedores Informales" establecidos para el cuatrienio)*100</v>
      </c>
      <c r="AW279" s="172" t="str">
        <f ca="1">IFERROR(__xludf.DUMMYFUNCTION("""COMPUTED_VALUE"""),"45% con respecto a los productos del IPES
(2023)")</f>
        <v>45% con respecto a los productos del IPES
(2023)</v>
      </c>
      <c r="AX279" s="172">
        <f ca="1">IFERROR(__xludf.DUMMYFUNCTION("""COMPUTED_VALUE"""),10)</f>
        <v>10</v>
      </c>
      <c r="AY279" s="172" t="str">
        <f ca="1">IFERROR(__xludf.DUMMYFUNCTION("""COMPUTED_VALUE"""),"IPES")</f>
        <v>IPES</v>
      </c>
      <c r="AZ279" s="222">
        <f ca="1">IFERROR(__xludf.DUMMYFUNCTION("""COMPUTED_VALUE"""),50000000000)</f>
        <v>50000000000</v>
      </c>
      <c r="BA279" s="222">
        <f ca="1">IFERROR(__xludf.DUMMYFUNCTION("""COMPUTED_VALUE"""),0)</f>
        <v>0</v>
      </c>
      <c r="BB279" s="222">
        <f ca="1">IFERROR(__xludf.DUMMYFUNCTION("""COMPUTED_VALUE"""),0)</f>
        <v>0</v>
      </c>
      <c r="BC279" s="222">
        <f ca="1">IFERROR(__xludf.DUMMYFUNCTION("""COMPUTED_VALUE"""),1000000000)</f>
        <v>1000000000</v>
      </c>
      <c r="BD279" s="222">
        <f ca="1">IFERROR(__xludf.DUMMYFUNCTION("""COMPUTED_VALUE"""),10200000000)</f>
        <v>10200000000</v>
      </c>
      <c r="BE279" s="222">
        <f ca="1">IFERROR(__xludf.DUMMYFUNCTION("""COMPUTED_VALUE"""),15065000000)</f>
        <v>15065000000</v>
      </c>
      <c r="BF279" s="222">
        <f ca="1">IFERROR(__xludf.DUMMYFUNCTION("""COMPUTED_VALUE"""),13900000000)</f>
        <v>13900000000</v>
      </c>
      <c r="BG279" s="222">
        <f ca="1">IFERROR(__xludf.DUMMYFUNCTION("""COMPUTED_VALUE"""),1000000000)</f>
        <v>1000000000</v>
      </c>
      <c r="BH279" s="222">
        <f ca="1">IFERROR(__xludf.DUMMYFUNCTION("""COMPUTED_VALUE"""),9902912621.35922)</f>
        <v>9902912621.3592205</v>
      </c>
      <c r="BI279" s="222">
        <f ca="1">IFERROR(__xludf.DUMMYFUNCTION("""COMPUTED_VALUE"""),14200207371.1)</f>
        <v>14200207371.1</v>
      </c>
      <c r="BJ279" s="222">
        <f ca="1">IFERROR(__xludf.DUMMYFUNCTION("""COMPUTED_VALUE"""),12720469065.0089)</f>
        <v>12720469065.0089</v>
      </c>
      <c r="BK279" s="222">
        <f ca="1">IFERROR(__xludf.DUMMYFUNCTION("""COMPUTED_VALUE"""),10)</f>
        <v>10</v>
      </c>
      <c r="BL279" s="222">
        <f ca="1">IFERROR(__xludf.DUMMYFUNCTION("""COMPUTED_VALUE"""),10)</f>
        <v>10</v>
      </c>
      <c r="BM279" s="222">
        <f ca="1">IFERROR(__xludf.DUMMYFUNCTION("""COMPUTED_VALUE"""),10)</f>
        <v>10</v>
      </c>
      <c r="BN279" s="222">
        <f ca="1">IFERROR(__xludf.DUMMYFUNCTION("""COMPUTED_VALUE"""),10)</f>
        <v>10</v>
      </c>
      <c r="BO279" s="222" t="str">
        <f ca="1">IFERROR(__xludf.DUMMYFUNCTION("""COMPUTED_VALUE"""),"Se reduce magnitud de la meta a 10 productos
18-04-2024 Ajustada la meta y magnitud. Ajustado alcance de meta de acuerdo a magnitud")</f>
        <v>Se reduce magnitud de la meta a 10 productos
18-04-2024 Ajustada la meta y magnitud. Ajustado alcance de meta de acuerdo a magnitud</v>
      </c>
      <c r="BP279" s="222">
        <f ca="1">IFERROR(__xludf.DUMMYFUNCTION("""COMPUTED_VALUE"""),40165000000)</f>
        <v>40165000000</v>
      </c>
      <c r="BQ279" s="222">
        <f ca="1">IFERROR(__xludf.DUMMYFUNCTION("""COMPUTED_VALUE"""),37823589057.4681)</f>
        <v>37823589057.468102</v>
      </c>
      <c r="BR279" s="222"/>
      <c r="BS279" s="222"/>
      <c r="BT279" s="222"/>
      <c r="BU279" s="222"/>
      <c r="BV279" s="222"/>
      <c r="BW279" s="222"/>
      <c r="BX279" s="172"/>
      <c r="BY279" s="172" t="b">
        <f t="shared" ref="BY279:BZ279" ca="1" si="290">B279=AM279</f>
        <v>1</v>
      </c>
      <c r="BZ279" s="172" t="b">
        <f t="shared" ca="1" si="290"/>
        <v>0</v>
      </c>
      <c r="CA279" s="172" t="b">
        <f t="shared" ref="CA279:CB279" ca="1" si="291">E279=AO279</f>
        <v>0</v>
      </c>
      <c r="CB279" s="172" t="b">
        <f t="shared" ca="1" si="291"/>
        <v>0</v>
      </c>
      <c r="CC279" s="172"/>
    </row>
    <row r="280" spans="1:81" ht="15.75" customHeight="1">
      <c r="A280" s="172">
        <v>172</v>
      </c>
      <c r="B280" s="172" t="s">
        <v>334</v>
      </c>
      <c r="C280" s="172" t="s">
        <v>10467</v>
      </c>
      <c r="D280" s="172" t="s">
        <v>10391</v>
      </c>
      <c r="E280" s="172" t="s">
        <v>10475</v>
      </c>
      <c r="F280" s="172" t="s">
        <v>10476</v>
      </c>
      <c r="G280" s="172">
        <v>18000000000</v>
      </c>
      <c r="H280" s="172" t="s">
        <v>68</v>
      </c>
      <c r="I280" s="172" t="s">
        <v>77</v>
      </c>
      <c r="J280" s="172" t="s">
        <v>10477</v>
      </c>
      <c r="K280" s="172" t="s">
        <v>10478</v>
      </c>
      <c r="L280" s="172"/>
      <c r="M280" s="172">
        <v>1</v>
      </c>
      <c r="N280" s="172"/>
      <c r="O280" s="172"/>
      <c r="P280" s="172"/>
      <c r="Q280" s="172"/>
      <c r="R280" s="172"/>
      <c r="S280" s="172" t="s">
        <v>43</v>
      </c>
      <c r="T280" s="172"/>
      <c r="U280" s="172"/>
      <c r="V280" s="172"/>
      <c r="W280" s="172"/>
      <c r="X280" s="172"/>
      <c r="Y280" s="172"/>
      <c r="Z280" s="172"/>
      <c r="AA280" s="172" t="s">
        <v>10479</v>
      </c>
      <c r="AB280" s="172" t="s">
        <v>466</v>
      </c>
      <c r="AC280" s="172" t="s">
        <v>10480</v>
      </c>
      <c r="AD280" s="172" t="s">
        <v>10481</v>
      </c>
      <c r="AE280" s="172" t="s">
        <v>80</v>
      </c>
      <c r="AF280" s="172">
        <v>15000000000</v>
      </c>
      <c r="AG280" s="172">
        <v>0</v>
      </c>
      <c r="AH280" s="172">
        <v>0</v>
      </c>
      <c r="AI280" s="172"/>
      <c r="AJ280" s="172"/>
      <c r="AK280" s="172"/>
      <c r="AL280" s="172">
        <f ca="1">IFERROR(__xludf.DUMMYFUNCTION("""COMPUTED_VALUE"""),172)</f>
        <v>172</v>
      </c>
      <c r="AM280" s="172" t="str">
        <f ca="1">IFERROR(__xludf.DUMMYFUNCTION("""COMPUTED_VALUE"""),"3. Bogotá confía en su potencial")</f>
        <v>3. Bogotá confía en su potencial</v>
      </c>
      <c r="AN280" s="172" t="str">
        <f ca="1">IFERROR(__xludf.DUMMYFUNCTION("""COMPUTED_VALUE"""),"3.20. Promoción del emprendimiento formal, equitativo e incluyente")</f>
        <v>3.20. Promoción del emprendimiento formal, equitativo e incluyente</v>
      </c>
      <c r="AO280" s="172" t="str">
        <f ca="1">IFERROR(__xludf.DUMMYFUNCTION("""COMPUTED_VALUE"""),"Atender al menos 2.000 personas con alternativas de aprovechamiento económico del espacio público incluyendo también las relacionadas al sistema de transporte de la ciudad.")</f>
        <v>Atender al menos 2.000 personas con alternativas de aprovechamiento económico del espacio público incluyendo también las relacionadas al sistema de transporte de la ciudad.</v>
      </c>
      <c r="AP280" s="172" t="str">
        <f ca="1">IFERROR(__xludf.DUMMYFUNCTION("""COMPUTED_VALUE"""),"Asignación de alternativas comerciales (puntos de encuentro quioscos puntos comerciales  mobiliario semiestacionario y  ferias institucionales) en donde los vendedores informales puedan realizar sus actividades comerciales favoreciendo su condición económ"&amp;"ica y a su vez se contribuyendo a la organización del espacio público.")</f>
        <v>Asignación de alternativas comerciales (puntos de encuentro quioscos puntos comerciales  mobiliario semiestacionario y  ferias institucionales) en donde los vendedores informales puedan realizar sus actividades comerciales favoreciendo su condición económica y a su vez se contribuyendo a la organización del espacio público.</v>
      </c>
      <c r="AQ280" s="222" t="str">
        <f ca="1">IFERROR(__xludf.DUMMYFUNCTION("""COMPUTED_VALUE"""),"DESARROLLO ECONÓMICO")</f>
        <v>DESARROLLO ECONÓMICO</v>
      </c>
      <c r="AR280" s="172" t="str">
        <f ca="1">IFERROR(__xludf.DUMMYFUNCTION("""COMPUTED_VALUE"""),"Instituto para la Economía Social - IPES")</f>
        <v>Instituto para la Economía Social - IPES</v>
      </c>
      <c r="AS280" s="172" t="str">
        <f ca="1">IFERROR(__xludf.DUMMYFUNCTION("""COMPUTED_VALUE"""),"N/A")</f>
        <v>N/A</v>
      </c>
      <c r="AT280" s="172" t="str">
        <f ca="1">IFERROR(__xludf.DUMMYFUNCTION("""COMPUTED_VALUE"""),"Adultez_2.1.3 C
 Adultez_2.1.5 A
 Adultez_2.1.6 U
 Afro-Palenquero_
 3.2.4
 Discapacidad_1.1.15 
 Familias_3.1.1. 
 Indigena_2.1.23.
 Vejez_2.1.8 U
 Vejez_2.1.9 A
 Vendedores y Vendedoras Informales_1.1.6 F")</f>
        <v>Adultez_2.1.3 C
 Adultez_2.1.5 A
 Adultez_2.1.6 U
 Afro-Palenquero_
 3.2.4
 Discapacidad_1.1.15 
 Familias_3.1.1. 
 Indigena_2.1.23.
 Vejez_2.1.8 U
 Vejez_2.1.9 A
 Vendedores y Vendedoras Informales_1.1.6 F</v>
      </c>
      <c r="AU280" s="172" t="str">
        <f ca="1">IFERROR(__xludf.DUMMYFUNCTION("""COMPUTED_VALUE"""),"Numero de  personas con alternativas de aprovechamiento económico del espacio público.")</f>
        <v>Numero de  personas con alternativas de aprovechamiento económico del espacio público.</v>
      </c>
      <c r="AV280" s="172" t="str">
        <f ca="1">IFERROR(__xludf.DUMMYFUNCTION("""COMPUTED_VALUE"""),"Sumatoria de personas con alternativas de aprovechamiento económico del espacio público.")</f>
        <v>Sumatoria de personas con alternativas de aprovechamiento económico del espacio público.</v>
      </c>
      <c r="AW280" s="172" t="str">
        <f ca="1">IFERROR(__xludf.DUMMYFUNCTION("""COMPUTED_VALUE"""),"1100 Fuente PMR IPES 
(2023)")</f>
        <v>1100 Fuente PMR IPES 
(2023)</v>
      </c>
      <c r="AX280" s="172">
        <f ca="1">IFERROR(__xludf.DUMMYFUNCTION("""COMPUTED_VALUE"""),2000)</f>
        <v>2000</v>
      </c>
      <c r="AY280" s="172" t="str">
        <f ca="1">IFERROR(__xludf.DUMMYFUNCTION("""COMPUTED_VALUE"""),"IPES")</f>
        <v>IPES</v>
      </c>
      <c r="AZ280" s="222">
        <f ca="1">IFERROR(__xludf.DUMMYFUNCTION("""COMPUTED_VALUE"""),15000000000)</f>
        <v>15000000000</v>
      </c>
      <c r="BA280" s="222">
        <f ca="1">IFERROR(__xludf.DUMMYFUNCTION("""COMPUTED_VALUE"""),0)</f>
        <v>0</v>
      </c>
      <c r="BB280" s="222">
        <f ca="1">IFERROR(__xludf.DUMMYFUNCTION("""COMPUTED_VALUE"""),0)</f>
        <v>0</v>
      </c>
      <c r="BC280" s="222">
        <f ca="1">IFERROR(__xludf.DUMMYFUNCTION("""COMPUTED_VALUE"""),5517190079)</f>
        <v>5517190079</v>
      </c>
      <c r="BD280" s="222">
        <f ca="1">IFERROR(__xludf.DUMMYFUNCTION("""COMPUTED_VALUE"""),3800000000)</f>
        <v>3800000000</v>
      </c>
      <c r="BE280" s="222">
        <f ca="1">IFERROR(__xludf.DUMMYFUNCTION("""COMPUTED_VALUE"""),3100000000)</f>
        <v>3100000000</v>
      </c>
      <c r="BF280" s="222">
        <f ca="1">IFERROR(__xludf.DUMMYFUNCTION("""COMPUTED_VALUE"""),4924209921)</f>
        <v>4924209921</v>
      </c>
      <c r="BG280" s="222">
        <f ca="1">IFERROR(__xludf.DUMMYFUNCTION("""COMPUTED_VALUE"""),5517190079)</f>
        <v>5517190079</v>
      </c>
      <c r="BH280" s="222">
        <f ca="1">IFERROR(__xludf.DUMMYFUNCTION("""COMPUTED_VALUE"""),3689320388.34951)</f>
        <v>3689320388.3495102</v>
      </c>
      <c r="BI280" s="222">
        <f ca="1">IFERROR(__xludf.DUMMYFUNCTION("""COMPUTED_VALUE"""),2922047318.31463)</f>
        <v>2922047318.31463</v>
      </c>
      <c r="BJ280" s="222">
        <f ca="1">IFERROR(__xludf.DUMMYFUNCTION("""COMPUTED_VALUE"""),4506349638.10723)</f>
        <v>4506349638.1072302</v>
      </c>
      <c r="BK280" s="222">
        <f ca="1">IFERROR(__xludf.DUMMYFUNCTION("""COMPUTED_VALUE"""),200)</f>
        <v>200</v>
      </c>
      <c r="BL280" s="222">
        <f ca="1">IFERROR(__xludf.DUMMYFUNCTION("""COMPUTED_VALUE"""),500)</f>
        <v>500</v>
      </c>
      <c r="BM280" s="222">
        <f ca="1">IFERROR(__xludf.DUMMYFUNCTION("""COMPUTED_VALUE"""),600)</f>
        <v>600</v>
      </c>
      <c r="BN280" s="222">
        <f ca="1">IFERROR(__xludf.DUMMYFUNCTION("""COMPUTED_VALUE"""),700)</f>
        <v>700</v>
      </c>
      <c r="BO280" s="222" t="str">
        <f ca="1">IFERROR(__xludf.DUMMYFUNCTION("""COMPUTED_VALUE"""),"Se reduce magnitud de la meta a 2.000 personas 
18-04-2024 Ajustada la meta y magnitud. ")</f>
        <v xml:space="preserve">Se reduce magnitud de la meta a 2.000 personas 
18-04-2024 Ajustada la meta y magnitud. </v>
      </c>
      <c r="BP280" s="222">
        <f ca="1">IFERROR(__xludf.DUMMYFUNCTION("""COMPUTED_VALUE"""),17341400000)</f>
        <v>17341400000</v>
      </c>
      <c r="BQ280" s="222">
        <f ca="1">IFERROR(__xludf.DUMMYFUNCTION("""COMPUTED_VALUE"""),16634907423.7713)</f>
        <v>16634907423.771299</v>
      </c>
      <c r="BR280" s="222"/>
      <c r="BS280" s="222"/>
      <c r="BT280" s="222"/>
      <c r="BU280" s="222"/>
      <c r="BV280" s="222"/>
      <c r="BW280" s="222"/>
      <c r="BX280" s="172"/>
      <c r="BY280" s="172" t="b">
        <f t="shared" ref="BY280:BZ280" ca="1" si="292">B280=AM280</f>
        <v>1</v>
      </c>
      <c r="BZ280" s="172" t="b">
        <f t="shared" ca="1" si="292"/>
        <v>0</v>
      </c>
      <c r="CA280" s="172" t="b">
        <f t="shared" ref="CA280:CB280" ca="1" si="293">E280=AO280</f>
        <v>0</v>
      </c>
      <c r="CB280" s="172" t="b">
        <f t="shared" ca="1" si="293"/>
        <v>0</v>
      </c>
      <c r="CC280" s="172"/>
    </row>
    <row r="281" spans="1:81" ht="15.75" customHeight="1">
      <c r="A281" s="172">
        <v>173</v>
      </c>
      <c r="B281" s="172" t="s">
        <v>334</v>
      </c>
      <c r="C281" s="172" t="s">
        <v>10467</v>
      </c>
      <c r="D281" s="172"/>
      <c r="E281" s="172" t="s">
        <v>7569</v>
      </c>
      <c r="F281" s="172" t="s">
        <v>470</v>
      </c>
      <c r="G281" s="172">
        <v>15000000000</v>
      </c>
      <c r="H281" s="172" t="s">
        <v>68</v>
      </c>
      <c r="I281" s="172" t="s">
        <v>69</v>
      </c>
      <c r="J281" s="172" t="s">
        <v>10482</v>
      </c>
      <c r="K281" s="172" t="s">
        <v>10483</v>
      </c>
      <c r="L281" s="172">
        <v>1</v>
      </c>
      <c r="M281" s="172"/>
      <c r="N281" s="172"/>
      <c r="O281" s="172"/>
      <c r="P281" s="172"/>
      <c r="Q281" s="172"/>
      <c r="R281" s="172"/>
      <c r="S281" s="172" t="s">
        <v>10484</v>
      </c>
      <c r="T281" s="172"/>
      <c r="U281" s="172"/>
      <c r="V281" s="172"/>
      <c r="W281" s="172" t="s">
        <v>10485</v>
      </c>
      <c r="X281" s="172"/>
      <c r="Y281" s="172"/>
      <c r="Z281" s="172"/>
      <c r="AA281" s="172" t="s">
        <v>10486</v>
      </c>
      <c r="AB281" s="172" t="s">
        <v>10487</v>
      </c>
      <c r="AC281" s="172">
        <v>750</v>
      </c>
      <c r="AD281" s="172">
        <v>800</v>
      </c>
      <c r="AE281" s="172" t="s">
        <v>10488</v>
      </c>
      <c r="AF281" s="172">
        <v>14400000000</v>
      </c>
      <c r="AG281" s="172">
        <v>0</v>
      </c>
      <c r="AH281" s="172">
        <v>0</v>
      </c>
      <c r="AI281" s="172"/>
      <c r="AJ281" s="172"/>
      <c r="AK281" s="172"/>
      <c r="AL281" s="172">
        <f ca="1">IFERROR(__xludf.DUMMYFUNCTION("""COMPUTED_VALUE"""),173)</f>
        <v>173</v>
      </c>
      <c r="AM281" s="172" t="str">
        <f ca="1">IFERROR(__xludf.DUMMYFUNCTION("""COMPUTED_VALUE"""),"3. Bogotá confía en su potencial")</f>
        <v>3. Bogotá confía en su potencial</v>
      </c>
      <c r="AN281" s="172" t="str">
        <f ca="1">IFERROR(__xludf.DUMMYFUNCTION("""COMPUTED_VALUE"""),"3.20. Promoción del emprendimiento formal, equitativo e incluyente")</f>
        <v>3.20. Promoción del emprendimiento formal, equitativo e incluyente</v>
      </c>
      <c r="AO281" s="172" t="str">
        <f ca="1">IFERROR(__xludf.DUMMYFUNCTION("""COMPUTED_VALUE"""),"Fortalecer 800 Unidades Prediales Productivas en el marco de la diversidad económica de la Bogotá Rural y su campesinado incluyendo aquellas que hacen parte de la Zona de Usos Sostenible dentro de la Estructura Ecológica Principal que se acuerden entre la"&amp;"s autoridades ambientales con las comunidades (Fallo Cerros Orientales según lo establecido en la Resolución 1766/2021 entre otras.).")</f>
        <v>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v>
      </c>
      <c r="AP281" s="172" t="str">
        <f ca="1">IFERROR(__xludf.DUMMYFUNCTION("""COMPUTED_VALUE"""),"Adopción de procesos de fortalecimiento en reconversión productiva a unidades prediales-productivas de economía rural agropecuaria de tipo alimentario y no alimentario y de economía rural no agropecuaria donde se potencie la diversificación de actividades"&amp;" productivas en el territorio rural para su inclusión en circuitos de comercialización. Lo anterior en el marco de la adopción de los instrumentos de planificación rural vigentes y de la búsqueda de generación de valor agregado en los productos y servicio"&amp;"s de la ruralidad mediante el desarrollo de estrategias propias e interinstitucionales dirigidas al aumento de la productividad y la competitividad rural.")</f>
        <v>Adopción de procesos de fortalecimiento en reconversión productiva a unidades prediales-productivas de economía rural agropecuaria de tipo alimentario y no alimentario y de economía rural no agropecuaria donde se potencie la diversificación de actividades productivas en el territorio rural para su inclusión en circuitos de comercialización. Lo anterior en el marco de la adopción de los instrumentos de planificación rural vigentes y de la búsqueda de generación de valor agregado en los productos y servicios de la ruralidad mediante el desarrollo de estrategias propias e interinstitucionales dirigidas al aumento de la productividad y la competitividad rural.</v>
      </c>
      <c r="AQ281" s="222" t="str">
        <f ca="1">IFERROR(__xludf.DUMMYFUNCTION("""COMPUTED_VALUE"""),"DESARROLLO ECONÓMICO")</f>
        <v>DESARROLLO ECONÓMICO</v>
      </c>
      <c r="AR281" s="172" t="str">
        <f ca="1">IFERROR(__xludf.DUMMYFUNCTION("""COMPUTED_VALUE"""),"Secretaría Distrital de Desarrollo Económico")</f>
        <v>Secretaría Distrital de Desarrollo Económico</v>
      </c>
      <c r="AS281" s="172" t="str">
        <f ca="1">IFERROR(__xludf.DUMMYFUNCTION("""COMPUTED_VALUE"""),"1425
1429
")</f>
        <v xml:space="preserve">1425
1429
</v>
      </c>
      <c r="AT281" s="172" t="str">
        <f ca="1">IFERROR(__xludf.DUMMYFUNCTION("""COMPUTED_VALUE"""),"Acción Climatica _2.1.7. 
 Biodiversidad_6.1.4 I
 Economia Circular_2.2.6 R
 Economia Circular_2.2.7. 
 Indigena_2.1.30.
 Mujeres_5.1.14 
 Ruralidad_2.2.3. 
 Ruralidad_2.2.4. 
 Ruralidad_2.2.5..
 Seguridad Alimentaria_2.2.1.")</f>
        <v>Acción Climatica _2.1.7. 
 Biodiversidad_6.1.4 I
 Economia Circular_2.2.6 R
 Economia Circular_2.2.7. 
 Indigena_2.1.30.
 Mujeres_5.1.14 
 Ruralidad_2.2.3. 
 Ruralidad_2.2.4. 
 Ruralidad_2.2.5..
 Seguridad Alimentaria_2.2.1.</v>
      </c>
      <c r="AU281" s="172" t="str">
        <f ca="1">IFERROR(__xludf.DUMMYFUNCTION("""COMPUTED_VALUE"""),"Unidades productivas intervenidas  en el marco de la diversidad económica de la Bogotá Rural y su campesinado
")</f>
        <v xml:space="preserve">Unidades productivas intervenidas  en el marco de la diversidad económica de la Bogotá Rural y su campesinado
</v>
      </c>
      <c r="AV281" s="172" t="str">
        <f ca="1">IFERROR(__xludf.DUMMYFUNCTION("""COMPUTED_VALUE"""),"Sumatoria  de  unidades productivas rurales intervenidas en el marco de la diversidad económica de la Bogotá Rural y su campesinado
")</f>
        <v xml:space="preserve">Sumatoria  de  unidades productivas rurales intervenidas en el marco de la diversidad económica de la Bogotá Rural y su campesinado
</v>
      </c>
      <c r="AW281" s="172" t="str">
        <f ca="1">IFERROR(__xludf.DUMMYFUNCTION("""COMPUTED_VALUE"""),"750
(2023)")</f>
        <v>750
(2023)</v>
      </c>
      <c r="AX281" s="172">
        <f ca="1">IFERROR(__xludf.DUMMYFUNCTION("""COMPUTED_VALUE"""),800)</f>
        <v>800</v>
      </c>
      <c r="AY281" s="172" t="str">
        <f ca="1">IFERROR(__xludf.DUMMYFUNCTION("""COMPUTED_VALUE"""),"SDDE proyecto de inversión 7845 ")</f>
        <v xml:space="preserve">SDDE proyecto de inversión 7845 </v>
      </c>
      <c r="AZ281" s="222">
        <f ca="1">IFERROR(__xludf.DUMMYFUNCTION("""COMPUTED_VALUE"""),14400000000)</f>
        <v>14400000000</v>
      </c>
      <c r="BA281" s="222">
        <f ca="1">IFERROR(__xludf.DUMMYFUNCTION("""COMPUTED_VALUE"""),0)</f>
        <v>0</v>
      </c>
      <c r="BB281" s="222">
        <f ca="1">IFERROR(__xludf.DUMMYFUNCTION("""COMPUTED_VALUE"""),0)</f>
        <v>0</v>
      </c>
      <c r="BC281" s="222">
        <f ca="1">IFERROR(__xludf.DUMMYFUNCTION("""COMPUTED_VALUE"""),2178181000)</f>
        <v>2178181000</v>
      </c>
      <c r="BD281" s="222">
        <f ca="1">IFERROR(__xludf.DUMMYFUNCTION("""COMPUTED_VALUE"""),4800000000)</f>
        <v>4800000000</v>
      </c>
      <c r="BE281" s="222">
        <f ca="1">IFERROR(__xludf.DUMMYFUNCTION("""COMPUTED_VALUE"""),4800000000)</f>
        <v>4800000000</v>
      </c>
      <c r="BF281" s="222">
        <f ca="1">IFERROR(__xludf.DUMMYFUNCTION("""COMPUTED_VALUE"""),2021819000)</f>
        <v>2021819000</v>
      </c>
      <c r="BG281" s="222">
        <f ca="1">IFERROR(__xludf.DUMMYFUNCTION("""COMPUTED_VALUE"""),2178181000)</f>
        <v>2178181000</v>
      </c>
      <c r="BH281" s="222">
        <f ca="1">IFERROR(__xludf.DUMMYFUNCTION("""COMPUTED_VALUE"""),4660194174.75728)</f>
        <v>4660194174.7572803</v>
      </c>
      <c r="BI281" s="222">
        <f ca="1">IFERROR(__xludf.DUMMYFUNCTION("""COMPUTED_VALUE"""),4524460363.84202)</f>
        <v>4524460363.84202</v>
      </c>
      <c r="BJ281" s="222">
        <f ca="1">IFERROR(__xludf.DUMMYFUNCTION("""COMPUTED_VALUE"""),1850250794.57174)</f>
        <v>1850250794.5717399</v>
      </c>
      <c r="BK281" s="222">
        <f ca="1">IFERROR(__xludf.DUMMYFUNCTION("""COMPUTED_VALUE"""),70)</f>
        <v>70</v>
      </c>
      <c r="BL281" s="222">
        <f ca="1">IFERROR(__xludf.DUMMYFUNCTION("""COMPUTED_VALUE"""),300)</f>
        <v>300</v>
      </c>
      <c r="BM281" s="222">
        <f ca="1">IFERROR(__xludf.DUMMYFUNCTION("""COMPUTED_VALUE"""),300)</f>
        <v>300</v>
      </c>
      <c r="BN281" s="222">
        <f ca="1">IFERROR(__xludf.DUMMYFUNCTION("""COMPUTED_VALUE"""),130)</f>
        <v>130</v>
      </c>
      <c r="BO281" s="222" t="str">
        <f ca="1">IFERROR(__xludf.DUMMYFUNCTION("""COMPUTED_VALUE"""),"Ajuste redacción de la meta:Fortalecer 800 Unidades Prediales Productivas en el marco de la diversidad económica de la Bogotá Rural y su campesinado incluyendo aquellas que hacen parte de la Zona de Usos Sostenible dentro de la Estructura Ecológica Princi"&amp;"pal que se acuerden entre las autoridades ambientales con las comunidades (Fallo Cerros Orientales según lo establecido en la Resolución 1766/2021 entre otras.).
18-04-2024 Ajustada redacción de la meta")</f>
        <v>Ajuste redacción de la meta:Fortalecer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
18-04-2024 Ajustada redacción de la meta</v>
      </c>
      <c r="BP281" s="222">
        <f ca="1">IFERROR(__xludf.DUMMYFUNCTION("""COMPUTED_VALUE"""),13800000000)</f>
        <v>13800000000</v>
      </c>
      <c r="BQ281" s="222">
        <f ca="1">IFERROR(__xludf.DUMMYFUNCTION("""COMPUTED_VALUE"""),13213086333.171)</f>
        <v>13213086333.171</v>
      </c>
      <c r="BR281" s="222"/>
      <c r="BS281" s="222"/>
      <c r="BT281" s="222"/>
      <c r="BU281" s="222"/>
      <c r="BV281" s="222"/>
      <c r="BW281" s="222"/>
      <c r="BX281" s="172"/>
      <c r="BY281" s="172" t="b">
        <f t="shared" ref="BY281:BZ281" ca="1" si="294">B281=AM281</f>
        <v>1</v>
      </c>
      <c r="BZ281" s="172" t="b">
        <f t="shared" ca="1" si="294"/>
        <v>0</v>
      </c>
      <c r="CA281" s="172" t="b">
        <f t="shared" ref="CA281:CB281" ca="1" si="295">E281=AO281</f>
        <v>0</v>
      </c>
      <c r="CB281" s="172" t="b">
        <f t="shared" ca="1" si="295"/>
        <v>1</v>
      </c>
      <c r="CC281" s="172"/>
    </row>
    <row r="282" spans="1:81" ht="15.75" customHeight="1">
      <c r="A282" s="172">
        <v>174</v>
      </c>
      <c r="B282" s="172" t="s">
        <v>334</v>
      </c>
      <c r="C282" s="172" t="s">
        <v>2452</v>
      </c>
      <c r="D282" s="172"/>
      <c r="E282" s="172" t="s">
        <v>10489</v>
      </c>
      <c r="F282" s="172" t="s">
        <v>10490</v>
      </c>
      <c r="G282" s="172">
        <v>1383663000000</v>
      </c>
      <c r="H282" s="172" t="s">
        <v>304</v>
      </c>
      <c r="I282" s="172" t="s">
        <v>305</v>
      </c>
      <c r="J282" s="172" t="s">
        <v>10491</v>
      </c>
      <c r="K282" s="172"/>
      <c r="L282" s="172"/>
      <c r="M282" s="172">
        <v>1</v>
      </c>
      <c r="N282" s="172"/>
      <c r="O282" s="172"/>
      <c r="P282" s="172"/>
      <c r="Q282" s="172"/>
      <c r="R282" s="172"/>
      <c r="S282" s="172" t="s">
        <v>43</v>
      </c>
      <c r="T282" s="172"/>
      <c r="U282" s="172"/>
      <c r="V282" s="172"/>
      <c r="W282" s="172" t="s">
        <v>10492</v>
      </c>
      <c r="X282" s="172"/>
      <c r="Y282" s="172"/>
      <c r="Z282" s="172"/>
      <c r="AA282" s="172" t="s">
        <v>789</v>
      </c>
      <c r="AB282" s="172" t="s">
        <v>790</v>
      </c>
      <c r="AC282" s="172">
        <v>251363</v>
      </c>
      <c r="AD282" s="172">
        <v>281363</v>
      </c>
      <c r="AE282" s="172" t="s">
        <v>487</v>
      </c>
      <c r="AF282" s="172">
        <v>1171642000000</v>
      </c>
      <c r="AG282" s="172">
        <v>212021000000</v>
      </c>
      <c r="AH282" s="172">
        <v>0</v>
      </c>
      <c r="AI282" s="172"/>
      <c r="AJ282" s="172"/>
      <c r="AK282" s="172"/>
      <c r="AL282" s="172">
        <f ca="1">IFERROR(__xludf.DUMMYFUNCTION("""COMPUTED_VALUE"""),174)</f>
        <v>174</v>
      </c>
      <c r="AM282" s="172" t="str">
        <f ca="1">IFERROR(__xludf.DUMMYFUNCTION("""COMPUTED_VALUE"""),"3. Bogotá confía en su potencial")</f>
        <v>3. Bogotá confía en su potencial</v>
      </c>
      <c r="AN282" s="172" t="str">
        <f ca="1">IFERROR(__xludf.DUMMYFUNCTION("""COMPUTED_VALUE"""),"3.16. La educación como eje del potencial humano")</f>
        <v>3.16. La educación como eje del potencial humano</v>
      </c>
      <c r="AO282" s="172" t="str">
        <f ca="1">IFERROR(__xludf.DUMMYFUNCTION("""COMPUTED_VALUE"""),"Aumentar en 30.000 cupos para niñas y niños de 0 a 5 años con servicios de atención integral ")</f>
        <v xml:space="preserve">Aumentar en 30.000 cupos para niñas y niños de 0 a 5 años con servicios de atención integral </v>
      </c>
      <c r="AP282" s="172" t="str">
        <f ca="1">IFERROR(__xludf.DUMMYFUNCTION("""COMPUTED_VALUE"""),"1) Ampliación de cupos en SED y SDIS para atención a la primera infancia (0 a 5 años)
2) Articulación SED-SDIS")</f>
        <v>1) Ampliación de cupos en SED y SDIS para atención a la primera infancia (0 a 5 años)
2) Articulación SED-SDIS</v>
      </c>
      <c r="AQ282" s="222" t="str">
        <f ca="1">IFERROR(__xludf.DUMMYFUNCTION("""COMPUTED_VALUE"""),"EDUCACIÓN")</f>
        <v>EDUCACIÓN</v>
      </c>
      <c r="AR282" s="172" t="str">
        <f ca="1">IFERROR(__xludf.DUMMYFUNCTION("""COMPUTED_VALUE"""),"Secretaría de Educación del Distrito")</f>
        <v>Secretaría de Educación del Distrito</v>
      </c>
      <c r="AS282" s="172" t="str">
        <f ca="1">IFERROR(__xludf.DUMMYFUNCTION("""COMPUTED_VALUE"""),"N/A")</f>
        <v>N/A</v>
      </c>
      <c r="AT282" s="172" t="str">
        <f ca="1">IFERROR(__xludf.DUMMYFUNCTION("""COMPUTED_VALUE"""),"Afro-Palenquero_1.2.3 A
 Afro-Palenquero_1.3.9 C
 Afro-Palenquero_1.4.3 E
 Afro-Palenquero_1.4.8 D
 Afro-Palenquero_6.3.12.
 Afro-Palenquero_6.3.14.
 Afro-Palenquero_1.2.2 E
 ASP_2.2.2 
 ASP_2.2.6 A
 Educación_1.1.3. 
 Educación_1.1.4. 
 Educación_2.1.2. "&amp;"
 Educación_2.1.3. 
 Educación_2.3.1. 
 Educación_2.3.3. 
 Educación_4.5.3..
 Espacio Público_3.3.2 S
 Hábitat_3.1.26.
 Indigena_1.3.7.A
 Indigena_1.3.10.
 Indigena_1.3.11.
 Indigena_1.3.8.C
 Indigena_2.1.40.
 Infancia_1.1.1. 
 Infancia_1.1.13.
 Infancia_"&amp;"1.1.17 
 Infancia_1.1.19 
 Infancia_1.1.20 
 Infancia_1.1.22.
 Infancia_2.1.4. 
 Infancia_3.2.2. 
 Infancia_3.2.3. 
 Infancia_3.2.4. 
 Infancia_3.2.5. 
 Infancia_3.3.5. 
 Infancia_1.1.2.E
 Infancia_3.1.6. 
 Infancia_3.1.8. 
 Infancia_3.2.14 
 Infancia_3.3"&amp;".6. 
 Infancia_3.4.1 E
 Migrantes_2.2.2 A
 Migrantes_2.2.4 A
 Pobreza_3.1.1 A
 Raizal_4.1.6. 
 Raizal_4.1.7. 
 Rrom_6.1.6 A
 Rrom_6.1.7 
 Ruralidad_3.1.1 M
 Seguridad_4.3.13.
 Trabajo Decente_1.2.1 S
 Vejez_5.1.15 
 Vejez_5.1.16")</f>
        <v>Afro-Palenquero_1.2.3 A
 Afro-Palenquero_1.3.9 C
 Afro-Palenquero_1.4.3 E
 Afro-Palenquero_1.4.8 D
 Afro-Palenquero_6.3.12.
 Afro-Palenquero_6.3.14.
 Afro-Palenquero_1.2.2 E
 ASP_2.2.2 
 ASP_2.2.6 A
 Educación_1.1.3. 
 Educación_1.1.4. 
 Educación_2.1.2. 
 Educación_2.1.3. 
 Educación_2.3.1. 
 Educación_2.3.3. 
 Educación_4.5.3..
 Espacio Público_3.3.2 S
 Hábitat_3.1.26.
 Indigena_1.3.7.A
 Indigena_1.3.10.
 Indigena_1.3.11.
 Indigena_1.3.8.C
 Indigena_2.1.40.
 Infancia_1.1.1. 
 Infancia_1.1.13.
 Infancia_1.1.17 
 Infancia_1.1.19 
 Infancia_1.1.20 
 Infancia_1.1.22.
 Infancia_2.1.4. 
 Infancia_3.2.2. 
 Infancia_3.2.3. 
 Infancia_3.2.4. 
 Infancia_3.2.5. 
 Infancia_3.3.5. 
 Infancia_1.1.2.E
 Infancia_3.1.6. 
 Infancia_3.1.8. 
 Infancia_3.2.14 
 Infancia_3.3.6. 
 Infancia_3.4.1 E
 Migrantes_2.2.2 A
 Migrantes_2.2.4 A
 Pobreza_3.1.1 A
 Raizal_4.1.6. 
 Raizal_4.1.7. 
 Rrom_6.1.6 A
 Rrom_6.1.7 
 Ruralidad_3.1.1 M
 Seguridad_4.3.13.
 Trabajo Decente_1.2.1 S
 Vejez_5.1.15 
 Vejez_5.1.16</v>
      </c>
      <c r="AU282" s="172" t="str">
        <f ca="1">IFERROR(__xludf.DUMMYFUNCTION("""COMPUTED_VALUE"""),"Número cupos para niñas y niños de 0 a 5 años con servicios de atención integral")</f>
        <v>Número cupos para niñas y niños de 0 a 5 años con servicios de atención integral</v>
      </c>
      <c r="AV282" s="172" t="str">
        <f ca="1">IFERROR(__xludf.DUMMYFUNCTION("""COMPUTED_VALUE"""),"Sumatoria del número cupos para niñas y niños de 0 a 5 años con servicios de atención integral")</f>
        <v>Sumatoria del número cupos para niñas y niños de 0 a 5 años con servicios de atención integral</v>
      </c>
      <c r="AW282" s="172" t="str">
        <f ca="1">IFERROR(__xludf.DUMMYFUNCTION("""COMPUTED_VALUE"""),"N/A")</f>
        <v>N/A</v>
      </c>
      <c r="AX282" s="172">
        <f ca="1">IFERROR(__xludf.DUMMYFUNCTION("""COMPUTED_VALUE"""),30000)</f>
        <v>30000</v>
      </c>
      <c r="AY282" s="172" t="str">
        <f ca="1">IFERROR(__xludf.DUMMYFUNCTION("""COMPUTED_VALUE"""),"SED SDIS ICBF")</f>
        <v>SED SDIS ICBF</v>
      </c>
      <c r="AZ282" s="222">
        <f ca="1">IFERROR(__xludf.DUMMYFUNCTION("""COMPUTED_VALUE"""),1726340000000)</f>
        <v>1726340000000</v>
      </c>
      <c r="BA282" s="222">
        <f ca="1">IFERROR(__xludf.DUMMYFUNCTION("""COMPUTED_VALUE"""),1330060000000)</f>
        <v>1330060000000</v>
      </c>
      <c r="BB282" s="222">
        <f ca="1">IFERROR(__xludf.DUMMYFUNCTION("""COMPUTED_VALUE"""),0)</f>
        <v>0</v>
      </c>
      <c r="BC282" s="222">
        <f ca="1">IFERROR(__xludf.DUMMYFUNCTION("""COMPUTED_VALUE"""),32884507548)</f>
        <v>32884507548</v>
      </c>
      <c r="BD282" s="222">
        <f ca="1">IFERROR(__xludf.DUMMYFUNCTION("""COMPUTED_VALUE"""),90684101766)</f>
        <v>90684101766</v>
      </c>
      <c r="BE282" s="222">
        <f ca="1">IFERROR(__xludf.DUMMYFUNCTION("""COMPUTED_VALUE"""),129935065762)</f>
        <v>129935065762</v>
      </c>
      <c r="BF282" s="222">
        <f ca="1">IFERROR(__xludf.DUMMYFUNCTION("""COMPUTED_VALUE"""),262774587623)</f>
        <v>262774587623</v>
      </c>
      <c r="BG282" s="222">
        <f ca="1">IFERROR(__xludf.DUMMYFUNCTION("""COMPUTED_VALUE"""),32884507548)</f>
        <v>32884507548</v>
      </c>
      <c r="BH282" s="222">
        <f ca="1">IFERROR(__xludf.DUMMYFUNCTION("""COMPUTED_VALUE"""),88042817248.5436)</f>
        <v>88042817248.543594</v>
      </c>
      <c r="BI282" s="222">
        <f ca="1">IFERROR(__xludf.DUMMYFUNCTION("""COMPUTED_VALUE"""),122476261440.286)</f>
        <v>122476261440.286</v>
      </c>
      <c r="BJ282" s="222">
        <f ca="1">IFERROR(__xludf.DUMMYFUNCTION("""COMPUTED_VALUE"""),240475972153.154)</f>
        <v>240475972153.15399</v>
      </c>
      <c r="BK282" s="222">
        <f ca="1">IFERROR(__xludf.DUMMYFUNCTION("""COMPUTED_VALUE"""),1040)</f>
        <v>1040</v>
      </c>
      <c r="BL282" s="222">
        <f ca="1">IFERROR(__xludf.DUMMYFUNCTION("""COMPUTED_VALUE"""),4960)</f>
        <v>4960</v>
      </c>
      <c r="BM282" s="222">
        <f ca="1">IFERROR(__xludf.DUMMYFUNCTION("""COMPUTED_VALUE"""),8380)</f>
        <v>8380</v>
      </c>
      <c r="BN282" s="222">
        <f ca="1">IFERROR(__xludf.DUMMYFUNCTION("""COMPUTED_VALUE"""),7620)</f>
        <v>7620</v>
      </c>
      <c r="BO282" s="222" t="str">
        <f ca="1">IFERROR(__xludf.DUMMYFUNCTION("""COMPUTED_VALUE"""),"20-04-2024 Ajustada meta magnitud recursos y anualizaciones")</f>
        <v>20-04-2024 Ajustada meta magnitud recursos y anualizaciones</v>
      </c>
      <c r="BP282" s="222">
        <f ca="1">IFERROR(__xludf.DUMMYFUNCTION("""COMPUTED_VALUE"""),516278262699)</f>
        <v>516278262699</v>
      </c>
      <c r="BQ282" s="222">
        <f ca="1">IFERROR(__xludf.DUMMYFUNCTION("""COMPUTED_VALUE"""),483879558389.984)</f>
        <v>483879558389.98401</v>
      </c>
      <c r="BR282" s="222"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82" s="222"/>
      <c r="BT282" s="222"/>
      <c r="BU282" s="222"/>
      <c r="BV282" s="222"/>
      <c r="BW282" s="222"/>
      <c r="BX282" s="172"/>
      <c r="BY282" s="172" t="b">
        <f t="shared" ref="BY282:BZ282" ca="1" si="296">B282=AM282</f>
        <v>1</v>
      </c>
      <c r="BZ282" s="172" t="b">
        <f t="shared" ca="1" si="296"/>
        <v>0</v>
      </c>
      <c r="CA282" s="172" t="b">
        <f t="shared" ref="CA282:CB282" ca="1" si="297">E282=AO282</f>
        <v>0</v>
      </c>
      <c r="CB282" s="172" t="b">
        <f t="shared" ca="1" si="297"/>
        <v>0</v>
      </c>
      <c r="CC282" s="172"/>
    </row>
    <row r="283" spans="1:81" ht="15.75" customHeight="1">
      <c r="A283" s="172">
        <v>175</v>
      </c>
      <c r="B283" s="172" t="s">
        <v>334</v>
      </c>
      <c r="C283" s="172" t="s">
        <v>2452</v>
      </c>
      <c r="D283" s="172"/>
      <c r="E283" s="172" t="s">
        <v>10493</v>
      </c>
      <c r="F283" s="172" t="s">
        <v>490</v>
      </c>
      <c r="G283" s="172">
        <v>45298000000</v>
      </c>
      <c r="H283" s="172" t="s">
        <v>304</v>
      </c>
      <c r="I283" s="172" t="s">
        <v>305</v>
      </c>
      <c r="J283" s="172" t="s">
        <v>10494</v>
      </c>
      <c r="K283" s="172" t="s">
        <v>492</v>
      </c>
      <c r="L283" s="172"/>
      <c r="M283" s="172">
        <v>1</v>
      </c>
      <c r="N283" s="172"/>
      <c r="O283" s="172"/>
      <c r="P283" s="172"/>
      <c r="Q283" s="172"/>
      <c r="R283" s="172"/>
      <c r="S283" s="172" t="s">
        <v>43</v>
      </c>
      <c r="T283" s="172"/>
      <c r="U283" s="172"/>
      <c r="V283" s="172"/>
      <c r="W283" s="172" t="s">
        <v>10495</v>
      </c>
      <c r="X283" s="172"/>
      <c r="Y283" s="172"/>
      <c r="Z283" s="172"/>
      <c r="AA283" s="172" t="s">
        <v>10496</v>
      </c>
      <c r="AB283" s="172" t="s">
        <v>10497</v>
      </c>
      <c r="AC283" s="172">
        <v>0</v>
      </c>
      <c r="AD283" s="172">
        <v>1</v>
      </c>
      <c r="AE283" s="172" t="s">
        <v>495</v>
      </c>
      <c r="AF283" s="172">
        <v>45298000000</v>
      </c>
      <c r="AG283" s="172">
        <v>0</v>
      </c>
      <c r="AH283" s="172">
        <v>0</v>
      </c>
      <c r="AI283" s="172"/>
      <c r="AJ283" s="172"/>
      <c r="AK283" s="172"/>
      <c r="AL283" s="172">
        <f ca="1">IFERROR(__xludf.DUMMYFUNCTION("""COMPUTED_VALUE"""),175)</f>
        <v>175</v>
      </c>
      <c r="AM283" s="172" t="str">
        <f ca="1">IFERROR(__xludf.DUMMYFUNCTION("""COMPUTED_VALUE"""),"3. Bogotá confía en su potencial")</f>
        <v>3. Bogotá confía en su potencial</v>
      </c>
      <c r="AN283" s="172" t="str">
        <f ca="1">IFERROR(__xludf.DUMMYFUNCTION("""COMPUTED_VALUE"""),"3.16. La educación como eje del potencial humano")</f>
        <v>3.16. La educación como eje del potencial humano</v>
      </c>
      <c r="AO283" s="172" t="str">
        <f ca="1">IFERROR(__xludf.DUMMYFUNCTION("""COMPUTED_VALUE"""),"Diseñar e implementar un sistema de aseguramiento de la calidad para la atención a la primera infancia de los prestadores públicos y privados en el marco de la atención integral")</f>
        <v>Diseñar e implementar un sistema de aseguramiento de la calidad para la atención a la primera infancia de los prestadores públicos y privados en el marco de la atención integral</v>
      </c>
      <c r="AP283" s="172" t="str">
        <f ca="1">IFERROR(__xludf.DUMMYFUNCTION("""COMPUTED_VALUE"""),"Sistema de seguramiento de la calidad para la atención a la primera infancia que permita la identificación y valoración de prestadores privados")</f>
        <v>Sistema de seguramiento de la calidad para la atención a la primera infancia que permita la identificación y valoración de prestadores privados</v>
      </c>
      <c r="AQ283" s="222" t="str">
        <f ca="1">IFERROR(__xludf.DUMMYFUNCTION("""COMPUTED_VALUE"""),"EDUCACIÓN")</f>
        <v>EDUCACIÓN</v>
      </c>
      <c r="AR283" s="172" t="str">
        <f ca="1">IFERROR(__xludf.DUMMYFUNCTION("""COMPUTED_VALUE"""),"Secretaría de Educación del Distrito")</f>
        <v>Secretaría de Educación del Distrito</v>
      </c>
      <c r="AS283" s="172" t="str">
        <f ca="1">IFERROR(__xludf.DUMMYFUNCTION("""COMPUTED_VALUE"""),"N/A")</f>
        <v>N/A</v>
      </c>
      <c r="AT283" s="172" t="str">
        <f ca="1">IFERROR(__xludf.DUMMYFUNCTION("""COMPUTED_VALUE"""),"Participación Incidente_1.1.4.")</f>
        <v>Participación Incidente_1.1.4.</v>
      </c>
      <c r="AU283" s="172" t="str">
        <f ca="1">IFERROR(__xludf.DUMMYFUNCTION("""COMPUTED_VALUE"""),"Sistema de aseguramiento de la calidad para la atención integral a la primera infancia diseñado e implementado")</f>
        <v>Sistema de aseguramiento de la calidad para la atención integral a la primera infancia diseñado e implementado</v>
      </c>
      <c r="AV283" s="172" t="str">
        <f ca="1">IFERROR(__xludf.DUMMYFUNCTION("""COMPUTED_VALUE"""),"Sistema de aseguramiento de la calidad para la atención integral a la primera infancia diseñado e implementado")</f>
        <v>Sistema de aseguramiento de la calidad para la atención integral a la primera infancia diseñado e implementado</v>
      </c>
      <c r="AW283" s="172">
        <f ca="1">IFERROR(__xludf.DUMMYFUNCTION("""COMPUTED_VALUE"""),0)</f>
        <v>0</v>
      </c>
      <c r="AX283" s="172">
        <f ca="1">IFERROR(__xludf.DUMMYFUNCTION("""COMPUTED_VALUE"""),1)</f>
        <v>1</v>
      </c>
      <c r="AY283" s="172" t="str">
        <f ca="1">IFERROR(__xludf.DUMMYFUNCTION("""COMPUTED_VALUE"""),"SED SDIS")</f>
        <v>SED SDIS</v>
      </c>
      <c r="AZ283" s="222">
        <f ca="1">IFERROR(__xludf.DUMMYFUNCTION("""COMPUTED_VALUE"""),45298000000)</f>
        <v>45298000000</v>
      </c>
      <c r="BA283" s="222">
        <f ca="1">IFERROR(__xludf.DUMMYFUNCTION("""COMPUTED_VALUE"""),0)</f>
        <v>0</v>
      </c>
      <c r="BB283" s="222">
        <f ca="1">IFERROR(__xludf.DUMMYFUNCTION("""COMPUTED_VALUE"""),0)</f>
        <v>0</v>
      </c>
      <c r="BC283" s="222">
        <f ca="1">IFERROR(__xludf.DUMMYFUNCTION("""COMPUTED_VALUE"""),0)</f>
        <v>0</v>
      </c>
      <c r="BD283" s="222">
        <f ca="1">IFERROR(__xludf.DUMMYFUNCTION("""COMPUTED_VALUE"""),10935664412)</f>
        <v>10935664412</v>
      </c>
      <c r="BE283" s="222">
        <f ca="1">IFERROR(__xludf.DUMMYFUNCTION("""COMPUTED_VALUE"""),10477196687)</f>
        <v>10477196687</v>
      </c>
      <c r="BF283" s="222">
        <f ca="1">IFERROR(__xludf.DUMMYFUNCTION("""COMPUTED_VALUE"""),11673214106)</f>
        <v>11673214106</v>
      </c>
      <c r="BG283" s="222">
        <f ca="1">IFERROR(__xludf.DUMMYFUNCTION("""COMPUTED_VALUE"""),0)</f>
        <v>0</v>
      </c>
      <c r="BH283" s="222">
        <f ca="1">IFERROR(__xludf.DUMMYFUNCTION("""COMPUTED_VALUE"""),10617149914.5631)</f>
        <v>10617149914.563101</v>
      </c>
      <c r="BI283" s="222">
        <f ca="1">IFERROR(__xludf.DUMMYFUNCTION("""COMPUTED_VALUE"""),9875762736.35592)</f>
        <v>9875762736.3559208</v>
      </c>
      <c r="BJ283" s="222">
        <f ca="1">IFERROR(__xludf.DUMMYFUNCTION("""COMPUTED_VALUE"""),10682644526.9495)</f>
        <v>10682644526.949499</v>
      </c>
      <c r="BK283" s="222">
        <f ca="1">IFERROR(__xludf.DUMMYFUNCTION("""COMPUTED_VALUE"""),0.15)</f>
        <v>0.15</v>
      </c>
      <c r="BL283" s="222">
        <f ca="1">IFERROR(__xludf.DUMMYFUNCTION("""COMPUTED_VALUE"""),0.8)</f>
        <v>0.8</v>
      </c>
      <c r="BM283" s="222">
        <f ca="1">IFERROR(__xludf.DUMMYFUNCTION("""COMPUTED_VALUE"""),1)</f>
        <v>1</v>
      </c>
      <c r="BN283" s="222">
        <f ca="1">IFERROR(__xludf.DUMMYFUNCTION("""COMPUTED_VALUE"""),0)</f>
        <v>0</v>
      </c>
      <c r="BO283" s="222" t="str">
        <f ca="1">IFERROR(__xludf.DUMMYFUNCTION("""COMPUTED_VALUE"""),"18-04-2024 Ok Meta. SIn embargo debe verificarse indicador
20-04-2024 AJustado indicador recursos")</f>
        <v>18-04-2024 Ok Meta. SIn embargo debe verificarse indicador
20-04-2024 AJustado indicador recursos</v>
      </c>
      <c r="BP283" s="222">
        <f ca="1">IFERROR(__xludf.DUMMYFUNCTION("""COMPUTED_VALUE"""),33086075205)</f>
        <v>33086075205</v>
      </c>
      <c r="BQ283" s="394">
        <f ca="1">IFERROR(__xludf.DUMMYFUNCTION("""COMPUTED_VALUE"""),31175557177.8685)</f>
        <v>31175557177.8685</v>
      </c>
      <c r="BR283" s="394"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83" s="222"/>
      <c r="BT283" s="398"/>
      <c r="BU283" s="222"/>
      <c r="BV283" s="222"/>
      <c r="BW283" s="222"/>
      <c r="BX283" s="172"/>
      <c r="BY283" s="172" t="b">
        <f t="shared" ref="BY283:BZ283" ca="1" si="298">B283=AM283</f>
        <v>1</v>
      </c>
      <c r="BZ283" s="172" t="b">
        <f t="shared" ca="1" si="298"/>
        <v>0</v>
      </c>
      <c r="CA283" s="172" t="b">
        <f t="shared" ref="CA283:CB283" ca="1" si="299">E283=AO283</f>
        <v>0</v>
      </c>
      <c r="CB283" s="172" t="b">
        <f t="shared" ca="1" si="299"/>
        <v>1</v>
      </c>
      <c r="CC283" s="172"/>
    </row>
    <row r="284" spans="1:81" ht="15.75" customHeight="1">
      <c r="A284" s="172">
        <v>176</v>
      </c>
      <c r="B284" s="172" t="s">
        <v>334</v>
      </c>
      <c r="C284" s="172" t="s">
        <v>2452</v>
      </c>
      <c r="D284" s="172"/>
      <c r="E284" s="172" t="s">
        <v>10498</v>
      </c>
      <c r="F284" s="172" t="s">
        <v>10499</v>
      </c>
      <c r="G284" s="172">
        <v>359540000000</v>
      </c>
      <c r="H284" s="172" t="s">
        <v>304</v>
      </c>
      <c r="I284" s="172" t="s">
        <v>305</v>
      </c>
      <c r="J284" s="172" t="s">
        <v>10500</v>
      </c>
      <c r="K284" s="172" t="s">
        <v>500</v>
      </c>
      <c r="L284" s="172"/>
      <c r="M284" s="172">
        <v>1</v>
      </c>
      <c r="N284" s="172"/>
      <c r="O284" s="172"/>
      <c r="P284" s="172"/>
      <c r="Q284" s="172"/>
      <c r="R284" s="172"/>
      <c r="S284" s="172" t="s">
        <v>43</v>
      </c>
      <c r="T284" s="172"/>
      <c r="U284" s="172"/>
      <c r="V284" s="172"/>
      <c r="W284" s="172" t="s">
        <v>10501</v>
      </c>
      <c r="X284" s="172"/>
      <c r="Y284" s="172"/>
      <c r="Z284" s="172"/>
      <c r="AA284" s="172" t="s">
        <v>10502</v>
      </c>
      <c r="AB284" s="172" t="s">
        <v>10503</v>
      </c>
      <c r="AC284" s="172" t="s">
        <v>1257</v>
      </c>
      <c r="AD284" s="172">
        <v>1</v>
      </c>
      <c r="AE284" s="172" t="s">
        <v>504</v>
      </c>
      <c r="AF284" s="172">
        <v>310802330000</v>
      </c>
      <c r="AG284" s="172">
        <v>48737670000</v>
      </c>
      <c r="AH284" s="172">
        <v>0</v>
      </c>
      <c r="AI284" s="172"/>
      <c r="AJ284" s="172"/>
      <c r="AK284" s="172"/>
      <c r="AL284" s="172">
        <f ca="1">IFERROR(__xludf.DUMMYFUNCTION("""COMPUTED_VALUE"""),176)</f>
        <v>176</v>
      </c>
      <c r="AM284" s="172" t="str">
        <f ca="1">IFERROR(__xludf.DUMMYFUNCTION("""COMPUTED_VALUE"""),"3. Bogotá confía en su potencial")</f>
        <v>3. Bogotá confía en su potencial</v>
      </c>
      <c r="AN284" s="172" t="str">
        <f ca="1">IFERROR(__xludf.DUMMYFUNCTION("""COMPUTED_VALUE"""),"3.16. La educación como eje del potencial humano")</f>
        <v>3.16. La educación como eje del potencial humano</v>
      </c>
      <c r="AO284" s="172" t="str">
        <f ca="1">IFERROR(__xludf.DUMMYFUNCTION("""COMPUTED_VALUE"""),"Lograr que el 100% de los colegios oficiales aumenten al menos 1 punto en su resultado global de pruebas Saber 11 respecto a su resultado en 2023")</f>
        <v>Lograr que el 100% de los colegios oficiales aumenten al menos 1 punto en su resultado global de pruebas Saber 11 respecto a su resultado en 2023</v>
      </c>
      <c r="AP284" s="172" t="str">
        <f ca="1">IFERROR(__xludf.DUMMYFUNCTION("""COMPUTED_VALUE"""),"1) Nivelación de aprendizajes fundamentales
2) Fortalecimiento de STEM
3) Monitoreo permanente de aprendizajes
4) Formación docente con pertinencia
5) Plan de incentivos para Colegios y Maestros
6) Implementación de la política de educación inclusiva
7) F"&amp;"ocalización de programas a poblaciones 
8) Modelos de educación flexible")</f>
        <v>1) Nivelación de aprendizajes fundamentales
2) Fortalecimiento de STEM
3) Monitoreo permanente de aprendizajes
4) Formación docente con pertinencia
5) Plan de incentivos para Colegios y Maestros
6) Implementación de la política de educación inclusiva
7) Focalización de programas a poblaciones 
8) Modelos de educación flexible</v>
      </c>
      <c r="AQ284" s="222" t="str">
        <f ca="1">IFERROR(__xludf.DUMMYFUNCTION("""COMPUTED_VALUE"""),"EDUCACIÓN")</f>
        <v>EDUCACIÓN</v>
      </c>
      <c r="AR284" s="172" t="str">
        <f ca="1">IFERROR(__xludf.DUMMYFUNCTION("""COMPUTED_VALUE"""),"Secretaría de Educación del Distrito")</f>
        <v>Secretaría de Educación del Distrito</v>
      </c>
      <c r="AS284" s="172" t="str">
        <f ca="1">IFERROR(__xludf.DUMMYFUNCTION("""COMPUTED_VALUE"""),"N/A")</f>
        <v>N/A</v>
      </c>
      <c r="AT284" s="172" t="str">
        <f ca="1">IFERROR(__xludf.DUMMYFUNCTION("""COMPUTED_VALUE"""),"ASP_1.3.4. 
 Derechos Humanos_2.3.3 I
 Educación_3.1.5. 
 Educación_4.1.3. 
 Educación_4.1.6. 
 Infancia_3.3.4 A
 Juventud_2.1.2. 
 Juventud_2.6.2. 
 Ruralidad_1.1.11 
 Ruralidad_1.1.13 
 Ruralidad_1.1.15")</f>
        <v>ASP_1.3.4. 
 Derechos Humanos_2.3.3 I
 Educación_3.1.5. 
 Educación_4.1.3. 
 Educación_4.1.6. 
 Infancia_3.3.4 A
 Juventud_2.1.2. 
 Juventud_2.6.2. 
 Ruralidad_1.1.11 
 Ruralidad_1.1.13 
 Ruralidad_1.1.15</v>
      </c>
      <c r="AU284" s="172" t="str">
        <f ca="1">IFERROR(__xludf.DUMMYFUNCTION("""COMPUTED_VALUE"""),"Porcentaje de colegios oficiales que aumentan al menos 1 punto en su resultado global de pruebas Saber 11 respecto a su resultado en 2023")</f>
        <v>Porcentaje de colegios oficiales que aumentan al menos 1 punto en su resultado global de pruebas Saber 11 respecto a su resultado en 2023</v>
      </c>
      <c r="AV284" s="172" t="str">
        <f ca="1">IFERROR(__xludf.DUMMYFUNCTION("""COMPUTED_VALUE"""),"(Número de colegios oficiales que aumentan al menos 1 punto en su resultado global de pruebas Saber 11 respecto a su resultado en 2023 / Número total de colegios oficiales con educación media)*100")</f>
        <v>(Número de colegios oficiales que aumentan al menos 1 punto en su resultado global de pruebas Saber 11 respecto a su resultado en 2023 / Número total de colegios oficiales con educación media)*100</v>
      </c>
      <c r="AW284" s="172" t="str">
        <f ca="1">IFERROR(__xludf.DUMMYFUNCTION("""COMPUTED_VALUE"""),"N/A")</f>
        <v>N/A</v>
      </c>
      <c r="AX284" s="395">
        <f ca="1">IFERROR(__xludf.DUMMYFUNCTION("""COMPUTED_VALUE"""),1)</f>
        <v>1</v>
      </c>
      <c r="AY284" s="172" t="str">
        <f ca="1">IFERROR(__xludf.DUMMYFUNCTION("""COMPUTED_VALUE"""),"SED CON BASE EN ICFES")</f>
        <v>SED CON BASE EN ICFES</v>
      </c>
      <c r="AZ284" s="222">
        <f ca="1">IFERROR(__xludf.DUMMYFUNCTION("""COMPUTED_VALUE"""),305802330000)</f>
        <v>305802330000</v>
      </c>
      <c r="BA284" s="222">
        <f ca="1">IFERROR(__xludf.DUMMYFUNCTION("""COMPUTED_VALUE"""),48737670000)</f>
        <v>48737670000</v>
      </c>
      <c r="BB284" s="222">
        <f ca="1">IFERROR(__xludf.DUMMYFUNCTION("""COMPUTED_VALUE"""),0)</f>
        <v>0</v>
      </c>
      <c r="BC284" s="222">
        <f ca="1">IFERROR(__xludf.DUMMYFUNCTION("""COMPUTED_VALUE"""),54859235363)</f>
        <v>54859235363</v>
      </c>
      <c r="BD284" s="395">
        <f ca="1">IFERROR(__xludf.DUMMYFUNCTION("""COMPUTED_VALUE"""),62354036605)</f>
        <v>62354036605</v>
      </c>
      <c r="BE284" s="222">
        <f ca="1">IFERROR(__xludf.DUMMYFUNCTION("""COMPUTED_VALUE"""),62613035790)</f>
        <v>62613035790</v>
      </c>
      <c r="BF284" s="222">
        <f ca="1">IFERROR(__xludf.DUMMYFUNCTION("""COMPUTED_VALUE"""),66217445860)</f>
        <v>66217445860</v>
      </c>
      <c r="BG284" s="222">
        <f ca="1">IFERROR(__xludf.DUMMYFUNCTION("""COMPUTED_VALUE"""),54859235363)</f>
        <v>54859235363</v>
      </c>
      <c r="BH284" s="222">
        <f ca="1">IFERROR(__xludf.DUMMYFUNCTION("""COMPUTED_VALUE"""),60537899616.5048)</f>
        <v>60537899616.504799</v>
      </c>
      <c r="BI284" s="222">
        <f ca="1">IFERROR(__xludf.DUMMYFUNCTION("""COMPUTED_VALUE"""),59018791394.0993)</f>
        <v>59018791394.099297</v>
      </c>
      <c r="BJ284" s="222">
        <f ca="1">IFERROR(__xludf.DUMMYFUNCTION("""COMPUTED_VALUE"""),60598343282.4484)</f>
        <v>60598343282.448402</v>
      </c>
      <c r="BK284" s="222">
        <f ca="1">IFERROR(__xludf.DUMMYFUNCTION("""COMPUTED_VALUE"""),0.6)</f>
        <v>0.6</v>
      </c>
      <c r="BL284" s="222">
        <f ca="1">IFERROR(__xludf.DUMMYFUNCTION("""COMPUTED_VALUE"""),0.75)</f>
        <v>0.75</v>
      </c>
      <c r="BM284" s="222">
        <f ca="1">IFERROR(__xludf.DUMMYFUNCTION("""COMPUTED_VALUE"""),0.85)</f>
        <v>0.85</v>
      </c>
      <c r="BN284" s="222">
        <f ca="1">IFERROR(__xludf.DUMMYFUNCTION("""COMPUTED_VALUE"""),1)</f>
        <v>1</v>
      </c>
      <c r="BO284" s="222" t="str">
        <f ca="1">IFERROR(__xludf.DUMMYFUNCTION("""COMPUTED_VALUE"""),"Nueva magnitud: 90%
18-04-2024 Ajuste a magnitud. Ok Meta.
20-04-2024 Ajustada meta recursos anualizaciones")</f>
        <v>Nueva magnitud: 90%
18-04-2024 Ajuste a magnitud. Ok Meta.
20-04-2024 Ajustada meta recursos anualizaciones</v>
      </c>
      <c r="BP284" s="222">
        <f ca="1">IFERROR(__xludf.DUMMYFUNCTION("""COMPUTED_VALUE"""),246043753618)</f>
        <v>246043753618</v>
      </c>
      <c r="BQ284" s="395">
        <f ca="1">IFERROR(__xludf.DUMMYFUNCTION("""COMPUTED_VALUE"""),235014269656.052)</f>
        <v>235014269656.052</v>
      </c>
      <c r="BR284" s="395"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84" s="395"/>
      <c r="BT284" s="395"/>
      <c r="BU284" s="222"/>
      <c r="BV284" s="222"/>
      <c r="BW284" s="222"/>
      <c r="BX284" s="172"/>
      <c r="BY284" s="172" t="b">
        <f t="shared" ref="BY284:BZ284" ca="1" si="300">B284=AM284</f>
        <v>1</v>
      </c>
      <c r="BZ284" s="172" t="b">
        <f t="shared" ca="1" si="300"/>
        <v>0</v>
      </c>
      <c r="CA284" s="172" t="b">
        <f t="shared" ref="CA284:CB284" ca="1" si="301">E284=AO284</f>
        <v>0</v>
      </c>
      <c r="CB284" s="172" t="b">
        <f t="shared" ca="1" si="301"/>
        <v>0</v>
      </c>
      <c r="CC284" s="172"/>
    </row>
    <row r="285" spans="1:81" ht="15.75" customHeight="1">
      <c r="A285" s="172">
        <v>177</v>
      </c>
      <c r="B285" s="172" t="s">
        <v>334</v>
      </c>
      <c r="C285" s="172" t="s">
        <v>2452</v>
      </c>
      <c r="D285" s="172"/>
      <c r="E285" s="172" t="s">
        <v>10504</v>
      </c>
      <c r="F285" s="172" t="s">
        <v>10505</v>
      </c>
      <c r="G285" s="172">
        <v>246217000000</v>
      </c>
      <c r="H285" s="172" t="s">
        <v>304</v>
      </c>
      <c r="I285" s="172" t="s">
        <v>305</v>
      </c>
      <c r="J285" s="172" t="s">
        <v>10506</v>
      </c>
      <c r="K285" s="172" t="s">
        <v>509</v>
      </c>
      <c r="L285" s="172"/>
      <c r="M285" s="172">
        <v>1</v>
      </c>
      <c r="N285" s="172"/>
      <c r="O285" s="172"/>
      <c r="P285" s="172"/>
      <c r="Q285" s="172"/>
      <c r="R285" s="172"/>
      <c r="S285" s="172" t="s">
        <v>43</v>
      </c>
      <c r="T285" s="172"/>
      <c r="U285" s="172"/>
      <c r="V285" s="172"/>
      <c r="W285" s="172" t="s">
        <v>10507</v>
      </c>
      <c r="X285" s="172"/>
      <c r="Y285" s="172"/>
      <c r="Z285" s="172"/>
      <c r="AA285" s="172" t="s">
        <v>511</v>
      </c>
      <c r="AB285" s="172" t="s">
        <v>10508</v>
      </c>
      <c r="AC285" s="172">
        <v>392865</v>
      </c>
      <c r="AD285" s="172">
        <v>464000</v>
      </c>
      <c r="AE285" s="172" t="s">
        <v>309</v>
      </c>
      <c r="AF285" s="172">
        <v>246217000000</v>
      </c>
      <c r="AG285" s="172">
        <v>0</v>
      </c>
      <c r="AH285" s="172">
        <v>0</v>
      </c>
      <c r="AI285" s="172"/>
      <c r="AJ285" s="172"/>
      <c r="AK285" s="172"/>
      <c r="AL285" s="172">
        <f ca="1">IFERROR(__xludf.DUMMYFUNCTION("""COMPUTED_VALUE"""),177)</f>
        <v>177</v>
      </c>
      <c r="AM285" s="172" t="str">
        <f ca="1">IFERROR(__xludf.DUMMYFUNCTION("""COMPUTED_VALUE"""),"3. Bogotá confía en su potencial")</f>
        <v>3. Bogotá confía en su potencial</v>
      </c>
      <c r="AN285" s="172" t="str">
        <f ca="1">IFERROR(__xludf.DUMMYFUNCTION("""COMPUTED_VALUE"""),"3.16. La educación como eje del potencial humano")</f>
        <v>3.16. La educación como eje del potencial humano</v>
      </c>
      <c r="AO285" s="172" t="str">
        <f ca="1">IFERROR(__xludf.DUMMYFUNCTION("""COMPUTED_VALUE"""),"Beneficiar a 447560 estudiantes de colegios oficiales con estrategias de ampliación de tiempo escolar ")</f>
        <v xml:space="preserve">Beneficiar a 447560 estudiantes de colegios oficiales con estrategias de ampliación de tiempo escolar </v>
      </c>
      <c r="AP285" s="172" t="str">
        <f ca="1">IFERROR(__xludf.DUMMYFUNCTION("""COMPUTED_VALUE"""),"1) Alcanzar 167 mil estudiantes en jornada única 
2) Alcanzar 280 mil estudiantes en jornada completa con 1 2 o 3 atenciones")</f>
        <v>1) Alcanzar 167 mil estudiantes en jornada única 
2) Alcanzar 280 mil estudiantes en jornada completa con 1 2 o 3 atenciones</v>
      </c>
      <c r="AQ285" s="222" t="str">
        <f ca="1">IFERROR(__xludf.DUMMYFUNCTION("""COMPUTED_VALUE"""),"EDUCACIÓN")</f>
        <v>EDUCACIÓN</v>
      </c>
      <c r="AR285" s="172" t="str">
        <f ca="1">IFERROR(__xludf.DUMMYFUNCTION("""COMPUTED_VALUE"""),"Secretaría de Educación del Distrito")</f>
        <v>Secretaría de Educación del Distrito</v>
      </c>
      <c r="AS285" s="172" t="str">
        <f ca="1">IFERROR(__xludf.DUMMYFUNCTION("""COMPUTED_VALUE"""),"N/A")</f>
        <v>N/A</v>
      </c>
      <c r="AT285" s="172" t="str">
        <f ca="1">IFERROR(__xludf.DUMMYFUNCTION("""COMPUTED_VALUE"""),"Afro-Palenquero_2.2.6 E
 Afro-Palenquero_4.2.1. 
 Afro-Palenquero_4.2.8. 
 Educación_4.5.1. 
 Educación_4.5.2. 
 Indigena_4.1.5.E
 Raizal_7.1.6. 
 Rrom_6.1.9 
 Rrom_10.1.9")</f>
        <v>Afro-Palenquero_2.2.6 E
 Afro-Palenquero_4.2.1. 
 Afro-Palenquero_4.2.8. 
 Educación_4.5.1. 
 Educación_4.5.2. 
 Indigena_4.1.5.E
 Raizal_7.1.6. 
 Rrom_6.1.9 
 Rrom_10.1.9</v>
      </c>
      <c r="AU285" s="172" t="str">
        <f ca="1">IFERROR(__xludf.DUMMYFUNCTION("""COMPUTED_VALUE"""),"Número de estudiantes de colegios oficiales beneficiados con estrategias de ampliación del tiempo escolar")</f>
        <v>Número de estudiantes de colegios oficiales beneficiados con estrategias de ampliación del tiempo escolar</v>
      </c>
      <c r="AV285" s="172" t="str">
        <f ca="1">IFERROR(__xludf.DUMMYFUNCTION("""COMPUTED_VALUE"""),"Estudiantes que se benefician con estrategias de ampliación del tiempo escolar")</f>
        <v>Estudiantes que se benefician con estrategias de ampliación del tiempo escolar</v>
      </c>
      <c r="AW285" s="222" t="str">
        <f ca="1">IFERROR(__xludf.DUMMYFUNCTION("""COMPUTED_VALUE"""),"392865
(2023)")</f>
        <v>392865
(2023)</v>
      </c>
      <c r="AX285" s="172">
        <f ca="1">IFERROR(__xludf.DUMMYFUNCTION("""COMPUTED_VALUE"""),447560)</f>
        <v>447560</v>
      </c>
      <c r="AY285" s="172" t="str">
        <f ca="1">IFERROR(__xludf.DUMMYFUNCTION("""COMPUTED_VALUE"""),"SED")</f>
        <v>SED</v>
      </c>
      <c r="AZ285" s="222">
        <f ca="1">IFERROR(__xludf.DUMMYFUNCTION("""COMPUTED_VALUE"""),246217000000)</f>
        <v>246217000000</v>
      </c>
      <c r="BA285" s="222">
        <f ca="1">IFERROR(__xludf.DUMMYFUNCTION("""COMPUTED_VALUE"""),0)</f>
        <v>0</v>
      </c>
      <c r="BB285" s="222">
        <f ca="1">IFERROR(__xludf.DUMMYFUNCTION("""COMPUTED_VALUE"""),0)</f>
        <v>0</v>
      </c>
      <c r="BC285" s="222">
        <f ca="1">IFERROR(__xludf.DUMMYFUNCTION("""COMPUTED_VALUE"""),35874008235)</f>
        <v>35874008235</v>
      </c>
      <c r="BD285" s="222">
        <f ca="1">IFERROR(__xludf.DUMMYFUNCTION("""COMPUTED_VALUE"""),56743326879)</f>
        <v>56743326879</v>
      </c>
      <c r="BE285" s="222">
        <f ca="1">IFERROR(__xludf.DUMMYFUNCTION("""COMPUTED_VALUE"""),65161410044)</f>
        <v>65161410044</v>
      </c>
      <c r="BF285" s="222">
        <f ca="1">IFERROR(__xludf.DUMMYFUNCTION("""COMPUTED_VALUE"""),74030885908)</f>
        <v>74030885908</v>
      </c>
      <c r="BG285" s="222">
        <f ca="1">IFERROR(__xludf.DUMMYFUNCTION("""COMPUTED_VALUE"""),35874008235)</f>
        <v>35874008235</v>
      </c>
      <c r="BH285" s="222">
        <f ca="1">IFERROR(__xludf.DUMMYFUNCTION("""COMPUTED_VALUE"""),55090608620.3883)</f>
        <v>55090608620.388298</v>
      </c>
      <c r="BI285" s="222">
        <f ca="1">IFERROR(__xludf.DUMMYFUNCTION("""COMPUTED_VALUE"""),61420878540.8615)</f>
        <v>61420878540.861504</v>
      </c>
      <c r="BJ285" s="222">
        <f ca="1">IFERROR(__xludf.DUMMYFUNCTION("""COMPUTED_VALUE"""),67748747773.2315)</f>
        <v>67748747773.231499</v>
      </c>
      <c r="BK285" s="222">
        <f ca="1">IFERROR(__xludf.DUMMYFUNCTION("""COMPUTED_VALUE"""),404852)</f>
        <v>404852</v>
      </c>
      <c r="BL285" s="222">
        <f ca="1">IFERROR(__xludf.DUMMYFUNCTION("""COMPUTED_VALUE"""),417752)</f>
        <v>417752</v>
      </c>
      <c r="BM285" s="222">
        <f ca="1">IFERROR(__xludf.DUMMYFUNCTION("""COMPUTED_VALUE"""),433332)</f>
        <v>433332</v>
      </c>
      <c r="BN285" s="222">
        <f ca="1">IFERROR(__xludf.DUMMYFUNCTION("""COMPUTED_VALUE"""),447560)</f>
        <v>447560</v>
      </c>
      <c r="BO285" s="222" t="str">
        <f ca="1">IFERROR(__xludf.DUMMYFUNCTION("""COMPUTED_VALUE"""),"Nueva magnitud: 447560
18-04-2024 Ajustada magnitud en meta columna S Magnitud meta 2028. Pendiente anualizar magnitud.
20-04-2024 Ajustada meta y magnitudes y recursos")</f>
        <v>Nueva magnitud: 447560
18-04-2024 Ajustada magnitud en meta columna S Magnitud meta 2028. Pendiente anualizar magnitud.
20-04-2024 Ajustada meta y magnitudes y recursos</v>
      </c>
      <c r="BP285" s="222">
        <f ca="1">IFERROR(__xludf.DUMMYFUNCTION("""COMPUTED_VALUE"""),231809631066)</f>
        <v>231809631066</v>
      </c>
      <c r="BQ285" s="222">
        <f ca="1">IFERROR(__xludf.DUMMYFUNCTION("""COMPUTED_VALUE"""),220134243169.481)</f>
        <v>220134243169.48099</v>
      </c>
      <c r="BR285" s="222"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85" s="222"/>
      <c r="BT285" s="222"/>
      <c r="BU285" s="222"/>
      <c r="BV285" s="222"/>
      <c r="BW285" s="222"/>
      <c r="BX285" s="172"/>
      <c r="BY285" s="172" t="b">
        <f t="shared" ref="BY285:BZ285" ca="1" si="302">B285=AM285</f>
        <v>1</v>
      </c>
      <c r="BZ285" s="172" t="b">
        <f t="shared" ca="1" si="302"/>
        <v>0</v>
      </c>
      <c r="CA285" s="172" t="b">
        <f t="shared" ref="CA285:CB285" ca="1" si="303">E285=AO285</f>
        <v>0</v>
      </c>
      <c r="CB285" s="172" t="b">
        <f t="shared" ca="1" si="303"/>
        <v>0</v>
      </c>
      <c r="CC285" s="172"/>
    </row>
    <row r="286" spans="1:81" ht="15.75" customHeight="1">
      <c r="A286" s="172">
        <v>178</v>
      </c>
      <c r="B286" s="172" t="s">
        <v>334</v>
      </c>
      <c r="C286" s="172" t="s">
        <v>2452</v>
      </c>
      <c r="D286" s="172"/>
      <c r="E286" s="172" t="s">
        <v>10509</v>
      </c>
      <c r="F286" s="172" t="s">
        <v>516</v>
      </c>
      <c r="G286" s="172">
        <v>32955000000</v>
      </c>
      <c r="H286" s="172" t="s">
        <v>304</v>
      </c>
      <c r="I286" s="172" t="s">
        <v>305</v>
      </c>
      <c r="J286" s="172" t="s">
        <v>10361</v>
      </c>
      <c r="K286" s="172" t="s">
        <v>518</v>
      </c>
      <c r="L286" s="172"/>
      <c r="M286" s="172"/>
      <c r="N286" s="172">
        <v>1</v>
      </c>
      <c r="O286" s="172"/>
      <c r="P286" s="172"/>
      <c r="Q286" s="172"/>
      <c r="R286" s="172"/>
      <c r="S286" s="172" t="s">
        <v>43</v>
      </c>
      <c r="T286" s="172"/>
      <c r="U286" s="172"/>
      <c r="V286" s="172"/>
      <c r="W286" s="172" t="s">
        <v>10501</v>
      </c>
      <c r="X286" s="172"/>
      <c r="Y286" s="172"/>
      <c r="Z286" s="172"/>
      <c r="AA286" s="172" t="s">
        <v>10510</v>
      </c>
      <c r="AB286" s="172" t="s">
        <v>521</v>
      </c>
      <c r="AC286" s="172" t="s">
        <v>10511</v>
      </c>
      <c r="AD286" s="172" t="s">
        <v>10512</v>
      </c>
      <c r="AE286" s="172" t="s">
        <v>504</v>
      </c>
      <c r="AF286" s="172">
        <v>32955000000</v>
      </c>
      <c r="AG286" s="172">
        <v>0</v>
      </c>
      <c r="AH286" s="172">
        <v>0</v>
      </c>
      <c r="AI286" s="172"/>
      <c r="AJ286" s="172"/>
      <c r="AK286" s="172"/>
      <c r="AL286" s="172">
        <f ca="1">IFERROR(__xludf.DUMMYFUNCTION("""COMPUTED_VALUE"""),178)</f>
        <v>178</v>
      </c>
      <c r="AM286" s="172" t="str">
        <f ca="1">IFERROR(__xludf.DUMMYFUNCTION("""COMPUTED_VALUE"""),"3. Bogotá confía en su potencial")</f>
        <v>3. Bogotá confía en su potencial</v>
      </c>
      <c r="AN286" s="172" t="str">
        <f ca="1">IFERROR(__xludf.DUMMYFUNCTION("""COMPUTED_VALUE"""),"3.16. La educación como eje del potencial humano")</f>
        <v>3.16. La educación como eje del potencial humano</v>
      </c>
      <c r="AO286" s="172" t="str">
        <f ca="1">IFERROR(__xludf.DUMMYFUNCTION("""COMPUTED_VALUE"""),"Aumentar al 80% las y los estudiantes de colegios oficiales que se ubican en los niveles 3 o 4 en lectura crítica en las pruebas Saber 11. ")</f>
        <v xml:space="preserve">Aumentar al 80% las y los estudiantes de colegios oficiales que se ubican en los niveles 3 o 4 en lectura crítica en las pruebas Saber 11. </v>
      </c>
      <c r="AP286" s="172" t="str">
        <f ca="1">IFERROR(__xludf.DUMMYFUNCTION("""COMPUTED_VALUE"""),"Fortalecimiento focalizado de aprendizajes básicos en lectura")</f>
        <v>Fortalecimiento focalizado de aprendizajes básicos en lectura</v>
      </c>
      <c r="AQ286" s="222" t="str">
        <f ca="1">IFERROR(__xludf.DUMMYFUNCTION("""COMPUTED_VALUE"""),"EDUCACIÓN")</f>
        <v>EDUCACIÓN</v>
      </c>
      <c r="AR286" s="172" t="str">
        <f ca="1">IFERROR(__xludf.DUMMYFUNCTION("""COMPUTED_VALUE"""),"Secretaría de Educación del Distrito")</f>
        <v>Secretaría de Educación del Distrito</v>
      </c>
      <c r="AS286" s="172" t="str">
        <f ca="1">IFERROR(__xludf.DUMMYFUNCTION("""COMPUTED_VALUE"""),"N/A")</f>
        <v>N/A</v>
      </c>
      <c r="AT286" s="172" t="str">
        <f ca="1">IFERROR(__xludf.DUMMYFUNCTION("""COMPUTED_VALUE"""),"LEO_1.1.1. 
 LEO_1.1.2. 
 LEO_1.1.7. 
 LEO_1.1.8. 
 LEO_2.1.1. 
 LEO_2.1.12.
 LEO_3.1.3. 
 LEO_3.1.4. 
 LEO_3.1.17")</f>
        <v>LEO_1.1.1. 
 LEO_1.1.2. 
 LEO_1.1.7. 
 LEO_1.1.8. 
 LEO_2.1.1. 
 LEO_2.1.12.
 LEO_3.1.3. 
 LEO_3.1.4. 
 LEO_3.1.17</v>
      </c>
      <c r="AU286" s="172" t="str">
        <f ca="1">IFERROR(__xludf.DUMMYFUNCTION("""COMPUTED_VALUE"""),"Porcentaje de estudiantes de colegios oficiales que evidencian Nivel 3 o 4 en lectura crítica en las pruebas Saber 11")</f>
        <v>Porcentaje de estudiantes de colegios oficiales que evidencian Nivel 3 o 4 en lectura crítica en las pruebas Saber 11</v>
      </c>
      <c r="AV286" s="172" t="str">
        <f ca="1">IFERROR(__xludf.DUMMYFUNCTION("""COMPUTED_VALUE"""),"(Número de evaluados que evidencian Nivel 3 o 4 en lectura crítica en las pruebas Saber 11/Número total de evaluados)*100")</f>
        <v>(Número de evaluados que evidencian Nivel 3 o 4 en lectura crítica en las pruebas Saber 11/Número total de evaluados)*100</v>
      </c>
      <c r="AW286" s="172" t="str">
        <f ca="1">IFERROR(__xludf.DUMMYFUNCTION("""COMPUTED_VALUE"""),"67%
(2023)")</f>
        <v>67%
(2023)</v>
      </c>
      <c r="AX286" s="395">
        <f ca="1">IFERROR(__xludf.DUMMYFUNCTION("""COMPUTED_VALUE"""),0.8)</f>
        <v>0.8</v>
      </c>
      <c r="AY286" s="172" t="str">
        <f ca="1">IFERROR(__xludf.DUMMYFUNCTION("""COMPUTED_VALUE"""),"SED CON BASE EN ICFES")</f>
        <v>SED CON BASE EN ICFES</v>
      </c>
      <c r="AZ286" s="222">
        <f ca="1">IFERROR(__xludf.DUMMYFUNCTION("""COMPUTED_VALUE"""),32955000000)</f>
        <v>32955000000</v>
      </c>
      <c r="BA286" s="222">
        <f ca="1">IFERROR(__xludf.DUMMYFUNCTION("""COMPUTED_VALUE"""),0)</f>
        <v>0</v>
      </c>
      <c r="BB286" s="222">
        <f ca="1">IFERROR(__xludf.DUMMYFUNCTION("""COMPUTED_VALUE"""),0)</f>
        <v>0</v>
      </c>
      <c r="BC286" s="222">
        <f ca="1">IFERROR(__xludf.DUMMYFUNCTION("""COMPUTED_VALUE"""),24580936211)</f>
        <v>24580936211</v>
      </c>
      <c r="BD286" s="395">
        <f ca="1">IFERROR(__xludf.DUMMYFUNCTION("""COMPUTED_VALUE"""),25870761639)</f>
        <v>25870761639</v>
      </c>
      <c r="BE286" s="222">
        <f ca="1">IFERROR(__xludf.DUMMYFUNCTION("""COMPUTED_VALUE"""),24555776545)</f>
        <v>24555776545</v>
      </c>
      <c r="BF286" s="222">
        <f ca="1">IFERROR(__xludf.DUMMYFUNCTION("""COMPUTED_VALUE"""),23697382666)</f>
        <v>23697382666</v>
      </c>
      <c r="BG286" s="222">
        <f ca="1">IFERROR(__xludf.DUMMYFUNCTION("""COMPUTED_VALUE"""),24580936211)</f>
        <v>24580936211</v>
      </c>
      <c r="BH286" s="222">
        <f ca="1">IFERROR(__xludf.DUMMYFUNCTION("""COMPUTED_VALUE"""),25117244309.7087)</f>
        <v>25117244309.708698</v>
      </c>
      <c r="BI286" s="222">
        <f ca="1">IFERROR(__xludf.DUMMYFUNCTION("""COMPUTED_VALUE"""),23146174516.9195)</f>
        <v>23146174516.919498</v>
      </c>
      <c r="BJ286" s="222">
        <f ca="1">IFERROR(__xludf.DUMMYFUNCTION("""COMPUTED_VALUE"""),21686462095.29)</f>
        <v>21686462095.290001</v>
      </c>
      <c r="BK286" s="222">
        <f ca="1">IFERROR(__xludf.DUMMYFUNCTION("""COMPUTED_VALUE"""),0.67)</f>
        <v>0.67</v>
      </c>
      <c r="BL286" s="222">
        <f ca="1">IFERROR(__xludf.DUMMYFUNCTION("""COMPUTED_VALUE"""),0.69)</f>
        <v>0.69</v>
      </c>
      <c r="BM286" s="222">
        <f ca="1">IFERROR(__xludf.DUMMYFUNCTION("""COMPUTED_VALUE"""),0.73)</f>
        <v>0.73</v>
      </c>
      <c r="BN286" s="222">
        <f ca="1">IFERROR(__xludf.DUMMYFUNCTION("""COMPUTED_VALUE"""),0.8)</f>
        <v>0.8</v>
      </c>
      <c r="BO286" s="222" t="str">
        <f ca="1">IFERROR(__xludf.DUMMYFUNCTION("""COMPUTED_VALUE"""),"Nueva magnitud: 75%
18-04-2024 Ajustada magnitud en meta columna S Magnitud meta 2028. 
20-04-2024 Ajstada meta y magnitud")</f>
        <v>Nueva magnitud: 75%
18-04-2024 Ajustada magnitud en meta columna S Magnitud meta 2028. 
20-04-2024 Ajstada meta y magnitud</v>
      </c>
      <c r="BP286" s="222">
        <f ca="1">IFERROR(__xludf.DUMMYFUNCTION("""COMPUTED_VALUE"""),98704857061)</f>
        <v>98704857061</v>
      </c>
      <c r="BQ286" s="395">
        <f ca="1">IFERROR(__xludf.DUMMYFUNCTION("""COMPUTED_VALUE"""),94530817132.9183)</f>
        <v>94530817132.918304</v>
      </c>
      <c r="BR286" s="395"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86" s="395"/>
      <c r="BT286" s="395"/>
      <c r="BU286" s="222"/>
      <c r="BV286" s="222"/>
      <c r="BW286" s="222"/>
      <c r="BX286" s="172"/>
      <c r="BY286" s="172" t="b">
        <f t="shared" ref="BY286:BZ286" ca="1" si="304">B286=AM286</f>
        <v>1</v>
      </c>
      <c r="BZ286" s="172" t="b">
        <f t="shared" ca="1" si="304"/>
        <v>0</v>
      </c>
      <c r="CA286" s="172" t="b">
        <f t="shared" ref="CA286:CB286" ca="1" si="305">E286=AO286</f>
        <v>0</v>
      </c>
      <c r="CB286" s="172" t="b">
        <f t="shared" ca="1" si="305"/>
        <v>1</v>
      </c>
      <c r="CC286" s="172"/>
    </row>
    <row r="287" spans="1:81" ht="15.75" customHeight="1">
      <c r="A287" s="172">
        <v>179</v>
      </c>
      <c r="B287" s="172" t="s">
        <v>334</v>
      </c>
      <c r="C287" s="172" t="s">
        <v>2452</v>
      </c>
      <c r="D287" s="172"/>
      <c r="E287" s="172" t="s">
        <v>10513</v>
      </c>
      <c r="F287" s="172" t="s">
        <v>525</v>
      </c>
      <c r="G287" s="172">
        <v>32955000000</v>
      </c>
      <c r="H287" s="172" t="s">
        <v>304</v>
      </c>
      <c r="I287" s="172" t="s">
        <v>305</v>
      </c>
      <c r="J287" s="172" t="s">
        <v>10361</v>
      </c>
      <c r="K287" s="172" t="s">
        <v>518</v>
      </c>
      <c r="L287" s="172"/>
      <c r="M287" s="172"/>
      <c r="N287" s="172">
        <v>1</v>
      </c>
      <c r="O287" s="172"/>
      <c r="P287" s="172"/>
      <c r="Q287" s="172"/>
      <c r="R287" s="172"/>
      <c r="S287" s="172" t="s">
        <v>43</v>
      </c>
      <c r="T287" s="172"/>
      <c r="U287" s="172"/>
      <c r="V287" s="172"/>
      <c r="W287" s="172" t="s">
        <v>10501</v>
      </c>
      <c r="X287" s="172"/>
      <c r="Y287" s="172"/>
      <c r="Z287" s="172"/>
      <c r="AA287" s="172" t="s">
        <v>10514</v>
      </c>
      <c r="AB287" s="172" t="s">
        <v>528</v>
      </c>
      <c r="AC287" s="172" t="s">
        <v>10515</v>
      </c>
      <c r="AD287" s="172" t="s">
        <v>10516</v>
      </c>
      <c r="AE287" s="172" t="s">
        <v>504</v>
      </c>
      <c r="AF287" s="172">
        <v>32955000000</v>
      </c>
      <c r="AG287" s="172">
        <v>0</v>
      </c>
      <c r="AH287" s="172">
        <v>0</v>
      </c>
      <c r="AI287" s="172"/>
      <c r="AJ287" s="172"/>
      <c r="AK287" s="172"/>
      <c r="AL287" s="172">
        <f ca="1">IFERROR(__xludf.DUMMYFUNCTION("""COMPUTED_VALUE"""),179)</f>
        <v>179</v>
      </c>
      <c r="AM287" s="172" t="str">
        <f ca="1">IFERROR(__xludf.DUMMYFUNCTION("""COMPUTED_VALUE"""),"3. Bogotá confía en su potencial")</f>
        <v>3. Bogotá confía en su potencial</v>
      </c>
      <c r="AN287" s="172" t="str">
        <f ca="1">IFERROR(__xludf.DUMMYFUNCTION("""COMPUTED_VALUE"""),"3.16. La educación como eje del potencial humano")</f>
        <v>3.16. La educación como eje del potencial humano</v>
      </c>
      <c r="AO287" s="172" t="str">
        <f ca="1">IFERROR(__xludf.DUMMYFUNCTION("""COMPUTED_VALUE"""),"Aumentar al 70% las y los estudiantes de colegios oficiales que se ubican en los niveles 3 o 4 en matemáticas en las pruebas Saber 11. ")</f>
        <v xml:space="preserve">Aumentar al 70% las y los estudiantes de colegios oficiales que se ubican en los niveles 3 o 4 en matemáticas en las pruebas Saber 11. </v>
      </c>
      <c r="AP287" s="172" t="str">
        <f ca="1">IFERROR(__xludf.DUMMYFUNCTION("""COMPUTED_VALUE"""),"Fortalecimiento focalizado de aprendizajes básicos en matemáticas")</f>
        <v>Fortalecimiento focalizado de aprendizajes básicos en matemáticas</v>
      </c>
      <c r="AQ287" s="222" t="str">
        <f ca="1">IFERROR(__xludf.DUMMYFUNCTION("""COMPUTED_VALUE"""),"EDUCACIÓN")</f>
        <v>EDUCACIÓN</v>
      </c>
      <c r="AR287" s="172" t="str">
        <f ca="1">IFERROR(__xludf.DUMMYFUNCTION("""COMPUTED_VALUE"""),"Secretaría de Educación del Distrito")</f>
        <v>Secretaría de Educación del Distrito</v>
      </c>
      <c r="AS287" s="172" t="str">
        <f ca="1">IFERROR(__xludf.DUMMYFUNCTION("""COMPUTED_VALUE"""),"N/A")</f>
        <v>N/A</v>
      </c>
      <c r="AT287" s="172"/>
      <c r="AU287" s="172" t="str">
        <f ca="1">IFERROR(__xludf.DUMMYFUNCTION("""COMPUTED_VALUE"""),"Porcentaje de estudiantes de colegios oficiales evaluados que evidencian Nivel 3 o 4 en matemáticas en las pruebas Saber 11")</f>
        <v>Porcentaje de estudiantes de colegios oficiales evaluados que evidencian Nivel 3 o 4 en matemáticas en las pruebas Saber 11</v>
      </c>
      <c r="AV287" s="172" t="str">
        <f ca="1">IFERROR(__xludf.DUMMYFUNCTION("""COMPUTED_VALUE"""),"(Número de evaluados que evidencian Nivel 3 o 4 en matemáticas en las pruebas Saber 11/Número total de evaluados)*100")</f>
        <v>(Número de evaluados que evidencian Nivel 3 o 4 en matemáticas en las pruebas Saber 11/Número total de evaluados)*100</v>
      </c>
      <c r="AW287" s="172" t="str">
        <f ca="1">IFERROR(__xludf.DUMMYFUNCTION("""COMPUTED_VALUE"""),"57,%
(2023)")</f>
        <v>57,%
(2023)</v>
      </c>
      <c r="AX287" s="395">
        <f ca="1">IFERROR(__xludf.DUMMYFUNCTION("""COMPUTED_VALUE"""),0.7)</f>
        <v>0.7</v>
      </c>
      <c r="AY287" s="172" t="str">
        <f ca="1">IFERROR(__xludf.DUMMYFUNCTION("""COMPUTED_VALUE"""),"SED CON BASE EN ICFES")</f>
        <v>SED CON BASE EN ICFES</v>
      </c>
      <c r="AZ287" s="222">
        <f ca="1">IFERROR(__xludf.DUMMYFUNCTION("""COMPUTED_VALUE"""),32955000000)</f>
        <v>32955000000</v>
      </c>
      <c r="BA287" s="222">
        <f ca="1">IFERROR(__xludf.DUMMYFUNCTION("""COMPUTED_VALUE"""),0)</f>
        <v>0</v>
      </c>
      <c r="BB287" s="222">
        <f ca="1">IFERROR(__xludf.DUMMYFUNCTION("""COMPUTED_VALUE"""),0)</f>
        <v>0</v>
      </c>
      <c r="BC287" s="222">
        <f ca="1">IFERROR(__xludf.DUMMYFUNCTION("""COMPUTED_VALUE"""),0)</f>
        <v>0</v>
      </c>
      <c r="BD287" s="395">
        <f ca="1">IFERROR(__xludf.DUMMYFUNCTION("""COMPUTED_VALUE"""),28842672309)</f>
        <v>28842672309</v>
      </c>
      <c r="BE287" s="222">
        <f ca="1">IFERROR(__xludf.DUMMYFUNCTION("""COMPUTED_VALUE"""),27193869094)</f>
        <v>27193869094</v>
      </c>
      <c r="BF287" s="222">
        <f ca="1">IFERROR(__xludf.DUMMYFUNCTION("""COMPUTED_VALUE"""),25038768041)</f>
        <v>25038768041</v>
      </c>
      <c r="BG287" s="222">
        <f ca="1">IFERROR(__xludf.DUMMYFUNCTION("""COMPUTED_VALUE"""),0)</f>
        <v>0</v>
      </c>
      <c r="BH287" s="222">
        <f ca="1">IFERROR(__xludf.DUMMYFUNCTION("""COMPUTED_VALUE"""),28002594474.7572)</f>
        <v>28002594474.757198</v>
      </c>
      <c r="BI287" s="222">
        <f ca="1">IFERROR(__xludf.DUMMYFUNCTION("""COMPUTED_VALUE"""),25632829761.5232)</f>
        <v>25632829761.523201</v>
      </c>
      <c r="BJ287" s="222">
        <f ca="1">IFERROR(__xludf.DUMMYFUNCTION("""COMPUTED_VALUE"""),22914019733.1996)</f>
        <v>22914019733.1996</v>
      </c>
      <c r="BK287" s="222">
        <f ca="1">IFERROR(__xludf.DUMMYFUNCTION("""COMPUTED_VALUE"""),0.57)</f>
        <v>0.56999999999999995</v>
      </c>
      <c r="BL287" s="222">
        <f ca="1">IFERROR(__xludf.DUMMYFUNCTION("""COMPUTED_VALUE"""),0.58)</f>
        <v>0.57999999999999996</v>
      </c>
      <c r="BM287" s="222">
        <f ca="1">IFERROR(__xludf.DUMMYFUNCTION("""COMPUTED_VALUE"""),0.62)</f>
        <v>0.62</v>
      </c>
      <c r="BN287" s="222">
        <f ca="1">IFERROR(__xludf.DUMMYFUNCTION("""COMPUTED_VALUE"""),0.7)</f>
        <v>0.7</v>
      </c>
      <c r="BO287" s="222" t="str">
        <f ca="1">IFERROR(__xludf.DUMMYFUNCTION("""COMPUTED_VALUE"""),"Nueva magnitud: 64%
18-04-2024 Ajustada magnitud en meta columna S Magnitud meta 2028. ")</f>
        <v xml:space="preserve">Nueva magnitud: 64%
18-04-2024 Ajustada magnitud en meta columna S Magnitud meta 2028. </v>
      </c>
      <c r="BP287" s="222">
        <f ca="1">IFERROR(__xludf.DUMMYFUNCTION("""COMPUTED_VALUE"""),81075309444)</f>
        <v>81075309444</v>
      </c>
      <c r="BQ287" s="395">
        <f ca="1">IFERROR(__xludf.DUMMYFUNCTION("""COMPUTED_VALUE"""),76549443969.4801)</f>
        <v>76549443969.480103</v>
      </c>
      <c r="BR287" s="395"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87" s="395"/>
      <c r="BT287" s="395"/>
      <c r="BU287" s="222"/>
      <c r="BV287" s="222"/>
      <c r="BW287" s="222"/>
      <c r="BX287" s="172"/>
      <c r="BY287" s="172" t="b">
        <f t="shared" ref="BY287:BZ287" ca="1" si="306">B287=AM287</f>
        <v>1</v>
      </c>
      <c r="BZ287" s="172" t="b">
        <f t="shared" ca="1" si="306"/>
        <v>0</v>
      </c>
      <c r="CA287" s="172" t="b">
        <f t="shared" ref="CA287:CB287" ca="1" si="307">E287=AO287</f>
        <v>0</v>
      </c>
      <c r="CB287" s="172" t="b">
        <f t="shared" ca="1" si="307"/>
        <v>1</v>
      </c>
      <c r="CC287" s="172"/>
    </row>
    <row r="288" spans="1:81" ht="15.75" customHeight="1">
      <c r="A288" s="172">
        <v>180</v>
      </c>
      <c r="B288" s="172" t="s">
        <v>334</v>
      </c>
      <c r="C288" s="172" t="s">
        <v>2452</v>
      </c>
      <c r="D288" s="172"/>
      <c r="E288" s="172" t="s">
        <v>10517</v>
      </c>
      <c r="F288" s="172" t="s">
        <v>533</v>
      </c>
      <c r="G288" s="172">
        <v>32955000000</v>
      </c>
      <c r="H288" s="172" t="s">
        <v>304</v>
      </c>
      <c r="I288" s="172" t="s">
        <v>305</v>
      </c>
      <c r="J288" s="172" t="s">
        <v>10361</v>
      </c>
      <c r="K288" s="172" t="s">
        <v>518</v>
      </c>
      <c r="L288" s="172"/>
      <c r="M288" s="172"/>
      <c r="N288" s="172">
        <v>1</v>
      </c>
      <c r="O288" s="172"/>
      <c r="P288" s="172"/>
      <c r="Q288" s="172"/>
      <c r="R288" s="172"/>
      <c r="S288" s="172" t="s">
        <v>43</v>
      </c>
      <c r="T288" s="172"/>
      <c r="U288" s="172"/>
      <c r="V288" s="172"/>
      <c r="W288" s="172" t="s">
        <v>10501</v>
      </c>
      <c r="X288" s="172"/>
      <c r="Y288" s="172"/>
      <c r="Z288" s="172"/>
      <c r="AA288" s="172" t="s">
        <v>10518</v>
      </c>
      <c r="AB288" s="172" t="s">
        <v>537</v>
      </c>
      <c r="AC288" s="172" t="s">
        <v>1711</v>
      </c>
      <c r="AD288" s="172" t="s">
        <v>170</v>
      </c>
      <c r="AE288" s="172" t="s">
        <v>504</v>
      </c>
      <c r="AF288" s="172">
        <v>32955000000</v>
      </c>
      <c r="AG288" s="172">
        <v>0</v>
      </c>
      <c r="AH288" s="172">
        <v>0</v>
      </c>
      <c r="AI288" s="172"/>
      <c r="AJ288" s="172"/>
      <c r="AK288" s="172"/>
      <c r="AL288" s="172">
        <f ca="1">IFERROR(__xludf.DUMMYFUNCTION("""COMPUTED_VALUE"""),180)</f>
        <v>180</v>
      </c>
      <c r="AM288" s="172" t="str">
        <f ca="1">IFERROR(__xludf.DUMMYFUNCTION("""COMPUTED_VALUE"""),"3. Bogotá confía en su potencial")</f>
        <v>3. Bogotá confía en su potencial</v>
      </c>
      <c r="AN288" s="172" t="str">
        <f ca="1">IFERROR(__xludf.DUMMYFUNCTION("""COMPUTED_VALUE"""),"3.22. Bogotá, una ciudad de puertas abiertas al mundo")</f>
        <v>3.22. Bogotá, una ciudad de puertas abiertas al mundo</v>
      </c>
      <c r="AO288" s="172" t="str">
        <f ca="1">IFERROR(__xludf.DUMMYFUNCTION("""COMPUTED_VALUE"""),"Aumentar al 35% las y los estudiantes de colegios oficiales que se ubican en el nivel B1 o superior de inglés en las pruebas Saber 11.")</f>
        <v>Aumentar al 35% las y los estudiantes de colegios oficiales que se ubican en el nivel B1 o superior de inglés en las pruebas Saber 11.</v>
      </c>
      <c r="AP288" s="172" t="str">
        <f ca="1">IFERROR(__xludf.DUMMYFUNCTION("""COMPUTED_VALUE"""),"Fortalecimiento focalizado de aprendizajes básicos en inglés")</f>
        <v>Fortalecimiento focalizado de aprendizajes básicos en inglés</v>
      </c>
      <c r="AQ288" s="222" t="str">
        <f ca="1">IFERROR(__xludf.DUMMYFUNCTION("""COMPUTED_VALUE"""),"EDUCACIÓN")</f>
        <v>EDUCACIÓN</v>
      </c>
      <c r="AR288" s="172" t="str">
        <f ca="1">IFERROR(__xludf.DUMMYFUNCTION("""COMPUTED_VALUE"""),"Secretaría de Educación del Distrito")</f>
        <v>Secretaría de Educación del Distrito</v>
      </c>
      <c r="AS288" s="172" t="str">
        <f ca="1">IFERROR(__xludf.DUMMYFUNCTION("""COMPUTED_VALUE"""),"N/A")</f>
        <v>N/A</v>
      </c>
      <c r="AT288" s="172" t="str">
        <f ca="1">IFERROR(__xludf.DUMMYFUNCTION("""COMPUTED_VALUE"""),"CTI_1.1.1. 
 Educación_4.1.1. 
 Educación_4.1.4. 
 Educación_4.1.5. 
 Educación_8.2.5. 
 Educación_8.2.6. 
 Juventud_2.2.7.")</f>
        <v>CTI_1.1.1. 
 Educación_4.1.1. 
 Educación_4.1.4. 
 Educación_4.1.5. 
 Educación_8.2.5. 
 Educación_8.2.6. 
 Juventud_2.2.7.</v>
      </c>
      <c r="AU288" s="172" t="str">
        <f ca="1">IFERROR(__xludf.DUMMYFUNCTION("""COMPUTED_VALUE"""),"Porcentaje de estudiantes de colegios oficiales que presentan resultados de aprendizaje en los niveles B1 o superior de inglés en las pruebas Saber 11")</f>
        <v>Porcentaje de estudiantes de colegios oficiales que presentan resultados de aprendizaje en los niveles B1 o superior de inglés en las pruebas Saber 11</v>
      </c>
      <c r="AV288" s="172" t="str">
        <f ca="1">IFERROR(__xludf.DUMMYFUNCTION("""COMPUTED_VALUE"""),"(Número de evaluados que presentan resultados de aprendizaje en los niveles B1 o superior de inglés en las pruebas Saber 11 /Número total de evaluados)*100")</f>
        <v>(Número de evaluados que presentan resultados de aprendizaje en los niveles B1 o superior de inglés en las pruebas Saber 11 /Número total de evaluados)*100</v>
      </c>
      <c r="AW288" s="172" t="str">
        <f ca="1">IFERROR(__xludf.DUMMYFUNCTION("""COMPUTED_VALUE"""),"9%
(2023)")</f>
        <v>9%
(2023)</v>
      </c>
      <c r="AX288" s="395">
        <f ca="1">IFERROR(__xludf.DUMMYFUNCTION("""COMPUTED_VALUE"""),0.35)</f>
        <v>0.35</v>
      </c>
      <c r="AY288" s="172" t="str">
        <f ca="1">IFERROR(__xludf.DUMMYFUNCTION("""COMPUTED_VALUE"""),"SED CON BASE EN ICFES")</f>
        <v>SED CON BASE EN ICFES</v>
      </c>
      <c r="AZ288" s="222">
        <f ca="1">IFERROR(__xludf.DUMMYFUNCTION("""COMPUTED_VALUE"""),37955000000)</f>
        <v>37955000000</v>
      </c>
      <c r="BA288" s="222">
        <f ca="1">IFERROR(__xludf.DUMMYFUNCTION("""COMPUTED_VALUE"""),0)</f>
        <v>0</v>
      </c>
      <c r="BB288" s="222">
        <f ca="1">IFERROR(__xludf.DUMMYFUNCTION("""COMPUTED_VALUE"""),0)</f>
        <v>0</v>
      </c>
      <c r="BC288" s="222">
        <f ca="1">IFERROR(__xludf.DUMMYFUNCTION("""COMPUTED_VALUE"""),5672915366)</f>
        <v>5672915366</v>
      </c>
      <c r="BD288" s="395">
        <f ca="1">IFERROR(__xludf.DUMMYFUNCTION("""COMPUTED_VALUE"""),10662552447)</f>
        <v>10662552447</v>
      </c>
      <c r="BE288" s="222">
        <f ca="1">IFERROR(__xludf.DUMMYFUNCTION("""COMPUTED_VALUE"""),10312830257)</f>
        <v>10312830257</v>
      </c>
      <c r="BF288" s="222">
        <f ca="1">IFERROR(__xludf.DUMMYFUNCTION("""COMPUTED_VALUE"""),10345169158)</f>
        <v>10345169158</v>
      </c>
      <c r="BG288" s="222">
        <f ca="1">IFERROR(__xludf.DUMMYFUNCTION("""COMPUTED_VALUE"""),5672915366)</f>
        <v>5672915366</v>
      </c>
      <c r="BH288" s="222">
        <f ca="1">IFERROR(__xludf.DUMMYFUNCTION("""COMPUTED_VALUE"""),10351992666.9902)</f>
        <v>10351992666.9902</v>
      </c>
      <c r="BI288" s="222">
        <f ca="1">IFERROR(__xludf.DUMMYFUNCTION("""COMPUTED_VALUE"""),9720831611.839)</f>
        <v>9720831611.8390007</v>
      </c>
      <c r="BJ288" s="222">
        <f ca="1">IFERROR(__xludf.DUMMYFUNCTION("""COMPUTED_VALUE"""),9467295269.54124)</f>
        <v>9467295269.5412407</v>
      </c>
      <c r="BK288" s="222">
        <f ca="1">IFERROR(__xludf.DUMMYFUNCTION("""COMPUTED_VALUE"""),0.1)</f>
        <v>0.1</v>
      </c>
      <c r="BL288" s="222">
        <f ca="1">IFERROR(__xludf.DUMMYFUNCTION("""COMPUTED_VALUE"""),0.13)</f>
        <v>0.13</v>
      </c>
      <c r="BM288" s="222">
        <f ca="1">IFERROR(__xludf.DUMMYFUNCTION("""COMPUTED_VALUE"""),0.2)</f>
        <v>0.2</v>
      </c>
      <c r="BN288" s="222">
        <f ca="1">IFERROR(__xludf.DUMMYFUNCTION("""COMPUTED_VALUE"""),0.35)</f>
        <v>0.35</v>
      </c>
      <c r="BO288" s="222" t="str">
        <f ca="1">IFERROR(__xludf.DUMMYFUNCTION("""COMPUTED_VALUE"""),"Nueva magnitud: 26%
18-04-2024 Ajustada magnitud en meta columna S Magnitud meta 2028. 
20-04-2024 Meta ajustada magnitud y recursos")</f>
        <v>Nueva magnitud: 26%
18-04-2024 Ajustada magnitud en meta columna S Magnitud meta 2028. 
20-04-2024 Meta ajustada magnitud y recursos</v>
      </c>
      <c r="BP288" s="222">
        <f ca="1">IFERROR(__xludf.DUMMYFUNCTION("""COMPUTED_VALUE"""),36993467228)</f>
        <v>36993467228</v>
      </c>
      <c r="BQ288" s="395">
        <f ca="1">IFERROR(__xludf.DUMMYFUNCTION("""COMPUTED_VALUE"""),35213034914.3705)</f>
        <v>35213034914.370499</v>
      </c>
      <c r="BR288" s="395"/>
      <c r="BS288" s="395"/>
      <c r="BT288" s="395"/>
      <c r="BU288" s="222"/>
      <c r="BV288" s="222"/>
      <c r="BW288" s="222"/>
      <c r="BX288" s="172"/>
      <c r="BY288" s="172" t="b">
        <f t="shared" ref="BY288:BZ288" ca="1" si="308">B288=AM288</f>
        <v>1</v>
      </c>
      <c r="BZ288" s="172" t="b">
        <f t="shared" ca="1" si="308"/>
        <v>0</v>
      </c>
      <c r="CA288" s="172" t="b">
        <f t="shared" ref="CA288:CB288" ca="1" si="309">E288=AO288</f>
        <v>0</v>
      </c>
      <c r="CB288" s="172" t="b">
        <f t="shared" ca="1" si="309"/>
        <v>1</v>
      </c>
      <c r="CC288" s="172"/>
    </row>
    <row r="289" spans="1:81" ht="15.75" customHeight="1">
      <c r="A289" s="172">
        <v>181</v>
      </c>
      <c r="B289" s="172" t="s">
        <v>334</v>
      </c>
      <c r="C289" s="172" t="s">
        <v>2452</v>
      </c>
      <c r="D289" s="172"/>
      <c r="E289" s="172" t="s">
        <v>10519</v>
      </c>
      <c r="F289" s="172" t="s">
        <v>541</v>
      </c>
      <c r="G289" s="172">
        <v>22000000000</v>
      </c>
      <c r="H289" s="172" t="s">
        <v>304</v>
      </c>
      <c r="I289" s="172" t="s">
        <v>542</v>
      </c>
      <c r="J289" s="172" t="s">
        <v>10361</v>
      </c>
      <c r="K289" s="172" t="s">
        <v>544</v>
      </c>
      <c r="L289" s="172"/>
      <c r="M289" s="172"/>
      <c r="N289" s="172"/>
      <c r="O289" s="172"/>
      <c r="P289" s="172"/>
      <c r="Q289" s="172"/>
      <c r="R289" s="172"/>
      <c r="S289" s="172" t="s">
        <v>43</v>
      </c>
      <c r="T289" s="172"/>
      <c r="U289" s="172"/>
      <c r="V289" s="172"/>
      <c r="W289" s="172" t="s">
        <v>1257</v>
      </c>
      <c r="X289" s="172"/>
      <c r="Y289" s="172"/>
      <c r="Z289" s="172"/>
      <c r="AA289" s="172" t="s">
        <v>546</v>
      </c>
      <c r="AB289" s="172" t="s">
        <v>547</v>
      </c>
      <c r="AC289" s="172" t="s">
        <v>1257</v>
      </c>
      <c r="AD289" s="172">
        <v>20</v>
      </c>
      <c r="AE289" s="172" t="s">
        <v>548</v>
      </c>
      <c r="AF289" s="172">
        <v>22000000000</v>
      </c>
      <c r="AG289" s="172">
        <v>0</v>
      </c>
      <c r="AH289" s="172">
        <v>0</v>
      </c>
      <c r="AI289" s="172"/>
      <c r="AJ289" s="172"/>
      <c r="AK289" s="172"/>
      <c r="AL289" s="172">
        <f ca="1">IFERROR(__xludf.DUMMYFUNCTION("""COMPUTED_VALUE"""),181)</f>
        <v>181</v>
      </c>
      <c r="AM289" s="172" t="str">
        <f ca="1">IFERROR(__xludf.DUMMYFUNCTION("""COMPUTED_VALUE"""),"3. Bogotá confía en su potencial")</f>
        <v>3. Bogotá confía en su potencial</v>
      </c>
      <c r="AN289" s="172" t="str">
        <f ca="1">IFERROR(__xludf.DUMMYFUNCTION("""COMPUTED_VALUE"""),"3.16. La educación como eje del potencial humano")</f>
        <v>3.16. La educación como eje del potencial humano</v>
      </c>
      <c r="AO289" s="172" t="str">
        <f ca="1">IFERROR(__xludf.DUMMYFUNCTION("""COMPUTED_VALUE"""),"Realizar 20 investigaciones que aporten al cierre de brechas educativas desde diferentes perspectivas epistémicas y metodológicas que incluyan investigaciones aplicadas en el marco de una educación de calidad que fortalece los aprendizajes.")</f>
        <v>Realizar 20 investigaciones que aporten al cierre de brechas educativas desde diferentes perspectivas epistémicas y metodológicas que incluyan investigaciones aplicadas en el marco de una educación de calidad que fortalece los aprendizajes.</v>
      </c>
      <c r="AP289" s="172" t="str">
        <f ca="1">IFERROR(__xludf.DUMMYFUNCTION("""COMPUTED_VALUE"""),"Aplicación efectiva de innovaciones pedagógicas en prácticas de aula como resultado de las investigaciones adelantadas por el IDEP")</f>
        <v>Aplicación efectiva de innovaciones pedagógicas en prácticas de aula como resultado de las investigaciones adelantadas por el IDEP</v>
      </c>
      <c r="AQ289" s="222" t="str">
        <f ca="1">IFERROR(__xludf.DUMMYFUNCTION("""COMPUTED_VALUE"""),"EDUCACIÓN")</f>
        <v>EDUCACIÓN</v>
      </c>
      <c r="AR289" s="172" t="str">
        <f ca="1">IFERROR(__xludf.DUMMYFUNCTION("""COMPUTED_VALUE"""),"Instituto Distrital para la Investigación Educativa y el Desarrollo Pedagógico - IDEP")</f>
        <v>Instituto Distrital para la Investigación Educativa y el Desarrollo Pedagógico - IDEP</v>
      </c>
      <c r="AS289" s="172" t="str">
        <f ca="1">IFERROR(__xludf.DUMMYFUNCTION("""COMPUTED_VALUE"""),"N/A")</f>
        <v>N/A</v>
      </c>
      <c r="AT289" s="172" t="str">
        <f ca="1">IFERROR(__xludf.DUMMYFUNCTION("""COMPUTED_VALUE"""),"Educación_8.1.2. 
 Educación_8.2.1. 
 Educación_8.2.2. 
 Educación_8.3.2. 
 Educación_8.3.4.i")</f>
        <v>Educación_8.1.2. 
 Educación_8.2.1. 
 Educación_8.2.2. 
 Educación_8.3.2. 
 Educación_8.3.4.i</v>
      </c>
      <c r="AU289" s="172" t="str">
        <f ca="1">IFERROR(__xludf.DUMMYFUNCTION("""COMPUTED_VALUE"""),"Investigaciones aplicadas que contribuyan al mejoramiento de los aprendizajes básicos de los estudiantes")</f>
        <v>Investigaciones aplicadas que contribuyan al mejoramiento de los aprendizajes básicos de los estudiantes</v>
      </c>
      <c r="AV289" s="172" t="str">
        <f ca="1">IFERROR(__xludf.DUMMYFUNCTION("""COMPUTED_VALUE"""),"Sumatoria de investigaciones")</f>
        <v>Sumatoria de investigaciones</v>
      </c>
      <c r="AW289" s="172" t="str">
        <f ca="1">IFERROR(__xludf.DUMMYFUNCTION("""COMPUTED_VALUE"""),"N/A")</f>
        <v>N/A</v>
      </c>
      <c r="AX289" s="172">
        <f ca="1">IFERROR(__xludf.DUMMYFUNCTION("""COMPUTED_VALUE"""),20)</f>
        <v>20</v>
      </c>
      <c r="AY289" s="172" t="str">
        <f ca="1">IFERROR(__xludf.DUMMYFUNCTION("""COMPUTED_VALUE"""),"IDEP")</f>
        <v>IDEP</v>
      </c>
      <c r="AZ289" s="222">
        <f ca="1">IFERROR(__xludf.DUMMYFUNCTION("""COMPUTED_VALUE"""),22000000000)</f>
        <v>22000000000</v>
      </c>
      <c r="BA289" s="222">
        <f ca="1">IFERROR(__xludf.DUMMYFUNCTION("""COMPUTED_VALUE"""),0)</f>
        <v>0</v>
      </c>
      <c r="BB289" s="222">
        <f ca="1">IFERROR(__xludf.DUMMYFUNCTION("""COMPUTED_VALUE"""),0)</f>
        <v>0</v>
      </c>
      <c r="BC289" s="222">
        <f ca="1">IFERROR(__xludf.DUMMYFUNCTION("""COMPUTED_VALUE"""),5119558789)</f>
        <v>5119558789</v>
      </c>
      <c r="BD289" s="222">
        <f ca="1">IFERROR(__xludf.DUMMYFUNCTION("""COMPUTED_VALUE"""),5430926247)</f>
        <v>5430926247</v>
      </c>
      <c r="BE289" s="222">
        <f ca="1">IFERROR(__xludf.DUMMYFUNCTION("""COMPUTED_VALUE"""),5593854034)</f>
        <v>5593854034</v>
      </c>
      <c r="BF289" s="222">
        <f ca="1">IFERROR(__xludf.DUMMYFUNCTION("""COMPUTED_VALUE"""),5761669655)</f>
        <v>5761669655</v>
      </c>
      <c r="BG289" s="222">
        <f ca="1">IFERROR(__xludf.DUMMYFUNCTION("""COMPUTED_VALUE"""),5119558789)</f>
        <v>5119558789</v>
      </c>
      <c r="BH289" s="222">
        <f ca="1">IFERROR(__xludf.DUMMYFUNCTION("""COMPUTED_VALUE"""),5272743929.12621)</f>
        <v>5272743929.1262102</v>
      </c>
      <c r="BI289" s="222">
        <f ca="1">IFERROR(__xludf.DUMMYFUNCTION("""COMPUTED_VALUE"""),5272743928.73975)</f>
        <v>5272743928.7397499</v>
      </c>
      <c r="BJ289" s="222">
        <f ca="1">IFERROR(__xludf.DUMMYFUNCTION("""COMPUTED_VALUE"""),5272743928.72144)</f>
        <v>5272743928.7214403</v>
      </c>
      <c r="BK289" s="222">
        <f ca="1">IFERROR(__xludf.DUMMYFUNCTION("""COMPUTED_VALUE"""),1)</f>
        <v>1</v>
      </c>
      <c r="BL289" s="222">
        <f ca="1">IFERROR(__xludf.DUMMYFUNCTION("""COMPUTED_VALUE"""),6)</f>
        <v>6</v>
      </c>
      <c r="BM289" s="222">
        <f ca="1">IFERROR(__xludf.DUMMYFUNCTION("""COMPUTED_VALUE"""),7)</f>
        <v>7</v>
      </c>
      <c r="BN289" s="222">
        <f ca="1">IFERROR(__xludf.DUMMYFUNCTION("""COMPUTED_VALUE"""),6)</f>
        <v>6</v>
      </c>
      <c r="BO289" s="222" t="str">
        <f ca="1">IFERROR(__xludf.DUMMYFUNCTION("""COMPUTED_VALUE"""),"Ajustar  redacción de meta: 
Realizar 20 investigaciones que aporten al cierre de brechas educativas desde diferentes perspectivas epistémicas y metodológicas que incluyan investigaciones aplicadas en el marco de una educación de calidad que fortalece los"&amp;" aprendizajes.
18-04-2024 meta ajustada
20-04-2024 Ajutsada meta")</f>
        <v>Ajustar  redacción de meta: 
Realizar 20 investigaciones que aporten al cierre de brechas educativas desde diferentes perspectivas epistémicas y metodológicas que incluyan investigaciones aplicadas en el marco de una educación de calidad que fortalece los aprendizajes.
18-04-2024 meta ajustada
20-04-2024 Ajutsada meta</v>
      </c>
      <c r="BP289" s="222">
        <f ca="1">IFERROR(__xludf.DUMMYFUNCTION("""COMPUTED_VALUE"""),21906008725)</f>
        <v>21906008725</v>
      </c>
      <c r="BQ289" s="222">
        <f ca="1">IFERROR(__xludf.DUMMYFUNCTION("""COMPUTED_VALUE"""),20937790575.5874)</f>
        <v>20937790575.587399</v>
      </c>
      <c r="BR289" s="222"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89" s="222"/>
      <c r="BT289" s="222"/>
      <c r="BU289" s="222"/>
      <c r="BV289" s="222"/>
      <c r="BW289" s="222"/>
      <c r="BX289" s="172"/>
      <c r="BY289" s="172" t="b">
        <f t="shared" ref="BY289:BZ289" ca="1" si="310">B289=AM289</f>
        <v>1</v>
      </c>
      <c r="BZ289" s="172" t="b">
        <f t="shared" ca="1" si="310"/>
        <v>0</v>
      </c>
      <c r="CA289" s="172" t="b">
        <f t="shared" ref="CA289:CB289" ca="1" si="311">E289=AO289</f>
        <v>0</v>
      </c>
      <c r="CB289" s="172" t="b">
        <f t="shared" ca="1" si="311"/>
        <v>1</v>
      </c>
      <c r="CC289" s="172"/>
    </row>
    <row r="290" spans="1:81" ht="15.75" customHeight="1">
      <c r="A290" s="172">
        <v>182</v>
      </c>
      <c r="B290" s="172" t="s">
        <v>334</v>
      </c>
      <c r="C290" s="172" t="s">
        <v>2452</v>
      </c>
      <c r="D290" s="172"/>
      <c r="E290" s="172" t="s">
        <v>10520</v>
      </c>
      <c r="F290" s="172" t="s">
        <v>10521</v>
      </c>
      <c r="G290" s="172">
        <v>234975000000</v>
      </c>
      <c r="H290" s="172" t="s">
        <v>304</v>
      </c>
      <c r="I290" s="172" t="s">
        <v>305</v>
      </c>
      <c r="J290" s="172" t="s">
        <v>10361</v>
      </c>
      <c r="K290" s="172" t="s">
        <v>10522</v>
      </c>
      <c r="L290" s="172"/>
      <c r="M290" s="172"/>
      <c r="N290" s="172">
        <v>1</v>
      </c>
      <c r="O290" s="172"/>
      <c r="P290" s="172"/>
      <c r="Q290" s="172"/>
      <c r="R290" s="172"/>
      <c r="S290" s="172" t="s">
        <v>43</v>
      </c>
      <c r="T290" s="172"/>
      <c r="U290" s="172"/>
      <c r="V290" s="172"/>
      <c r="W290" s="172" t="s">
        <v>10523</v>
      </c>
      <c r="X290" s="172"/>
      <c r="Y290" s="172"/>
      <c r="Z290" s="172"/>
      <c r="AA290" s="172" t="s">
        <v>555</v>
      </c>
      <c r="AB290" s="172" t="s">
        <v>556</v>
      </c>
      <c r="AC290" s="172" t="s">
        <v>10524</v>
      </c>
      <c r="AD290" s="172" t="s">
        <v>10525</v>
      </c>
      <c r="AE290" s="172" t="s">
        <v>309</v>
      </c>
      <c r="AF290" s="172">
        <v>234975000</v>
      </c>
      <c r="AG290" s="172">
        <v>0</v>
      </c>
      <c r="AH290" s="172">
        <v>0</v>
      </c>
      <c r="AI290" s="172"/>
      <c r="AJ290" s="172"/>
      <c r="AK290" s="172"/>
      <c r="AL290" s="172">
        <f ca="1">IFERROR(__xludf.DUMMYFUNCTION("""COMPUTED_VALUE"""),182)</f>
        <v>182</v>
      </c>
      <c r="AM290" s="172" t="str">
        <f ca="1">IFERROR(__xludf.DUMMYFUNCTION("""COMPUTED_VALUE"""),"3. Bogotá confía en su potencial")</f>
        <v>3. Bogotá confía en su potencial</v>
      </c>
      <c r="AN290" s="172" t="str">
        <f ca="1">IFERROR(__xludf.DUMMYFUNCTION("""COMPUTED_VALUE"""),"3.16. La educación como eje del potencial humano")</f>
        <v>3.16. La educación como eje del potencial humano</v>
      </c>
      <c r="AO290" s="172" t="str">
        <f ca="1">IFERROR(__xludf.DUMMYFUNCTION("""COMPUTED_VALUE"""),"Disminuir 10 puntos porcentuales en la proporción de estudiantes que se encuentran en el nivel bajo del Índice de Clima Escolar")</f>
        <v>Disminuir 10 puntos porcentuales en la proporción de estudiantes que se encuentran en el nivel bajo del Índice de Clima Escolar</v>
      </c>
      <c r="AP290" s="172" t="str">
        <f ca="1">IFERROR(__xludf.DUMMYFUNCTION("""COMPUTED_VALUE"""),"Fortalecimeinto integral de la Conviviencia Escolar a través de:
1) Equipos de orentación 
2) Habilidades socioemocionales
3) Nuevos orientadores
4) Prevención activa intervención temprana y sensibilización respecto al acoso escolar
5) Educación sexual")</f>
        <v>Fortalecimeinto integral de la Conviviencia Escolar a través de:
1) Equipos de orentación 
2) Habilidades socioemocionales
3) Nuevos orientadores
4) Prevención activa intervención temprana y sensibilización respecto al acoso escolar
5) Educación sexual</v>
      </c>
      <c r="AQ290" s="222" t="str">
        <f ca="1">IFERROR(__xludf.DUMMYFUNCTION("""COMPUTED_VALUE"""),"EDUCACIÓN")</f>
        <v>EDUCACIÓN</v>
      </c>
      <c r="AR290" s="172" t="str">
        <f ca="1">IFERROR(__xludf.DUMMYFUNCTION("""COMPUTED_VALUE"""),"Secretaría de Educación del Distrito")</f>
        <v>Secretaría de Educación del Distrito</v>
      </c>
      <c r="AS290" s="172" t="str">
        <f ca="1">IFERROR(__xludf.DUMMYFUNCTION("""COMPUTED_VALUE"""),"N/A")</f>
        <v>N/A</v>
      </c>
      <c r="AT290" s="172" t="str">
        <f ca="1">IFERROR(__xludf.DUMMYFUNCTION("""COMPUTED_VALUE"""),"Acción Comunal_2.3.1 A
 Afro-Palenquero_2.2.3 E
 Afro-Palenquero_4.2.13.
 Afro-Palenquero_2.2.2 I
 Derechos Humanos_1.2.2 
 Derechos Humanos_4.1.5 I
 Derechos Humanos_5.1.6. 
 Derechos Humanos_5.6.5 
 Educación_1.4.1. 
 Educación_1.4.2. 
 Educación_4.2.1."&amp;" 
 Educación_4.2.2.E
 Educación_4.2.6. 
 Educación_4.3.1. 
 Educación_4.3.2. 
 Educación_4.4.1. 
 Educación_4.4.2. 
 Familias_1.2.2.E
 Familias_1.4.1.E
 Familias_2.1.2. 
 Familias_2.2.1. 
 Familias_2.2.2. 
 Familias_3.2.5. 
 Familias_3.2.6. 
 Familias_3.2"&amp;".8. 
 Familias_3.2.9. 
 Indigena_2.1.36.
 Indigena_2.1.37.
 Indigena_2.1.38.
 Infancia_1.2.1. 
 Infancia_1.2.3. 
 Infancia_1.2.5. 
 Infancia_3.1.1. 
 Juventud_2.6.1. 
 LGBTI_3.2.1 
 LGBTI_3.2.2 I
 LGBTI_3.2.3 P
 LGBTI_3.2.4 I
 LGBTI_3.2.5 D
 LGBTI_3.2.7 C"&amp;"
 LGBTI_3.2.8 D
 LGBTI_3.2.9 R
 Migrantes_2.2.11 
 Migrantes_3.1.7 
 Migrantes_3.1.8 
 Mujeres_4.1.4 E
 Mujeres_4.1.5 C
 Mujeres_7.1.8 A
 Mujeres_7.1.9 A
 Participación Incidente_3.3.1. 
 Participación Incidente_3.3.4. 
 Raizal_7.1.18.
 Raizal_7.1.19.
 Ra"&amp;"izal_7.1.20.
 Raizal_7.1.21.
 Rrom_10.1.1 
 Rrom_10.1.2.
 Rrom_10.1.3.
 Rrom_10.1.4.
 Ruralidad_1.1.16 
 Salud Mental_1.1.4. 
 Salud Mental_1.2.3. 
 Salud Mental_1.2.4. 
 Salud Mental_3.1.4. 
 Seguridad_1.2.1. 
 Seguridad_4.3.5.E
 Seguridad_4.3.6. 
 Trans"&amp;"parencia_2.2.5 P
 Trata_3.1.4.")</f>
        <v>Acción Comunal_2.3.1 A
 Afro-Palenquero_2.2.3 E
 Afro-Palenquero_4.2.13.
 Afro-Palenquero_2.2.2 I
 Derechos Humanos_1.2.2 
 Derechos Humanos_4.1.5 I
 Derechos Humanos_5.1.6. 
 Derechos Humanos_5.6.5 
 Educación_1.4.1. 
 Educación_1.4.2. 
 Educación_4.2.1. 
 Educación_4.2.2.E
 Educación_4.2.6. 
 Educación_4.3.1. 
 Educación_4.3.2. 
 Educación_4.4.1. 
 Educación_4.4.2. 
 Familias_1.2.2.E
 Familias_1.4.1.E
 Familias_2.1.2. 
 Familias_2.2.1. 
 Familias_2.2.2. 
 Familias_3.2.5. 
 Familias_3.2.6. 
 Familias_3.2.8. 
 Familias_3.2.9. 
 Indigena_2.1.36.
 Indigena_2.1.37.
 Indigena_2.1.38.
 Infancia_1.2.1. 
 Infancia_1.2.3. 
 Infancia_1.2.5. 
 Infancia_3.1.1. 
 Juventud_2.6.1. 
 LGBTI_3.2.1 
 LGBTI_3.2.2 I
 LGBTI_3.2.3 P
 LGBTI_3.2.4 I
 LGBTI_3.2.5 D
 LGBTI_3.2.7 C
 LGBTI_3.2.8 D
 LGBTI_3.2.9 R
 Migrantes_2.2.11 
 Migrantes_3.1.7 
 Migrantes_3.1.8 
 Mujeres_4.1.4 E
 Mujeres_4.1.5 C
 Mujeres_7.1.8 A
 Mujeres_7.1.9 A
 Participación Incidente_3.3.1. 
 Participación Incidente_3.3.4. 
 Raizal_7.1.18.
 Raizal_7.1.19.
 Raizal_7.1.20.
 Raizal_7.1.21.
 Rrom_10.1.1 
 Rrom_10.1.2.
 Rrom_10.1.3.
 Rrom_10.1.4.
 Ruralidad_1.1.16 
 Salud Mental_1.1.4. 
 Salud Mental_1.2.3. 
 Salud Mental_1.2.4. 
 Salud Mental_3.1.4. 
 Seguridad_1.2.1. 
 Seguridad_4.3.5.E
 Seguridad_4.3.6. 
 Transparencia_2.2.5 P
 Trata_3.1.4.</v>
      </c>
      <c r="AU290" s="172" t="str">
        <f ca="1">IFERROR(__xludf.DUMMYFUNCTION("""COMPUTED_VALUE"""),"Porcentaje de estudiantes que se encuentran en nivel bajo en el Índice de Clima Escolar")</f>
        <v>Porcentaje de estudiantes que se encuentran en nivel bajo en el Índice de Clima Escolar</v>
      </c>
      <c r="AV290" s="172" t="str">
        <f ca="1">IFERROR(__xludf.DUMMYFUNCTION("""COMPUTED_VALUE"""),"(Número de estudiantes que se encuentran en nivel bajo en el Índice de Clima Escolar/Número total de estudiantes)*100")</f>
        <v>(Número de estudiantes que se encuentran en nivel bajo en el Índice de Clima Escolar/Número total de estudiantes)*100</v>
      </c>
      <c r="AW290" s="172" t="str">
        <f ca="1">IFERROR(__xludf.DUMMYFUNCTION("""COMPUTED_VALUE"""),"23%
(2019)")</f>
        <v>23%
(2019)</v>
      </c>
      <c r="AX290" s="395">
        <f ca="1">IFERROR(__xludf.DUMMYFUNCTION("""COMPUTED_VALUE"""),0.13)</f>
        <v>0.13</v>
      </c>
      <c r="AY290" s="172" t="str">
        <f ca="1">IFERROR(__xludf.DUMMYFUNCTION("""COMPUTED_VALUE"""),"SED")</f>
        <v>SED</v>
      </c>
      <c r="AZ290" s="222">
        <f ca="1">IFERROR(__xludf.DUMMYFUNCTION("""COMPUTED_VALUE"""),234975000000)</f>
        <v>234975000000</v>
      </c>
      <c r="BA290" s="222">
        <f ca="1">IFERROR(__xludf.DUMMYFUNCTION("""COMPUTED_VALUE"""),0)</f>
        <v>0</v>
      </c>
      <c r="BB290" s="222">
        <f ca="1">IFERROR(__xludf.DUMMYFUNCTION("""COMPUTED_VALUE"""),0)</f>
        <v>0</v>
      </c>
      <c r="BC290" s="222">
        <f ca="1">IFERROR(__xludf.DUMMYFUNCTION("""COMPUTED_VALUE"""),30807590810)</f>
        <v>30807590810</v>
      </c>
      <c r="BD290" s="395">
        <f ca="1">IFERROR(__xludf.DUMMYFUNCTION("""COMPUTED_VALUE"""),54276358686)</f>
        <v>54276358686</v>
      </c>
      <c r="BE290" s="222">
        <f ca="1">IFERROR(__xludf.DUMMYFUNCTION("""COMPUTED_VALUE"""),55879344057)</f>
        <v>55879344057</v>
      </c>
      <c r="BF290" s="222">
        <f ca="1">IFERROR(__xludf.DUMMYFUNCTION("""COMPUTED_VALUE"""),58962799860)</f>
        <v>58962799860</v>
      </c>
      <c r="BG290" s="222">
        <f ca="1">IFERROR(__xludf.DUMMYFUNCTION("""COMPUTED_VALUE"""),30807590810)</f>
        <v>30807590810</v>
      </c>
      <c r="BH290" s="222">
        <f ca="1">IFERROR(__xludf.DUMMYFUNCTION("""COMPUTED_VALUE"""),52695493869.9029)</f>
        <v>52695493869.902901</v>
      </c>
      <c r="BI290" s="222">
        <f ca="1">IFERROR(__xludf.DUMMYFUNCTION("""COMPUTED_VALUE"""),52671641113.2057)</f>
        <v>52671641113.205704</v>
      </c>
      <c r="BJ290" s="222">
        <f ca="1">IFERROR(__xludf.DUMMYFUNCTION("""COMPUTED_VALUE"""),53959314503.9886)</f>
        <v>53959314503.988602</v>
      </c>
      <c r="BK290" s="222">
        <f ca="1">IFERROR(__xludf.DUMMYFUNCTION("""COMPUTED_VALUE"""),0.23)</f>
        <v>0.23</v>
      </c>
      <c r="BL290" s="222">
        <f ca="1">IFERROR(__xludf.DUMMYFUNCTION("""COMPUTED_VALUE"""),0.21)</f>
        <v>0.21</v>
      </c>
      <c r="BM290" s="222">
        <f ca="1">IFERROR(__xludf.DUMMYFUNCTION("""COMPUTED_VALUE"""),0.21)</f>
        <v>0.21</v>
      </c>
      <c r="BN290" s="222">
        <f ca="1">IFERROR(__xludf.DUMMYFUNCTION("""COMPUTED_VALUE"""),0.13)</f>
        <v>0.13</v>
      </c>
      <c r="BO290" s="222" t="str">
        <f ca="1">IFERROR(__xludf.DUMMYFUNCTION("""COMPUTED_VALUE"""),"18-04-2024 Pendiente anualización de magnitud y confirmarla. Por favor verificar magnitud en columna S
20-04-2024 Ajustada meta")</f>
        <v>18-04-2024 Pendiente anualización de magnitud y confirmarla. Por favor verificar magnitud en columna S
20-04-2024 Ajustada meta</v>
      </c>
      <c r="BP290" s="222">
        <f ca="1">IFERROR(__xludf.DUMMYFUNCTION("""COMPUTED_VALUE"""),199926093413)</f>
        <v>199926093413</v>
      </c>
      <c r="BQ290" s="395">
        <f ca="1">IFERROR(__xludf.DUMMYFUNCTION("""COMPUTED_VALUE"""),190134040297.097)</f>
        <v>190134040297.09698</v>
      </c>
      <c r="BR290" s="395" t="str">
        <f ca="1">IFERROR(__xludf.DUMMYFUNCTION("""COMPUTED_VALUE"""),"NUEVO NOMBRE DE PROGRAMA: Atención Integral a la Primera Infancia y Educación como Eje del Potencial Humano.
Se ajustó con ponentes la meta de 15 a 10, así como su programación")</f>
        <v>NUEVO NOMBRE DE PROGRAMA: Atención Integral a la Primera Infancia y Educación como Eje del Potencial Humano.
Se ajustó con ponentes la meta de 15 a 10, así como su programación</v>
      </c>
      <c r="BS290" s="395"/>
      <c r="BT290" s="395"/>
      <c r="BU290" s="222"/>
      <c r="BV290" s="222"/>
      <c r="BW290" s="222"/>
      <c r="BX290" s="172"/>
      <c r="BY290" s="172" t="b">
        <f t="shared" ref="BY290:BZ290" ca="1" si="312">B290=AM290</f>
        <v>1</v>
      </c>
      <c r="BZ290" s="172" t="b">
        <f t="shared" ca="1" si="312"/>
        <v>0</v>
      </c>
      <c r="CA290" s="172" t="b">
        <f t="shared" ref="CA290:CB290" ca="1" si="313">E290=AO290</f>
        <v>0</v>
      </c>
      <c r="CB290" s="172" t="b">
        <f t="shared" ca="1" si="313"/>
        <v>0</v>
      </c>
      <c r="CC290" s="172"/>
    </row>
    <row r="291" spans="1:81" ht="15.75" customHeight="1">
      <c r="A291" s="172">
        <v>183</v>
      </c>
      <c r="B291" s="172" t="s">
        <v>334</v>
      </c>
      <c r="C291" s="172" t="s">
        <v>2452</v>
      </c>
      <c r="D291" s="172"/>
      <c r="E291" s="172" t="s">
        <v>10526</v>
      </c>
      <c r="F291" s="172" t="s">
        <v>10527</v>
      </c>
      <c r="G291" s="172">
        <v>1318916000000</v>
      </c>
      <c r="H291" s="172" t="s">
        <v>304</v>
      </c>
      <c r="I291" s="172" t="s">
        <v>305</v>
      </c>
      <c r="J291" s="172" t="s">
        <v>10361</v>
      </c>
      <c r="K291" s="172" t="s">
        <v>562</v>
      </c>
      <c r="L291" s="172"/>
      <c r="M291" s="172"/>
      <c r="N291" s="172">
        <v>1</v>
      </c>
      <c r="O291" s="172"/>
      <c r="P291" s="172"/>
      <c r="Q291" s="172"/>
      <c r="R291" s="172"/>
      <c r="S291" s="172" t="s">
        <v>43</v>
      </c>
      <c r="T291" s="172"/>
      <c r="U291" s="172"/>
      <c r="V291" s="172"/>
      <c r="W291" s="172" t="s">
        <v>10528</v>
      </c>
      <c r="X291" s="172"/>
      <c r="Y291" s="172"/>
      <c r="Z291" s="172"/>
      <c r="AA291" s="172" t="s">
        <v>10529</v>
      </c>
      <c r="AB291" s="172" t="s">
        <v>565</v>
      </c>
      <c r="AC291" s="172" t="s">
        <v>10530</v>
      </c>
      <c r="AD291" s="172" t="s">
        <v>10531</v>
      </c>
      <c r="AE291" s="172" t="s">
        <v>567</v>
      </c>
      <c r="AF291" s="172">
        <v>735157192000</v>
      </c>
      <c r="AG291" s="172">
        <v>583758808000</v>
      </c>
      <c r="AH291" s="172">
        <v>0</v>
      </c>
      <c r="AI291" s="172"/>
      <c r="AJ291" s="172"/>
      <c r="AK291" s="172"/>
      <c r="AL291" s="172">
        <f ca="1">IFERROR(__xludf.DUMMYFUNCTION("""COMPUTED_VALUE"""),183)</f>
        <v>183</v>
      </c>
      <c r="AM291" s="172" t="str">
        <f ca="1">IFERROR(__xludf.DUMMYFUNCTION("""COMPUTED_VALUE"""),"3. Bogotá confía en su potencial")</f>
        <v>3. Bogotá confía en su potencial</v>
      </c>
      <c r="AN291" s="172" t="str">
        <f ca="1">IFERROR(__xludf.DUMMYFUNCTION("""COMPUTED_VALUE"""),"3.16. La educación como eje del potencial humano")</f>
        <v>3.16. La educación como eje del potencial humano</v>
      </c>
      <c r="AO291" s="172" t="str">
        <f ca="1">IFERROR(__xludf.DUMMYFUNCTION("""COMPUTED_VALUE"""),"Aumentar a 90% las y los estudiantes de colegios oficiales del distrito que completan su trayectoria educativa de bachillerato")</f>
        <v>Aumentar a 90% las y los estudiantes de colegios oficiales del distrito que completan su trayectoria educativa de bachillerato</v>
      </c>
      <c r="AP291" s="172" t="str">
        <f ca="1">IFERROR(__xludf.DUMMYFUNCTION("""COMPUTED_VALUE"""),"1) Implementación de rutas de orientación sociocupacional 
2) Estrategias de mejoramiento de aprendizajes pertinencia y vinculación de familias para fortalecer el transito efectivo a la educación media
3) Estrategias de articulaciónen la educación media-s"&amp;"uperior
4) Modelo de calidad en la educación Para El Trabajo y El Desarrollo Humano ETDH
5) Fortalecimiento de la gestion de inspección y vigilancia
6) Fortalecimiento de capacidades de gestión de los colegios
7) Relacionamiento articulación cooperación y"&amp;" alianzas del sector educativo privado")</f>
        <v>1) Implementación de rutas de orientación sociocupacional 
2) Estrategias de mejoramiento de aprendizajes pertinencia y vinculación de familias para fortalecer el transito efectivo a la educación media
3) Estrategias de articulaciónen la educación media-superior
4) Modelo de calidad en la educación Para El Trabajo y El Desarrollo Humano ETDH
5) Fortalecimiento de la gestion de inspección y vigilancia
6) Fortalecimiento de capacidades de gestión de los colegios
7) Relacionamiento articulación cooperación y alianzas del sector educativo privado</v>
      </c>
      <c r="AQ291" s="222" t="str">
        <f ca="1">IFERROR(__xludf.DUMMYFUNCTION("""COMPUTED_VALUE"""),"EDUCACIÓN")</f>
        <v>EDUCACIÓN</v>
      </c>
      <c r="AR291" s="172" t="str">
        <f ca="1">IFERROR(__xludf.DUMMYFUNCTION("""COMPUTED_VALUE"""),"Secretaría de Educación del Distrito")</f>
        <v>Secretaría de Educación del Distrito</v>
      </c>
      <c r="AS291" s="172" t="str">
        <f ca="1">IFERROR(__xludf.DUMMYFUNCTION("""COMPUTED_VALUE"""),"N/A")</f>
        <v>N/A</v>
      </c>
      <c r="AT291" s="172" t="str">
        <f ca="1">IFERROR(__xludf.DUMMYFUNCTION("""COMPUTED_VALUE"""),"Acción Climatica _3.1.7. 
 Adultez_2.2.2 A
 Adultez_2.2.3 I
 Afro-Palenquero_2.2.1 O
 Afro-Palenquero_2.2.5 E
 Afro-Palenquero_2.2.7 E
 Afro-Palenquero_2.2.8 E
 Afro-Palenquero_2.2.11 
 Afro-Palenquero_2.2.16 
 Afro-Palenquero_4.1.2. 
 Afro-Palenquero_4.2"&amp;".2. 
 Afro-Palenquero_4.2.3. 
 Afro-Palenquero_ 4.2.6.
 Afro-Palenquero_4.2.7. 
 Afro-Palenquero_4.2.9. 
 Afro-Palenquero_4.2.11.
 Afro-Palenquero_4.2.14.
 Afro-Palenquero_4.2.5. 
 ASP_1.3.5. 
 Bicicleta_5.1.5. 
 Biodiversidad_5.2.1. 
 Derechos Humanos_2."&amp;"4.1. 
 Discapacidad_1.1.3 
 Discapacidad_1.1.5 
 Economia Circular_1.1.3 I
 Educación_1.1.5. 
 Educación_2.2.1. 
 Educación_2.2.2. 
 Educación_7.1.2. 
 Educación_8.2.8.R
 Educación_8.3.5. 
 Educación Ambiental_2.1.4 P
 Habitabilidad en calle_1.2.11 
 Habi"&amp;"tabilidad en calle_1.2.12 
 Indigena_1.3.24.
 Indigena_1.3.25.
 Indigena_1.4.4.D
 Indigena_2.1.39.
 Indigena_4.1.4.L
 Indigena_4.1.6.A
 Infancia_1.2.2. 
 Juventud_2.1.1 J
 Juventud_2.2.1 J
 Juventud_2.2.6. 
 Juventud_2.3.2 E
 Juventud_2.4.1. 
 Juventud_2."&amp;"5.1 I
 Juventud_2.7.1. 
 Juventud_2.7.2. 
 Juventud_2.7.3. 
 LGBTI_3.2.6 
 Migrantes_2.2.12 
 Mujeres_1.1.15 
 Mujeres_3.1.1 
 Mujeres_3.2.1 
 Mujeres_7.1.1 E
 Mujeres_7.1.2 E
 Pobreza_3.1.3 D
 Raizal_7.1.1. 
 Raizal_7.1.15.
 Raizal_7.1.16.
 Raizal_7.1.3."&amp;" 
 Raizal_7.1.4. 
 Raizal_7.1.7. 
 Raizal_7.1.9. 
 Rrom_10.1.10
 Rrom_10.1.11
 Rrom_10.1.13
 Rrom_10.1.6.
 Rrom_10.1.7 
 Rrom_10.1.8 
 Ruralidad_1.1.10 
 Ruralidad_1.1.14 
 Servicios Públicos_2.4.2. 
 Transparencia_2.2.1 E
 Trata_1.1.3. 
 Trata_1.1.5. 
 T"&amp;"rata_3.1.2.")</f>
        <v>Acción Climatica _3.1.7. 
 Adultez_2.2.2 A
 Adultez_2.2.3 I
 Afro-Palenquero_2.2.1 O
 Afro-Palenquero_2.2.5 E
 Afro-Palenquero_2.2.7 E
 Afro-Palenquero_2.2.8 E
 Afro-Palenquero_2.2.11 
 Afro-Palenquero_2.2.16 
 Afro-Palenquero_4.1.2. 
 Afro-Palenquero_4.2.2. 
 Afro-Palenquero_4.2.3. 
 Afro-Palenquero_ 4.2.6.
 Afro-Palenquero_4.2.7. 
 Afro-Palenquero_4.2.9. 
 Afro-Palenquero_4.2.11.
 Afro-Palenquero_4.2.14.
 Afro-Palenquero_4.2.5. 
 ASP_1.3.5. 
 Bicicleta_5.1.5. 
 Biodiversidad_5.2.1. 
 Derechos Humanos_2.4.1. 
 Discapacidad_1.1.3 
 Discapacidad_1.1.5 
 Economia Circular_1.1.3 I
 Educación_1.1.5. 
 Educación_2.2.1. 
 Educación_2.2.2. 
 Educación_7.1.2. 
 Educación_8.2.8.R
 Educación_8.3.5. 
 Educación Ambiental_2.1.4 P
 Habitabilidad en calle_1.2.11 
 Habitabilidad en calle_1.2.12 
 Indigena_1.3.24.
 Indigena_1.3.25.
 Indigena_1.4.4.D
 Indigena_2.1.39.
 Indigena_4.1.4.L
 Indigena_4.1.6.A
 Infancia_1.2.2. 
 Juventud_2.1.1 J
 Juventud_2.2.1 J
 Juventud_2.2.6. 
 Juventud_2.3.2 E
 Juventud_2.4.1. 
 Juventud_2.5.1 I
 Juventud_2.7.1. 
 Juventud_2.7.2. 
 Juventud_2.7.3. 
 LGBTI_3.2.6 
 Migrantes_2.2.12 
 Mujeres_1.1.15 
 Mujeres_3.1.1 
 Mujeres_3.2.1 
 Mujeres_7.1.1 E
 Mujeres_7.1.2 E
 Pobreza_3.1.3 D
 Raizal_7.1.1. 
 Raizal_7.1.15.
 Raizal_7.1.16.
 Raizal_7.1.3. 
 Raizal_7.1.4. 
 Raizal_7.1.7. 
 Raizal_7.1.9. 
 Rrom_10.1.10
 Rrom_10.1.11
 Rrom_10.1.13
 Rrom_10.1.6.
 Rrom_10.1.7 
 Rrom_10.1.8 
 Ruralidad_1.1.10 
 Ruralidad_1.1.14 
 Servicios Públicos_2.4.2. 
 Transparencia_2.2.1 E
 Trata_1.1.3. 
 Trata_1.1.5. 
 Trata_3.1.2.</v>
      </c>
      <c r="AU291" s="172" t="str">
        <f ca="1">IFERROR(__xludf.DUMMYFUNCTION("""COMPUTED_VALUE"""),"Tasa de graduación acumulada")</f>
        <v>Tasa de graduación acumulada</v>
      </c>
      <c r="AV291" s="172" t="str">
        <f ca="1">IFERROR(__xludf.DUMMYFUNCTION("""COMPUTED_VALUE"""),"(Número de estudiantes de la cohorte de noveno en T graduados en T+3 + Número de estudiantes de la cohorte de noveno en T graduados T+2) /Número de estudiantes de noveno en T)")</f>
        <v>(Número de estudiantes de la cohorte de noveno en T graduados en T+3 + Número de estudiantes de la cohorte de noveno en T graduados T+2) /Número de estudiantes de noveno en T)</v>
      </c>
      <c r="AW291" s="172" t="str">
        <f ca="1">IFERROR(__xludf.DUMMYFUNCTION("""COMPUTED_VALUE"""),"77%
(2020)")</f>
        <v>77%
(2020)</v>
      </c>
      <c r="AX291" s="395">
        <f ca="1">IFERROR(__xludf.DUMMYFUNCTION("""COMPUTED_VALUE"""),0.9)</f>
        <v>0.9</v>
      </c>
      <c r="AY291" s="172" t="str">
        <f ca="1">IFERROR(__xludf.DUMMYFUNCTION("""COMPUTED_VALUE"""),"SED CON BASE EN SIMAT")</f>
        <v>SED CON BASE EN SIMAT</v>
      </c>
      <c r="AZ291" s="222">
        <f ca="1">IFERROR(__xludf.DUMMYFUNCTION("""COMPUTED_VALUE"""),125564591000)</f>
        <v>125564591000</v>
      </c>
      <c r="BA291" s="172"/>
      <c r="BB291" s="222">
        <f ca="1">IFERROR(__xludf.DUMMYFUNCTION("""COMPUTED_VALUE"""),0)</f>
        <v>0</v>
      </c>
      <c r="BC291" s="222">
        <f ca="1">IFERROR(__xludf.DUMMYFUNCTION("""COMPUTED_VALUE"""),22748898443)</f>
        <v>22748898443</v>
      </c>
      <c r="BD291" s="395">
        <f ca="1">IFERROR(__xludf.DUMMYFUNCTION("""COMPUTED_VALUE"""),33587725235)</f>
        <v>33587725235</v>
      </c>
      <c r="BE291" s="222">
        <f ca="1">IFERROR(__xludf.DUMMYFUNCTION("""COMPUTED_VALUE"""),35702580227)</f>
        <v>35702580227</v>
      </c>
      <c r="BF291" s="222">
        <f ca="1">IFERROR(__xludf.DUMMYFUNCTION("""COMPUTED_VALUE"""),33085939749)</f>
        <v>33085939749</v>
      </c>
      <c r="BG291" s="222">
        <f ca="1">IFERROR(__xludf.DUMMYFUNCTION("""COMPUTED_VALUE"""),22748898443)</f>
        <v>22748898443</v>
      </c>
      <c r="BH291" s="222">
        <f ca="1">IFERROR(__xludf.DUMMYFUNCTION("""COMPUTED_VALUE"""),32609441975.7281)</f>
        <v>32609441975.7281</v>
      </c>
      <c r="BI291" s="222">
        <f ca="1">IFERROR(__xludf.DUMMYFUNCTION("""COMPUTED_VALUE"""),33653106067.4898)</f>
        <v>33653106067.489799</v>
      </c>
      <c r="BJ291" s="222">
        <f ca="1">IFERROR(__xludf.DUMMYFUNCTION("""COMPUTED_VALUE"""),30278321803.1585)</f>
        <v>30278321803.158501</v>
      </c>
      <c r="BK291" s="222">
        <f ca="1">IFERROR(__xludf.DUMMYFUNCTION("""COMPUTED_VALUE"""),0.78)</f>
        <v>0.78</v>
      </c>
      <c r="BL291" s="222">
        <f ca="1">IFERROR(__xludf.DUMMYFUNCTION("""COMPUTED_VALUE"""),0.82)</f>
        <v>0.82</v>
      </c>
      <c r="BM291" s="222">
        <f ca="1">IFERROR(__xludf.DUMMYFUNCTION("""COMPUTED_VALUE"""),0.86)</f>
        <v>0.86</v>
      </c>
      <c r="BN291" s="222">
        <f ca="1">IFERROR(__xludf.DUMMYFUNCTION("""COMPUTED_VALUE"""),0.9)</f>
        <v>0.9</v>
      </c>
      <c r="BO291" s="222" t="str">
        <f ca="1">IFERROR(__xludf.DUMMYFUNCTION("""COMPUTED_VALUE"""),"Nueva magnitud: 87%
18-04-2024 Ajustada magnitud en meta columna S Magnitud meta 2028. Pendiente anualización
Ajustar nombre indicador: Tasa de graduación acumulada
18-04-2024 Ajustada la palabra acumulada. Pendiente anualizacion de magnitud
20-04-2024 A"&amp;"justada meta")</f>
        <v>Nueva magnitud: 87%
18-04-2024 Ajustada magnitud en meta columna S Magnitud meta 2028. Pendiente anualización
Ajustar nombre indicador: Tasa de graduación acumulada
18-04-2024 Ajustada la palabra acumulada. Pendiente anualizacion de magnitud
20-04-2024 Ajustada meta</v>
      </c>
      <c r="BP291" s="222">
        <f ca="1">IFERROR(__xludf.DUMMYFUNCTION("""COMPUTED_VALUE"""),125125143654)</f>
        <v>125125143654</v>
      </c>
      <c r="BQ291" s="395">
        <f ca="1">IFERROR(__xludf.DUMMYFUNCTION("""COMPUTED_VALUE"""),119289768289.376)</f>
        <v>119289768289.37601</v>
      </c>
      <c r="BR291" s="395"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91" s="395"/>
      <c r="BT291" s="395"/>
      <c r="BU291" s="222"/>
      <c r="BV291" s="222"/>
      <c r="BW291" s="222"/>
      <c r="BX291" s="172"/>
      <c r="BY291" s="172" t="b">
        <f t="shared" ref="BY291:BZ291" ca="1" si="314">B291=AM291</f>
        <v>1</v>
      </c>
      <c r="BZ291" s="172" t="b">
        <f t="shared" ca="1" si="314"/>
        <v>0</v>
      </c>
      <c r="CA291" s="172" t="b">
        <f t="shared" ref="CA291:CB291" ca="1" si="315">E291=AO291</f>
        <v>0</v>
      </c>
      <c r="CB291" s="172" t="b">
        <f t="shared" ca="1" si="315"/>
        <v>0</v>
      </c>
      <c r="CC291" s="172"/>
    </row>
    <row r="292" spans="1:81" ht="15.75" customHeight="1">
      <c r="A292" s="172">
        <v>184</v>
      </c>
      <c r="B292" s="172" t="s">
        <v>334</v>
      </c>
      <c r="C292" s="172" t="s">
        <v>2452</v>
      </c>
      <c r="D292" s="172"/>
      <c r="E292" s="172" t="s">
        <v>10532</v>
      </c>
      <c r="F292" s="172" t="s">
        <v>570</v>
      </c>
      <c r="G292" s="172">
        <v>123000000000</v>
      </c>
      <c r="H292" s="172" t="s">
        <v>304</v>
      </c>
      <c r="I292" s="172" t="s">
        <v>305</v>
      </c>
      <c r="J292" s="172" t="s">
        <v>10361</v>
      </c>
      <c r="K292" s="172" t="s">
        <v>10533</v>
      </c>
      <c r="L292" s="172"/>
      <c r="M292" s="172"/>
      <c r="N292" s="172">
        <v>1</v>
      </c>
      <c r="O292" s="172"/>
      <c r="P292" s="172"/>
      <c r="Q292" s="172"/>
      <c r="R292" s="172"/>
      <c r="S292" s="172" t="s">
        <v>43</v>
      </c>
      <c r="T292" s="172"/>
      <c r="U292" s="172"/>
      <c r="V292" s="172"/>
      <c r="W292" s="172" t="s">
        <v>10534</v>
      </c>
      <c r="X292" s="172"/>
      <c r="Y292" s="172"/>
      <c r="Z292" s="172"/>
      <c r="AA292" s="172" t="s">
        <v>573</v>
      </c>
      <c r="AB292" s="172" t="s">
        <v>574</v>
      </c>
      <c r="AC292" s="172" t="s">
        <v>1257</v>
      </c>
      <c r="AD292" s="172">
        <v>37219</v>
      </c>
      <c r="AE292" s="172" t="s">
        <v>309</v>
      </c>
      <c r="AF292" s="172">
        <v>123000000000</v>
      </c>
      <c r="AG292" s="172">
        <v>0</v>
      </c>
      <c r="AH292" s="172">
        <v>0</v>
      </c>
      <c r="AI292" s="172"/>
      <c r="AJ292" s="172"/>
      <c r="AK292" s="172"/>
      <c r="AL292" s="172">
        <f ca="1">IFERROR(__xludf.DUMMYFUNCTION("""COMPUTED_VALUE"""),184)</f>
        <v>184</v>
      </c>
      <c r="AM292" s="172" t="str">
        <f ca="1">IFERROR(__xludf.DUMMYFUNCTION("""COMPUTED_VALUE"""),"3. Bogotá confía en su potencial")</f>
        <v>3. Bogotá confía en su potencial</v>
      </c>
      <c r="AN292" s="172" t="str">
        <f ca="1">IFERROR(__xludf.DUMMYFUNCTION("""COMPUTED_VALUE"""),"3.16. La educación como eje del potencial humano")</f>
        <v>3.16. La educación como eje del potencial humano</v>
      </c>
      <c r="AO292" s="172" t="str">
        <f ca="1">IFERROR(__xludf.DUMMYFUNCTION("""COMPUTED_VALUE"""),"Beneficiar a 100% docentes directivas docentes y otras personas de la comunidad educativa con un programa de bienestar integral")</f>
        <v>Beneficiar a 100% docentes directivas docentes y otras personas de la comunidad educativa con un programa de bienestar integral</v>
      </c>
      <c r="AP292" s="172" t="str">
        <f ca="1">IFERROR(__xludf.DUMMYFUNCTION("""COMPUTED_VALUE"""),"Bienestar integral para docentes directivos docentes y administrativos de los tres niveles de la SED")</f>
        <v>Bienestar integral para docentes directivos docentes y administrativos de los tres niveles de la SED</v>
      </c>
      <c r="AQ292" s="222" t="str">
        <f ca="1">IFERROR(__xludf.DUMMYFUNCTION("""COMPUTED_VALUE"""),"EDUCACIÓN")</f>
        <v>EDUCACIÓN</v>
      </c>
      <c r="AR292" s="172" t="str">
        <f ca="1">IFERROR(__xludf.DUMMYFUNCTION("""COMPUTED_VALUE"""),"Secretaría de Educación del Distrito")</f>
        <v>Secretaría de Educación del Distrito</v>
      </c>
      <c r="AS292" s="172" t="str">
        <f ca="1">IFERROR(__xludf.DUMMYFUNCTION("""COMPUTED_VALUE"""),"N/A")</f>
        <v>N/A</v>
      </c>
      <c r="AT292" s="172" t="str">
        <f ca="1">IFERROR(__xludf.DUMMYFUNCTION("""COMPUTED_VALUE"""),"Afro-Palenquero_2.2.15 
 Afro-Palenquero_4.2.4. 
 CTI_1.1.2.M
 CTI_1.1.3. 
 CTI_1.1.5. 
 Deporte_1.1.5 C
 Derechos Humanos_2.3.1 P
 Educación_6.1.1. 
 Educación_6.1.2. 
 Educación_6.1.3. 
 Educación_6.1.4. 
 Educación_6.1.5. 
 Educación_6.2.1. 
 Educación"&amp;"_6.2.2. 
 Educación_6.2.3. 
 Educación_6.2.4. 
 Familias_1.1.1. 
 Indigena_4.1.2.C
 LEO_1.1.3. 
 Raizal_7.1.8. 
 Rrom_10.1.17")</f>
        <v>Afro-Palenquero_2.2.15 
 Afro-Palenquero_4.2.4. 
 CTI_1.1.2.M
 CTI_1.1.3. 
 CTI_1.1.5. 
 Deporte_1.1.5 C
 Derechos Humanos_2.3.1 P
 Educación_6.1.1. 
 Educación_6.1.2. 
 Educación_6.1.3. 
 Educación_6.1.4. 
 Educación_6.1.5. 
 Educación_6.2.1. 
 Educación_6.2.2. 
 Educación_6.2.3. 
 Educación_6.2.4. 
 Familias_1.1.1. 
 Indigena_4.1.2.C
 LEO_1.1.3. 
 Raizal_7.1.8. 
 Rrom_10.1.17</v>
      </c>
      <c r="AU292" s="172" t="str">
        <f ca="1">IFERROR(__xludf.DUMMYFUNCTION("""COMPUTED_VALUE"""),"Porcentaje de docentes directivos docentes y otros miembros de la comunidad educativa beneficiados con un programa de bienestar integral")</f>
        <v>Porcentaje de docentes directivos docentes y otros miembros de la comunidad educativa beneficiados con un programa de bienestar integral</v>
      </c>
      <c r="AV292" s="172" t="str">
        <f ca="1">IFERROR(__xludf.DUMMYFUNCTION("""COMPUTED_VALUE"""),"Número de docentes directivos docentes y otros miembros de la comunidad educativa beneficiados con un programa de bienestar integral / Número total de docentes directivos docentes y otros miembros de la comunidad educativa")</f>
        <v>Número de docentes directivos docentes y otros miembros de la comunidad educativa beneficiados con un programa de bienestar integral / Número total de docentes directivos docentes y otros miembros de la comunidad educativa</v>
      </c>
      <c r="AW292" s="172" t="str">
        <f ca="1">IFERROR(__xludf.DUMMYFUNCTION("""COMPUTED_VALUE"""),"N/A")</f>
        <v>N/A</v>
      </c>
      <c r="AX292" s="395">
        <f ca="1">IFERROR(__xludf.DUMMYFUNCTION("""COMPUTED_VALUE"""),1)</f>
        <v>1</v>
      </c>
      <c r="AY292" s="172" t="str">
        <f ca="1">IFERROR(__xludf.DUMMYFUNCTION("""COMPUTED_VALUE"""),"SED")</f>
        <v>SED</v>
      </c>
      <c r="AZ292" s="222">
        <f ca="1">IFERROR(__xludf.DUMMYFUNCTION("""COMPUTED_VALUE"""),123000000000)</f>
        <v>123000000000</v>
      </c>
      <c r="BA292" s="222">
        <f ca="1">IFERROR(__xludf.DUMMYFUNCTION("""COMPUTED_VALUE"""),0)</f>
        <v>0</v>
      </c>
      <c r="BB292" s="222">
        <f ca="1">IFERROR(__xludf.DUMMYFUNCTION("""COMPUTED_VALUE"""),0)</f>
        <v>0</v>
      </c>
      <c r="BC292" s="222">
        <f ca="1">IFERROR(__xludf.DUMMYFUNCTION("""COMPUTED_VALUE"""),31662798268)</f>
        <v>31662798268</v>
      </c>
      <c r="BD292" s="395">
        <f ca="1">IFERROR(__xludf.DUMMYFUNCTION("""COMPUTED_VALUE"""),28934380642)</f>
        <v>28934380642</v>
      </c>
      <c r="BE292" s="222">
        <f ca="1">IFERROR(__xludf.DUMMYFUNCTION("""COMPUTED_VALUE"""),29487438269)</f>
        <v>29487438269</v>
      </c>
      <c r="BF292" s="222">
        <f ca="1">IFERROR(__xludf.DUMMYFUNCTION("""COMPUTED_VALUE"""),30491910499)</f>
        <v>30491910499</v>
      </c>
      <c r="BG292" s="222">
        <f ca="1">IFERROR(__xludf.DUMMYFUNCTION("""COMPUTED_VALUE"""),31662798268)</f>
        <v>31662798268</v>
      </c>
      <c r="BH292" s="222">
        <f ca="1">IFERROR(__xludf.DUMMYFUNCTION("""COMPUTED_VALUE"""),28091631691.2621)</f>
        <v>28091631691.2621</v>
      </c>
      <c r="BI292" s="222">
        <f ca="1">IFERROR(__xludf.DUMMYFUNCTION("""COMPUTED_VALUE"""),27794738683.1935)</f>
        <v>27794738683.193501</v>
      </c>
      <c r="BJ292" s="222">
        <f ca="1">IFERROR(__xludf.DUMMYFUNCTION("""COMPUTED_VALUE"""),27904417570.9028)</f>
        <v>27904417570.902802</v>
      </c>
      <c r="BK292" s="222">
        <f ca="1">IFERROR(__xludf.DUMMYFUNCTION("""COMPUTED_VALUE"""),1)</f>
        <v>1</v>
      </c>
      <c r="BL292" s="222">
        <f ca="1">IFERROR(__xludf.DUMMYFUNCTION("""COMPUTED_VALUE"""),1)</f>
        <v>1</v>
      </c>
      <c r="BM292" s="222">
        <f ca="1">IFERROR(__xludf.DUMMYFUNCTION("""COMPUTED_VALUE"""),1)</f>
        <v>1</v>
      </c>
      <c r="BN292" s="222">
        <f ca="1">IFERROR(__xludf.DUMMYFUNCTION("""COMPUTED_VALUE"""),1)</f>
        <v>1</v>
      </c>
      <c r="BO292" s="222" t="str">
        <f ca="1">IFERROR(__xludf.DUMMYFUNCTION("""COMPUTED_VALUE"""),"18-04-2024 Pendiente magnitud anualizada
20-04-2024 Meta ajustada")</f>
        <v>18-04-2024 Pendiente magnitud anualizada
20-04-2024 Meta ajustada</v>
      </c>
      <c r="BP292" s="222">
        <f ca="1">IFERROR(__xludf.DUMMYFUNCTION("""COMPUTED_VALUE"""),120576527678)</f>
        <v>120576527678</v>
      </c>
      <c r="BQ292" s="395">
        <f ca="1">IFERROR(__xludf.DUMMYFUNCTION("""COMPUTED_VALUE"""),115453586213.358)</f>
        <v>115453586213.358</v>
      </c>
      <c r="BR292" s="395"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92" s="395"/>
      <c r="BT292" s="395"/>
      <c r="BU292" s="222"/>
      <c r="BV292" s="222"/>
      <c r="BW292" s="222"/>
      <c r="BX292" s="172"/>
      <c r="BY292" s="172" t="b">
        <f t="shared" ref="BY292:BZ292" ca="1" si="316">B292=AM292</f>
        <v>1</v>
      </c>
      <c r="BZ292" s="172" t="b">
        <f t="shared" ca="1" si="316"/>
        <v>0</v>
      </c>
      <c r="CA292" s="172" t="b">
        <f t="shared" ref="CA292:CB292" ca="1" si="317">E292=AO292</f>
        <v>0</v>
      </c>
      <c r="CB292" s="172" t="b">
        <f t="shared" ca="1" si="317"/>
        <v>1</v>
      </c>
      <c r="CC292" s="172"/>
    </row>
    <row r="293" spans="1:81" ht="15.75" customHeight="1">
      <c r="A293" s="172">
        <v>185</v>
      </c>
      <c r="B293" s="172" t="s">
        <v>334</v>
      </c>
      <c r="C293" s="172" t="s">
        <v>2452</v>
      </c>
      <c r="D293" s="172"/>
      <c r="E293" s="172" t="s">
        <v>10535</v>
      </c>
      <c r="F293" s="172" t="s">
        <v>10536</v>
      </c>
      <c r="G293" s="172">
        <v>18294038000000</v>
      </c>
      <c r="H293" s="172" t="s">
        <v>304</v>
      </c>
      <c r="I293" s="172" t="s">
        <v>305</v>
      </c>
      <c r="J293" s="172" t="s">
        <v>10361</v>
      </c>
      <c r="K293" s="172" t="s">
        <v>579</v>
      </c>
      <c r="L293" s="172">
        <v>1</v>
      </c>
      <c r="M293" s="172"/>
      <c r="N293" s="172"/>
      <c r="O293" s="172"/>
      <c r="P293" s="172"/>
      <c r="Q293" s="172"/>
      <c r="R293" s="172"/>
      <c r="S293" s="172" t="s">
        <v>43</v>
      </c>
      <c r="T293" s="172"/>
      <c r="U293" s="172"/>
      <c r="V293" s="172"/>
      <c r="W293" s="172" t="s">
        <v>10537</v>
      </c>
      <c r="X293" s="172"/>
      <c r="Y293" s="172"/>
      <c r="Z293" s="172"/>
      <c r="AA293" s="172" t="s">
        <v>581</v>
      </c>
      <c r="AB293" s="172" t="s">
        <v>582</v>
      </c>
      <c r="AC293" s="172" t="s">
        <v>1257</v>
      </c>
      <c r="AD293" s="172">
        <v>1</v>
      </c>
      <c r="AE293" s="172" t="s">
        <v>567</v>
      </c>
      <c r="AF293" s="172">
        <v>5349670936000</v>
      </c>
      <c r="AG293" s="172">
        <v>12944367064000</v>
      </c>
      <c r="AH293" s="172">
        <v>0</v>
      </c>
      <c r="AI293" s="172"/>
      <c r="AJ293" s="172"/>
      <c r="AK293" s="172"/>
      <c r="AL293" s="172">
        <f ca="1">IFERROR(__xludf.DUMMYFUNCTION("""COMPUTED_VALUE"""),185)</f>
        <v>185</v>
      </c>
      <c r="AM293" s="172" t="str">
        <f ca="1">IFERROR(__xludf.DUMMYFUNCTION("""COMPUTED_VALUE"""),"3. Bogotá confía en su potencial")</f>
        <v>3. Bogotá confía en su potencial</v>
      </c>
      <c r="AN293" s="172" t="str">
        <f ca="1">IFERROR(__xludf.DUMMYFUNCTION("""COMPUTED_VALUE"""),"3.16. La educación como eje del potencial humano")</f>
        <v>3.16. La educación como eje del potencial humano</v>
      </c>
      <c r="AO293" s="172" t="str">
        <f ca="1">IFERROR(__xludf.DUMMYFUNCTION("""COMPUTED_VALUE"""),"Garantizar que el 100% de las y los estudiantes de primera infancia reciben el servicio educativo oportunamente")</f>
        <v>Garantizar que el 100% de las y los estudiantes de primera infancia reciben el servicio educativo oportunamente</v>
      </c>
      <c r="AP293" s="172" t="str">
        <f ca="1">IFERROR(__xludf.DUMMYFUNCTION("""COMPUTED_VALUE"""),"1) Provisión del Talento Humano (docente y administrativo)
2) Servicios administrativos para la operación de los colegios oficiales (Aseo y Cafetería Vigilancia Servicios Públicos y Arrendamientos)
3) Conectividad  y plataforma tecnológica
4) Estrategias "&amp;"para reducir la deserción escolar
5) Proceso de matricula
6) Estrategias de acceso y permanencia
7) Administració del servicio educativo")</f>
        <v>1) Provisión del Talento Humano (docente y administrativo)
2) Servicios administrativos para la operación de los colegios oficiales (Aseo y Cafetería Vigilancia Servicios Públicos y Arrendamientos)
3) Conectividad  y plataforma tecnológica
4) Estrategias para reducir la deserción escolar
5) Proceso de matricula
6) Estrategias de acceso y permanencia
7) Administració del servicio educativo</v>
      </c>
      <c r="AQ293" s="222" t="str">
        <f ca="1">IFERROR(__xludf.DUMMYFUNCTION("""COMPUTED_VALUE"""),"EDUCACIÓN")</f>
        <v>EDUCACIÓN</v>
      </c>
      <c r="AR293" s="172" t="str">
        <f ca="1">IFERROR(__xludf.DUMMYFUNCTION("""COMPUTED_VALUE"""),"Secretaría de Educación del Distrito")</f>
        <v>Secretaría de Educación del Distrito</v>
      </c>
      <c r="AS293" s="172" t="str">
        <f ca="1">IFERROR(__xludf.DUMMYFUNCTION("""COMPUTED_VALUE"""),"N/A")</f>
        <v>N/A</v>
      </c>
      <c r="AT293" s="172" t="str">
        <f ca="1">IFERROR(__xludf.DUMMYFUNCTION("""COMPUTED_VALUE"""),"Afro-Palenquero_2.2.12 
 Afro-Palenquero_2.2.13 
 Afro-Palenquero_2.2.14 
 Afro-Palenquero_2.2.18 
 Afro-Palenquero_4.2.12.
 Discapacidad_1.1.4 
 Educación_1.1.1. 
 Educación_1.1.7. 
 Educación_1.2.5. 
 Educación_1.3.1. 
 Educación_1.3.3. 
 Educación_4.1."&amp;"2. 
 Educación_5.2.1. 
 Educación_7.1.1. 
 Educación_7.1.3. 
 Educación_7.1.4. 
 Educación_7.1.5. 
 Educación_7.1.6. 
 Educación_7.1.7. 
 Educación_7.1.8. 
 Educación_7.1.9. 
 Educación_7.1.10.
 Educación_7.1.11.
 Educación_7.1.12.
 Educación_7.1.13.
 Edu"&amp;"cación_7.2.1. 
 Educación_7.2.2. 
 Educación_7.2.3. 
 Educación_7.2.4. 
 Educación_7.2.5. 
 Educación_7.2.6. 
 Educación_7.2.7. 
 Educación_7.2.8. 
 Educación_7.2.9. 
 Educación_7.3.1. 
 Educación_7.3.2. 
 Educación_8.1.7. 
 Raizal_7.1.14.")</f>
        <v>Afro-Palenquero_2.2.12 
 Afro-Palenquero_2.2.13 
 Afro-Palenquero_2.2.14 
 Afro-Palenquero_2.2.18 
 Afro-Palenquero_4.2.12.
 Discapacidad_1.1.4 
 Educación_1.1.1. 
 Educación_1.1.7. 
 Educación_1.2.5. 
 Educación_1.3.1. 
 Educación_1.3.3. 
 Educación_4.1.2. 
 Educación_5.2.1. 
 Educación_7.1.1. 
 Educación_7.1.3. 
 Educación_7.1.4. 
 Educación_7.1.5. 
 Educación_7.1.6. 
 Educación_7.1.7. 
 Educación_7.1.8. 
 Educación_7.1.9. 
 Educación_7.1.10.
 Educación_7.1.11.
 Educación_7.1.12.
 Educación_7.1.13.
 Educación_7.2.1. 
 Educación_7.2.2. 
 Educación_7.2.3. 
 Educación_7.2.4. 
 Educación_7.2.5. 
 Educación_7.2.6. 
 Educación_7.2.7. 
 Educación_7.2.8. 
 Educación_7.2.9. 
 Educación_7.3.1. 
 Educación_7.3.2. 
 Educación_8.1.7. 
 Raizal_7.1.14.</v>
      </c>
      <c r="AU293" s="172" t="str">
        <f ca="1">IFERROR(__xludf.DUMMYFUNCTION("""COMPUTED_VALUE"""),"Porcentaje de estudiantes que reciben el servicio educativo")</f>
        <v>Porcentaje de estudiantes que reciben el servicio educativo</v>
      </c>
      <c r="AV293" s="172" t="str">
        <f ca="1">IFERROR(__xludf.DUMMYFUNCTION("""COMPUTED_VALUE"""),"(Número de estudiantes que reciben el servicio educativo/Número total de estudiantes)*100")</f>
        <v>(Número de estudiantes que reciben el servicio educativo/Número total de estudiantes)*100</v>
      </c>
      <c r="AW293" s="172" t="str">
        <f ca="1">IFERROR(__xludf.DUMMYFUNCTION("""COMPUTED_VALUE"""),"N/A")</f>
        <v>N/A</v>
      </c>
      <c r="AX293" s="395">
        <f ca="1">IFERROR(__xludf.DUMMYFUNCTION("""COMPUTED_VALUE"""),1)</f>
        <v>1</v>
      </c>
      <c r="AY293" s="172" t="str">
        <f ca="1">IFERROR(__xludf.DUMMYFUNCTION("""COMPUTED_VALUE"""),"SED CON BASE EN SIMAT")</f>
        <v>SED CON BASE EN SIMAT</v>
      </c>
      <c r="AZ293" s="222">
        <f ca="1">IFERROR(__xludf.DUMMYFUNCTION("""COMPUTED_VALUE"""),5398487000000)</f>
        <v>5398487000000</v>
      </c>
      <c r="BA293" s="222">
        <f ca="1">IFERROR(__xludf.DUMMYFUNCTION("""COMPUTED_VALUE"""),12416165000000)</f>
        <v>12416165000000</v>
      </c>
      <c r="BB293" s="222">
        <f ca="1">IFERROR(__xludf.DUMMYFUNCTION("""COMPUTED_VALUE"""),0)</f>
        <v>0</v>
      </c>
      <c r="BC293" s="222">
        <f ca="1">IFERROR(__xludf.DUMMYFUNCTION("""COMPUTED_VALUE"""),444019258152)</f>
        <v>444019258152</v>
      </c>
      <c r="BD293" s="395">
        <f ca="1">IFERROR(__xludf.DUMMYFUNCTION("""COMPUTED_VALUE"""),473592066015)</f>
        <v>473592066015</v>
      </c>
      <c r="BE293" s="222">
        <f ca="1">IFERROR(__xludf.DUMMYFUNCTION("""COMPUTED_VALUE"""),523365253959)</f>
        <v>523365253959</v>
      </c>
      <c r="BF293" s="222">
        <f ca="1">IFERROR(__xludf.DUMMYFUNCTION("""COMPUTED_VALUE"""),565973598681)</f>
        <v>565973598681</v>
      </c>
      <c r="BG293" s="222">
        <f ca="1">IFERROR(__xludf.DUMMYFUNCTION("""COMPUTED_VALUE"""),444019258152)</f>
        <v>444019258152</v>
      </c>
      <c r="BH293" s="222">
        <f ca="1">IFERROR(__xludf.DUMMYFUNCTION("""COMPUTED_VALUE"""),459798122344.66)</f>
        <v>459798122344.65997</v>
      </c>
      <c r="BI293" s="222">
        <f ca="1">IFERROR(__xludf.DUMMYFUNCTION("""COMPUTED_VALUE"""),493321947364.501)</f>
        <v>493321947364.50098</v>
      </c>
      <c r="BJ293" s="222">
        <f ca="1">IFERROR(__xludf.DUMMYFUNCTION("""COMPUTED_VALUE"""),517946018247.009)</f>
        <v>517946018247.00897</v>
      </c>
      <c r="BK293" s="222">
        <f ca="1">IFERROR(__xludf.DUMMYFUNCTION("""COMPUTED_VALUE"""),1)</f>
        <v>1</v>
      </c>
      <c r="BL293" s="222">
        <f ca="1">IFERROR(__xludf.DUMMYFUNCTION("""COMPUTED_VALUE"""),1)</f>
        <v>1</v>
      </c>
      <c r="BM293" s="222">
        <f ca="1">IFERROR(__xludf.DUMMYFUNCTION("""COMPUTED_VALUE"""),1)</f>
        <v>1</v>
      </c>
      <c r="BN293" s="222">
        <f ca="1">IFERROR(__xludf.DUMMYFUNCTION("""COMPUTED_VALUE"""),1)</f>
        <v>1</v>
      </c>
      <c r="BO293" s="222" t="str">
        <f ca="1">IFERROR(__xludf.DUMMYFUNCTION("""COMPUTED_VALUE"""),"20-04-2024 Meta ajustada")</f>
        <v>20-04-2024 Meta ajustada</v>
      </c>
      <c r="BP293" s="222">
        <f ca="1">IFERROR(__xludf.DUMMYFUNCTION("""COMPUTED_VALUE"""),2006950176807)</f>
        <v>2006950176807</v>
      </c>
      <c r="BQ293" s="395">
        <f ca="1">IFERROR(__xludf.DUMMYFUNCTION("""COMPUTED_VALUE"""),1915085346108.17)</f>
        <v>1915085346108.1699</v>
      </c>
      <c r="BR293" s="395" t="str">
        <f ca="1">IFERROR(__xludf.DUMMYFUNCTION("""COMPUTED_VALUE"""),"NUEVO NOMBRE DE PROGRAMA: Atención Integral a la Primera Infancia y Educación como Eje del Potencial Humano.
Nombre del indicador: Número de niñas y niños atendidos de 0 a 5 años
Fórmula del indicador: Sumatoria del Número de niñas y niños atendidos de 0"&amp;" a 5 años
Y solicitamos ajustar la meta (185) “Garantizar que el 100% de los estudiantes de básica y media reciben el servicio educativo oportunamente” .
Línea base: 72.605, fuente SIMAT (Año 2023)
                                                 2.024 "&amp;"         |                                                2.025                   |                                       2.026                       |                                   2.027 
3.841.346.690.179        |4.095.468.183.379        |4.507.293."&amp;"254.463        |4.861.392.279.328
(Precios corrientes)
Nombre del indicador: Porcentaje de estudiantes de básica y media que reciben el servicio educativo
Fórmula del indicador: (Número de estudiantes de básica y media que reciben el servicio educativo/Nú"&amp;"mero total de estudiantes de básica y media)*100
")</f>
        <v xml:space="preserve">NUEVO NOMBRE DE PROGRAMA: Atención Integral a la Primera Infancia y Educación como Eje del Potencial Humano.
Nombre del indicador: Número de niñas y niños atendidos de 0 a 5 años
Fórmula del indicador: Sumatoria del Número de niñas y niños atendidos de 0 a 5 años
Y solicitamos ajustar la meta (185) “Garantizar que el 100% de los estudiantes de básica y media reciben el servicio educativo oportunamente” .
Línea base: 72.605, fuente SIMAT (Año 2023)
                                                 2.024          |                                                2.025                   |                                       2.026                       |                                   2.027 
3.841.346.690.179        |4.095.468.183.379        |4.507.293.254.463        |4.861.392.279.328
(Precios corrientes)
Nombre del indicador: Porcentaje de estudiantes de básica y media que reciben el servicio educativo
Fórmula del indicador: (Número de estudiantes de básica y media que reciben el servicio educativo/Número total de estudiantes de básica y media)*100
</v>
      </c>
      <c r="BS293" s="395"/>
      <c r="BT293" s="395"/>
      <c r="BU293" s="222"/>
      <c r="BV293" s="222"/>
      <c r="BW293" s="222"/>
      <c r="BX293" s="172"/>
      <c r="BY293" s="172" t="b">
        <f t="shared" ref="BY293:BZ293" ca="1" si="318">B293=AM293</f>
        <v>1</v>
      </c>
      <c r="BZ293" s="172" t="b">
        <f t="shared" ca="1" si="318"/>
        <v>0</v>
      </c>
      <c r="CA293" s="172" t="b">
        <f t="shared" ref="CA293:CB293" ca="1" si="319">E293=AO293</f>
        <v>0</v>
      </c>
      <c r="CB293" s="172" t="b">
        <f t="shared" ca="1" si="319"/>
        <v>0</v>
      </c>
      <c r="CC293" s="172"/>
    </row>
    <row r="294" spans="1:81" ht="15.75" customHeight="1">
      <c r="A294" s="172">
        <v>186</v>
      </c>
      <c r="B294" s="172" t="s">
        <v>334</v>
      </c>
      <c r="C294" s="172" t="s">
        <v>2452</v>
      </c>
      <c r="D294" s="172"/>
      <c r="E294" s="172" t="s">
        <v>10538</v>
      </c>
      <c r="F294" s="172" t="s">
        <v>10539</v>
      </c>
      <c r="G294" s="172">
        <v>1877044000000</v>
      </c>
      <c r="H294" s="172" t="s">
        <v>304</v>
      </c>
      <c r="I294" s="172" t="s">
        <v>586</v>
      </c>
      <c r="J294" s="172" t="s">
        <v>10540</v>
      </c>
      <c r="K294" s="172" t="s">
        <v>10541</v>
      </c>
      <c r="L294" s="172"/>
      <c r="M294" s="172"/>
      <c r="N294" s="172">
        <v>1</v>
      </c>
      <c r="O294" s="172"/>
      <c r="P294" s="172"/>
      <c r="Q294" s="172"/>
      <c r="R294" s="172"/>
      <c r="S294" s="172" t="s">
        <v>43</v>
      </c>
      <c r="T294" s="172"/>
      <c r="U294" s="172"/>
      <c r="V294" s="172"/>
      <c r="W294" s="172" t="s">
        <v>10542</v>
      </c>
      <c r="X294" s="172"/>
      <c r="Y294" s="172"/>
      <c r="Z294" s="172"/>
      <c r="AA294" s="172" t="s">
        <v>10543</v>
      </c>
      <c r="AB294" s="172" t="s">
        <v>10544</v>
      </c>
      <c r="AC294" s="172" t="s">
        <v>10545</v>
      </c>
      <c r="AD294" s="172" t="s">
        <v>2144</v>
      </c>
      <c r="AE294" s="172" t="s">
        <v>592</v>
      </c>
      <c r="AF294" s="172">
        <v>1877044000000</v>
      </c>
      <c r="AG294" s="172">
        <v>0</v>
      </c>
      <c r="AH294" s="172">
        <v>0</v>
      </c>
      <c r="AI294" s="172"/>
      <c r="AJ294" s="172"/>
      <c r="AK294" s="172"/>
      <c r="AL294" s="172">
        <f ca="1">IFERROR(__xludf.DUMMYFUNCTION("""COMPUTED_VALUE"""),186)</f>
        <v>186</v>
      </c>
      <c r="AM294" s="172" t="str">
        <f ca="1">IFERROR(__xludf.DUMMYFUNCTION("""COMPUTED_VALUE"""),"3. Bogotá confía en su potencial")</f>
        <v>3. Bogotá confía en su potencial</v>
      </c>
      <c r="AN294" s="172" t="str">
        <f ca="1">IFERROR(__xludf.DUMMYFUNCTION("""COMPUTED_VALUE"""),"3.16. La educación como eje del potencial humano")</f>
        <v>3.16. La educación como eje del potencial humano</v>
      </c>
      <c r="AO294" s="172" t="str">
        <f ca="1">IFERROR(__xludf.DUMMYFUNCTION("""COMPUTED_VALUE"""),"Ofrecer 32.000 cupos en las estrategias de acceso y permanencia en la educación posmedia.")</f>
        <v>Ofrecer 32.000 cupos en las estrategias de acceso y permanencia en la educación posmedia.</v>
      </c>
      <c r="AP294" s="172" t="str">
        <f ca="1">IFERROR(__xludf.DUMMYFUNCTION("""COMPUTED_VALUE"""),"1) 4.000 cupos en Técnica Profesional
2) 5.000 cupos en Tecnológico
3) 9.000 cupos universitarios 
4)  10.000 cupos para ETDH
")</f>
        <v xml:space="preserve">1) 4.000 cupos en Técnica Profesional
2) 5.000 cupos en Tecnológico
3) 9.000 cupos universitarios 
4)  10.000 cupos para ETDH
</v>
      </c>
      <c r="AQ294" s="222" t="str">
        <f ca="1">IFERROR(__xludf.DUMMYFUNCTION("""COMPUTED_VALUE"""),"EDUCACIÓN")</f>
        <v>EDUCACIÓN</v>
      </c>
      <c r="AR294" s="172" t="str">
        <f ca="1">IFERROR(__xludf.DUMMYFUNCTION("""COMPUTED_VALUE"""),"Agencia de Educación Superior Ciencia y Tecnología (ATENEA)")</f>
        <v>Agencia de Educación Superior Ciencia y Tecnología (ATENEA)</v>
      </c>
      <c r="AS294" s="172" t="str">
        <f ca="1">IFERROR(__xludf.DUMMYFUNCTION("""COMPUTED_VALUE"""),"N/A")</f>
        <v>N/A</v>
      </c>
      <c r="AT294" s="172" t="str">
        <f ca="1">IFERROR(__xludf.DUMMYFUNCTION("""COMPUTED_VALUE"""),"Afro-Palenquero_2.2.17 
 Afro-Palenquero_4.2.15.
 BTI_7.1.1 B
 CTI_1.1.4. 
 Derechos Humanos_2.2.1 E
 Discapacidad_1.1.6 
 Discapacidad_1.1.34 
 Educación_3.1.1. 
 Educación_3.1.3. 
 Educación_3.1.4. 
 Educación_3.1.9. 
 Educación_3.2.1. 
 Educación_3.2.2"&amp;". 
 Educación_3.3.1. 
 Educación_3.3.2 P
 Educación_3.4.3 M
 Educación_5.1.1.M
 Educación_5.1.2.O
 Educación_5.2.2. 
 Educación_5.3.1.E
 Educación_5.3.2. 
 Educación_5.3.3. 
 Indigena_1.3.26.
 Indigena_4.1.3. 
 Juventud_2.3.1. 
 Raizal_7.1.10.
 Raizal_7.1"&amp;".11.
 Raizal_7.1.12.
 Raizal_7.1.17.
 Rrom_10.1.5")</f>
        <v>Afro-Palenquero_2.2.17 
 Afro-Palenquero_4.2.15.
 BTI_7.1.1 B
 CTI_1.1.4. 
 Derechos Humanos_2.2.1 E
 Discapacidad_1.1.6 
 Discapacidad_1.1.34 
 Educación_3.1.1. 
 Educación_3.1.3. 
 Educación_3.1.4. 
 Educación_3.1.9. 
 Educación_3.2.1. 
 Educación_3.2.2. 
 Educación_3.3.1. 
 Educación_3.3.2 P
 Educación_3.4.3 M
 Educación_5.1.1.M
 Educación_5.1.2.O
 Educación_5.2.2. 
 Educación_5.3.1.E
 Educación_5.3.2. 
 Educación_5.3.3. 
 Indigena_1.3.26.
 Indigena_4.1.3. 
 Juventud_2.3.1. 
 Raizal_7.1.10.
 Raizal_7.1.11.
 Raizal_7.1.12.
 Raizal_7.1.17.
 Rrom_10.1.5</v>
      </c>
      <c r="AU294" s="172" t="str">
        <f ca="1">IFERROR(__xludf.DUMMYFUNCTION("""COMPUTED_VALUE"""),"Numero de jovenes que se benefician  con programas de acceso a formación posmedia")</f>
        <v>Numero de jovenes que se benefician  con programas de acceso a formación posmedia</v>
      </c>
      <c r="AV294" s="172" t="str">
        <f ca="1">IFERROR(__xludf.DUMMYFUNCTION("""COMPUTED_VALUE"""),"Sumatoria de jovenes que se benefician con programas de acceso a formación posmedia")</f>
        <v>Sumatoria de jovenes que se benefician con programas de acceso a formación posmedia</v>
      </c>
      <c r="AW294" s="172" t="str">
        <f ca="1">IFERROR(__xludf.DUMMYFUNCTION("""COMPUTED_VALUE"""),"N/A")</f>
        <v>N/A</v>
      </c>
      <c r="AX294" s="172">
        <f ca="1">IFERROR(__xludf.DUMMYFUNCTION("""COMPUTED_VALUE"""),32000)</f>
        <v>32000</v>
      </c>
      <c r="AY294" s="172" t="str">
        <f ca="1">IFERROR(__xludf.DUMMYFUNCTION("""COMPUTED_VALUE"""),"SIMAT SNIES SIET del MEN. SENA")</f>
        <v>SIMAT SNIES SIET del MEN. SENA</v>
      </c>
      <c r="AZ294" s="222">
        <f ca="1">IFERROR(__xludf.DUMMYFUNCTION("""COMPUTED_VALUE"""),1971698000000)</f>
        <v>1971698000000</v>
      </c>
      <c r="BA294" s="222">
        <f ca="1">IFERROR(__xludf.DUMMYFUNCTION("""COMPUTED_VALUE"""),0)</f>
        <v>0</v>
      </c>
      <c r="BB294" s="222">
        <f ca="1">IFERROR(__xludf.DUMMYFUNCTION("""COMPUTED_VALUE"""),0)</f>
        <v>0</v>
      </c>
      <c r="BC294" s="222">
        <f ca="1">IFERROR(__xludf.DUMMYFUNCTION("""COMPUTED_VALUE"""),469232395793)</f>
        <v>469232395793</v>
      </c>
      <c r="BD294" s="222">
        <f ca="1">IFERROR(__xludf.DUMMYFUNCTION("""COMPUTED_VALUE"""),467824430217)</f>
        <v>467824430217</v>
      </c>
      <c r="BE294" s="222">
        <f ca="1">IFERROR(__xludf.DUMMYFUNCTION("""COMPUTED_VALUE"""),489211691886)</f>
        <v>489211691886</v>
      </c>
      <c r="BF294" s="222">
        <f ca="1">IFERROR(__xludf.DUMMYFUNCTION("""COMPUTED_VALUE"""),371127908445)</f>
        <v>371127908445</v>
      </c>
      <c r="BG294" s="222">
        <f ca="1">IFERROR(__xludf.DUMMYFUNCTION("""COMPUTED_VALUE"""),469232395793)</f>
        <v>469232395793</v>
      </c>
      <c r="BH294" s="222">
        <f ca="1">IFERROR(__xludf.DUMMYFUNCTION("""COMPUTED_VALUE"""),454198475938.834)</f>
        <v>454198475938.83398</v>
      </c>
      <c r="BI294" s="222">
        <f ca="1">IFERROR(__xludf.DUMMYFUNCTION("""COMPUTED_VALUE"""),461128939472.146)</f>
        <v>461128939472.146</v>
      </c>
      <c r="BJ294" s="222">
        <f ca="1">IFERROR(__xludf.DUMMYFUNCTION("""COMPUTED_VALUE"""),339634609966.624)</f>
        <v>339634609966.62402</v>
      </c>
      <c r="BK294" s="222">
        <f ca="1">IFERROR(__xludf.DUMMYFUNCTION("""COMPUTED_VALUE"""),2700)</f>
        <v>2700</v>
      </c>
      <c r="BL294" s="222">
        <f ca="1">IFERROR(__xludf.DUMMYFUNCTION("""COMPUTED_VALUE"""),5950)</f>
        <v>5950</v>
      </c>
      <c r="BM294" s="222">
        <f ca="1">IFERROR(__xludf.DUMMYFUNCTION("""COMPUTED_VALUE"""),7450)</f>
        <v>7450</v>
      </c>
      <c r="BN294" s="222">
        <f ca="1">IFERROR(__xludf.DUMMYFUNCTION("""COMPUTED_VALUE"""),15900)</f>
        <v>15900</v>
      </c>
      <c r="BO294" s="222" t="str">
        <f ca="1">IFERROR(__xludf.DUMMYFUNCTION("""COMPUTED_VALUE"""),"Nueva magnitud: 28000
18-04-2024 Ajustada magnitud en meta columna S Magnitud meta 2028.  Pendiente veriicar alcance de meta y formula de indicador. 
Ajustar alcance: 
1) 4.000 cupos en Técnica Profesional
2) 5.000 cupos en Tecnológico
3) 9.000 cupos un"&amp;"iversitarios 
4)  10.000 cupos para ETDH
Ajustar fómula de indicador: 
Sumatoria de jovenes que se benefician con programas de acceso a formación posmedia
18-04-2024 Ajustado alcance y formula
20-04-2024 Se ajusto meta y anualizaciones con recursos")</f>
        <v>Nueva magnitud: 28000
18-04-2024 Ajustada magnitud en meta columna S Magnitud meta 2028.  Pendiente veriicar alcance de meta y formula de indicador. 
Ajustar alcance: 
1) 4.000 cupos en Técnica Profesional
2) 5.000 cupos en Tecnológico
3) 9.000 cupos universitarios 
4)  10.000 cupos para ETDH
Ajustar fómula de indicador: 
Sumatoria de jovenes que se benefician con programas de acceso a formación posmedia
18-04-2024 Ajustado alcance y formula
20-04-2024 Se ajusto meta y anualizaciones con recursos</v>
      </c>
      <c r="BP294" s="222">
        <f ca="1">IFERROR(__xludf.DUMMYFUNCTION("""COMPUTED_VALUE"""),1797396426341)</f>
        <v>1797396426341</v>
      </c>
      <c r="BQ294" s="222">
        <f ca="1">IFERROR(__xludf.DUMMYFUNCTION("""COMPUTED_VALUE"""),1724194421170.6)</f>
        <v>1724194421170.6001</v>
      </c>
      <c r="BR294" s="222"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94" s="222"/>
      <c r="BT294" s="222"/>
      <c r="BU294" s="222"/>
      <c r="BV294" s="222"/>
      <c r="BW294" s="222"/>
      <c r="BX294" s="172"/>
      <c r="BY294" s="172" t="b">
        <f t="shared" ref="BY294:BZ294" ca="1" si="320">B294=AM294</f>
        <v>1</v>
      </c>
      <c r="BZ294" s="172" t="b">
        <f t="shared" ca="1" si="320"/>
        <v>0</v>
      </c>
      <c r="CA294" s="172" t="b">
        <f t="shared" ref="CA294:CB294" ca="1" si="321">E294=AO294</f>
        <v>0</v>
      </c>
      <c r="CB294" s="172" t="b">
        <f t="shared" ca="1" si="321"/>
        <v>0</v>
      </c>
      <c r="CC294" s="172"/>
    </row>
    <row r="295" spans="1:81" ht="15.75" customHeight="1">
      <c r="A295" s="172">
        <v>187</v>
      </c>
      <c r="B295" s="172" t="s">
        <v>334</v>
      </c>
      <c r="C295" s="172" t="s">
        <v>2452</v>
      </c>
      <c r="D295" s="172"/>
      <c r="E295" s="172" t="s">
        <v>10546</v>
      </c>
      <c r="F295" s="172" t="s">
        <v>10547</v>
      </c>
      <c r="G295" s="172">
        <v>503000000000</v>
      </c>
      <c r="H295" s="172" t="s">
        <v>41</v>
      </c>
      <c r="I295" s="172" t="s">
        <v>46</v>
      </c>
      <c r="J295" s="172"/>
      <c r="K295" s="172"/>
      <c r="L295" s="172"/>
      <c r="M295" s="172">
        <v>1</v>
      </c>
      <c r="N295" s="172"/>
      <c r="O295" s="172"/>
      <c r="P295" s="172"/>
      <c r="Q295" s="172"/>
      <c r="R295" s="172"/>
      <c r="S295" s="172" t="s">
        <v>43</v>
      </c>
      <c r="T295" s="172"/>
      <c r="U295" s="172"/>
      <c r="V295" s="172"/>
      <c r="W295" s="172" t="s">
        <v>10548</v>
      </c>
      <c r="X295" s="172"/>
      <c r="Y295" s="172"/>
      <c r="Z295" s="172"/>
      <c r="AA295" s="172" t="s">
        <v>598</v>
      </c>
      <c r="AB295" s="172" t="s">
        <v>599</v>
      </c>
      <c r="AC295" s="172">
        <v>290079</v>
      </c>
      <c r="AD295" s="172">
        <v>440000</v>
      </c>
      <c r="AE295" s="172" t="s">
        <v>601</v>
      </c>
      <c r="AF295" s="172">
        <v>386926000000</v>
      </c>
      <c r="AG295" s="172">
        <v>0</v>
      </c>
      <c r="AH295" s="172">
        <v>0</v>
      </c>
      <c r="AI295" s="172"/>
      <c r="AJ295" s="172"/>
      <c r="AK295" s="172"/>
      <c r="AL295" s="172">
        <f ca="1">IFERROR(__xludf.DUMMYFUNCTION("""COMPUTED_VALUE"""),187)</f>
        <v>187</v>
      </c>
      <c r="AM295" s="172" t="str">
        <f ca="1">IFERROR(__xludf.DUMMYFUNCTION("""COMPUTED_VALUE"""),"3. Bogotá confía en su potencial")</f>
        <v>3. Bogotá confía en su potencial</v>
      </c>
      <c r="AN295" s="172" t="str">
        <f ca="1">IFERROR(__xludf.DUMMYFUNCTION("""COMPUTED_VALUE"""),"3.16. La educación como eje del potencial humano")</f>
        <v>3.16. La educación como eje del potencial humano</v>
      </c>
      <c r="AO295" s="172" t="str">
        <f ca="1">IFERROR(__xludf.DUMMYFUNCTION("""COMPUTED_VALUE"""),"Beneficiar a 294.585 niños niñas adolescentes y jóvenes en educación inicial básica y media a través de procesos de formación digital cultural artística patrimonial deportiva y cultura ciudadana.")</f>
        <v>Beneficiar a 294.585 niños niñas adolescentes y jóvenes en educación inicial básica y media a través de procesos de formación digital cultural artística patrimonial deportiva y cultura ciudadana.</v>
      </c>
      <c r="AP295" s="172" t="str">
        <f ca="1">IFERROR(__xludf.DUMMYFUNCTION("""COMPUTED_VALUE"""),"La meta comprende la realización de procesos de formación en artes patrimonio cultural deportes y cultura ciudadana dirigidas a niños niñas adolescentes y jóvenes de instituciones educativas.
")</f>
        <v xml:space="preserve">La meta comprende la realización de procesos de formación en artes patrimonio cultural deportes y cultura ciudadana dirigidas a niños niñas adolescentes y jóvenes de instituciones educativas.
</v>
      </c>
      <c r="AQ295" s="222" t="str">
        <f ca="1">IFERROR(__xludf.DUMMYFUNCTION("""COMPUTED_VALUE"""),"CULTURA RECREACIÓN Y DEPORTE")</f>
        <v>CULTURA RECREACIÓN Y DEPORTE</v>
      </c>
      <c r="AR295" s="172" t="str">
        <f ca="1">IFERROR(__xludf.DUMMYFUNCTION("""COMPUTED_VALUE"""),"Secretaría Distrital de Cultura Recreación y Deporte")</f>
        <v>Secretaría Distrital de Cultura Recreación y Deporte</v>
      </c>
      <c r="AS295" s="172" t="str">
        <f ca="1">IFERROR(__xludf.DUMMYFUNCTION("""COMPUTED_VALUE"""),"N/A")</f>
        <v>N/A</v>
      </c>
      <c r="AT295" s="172" t="str">
        <f ca="1">IFERROR(__xludf.DUMMYFUNCTION("""COMPUTED_VALUE"""),"Afro-Palenquero_5.1.15.
 Infancia_3.3.3. 
 Infancia_2.2.3. 
 Juventud_5.1.4. 
 LEO_1.1.9 P
 Rrom_7.1.13")</f>
        <v>Afro-Palenquero_5.1.15.
 Infancia_3.3.3. 
 Infancia_2.2.3. 
 Juventud_5.1.4. 
 LEO_1.1.9 P
 Rrom_7.1.13</v>
      </c>
      <c r="AU295" s="172" t="str">
        <f ca="1">IFERROR(__xludf.DUMMYFUNCTION("""COMPUTED_VALUE"""),"Niños niñas adolescentes y jóvenes beneficiados con formación artística cultural deportiva y patrimonial.")</f>
        <v>Niños niñas adolescentes y jóvenes beneficiados con formación artística cultural deportiva y patrimonial.</v>
      </c>
      <c r="AV295" s="172" t="str">
        <f ca="1">IFERROR(__xludf.DUMMYFUNCTION("""COMPUTED_VALUE"""),"Sumatoria niños niñas adolescentes y jóvenes beneficiados con formación artística cultural deportiva y patrimonial.")</f>
        <v>Sumatoria niños niñas adolescentes y jóvenes beneficiados con formación artística cultural deportiva y patrimonial.</v>
      </c>
      <c r="AW295" s="172" t="str">
        <f ca="1">IFERROR(__xludf.DUMMYFUNCTION("""COMPUTED_VALUE"""),"290.079
(2023)")</f>
        <v>290.079
(2023)</v>
      </c>
      <c r="AX295" s="222">
        <f ca="1">IFERROR(__xludf.DUMMYFUNCTION("""COMPUTED_VALUE"""),294585)</f>
        <v>294585</v>
      </c>
      <c r="AY295" s="172" t="str">
        <f ca="1">IFERROR(__xludf.DUMMYFUNCTION("""COMPUTED_VALUE"""),"SEGPLAN / Registros administrativos de los planes operativos anuales de seguimiento a metas")</f>
        <v>SEGPLAN / Registros administrativos de los planes operativos anuales de seguimiento a metas</v>
      </c>
      <c r="AZ295" s="222">
        <f ca="1">IFERROR(__xludf.DUMMYFUNCTION("""COMPUTED_VALUE"""),386926000000)</f>
        <v>386926000000</v>
      </c>
      <c r="BA295" s="222">
        <f ca="1">IFERROR(__xludf.DUMMYFUNCTION("""COMPUTED_VALUE"""),0)</f>
        <v>0</v>
      </c>
      <c r="BB295" s="222">
        <f ca="1">IFERROR(__xludf.DUMMYFUNCTION("""COMPUTED_VALUE"""),0)</f>
        <v>0</v>
      </c>
      <c r="BC295" s="222">
        <f ca="1">IFERROR(__xludf.DUMMYFUNCTION("""COMPUTED_VALUE"""),52889466000)</f>
        <v>52889466000</v>
      </c>
      <c r="BD295" s="222">
        <f ca="1">IFERROR(__xludf.DUMMYFUNCTION("""COMPUTED_VALUE"""),57064038000)</f>
        <v>57064038000</v>
      </c>
      <c r="BE295" s="222">
        <f ca="1">IFERROR(__xludf.DUMMYFUNCTION("""COMPUTED_VALUE"""),59144005000)</f>
        <v>59144005000</v>
      </c>
      <c r="BF295" s="222">
        <f ca="1">IFERROR(__xludf.DUMMYFUNCTION("""COMPUTED_VALUE"""),61495671000)</f>
        <v>61495671000</v>
      </c>
      <c r="BG295" s="222">
        <f ca="1">IFERROR(__xludf.DUMMYFUNCTION("""COMPUTED_VALUE"""),52889466000)</f>
        <v>52889466000</v>
      </c>
      <c r="BH295" s="222">
        <f ca="1">IFERROR(__xludf.DUMMYFUNCTION("""COMPUTED_VALUE"""),55401978640.7766)</f>
        <v>55401978640.776604</v>
      </c>
      <c r="BI295" s="222">
        <f ca="1">IFERROR(__xludf.DUMMYFUNCTION("""COMPUTED_VALUE"""),55748897162.7863)</f>
        <v>55748897162.786301</v>
      </c>
      <c r="BJ295" s="222">
        <f ca="1">IFERROR(__xludf.DUMMYFUNCTION("""COMPUTED_VALUE"""),56277250401.9759)</f>
        <v>56277250401.975899</v>
      </c>
      <c r="BK295" s="222">
        <f ca="1">IFERROR(__xludf.DUMMYFUNCTION("""COMPUTED_VALUE"""),63916)</f>
        <v>63916</v>
      </c>
      <c r="BL295" s="222">
        <f ca="1">IFERROR(__xludf.DUMMYFUNCTION("""COMPUTED_VALUE"""),74592)</f>
        <v>74592</v>
      </c>
      <c r="BM295" s="222">
        <f ca="1">IFERROR(__xludf.DUMMYFUNCTION("""COMPUTED_VALUE"""),76878)</f>
        <v>76878</v>
      </c>
      <c r="BN295" s="222">
        <f ca="1">IFERROR(__xludf.DUMMYFUNCTION("""COMPUTED_VALUE"""),79199)</f>
        <v>79199</v>
      </c>
      <c r="BO295" s="222" t="str">
        <f ca="1">IFERROR(__xludf.DUMMYFUNCTION("""COMPUTED_VALUE"""),"AJUSTES 18 abril 2024:
Incluir en el alcance: 
Entidades que le aportan a esta meta:
Idartes IDPC IDRD y OFB
AJUSTES 16 abril 2024:
Magnitud: 285.142
Inversión: $ 230.593.180.000
18-04-2024 Ajustada magnitud y meta con nueva magnitud")</f>
        <v>AJUSTES 18 abril 2024:
Incluir en el alcance: 
Entidades que le aportan a esta meta:
Idartes IDPC IDRD y OFB
AJUSTES 16 abril 2024:
Magnitud: 285.142
Inversión: $ 230.593.180.000
18-04-2024 Ajustada magnitud y meta con nueva magnitud</v>
      </c>
      <c r="BP295" s="222">
        <f ca="1">IFERROR(__xludf.DUMMYFUNCTION("""COMPUTED_VALUE"""),230593180000)</f>
        <v>230593180000</v>
      </c>
      <c r="BQ295" s="222">
        <f ca="1">IFERROR(__xludf.DUMMYFUNCTION("""COMPUTED_VALUE"""),220317592205.539)</f>
        <v>220317592205.539</v>
      </c>
      <c r="BR295" s="222"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95" s="222"/>
      <c r="BT295" s="222"/>
      <c r="BU295" s="222"/>
      <c r="BV295" s="222"/>
      <c r="BW295" s="222"/>
      <c r="BX295" s="172"/>
      <c r="BY295" s="172" t="b">
        <f t="shared" ref="BY295:BZ295" ca="1" si="322">B295=AM295</f>
        <v>1</v>
      </c>
      <c r="BZ295" s="172" t="b">
        <f t="shared" ca="1" si="322"/>
        <v>0</v>
      </c>
      <c r="CA295" s="172" t="b">
        <f t="shared" ref="CA295:CB295" ca="1" si="323">E295=AO295</f>
        <v>0</v>
      </c>
      <c r="CB295" s="172" t="b">
        <f t="shared" ca="1" si="323"/>
        <v>0</v>
      </c>
      <c r="CC295" s="172"/>
    </row>
    <row r="296" spans="1:81" ht="15.75" customHeight="1">
      <c r="A296" s="172">
        <v>188</v>
      </c>
      <c r="B296" s="172" t="s">
        <v>334</v>
      </c>
      <c r="C296" s="172" t="s">
        <v>2452</v>
      </c>
      <c r="D296" s="172"/>
      <c r="E296" s="172" t="s">
        <v>10549</v>
      </c>
      <c r="F296" s="172" t="s">
        <v>10550</v>
      </c>
      <c r="G296" s="172">
        <v>288112000000</v>
      </c>
      <c r="H296" s="172" t="s">
        <v>41</v>
      </c>
      <c r="I296" s="172" t="s">
        <v>46</v>
      </c>
      <c r="J296" s="172"/>
      <c r="K296" s="172"/>
      <c r="L296" s="172"/>
      <c r="M296" s="172">
        <v>1</v>
      </c>
      <c r="N296" s="172"/>
      <c r="O296" s="172"/>
      <c r="P296" s="172"/>
      <c r="Q296" s="172"/>
      <c r="R296" s="172"/>
      <c r="S296" s="172" t="s">
        <v>43</v>
      </c>
      <c r="T296" s="172"/>
      <c r="U296" s="172"/>
      <c r="V296" s="172"/>
      <c r="W296" s="172" t="s">
        <v>10551</v>
      </c>
      <c r="X296" s="172"/>
      <c r="Y296" s="172"/>
      <c r="Z296" s="172"/>
      <c r="AA296" s="172" t="s">
        <v>607</v>
      </c>
      <c r="AB296" s="172" t="s">
        <v>608</v>
      </c>
      <c r="AC296" s="172">
        <v>136247</v>
      </c>
      <c r="AD296" s="172">
        <v>303500</v>
      </c>
      <c r="AE296" s="172" t="s">
        <v>601</v>
      </c>
      <c r="AF296" s="172">
        <v>226262000000</v>
      </c>
      <c r="AG296" s="172">
        <v>0</v>
      </c>
      <c r="AH296" s="172">
        <v>53000000000</v>
      </c>
      <c r="AI296" s="172"/>
      <c r="AJ296" s="172"/>
      <c r="AK296" s="172"/>
      <c r="AL296" s="172">
        <f ca="1">IFERROR(__xludf.DUMMYFUNCTION("""COMPUTED_VALUE"""),188)</f>
        <v>188</v>
      </c>
      <c r="AM296" s="172" t="str">
        <f ca="1">IFERROR(__xludf.DUMMYFUNCTION("""COMPUTED_VALUE"""),"3. Bogotá confía en su potencial")</f>
        <v>3. Bogotá confía en su potencial</v>
      </c>
      <c r="AN296" s="172" t="str">
        <f ca="1">IFERROR(__xludf.DUMMYFUNCTION("""COMPUTED_VALUE"""),"3.16. La educación como eje del potencial humano")</f>
        <v>3.16. La educación como eje del potencial humano</v>
      </c>
      <c r="AO296" s="172" t="str">
        <f ca="1">IFERROR(__xludf.DUMMYFUNCTION("""COMPUTED_VALUE"""),"Beneficiar 189.809 personas a partir de la primera infancia y a lo largo de la vida en procesos de formación y exploración cultural artística patrimonial recreativa y deportiva en particular en espacios cercanos y entornos comunitarios")</f>
        <v>Beneficiar 189.809 personas a partir de la primera infancia y a lo largo de la vida en procesos de formación y exploración cultural artística patrimonial recreativa y deportiva en particular en espacios cercanos y entornos comunitarios</v>
      </c>
      <c r="AP296" s="172" t="str">
        <f ca="1">IFERROR(__xludf.DUMMYFUNCTION("""COMPUTED_VALUE"""),"La meta comprende la realización de estrategias de formación en artes patrimonio cultural deportes y cultura ciudadana  dirigidas a personas de grupos poblacionales por fuera del sistema educativo.
")</f>
        <v xml:space="preserve">La meta comprende la realización de estrategias de formación en artes patrimonio cultural deportes y cultura ciudadana  dirigidas a personas de grupos poblacionales por fuera del sistema educativo.
</v>
      </c>
      <c r="AQ296" s="222" t="str">
        <f ca="1">IFERROR(__xludf.DUMMYFUNCTION("""COMPUTED_VALUE"""),"CULTURA RECREACIÓN Y DEPORTE")</f>
        <v>CULTURA RECREACIÓN Y DEPORTE</v>
      </c>
      <c r="AR296" s="172" t="str">
        <f ca="1">IFERROR(__xludf.DUMMYFUNCTION("""COMPUTED_VALUE"""),"Secretaría Distrital de Cultura Recreación y Deporte")</f>
        <v>Secretaría Distrital de Cultura Recreación y Deporte</v>
      </c>
      <c r="AS296" s="172" t="str">
        <f ca="1">IFERROR(__xludf.DUMMYFUNCTION("""COMPUTED_VALUE"""),"N/A")</f>
        <v>N/A</v>
      </c>
      <c r="AT296" s="172" t="str">
        <f ca="1">IFERROR(__xludf.DUMMYFUNCTION("""COMPUTED_VALUE"""),"Acción Comunal_1.3.10 
 Economía Cultural _2.2.2 E
 Indigena_2.1.11.
 Indigena_2.1.4.P
 Infancia_2.1.3. 
 Infancia_2.2.5 J
 Infancia_2.2.7. 
 Infancia_2.2.8. 
 Infancia_2.2.9 C
 Infancia_2.2.10 
 Infancia_2.2.12.
 Infancia_2.2.4. 
 Juventud_5.1.2 J
 Juven"&amp;"tud_5.5.1. 
 Juventud_5.1.6. 
 LEO_1.1.5. 
 Mujeres_3.1.10 
 Mujeres_8.1.6 A
 Mujeres_8.1.7 N
 Seguridad_4.3.8.")</f>
        <v>Acción Comunal_1.3.10 
 Economía Cultural _2.2.2 E
 Indigena_2.1.11.
 Indigena_2.1.4.P
 Infancia_2.1.3. 
 Infancia_2.2.5 J
 Infancia_2.2.7. 
 Infancia_2.2.8. 
 Infancia_2.2.9 C
 Infancia_2.2.10 
 Infancia_2.2.12.
 Infancia_2.2.4. 
 Juventud_5.1.2 J
 Juventud_5.5.1. 
 Juventud_5.1.6. 
 LEO_1.1.5. 
 Mujeres_3.1.10 
 Mujeres_8.1.6 A
 Mujeres_8.1.7 N
 Seguridad_4.3.8.</v>
      </c>
      <c r="AU296" s="172" t="str">
        <f ca="1">IFERROR(__xludf.DUMMYFUNCTION("""COMPUTED_VALUE"""),"Personas beneficiadas con procesos de formación y exploración cultural artística patrimonial.")</f>
        <v>Personas beneficiadas con procesos de formación y exploración cultural artística patrimonial.</v>
      </c>
      <c r="AV296" s="172" t="str">
        <f ca="1">IFERROR(__xludf.DUMMYFUNCTION("""COMPUTED_VALUE"""),"Sumatoria de personas beneficiadas con formación y exploración artística cultural y patrimonial.")</f>
        <v>Sumatoria de personas beneficiadas con formación y exploración artística cultural y patrimonial.</v>
      </c>
      <c r="AW296" s="172" t="str">
        <f ca="1">IFERROR(__xludf.DUMMYFUNCTION("""COMPUTED_VALUE"""),"136.247
(2023)")</f>
        <v>136.247
(2023)</v>
      </c>
      <c r="AX296" s="222">
        <f ca="1">IFERROR(__xludf.DUMMYFUNCTION("""COMPUTED_VALUE"""),189809)</f>
        <v>189809</v>
      </c>
      <c r="AY296" s="172" t="str">
        <f ca="1">IFERROR(__xludf.DUMMYFUNCTION("""COMPUTED_VALUE"""),"SEGPLAN / Registros administrativos de los planes operativos anuales de seguimiento a metas")</f>
        <v>SEGPLAN / Registros administrativos de los planes operativos anuales de seguimiento a metas</v>
      </c>
      <c r="AZ296" s="222">
        <f ca="1">IFERROR(__xludf.DUMMYFUNCTION("""COMPUTED_VALUE"""),226262000000)</f>
        <v>226262000000</v>
      </c>
      <c r="BA296" s="222">
        <f ca="1">IFERROR(__xludf.DUMMYFUNCTION("""COMPUTED_VALUE"""),0)</f>
        <v>0</v>
      </c>
      <c r="BB296" s="222">
        <f ca="1">IFERROR(__xludf.DUMMYFUNCTION("""COMPUTED_VALUE"""),53000000000)</f>
        <v>53000000000</v>
      </c>
      <c r="BC296" s="222">
        <f ca="1">IFERROR(__xludf.DUMMYFUNCTION("""COMPUTED_VALUE"""),43588215000)</f>
        <v>43588215000</v>
      </c>
      <c r="BD296" s="222">
        <f ca="1">IFERROR(__xludf.DUMMYFUNCTION("""COMPUTED_VALUE"""),48686024000)</f>
        <v>48686024000</v>
      </c>
      <c r="BE296" s="222">
        <f ca="1">IFERROR(__xludf.DUMMYFUNCTION("""COMPUTED_VALUE"""),51778565000)</f>
        <v>51778565000</v>
      </c>
      <c r="BF296" s="222">
        <f ca="1">IFERROR(__xludf.DUMMYFUNCTION("""COMPUTED_VALUE"""),53405646000)</f>
        <v>53405646000</v>
      </c>
      <c r="BG296" s="222">
        <f ca="1">IFERROR(__xludf.DUMMYFUNCTION("""COMPUTED_VALUE"""),43588215000)</f>
        <v>43588215000</v>
      </c>
      <c r="BH296" s="222">
        <f ca="1">IFERROR(__xludf.DUMMYFUNCTION("""COMPUTED_VALUE"""),47267984466.0194)</f>
        <v>47267984466.019402</v>
      </c>
      <c r="BI296" s="222">
        <f ca="1">IFERROR(__xludf.DUMMYFUNCTION("""COMPUTED_VALUE"""),48806263549.8161)</f>
        <v>48806263549.816101</v>
      </c>
      <c r="BJ296" s="222">
        <f ca="1">IFERROR(__xludf.DUMMYFUNCTION("""COMPUTED_VALUE"""),48873731499.2674)</f>
        <v>48873731499.267403</v>
      </c>
      <c r="BK296" s="222">
        <f ca="1">IFERROR(__xludf.DUMMYFUNCTION("""COMPUTED_VALUE"""),23533)</f>
        <v>23533</v>
      </c>
      <c r="BL296" s="222">
        <f ca="1">IFERROR(__xludf.DUMMYFUNCTION("""COMPUTED_VALUE"""),51638)</f>
        <v>51638</v>
      </c>
      <c r="BM296" s="222">
        <f ca="1">IFERROR(__xludf.DUMMYFUNCTION("""COMPUTED_VALUE"""),56404)</f>
        <v>56404</v>
      </c>
      <c r="BN296" s="222">
        <f ca="1">IFERROR(__xludf.DUMMYFUNCTION("""COMPUTED_VALUE"""),58234)</f>
        <v>58234</v>
      </c>
      <c r="BO296" s="222" t="str">
        <f ca="1">IFERROR(__xludf.DUMMYFUNCTION("""COMPUTED_VALUE"""),"AJUSTES 18 abril 2024:
Incluir en el alcance: 
Entidades que le aportan a esta meta:
SCRD Idartes IDPC IDRD y OFB
AJUSTES 16 abril 2024:
Magnitud: 189.809
Inversión: 197.458.450.000
18-04-2024 Ajustada magnitud y meta con nueva magnitud
")</f>
        <v xml:space="preserve">AJUSTES 18 abril 2024:
Incluir en el alcance: 
Entidades que le aportan a esta meta:
SCRD Idartes IDPC IDRD y OFB
AJUSTES 16 abril 2024:
Magnitud: 189.809
Inversión: 197.458.450.000
18-04-2024 Ajustada magnitud y meta con nueva magnitud
</v>
      </c>
      <c r="BP296" s="222">
        <f ca="1">IFERROR(__xludf.DUMMYFUNCTION("""COMPUTED_VALUE"""),197458450000)</f>
        <v>197458450000</v>
      </c>
      <c r="BQ296" s="222">
        <f ca="1">IFERROR(__xludf.DUMMYFUNCTION("""COMPUTED_VALUE"""),188536194515.103)</f>
        <v>188536194515.103</v>
      </c>
      <c r="BR296" s="222"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296" s="222"/>
      <c r="BT296" s="222"/>
      <c r="BU296" s="222"/>
      <c r="BV296" s="222"/>
      <c r="BW296" s="222"/>
      <c r="BX296" s="172"/>
      <c r="BY296" s="172" t="b">
        <f t="shared" ref="BY296:BZ296" ca="1" si="324">B296=AM296</f>
        <v>1</v>
      </c>
      <c r="BZ296" s="172" t="b">
        <f t="shared" ca="1" si="324"/>
        <v>0</v>
      </c>
      <c r="CA296" s="172" t="b">
        <f t="shared" ref="CA296:CB296" ca="1" si="325">E296=AO296</f>
        <v>0</v>
      </c>
      <c r="CB296" s="172" t="b">
        <f t="shared" ca="1" si="325"/>
        <v>0</v>
      </c>
      <c r="CC296" s="172"/>
    </row>
    <row r="297" spans="1:81" ht="15.75" customHeight="1">
      <c r="A297" s="172">
        <v>189</v>
      </c>
      <c r="B297" s="172" t="s">
        <v>334</v>
      </c>
      <c r="C297" s="172" t="s">
        <v>7568</v>
      </c>
      <c r="D297" s="172"/>
      <c r="E297" s="172" t="s">
        <v>10552</v>
      </c>
      <c r="F297" s="172" t="s">
        <v>10553</v>
      </c>
      <c r="G297" s="172">
        <v>158977000000</v>
      </c>
      <c r="H297" s="172" t="s">
        <v>304</v>
      </c>
      <c r="I297" s="172" t="s">
        <v>586</v>
      </c>
      <c r="J297" s="172" t="s">
        <v>10554</v>
      </c>
      <c r="K297" s="172" t="s">
        <v>10555</v>
      </c>
      <c r="L297" s="172"/>
      <c r="M297" s="172">
        <v>1</v>
      </c>
      <c r="N297" s="172"/>
      <c r="O297" s="172"/>
      <c r="P297" s="172"/>
      <c r="Q297" s="172"/>
      <c r="R297" s="172"/>
      <c r="S297" s="172" t="s">
        <v>43</v>
      </c>
      <c r="T297" s="172"/>
      <c r="U297" s="172"/>
      <c r="V297" s="172"/>
      <c r="W297" s="172" t="s">
        <v>10542</v>
      </c>
      <c r="X297" s="172"/>
      <c r="Y297" s="172"/>
      <c r="Z297" s="172"/>
      <c r="AA297" s="172" t="s">
        <v>617</v>
      </c>
      <c r="AB297" s="172" t="s">
        <v>618</v>
      </c>
      <c r="AC297" s="172" t="s">
        <v>1257</v>
      </c>
      <c r="AD297" s="172">
        <v>38000</v>
      </c>
      <c r="AE297" s="172" t="s">
        <v>619</v>
      </c>
      <c r="AF297" s="172">
        <v>158977000000</v>
      </c>
      <c r="AG297" s="172">
        <v>0</v>
      </c>
      <c r="AH297" s="172">
        <v>0</v>
      </c>
      <c r="AI297" s="172"/>
      <c r="AJ297" s="172"/>
      <c r="AK297" s="172"/>
      <c r="AL297" s="172">
        <f ca="1">IFERROR(__xludf.DUMMYFUNCTION("""COMPUTED_VALUE"""),189)</f>
        <v>189</v>
      </c>
      <c r="AM297" s="172" t="str">
        <f ca="1">IFERROR(__xludf.DUMMYFUNCTION("""COMPUTED_VALUE"""),"3. Bogotá confía en su potencial")</f>
        <v>3. Bogotá confía en su potencial</v>
      </c>
      <c r="AN297" s="172" t="str">
        <f ca="1">IFERROR(__xludf.DUMMYFUNCTION("""COMPUTED_VALUE"""),"3.17. Formación para el trabajo y acceso a oportunidades educativas")</f>
        <v>3.17. Formación para el trabajo y acceso a oportunidades educativas</v>
      </c>
      <c r="AO297" s="172" t="str">
        <f ca="1">IFERROR(__xludf.DUMMYFUNCTION("""COMPUTED_VALUE"""),"Ofrecer 20.000 cupos de formación posmedia en cursos cortos orientados a jóvenes con potencial")</f>
        <v>Ofrecer 20.000 cupos de formación posmedia en cursos cortos orientados a jóvenes con potencial</v>
      </c>
      <c r="AP297" s="172" t="str">
        <f ca="1">IFERROR(__xludf.DUMMYFUNCTION("""COMPUTED_VALUE"""),"La inversión directa del Distrito se enfocará en la ampliación de la oferta para programas que son altamente demandados por los jóvenes a través de diferentes acciones que se adelantarán el marco de la autonomía universitaria ")</f>
        <v xml:space="preserve">La inversión directa del Distrito se enfocará en la ampliación de la oferta para programas que son altamente demandados por los jóvenes a través de diferentes acciones que se adelantarán el marco de la autonomía universitaria </v>
      </c>
      <c r="AQ297" s="222" t="str">
        <f ca="1">IFERROR(__xludf.DUMMYFUNCTION("""COMPUTED_VALUE"""),"EDUCACIÓN")</f>
        <v>EDUCACIÓN</v>
      </c>
      <c r="AR297" s="172" t="str">
        <f ca="1">IFERROR(__xludf.DUMMYFUNCTION("""COMPUTED_VALUE"""),"Agencia de Educación Superior Ciencia y Tecnología (ATENEA)")</f>
        <v>Agencia de Educación Superior Ciencia y Tecnología (ATENEA)</v>
      </c>
      <c r="AS297" s="172" t="str">
        <f ca="1">IFERROR(__xludf.DUMMYFUNCTION("""COMPUTED_VALUE"""),"N/A")</f>
        <v>N/A</v>
      </c>
      <c r="AT297" s="172" t="str">
        <f ca="1">IFERROR(__xludf.DUMMYFUNCTION("""COMPUTED_VALUE"""),"Educación_3.1.6 P
 Educación_3.1.8 E
 Educación_3.1.10.
 Educación_3.4.1 S
 Educación_3.4.2 E
 Migrantes_2.2.10 
 Pobreza_3.1.4 A
 Pobreza_2.1.1")</f>
        <v>Educación_3.1.6 P
 Educación_3.1.8 E
 Educación_3.1.10.
 Educación_3.4.1 S
 Educación_3.4.2 E
 Migrantes_2.2.10 
 Pobreza_3.1.4 A
 Pobreza_2.1.1</v>
      </c>
      <c r="AU297" s="172" t="str">
        <f ca="1">IFERROR(__xludf.DUMMYFUNCTION("""COMPUTED_VALUE"""),"Número de jóvenes con potencial en programas de formación posmedia de cursos cortos")</f>
        <v>Número de jóvenes con potencial en programas de formación posmedia de cursos cortos</v>
      </c>
      <c r="AV297" s="172" t="str">
        <f ca="1">IFERROR(__xludf.DUMMYFUNCTION("""COMPUTED_VALUE"""),"Sumatoria del número de jóvenes con potencial en programas de formación posmedia de cursos cortos")</f>
        <v>Sumatoria del número de jóvenes con potencial en programas de formación posmedia de cursos cortos</v>
      </c>
      <c r="AW297" s="172" t="str">
        <f ca="1">IFERROR(__xludf.DUMMYFUNCTION("""COMPUTED_VALUE"""),"N/A")</f>
        <v>N/A</v>
      </c>
      <c r="AX297" s="172">
        <f ca="1">IFERROR(__xludf.DUMMYFUNCTION("""COMPUTED_VALUE"""),20000)</f>
        <v>20000</v>
      </c>
      <c r="AY297" s="172" t="str">
        <f ca="1">IFERROR(__xludf.DUMMYFUNCTION("""COMPUTED_VALUE"""),"ATENEA")</f>
        <v>ATENEA</v>
      </c>
      <c r="AZ297" s="222">
        <f ca="1">IFERROR(__xludf.DUMMYFUNCTION("""COMPUTED_VALUE"""),158977000000)</f>
        <v>158977000000</v>
      </c>
      <c r="BA297" s="222">
        <f ca="1">IFERROR(__xludf.DUMMYFUNCTION("""COMPUTED_VALUE"""),0)</f>
        <v>0</v>
      </c>
      <c r="BB297" s="222">
        <f ca="1">IFERROR(__xludf.DUMMYFUNCTION("""COMPUTED_VALUE"""),0)</f>
        <v>0</v>
      </c>
      <c r="BC297" s="222">
        <f ca="1">IFERROR(__xludf.DUMMYFUNCTION("""COMPUTED_VALUE"""),6000000000)</f>
        <v>6000000000</v>
      </c>
      <c r="BD297" s="222">
        <f ca="1">IFERROR(__xludf.DUMMYFUNCTION("""COMPUTED_VALUE"""),12877914000)</f>
        <v>12877914000</v>
      </c>
      <c r="BE297" s="222">
        <f ca="1">IFERROR(__xludf.DUMMYFUNCTION("""COMPUTED_VALUE"""),26136456000)</f>
        <v>26136456000</v>
      </c>
      <c r="BF297" s="222">
        <f ca="1">IFERROR(__xludf.DUMMYFUNCTION("""COMPUTED_VALUE"""),42624203660)</f>
        <v>42624203660</v>
      </c>
      <c r="BG297" s="222">
        <f ca="1">IFERROR(__xludf.DUMMYFUNCTION("""COMPUTED_VALUE"""),6000000000)</f>
        <v>6000000000</v>
      </c>
      <c r="BH297" s="222">
        <f ca="1">IFERROR(__xludf.DUMMYFUNCTION("""COMPUTED_VALUE"""),12502829126.2135)</f>
        <v>12502829126.213499</v>
      </c>
      <c r="BI297" s="222">
        <f ca="1">IFERROR(__xludf.DUMMYFUNCTION("""COMPUTED_VALUE"""),24636116504.8543)</f>
        <v>24636116504.854301</v>
      </c>
      <c r="BJ297" s="222">
        <f ca="1">IFERROR(__xludf.DUMMYFUNCTION("""COMPUTED_VALUE"""),39007184466.0194)</f>
        <v>39007184466.019402</v>
      </c>
      <c r="BK297" s="222">
        <f ca="1">IFERROR(__xludf.DUMMYFUNCTION("""COMPUTED_VALUE"""),1500)</f>
        <v>1500</v>
      </c>
      <c r="BL297" s="222">
        <f ca="1">IFERROR(__xludf.DUMMYFUNCTION("""COMPUTED_VALUE"""),3000)</f>
        <v>3000</v>
      </c>
      <c r="BM297" s="222">
        <f ca="1">IFERROR(__xludf.DUMMYFUNCTION("""COMPUTED_VALUE"""),6000)</f>
        <v>6000</v>
      </c>
      <c r="BN297" s="222">
        <f ca="1">IFERROR(__xludf.DUMMYFUNCTION("""COMPUTED_VALUE"""),9500)</f>
        <v>9500</v>
      </c>
      <c r="BO297" s="222" t="str">
        <f ca="1">IFERROR(__xludf.DUMMYFUNCTION("""COMPUTED_VALUE"""),"Nueva magnitud: 30000
18-04-2024 Ajustada magnitud en meta.
20-04-2024 Meta ajustada recursos y anualizaciones")</f>
        <v>Nueva magnitud: 30000
18-04-2024 Ajustada magnitud en meta.
20-04-2024 Meta ajustada recursos y anualizaciones</v>
      </c>
      <c r="BP297" s="222">
        <f ca="1">IFERROR(__xludf.DUMMYFUNCTION("""COMPUTED_VALUE"""),87638573660)</f>
        <v>87638573660</v>
      </c>
      <c r="BQ297" s="222">
        <f ca="1">IFERROR(__xludf.DUMMYFUNCTION("""COMPUTED_VALUE"""),82146130097.0873)</f>
        <v>82146130097.087296</v>
      </c>
      <c r="BR297" s="222"/>
      <c r="BS297" s="222"/>
      <c r="BT297" s="222"/>
      <c r="BU297" s="222"/>
      <c r="BV297" s="222"/>
      <c r="BW297" s="222"/>
      <c r="BX297" s="172"/>
      <c r="BY297" s="172" t="b">
        <f t="shared" ref="BY297:BZ297" ca="1" si="326">B297=AM297</f>
        <v>1</v>
      </c>
      <c r="BZ297" s="172" t="b">
        <f t="shared" ca="1" si="326"/>
        <v>0</v>
      </c>
      <c r="CA297" s="172" t="b">
        <f t="shared" ref="CA297:CB297" ca="1" si="327">E297=AO297</f>
        <v>0</v>
      </c>
      <c r="CB297" s="172" t="b">
        <f t="shared" ca="1" si="327"/>
        <v>0</v>
      </c>
      <c r="CC297" s="172"/>
    </row>
    <row r="298" spans="1:81" ht="15.75" customHeight="1">
      <c r="A298" s="172">
        <v>190</v>
      </c>
      <c r="B298" s="172" t="s">
        <v>334</v>
      </c>
      <c r="C298" s="172" t="s">
        <v>7568</v>
      </c>
      <c r="D298" s="172"/>
      <c r="E298" s="172" t="s">
        <v>10556</v>
      </c>
      <c r="F298" s="172" t="s">
        <v>10553</v>
      </c>
      <c r="G298" s="172">
        <v>188000000000</v>
      </c>
      <c r="H298" s="172" t="s">
        <v>304</v>
      </c>
      <c r="I298" s="172" t="s">
        <v>622</v>
      </c>
      <c r="J298" s="172"/>
      <c r="K298" s="172"/>
      <c r="L298" s="172"/>
      <c r="M298" s="172"/>
      <c r="N298" s="172"/>
      <c r="O298" s="172"/>
      <c r="P298" s="172"/>
      <c r="Q298" s="172"/>
      <c r="R298" s="172"/>
      <c r="S298" s="172" t="s">
        <v>43</v>
      </c>
      <c r="T298" s="172"/>
      <c r="U298" s="172"/>
      <c r="V298" s="172"/>
      <c r="W298" s="172" t="s">
        <v>10542</v>
      </c>
      <c r="X298" s="172"/>
      <c r="Y298" s="172"/>
      <c r="Z298" s="172"/>
      <c r="AA298" s="172" t="s">
        <v>624</v>
      </c>
      <c r="AB298" s="172" t="s">
        <v>625</v>
      </c>
      <c r="AC298" s="172" t="s">
        <v>1257</v>
      </c>
      <c r="AD298" s="172">
        <v>2500</v>
      </c>
      <c r="AE298" s="172" t="s">
        <v>626</v>
      </c>
      <c r="AF298" s="172">
        <v>188000000000</v>
      </c>
      <c r="AG298" s="172">
        <v>0</v>
      </c>
      <c r="AH298" s="172">
        <v>0</v>
      </c>
      <c r="AI298" s="172"/>
      <c r="AJ298" s="172"/>
      <c r="AK298" s="172"/>
      <c r="AL298" s="172">
        <f ca="1">IFERROR(__xludf.DUMMYFUNCTION("""COMPUTED_VALUE"""),190)</f>
        <v>190</v>
      </c>
      <c r="AM298" s="172" t="str">
        <f ca="1">IFERROR(__xludf.DUMMYFUNCTION("""COMPUTED_VALUE"""),"3. Bogotá confía en su potencial")</f>
        <v>3. Bogotá confía en su potencial</v>
      </c>
      <c r="AN298" s="172" t="str">
        <f ca="1">IFERROR(__xludf.DUMMYFUNCTION("""COMPUTED_VALUE"""),"3.17. Formación para el trabajo y acceso a oportunidades educativas")</f>
        <v>3.17. Formación para el trabajo y acceso a oportunidades educativas</v>
      </c>
      <c r="AO298" s="172" t="str">
        <f ca="1">IFERROR(__xludf.DUMMYFUNCTION("""COMPUTED_VALUE"""),"Aumentar en 1.500 la oferta de cupos en programas altamente demandados y pertinentes que respondan a las expectativas y proyectos de vida de las y los bogotanos en el marco de su autonomía universitaria.")</f>
        <v>Aumentar en 1.500 la oferta de cupos en programas altamente demandados y pertinentes que respondan a las expectativas y proyectos de vida de las y los bogotanos en el marco de su autonomía universitaria.</v>
      </c>
      <c r="AP298" s="172" t="str">
        <f ca="1">IFERROR(__xludf.DUMMYFUNCTION("""COMPUTED_VALUE"""),"La inversión directa del Distrito se enfocará en la ampliación de la oferta para programas que son altamente demandados por los jóvenes a través de diferentes acciones que se adelantarán el marco de la autonomía universitaria ")</f>
        <v xml:space="preserve">La inversión directa del Distrito se enfocará en la ampliación de la oferta para programas que son altamente demandados por los jóvenes a través de diferentes acciones que se adelantarán el marco de la autonomía universitaria </v>
      </c>
      <c r="AQ298" s="222" t="str">
        <f ca="1">IFERROR(__xludf.DUMMYFUNCTION("""COMPUTED_VALUE"""),"EDUCACIÓN")</f>
        <v>EDUCACIÓN</v>
      </c>
      <c r="AR298" s="172" t="str">
        <f ca="1">IFERROR(__xludf.DUMMYFUNCTION("""COMPUTED_VALUE"""),"Universidad Distrital Francisco José de Caldas")</f>
        <v>Universidad Distrital Francisco José de Caldas</v>
      </c>
      <c r="AS298" s="172" t="str">
        <f ca="1">IFERROR(__xludf.DUMMYFUNCTION("""COMPUTED_VALUE"""),"N/A")</f>
        <v>N/A</v>
      </c>
      <c r="AT298" s="172" t="str">
        <f ca="1">IFERROR(__xludf.DUMMYFUNCTION("""COMPUTED_VALUE"""),"Economia Circular_4.1.1.S
 Economia Circular_4.1.2.S
 Educación_3.4.4 M
 Educación_3.4.5 N
 Educación Ambiental_2.1.14.
 Educación Ambiental_2.1.5 I")</f>
        <v>Economia Circular_4.1.1.S
 Economia Circular_4.1.2.S
 Educación_3.4.4 M
 Educación_3.4.5 N
 Educación Ambiental_2.1.14.
 Educación Ambiental_2.1.5 I</v>
      </c>
      <c r="AU298" s="172" t="str">
        <f ca="1">IFERROR(__xludf.DUMMYFUNCTION("""COMPUTED_VALUE"""),"Número de nuevos cupos en programas altamente demandados y pertinentes que respondan a las expectativas y proyectos de vida de los bogotanos en el marco de su autonomía universitaria")</f>
        <v>Número de nuevos cupos en programas altamente demandados y pertinentes que respondan a las expectativas y proyectos de vida de los bogotanos en el marco de su autonomía universitaria</v>
      </c>
      <c r="AV298" s="172" t="str">
        <f ca="1">IFERROR(__xludf.DUMMYFUNCTION("""COMPUTED_VALUE"""),"Sumatoria del número de nuevos cupos en programas altamente demandados y pertinentes que respondan a las expectativas y proyectos de vida de los bogotanos en el marco de su autonomía universitaria")</f>
        <v>Sumatoria del número de nuevos cupos en programas altamente demandados y pertinentes que respondan a las expectativas y proyectos de vida de los bogotanos en el marco de su autonomía universitaria</v>
      </c>
      <c r="AW298" s="172" t="str">
        <f ca="1">IFERROR(__xludf.DUMMYFUNCTION("""COMPUTED_VALUE"""),"N/A")</f>
        <v>N/A</v>
      </c>
      <c r="AX298" s="172">
        <f ca="1">IFERROR(__xludf.DUMMYFUNCTION("""COMPUTED_VALUE"""),1500)</f>
        <v>1500</v>
      </c>
      <c r="AY298" s="172" t="str">
        <f ca="1">IFERROR(__xludf.DUMMYFUNCTION("""COMPUTED_VALUE"""),"UNIVERSIDAD DISTRITAL")</f>
        <v>UNIVERSIDAD DISTRITAL</v>
      </c>
      <c r="AZ298" s="222">
        <f ca="1">IFERROR(__xludf.DUMMYFUNCTION("""COMPUTED_VALUE"""),188000000000)</f>
        <v>188000000000</v>
      </c>
      <c r="BA298" s="222">
        <f ca="1">IFERROR(__xludf.DUMMYFUNCTION("""COMPUTED_VALUE"""),0)</f>
        <v>0</v>
      </c>
      <c r="BB298" s="222">
        <f ca="1">IFERROR(__xludf.DUMMYFUNCTION("""COMPUTED_VALUE"""),0)</f>
        <v>0</v>
      </c>
      <c r="BC298" s="222">
        <f ca="1">IFERROR(__xludf.DUMMYFUNCTION("""COMPUTED_VALUE"""),31832203307)</f>
        <v>31832203307</v>
      </c>
      <c r="BD298" s="222">
        <f ca="1">IFERROR(__xludf.DUMMYFUNCTION("""COMPUTED_VALUE"""),33987633302)</f>
        <v>33987633302</v>
      </c>
      <c r="BE298" s="222">
        <f ca="1">IFERROR(__xludf.DUMMYFUNCTION("""COMPUTED_VALUE"""),35889952238)</f>
        <v>35889952238</v>
      </c>
      <c r="BF298" s="222">
        <f ca="1">IFERROR(__xludf.DUMMYFUNCTION("""COMPUTED_VALUE"""),37754404166)</f>
        <v>37754404166</v>
      </c>
      <c r="BG298" s="222">
        <f ca="1">IFERROR(__xludf.DUMMYFUNCTION("""COMPUTED_VALUE"""),31832203307)</f>
        <v>31832203307</v>
      </c>
      <c r="BH298" s="222">
        <f ca="1">IFERROR(__xludf.DUMMYFUNCTION("""COMPUTED_VALUE"""),32997702234.9514)</f>
        <v>32997702234.951401</v>
      </c>
      <c r="BI298" s="222">
        <f ca="1">IFERROR(__xludf.DUMMYFUNCTION("""COMPUTED_VALUE"""),33829722158.5446)</f>
        <v>33829722158.544601</v>
      </c>
      <c r="BJ298" s="222">
        <f ca="1">IFERROR(__xludf.DUMMYFUNCTION("""COMPUTED_VALUE"""),34550628076.363)</f>
        <v>34550628076.362999</v>
      </c>
      <c r="BK298" s="222">
        <f ca="1">IFERROR(__xludf.DUMMYFUNCTION("""COMPUTED_VALUE"""),340)</f>
        <v>340</v>
      </c>
      <c r="BL298" s="222">
        <f ca="1">IFERROR(__xludf.DUMMYFUNCTION("""COMPUTED_VALUE"""),390)</f>
        <v>390</v>
      </c>
      <c r="BM298" s="222">
        <f ca="1">IFERROR(__xludf.DUMMYFUNCTION("""COMPUTED_VALUE"""),390)</f>
        <v>390</v>
      </c>
      <c r="BN298" s="222">
        <f ca="1">IFERROR(__xludf.DUMMYFUNCTION("""COMPUTED_VALUE"""),380)</f>
        <v>380</v>
      </c>
      <c r="BO298" s="222" t="str">
        <f ca="1">IFERROR(__xludf.DUMMYFUNCTION("""COMPUTED_VALUE"""),"Nueva magnitud: 1000
18-04-2024 Ajustada magnitud en meta. Pendinte anualización magnitud. Se ajustó columna S porque tenia error de magintud
20-04-2024 Meta ajustada")</f>
        <v>Nueva magnitud: 1000
18-04-2024 Ajustada magnitud en meta. Pendinte anualización magnitud. Se ajustó columna S porque tenia error de magintud
20-04-2024 Meta ajustada</v>
      </c>
      <c r="BP298" s="222">
        <f ca="1">IFERROR(__xludf.DUMMYFUNCTION("""COMPUTED_VALUE"""),139464193013)</f>
        <v>139464193013</v>
      </c>
      <c r="BQ298" s="222">
        <f ca="1">IFERROR(__xludf.DUMMYFUNCTION("""COMPUTED_VALUE"""),133210255776.859)</f>
        <v>133210255776.85899</v>
      </c>
      <c r="BR298" s="222"/>
      <c r="BS298" s="222"/>
      <c r="BT298" s="222"/>
      <c r="BU298" s="222"/>
      <c r="BV298" s="222"/>
      <c r="BW298" s="222"/>
      <c r="BX298" s="172"/>
      <c r="BY298" s="172" t="b">
        <f t="shared" ref="BY298:BZ298" ca="1" si="328">B298=AM298</f>
        <v>1</v>
      </c>
      <c r="BZ298" s="172" t="b">
        <f t="shared" ca="1" si="328"/>
        <v>0</v>
      </c>
      <c r="CA298" s="172" t="b">
        <f t="shared" ref="CA298:CB298" ca="1" si="329">E298=AO298</f>
        <v>0</v>
      </c>
      <c r="CB298" s="172" t="b">
        <f t="shared" ca="1" si="329"/>
        <v>0</v>
      </c>
      <c r="CC298" s="172"/>
    </row>
    <row r="299" spans="1:81" ht="15.75" customHeight="1">
      <c r="A299" s="172">
        <v>191</v>
      </c>
      <c r="B299" s="172" t="s">
        <v>334</v>
      </c>
      <c r="C299" s="172" t="s">
        <v>7567</v>
      </c>
      <c r="D299" s="172" t="s">
        <v>10557</v>
      </c>
      <c r="E299" s="172" t="s">
        <v>628</v>
      </c>
      <c r="F299" s="172" t="s">
        <v>10558</v>
      </c>
      <c r="G299" s="172">
        <v>236000000000</v>
      </c>
      <c r="H299" s="172" t="s">
        <v>304</v>
      </c>
      <c r="I299" s="172" t="s">
        <v>586</v>
      </c>
      <c r="J299" s="172" t="s">
        <v>10559</v>
      </c>
      <c r="K299" s="172" t="s">
        <v>10560</v>
      </c>
      <c r="L299" s="172"/>
      <c r="M299" s="172"/>
      <c r="N299" s="172"/>
      <c r="O299" s="172"/>
      <c r="P299" s="172"/>
      <c r="Q299" s="172"/>
      <c r="R299" s="172"/>
      <c r="S299" s="172" t="s">
        <v>43</v>
      </c>
      <c r="T299" s="172"/>
      <c r="U299" s="172"/>
      <c r="V299" s="172"/>
      <c r="W299" s="172" t="s">
        <v>10561</v>
      </c>
      <c r="X299" s="172"/>
      <c r="Y299" s="172"/>
      <c r="Z299" s="172"/>
      <c r="AA299" s="172" t="s">
        <v>10562</v>
      </c>
      <c r="AB299" s="172" t="s">
        <v>10563</v>
      </c>
      <c r="AC299" s="172" t="s">
        <v>10564</v>
      </c>
      <c r="AD299" s="172" t="s">
        <v>10565</v>
      </c>
      <c r="AE299" s="172" t="s">
        <v>635</v>
      </c>
      <c r="AF299" s="172">
        <v>203000000000</v>
      </c>
      <c r="AG299" s="172">
        <v>33000000000</v>
      </c>
      <c r="AH299" s="172">
        <v>0</v>
      </c>
      <c r="AI299" s="172"/>
      <c r="AJ299" s="172"/>
      <c r="AK299" s="172"/>
      <c r="AL299" s="172">
        <f ca="1">IFERROR(__xludf.DUMMYFUNCTION("""COMPUTED_VALUE"""),191)</f>
        <v>191</v>
      </c>
      <c r="AM299" s="172" t="str">
        <f ca="1">IFERROR(__xludf.DUMMYFUNCTION("""COMPUTED_VALUE"""),"3. Bogotá confía en su potencial")</f>
        <v>3. Bogotá confía en su potencial</v>
      </c>
      <c r="AN299" s="172"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AO299" s="172" t="str">
        <f ca="1">IFERROR(__xludf.DUMMYFUNCTION("""COMPUTED_VALUE"""),"Realizar 5 convocatorias de Ciencia tecnología e innovación para promover investigación de sectores priorizados")</f>
        <v>Realizar 5 convocatorias de Ciencia tecnología e innovación para promover investigación de sectores priorizados</v>
      </c>
      <c r="AP299" s="172" t="str">
        <f ca="1">IFERROR(__xludf.DUMMYFUNCTION("""COMPUTED_VALUE"""),"Convocatorias para inversión en Ciencia tecnología en innovación")</f>
        <v>Convocatorias para inversión en Ciencia tecnología en innovación</v>
      </c>
      <c r="AQ299" s="222" t="str">
        <f ca="1">IFERROR(__xludf.DUMMYFUNCTION("""COMPUTED_VALUE"""),"EDUCACIÓN")</f>
        <v>EDUCACIÓN</v>
      </c>
      <c r="AR299" s="172" t="str">
        <f ca="1">IFERROR(__xludf.DUMMYFUNCTION("""COMPUTED_VALUE"""),"Agencia de Educación Superior Ciencia y Tecnología (ATENEA)")</f>
        <v>Agencia de Educación Superior Ciencia y Tecnología (ATENEA)</v>
      </c>
      <c r="AS299" s="172" t="str">
        <f ca="1">IFERROR(__xludf.DUMMYFUNCTION("""COMPUTED_VALUE"""),"N/A")</f>
        <v>N/A</v>
      </c>
      <c r="AT299" s="172" t="str">
        <f ca="1">IFERROR(__xludf.DUMMYFUNCTION("""COMPUTED_VALUE"""),"BTI_7.1.2 C
 BTI_7.1.3. 
 BTI_7.1.4. 
 Educación_8.1.1. 
 Educación_8.1.3. 
 Educación_8.1.4.E
 Educación_8.1.5. 
 Educación_8.1.6. 
 Educación_8.1.8 E
 Educación_8.2.3. 
 Educación_8.2.4. 
 Educación_8.2.7 P
 Educación_8.3.1. 
 Educación_8.3.3.")</f>
        <v>BTI_7.1.2 C
 BTI_7.1.3. 
 BTI_7.1.4. 
 Educación_8.1.1. 
 Educación_8.1.3. 
 Educación_8.1.4.E
 Educación_8.1.5. 
 Educación_8.1.6. 
 Educación_8.1.8 E
 Educación_8.2.3. 
 Educación_8.2.4. 
 Educación_8.2.7 P
 Educación_8.3.1. 
 Educación_8.3.3.</v>
      </c>
      <c r="AU299" s="172" t="str">
        <f ca="1">IFERROR(__xludf.DUMMYFUNCTION("""COMPUTED_VALUE"""),"Convocatorias de Ciencia tecnología e innovación para promover investigación de sectores priorizados realizadas")</f>
        <v>Convocatorias de Ciencia tecnología e innovación para promover investigación de sectores priorizados realizadas</v>
      </c>
      <c r="AV299" s="172" t="str">
        <f ca="1">IFERROR(__xludf.DUMMYFUNCTION("""COMPUTED_VALUE"""),"Sumatoria de convocatorias de Ciencia tecnología e innovación para promover investigación de sectores priorizados realizadas")</f>
        <v>Sumatoria de convocatorias de Ciencia tecnología e innovación para promover investigación de sectores priorizados realizadas</v>
      </c>
      <c r="AW299" s="172" t="str">
        <f ca="1">IFERROR(__xludf.DUMMYFUNCTION("""COMPUTED_VALUE"""),"N/A")</f>
        <v>N/A</v>
      </c>
      <c r="AX299" s="172">
        <f ca="1">IFERROR(__xludf.DUMMYFUNCTION("""COMPUTED_VALUE"""),5)</f>
        <v>5</v>
      </c>
      <c r="AY299" s="172" t="str">
        <f ca="1">IFERROR(__xludf.DUMMYFUNCTION("""COMPUTED_VALUE"""),"Observatorio Colombiano de Ciencia y Tecnología - OCTI")</f>
        <v>Observatorio Colombiano de Ciencia y Tecnología - OCTI</v>
      </c>
      <c r="AZ299" s="222">
        <f ca="1">IFERROR(__xludf.DUMMYFUNCTION("""COMPUTED_VALUE"""),203000000000)</f>
        <v>203000000000</v>
      </c>
      <c r="BA299" s="222">
        <f ca="1">IFERROR(__xludf.DUMMYFUNCTION("""COMPUTED_VALUE"""),33000000000)</f>
        <v>33000000000</v>
      </c>
      <c r="BB299" s="222">
        <f ca="1">IFERROR(__xludf.DUMMYFUNCTION("""COMPUTED_VALUE"""),0)</f>
        <v>0</v>
      </c>
      <c r="BC299" s="222">
        <f ca="1">IFERROR(__xludf.DUMMYFUNCTION("""COMPUTED_VALUE"""),3986000915)</f>
        <v>3986000915</v>
      </c>
      <c r="BD299" s="222">
        <f ca="1">IFERROR(__xludf.DUMMYFUNCTION("""COMPUTED_VALUE"""),7972001830)</f>
        <v>7972001830</v>
      </c>
      <c r="BE299" s="222">
        <f ca="1">IFERROR(__xludf.DUMMYFUNCTION("""COMPUTED_VALUE"""),7972001830)</f>
        <v>7972001830</v>
      </c>
      <c r="BF299" s="222">
        <f ca="1">IFERROR(__xludf.DUMMYFUNCTION("""COMPUTED_VALUE"""),9965002287)</f>
        <v>9965002287</v>
      </c>
      <c r="BG299" s="222">
        <f ca="1">IFERROR(__xludf.DUMMYFUNCTION("""COMPUTED_VALUE"""),3986000915)</f>
        <v>3986000915</v>
      </c>
      <c r="BH299" s="222">
        <f ca="1">IFERROR(__xludf.DUMMYFUNCTION("""COMPUTED_VALUE"""),7739807601.94174)</f>
        <v>7739807601.94174</v>
      </c>
      <c r="BI299" s="222">
        <f ca="1">IFERROR(__xludf.DUMMYFUNCTION("""COMPUTED_VALUE"""),7514376312.5648)</f>
        <v>7514376312.5648003</v>
      </c>
      <c r="BJ299" s="222">
        <f ca="1">IFERROR(__xludf.DUMMYFUNCTION("""COMPUTED_VALUE"""),9119388728.38321)</f>
        <v>9119388728.3832092</v>
      </c>
      <c r="BK299" s="222">
        <f ca="1">IFERROR(__xludf.DUMMYFUNCTION("""COMPUTED_VALUE"""),1)</f>
        <v>1</v>
      </c>
      <c r="BL299" s="222">
        <f ca="1">IFERROR(__xludf.DUMMYFUNCTION("""COMPUTED_VALUE"""),1)</f>
        <v>1</v>
      </c>
      <c r="BM299" s="222">
        <f ca="1">IFERROR(__xludf.DUMMYFUNCTION("""COMPUTED_VALUE"""),1)</f>
        <v>1</v>
      </c>
      <c r="BN299" s="222">
        <f ca="1">IFERROR(__xludf.DUMMYFUNCTION("""COMPUTED_VALUE"""),2)</f>
        <v>2</v>
      </c>
      <c r="BO299" s="222" t="str">
        <f ca="1">IFERROR(__xludf.DUMMYFUNCTION("""COMPUTED_VALUE"""),"18-04-2024 Pendiente anualizacilon de magnitud
20-04-2024 Meta actualizada")</f>
        <v>18-04-2024 Pendiente anualizacilon de magnitud
20-04-2024 Meta actualizada</v>
      </c>
      <c r="BP299" s="222">
        <f ca="1">IFERROR(__xludf.DUMMYFUNCTION("""COMPUTED_VALUE"""),29895006862)</f>
        <v>29895006862</v>
      </c>
      <c r="BQ299" s="222">
        <f ca="1">IFERROR(__xludf.DUMMYFUNCTION("""COMPUTED_VALUE"""),28359573557.8897)</f>
        <v>28359573557.889702</v>
      </c>
      <c r="BR299" s="222"/>
      <c r="BS299" s="222"/>
      <c r="BT299" s="222"/>
      <c r="BU299" s="222"/>
      <c r="BV299" s="222"/>
      <c r="BW299" s="222"/>
      <c r="BX299" s="172"/>
      <c r="BY299" s="172" t="b">
        <f t="shared" ref="BY299:BZ299" ca="1" si="330">B299=AM299</f>
        <v>1</v>
      </c>
      <c r="BZ299" s="172" t="b">
        <f t="shared" ca="1" si="330"/>
        <v>0</v>
      </c>
      <c r="CA299" s="172" t="b">
        <f t="shared" ref="CA299:CB299" ca="1" si="331">E299=AO299</f>
        <v>1</v>
      </c>
      <c r="CB299" s="172" t="b">
        <f t="shared" ca="1" si="331"/>
        <v>0</v>
      </c>
      <c r="CC299" s="172"/>
    </row>
    <row r="300" spans="1:81" ht="15.75" customHeight="1">
      <c r="A300" s="172">
        <v>192</v>
      </c>
      <c r="B300" s="172" t="s">
        <v>334</v>
      </c>
      <c r="C300" s="172" t="s">
        <v>10566</v>
      </c>
      <c r="D300" s="172"/>
      <c r="E300" s="172" t="s">
        <v>10567</v>
      </c>
      <c r="F300" s="172" t="s">
        <v>10568</v>
      </c>
      <c r="G300" s="172">
        <v>100000000000</v>
      </c>
      <c r="H300" s="172" t="s">
        <v>162</v>
      </c>
      <c r="I300" s="172" t="s">
        <v>163</v>
      </c>
      <c r="J300" s="172"/>
      <c r="K300" s="172" t="s">
        <v>274</v>
      </c>
      <c r="L300" s="172"/>
      <c r="M300" s="172"/>
      <c r="N300" s="172"/>
      <c r="O300" s="172"/>
      <c r="P300" s="172"/>
      <c r="Q300" s="172"/>
      <c r="R300" s="172"/>
      <c r="S300" s="172" t="s">
        <v>43</v>
      </c>
      <c r="T300" s="172"/>
      <c r="U300" s="172"/>
      <c r="V300" s="172"/>
      <c r="W300" s="172" t="s">
        <v>10569</v>
      </c>
      <c r="X300" s="172"/>
      <c r="Y300" s="172"/>
      <c r="Z300" s="172"/>
      <c r="AA300" s="172" t="s">
        <v>10570</v>
      </c>
      <c r="AB300" s="172" t="s">
        <v>10571</v>
      </c>
      <c r="AC300" s="172"/>
      <c r="AD300" s="172">
        <v>22000</v>
      </c>
      <c r="AE300" s="172" t="s">
        <v>167</v>
      </c>
      <c r="AF300" s="172">
        <v>100000000000</v>
      </c>
      <c r="AG300" s="172">
        <v>0</v>
      </c>
      <c r="AH300" s="172">
        <v>0</v>
      </c>
      <c r="AI300" s="172"/>
      <c r="AJ300" s="172"/>
      <c r="AK300" s="172"/>
      <c r="AL300" s="172">
        <f ca="1">IFERROR(__xludf.DUMMYFUNCTION("""COMPUTED_VALUE"""),192)</f>
        <v>192</v>
      </c>
      <c r="AM300" s="172" t="str">
        <f ca="1">IFERROR(__xludf.DUMMYFUNCTION("""COMPUTED_VALUE"""),"3. Bogotá confía en su potencial")</f>
        <v>3. Bogotá confía en su potencial</v>
      </c>
      <c r="AN300" s="172" t="str">
        <f ca="1">IFERROR(__xludf.DUMMYFUNCTION("""COMPUTED_VALUE"""),"3.20. Promoción del emprendimiento formal, equitativo e incluyente")</f>
        <v>3.20. Promoción del emprendimiento formal, equitativo e incluyente</v>
      </c>
      <c r="AO300" s="172" t="str">
        <f ca="1">IFERROR(__xludf.DUMMYFUNCTION("""COMPUTED_VALUE"""),"Cualificar 9000 mujeres en herramientas para la autonomía económica")</f>
        <v>Cualificar 9000 mujeres en herramientas para la autonomía económica</v>
      </c>
      <c r="AP300" s="172" t="str">
        <f ca="1">IFERROR(__xludf.DUMMYFUNCTION("""COMPUTED_VALUE"""),"9.000 mujeres participan en estrategias de empoderamiento económico que aportan a la promoción y garantía de sus derechos.")</f>
        <v>9.000 mujeres participan en estrategias de empoderamiento económico que aportan a la promoción y garantía de sus derechos.</v>
      </c>
      <c r="AQ300" s="222" t="str">
        <f ca="1">IFERROR(__xludf.DUMMYFUNCTION("""COMPUTED_VALUE"""),"MUJER")</f>
        <v>MUJER</v>
      </c>
      <c r="AR300" s="172" t="str">
        <f ca="1">IFERROR(__xludf.DUMMYFUNCTION("""COMPUTED_VALUE"""),"Secretaría Distrital de la Mujer")</f>
        <v>Secretaría Distrital de la Mujer</v>
      </c>
      <c r="AS300" s="172" t="str">
        <f ca="1">IFERROR(__xludf.DUMMYFUNCTION("""COMPUTED_VALUE"""),"N/A")</f>
        <v>N/A</v>
      </c>
      <c r="AT300" s="172" t="str">
        <f ca="1">IFERROR(__xludf.DUMMYFUNCTION("""COMPUTED_VALUE"""),"Afro-Palenquero_1.1.8 E
 Afro-Palenquero_6.3.9. 
 Indigena_1.1.1. 
 LGBTI_1.3.12")</f>
        <v>Afro-Palenquero_1.1.8 E
 Afro-Palenquero_6.3.9. 
 Indigena_1.1.1. 
 LGBTI_1.3.12</v>
      </c>
      <c r="AU300" s="172" t="str">
        <f ca="1">IFERROR(__xludf.DUMMYFUNCTION("""COMPUTED_VALUE"""),"Número de mujeres que participan en las estrategias de fomento del empoderamiento económico en la ciudad")</f>
        <v>Número de mujeres que participan en las estrategias de fomento del empoderamiento económico en la ciudad</v>
      </c>
      <c r="AV300" s="172" t="str">
        <f ca="1">IFERROR(__xludf.DUMMYFUNCTION("""COMPUTED_VALUE"""),"Sumatoria de mujeres que participan en las estrategias de fomento del empoderamiento económico en la ciudad")</f>
        <v>Sumatoria de mujeres que participan en las estrategias de fomento del empoderamiento económico en la ciudad</v>
      </c>
      <c r="AW300" s="172">
        <f ca="1">IFERROR(__xludf.DUMMYFUNCTION("""COMPUTED_VALUE"""),0)</f>
        <v>0</v>
      </c>
      <c r="AX300" s="172">
        <f ca="1">IFERROR(__xludf.DUMMYFUNCTION("""COMPUTED_VALUE"""),9000)</f>
        <v>9000</v>
      </c>
      <c r="AY300" s="172" t="str">
        <f ca="1">IFERROR(__xludf.DUMMYFUNCTION("""COMPUTED_VALUE"""),"SDMujer")</f>
        <v>SDMujer</v>
      </c>
      <c r="AZ300" s="222">
        <f ca="1">IFERROR(__xludf.DUMMYFUNCTION("""COMPUTED_VALUE"""),100000000000)</f>
        <v>100000000000</v>
      </c>
      <c r="BA300" s="222">
        <f ca="1">IFERROR(__xludf.DUMMYFUNCTION("""COMPUTED_VALUE"""),0)</f>
        <v>0</v>
      </c>
      <c r="BB300" s="222">
        <f ca="1">IFERROR(__xludf.DUMMYFUNCTION("""COMPUTED_VALUE"""),0)</f>
        <v>0</v>
      </c>
      <c r="BC300" s="222">
        <f ca="1">IFERROR(__xludf.DUMMYFUNCTION("""COMPUTED_VALUE"""),1489939525)</f>
        <v>1489939525</v>
      </c>
      <c r="BD300" s="222">
        <f ca="1">IFERROR(__xludf.DUMMYFUNCTION("""COMPUTED_VALUE"""),1631483780)</f>
        <v>1631483780</v>
      </c>
      <c r="BE300" s="222">
        <f ca="1">IFERROR(__xludf.DUMMYFUNCTION("""COMPUTED_VALUE"""),1737530226)</f>
        <v>1737530226</v>
      </c>
      <c r="BF300" s="222">
        <f ca="1">IFERROR(__xludf.DUMMYFUNCTION("""COMPUTED_VALUE"""),1841046469)</f>
        <v>1841046469</v>
      </c>
      <c r="BG300" s="222">
        <f ca="1">IFERROR(__xludf.DUMMYFUNCTION("""COMPUTED_VALUE"""),1489939525)</f>
        <v>1489939525</v>
      </c>
      <c r="BH300" s="222">
        <f ca="1">IFERROR(__xludf.DUMMYFUNCTION("""COMPUTED_VALUE"""),1583964834.95145)</f>
        <v>1583964834.9514501</v>
      </c>
      <c r="BI300" s="222">
        <f ca="1">IFERROR(__xludf.DUMMYFUNCTION("""COMPUTED_VALUE"""),1637788883.02384)</f>
        <v>1637788883.02384</v>
      </c>
      <c r="BJ300" s="222">
        <f ca="1">IFERROR(__xludf.DUMMYFUNCTION("""COMPUTED_VALUE"""),1684818320.58693)</f>
        <v>1684818320.58693</v>
      </c>
      <c r="BK300" s="222">
        <f ca="1">IFERROR(__xludf.DUMMYFUNCTION("""COMPUTED_VALUE"""),1000)</f>
        <v>1000</v>
      </c>
      <c r="BL300" s="222">
        <f ca="1">IFERROR(__xludf.DUMMYFUNCTION("""COMPUTED_VALUE"""),3000)</f>
        <v>3000</v>
      </c>
      <c r="BM300" s="222">
        <f ca="1">IFERROR(__xludf.DUMMYFUNCTION("""COMPUTED_VALUE"""),3000)</f>
        <v>3000</v>
      </c>
      <c r="BN300" s="222">
        <f ca="1">IFERROR(__xludf.DUMMYFUNCTION("""COMPUTED_VALUE"""),2000)</f>
        <v>2000</v>
      </c>
      <c r="BO300" s="222" t="str">
        <f ca="1">IFERROR(__xludf.DUMMYFUNCTION("""COMPUTED_VALUE"""),"18-04-2024 Se ajustó magnitud de la meta y alcance.")</f>
        <v>18-04-2024 Se ajustó magnitud de la meta y alcance.</v>
      </c>
      <c r="BP300" s="222">
        <f ca="1">IFERROR(__xludf.DUMMYFUNCTION("""COMPUTED_VALUE"""),6700000000)</f>
        <v>6700000000</v>
      </c>
      <c r="BQ300" s="222">
        <f ca="1">IFERROR(__xludf.DUMMYFUNCTION("""COMPUTED_VALUE"""),6396511563.56223)</f>
        <v>6396511563.5622301</v>
      </c>
      <c r="BR300" s="222"/>
      <c r="BS300" s="222"/>
      <c r="BT300" s="222"/>
      <c r="BU300" s="222"/>
      <c r="BV300" s="222"/>
      <c r="BW300" s="222"/>
      <c r="BX300" s="172"/>
      <c r="BY300" s="172" t="b">
        <f t="shared" ref="BY300:BZ300" ca="1" si="332">B300=AM300</f>
        <v>1</v>
      </c>
      <c r="BZ300" s="172" t="b">
        <f t="shared" ca="1" si="332"/>
        <v>0</v>
      </c>
      <c r="CA300" s="172" t="b">
        <f t="shared" ref="CA300:CB300" ca="1" si="333">E300=AO300</f>
        <v>0</v>
      </c>
      <c r="CB300" s="172" t="b">
        <f t="shared" ca="1" si="333"/>
        <v>0</v>
      </c>
      <c r="CC300" s="172"/>
    </row>
    <row r="301" spans="1:81" ht="15.75" customHeight="1">
      <c r="A301" s="172">
        <v>193</v>
      </c>
      <c r="B301" s="172" t="s">
        <v>334</v>
      </c>
      <c r="C301" s="172" t="s">
        <v>10566</v>
      </c>
      <c r="D301" s="172"/>
      <c r="E301" s="172" t="s">
        <v>10572</v>
      </c>
      <c r="F301" s="172" t="s">
        <v>10573</v>
      </c>
      <c r="G301" s="172">
        <v>230000000000</v>
      </c>
      <c r="H301" s="172" t="s">
        <v>162</v>
      </c>
      <c r="I301" s="172" t="s">
        <v>163</v>
      </c>
      <c r="J301" s="172" t="s">
        <v>10574</v>
      </c>
      <c r="K301" s="172" t="s">
        <v>10575</v>
      </c>
      <c r="L301" s="172"/>
      <c r="M301" s="172"/>
      <c r="N301" s="172"/>
      <c r="O301" s="172"/>
      <c r="P301" s="172"/>
      <c r="Q301" s="172"/>
      <c r="R301" s="172"/>
      <c r="S301" s="172" t="s">
        <v>43</v>
      </c>
      <c r="T301" s="172"/>
      <c r="U301" s="172"/>
      <c r="V301" s="172"/>
      <c r="W301" s="172" t="s">
        <v>10576</v>
      </c>
      <c r="X301" s="172"/>
      <c r="Y301" s="172"/>
      <c r="Z301" s="172"/>
      <c r="AA301" s="172" t="s">
        <v>2241</v>
      </c>
      <c r="AB301" s="172" t="s">
        <v>2242</v>
      </c>
      <c r="AC301" s="172">
        <v>0</v>
      </c>
      <c r="AD301" s="172">
        <v>15</v>
      </c>
      <c r="AE301" s="172" t="s">
        <v>2243</v>
      </c>
      <c r="AF301" s="172">
        <v>230000000000</v>
      </c>
      <c r="AG301" s="172">
        <v>0</v>
      </c>
      <c r="AH301" s="172">
        <v>0</v>
      </c>
      <c r="AI301" s="172"/>
      <c r="AJ301" s="172"/>
      <c r="AK301" s="172"/>
      <c r="AL301" s="393"/>
      <c r="AM301" s="393"/>
      <c r="AN301" s="393"/>
      <c r="AO301" s="393"/>
      <c r="AP301" s="393"/>
      <c r="AQ301" s="393"/>
      <c r="AR301" s="393"/>
      <c r="AS301" s="393"/>
      <c r="AT301" s="393"/>
      <c r="AU301" s="393"/>
      <c r="AV301" s="393"/>
      <c r="AW301" s="393"/>
      <c r="AX301" s="393"/>
      <c r="AY301" s="393"/>
      <c r="AZ301" s="393"/>
      <c r="BA301" s="393"/>
      <c r="BB301" s="393"/>
      <c r="BC301" s="393"/>
      <c r="BD301" s="393"/>
      <c r="BE301" s="393"/>
      <c r="BF301" s="393"/>
      <c r="BG301" s="393"/>
      <c r="BH301" s="393"/>
      <c r="BI301" s="393"/>
      <c r="BJ301" s="393"/>
      <c r="BK301" s="393"/>
      <c r="BL301" s="172"/>
      <c r="BM301" s="172"/>
      <c r="BN301" s="172"/>
      <c r="BO301" s="172"/>
      <c r="BP301" s="172"/>
      <c r="BQ301" s="172"/>
      <c r="BR301" s="172"/>
      <c r="BS301" s="172"/>
      <c r="BT301" s="172"/>
      <c r="BU301" s="172"/>
      <c r="BV301" s="172"/>
      <c r="BW301" s="172"/>
      <c r="BX301" s="172"/>
      <c r="BY301" s="518" t="s">
        <v>10577</v>
      </c>
      <c r="BZ301" s="516"/>
      <c r="CA301" s="516"/>
      <c r="CB301" s="517"/>
      <c r="CC301" s="172" t="s">
        <v>9756</v>
      </c>
    </row>
    <row r="302" spans="1:81" ht="15.75" customHeight="1">
      <c r="A302" s="172">
        <v>194</v>
      </c>
      <c r="B302" s="172" t="s">
        <v>334</v>
      </c>
      <c r="C302" s="172" t="s">
        <v>10566</v>
      </c>
      <c r="D302" s="172"/>
      <c r="E302" s="172" t="s">
        <v>10578</v>
      </c>
      <c r="F302" s="172" t="s">
        <v>10579</v>
      </c>
      <c r="G302" s="172">
        <v>15784000000</v>
      </c>
      <c r="H302" s="172" t="s">
        <v>162</v>
      </c>
      <c r="I302" s="172" t="s">
        <v>163</v>
      </c>
      <c r="J302" s="172" t="s">
        <v>10580</v>
      </c>
      <c r="K302" s="172" t="s">
        <v>647</v>
      </c>
      <c r="L302" s="172"/>
      <c r="M302" s="172"/>
      <c r="N302" s="172"/>
      <c r="O302" s="172"/>
      <c r="P302" s="172"/>
      <c r="Q302" s="172"/>
      <c r="R302" s="172"/>
      <c r="S302" s="172" t="s">
        <v>43</v>
      </c>
      <c r="T302" s="172"/>
      <c r="U302" s="172"/>
      <c r="V302" s="172"/>
      <c r="W302" s="172" t="s">
        <v>10581</v>
      </c>
      <c r="X302" s="172"/>
      <c r="Y302" s="172"/>
      <c r="Z302" s="172"/>
      <c r="AA302" s="172" t="s">
        <v>649</v>
      </c>
      <c r="AB302" s="172" t="s">
        <v>650</v>
      </c>
      <c r="AC302" s="172">
        <v>16</v>
      </c>
      <c r="AD302" s="172">
        <v>25</v>
      </c>
      <c r="AE302" s="172" t="s">
        <v>652</v>
      </c>
      <c r="AF302" s="172">
        <v>15784000000</v>
      </c>
      <c r="AG302" s="172">
        <v>0</v>
      </c>
      <c r="AH302" s="172">
        <v>0</v>
      </c>
      <c r="AI302" s="172"/>
      <c r="AJ302" s="172"/>
      <c r="AK302" s="172"/>
      <c r="AL302" s="172">
        <f ca="1">IFERROR(__xludf.DUMMYFUNCTION("IMPORTRANGE(""https://docs.google.com/spreadsheets/d/1npPkCkJx8EaDQoN5CZFxhByyd_GwrPFrRj9-wo1YHM4/edit#gid=323077454"",""'Consolidado_PDD24/28'!B296:306"")"),194)</f>
        <v>194</v>
      </c>
      <c r="AM302" s="172" t="str">
        <f ca="1">IFERROR(__xludf.DUMMYFUNCTION("""COMPUTED_VALUE"""),"3. Bogotá confía en su potencial")</f>
        <v>3. Bogotá confía en su potencial</v>
      </c>
      <c r="AN302" s="172"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AO302" s="172" t="str">
        <f ca="1">IFERROR(__xludf.DUMMYFUNCTION("""COMPUTED_VALUE"""),"Mantener en 16 la producción de estudios y/o investigaciones del Observatorio de Mujeres y Equidad de Género - OMEG que den cuenta de la situación de derechos de las mujeres con datos diversificados para la toma de decisiones.")</f>
        <v>Mantener en 16 la producción de estudios y/o investigaciones del Observatorio de Mujeres y Equidad de Género - OMEG que den cuenta de la situación de derechos de las mujeres con datos diversificados para la toma de decisiones.</v>
      </c>
      <c r="AP302" s="172" t="str">
        <f ca="1">IFERROR(__xludf.DUMMYFUNCTION("""COMPUTED_VALUE"""),"Se mantienen los 16 estudios, entre los cuales se incluye la actualización de la línea de base en 2025, de la Política Pública de Mujer y Equidad de Género.")</f>
        <v>Se mantienen los 16 estudios, entre los cuales se incluye la actualización de la línea de base en 2025, de la Política Pública de Mujer y Equidad de Género.</v>
      </c>
      <c r="AQ302" s="222" t="str">
        <f ca="1">IFERROR(__xludf.DUMMYFUNCTION("""COMPUTED_VALUE"""),"MUJER")</f>
        <v>MUJER</v>
      </c>
      <c r="AR302" s="172" t="str">
        <f ca="1">IFERROR(__xludf.DUMMYFUNCTION("""COMPUTED_VALUE"""),"Secretaría Distrital de la Mujer")</f>
        <v>Secretaría Distrital de la Mujer</v>
      </c>
      <c r="AS302" s="172" t="str">
        <f ca="1">IFERROR(__xludf.DUMMYFUNCTION("""COMPUTED_VALUE"""),"N/A")</f>
        <v>N/A</v>
      </c>
      <c r="AT302" s="172" t="str">
        <f ca="1">IFERROR(__xludf.DUMMYFUNCTION("""COMPUTED_VALUE"""),"Afro-Palenquero_1.1.2. 
 Afro-Palenquero_1.1.4 I
 Afro-Palenquero_4.1.9. 
 Afro-Palenquero_6.2.1. 
 Afro-Palenquero_6.2.2. 
 ASP_3.2.3 Í
 ASP_4.2.7. 
 ASP_4.2.8 I
 Indigena_1.1.2.I
 Mujeres_1.1.10 
 Mujeres_1.1.11 
 Mujeres_1.1.12 
 Raizal_6.1.4. 
 Rurali"&amp;"dad_1.1.8 E")</f>
        <v>Afro-Palenquero_1.1.2. 
 Afro-Palenquero_1.1.4 I
 Afro-Palenquero_4.1.9. 
 Afro-Palenquero_6.2.1. 
 Afro-Palenquero_6.2.2. 
 ASP_3.2.3 Í
 ASP_4.2.7. 
 ASP_4.2.8 I
 Indigena_1.1.2.I
 Mujeres_1.1.10 
 Mujeres_1.1.11 
 Mujeres_1.1.12 
 Raizal_6.1.4. 
 Ruralidad_1.1.8 E</v>
      </c>
      <c r="AU302" s="172" t="str">
        <f ca="1">IFERROR(__xludf.DUMMYFUNCTION("""COMPUTED_VALUE"""),"Número de estudios y/o investigaciones del Observatorio de Mujeres y Equidad de Genero - OMEG que den cuenta de la situación de derechos de las mujeres con datos diversificados para la toma de decisiones.")</f>
        <v>Número de estudios y/o investigaciones del Observatorio de Mujeres y Equidad de Genero - OMEG que den cuenta de la situación de derechos de las mujeres con datos diversificados para la toma de decisiones.</v>
      </c>
      <c r="AV302" s="172" t="str">
        <f ca="1">IFERROR(__xludf.DUMMYFUNCTION("""COMPUTED_VALUE"""),"Sumatoria de estudios y/o investigaciones del Observatorio de Mujeres y Equidad de Genero - OMEG que den cuenta de la situación de derechos de las mujeres con datos diversificados para la toma de decisiones.")</f>
        <v>Sumatoria de estudios y/o investigaciones del Observatorio de Mujeres y Equidad de Genero - OMEG que den cuenta de la situación de derechos de las mujeres con datos diversificados para la toma de decisiones.</v>
      </c>
      <c r="AW302" s="172" t="str">
        <f ca="1">IFERROR(__xludf.DUMMYFUNCTION("""COMPUTED_VALUE"""),"16
(2023)")</f>
        <v>16
(2023)</v>
      </c>
      <c r="AX302" s="172">
        <f ca="1">IFERROR(__xludf.DUMMYFUNCTION("""COMPUTED_VALUE"""),16)</f>
        <v>16</v>
      </c>
      <c r="AY302" s="172" t="str">
        <f ca="1">IFERROR(__xludf.DUMMYFUNCTION("""COMPUTED_VALUE"""),"OMEG-SDMujer")</f>
        <v>OMEG-SDMujer</v>
      </c>
      <c r="AZ302" s="222">
        <f ca="1">IFERROR(__xludf.DUMMYFUNCTION("""COMPUTED_VALUE"""),15784000000)</f>
        <v>15784000000</v>
      </c>
      <c r="BA302" s="222">
        <f ca="1">IFERROR(__xludf.DUMMYFUNCTION("""COMPUTED_VALUE"""),0)</f>
        <v>0</v>
      </c>
      <c r="BB302" s="222">
        <f ca="1">IFERROR(__xludf.DUMMYFUNCTION("""COMPUTED_VALUE"""),0)</f>
        <v>0</v>
      </c>
      <c r="BC302" s="222">
        <f ca="1">IFERROR(__xludf.DUMMYFUNCTION("""COMPUTED_VALUE"""),3446652643)</f>
        <v>3446652643</v>
      </c>
      <c r="BD302" s="222">
        <f ca="1">IFERROR(__xludf.DUMMYFUNCTION("""COMPUTED_VALUE"""),3774084644)</f>
        <v>3774084644</v>
      </c>
      <c r="BE302" s="222">
        <f ca="1">IFERROR(__xludf.DUMMYFUNCTION("""COMPUTED_VALUE"""),4019400145)</f>
        <v>4019400145</v>
      </c>
      <c r="BF302" s="222">
        <f ca="1">IFERROR(__xludf.DUMMYFUNCTION("""COMPUTED_VALUE"""),4258862568)</f>
        <v>4258862568</v>
      </c>
      <c r="BG302" s="222">
        <f ca="1">IFERROR(__xludf.DUMMYFUNCTION("""COMPUTED_VALUE"""),3446652643)</f>
        <v>3446652643</v>
      </c>
      <c r="BH302" s="222">
        <f ca="1">IFERROR(__xludf.DUMMYFUNCTION("""COMPUTED_VALUE"""),3664159848.54368)</f>
        <v>3664159848.5436802</v>
      </c>
      <c r="BI302" s="222">
        <f ca="1">IFERROR(__xludf.DUMMYFUNCTION("""COMPUTED_VALUE"""),3788670133.84861)</f>
        <v>3788670133.8486099</v>
      </c>
      <c r="BJ302" s="222">
        <f ca="1">IFERROR(__xludf.DUMMYFUNCTION("""COMPUTED_VALUE"""),3897462557.43657)</f>
        <v>3897462557.4365702</v>
      </c>
      <c r="BK302" s="222">
        <f ca="1">IFERROR(__xludf.DUMMYFUNCTION("""COMPUTED_VALUE"""),2)</f>
        <v>2</v>
      </c>
      <c r="BL302" s="222">
        <f ca="1">IFERROR(__xludf.DUMMYFUNCTION("""COMPUTED_VALUE"""),4)</f>
        <v>4</v>
      </c>
      <c r="BM302" s="222">
        <f ca="1">IFERROR(__xludf.DUMMYFUNCTION("""COMPUTED_VALUE"""),5)</f>
        <v>5</v>
      </c>
      <c r="BN302" s="222">
        <f ca="1">IFERROR(__xludf.DUMMYFUNCTION("""COMPUTED_VALUE"""),5)</f>
        <v>5</v>
      </c>
      <c r="BO302" s="222" t="str">
        <f ca="1">IFERROR(__xludf.DUMMYFUNCTION("""COMPUTED_VALUE"""),"18-04-2024 Se ajusta magnitud de meta.
OJO: Falta ajustar el alcance de la meta que pasa de 16 a 20 estudios y corresponde a un incremento del 25%.
18-04-2024 Ajustada magnitud. Pendiente presupuesto
Ajustar a: mantener en 16 la   producción de estudios "&amp;"y/o investigaciones del Observatorio de Mujeres y Equidad de Género - OMEG que den cuenta de la situación de derechos de las mujeres con datos diversificados para la toma de decisiones.
19-04-2024 AJustada magnitud  y meta")</f>
        <v>18-04-2024 Se ajusta magnitud de meta.
OJO: Falta ajustar el alcance de la meta que pasa de 16 a 20 estudios y corresponde a un incremento del 25%.
18-04-2024 Ajustada magnitud. Pendiente presupuesto
Ajustar a: mantener en 16 la   producción de estudios y/o investigaciones del Observatorio de Mujeres y Equidad de Género - OMEG que den cuenta de la situación de derechos de las mujeres con datos diversificados para la toma de decisiones.
19-04-2024 AJustada magnitud  y meta</v>
      </c>
      <c r="BP302" s="222">
        <f ca="1">IFERROR(__xludf.DUMMYFUNCTION("""COMPUTED_VALUE"""),15499000000)</f>
        <v>15499000000</v>
      </c>
      <c r="BQ302" s="222">
        <f ca="1">IFERROR(__xludf.DUMMYFUNCTION("""COMPUTED_VALUE"""),14796945182.8288)</f>
        <v>14796945182.8288</v>
      </c>
      <c r="BR302" s="222"/>
      <c r="BS302" s="222"/>
      <c r="BT302" s="222"/>
      <c r="BU302" s="222"/>
      <c r="BV302" s="222"/>
      <c r="BW302" s="222"/>
      <c r="BX302" s="172"/>
      <c r="BY302" s="172" t="b">
        <f t="shared" ref="BY302:BZ302" ca="1" si="334">B302=AM302</f>
        <v>1</v>
      </c>
      <c r="BZ302" s="172" t="b">
        <f t="shared" ca="1" si="334"/>
        <v>0</v>
      </c>
      <c r="CA302" s="172" t="b">
        <f t="shared" ref="CA302:CB302" ca="1" si="335">E302=AO302</f>
        <v>0</v>
      </c>
      <c r="CB302" s="172" t="b">
        <f t="shared" ca="1" si="335"/>
        <v>0</v>
      </c>
      <c r="CC302" s="172"/>
    </row>
    <row r="303" spans="1:81" ht="15.75" customHeight="1">
      <c r="A303" s="172">
        <v>195</v>
      </c>
      <c r="B303" s="172" t="s">
        <v>334</v>
      </c>
      <c r="C303" s="172" t="s">
        <v>654</v>
      </c>
      <c r="D303" s="172"/>
      <c r="E303" s="172" t="s">
        <v>655</v>
      </c>
      <c r="F303" s="172" t="s">
        <v>656</v>
      </c>
      <c r="G303" s="172">
        <v>3500000000</v>
      </c>
      <c r="H303" s="172" t="s">
        <v>194</v>
      </c>
      <c r="I303" s="172" t="s">
        <v>195</v>
      </c>
      <c r="J303" s="172" t="s">
        <v>10582</v>
      </c>
      <c r="K303" s="172"/>
      <c r="L303" s="172"/>
      <c r="M303" s="172"/>
      <c r="N303" s="172"/>
      <c r="O303" s="172"/>
      <c r="P303" s="172"/>
      <c r="Q303" s="172"/>
      <c r="R303" s="172"/>
      <c r="S303" s="172" t="s">
        <v>43</v>
      </c>
      <c r="T303" s="172"/>
      <c r="U303" s="172"/>
      <c r="V303" s="172"/>
      <c r="W303" s="172" t="s">
        <v>43</v>
      </c>
      <c r="X303" s="172"/>
      <c r="Y303" s="172"/>
      <c r="Z303" s="172"/>
      <c r="AA303" s="172" t="s">
        <v>658</v>
      </c>
      <c r="AB303" s="172" t="s">
        <v>10583</v>
      </c>
      <c r="AC303" s="172" t="s">
        <v>43</v>
      </c>
      <c r="AD303" s="172">
        <v>1</v>
      </c>
      <c r="AE303" s="172" t="s">
        <v>43</v>
      </c>
      <c r="AF303" s="172">
        <v>3500000000</v>
      </c>
      <c r="AG303" s="172">
        <v>0</v>
      </c>
      <c r="AH303" s="172">
        <v>0</v>
      </c>
      <c r="AI303" s="172"/>
      <c r="AJ303" s="172"/>
      <c r="AK303" s="172"/>
      <c r="AL303" s="172">
        <f ca="1">IFERROR(__xludf.DUMMYFUNCTION("""COMPUTED_VALUE"""),195)</f>
        <v>195</v>
      </c>
      <c r="AM303" s="172" t="str">
        <f ca="1">IFERROR(__xludf.DUMMYFUNCTION("""COMPUTED_VALUE"""),"3. Bogotá confía en su potencial")</f>
        <v>3. Bogotá confía en su potencial</v>
      </c>
      <c r="AN303" s="172" t="str">
        <f ca="1">IFERROR(__xludf.DUMMYFUNCTION("""COMPUTED_VALUE"""),"3.21. Bogotá Ciudad Portuaria")</f>
        <v>3.21. Bogotá Ciudad Portuaria</v>
      </c>
      <c r="AO303" s="172" t="str">
        <f ca="1">IFERROR(__xludf.DUMMYFUNCTION("""COMPUTED_VALUE"""),"Desarrollar un (1) modelo de gobernanza colaborativa y multinivel en el marco de la Actuación Urbana Integral Distrito Aeroportuario para su implementación y posicionamiento de Bogotá como una ciudad portuaria.")</f>
        <v>Desarrollar un (1) modelo de gobernanza colaborativa y multinivel en el marco de la Actuación Urbana Integral Distrito Aeroportuario para su implementación y posicionamiento de Bogotá como una ciudad portuaria.</v>
      </c>
      <c r="AP303" s="172" t="str">
        <f ca="1">IFERROR(__xludf.DUMMYFUNCTION("""COMPUTED_VALUE"""),"A partir de la reglamentación de la Actuación Urbana Integral Distrito Aeroportuario se desarrollará el esquema de gobernanza para la convergencia institucional que vincule a entidades gubernamentales el concesionario aeroportuario el sector privado la ac"&amp;"ademia y la sociedad civil con el fin de facilitar la anuencia de inversión pública y privada el fortalecimiento del tejido empresarial la generación de empleo y consolidación de un entorno de confianza institucional de Bogotá que reconoce su potencial al"&amp;" contar con la infraestructura de transporte aéreo más importante de América Latina.")</f>
        <v>A partir de la reglamentación de la Actuación Urbana Integral Distrito Aeroportuario se desarrollará el esquema de gobernanza para la convergencia institucional que vincule a entidades gubernamentales el concesionario aeroportuario el sector privado la academia y la sociedad civil con el fin de facilitar la anuencia de inversión pública y privada el fortalecimiento del tejido empresarial la generación de empleo y consolidación de un entorno de confianza institucional de Bogotá que reconoce su potencial al contar con la infraestructura de transporte aéreo más importante de América Latina.</v>
      </c>
      <c r="AQ303" s="222" t="str">
        <f ca="1">IFERROR(__xludf.DUMMYFUNCTION("""COMPUTED_VALUE"""),"PLANEACIÓN")</f>
        <v>PLANEACIÓN</v>
      </c>
      <c r="AR303" s="172" t="str">
        <f ca="1">IFERROR(__xludf.DUMMYFUNCTION("""COMPUTED_VALUE"""),"Secretaría Distrital de Planeación")</f>
        <v>Secretaría Distrital de Planeación</v>
      </c>
      <c r="AS303" s="172" t="str">
        <f ca="1">IFERROR(__xludf.DUMMYFUNCTION("""COMPUTED_VALUE"""),"N/A")</f>
        <v>N/A</v>
      </c>
      <c r="AT303" s="172"/>
      <c r="AU303" s="172" t="str">
        <f ca="1">IFERROR(__xludf.DUMMYFUNCTION("""COMPUTED_VALUE"""),"Modelo de gobernanza colaborativa y multinivel en el marco de la Actuación Urbana Integral Distrito Aeroportuaria desarrollado.")</f>
        <v>Modelo de gobernanza colaborativa y multinivel en el marco de la Actuación Urbana Integral Distrito Aeroportuaria desarrollado.</v>
      </c>
      <c r="AV303" s="172" t="str">
        <f ca="1">IFERROR(__xludf.DUMMYFUNCTION("""COMPUTED_VALUE"""),"Sumatoria de las fases del desarrollo del modelo de gobernanza colaborativa y multinivel en el marco de la Actuación Urbana Integral Distrito Aeroportuaria")</f>
        <v>Sumatoria de las fases del desarrollo del modelo de gobernanza colaborativa y multinivel en el marco de la Actuación Urbana Integral Distrito Aeroportuaria</v>
      </c>
      <c r="AW303" s="172" t="str">
        <f ca="1">IFERROR(__xludf.DUMMYFUNCTION("""COMPUTED_VALUE"""),"N/A")</f>
        <v>N/A</v>
      </c>
      <c r="AX303" s="172">
        <f ca="1">IFERROR(__xludf.DUMMYFUNCTION("""COMPUTED_VALUE"""),1)</f>
        <v>1</v>
      </c>
      <c r="AY303" s="172" t="str">
        <f ca="1">IFERROR(__xludf.DUMMYFUNCTION("""COMPUTED_VALUE"""),"N/A")</f>
        <v>N/A</v>
      </c>
      <c r="AZ303" s="222">
        <f ca="1">IFERROR(__xludf.DUMMYFUNCTION("""COMPUTED_VALUE"""),3500000000)</f>
        <v>3500000000</v>
      </c>
      <c r="BA303" s="222">
        <f ca="1">IFERROR(__xludf.DUMMYFUNCTION("""COMPUTED_VALUE"""),0)</f>
        <v>0</v>
      </c>
      <c r="BB303" s="222">
        <f ca="1">IFERROR(__xludf.DUMMYFUNCTION("""COMPUTED_VALUE"""),0)</f>
        <v>0</v>
      </c>
      <c r="BC303" s="222">
        <f ca="1">IFERROR(__xludf.DUMMYFUNCTION("""COMPUTED_VALUE"""),338455227)</f>
        <v>338455227</v>
      </c>
      <c r="BD303" s="222">
        <f ca="1">IFERROR(__xludf.DUMMYFUNCTION("""COMPUTED_VALUE"""),558749665)</f>
        <v>558749665</v>
      </c>
      <c r="BE303" s="222">
        <f ca="1">IFERROR(__xludf.DUMMYFUNCTION("""COMPUTED_VALUE"""),542848404)</f>
        <v>542848404</v>
      </c>
      <c r="BF303" s="222">
        <f ca="1">IFERROR(__xludf.DUMMYFUNCTION("""COMPUTED_VALUE"""),559946704)</f>
        <v>559946704</v>
      </c>
      <c r="BG303" s="222">
        <f ca="1">IFERROR(__xludf.DUMMYFUNCTION("""COMPUTED_VALUE"""),338455227)</f>
        <v>338455227</v>
      </c>
      <c r="BH303" s="222">
        <f ca="1">IFERROR(__xludf.DUMMYFUNCTION("""COMPUTED_VALUE"""),542475402.912621)</f>
        <v>542475402.91262102</v>
      </c>
      <c r="BI303" s="222">
        <f ca="1">IFERROR(__xludf.DUMMYFUNCTION("""COMPUTED_VALUE"""),511686684.890187)</f>
        <v>511686684.89018703</v>
      </c>
      <c r="BJ303" s="222">
        <f ca="1">IFERROR(__xludf.DUMMYFUNCTION("""COMPUTED_VALUE"""),512430555.847892)</f>
        <v>512430555.84789199</v>
      </c>
      <c r="BK303" s="222">
        <f ca="1">IFERROR(__xludf.DUMMYFUNCTION("""COMPUTED_VALUE"""),0.1)</f>
        <v>0.1</v>
      </c>
      <c r="BL303" s="222">
        <f ca="1">IFERROR(__xludf.DUMMYFUNCTION("""COMPUTED_VALUE"""),0.3)</f>
        <v>0.3</v>
      </c>
      <c r="BM303" s="222">
        <f ca="1">IFERROR(__xludf.DUMMYFUNCTION("""COMPUTED_VALUE"""),0.3)</f>
        <v>0.3</v>
      </c>
      <c r="BN303" s="222">
        <f ca="1">IFERROR(__xludf.DUMMYFUNCTION("""COMPUTED_VALUE"""),0.3)</f>
        <v>0.3</v>
      </c>
      <c r="BO303" s="222" t="str">
        <f ca="1">IFERROR(__xludf.DUMMYFUNCTION("""COMPUTED_VALUE"""),"Favor ajustar la formula del indicador de la siguiente manera:
«Sumatoria de las fases del desarrollo del modelo de gobernanza colaborativa y multinivel en el marco de la Actuación Urbana Integral Distrito Aeroportuaria.»
18-04-2024 Ajustado fase indicad"&amp;"or
")</f>
        <v xml:space="preserve">Favor ajustar la formula del indicador de la siguiente manera:
«Sumatoria de las fases del desarrollo del modelo de gobernanza colaborativa y multinivel en el marco de la Actuación Urbana Integral Distrito Aeroportuaria.»
18-04-2024 Ajustado fase indicador
</v>
      </c>
      <c r="BP303" s="222">
        <f ca="1">IFERROR(__xludf.DUMMYFUNCTION("""COMPUTED_VALUE"""),2000000000)</f>
        <v>2000000000</v>
      </c>
      <c r="BQ303" s="401">
        <f ca="1">IFERROR(__xludf.DUMMYFUNCTION("""COMPUTED_VALUE"""),1905047870.6507)</f>
        <v>1905047870.6507001</v>
      </c>
      <c r="BR303" s="401"/>
      <c r="BS303" s="401"/>
      <c r="BT303" s="401"/>
      <c r="BU303" s="222"/>
      <c r="BV303" s="222"/>
      <c r="BW303" s="222"/>
      <c r="BX303" s="172"/>
      <c r="BY303" s="172" t="b">
        <f t="shared" ref="BY303:BZ303" ca="1" si="336">B303=AM303</f>
        <v>1</v>
      </c>
      <c r="BZ303" s="172" t="b">
        <f t="shared" ca="1" si="336"/>
        <v>1</v>
      </c>
      <c r="CA303" s="172" t="b">
        <f t="shared" ref="CA303:CB303" ca="1" si="337">E303=AO303</f>
        <v>1</v>
      </c>
      <c r="CB303" s="172" t="b">
        <f t="shared" ca="1" si="337"/>
        <v>1</v>
      </c>
      <c r="CC303" s="172"/>
    </row>
    <row r="304" spans="1:81" ht="15.75" customHeight="1">
      <c r="A304" s="172">
        <v>196</v>
      </c>
      <c r="B304" s="172" t="s">
        <v>334</v>
      </c>
      <c r="C304" s="172" t="s">
        <v>2396</v>
      </c>
      <c r="D304" s="172"/>
      <c r="E304" s="172" t="s">
        <v>7570</v>
      </c>
      <c r="F304" s="172" t="s">
        <v>662</v>
      </c>
      <c r="G304" s="172">
        <v>30000000000</v>
      </c>
      <c r="H304" s="172" t="s">
        <v>68</v>
      </c>
      <c r="I304" s="172" t="s">
        <v>663</v>
      </c>
      <c r="J304" s="172" t="s">
        <v>10584</v>
      </c>
      <c r="K304" s="172"/>
      <c r="L304" s="172"/>
      <c r="M304" s="172"/>
      <c r="N304" s="172"/>
      <c r="O304" s="172"/>
      <c r="P304" s="172"/>
      <c r="Q304" s="172"/>
      <c r="R304" s="172"/>
      <c r="S304" s="172">
        <v>532</v>
      </c>
      <c r="T304" s="172"/>
      <c r="U304" s="172"/>
      <c r="V304" s="172"/>
      <c r="W304" s="172" t="s">
        <v>10585</v>
      </c>
      <c r="X304" s="172"/>
      <c r="Y304" s="172"/>
      <c r="Z304" s="172"/>
      <c r="AA304" s="172" t="s">
        <v>666</v>
      </c>
      <c r="AB304" s="172" t="s">
        <v>667</v>
      </c>
      <c r="AC304" s="172">
        <v>0</v>
      </c>
      <c r="AD304" s="172">
        <v>130</v>
      </c>
      <c r="AE304" s="172" t="s">
        <v>668</v>
      </c>
      <c r="AF304" s="172">
        <v>30000000000</v>
      </c>
      <c r="AG304" s="172">
        <v>0</v>
      </c>
      <c r="AH304" s="172">
        <v>0</v>
      </c>
      <c r="AI304" s="172"/>
      <c r="AJ304" s="172"/>
      <c r="AK304" s="172"/>
      <c r="AL304" s="172">
        <f ca="1">IFERROR(__xludf.DUMMYFUNCTION("""COMPUTED_VALUE"""),196)</f>
        <v>196</v>
      </c>
      <c r="AM304" s="172" t="str">
        <f ca="1">IFERROR(__xludf.DUMMYFUNCTION("""COMPUTED_VALUE"""),"3. Bogotá confía en su potencial")</f>
        <v>3. Bogotá confía en su potencial</v>
      </c>
      <c r="AN304" s="172" t="str">
        <f ca="1">IFERROR(__xludf.DUMMYFUNCTION("""COMPUTED_VALUE"""),"3.19. Desarrollo empresarial, productividad y empleo")</f>
        <v>3.19. Desarrollo empresarial, productividad y empleo</v>
      </c>
      <c r="AO304" s="172" t="str">
        <f ca="1">IFERROR(__xludf.DUMMYFUNCTION("""COMPUTED_VALUE"""),"Desarrollar 60 experiencias turísticas competitivas en Bogotá Región")</f>
        <v>Desarrollar 60 experiencias turísticas competitivas en Bogotá Región</v>
      </c>
      <c r="AP304" s="402" t="str">
        <f ca="1">IFERROR(__xludf.DUMMYFUNCTION("""COMPUTED_VALUE"""),"Las experiencias turísticas a desarrollar se enmarcan en cuatro (4) Productos Turísticos emblemáticos de la ciudad entendidos como la combinación de atractivos y servicios materiales e inmateriales que posteriormente ofrecerán al mercado los actores de la"&amp;" cadena turística (operadores guías medios) para satisfacer una demanda segmentada según características o preferencias particulares. Estos productos son: Cutural-Gastrónomico Naturaleza Bienestar y Deportivo.")</f>
        <v>Las experiencias turísticas a desarrollar se enmarcan en cuatro (4) Productos Turísticos emblemáticos de la ciudad entendidos como la combinación de atractivos y servicios materiales e inmateriales que posteriormente ofrecerán al mercado los actores de la cadena turística (operadores guías medios) para satisfacer una demanda segmentada según características o preferencias particulares. Estos productos son: Cutural-Gastrónomico Naturaleza Bienestar y Deportivo.</v>
      </c>
      <c r="AQ304" s="222" t="str">
        <f ca="1">IFERROR(__xludf.DUMMYFUNCTION("""COMPUTED_VALUE"""),"DESARROLLO ECONÓMICO")</f>
        <v>DESARROLLO ECONÓMICO</v>
      </c>
      <c r="AR304" s="172" t="str">
        <f ca="1">IFERROR(__xludf.DUMMYFUNCTION("""COMPUTED_VALUE"""),"Instituto Distrital de Turismo - IDT")</f>
        <v>Instituto Distrital de Turismo - IDT</v>
      </c>
      <c r="AS304" s="172">
        <f ca="1">IFERROR(__xludf.DUMMYFUNCTION("""COMPUTED_VALUE"""),532)</f>
        <v>532</v>
      </c>
      <c r="AT304" s="172" t="str">
        <f ca="1">IFERROR(__xludf.DUMMYFUNCTION("""COMPUTED_VALUE"""),"Bicicleta_5.1.4. 
 Derechos Humanos_2.6.1 
 Hábitat_3.1.23.
 Indigena_2.1.24.
 Infancia_2.1.9.P
 LGBTI_3.3.9. 
 Raizal_2.1.9.A
 Ruralidad_2.2.7 D
 Transparencia_4.3.4 E
 Turismo_1.5.1 C
 Turismo_2.2.1 P
 Turismo_3.1.1 E
 Turismo_3.1.2 E
 Turismo_3.1.3 E
 "&amp;"Turismo_3.1.4 E
 Turismo_3.1.5 E
 Turismo_3.1.6 E
 Turismo_3.1.7 E
 Turismo_4.2.2 E
 Turismo_4.3.1 S
 Turismo_4.5.1 A")</f>
        <v>Bicicleta_5.1.4. 
 Derechos Humanos_2.6.1 
 Hábitat_3.1.23.
 Indigena_2.1.24.
 Infancia_2.1.9.P
 LGBTI_3.3.9. 
 Raizal_2.1.9.A
 Ruralidad_2.2.7 D
 Transparencia_4.3.4 E
 Turismo_1.5.1 C
 Turismo_2.2.1 P
 Turismo_3.1.1 E
 Turismo_3.1.2 E
 Turismo_3.1.3 E
 Turismo_3.1.4 E
 Turismo_3.1.5 E
 Turismo_3.1.6 E
 Turismo_3.1.7 E
 Turismo_4.2.2 E
 Turismo_4.3.1 S
 Turismo_4.5.1 A</v>
      </c>
      <c r="AU304" s="172" t="str">
        <f ca="1">IFERROR(__xludf.DUMMYFUNCTION("""COMPUTED_VALUE"""),"Número de experiencias turísticas de Bogotá Región desarrolladas como experiencias competitivas")</f>
        <v>Número de experiencias turísticas de Bogotá Región desarrolladas como experiencias competitivas</v>
      </c>
      <c r="AV304" s="172" t="str">
        <f ca="1">IFERROR(__xludf.DUMMYFUNCTION("""COMPUTED_VALUE"""),"# de experiencias turísticas desarrolladas / # de experiencias turísticas programadas")</f>
        <v># de experiencias turísticas desarrolladas / # de experiencias turísticas programadas</v>
      </c>
      <c r="AW304" s="172">
        <f ca="1">IFERROR(__xludf.DUMMYFUNCTION("""COMPUTED_VALUE"""),0)</f>
        <v>0</v>
      </c>
      <c r="AX304" s="172">
        <f ca="1">IFERROR(__xludf.DUMMYFUNCTION("""COMPUTED_VALUE"""),60)</f>
        <v>60</v>
      </c>
      <c r="AY304" s="172" t="str">
        <f ca="1">IFERROR(__xludf.DUMMYFUNCTION("""COMPUTED_VALUE"""),"Presupuesto de Inversión")</f>
        <v>Presupuesto de Inversión</v>
      </c>
      <c r="AZ304" s="222">
        <f ca="1">IFERROR(__xludf.DUMMYFUNCTION("""COMPUTED_VALUE"""),30000000000)</f>
        <v>30000000000</v>
      </c>
      <c r="BA304" s="222">
        <f ca="1">IFERROR(__xludf.DUMMYFUNCTION("""COMPUTED_VALUE"""),0)</f>
        <v>0</v>
      </c>
      <c r="BB304" s="222">
        <f ca="1">IFERROR(__xludf.DUMMYFUNCTION("""COMPUTED_VALUE"""),0)</f>
        <v>0</v>
      </c>
      <c r="BC304" s="222">
        <f ca="1">IFERROR(__xludf.DUMMYFUNCTION("""COMPUTED_VALUE"""),2380000000)</f>
        <v>2380000000</v>
      </c>
      <c r="BD304" s="222">
        <f ca="1">IFERROR(__xludf.DUMMYFUNCTION("""COMPUTED_VALUE"""),3200000000)</f>
        <v>3200000000</v>
      </c>
      <c r="BE304" s="222">
        <f ca="1">IFERROR(__xludf.DUMMYFUNCTION("""COMPUTED_VALUE"""),3210000000)</f>
        <v>3210000000</v>
      </c>
      <c r="BF304" s="222">
        <f ca="1">IFERROR(__xludf.DUMMYFUNCTION("""COMPUTED_VALUE"""),4210000000)</f>
        <v>4210000000</v>
      </c>
      <c r="BG304" s="222">
        <f ca="1">IFERROR(__xludf.DUMMYFUNCTION("""COMPUTED_VALUE"""),2380000000)</f>
        <v>2380000000</v>
      </c>
      <c r="BH304" s="222">
        <f ca="1">IFERROR(__xludf.DUMMYFUNCTION("""COMPUTED_VALUE"""),3106796116.50485)</f>
        <v>3106796116.5048499</v>
      </c>
      <c r="BI304" s="222">
        <f ca="1">IFERROR(__xludf.DUMMYFUNCTION("""COMPUTED_VALUE"""),3025732868.31935)</f>
        <v>3025732868.3193498</v>
      </c>
      <c r="BJ304" s="222">
        <f ca="1">IFERROR(__xludf.DUMMYFUNCTION("""COMPUTED_VALUE"""),3852746385.8768)</f>
        <v>3852746385.8768001</v>
      </c>
      <c r="BK304" s="222">
        <f ca="1">IFERROR(__xludf.DUMMYFUNCTION("""COMPUTED_VALUE"""),15)</f>
        <v>15</v>
      </c>
      <c r="BL304" s="222">
        <f ca="1">IFERROR(__xludf.DUMMYFUNCTION("""COMPUTED_VALUE"""),15)</f>
        <v>15</v>
      </c>
      <c r="BM304" s="222">
        <f ca="1">IFERROR(__xludf.DUMMYFUNCTION("""COMPUTED_VALUE"""),15)</f>
        <v>15</v>
      </c>
      <c r="BN304" s="222">
        <f ca="1">IFERROR(__xludf.DUMMYFUNCTION("""COMPUTED_VALUE"""),15)</f>
        <v>15</v>
      </c>
      <c r="BO304" s="222" t="str">
        <f ca="1">IFERROR(__xludf.DUMMYFUNCTION("""COMPUTED_VALUE"""),"Se disminuye la magnitud de la meta a 60 experiencias
18-04-2024 Ajustada magnitud y meta")</f>
        <v>Se disminuye la magnitud de la meta a 60 experiencias
18-04-2024 Ajustada magnitud y meta</v>
      </c>
      <c r="BP304" s="222">
        <f ca="1">IFERROR(__xludf.DUMMYFUNCTION("""COMPUTED_VALUE"""),13000000000)</f>
        <v>13000000000</v>
      </c>
      <c r="BQ304" s="222">
        <f ca="1">IFERROR(__xludf.DUMMYFUNCTION("""COMPUTED_VALUE"""),12365275370.701)</f>
        <v>12365275370.701</v>
      </c>
      <c r="BR304" s="222"/>
      <c r="BS304" s="222"/>
      <c r="BT304" s="222"/>
      <c r="BU304" s="222"/>
      <c r="BV304" s="222"/>
      <c r="BW304" s="222"/>
      <c r="BX304" s="172"/>
      <c r="BY304" s="172" t="b">
        <f t="shared" ref="BY304:BZ304" ca="1" si="338">B304=AM304</f>
        <v>1</v>
      </c>
      <c r="BZ304" s="172" t="b">
        <f t="shared" ca="1" si="338"/>
        <v>0</v>
      </c>
      <c r="CA304" s="172" t="b">
        <f t="shared" ref="CA304:CB304" ca="1" si="339">E304=AO304</f>
        <v>0</v>
      </c>
      <c r="CB304" s="172" t="b">
        <f t="shared" ca="1" si="339"/>
        <v>1</v>
      </c>
      <c r="CC304" s="172"/>
    </row>
    <row r="305" spans="1:81" ht="15.75" customHeight="1">
      <c r="A305" s="172">
        <v>197</v>
      </c>
      <c r="B305" s="172" t="s">
        <v>334</v>
      </c>
      <c r="C305" s="172" t="s">
        <v>10467</v>
      </c>
      <c r="D305" s="172"/>
      <c r="E305" s="172" t="s">
        <v>10586</v>
      </c>
      <c r="F305" s="172" t="s">
        <v>10587</v>
      </c>
      <c r="G305" s="172">
        <v>30000000000</v>
      </c>
      <c r="H305" s="172" t="s">
        <v>68</v>
      </c>
      <c r="I305" s="172" t="s">
        <v>663</v>
      </c>
      <c r="J305" s="172" t="s">
        <v>10588</v>
      </c>
      <c r="K305" s="172"/>
      <c r="L305" s="172"/>
      <c r="M305" s="172"/>
      <c r="N305" s="172"/>
      <c r="O305" s="172"/>
      <c r="P305" s="172"/>
      <c r="Q305" s="172"/>
      <c r="R305" s="172"/>
      <c r="S305" s="172">
        <v>534</v>
      </c>
      <c r="T305" s="172"/>
      <c r="U305" s="172"/>
      <c r="V305" s="172"/>
      <c r="W305" s="172" t="s">
        <v>10589</v>
      </c>
      <c r="X305" s="172"/>
      <c r="Y305" s="172"/>
      <c r="Z305" s="172"/>
      <c r="AA305" s="172" t="s">
        <v>673</v>
      </c>
      <c r="AB305" s="172" t="s">
        <v>10590</v>
      </c>
      <c r="AC305" s="172">
        <v>1924267</v>
      </c>
      <c r="AD305" s="172">
        <v>2500000</v>
      </c>
      <c r="AE305" s="172" t="s">
        <v>668</v>
      </c>
      <c r="AF305" s="172">
        <v>30000000000</v>
      </c>
      <c r="AG305" s="172">
        <v>0</v>
      </c>
      <c r="AH305" s="172">
        <v>0</v>
      </c>
      <c r="AI305" s="172"/>
      <c r="AJ305" s="172"/>
      <c r="AK305" s="172"/>
      <c r="AL305" s="172">
        <f ca="1">IFERROR(__xludf.DUMMYFUNCTION("""COMPUTED_VALUE"""),197)</f>
        <v>197</v>
      </c>
      <c r="AM305" s="172" t="str">
        <f ca="1">IFERROR(__xludf.DUMMYFUNCTION("""COMPUTED_VALUE"""),"3. Bogotá confía en su potencial")</f>
        <v>3. Bogotá confía en su potencial</v>
      </c>
      <c r="AN305" s="172" t="str">
        <f ca="1">IFERROR(__xludf.DUMMYFUNCTION("""COMPUTED_VALUE"""),"3.20. Promoción del emprendimiento formal, equitativo e incluyente")</f>
        <v>3.20. Promoción del emprendimiento formal, equitativo e incluyente</v>
      </c>
      <c r="AO305" s="172" t="str">
        <f ca="1">IFERROR(__xludf.DUMMYFUNCTION("""COMPUTED_VALUE"""),"Impactar al menos a 1.100.000 personas y/o actores de la cadena de valor del sector a través de la realización y ejecución de diferentes acciones de marketing 360 que permitan el posicionamiento y consolidación de Bogotá como destino turístico a nivel reg"&amp;"ional nacional e internacional")</f>
        <v>Impactar al menos a 1.100.000 personas y/o actores de la cadena de valor del sector a través de la realización y ejecución de diferentes acciones de marketing 360 que permitan el posicionamiento y consolidación de Bogotá como destino turístico a nivel regional nacional e internacional</v>
      </c>
      <c r="AP305" s="402" t="str">
        <f ca="1">IFERROR(__xludf.DUMMYFUNCTION("""COMPUTED_VALUE"""),"Las acciones a desarrollar buscan: facilitar los medios para que el turista planee su viaje desarrollar y/o coordinar canales de distribución para comprar ese viaje soñado a Bogotá y apoyo a eventos y actividades para que los turistas tengan la mejor expe"&amp;"riencia en Bogotá. Al igual que fortalecer la marca Bogotá a tráves de Visit Bogota.
")</f>
        <v xml:space="preserve">Las acciones a desarrollar buscan: facilitar los medios para que el turista planee su viaje desarrollar y/o coordinar canales de distribución para comprar ese viaje soñado a Bogotá y apoyo a eventos y actividades para que los turistas tengan la mejor experiencia en Bogotá. Al igual que fortalecer la marca Bogotá a tráves de Visit Bogota.
</v>
      </c>
      <c r="AQ305" s="222" t="str">
        <f ca="1">IFERROR(__xludf.DUMMYFUNCTION("""COMPUTED_VALUE"""),"DESARROLLO ECONÓMICO")</f>
        <v>DESARROLLO ECONÓMICO</v>
      </c>
      <c r="AR305" s="172" t="str">
        <f ca="1">IFERROR(__xludf.DUMMYFUNCTION("""COMPUTED_VALUE"""),"Instituto Distrital de Turismo - IDT")</f>
        <v>Instituto Distrital de Turismo - IDT</v>
      </c>
      <c r="AS305" s="172">
        <f ca="1">IFERROR(__xludf.DUMMYFUNCTION("""COMPUTED_VALUE"""),534)</f>
        <v>534</v>
      </c>
      <c r="AT305" s="172"/>
      <c r="AU305" s="172" t="str">
        <f ca="1">IFERROR(__xludf.DUMMYFUNCTION("""COMPUTED_VALUE"""),"Número de personas impactadas a través de acciones de marketing 360")</f>
        <v>Número de personas impactadas a través de acciones de marketing 360</v>
      </c>
      <c r="AV305" s="172" t="str">
        <f ca="1">IFERROR(__xludf.DUMMYFUNCTION("""COMPUTED_VALUE"""),"# personas impactadas/ # personas programadas
")</f>
        <v xml:space="preserve"># personas impactadas/ # personas programadas
</v>
      </c>
      <c r="AW305" s="172" t="str">
        <f ca="1">IFERROR(__xludf.DUMMYFUNCTION("""COMPUTED_VALUE"""),"1924267
(2023)")</f>
        <v>1924267
(2023)</v>
      </c>
      <c r="AX305" s="172">
        <f ca="1">IFERROR(__xludf.DUMMYFUNCTION("""COMPUTED_VALUE"""),1100000)</f>
        <v>1100000</v>
      </c>
      <c r="AY305" s="172" t="str">
        <f ca="1">IFERROR(__xludf.DUMMYFUNCTION("""COMPUTED_VALUE"""),"Presupuesto de Inversión")</f>
        <v>Presupuesto de Inversión</v>
      </c>
      <c r="AZ305" s="222">
        <f ca="1">IFERROR(__xludf.DUMMYFUNCTION("""COMPUTED_VALUE"""),30000000000)</f>
        <v>30000000000</v>
      </c>
      <c r="BA305" s="222">
        <f ca="1">IFERROR(__xludf.DUMMYFUNCTION("""COMPUTED_VALUE"""),0)</f>
        <v>0</v>
      </c>
      <c r="BB305" s="222">
        <f ca="1">IFERROR(__xludf.DUMMYFUNCTION("""COMPUTED_VALUE"""),0)</f>
        <v>0</v>
      </c>
      <c r="BC305" s="222">
        <f ca="1">IFERROR(__xludf.DUMMYFUNCTION("""COMPUTED_VALUE"""),2555000000)</f>
        <v>2555000000</v>
      </c>
      <c r="BD305" s="222">
        <f ca="1">IFERROR(__xludf.DUMMYFUNCTION("""COMPUTED_VALUE"""),3100000000)</f>
        <v>3100000000</v>
      </c>
      <c r="BE305" s="222">
        <f ca="1">IFERROR(__xludf.DUMMYFUNCTION("""COMPUTED_VALUE"""),3170000000)</f>
        <v>3170000000</v>
      </c>
      <c r="BF305" s="222">
        <f ca="1">IFERROR(__xludf.DUMMYFUNCTION("""COMPUTED_VALUE"""),4175000000)</f>
        <v>4175000000</v>
      </c>
      <c r="BG305" s="222">
        <f ca="1">IFERROR(__xludf.DUMMYFUNCTION("""COMPUTED_VALUE"""),2555000000)</f>
        <v>2555000000</v>
      </c>
      <c r="BH305" s="222">
        <f ca="1">IFERROR(__xludf.DUMMYFUNCTION("""COMPUTED_VALUE"""),3009708737.86407)</f>
        <v>3009708737.8640699</v>
      </c>
      <c r="BI305" s="222">
        <f ca="1">IFERROR(__xludf.DUMMYFUNCTION("""COMPUTED_VALUE"""),2988029031.954)</f>
        <v>2988029031.954</v>
      </c>
      <c r="BJ305" s="222">
        <f ca="1">IFERROR(__xludf.DUMMYFUNCTION("""COMPUTED_VALUE"""),3820716427.79944)</f>
        <v>3820716427.7994399</v>
      </c>
      <c r="BK305" s="222">
        <f ca="1">IFERROR(__xludf.DUMMYFUNCTION("""COMPUTED_VALUE"""),200000)</f>
        <v>200000</v>
      </c>
      <c r="BL305" s="222">
        <f ca="1">IFERROR(__xludf.DUMMYFUNCTION("""COMPUTED_VALUE"""),300000)</f>
        <v>300000</v>
      </c>
      <c r="BM305" s="222">
        <f ca="1">IFERROR(__xludf.DUMMYFUNCTION("""COMPUTED_VALUE"""),300000)</f>
        <v>300000</v>
      </c>
      <c r="BN305" s="222">
        <f ca="1">IFERROR(__xludf.DUMMYFUNCTION("""COMPUTED_VALUE"""),300000)</f>
        <v>300000</v>
      </c>
      <c r="BO305" s="222" t="str">
        <f ca="1">IFERROR(__xludf.DUMMYFUNCTION("""COMPUTED_VALUE"""),"Se disminuye la magnitud de la meta a 1.100.000 personas y/o actores
18-04-2024 Ajustada meta y magnitud")</f>
        <v>Se disminuye la magnitud de la meta a 1.100.000 personas y/o actores
18-04-2024 Ajustada meta y magnitud</v>
      </c>
      <c r="BP305" s="222">
        <f ca="1">IFERROR(__xludf.DUMMYFUNCTION("""COMPUTED_VALUE"""),13000000000)</f>
        <v>13000000000</v>
      </c>
      <c r="BQ305" s="222">
        <f ca="1">IFERROR(__xludf.DUMMYFUNCTION("""COMPUTED_VALUE"""),12373454197.6175)</f>
        <v>12373454197.6175</v>
      </c>
      <c r="BR305" s="222"/>
      <c r="BS305" s="222"/>
      <c r="BT305" s="222"/>
      <c r="BU305" s="222"/>
      <c r="BV305" s="222"/>
      <c r="BW305" s="222"/>
      <c r="BX305" s="172"/>
      <c r="BY305" s="172" t="b">
        <f t="shared" ref="BY305:BZ305" ca="1" si="340">B305=AM305</f>
        <v>1</v>
      </c>
      <c r="BZ305" s="172" t="b">
        <f t="shared" ca="1" si="340"/>
        <v>0</v>
      </c>
      <c r="CA305" s="172" t="b">
        <f t="shared" ref="CA305:CB305" ca="1" si="341">E305=AO305</f>
        <v>0</v>
      </c>
      <c r="CB305" s="172" t="b">
        <f t="shared" ca="1" si="341"/>
        <v>0</v>
      </c>
      <c r="CC305" s="172"/>
    </row>
    <row r="306" spans="1:81" ht="15.75" customHeight="1">
      <c r="A306" s="172">
        <v>198</v>
      </c>
      <c r="B306" s="172" t="s">
        <v>334</v>
      </c>
      <c r="C306" s="172" t="s">
        <v>7567</v>
      </c>
      <c r="D306" s="172"/>
      <c r="E306" s="172" t="s">
        <v>677</v>
      </c>
      <c r="F306" s="172" t="s">
        <v>678</v>
      </c>
      <c r="G306" s="172">
        <v>10000000000</v>
      </c>
      <c r="H306" s="172" t="s">
        <v>68</v>
      </c>
      <c r="I306" s="172" t="s">
        <v>663</v>
      </c>
      <c r="J306" s="172" t="s">
        <v>10591</v>
      </c>
      <c r="K306" s="172"/>
      <c r="L306" s="172"/>
      <c r="M306" s="172"/>
      <c r="N306" s="172"/>
      <c r="O306" s="172"/>
      <c r="P306" s="172"/>
      <c r="Q306" s="172"/>
      <c r="R306" s="172"/>
      <c r="S306" s="172">
        <v>511</v>
      </c>
      <c r="T306" s="172"/>
      <c r="U306" s="172"/>
      <c r="V306" s="172"/>
      <c r="W306" s="172" t="s">
        <v>10592</v>
      </c>
      <c r="X306" s="172"/>
      <c r="Y306" s="172"/>
      <c r="Z306" s="172"/>
      <c r="AA306" s="172" t="s">
        <v>681</v>
      </c>
      <c r="AB306" s="172" t="s">
        <v>682</v>
      </c>
      <c r="AC306" s="172">
        <v>0</v>
      </c>
      <c r="AD306" s="172">
        <v>10</v>
      </c>
      <c r="AE306" s="172" t="s">
        <v>668</v>
      </c>
      <c r="AF306" s="172">
        <v>10000000000</v>
      </c>
      <c r="AG306" s="172">
        <v>0</v>
      </c>
      <c r="AH306" s="172">
        <v>0</v>
      </c>
      <c r="AI306" s="172"/>
      <c r="AJ306" s="172"/>
      <c r="AK306" s="172"/>
      <c r="AL306" s="172">
        <f ca="1">IFERROR(__xludf.DUMMYFUNCTION("""COMPUTED_VALUE"""),198)</f>
        <v>198</v>
      </c>
      <c r="AM306" s="172" t="str">
        <f ca="1">IFERROR(__xludf.DUMMYFUNCTION("""COMPUTED_VALUE"""),"3. Bogotá confía en su potencial")</f>
        <v>3. Bogotá confía en su potencial</v>
      </c>
      <c r="AN306" s="172"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AO306" s="172" t="str">
        <f ca="1">IFERROR(__xludf.DUMMYFUNCTION("""COMPUTED_VALUE"""),"Realizar 10 productos que aporten a mantener la certificación de Bogotá como Destino Turístico Inteligente")</f>
        <v>Realizar 10 productos que aporten a mantener la certificación de Bogotá como Destino Turístico Inteligente</v>
      </c>
      <c r="AP306" s="402" t="str">
        <f ca="1">IFERROR(__xludf.DUMMYFUNCTION("""COMPUTED_VALUE"""),"Cumplimiento de un plan de acción en el marco de los cinco ejes de DTI: gobernanza innovación tecnología sostenibilidad y accesibilidad.")</f>
        <v>Cumplimiento de un plan de acción en el marco de los cinco ejes de DTI: gobernanza innovación tecnología sostenibilidad y accesibilidad.</v>
      </c>
      <c r="AQ306" s="222" t="str">
        <f ca="1">IFERROR(__xludf.DUMMYFUNCTION("""COMPUTED_VALUE"""),"DESARROLLO ECONÓMICO")</f>
        <v>DESARROLLO ECONÓMICO</v>
      </c>
      <c r="AR306" s="172" t="str">
        <f ca="1">IFERROR(__xludf.DUMMYFUNCTION("""COMPUTED_VALUE"""),"Instituto Distrital de Turismo - IDT")</f>
        <v>Instituto Distrital de Turismo - IDT</v>
      </c>
      <c r="AS306" s="172">
        <f ca="1">IFERROR(__xludf.DUMMYFUNCTION("""COMPUTED_VALUE"""),511)</f>
        <v>511</v>
      </c>
      <c r="AT306" s="172" t="str">
        <f ca="1">IFERROR(__xludf.DUMMYFUNCTION("""COMPUTED_VALUE"""),"Mujeres_5.1.1 E
 Mujeres_5.1.2 R
 Turismo_1.3.1 P
 Turismo_1.3.2 E
 Turismo_3.2.1 N
 Turismo_5.1.1 A
 Turismo_5.1.2 A
 Turismo_5.2.1 D
 Turismo_5.2.2 A")</f>
        <v>Mujeres_5.1.1 E
 Mujeres_5.1.2 R
 Turismo_1.3.1 P
 Turismo_1.3.2 E
 Turismo_3.2.1 N
 Turismo_5.1.1 A
 Turismo_5.1.2 A
 Turismo_5.2.1 D
 Turismo_5.2.2 A</v>
      </c>
      <c r="AU306" s="172" t="str">
        <f ca="1">IFERROR(__xludf.DUMMYFUNCTION("""COMPUTED_VALUE"""),"Número de productos que aporten a mantener la certificación DTI")</f>
        <v>Número de productos que aporten a mantener la certificación DTI</v>
      </c>
      <c r="AV306" s="172" t="str">
        <f ca="1">IFERROR(__xludf.DUMMYFUNCTION("""COMPUTED_VALUE"""),"Número de productos entregados / Número de productos programados")</f>
        <v>Número de productos entregados / Número de productos programados</v>
      </c>
      <c r="AW306" s="172">
        <f ca="1">IFERROR(__xludf.DUMMYFUNCTION("""COMPUTED_VALUE"""),0)</f>
        <v>0</v>
      </c>
      <c r="AX306" s="172">
        <f ca="1">IFERROR(__xludf.DUMMYFUNCTION("""COMPUTED_VALUE"""),10)</f>
        <v>10</v>
      </c>
      <c r="AY306" s="172" t="str">
        <f ca="1">IFERROR(__xludf.DUMMYFUNCTION("""COMPUTED_VALUE"""),"Presupuesto de Inversión")</f>
        <v>Presupuesto de Inversión</v>
      </c>
      <c r="AZ306" s="222">
        <f ca="1">IFERROR(__xludf.DUMMYFUNCTION("""COMPUTED_VALUE"""),10000000000)</f>
        <v>10000000000</v>
      </c>
      <c r="BA306" s="222">
        <f ca="1">IFERROR(__xludf.DUMMYFUNCTION("""COMPUTED_VALUE"""),0)</f>
        <v>0</v>
      </c>
      <c r="BB306" s="222">
        <f ca="1">IFERROR(__xludf.DUMMYFUNCTION("""COMPUTED_VALUE"""),0)</f>
        <v>0</v>
      </c>
      <c r="BC306" s="222">
        <f ca="1">IFERROR(__xludf.DUMMYFUNCTION("""COMPUTED_VALUE"""),1500000000)</f>
        <v>1500000000</v>
      </c>
      <c r="BD306" s="222">
        <f ca="1">IFERROR(__xludf.DUMMYFUNCTION("""COMPUTED_VALUE"""),2500000000)</f>
        <v>2500000000</v>
      </c>
      <c r="BE306" s="222">
        <f ca="1">IFERROR(__xludf.DUMMYFUNCTION("""COMPUTED_VALUE"""),2500000000)</f>
        <v>2500000000</v>
      </c>
      <c r="BF306" s="222">
        <f ca="1">IFERROR(__xludf.DUMMYFUNCTION("""COMPUTED_VALUE"""),3500000000)</f>
        <v>3500000000</v>
      </c>
      <c r="BG306" s="222">
        <f ca="1">IFERROR(__xludf.DUMMYFUNCTION("""COMPUTED_VALUE"""),1500000000)</f>
        <v>1500000000</v>
      </c>
      <c r="BH306" s="222">
        <f ca="1">IFERROR(__xludf.DUMMYFUNCTION("""COMPUTED_VALUE"""),2427184466.01941)</f>
        <v>2427184466.0194101</v>
      </c>
      <c r="BI306" s="222">
        <f ca="1">IFERROR(__xludf.DUMMYFUNCTION("""COMPUTED_VALUE"""),2356489772.83438)</f>
        <v>2356489772.8343801</v>
      </c>
      <c r="BJ306" s="222">
        <f ca="1">IFERROR(__xludf.DUMMYFUNCTION("""COMPUTED_VALUE"""),3202995807.73605)</f>
        <v>3202995807.7360501</v>
      </c>
      <c r="BK306" s="222">
        <f ca="1">IFERROR(__xludf.DUMMYFUNCTION("""COMPUTED_VALUE"""),2)</f>
        <v>2</v>
      </c>
      <c r="BL306" s="222">
        <f ca="1">IFERROR(__xludf.DUMMYFUNCTION("""COMPUTED_VALUE"""),2)</f>
        <v>2</v>
      </c>
      <c r="BM306" s="222">
        <f ca="1">IFERROR(__xludf.DUMMYFUNCTION("""COMPUTED_VALUE"""),3)</f>
        <v>3</v>
      </c>
      <c r="BN306" s="222">
        <f ca="1">IFERROR(__xludf.DUMMYFUNCTION("""COMPUTED_VALUE"""),3)</f>
        <v>3</v>
      </c>
      <c r="BO306" s="222"/>
      <c r="BP306" s="222">
        <f ca="1">IFERROR(__xludf.DUMMYFUNCTION("""COMPUTED_VALUE"""),10000000000)</f>
        <v>10000000000</v>
      </c>
      <c r="BQ306" s="222">
        <f ca="1">IFERROR(__xludf.DUMMYFUNCTION("""COMPUTED_VALUE"""),9486670046.58986)</f>
        <v>9486670046.5898609</v>
      </c>
      <c r="BR306" s="222"/>
      <c r="BS306" s="222"/>
      <c r="BT306" s="222"/>
      <c r="BU306" s="222"/>
      <c r="BV306" s="222"/>
      <c r="BW306" s="222"/>
      <c r="BX306" s="172"/>
      <c r="BY306" s="172" t="b">
        <f t="shared" ref="BY306:BZ306" ca="1" si="342">B306=AM306</f>
        <v>1</v>
      </c>
      <c r="BZ306" s="172" t="b">
        <f t="shared" ca="1" si="342"/>
        <v>0</v>
      </c>
      <c r="CA306" s="172" t="b">
        <f t="shared" ref="CA306:CB306" ca="1" si="343">E306=AO306</f>
        <v>1</v>
      </c>
      <c r="CB306" s="172" t="b">
        <f t="shared" ca="1" si="343"/>
        <v>1</v>
      </c>
      <c r="CC306" s="172"/>
    </row>
    <row r="307" spans="1:81" ht="15.75" customHeight="1">
      <c r="A307" s="172">
        <v>199</v>
      </c>
      <c r="B307" s="172" t="s">
        <v>334</v>
      </c>
      <c r="C307" s="172" t="s">
        <v>2396</v>
      </c>
      <c r="D307" s="172"/>
      <c r="E307" s="172" t="s">
        <v>10593</v>
      </c>
      <c r="F307" s="172" t="s">
        <v>10594</v>
      </c>
      <c r="G307" s="172">
        <v>20000000000</v>
      </c>
      <c r="H307" s="172" t="s">
        <v>68</v>
      </c>
      <c r="I307" s="172" t="s">
        <v>663</v>
      </c>
      <c r="J307" s="172" t="s">
        <v>10595</v>
      </c>
      <c r="K307" s="172"/>
      <c r="L307" s="172"/>
      <c r="M307" s="172"/>
      <c r="N307" s="172"/>
      <c r="O307" s="172"/>
      <c r="P307" s="172"/>
      <c r="Q307" s="172"/>
      <c r="R307" s="172"/>
      <c r="S307" s="172">
        <v>534</v>
      </c>
      <c r="T307" s="172"/>
      <c r="U307" s="172"/>
      <c r="V307" s="172"/>
      <c r="W307" s="172" t="s">
        <v>10596</v>
      </c>
      <c r="X307" s="172"/>
      <c r="Y307" s="172"/>
      <c r="Z307" s="172"/>
      <c r="AA307" s="172" t="s">
        <v>10597</v>
      </c>
      <c r="AB307" s="172" t="s">
        <v>688</v>
      </c>
      <c r="AC307" s="172">
        <v>148</v>
      </c>
      <c r="AD307" s="172">
        <v>500</v>
      </c>
      <c r="AE307" s="172" t="s">
        <v>668</v>
      </c>
      <c r="AF307" s="172">
        <v>20000000000</v>
      </c>
      <c r="AG307" s="172">
        <v>0</v>
      </c>
      <c r="AH307" s="172">
        <v>0</v>
      </c>
      <c r="AI307" s="172"/>
      <c r="AJ307" s="172"/>
      <c r="AK307" s="172"/>
      <c r="AL307" s="172">
        <f ca="1">IFERROR(__xludf.DUMMYFUNCTION("""COMPUTED_VALUE"""),199)</f>
        <v>199</v>
      </c>
      <c r="AM307" s="172" t="str">
        <f ca="1">IFERROR(__xludf.DUMMYFUNCTION("""COMPUTED_VALUE"""),"3. Bogotá confía en su potencial")</f>
        <v>3. Bogotá confía en su potencial</v>
      </c>
      <c r="AN307" s="172" t="str">
        <f ca="1">IFERROR(__xludf.DUMMYFUNCTION("""COMPUTED_VALUE"""),"3.19. Desarrollo empresarial, productividad y empleo")</f>
        <v>3.19. Desarrollo empresarial, productividad y empleo</v>
      </c>
      <c r="AO307" s="172" t="str">
        <f ca="1">IFERROR(__xludf.DUMMYFUNCTION("""COMPUTED_VALUE"""),"Impulsar el desarrollo de 300 proyectos del sector turismo que contribuyan al desarrollo social y económico de la ciudad de Bogotá")</f>
        <v>Impulsar el desarrollo de 300 proyectos del sector turismo que contribuyan al desarrollo social y económico de la ciudad de Bogotá</v>
      </c>
      <c r="AP307" s="402" t="str">
        <f ca="1">IFERROR(__xludf.DUMMYFUNCTION("""COMPUTED_VALUE"""),"Se contempla impactar diferentes proyectos con enfoques y programas como:
Turismo Competitivo y Promoción de Bogotá como destino turístico mediante sus programas Infraestructura Turística Producto Turístico Capacitación Calidad y Sostenibilidad Turística "&amp;"Ciencia tecnología e Innovación Productividad en el turismo Turismo con Propósito Mercadeo y promoción nacional e internacional Desarrollo de eventos de ciudad con interés turístico
")</f>
        <v xml:space="preserve">Se contempla impactar diferentes proyectos con enfoques y programas como:
Turismo Competitivo y Promoción de Bogotá como destino turístico mediante sus programas Infraestructura Turística Producto Turístico Capacitación Calidad y Sostenibilidad Turística Ciencia tecnología e Innovación Productividad en el turismo Turismo con Propósito Mercadeo y promoción nacional e internacional Desarrollo de eventos de ciudad con interés turístico
</v>
      </c>
      <c r="AQ307" s="222" t="str">
        <f ca="1">IFERROR(__xludf.DUMMYFUNCTION("""COMPUTED_VALUE"""),"DESARROLLO ECONÓMICO")</f>
        <v>DESARROLLO ECONÓMICO</v>
      </c>
      <c r="AR307" s="172" t="str">
        <f ca="1">IFERROR(__xludf.DUMMYFUNCTION("""COMPUTED_VALUE"""),"Instituto Distrital de Turismo - IDT")</f>
        <v>Instituto Distrital de Turismo - IDT</v>
      </c>
      <c r="AS307" s="172">
        <f ca="1">IFERROR(__xludf.DUMMYFUNCTION("""COMPUTED_VALUE"""),534)</f>
        <v>534</v>
      </c>
      <c r="AT307" s="172" t="str">
        <f ca="1">IFERROR(__xludf.DUMMYFUNCTION("""COMPUTED_VALUE"""),"Indigena_1.4.6.D
 Infancia_3.1.2. 
 LGBTI_1.3.2 P
 LGBTI_1.3.4 I
 Rrom_1.1.9 E
 Turismo_3.1.8 E
 Turismo_4.3.2 E
 Turismo_4.4.1 F")</f>
        <v>Indigena_1.4.6.D
 Infancia_3.1.2. 
 LGBTI_1.3.2 P
 LGBTI_1.3.4 I
 Rrom_1.1.9 E
 Turismo_3.1.8 E
 Turismo_4.3.2 E
 Turismo_4.4.1 F</v>
      </c>
      <c r="AU307" s="172" t="str">
        <f ca="1">IFERROR(__xludf.DUMMYFUNCTION("""COMPUTED_VALUE"""),"Número de proyectos del sector turismo impulsados ")</f>
        <v xml:space="preserve">Número de proyectos del sector turismo impulsados </v>
      </c>
      <c r="AV307" s="172" t="str">
        <f ca="1">IFERROR(__xludf.DUMMYFUNCTION("""COMPUTED_VALUE"""),"Número de proyectos que impulsados")</f>
        <v>Número de proyectos que impulsados</v>
      </c>
      <c r="AW307" s="172" t="str">
        <f ca="1">IFERROR(__xludf.DUMMYFUNCTION("""COMPUTED_VALUE"""),"148
(2023)")</f>
        <v>148
(2023)</v>
      </c>
      <c r="AX307" s="172">
        <f ca="1">IFERROR(__xludf.DUMMYFUNCTION("""COMPUTED_VALUE"""),300)</f>
        <v>300</v>
      </c>
      <c r="AY307" s="172" t="str">
        <f ca="1">IFERROR(__xludf.DUMMYFUNCTION("""COMPUTED_VALUE"""),"Presupuesto de Inversión")</f>
        <v>Presupuesto de Inversión</v>
      </c>
      <c r="AZ307" s="222">
        <f ca="1">IFERROR(__xludf.DUMMYFUNCTION("""COMPUTED_VALUE"""),20000000000)</f>
        <v>20000000000</v>
      </c>
      <c r="BA307" s="222">
        <f ca="1">IFERROR(__xludf.DUMMYFUNCTION("""COMPUTED_VALUE"""),0)</f>
        <v>0</v>
      </c>
      <c r="BB307" s="222">
        <f ca="1">IFERROR(__xludf.DUMMYFUNCTION("""COMPUTED_VALUE"""),0)</f>
        <v>0</v>
      </c>
      <c r="BC307" s="222">
        <f ca="1">IFERROR(__xludf.DUMMYFUNCTION("""COMPUTED_VALUE"""),1928145000)</f>
        <v>1928145000</v>
      </c>
      <c r="BD307" s="222">
        <f ca="1">IFERROR(__xludf.DUMMYFUNCTION("""COMPUTED_VALUE"""),3400000000)</f>
        <v>3400000000</v>
      </c>
      <c r="BE307" s="222">
        <f ca="1">IFERROR(__xludf.DUMMYFUNCTION("""COMPUTED_VALUE"""),3500000000)</f>
        <v>3500000000</v>
      </c>
      <c r="BF307" s="222">
        <f ca="1">IFERROR(__xludf.DUMMYFUNCTION("""COMPUTED_VALUE"""),3671855000)</f>
        <v>3671855000</v>
      </c>
      <c r="BG307" s="222">
        <f ca="1">IFERROR(__xludf.DUMMYFUNCTION("""COMPUTED_VALUE"""),1928145000)</f>
        <v>1928145000</v>
      </c>
      <c r="BH307" s="222">
        <f ca="1">IFERROR(__xludf.DUMMYFUNCTION("""COMPUTED_VALUE"""),3300970873.7864)</f>
        <v>3300970873.7863998</v>
      </c>
      <c r="BI307" s="222">
        <f ca="1">IFERROR(__xludf.DUMMYFUNCTION("""COMPUTED_VALUE"""),3299085681.96814)</f>
        <v>3299085681.9681401</v>
      </c>
      <c r="BJ307" s="222">
        <f ca="1">IFERROR(__xludf.DUMMYFUNCTION("""COMPUTED_VALUE"""),3360267477.60419)</f>
        <v>3360267477.6041899</v>
      </c>
      <c r="BK307" s="222">
        <f ca="1">IFERROR(__xludf.DUMMYFUNCTION("""COMPUTED_VALUE"""),60)</f>
        <v>60</v>
      </c>
      <c r="BL307" s="222">
        <f ca="1">IFERROR(__xludf.DUMMYFUNCTION("""COMPUTED_VALUE"""),80)</f>
        <v>80</v>
      </c>
      <c r="BM307" s="222">
        <f ca="1">IFERROR(__xludf.DUMMYFUNCTION("""COMPUTED_VALUE"""),80)</f>
        <v>80</v>
      </c>
      <c r="BN307" s="222">
        <f ca="1">IFERROR(__xludf.DUMMYFUNCTION("""COMPUTED_VALUE"""),80)</f>
        <v>80</v>
      </c>
      <c r="BO307" s="222" t="str">
        <f ca="1">IFERROR(__xludf.DUMMYFUNCTION("""COMPUTED_VALUE"""),"Se disminuye magnitud a 300 proyectos
18-04-2024 Ajustada meta y magnitud")</f>
        <v>Se disminuye magnitud a 300 proyectos
18-04-2024 Ajustada meta y magnitud</v>
      </c>
      <c r="BP307" s="222">
        <f ca="1">IFERROR(__xludf.DUMMYFUNCTION("""COMPUTED_VALUE"""),12500000000)</f>
        <v>12500000000</v>
      </c>
      <c r="BQ307" s="222">
        <f ca="1">IFERROR(__xludf.DUMMYFUNCTION("""COMPUTED_VALUE"""),11888469033.3587)</f>
        <v>11888469033.3587</v>
      </c>
      <c r="BR307" s="222"/>
      <c r="BS307" s="222"/>
      <c r="BT307" s="222"/>
      <c r="BU307" s="222"/>
      <c r="BV307" s="222"/>
      <c r="BW307" s="222"/>
      <c r="BX307" s="172"/>
      <c r="BY307" s="172" t="b">
        <f t="shared" ref="BY307:BZ307" ca="1" si="344">B307=AM307</f>
        <v>1</v>
      </c>
      <c r="BZ307" s="172" t="b">
        <f t="shared" ca="1" si="344"/>
        <v>0</v>
      </c>
      <c r="CA307" s="172" t="b">
        <f t="shared" ref="CA307:CB307" ca="1" si="345">E307=AO307</f>
        <v>0</v>
      </c>
      <c r="CB307" s="172" t="b">
        <f t="shared" ca="1" si="345"/>
        <v>0</v>
      </c>
      <c r="CC307" s="172"/>
    </row>
    <row r="308" spans="1:81" ht="15.75" customHeight="1">
      <c r="A308" s="172">
        <v>200</v>
      </c>
      <c r="B308" s="172" t="s">
        <v>334</v>
      </c>
      <c r="C308" s="172" t="s">
        <v>2396</v>
      </c>
      <c r="D308" s="172"/>
      <c r="E308" s="172" t="s">
        <v>10598</v>
      </c>
      <c r="F308" s="172" t="s">
        <v>692</v>
      </c>
      <c r="G308" s="172">
        <v>36500000000</v>
      </c>
      <c r="H308" s="172" t="s">
        <v>68</v>
      </c>
      <c r="I308" s="172" t="s">
        <v>69</v>
      </c>
      <c r="J308" s="172"/>
      <c r="K308" s="172" t="s">
        <v>694</v>
      </c>
      <c r="L308" s="172"/>
      <c r="M308" s="172"/>
      <c r="N308" s="172"/>
      <c r="O308" s="172"/>
      <c r="P308" s="172"/>
      <c r="Q308" s="172"/>
      <c r="R308" s="172"/>
      <c r="S308" s="172" t="s">
        <v>43</v>
      </c>
      <c r="T308" s="172"/>
      <c r="U308" s="172"/>
      <c r="V308" s="172"/>
      <c r="W308" s="172" t="s">
        <v>10442</v>
      </c>
      <c r="X308" s="172"/>
      <c r="Y308" s="172"/>
      <c r="Z308" s="172"/>
      <c r="AA308" s="172" t="s">
        <v>10599</v>
      </c>
      <c r="AB308" s="172" t="s">
        <v>10600</v>
      </c>
      <c r="AC308" s="172">
        <v>199</v>
      </c>
      <c r="AD308" s="172">
        <v>2000</v>
      </c>
      <c r="AE308" s="172" t="s">
        <v>699</v>
      </c>
      <c r="AF308" s="172">
        <v>36172000000</v>
      </c>
      <c r="AG308" s="172">
        <v>0</v>
      </c>
      <c r="AH308" s="172">
        <v>0</v>
      </c>
      <c r="AI308" s="172"/>
      <c r="AJ308" s="172"/>
      <c r="AK308" s="172"/>
      <c r="AL308" s="172">
        <f ca="1">IFERROR(__xludf.DUMMYFUNCTION("""COMPUTED_VALUE"""),200)</f>
        <v>200</v>
      </c>
      <c r="AM308" s="172" t="str">
        <f ca="1">IFERROR(__xludf.DUMMYFUNCTION("""COMPUTED_VALUE"""),"3. Bogotá confía en su potencial")</f>
        <v>3. Bogotá confía en su potencial</v>
      </c>
      <c r="AN308" s="172" t="str">
        <f ca="1">IFERROR(__xludf.DUMMYFUNCTION("""COMPUTED_VALUE"""),"3.19. Desarrollo empresarial, productividad y empleo")</f>
        <v>3.19. Desarrollo empresarial, productividad y empleo</v>
      </c>
      <c r="AO308" s="172" t="str">
        <f ca="1">IFERROR(__xludf.DUMMYFUNCTION("""COMPUTED_VALUE"""),"Generar acciones para el acceso a mecanismos de financiación para 2.000 empresas y/o unidades productivas con el fin de impulsar su productividad.")</f>
        <v>Generar acciones para el acceso a mecanismos de financiación para 2.000 empresas y/o unidades productivas con el fin de impulsar su productividad.</v>
      </c>
      <c r="AP308" s="402" t="str">
        <f ca="1">IFERROR(__xludf.DUMMYFUNCTION("""COMPUTED_VALUE"""),"Implementación de estrategias programas y servicios para brindar mecanismos de financiación que permitan a las empresas de alto impacto en etapa de consolidación y/o aceleración reinventar crecer y consolidar sus negocios disminuyendo su exposición a la t"&amp;"asa de mortalidad empresarial lo que permitirá aumentar la productividad de las empresas.")</f>
        <v>Implementación de estrategias programas y servicios para brindar mecanismos de financiación que permitan a las empresas de alto impacto en etapa de consolidación y/o aceleración reinventar crecer y consolidar sus negocios disminuyendo su exposición a la tasa de mortalidad empresarial lo que permitirá aumentar la productividad de las empresas.</v>
      </c>
      <c r="AQ308" s="222" t="str">
        <f ca="1">IFERROR(__xludf.DUMMYFUNCTION("""COMPUTED_VALUE"""),"DESARROLLO ECONÓMICO")</f>
        <v>DESARROLLO ECONÓMICO</v>
      </c>
      <c r="AR308" s="172" t="str">
        <f ca="1">IFERROR(__xludf.DUMMYFUNCTION("""COMPUTED_VALUE"""),"Secretaría Distrital de Desarrollo Económico")</f>
        <v>Secretaría Distrital de Desarrollo Económico</v>
      </c>
      <c r="AS308" s="172" t="str">
        <f ca="1">IFERROR(__xludf.DUMMYFUNCTION("""COMPUTED_VALUE"""),"N/A")</f>
        <v>N/A</v>
      </c>
      <c r="AT308" s="172" t="str">
        <f ca="1">IFERROR(__xludf.DUMMYFUNCTION("""COMPUTED_VALUE"""),"CTI_2.1.2 A
 Indigena_1.4.7.E
 Indigena_2.1.17.
 Mujeres_5.1.11 
 Mujeres_5.1.15 
 Rrom_1.1.2 U")</f>
        <v>CTI_2.1.2 A
 Indigena_1.4.7.E
 Indigena_2.1.17.
 Mujeres_5.1.11 
 Mujeres_5.1.15 
 Rrom_1.1.2 U</v>
      </c>
      <c r="AU308" s="172" t="str">
        <f ca="1">IFERROR(__xludf.DUMMYFUNCTION("""COMPUTED_VALUE"""),"Empresas fortalecidas en el desarrollo de capacidades para la productividad que acceden efectivamente a mecanisos de financiación
")</f>
        <v xml:space="preserve">Empresas fortalecidas en el desarrollo de capacidades para la productividad que acceden efectivamente a mecanisos de financiación
</v>
      </c>
      <c r="AV308" s="172" t="str">
        <f ca="1">IFERROR(__xludf.DUMMYFUNCTION("""COMPUTED_VALUE"""),"# de empresas fortalecidas en el desarrollo de capacidades para la productividad que acceden efectivamente a mecanisos de financiación.
")</f>
        <v xml:space="preserve"># de empresas fortalecidas en el desarrollo de capacidades para la productividad que acceden efectivamente a mecanisos de financiación.
</v>
      </c>
      <c r="AW308" s="172" t="str">
        <f ca="1">IFERROR(__xludf.DUMMYFUNCTION("""COMPUTED_VALUE"""),"199
(2023)")</f>
        <v>199
(2023)</v>
      </c>
      <c r="AX308" s="172">
        <f ca="1">IFERROR(__xludf.DUMMYFUNCTION("""COMPUTED_VALUE"""),2000)</f>
        <v>2000</v>
      </c>
      <c r="AY308" s="172" t="str">
        <f ca="1">IFERROR(__xludf.DUMMYFUNCTION("""COMPUTED_VALUE"""),"Cálculos propios SDDE sobre datos reportados en los diagnósticos realizados en la intervención de la Dirección de Competitividad.")</f>
        <v>Cálculos propios SDDE sobre datos reportados en los diagnósticos realizados en la intervención de la Dirección de Competitividad.</v>
      </c>
      <c r="AZ308" s="222">
        <f ca="1">IFERROR(__xludf.DUMMYFUNCTION("""COMPUTED_VALUE"""),36172000000)</f>
        <v>36172000000</v>
      </c>
      <c r="BA308" s="222">
        <f ca="1">IFERROR(__xludf.DUMMYFUNCTION("""COMPUTED_VALUE"""),0)</f>
        <v>0</v>
      </c>
      <c r="BB308" s="222">
        <f ca="1">IFERROR(__xludf.DUMMYFUNCTION("""COMPUTED_VALUE"""),0)</f>
        <v>0</v>
      </c>
      <c r="BC308" s="222">
        <f ca="1">IFERROR(__xludf.DUMMYFUNCTION("""COMPUTED_VALUE"""),3970687611)</f>
        <v>3970687611</v>
      </c>
      <c r="BD308" s="222">
        <f ca="1">IFERROR(__xludf.DUMMYFUNCTION("""COMPUTED_VALUE"""),8550994227)</f>
        <v>8550994227</v>
      </c>
      <c r="BE308" s="222">
        <f ca="1">IFERROR(__xludf.DUMMYFUNCTION("""COMPUTED_VALUE"""),8423953104)</f>
        <v>8423953104</v>
      </c>
      <c r="BF308" s="222">
        <f ca="1">IFERROR(__xludf.DUMMYFUNCTION("""COMPUTED_VALUE"""),7125437340)</f>
        <v>7125437340</v>
      </c>
      <c r="BG308" s="222">
        <f ca="1">IFERROR(__xludf.DUMMYFUNCTION("""COMPUTED_VALUE"""),3970687611)</f>
        <v>3970687611</v>
      </c>
      <c r="BH308" s="222">
        <f ca="1">IFERROR(__xludf.DUMMYFUNCTION("""COMPUTED_VALUE"""),8301936142.71844)</f>
        <v>8301936142.7184401</v>
      </c>
      <c r="BI308" s="222">
        <f ca="1">IFERROR(__xludf.DUMMYFUNCTION("""COMPUTED_VALUE"""),7940383734.56499)</f>
        <v>7940383734.56499</v>
      </c>
      <c r="BJ308" s="222">
        <f ca="1">IFERROR(__xludf.DUMMYFUNCTION("""COMPUTED_VALUE"""),6520784550.94456)</f>
        <v>6520784550.9445601</v>
      </c>
      <c r="BK308" s="222">
        <f ca="1">IFERROR(__xludf.DUMMYFUNCTION("""COMPUTED_VALUE"""),160)</f>
        <v>160</v>
      </c>
      <c r="BL308" s="222">
        <f ca="1">IFERROR(__xludf.DUMMYFUNCTION("""COMPUTED_VALUE"""),659)</f>
        <v>659</v>
      </c>
      <c r="BM308" s="222">
        <f ca="1">IFERROR(__xludf.DUMMYFUNCTION("""COMPUTED_VALUE"""),648)</f>
        <v>648</v>
      </c>
      <c r="BN308" s="222">
        <f ca="1">IFERROR(__xludf.DUMMYFUNCTION("""COMPUTED_VALUE"""),533)</f>
        <v>533</v>
      </c>
      <c r="BO308" s="222" t="str">
        <f ca="1">IFERROR(__xludf.DUMMYFUNCTION("""COMPUTED_VALUE"""),"Generar acciones para el acceso a mecanismos de financiación para 2.000 empresas y/o unidades productivas con el fin de impulsar su productividad.
18-04-2024 Meta verificada
Se sugiere en el nombre del inidcador cambiar la palabra ""mecanisos"" por ""mec"&amp;"anismos""")</f>
        <v>Generar acciones para el acceso a mecanismos de financiación para 2.000 empresas y/o unidades productivas con el fin de impulsar su productividad.
18-04-2024 Meta verificada
Se sugiere en el nombre del inidcador cambiar la palabra "mecanisos" por "mecanismos"</v>
      </c>
      <c r="BP308" s="222">
        <f ca="1">IFERROR(__xludf.DUMMYFUNCTION("""COMPUTED_VALUE"""),28071072282)</f>
        <v>28071072282</v>
      </c>
      <c r="BQ308" s="222">
        <f ca="1">IFERROR(__xludf.DUMMYFUNCTION("""COMPUTED_VALUE"""),26733792039.228)</f>
        <v>26733792039.228001</v>
      </c>
      <c r="BR308" s="222"/>
      <c r="BS308" s="222"/>
      <c r="BT308" s="222"/>
      <c r="BU308" s="222"/>
      <c r="BV308" s="222"/>
      <c r="BW308" s="222"/>
      <c r="BX308" s="172"/>
      <c r="BY308" s="172" t="b">
        <f t="shared" ref="BY308:BZ308" ca="1" si="346">B308=AM308</f>
        <v>1</v>
      </c>
      <c r="BZ308" s="172" t="b">
        <f t="shared" ca="1" si="346"/>
        <v>0</v>
      </c>
      <c r="CA308" s="172" t="b">
        <f t="shared" ref="CA308:CB308" ca="1" si="347">E308=AO308</f>
        <v>0</v>
      </c>
      <c r="CB308" s="172" t="b">
        <f t="shared" ca="1" si="347"/>
        <v>1</v>
      </c>
      <c r="CC308" s="172"/>
    </row>
    <row r="309" spans="1:81" ht="15.75" customHeight="1">
      <c r="A309" s="172">
        <v>201</v>
      </c>
      <c r="B309" s="172" t="s">
        <v>334</v>
      </c>
      <c r="C309" s="172" t="s">
        <v>2396</v>
      </c>
      <c r="D309" s="172"/>
      <c r="E309" s="172" t="s">
        <v>10601</v>
      </c>
      <c r="F309" s="172" t="s">
        <v>702</v>
      </c>
      <c r="G309" s="172">
        <v>37000000000</v>
      </c>
      <c r="H309" s="172" t="s">
        <v>68</v>
      </c>
      <c r="I309" s="172" t="s">
        <v>69</v>
      </c>
      <c r="J309" s="172"/>
      <c r="K309" s="172" t="s">
        <v>694</v>
      </c>
      <c r="L309" s="172"/>
      <c r="M309" s="172"/>
      <c r="N309" s="172"/>
      <c r="O309" s="172"/>
      <c r="P309" s="172"/>
      <c r="Q309" s="172"/>
      <c r="R309" s="172"/>
      <c r="S309" s="172" t="s">
        <v>43</v>
      </c>
      <c r="T309" s="172"/>
      <c r="U309" s="172"/>
      <c r="V309" s="172"/>
      <c r="W309" s="172" t="s">
        <v>10442</v>
      </c>
      <c r="X309" s="172"/>
      <c r="Y309" s="172"/>
      <c r="Z309" s="172"/>
      <c r="AA309" s="172" t="s">
        <v>10602</v>
      </c>
      <c r="AB309" s="172" t="s">
        <v>706</v>
      </c>
      <c r="AC309" s="172" t="s">
        <v>43</v>
      </c>
      <c r="AD309" s="172" t="s">
        <v>169</v>
      </c>
      <c r="AE309" s="172" t="s">
        <v>43</v>
      </c>
      <c r="AF309" s="172">
        <v>36611701984</v>
      </c>
      <c r="AG309" s="172">
        <v>0</v>
      </c>
      <c r="AH309" s="172">
        <v>0</v>
      </c>
      <c r="AI309" s="172"/>
      <c r="AJ309" s="172"/>
      <c r="AK309" s="172"/>
      <c r="AL309" s="172">
        <f ca="1">IFERROR(__xludf.DUMMYFUNCTION("""COMPUTED_VALUE"""),201)</f>
        <v>201</v>
      </c>
      <c r="AM309" s="172" t="str">
        <f ca="1">IFERROR(__xludf.DUMMYFUNCTION("""COMPUTED_VALUE"""),"3. Bogotá confía en su potencial")</f>
        <v>3. Bogotá confía en su potencial</v>
      </c>
      <c r="AN309" s="172" t="str">
        <f ca="1">IFERROR(__xludf.DUMMYFUNCTION("""COMPUTED_VALUE"""),"3.19. Desarrollo empresarial, productividad y empleo")</f>
        <v>3.19. Desarrollo empresarial, productividad y empleo</v>
      </c>
      <c r="AO309" s="172" t="str">
        <f ca="1">IFERROR(__xludf.DUMMYFUNCTION("""COMPUTED_VALUE"""),"Aumentar el nivel de productividad para 1053 empresas mediante el desarrollo de alianzas estratégicas que conlleven al desarrollo de capacidades para la gestión de procesos de aceleración y sofisticación")</f>
        <v>Aumentar el nivel de productividad para 1053 empresas mediante el desarrollo de alianzas estratégicas que conlleven al desarrollo de capacidades para la gestión de procesos de aceleración y sofisticación</v>
      </c>
      <c r="AP309" s="402" t="str">
        <f ca="1">IFERROR(__xludf.DUMMYFUNCTION("""COMPUTED_VALUE"""),"Se llevarán a cabo programas o donde se busca fortalecer empresas de Bogotá - Región. Estas organizaciones recibirán fortalecimiento especializado a través del acompañamiento de aliados y/o entidades expertas en aspectos y temáticas empresariales  dando c"&amp;"omo resultado el desarrollo de planes de gestión para la innovación para las empresas participantes  que ayuden en la mejora de su productividad y competitividad enfocado en los siguientes aspectos: transformación digital desarrollo e innovación empresari"&amp;"al fortalecimiento de capacidades gerenciales y organizacionales para la innovación y el desarrollo empresarial analítica de datos y competitividad empresarial innovación de producto servicio y experiencia de usuario desarrollo de habilidades para la inno"&amp;"vación sostenibilidad e internacionalización.")</f>
        <v>Se llevarán a cabo programas o donde se busca fortalecer empresas de Bogotá - Región. Estas organizaciones recibirán fortalecimiento especializado a través del acompañamiento de aliados y/o entidades expertas en aspectos y temáticas empresariales  dando como resultado el desarrollo de planes de gestión para la innovación para las empresas participantes  que ayuden en la mejora de su productividad y competitividad enfocado en los siguientes aspectos: transformación digital desarrollo e innovación empresarial fortalecimiento de capacidades gerenciales y organizacionales para la innovación y el desarrollo empresarial analítica de datos y competitividad empresarial innovación de producto servicio y experiencia de usuario desarrollo de habilidades para la innovación sostenibilidad e internacionalización.</v>
      </c>
      <c r="AQ309" s="222" t="str">
        <f ca="1">IFERROR(__xludf.DUMMYFUNCTION("""COMPUTED_VALUE"""),"DESARROLLO ECONÓMICO")</f>
        <v>DESARROLLO ECONÓMICO</v>
      </c>
      <c r="AR309" s="172" t="str">
        <f ca="1">IFERROR(__xludf.DUMMYFUNCTION("""COMPUTED_VALUE"""),"Secretaría Distrital de Desarrollo Económico")</f>
        <v>Secretaría Distrital de Desarrollo Económico</v>
      </c>
      <c r="AS309" s="172" t="str">
        <f ca="1">IFERROR(__xludf.DUMMYFUNCTION("""COMPUTED_VALUE"""),"N/A")</f>
        <v>N/A</v>
      </c>
      <c r="AT309" s="172" t="str">
        <f ca="1">IFERROR(__xludf.DUMMYFUNCTION("""COMPUTED_VALUE"""),"Bicicleta_5.1.2.A
 BTI_2.1.1. 
 BTI_2.1.2. 
 Juventud_3.2.2. 
 Juventud_3.2.4. 
 Productividad_1.2.1.")</f>
        <v>Bicicleta_5.1.2.A
 BTI_2.1.1. 
 BTI_2.1.2. 
 Juventud_3.2.2. 
 Juventud_3.2.4. 
 Productividad_1.2.1.</v>
      </c>
      <c r="AU309" s="172" t="str">
        <f ca="1">IFERROR(__xludf.DUMMYFUNCTION("""COMPUTED_VALUE""")," Empresas que incrementan su nivel de  productividad")</f>
        <v xml:space="preserve"> Empresas que incrementan su nivel de  productividad</v>
      </c>
      <c r="AV309" s="172" t="str">
        <f ca="1">IFERROR(__xludf.DUMMYFUNCTION("""COMPUTED_VALUE"""),"(No de empresas que incrementan su nivel de productividad/No total de empresas atendidas)*100")</f>
        <v>(No de empresas que incrementan su nivel de productividad/No total de empresas atendidas)*100</v>
      </c>
      <c r="AW309" s="172" t="str">
        <f ca="1">IFERROR(__xludf.DUMMYFUNCTION("""COMPUTED_VALUE"""),"N/A")</f>
        <v>N/A</v>
      </c>
      <c r="AX309" s="172">
        <f ca="1">IFERROR(__xludf.DUMMYFUNCTION("""COMPUTED_VALUE"""),1053)</f>
        <v>1053</v>
      </c>
      <c r="AY309" s="172" t="str">
        <f ca="1">IFERROR(__xludf.DUMMYFUNCTION("""COMPUTED_VALUE"""),"N/A")</f>
        <v>N/A</v>
      </c>
      <c r="AZ309" s="222">
        <f ca="1">IFERROR(__xludf.DUMMYFUNCTION("""COMPUTED_VALUE"""),11100000000)</f>
        <v>11100000000</v>
      </c>
      <c r="BA309" s="222">
        <f ca="1">IFERROR(__xludf.DUMMYFUNCTION("""COMPUTED_VALUE"""),0)</f>
        <v>0</v>
      </c>
      <c r="BB309" s="222">
        <f ca="1">IFERROR(__xludf.DUMMYFUNCTION("""COMPUTED_VALUE"""),0)</f>
        <v>0</v>
      </c>
      <c r="BC309" s="222">
        <f ca="1">IFERROR(__xludf.DUMMYFUNCTION("""COMPUTED_VALUE"""),1647636253)</f>
        <v>1647636253</v>
      </c>
      <c r="BD309" s="222">
        <f ca="1">IFERROR(__xludf.DUMMYFUNCTION("""COMPUTED_VALUE"""),3381275748)</f>
        <v>3381275748</v>
      </c>
      <c r="BE309" s="222">
        <f ca="1">IFERROR(__xludf.DUMMYFUNCTION("""COMPUTED_VALUE"""),3331040529)</f>
        <v>3331040529</v>
      </c>
      <c r="BF309" s="222">
        <f ca="1">IFERROR(__xludf.DUMMYFUNCTION("""COMPUTED_VALUE"""),2740047470)</f>
        <v>2740047470</v>
      </c>
      <c r="BG309" s="222">
        <f ca="1">IFERROR(__xludf.DUMMYFUNCTION("""COMPUTED_VALUE"""),1647636253)</f>
        <v>1647636253</v>
      </c>
      <c r="BH309" s="222">
        <f ca="1">IFERROR(__xludf.DUMMYFUNCTION("""COMPUTED_VALUE"""),3282791988.34951)</f>
        <v>3282791988.3495102</v>
      </c>
      <c r="BI309" s="222">
        <f ca="1">IFERROR(__xludf.DUMMYFUNCTION("""COMPUTED_VALUE"""),3139825175.79413)</f>
        <v>3139825175.7941298</v>
      </c>
      <c r="BJ309" s="222">
        <f ca="1">IFERROR(__xludf.DUMMYFUNCTION("""COMPUTED_VALUE"""),2507531588.40222)</f>
        <v>2507531588.4022198</v>
      </c>
      <c r="BK309" s="222">
        <f ca="1">IFERROR(__xludf.DUMMYFUNCTION("""COMPUTED_VALUE"""),84)</f>
        <v>84</v>
      </c>
      <c r="BL309" s="222">
        <f ca="1">IFERROR(__xludf.DUMMYFUNCTION("""COMPUTED_VALUE"""),347)</f>
        <v>347</v>
      </c>
      <c r="BM309" s="222">
        <f ca="1">IFERROR(__xludf.DUMMYFUNCTION("""COMPUTED_VALUE"""),341)</f>
        <v>341</v>
      </c>
      <c r="BN309" s="222">
        <f ca="1">IFERROR(__xludf.DUMMYFUNCTION("""COMPUTED_VALUE"""),281)</f>
        <v>281</v>
      </c>
      <c r="BO309" s="222"/>
      <c r="BP309" s="222">
        <f ca="1">IFERROR(__xludf.DUMMYFUNCTION("""COMPUTED_VALUE"""),11100000000)</f>
        <v>11100000000</v>
      </c>
      <c r="BQ309" s="222">
        <f ca="1">IFERROR(__xludf.DUMMYFUNCTION("""COMPUTED_VALUE"""),10577785005.5458)</f>
        <v>10577785005.545799</v>
      </c>
      <c r="BR309" s="222"/>
      <c r="BS309" s="222"/>
      <c r="BT309" s="222"/>
      <c r="BU309" s="222"/>
      <c r="BV309" s="222"/>
      <c r="BW309" s="222"/>
      <c r="BX309" s="172"/>
      <c r="BY309" s="172" t="b">
        <f t="shared" ref="BY309:BZ309" ca="1" si="348">B309=AM309</f>
        <v>1</v>
      </c>
      <c r="BZ309" s="172" t="b">
        <f t="shared" ca="1" si="348"/>
        <v>0</v>
      </c>
      <c r="CA309" s="172" t="b">
        <f t="shared" ref="CA309:CB309" ca="1" si="349">E309=AO309</f>
        <v>0</v>
      </c>
      <c r="CB309" s="172" t="b">
        <f t="shared" ca="1" si="349"/>
        <v>1</v>
      </c>
      <c r="CC309" s="172"/>
    </row>
    <row r="310" spans="1:81" ht="15.75" customHeight="1">
      <c r="A310" s="172">
        <v>202</v>
      </c>
      <c r="B310" s="172" t="s">
        <v>334</v>
      </c>
      <c r="C310" s="172" t="s">
        <v>2396</v>
      </c>
      <c r="D310" s="172"/>
      <c r="E310" s="172" t="s">
        <v>7574</v>
      </c>
      <c r="F310" s="172" t="s">
        <v>10603</v>
      </c>
      <c r="G310" s="172">
        <v>5000000000</v>
      </c>
      <c r="H310" s="172" t="s">
        <v>68</v>
      </c>
      <c r="I310" s="172" t="s">
        <v>69</v>
      </c>
      <c r="J310" s="172"/>
      <c r="K310" s="172" t="s">
        <v>10604</v>
      </c>
      <c r="L310" s="172"/>
      <c r="M310" s="172"/>
      <c r="N310" s="172"/>
      <c r="O310" s="172"/>
      <c r="P310" s="172"/>
      <c r="Q310" s="172"/>
      <c r="R310" s="172"/>
      <c r="S310" s="172" t="s">
        <v>711</v>
      </c>
      <c r="T310" s="172"/>
      <c r="U310" s="172"/>
      <c r="V310" s="172"/>
      <c r="W310" s="172" t="s">
        <v>10605</v>
      </c>
      <c r="X310" s="172"/>
      <c r="Y310" s="172"/>
      <c r="Z310" s="172"/>
      <c r="AA310" s="172" t="s">
        <v>713</v>
      </c>
      <c r="AB310" s="172" t="s">
        <v>714</v>
      </c>
      <c r="AC310" s="172" t="s">
        <v>43</v>
      </c>
      <c r="AD310" s="172">
        <v>200</v>
      </c>
      <c r="AE310" s="172" t="s">
        <v>43</v>
      </c>
      <c r="AF310" s="172">
        <v>2000000000</v>
      </c>
      <c r="AG310" s="172">
        <v>0</v>
      </c>
      <c r="AH310" s="172">
        <v>0</v>
      </c>
      <c r="AI310" s="172"/>
      <c r="AJ310" s="172"/>
      <c r="AK310" s="172"/>
      <c r="AL310" s="172">
        <f ca="1">IFERROR(__xludf.DUMMYFUNCTION("""COMPUTED_VALUE"""),202)</f>
        <v>202</v>
      </c>
      <c r="AM310" s="172" t="str">
        <f ca="1">IFERROR(__xludf.DUMMYFUNCTION("""COMPUTED_VALUE"""),"3. Bogotá confía en su potencial")</f>
        <v>3. Bogotá confía en su potencial</v>
      </c>
      <c r="AN310" s="172" t="str">
        <f ca="1">IFERROR(__xludf.DUMMYFUNCTION("""COMPUTED_VALUE"""),"3.19. Desarrollo empresarial, productividad y empleo")</f>
        <v>3.19. Desarrollo empresarial, productividad y empleo</v>
      </c>
      <c r="AO310" s="172" t="str">
        <f ca="1">IFERROR(__xludf.DUMMYFUNCTION("""COMPUTED_VALUE"""),"Implementar esquemas de producción en horarios no convencionales para al menos 200 empresas")</f>
        <v>Implementar esquemas de producción en horarios no convencionales para al menos 200 empresas</v>
      </c>
      <c r="AP310" s="402" t="str">
        <f ca="1">IFERROR(__xludf.DUMMYFUNCTION("""COMPUTED_VALUE"""),"Dentro de la apuesta de producción en horarios no convenciales se generará  un instrumento de politica publica para establecer la estrategia Bogota productiva 24 horas así como la implemenntación de un enfoque integral que abordará tanto los aspectos oper"&amp;"ativos como los organizativos mediante la identificación de las empresas interesadas en adoptar estos esquemas la evaluación de su capacidad para implementar cambios en los horarios de producción y el diseño de planes personalizados que se ajusten a sus n"&amp;"ecesidades y circunstancias específicas. Además se brindará capacitación y apoyo técnico a los empresarios para garantizar una transición exitosa hacia los nuevos horarios.")</f>
        <v>Dentro de la apuesta de producción en horarios no convenciales se generará  un instrumento de politica publica para establecer la estrategia Bogota productiva 24 horas así como la implemenntación de un enfoque integral que abordará tanto los aspectos operativos como los organizativos mediante la identificación de las empresas interesadas en adoptar estos esquemas la evaluación de su capacidad para implementar cambios en los horarios de producción y el diseño de planes personalizados que se ajusten a sus necesidades y circunstancias específicas. Además se brindará capacitación y apoyo técnico a los empresarios para garantizar una transición exitosa hacia los nuevos horarios.</v>
      </c>
      <c r="AQ310" s="222" t="str">
        <f ca="1">IFERROR(__xludf.DUMMYFUNCTION("""COMPUTED_VALUE"""),"DESARROLLO ECONÓMICO")</f>
        <v>DESARROLLO ECONÓMICO</v>
      </c>
      <c r="AR310" s="172" t="str">
        <f ca="1">IFERROR(__xludf.DUMMYFUNCTION("""COMPUTED_VALUE"""),"Secretaría Distrital de Desarrollo Económico")</f>
        <v>Secretaría Distrital de Desarrollo Económico</v>
      </c>
      <c r="AS310" s="172" t="str">
        <f ca="1">IFERROR(__xludf.DUMMYFUNCTION("""COMPUTED_VALUE"""),"495 529")</f>
        <v>495 529</v>
      </c>
      <c r="AT310" s="172" t="str">
        <f ca="1">IFERROR(__xludf.DUMMYFUNCTION("""COMPUTED_VALUE"""),"Productividad_3.1.2.")</f>
        <v>Productividad_3.1.2.</v>
      </c>
      <c r="AU310" s="172" t="str">
        <f ca="1">IFERROR(__xludf.DUMMYFUNCTION("""COMPUTED_VALUE"""),"Empresas que implementan esquemas de producción en horarios no convencionales.")</f>
        <v>Empresas que implementan esquemas de producción en horarios no convencionales.</v>
      </c>
      <c r="AV310" s="172" t="str">
        <f ca="1">IFERROR(__xludf.DUMMYFUNCTION("""COMPUTED_VALUE"""),"No. de empresas que implementan esquemas de producción en horarios no convencionales")</f>
        <v>No. de empresas que implementan esquemas de producción en horarios no convencionales</v>
      </c>
      <c r="AW310" s="172" t="str">
        <f ca="1">IFERROR(__xludf.DUMMYFUNCTION("""COMPUTED_VALUE"""),"N/A")</f>
        <v>N/A</v>
      </c>
      <c r="AX310" s="172">
        <f ca="1">IFERROR(__xludf.DUMMYFUNCTION("""COMPUTED_VALUE"""),200)</f>
        <v>200</v>
      </c>
      <c r="AY310" s="172" t="str">
        <f ca="1">IFERROR(__xludf.DUMMYFUNCTION("""COMPUTED_VALUE"""),"N/A")</f>
        <v>N/A</v>
      </c>
      <c r="AZ310" s="222">
        <f ca="1">IFERROR(__xludf.DUMMYFUNCTION("""COMPUTED_VALUE"""),13500000000)</f>
        <v>13500000000</v>
      </c>
      <c r="BA310" s="222">
        <f ca="1">IFERROR(__xludf.DUMMYFUNCTION("""COMPUTED_VALUE"""),0)</f>
        <v>0</v>
      </c>
      <c r="BB310" s="222">
        <f ca="1">IFERROR(__xludf.DUMMYFUNCTION("""COMPUTED_VALUE"""),0)</f>
        <v>0</v>
      </c>
      <c r="BC310" s="222">
        <f ca="1">IFERROR(__xludf.DUMMYFUNCTION("""COMPUTED_VALUE"""),2003881930)</f>
        <v>2003881930</v>
      </c>
      <c r="BD310" s="222">
        <f ca="1">IFERROR(__xludf.DUMMYFUNCTION("""COMPUTED_VALUE"""),4112362396)</f>
        <v>4112362396</v>
      </c>
      <c r="BE310" s="222">
        <f ca="1">IFERROR(__xludf.DUMMYFUNCTION("""COMPUTED_VALUE"""),4051265508)</f>
        <v>4051265508</v>
      </c>
      <c r="BF310" s="222">
        <f ca="1">IFERROR(__xludf.DUMMYFUNCTION("""COMPUTED_VALUE"""),3332490166)</f>
        <v>3332490166</v>
      </c>
      <c r="BG310" s="222">
        <f ca="1">IFERROR(__xludf.DUMMYFUNCTION("""COMPUTED_VALUE"""),2003881930)</f>
        <v>2003881930</v>
      </c>
      <c r="BH310" s="222">
        <f ca="1">IFERROR(__xludf.DUMMYFUNCTION("""COMPUTED_VALUE"""),3992584850.48543)</f>
        <v>3992584850.4854298</v>
      </c>
      <c r="BI310" s="222">
        <f ca="1">IFERROR(__xludf.DUMMYFUNCTION("""COMPUTED_VALUE"""),3818706294.65548)</f>
        <v>3818706294.6554799</v>
      </c>
      <c r="BJ310" s="222">
        <f ca="1">IFERROR(__xludf.DUMMYFUNCTION("""COMPUTED_VALUE"""),3049700580.29132)</f>
        <v>3049700580.2913198</v>
      </c>
      <c r="BK310" s="222">
        <f ca="1">IFERROR(__xludf.DUMMYFUNCTION("""COMPUTED_VALUE"""),16)</f>
        <v>16</v>
      </c>
      <c r="BL310" s="222">
        <f ca="1">IFERROR(__xludf.DUMMYFUNCTION("""COMPUTED_VALUE"""),66)</f>
        <v>66</v>
      </c>
      <c r="BM310" s="222">
        <f ca="1">IFERROR(__xludf.DUMMYFUNCTION("""COMPUTED_VALUE"""),65)</f>
        <v>65</v>
      </c>
      <c r="BN310" s="222">
        <f ca="1">IFERROR(__xludf.DUMMYFUNCTION("""COMPUTED_VALUE"""),53)</f>
        <v>53</v>
      </c>
      <c r="BO310" s="222"/>
      <c r="BP310" s="222">
        <f ca="1">IFERROR(__xludf.DUMMYFUNCTION("""COMPUTED_VALUE"""),13500000000)</f>
        <v>13500000000</v>
      </c>
      <c r="BQ310" s="222">
        <f ca="1">IFERROR(__xludf.DUMMYFUNCTION("""COMPUTED_VALUE"""),12864873655.4322)</f>
        <v>12864873655.432199</v>
      </c>
      <c r="BR310" s="222"/>
      <c r="BS310" s="222"/>
      <c r="BT310" s="222"/>
      <c r="BU310" s="222"/>
      <c r="BV310" s="222"/>
      <c r="BW310" s="222"/>
      <c r="BX310" s="172"/>
      <c r="BY310" s="172" t="b">
        <f t="shared" ref="BY310:BZ310" ca="1" si="350">B310=AM310</f>
        <v>1</v>
      </c>
      <c r="BZ310" s="172" t="b">
        <f t="shared" ca="1" si="350"/>
        <v>0</v>
      </c>
      <c r="CA310" s="172" t="b">
        <f t="shared" ref="CA310:CB310" ca="1" si="351">E310=AO310</f>
        <v>0</v>
      </c>
      <c r="CB310" s="172" t="b">
        <f t="shared" ca="1" si="351"/>
        <v>0</v>
      </c>
      <c r="CC310" s="172"/>
    </row>
    <row r="311" spans="1:81" ht="15.75" customHeight="1">
      <c r="A311" s="172">
        <v>203</v>
      </c>
      <c r="B311" s="172" t="s">
        <v>334</v>
      </c>
      <c r="C311" s="172" t="s">
        <v>7567</v>
      </c>
      <c r="D311" s="172"/>
      <c r="E311" s="172" t="s">
        <v>10606</v>
      </c>
      <c r="F311" s="402" t="s">
        <v>716</v>
      </c>
      <c r="G311" s="172">
        <v>20500000000</v>
      </c>
      <c r="H311" s="172" t="s">
        <v>68</v>
      </c>
      <c r="I311" s="172" t="s">
        <v>69</v>
      </c>
      <c r="J311" s="172"/>
      <c r="K311" s="172" t="s">
        <v>10607</v>
      </c>
      <c r="L311" s="172"/>
      <c r="M311" s="172"/>
      <c r="N311" s="172"/>
      <c r="O311" s="172"/>
      <c r="P311" s="172"/>
      <c r="Q311" s="172"/>
      <c r="R311" s="172"/>
      <c r="S311" s="172" t="s">
        <v>416</v>
      </c>
      <c r="T311" s="172"/>
      <c r="U311" s="172"/>
      <c r="V311" s="172"/>
      <c r="W311" s="172" t="s">
        <v>10446</v>
      </c>
      <c r="X311" s="172"/>
      <c r="Y311" s="172"/>
      <c r="Z311" s="172"/>
      <c r="AA311" s="172" t="s">
        <v>10608</v>
      </c>
      <c r="AB311" s="172" t="s">
        <v>10609</v>
      </c>
      <c r="AC311" s="172" t="s">
        <v>43</v>
      </c>
      <c r="AD311" s="172">
        <v>4</v>
      </c>
      <c r="AE311" s="172" t="s">
        <v>43</v>
      </c>
      <c r="AF311" s="172">
        <v>20270000000</v>
      </c>
      <c r="AG311" s="172">
        <v>0</v>
      </c>
      <c r="AH311" s="172">
        <v>0</v>
      </c>
      <c r="AI311" s="172"/>
      <c r="AJ311" s="172"/>
      <c r="AK311" s="172"/>
      <c r="AL311" s="172">
        <f ca="1">IFERROR(__xludf.DUMMYFUNCTION("""COMPUTED_VALUE"""),203)</f>
        <v>203</v>
      </c>
      <c r="AM311" s="172" t="str">
        <f ca="1">IFERROR(__xludf.DUMMYFUNCTION("""COMPUTED_VALUE"""),"3. Bogotá confía en su potencial")</f>
        <v>3. Bogotá confía en su potencial</v>
      </c>
      <c r="AN311" s="172"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AO311" s="172" t="str">
        <f ca="1">IFERROR(__xludf.DUMMYFUNCTION("""COMPUTED_VALUE"""),"Diseñar pilotear e implementar al menos uno (1) de los servicios definidos en el Modelo de Negocio del Campus de Ciencia Tecnología e Innovación de Bogotá")</f>
        <v>Diseñar pilotear e implementar al menos uno (1) de los servicios definidos en el Modelo de Negocio del Campus de Ciencia Tecnología e Innovación de Bogotá</v>
      </c>
      <c r="AP311" s="402" t="str">
        <f ca="1">IFERROR(__xludf.DUMMYFUNCTION("""COMPUTED_VALUE"""),"Desarrollo de alianzas estratégicas  y servicios que permitan generar la interacción de actores claves del ecosistema para acelerar el flujo de ideas en la capital permitiendo el  fortalecimiento del ecosistema de CTeI y emprendimiento de la Bogotá-región"&amp;".")</f>
        <v>Desarrollo de alianzas estratégicas  y servicios que permitan generar la interacción de actores claves del ecosistema para acelerar el flujo de ideas en la capital permitiendo el  fortalecimiento del ecosistema de CTeI y emprendimiento de la Bogotá-región.</v>
      </c>
      <c r="AQ311" s="222" t="str">
        <f ca="1">IFERROR(__xludf.DUMMYFUNCTION("""COMPUTED_VALUE"""),"DESARROLLO ECONÓMICO")</f>
        <v>DESARROLLO ECONÓMICO</v>
      </c>
      <c r="AR311" s="172" t="str">
        <f ca="1">IFERROR(__xludf.DUMMYFUNCTION("""COMPUTED_VALUE"""),"Secretaría Distrital de Desarrollo Económico")</f>
        <v>Secretaría Distrital de Desarrollo Económico</v>
      </c>
      <c r="AS311" s="172" t="str">
        <f ca="1">IFERROR(__xludf.DUMMYFUNCTION("""COMPUTED_VALUE"""),"497 511")</f>
        <v>497 511</v>
      </c>
      <c r="AT311" s="172" t="str">
        <f ca="1">IFERROR(__xludf.DUMMYFUNCTION("""COMPUTED_VALUE"""),"CTI_2.1.3. 
 CTI_2.2.1. 
 CTI_2.2.2. 
 Economia Circular_2.2.2. 
 Economía Cultural _4.2.1 E
 Pobreza_2.1.3")</f>
        <v>CTI_2.1.3. 
 CTI_2.2.1. 
 CTI_2.2.2. 
 Economia Circular_2.2.2. 
 Economía Cultural _4.2.1 E
 Pobreza_2.1.3</v>
      </c>
      <c r="AU311" s="172" t="str">
        <f ca="1">IFERROR(__xludf.DUMMYFUNCTION("""COMPUTED_VALUE"""),"Servicios definidos en el Modelo de Negocio del Campus de Ciencia Tecnología e Innovación de Bogotá diseñados piloteados e implementados 
")</f>
        <v xml:space="preserve">Servicios definidos en el Modelo de Negocio del Campus de Ciencia Tecnología e Innovación de Bogotá diseñados piloteados e implementados 
</v>
      </c>
      <c r="AV311" s="172" t="str">
        <f ca="1">IFERROR(__xludf.DUMMYFUNCTION("""COMPUTED_VALUE"""),"No. de servicios definidos en el Modelo de Negocio del Campus de Ciencia Tecnología e Innovación de Bogotá diseñados piloteados e implementados ")</f>
        <v xml:space="preserve">No. de servicios definidos en el Modelo de Negocio del Campus de Ciencia Tecnología e Innovación de Bogotá diseñados piloteados e implementados </v>
      </c>
      <c r="AW311" s="172" t="str">
        <f ca="1">IFERROR(__xludf.DUMMYFUNCTION("""COMPUTED_VALUE"""),"N/A")</f>
        <v>N/A</v>
      </c>
      <c r="AX311" s="172">
        <f ca="1">IFERROR(__xludf.DUMMYFUNCTION("""COMPUTED_VALUE"""),1)</f>
        <v>1</v>
      </c>
      <c r="AY311" s="172" t="str">
        <f ca="1">IFERROR(__xludf.DUMMYFUNCTION("""COMPUTED_VALUE"""),"N/A")</f>
        <v>N/A</v>
      </c>
      <c r="AZ311" s="222">
        <f ca="1">IFERROR(__xludf.DUMMYFUNCTION("""COMPUTED_VALUE"""),20500000000)</f>
        <v>20500000000</v>
      </c>
      <c r="BA311" s="222">
        <f ca="1">IFERROR(__xludf.DUMMYFUNCTION("""COMPUTED_VALUE"""),0)</f>
        <v>0</v>
      </c>
      <c r="BB311" s="222">
        <f ca="1">IFERROR(__xludf.DUMMYFUNCTION("""COMPUTED_VALUE"""),0)</f>
        <v>0</v>
      </c>
      <c r="BC311" s="222">
        <f ca="1">IFERROR(__xludf.DUMMYFUNCTION("""COMPUTED_VALUE"""),1558574834)</f>
        <v>1558574834</v>
      </c>
      <c r="BD311" s="222">
        <f ca="1">IFERROR(__xludf.DUMMYFUNCTION("""COMPUTED_VALUE"""),1532504086)</f>
        <v>1532504086</v>
      </c>
      <c r="BE311" s="222">
        <f ca="1">IFERROR(__xludf.DUMMYFUNCTION("""COMPUTED_VALUE"""),927710477)</f>
        <v>927710477</v>
      </c>
      <c r="BF311" s="222">
        <f ca="1">IFERROR(__xludf.DUMMYFUNCTION("""COMPUTED_VALUE"""),1483223254)</f>
        <v>1483223254</v>
      </c>
      <c r="BG311" s="222">
        <f ca="1">IFERROR(__xludf.DUMMYFUNCTION("""COMPUTED_VALUE"""),1558574834)</f>
        <v>1558574834</v>
      </c>
      <c r="BH311" s="222">
        <f ca="1">IFERROR(__xludf.DUMMYFUNCTION("""COMPUTED_VALUE"""),1487868044.66019)</f>
        <v>1487868044.6601901</v>
      </c>
      <c r="BI311" s="222">
        <f ca="1">IFERROR(__xludf.DUMMYFUNCTION("""COMPUTED_VALUE"""),874456100.480724)</f>
        <v>874456100.48072398</v>
      </c>
      <c r="BJ311" s="222">
        <f ca="1">IFERROR(__xludf.DUMMYFUNCTION("""COMPUTED_VALUE"""),1357359389.85675)</f>
        <v>1357359389.85675</v>
      </c>
      <c r="BK311" s="222">
        <f ca="1">IFERROR(__xludf.DUMMYFUNCTION("""COMPUTED_VALUE"""),1)</f>
        <v>1</v>
      </c>
      <c r="BL311" s="222">
        <f ca="1">IFERROR(__xludf.DUMMYFUNCTION("""COMPUTED_VALUE"""),1)</f>
        <v>1</v>
      </c>
      <c r="BM311" s="222">
        <f ca="1">IFERROR(__xludf.DUMMYFUNCTION("""COMPUTED_VALUE"""),1)</f>
        <v>1</v>
      </c>
      <c r="BN311" s="222">
        <f ca="1">IFERROR(__xludf.DUMMYFUNCTION("""COMPUTED_VALUE"""),1)</f>
        <v>1</v>
      </c>
      <c r="BO311" s="222" t="str">
        <f ca="1">IFERROR(__xludf.DUMMYFUNCTION("""COMPUTED_VALUE"""),"Observación: Se sugiere cambiar la magnitud de 4 a 2 quedando la meta de la siguiente manera ""Diseñar pilotear e implementar al menos dos (2) de los servicios definidos en el Modelo de Negocio del Campus de Ciencia Tecnología e Innovación de Bogotá""
")</f>
        <v xml:space="preserve">Observación: Se sugiere cambiar la magnitud de 4 a 2 quedando la meta de la siguiente manera "Diseñar pilotear e implementar al menos dos (2) de los servicios definidos en el Modelo de Negocio del Campus de Ciencia Tecnología e Innovación de Bogotá"
</v>
      </c>
      <c r="BP311" s="222">
        <f ca="1">IFERROR(__xludf.DUMMYFUNCTION("""COMPUTED_VALUE"""),5502012651)</f>
        <v>5502012651</v>
      </c>
      <c r="BQ311" s="222">
        <f ca="1">IFERROR(__xludf.DUMMYFUNCTION("""COMPUTED_VALUE"""),5278258368.99767)</f>
        <v>5278258368.9976702</v>
      </c>
      <c r="BR311" s="222"/>
      <c r="BS311" s="222"/>
      <c r="BT311" s="222"/>
      <c r="BU311" s="222"/>
      <c r="BV311" s="222"/>
      <c r="BW311" s="222"/>
      <c r="BX311" s="172"/>
      <c r="BY311" s="172" t="b">
        <f t="shared" ref="BY311:BZ311" ca="1" si="352">B311=AM311</f>
        <v>1</v>
      </c>
      <c r="BZ311" s="172" t="b">
        <f t="shared" ca="1" si="352"/>
        <v>0</v>
      </c>
      <c r="CA311" s="172" t="b">
        <f t="shared" ref="CA311:CB311" ca="1" si="353">E311=AO311</f>
        <v>0</v>
      </c>
      <c r="CB311" s="172" t="b">
        <f t="shared" ca="1" si="353"/>
        <v>1</v>
      </c>
      <c r="CC311" s="172"/>
    </row>
    <row r="312" spans="1:81" ht="15.75" customHeight="1">
      <c r="A312" s="172">
        <v>204</v>
      </c>
      <c r="B312" s="172" t="s">
        <v>334</v>
      </c>
      <c r="C312" s="172" t="s">
        <v>2396</v>
      </c>
      <c r="D312" s="172"/>
      <c r="E312" s="172" t="s">
        <v>723</v>
      </c>
      <c r="F312" s="172" t="s">
        <v>10610</v>
      </c>
      <c r="G312" s="172">
        <v>25000000000</v>
      </c>
      <c r="H312" s="172" t="s">
        <v>68</v>
      </c>
      <c r="I312" s="172" t="s">
        <v>69</v>
      </c>
      <c r="J312" s="172"/>
      <c r="K312" s="172" t="s">
        <v>10611</v>
      </c>
      <c r="L312" s="172"/>
      <c r="M312" s="172"/>
      <c r="N312" s="172"/>
      <c r="O312" s="172"/>
      <c r="P312" s="172"/>
      <c r="Q312" s="172"/>
      <c r="R312" s="172"/>
      <c r="S312" s="172">
        <v>495</v>
      </c>
      <c r="T312" s="172"/>
      <c r="U312" s="172"/>
      <c r="V312" s="172"/>
      <c r="W312" s="172" t="s">
        <v>10612</v>
      </c>
      <c r="X312" s="172"/>
      <c r="Y312" s="172"/>
      <c r="Z312" s="172"/>
      <c r="AA312" s="172" t="s">
        <v>10613</v>
      </c>
      <c r="AB312" s="172" t="s">
        <v>729</v>
      </c>
      <c r="AC312" s="172">
        <v>306</v>
      </c>
      <c r="AD312" s="172">
        <v>600</v>
      </c>
      <c r="AE312" s="172" t="s">
        <v>410</v>
      </c>
      <c r="AF312" s="172">
        <v>7208829987</v>
      </c>
      <c r="AG312" s="172">
        <v>0</v>
      </c>
      <c r="AH312" s="172">
        <v>0</v>
      </c>
      <c r="AI312" s="172"/>
      <c r="AJ312" s="172"/>
      <c r="AK312" s="172"/>
      <c r="AL312" s="172">
        <f ca="1">IFERROR(__xludf.DUMMYFUNCTION("""COMPUTED_VALUE"""),204)</f>
        <v>204</v>
      </c>
      <c r="AM312" s="172" t="str">
        <f ca="1">IFERROR(__xludf.DUMMYFUNCTION("""COMPUTED_VALUE"""),"3. Bogotá confía en su potencial")</f>
        <v>3. Bogotá confía en su potencial</v>
      </c>
      <c r="AN312" s="172" t="str">
        <f ca="1">IFERROR(__xludf.DUMMYFUNCTION("""COMPUTED_VALUE"""),"3.19. Desarrollo empresarial, productividad y empleo")</f>
        <v>3.19. Desarrollo empresarial, productividad y empleo</v>
      </c>
      <c r="AO312" s="172" t="str">
        <f ca="1">IFERROR(__xludf.DUMMYFUNCTION("""COMPUTED_VALUE"""),"Apoyar 600 empresas en sus procesos de internacionalización")</f>
        <v>Apoyar 600 empresas en sus procesos de internacionalización</v>
      </c>
      <c r="AP312" s="402" t="str">
        <f ca="1">IFERROR(__xludf.DUMMYFUNCTION("""COMPUTED_VALUE"""),"Se desplegarán programas de asistencia técnica asesoría especializada fortalecimiento empresarial relacionamiento comercial y extensionismo tecnológico y productivo con el propósito de conectar el tejido empresarial con los mercados internacionales aprove"&amp;"chando los beneficios de esta integración. Estos programas partirán del diagnóstico de las necesidades y etapa productiva del empresario e incluirán: i) la estructuración de planes de internacionalización; ii) oferta de incentivos financieros; iii) estrat"&amp;"egias para conectar con compradores e inversionistas internacionales; entre otros.")</f>
        <v>Se desplegarán programas de asistencia técnica asesoría especializada fortalecimiento empresarial relacionamiento comercial y extensionismo tecnológico y productivo con el propósito de conectar el tejido empresarial con los mercados internacionales aprovechando los beneficios de esta integración. Estos programas partirán del diagnóstico de las necesidades y etapa productiva del empresario e incluirán: i) la estructuración de planes de internacionalización; ii) oferta de incentivos financieros; iii) estrategias para conectar con compradores e inversionistas internacionales; entre otros.</v>
      </c>
      <c r="AQ312" s="222" t="str">
        <f ca="1">IFERROR(__xludf.DUMMYFUNCTION("""COMPUTED_VALUE"""),"DESARROLLO ECONÓMICO")</f>
        <v>DESARROLLO ECONÓMICO</v>
      </c>
      <c r="AR312" s="172" t="str">
        <f ca="1">IFERROR(__xludf.DUMMYFUNCTION("""COMPUTED_VALUE"""),"Secretaría Distrital de Desarrollo Económico")</f>
        <v>Secretaría Distrital de Desarrollo Económico</v>
      </c>
      <c r="AS312" s="172">
        <f ca="1">IFERROR(__xludf.DUMMYFUNCTION("""COMPUTED_VALUE"""),495)</f>
        <v>495</v>
      </c>
      <c r="AT312" s="172" t="str">
        <f ca="1">IFERROR(__xludf.DUMMYFUNCTION("""COMPUTED_VALUE"""),"Productividad_1.3.2.")</f>
        <v>Productividad_1.3.2.</v>
      </c>
      <c r="AU312" s="172" t="str">
        <f ca="1">IFERROR(__xludf.DUMMYFUNCTION("""COMPUTED_VALUE"""),"Empresas con acceso a mercados externos ")</f>
        <v xml:space="preserve">Empresas con acceso a mercados externos </v>
      </c>
      <c r="AV312" s="172" t="str">
        <f ca="1">IFERROR(__xludf.DUMMYFUNCTION("""COMPUTED_VALUE"""),"No. de empresas vinculadas a mercados externos")</f>
        <v>No. de empresas vinculadas a mercados externos</v>
      </c>
      <c r="AW312" s="172" t="str">
        <f ca="1">IFERROR(__xludf.DUMMYFUNCTION("""COMPUTED_VALUE"""),"306
(2023)")</f>
        <v>306
(2023)</v>
      </c>
      <c r="AX312" s="172">
        <f ca="1">IFERROR(__xludf.DUMMYFUNCTION("""COMPUTED_VALUE"""),600)</f>
        <v>600</v>
      </c>
      <c r="AY312" s="172" t="str">
        <f ca="1">IFERROR(__xludf.DUMMYFUNCTION("""COMPUTED_VALUE"""),"Secretaría Distrital de Desarrollo Económico - Dirección de Competitividad Bogotá Región")</f>
        <v>Secretaría Distrital de Desarrollo Económico - Dirección de Competitividad Bogotá Región</v>
      </c>
      <c r="AZ312" s="222">
        <f ca="1">IFERROR(__xludf.DUMMYFUNCTION("""COMPUTED_VALUE"""),15395000000)</f>
        <v>15395000000</v>
      </c>
      <c r="BA312" s="222">
        <f ca="1">IFERROR(__xludf.DUMMYFUNCTION("""COMPUTED_VALUE"""),0)</f>
        <v>0</v>
      </c>
      <c r="BB312" s="222">
        <f ca="1">IFERROR(__xludf.DUMMYFUNCTION("""COMPUTED_VALUE"""),0)</f>
        <v>0</v>
      </c>
      <c r="BC312" s="222">
        <f ca="1">IFERROR(__xludf.DUMMYFUNCTION("""COMPUTED_VALUE"""),2320898755)</f>
        <v>2320898755</v>
      </c>
      <c r="BD312" s="222">
        <f ca="1">IFERROR(__xludf.DUMMYFUNCTION("""COMPUTED_VALUE"""),3559917926)</f>
        <v>3559917926</v>
      </c>
      <c r="BE312" s="222">
        <f ca="1">IFERROR(__xludf.DUMMYFUNCTION("""COMPUTED_VALUE"""),4133090962)</f>
        <v>4133090962</v>
      </c>
      <c r="BF312" s="222">
        <f ca="1">IFERROR(__xludf.DUMMYFUNCTION("""COMPUTED_VALUE"""),3638987225)</f>
        <v>3638987225</v>
      </c>
      <c r="BG312" s="222">
        <f ca="1">IFERROR(__xludf.DUMMYFUNCTION("""COMPUTED_VALUE"""),2320898755)</f>
        <v>2320898755</v>
      </c>
      <c r="BH312" s="222">
        <f ca="1">IFERROR(__xludf.DUMMYFUNCTION("""COMPUTED_VALUE"""),3456230996.1165)</f>
        <v>3456230996.1164999</v>
      </c>
      <c r="BI312" s="222">
        <f ca="1">IFERROR(__xludf.DUMMYFUNCTION("""COMPUTED_VALUE"""),3895834632.85889)</f>
        <v>3895834632.8588901</v>
      </c>
      <c r="BJ312" s="222">
        <f ca="1">IFERROR(__xludf.DUMMYFUNCTION("""COMPUTED_VALUE"""),3330188807.45144)</f>
        <v>3330188807.4514399</v>
      </c>
      <c r="BK312" s="222">
        <f ca="1">IFERROR(__xludf.DUMMYFUNCTION("""COMPUTED_VALUE"""),102)</f>
        <v>102</v>
      </c>
      <c r="BL312" s="222">
        <f ca="1">IFERROR(__xludf.DUMMYFUNCTION("""COMPUTED_VALUE"""),156)</f>
        <v>156</v>
      </c>
      <c r="BM312" s="222">
        <f ca="1">IFERROR(__xludf.DUMMYFUNCTION("""COMPUTED_VALUE"""),182)</f>
        <v>182</v>
      </c>
      <c r="BN312" s="222">
        <f ca="1">IFERROR(__xludf.DUMMYFUNCTION("""COMPUTED_VALUE"""),160)</f>
        <v>160</v>
      </c>
      <c r="BO312" s="222"/>
      <c r="BP312" s="222">
        <f ca="1">IFERROR(__xludf.DUMMYFUNCTION("""COMPUTED_VALUE"""),13652894868)</f>
        <v>13652894868</v>
      </c>
      <c r="BQ312" s="222">
        <f ca="1">IFERROR(__xludf.DUMMYFUNCTION("""COMPUTED_VALUE"""),13003153191.4268)</f>
        <v>13003153191.4268</v>
      </c>
      <c r="BR312" s="222"/>
      <c r="BS312" s="222"/>
      <c r="BT312" s="222"/>
      <c r="BU312" s="222"/>
      <c r="BV312" s="222"/>
      <c r="BW312" s="222"/>
      <c r="BX312" s="172"/>
      <c r="BY312" s="172" t="b">
        <f t="shared" ref="BY312:BZ312" ca="1" si="354">B312=AM312</f>
        <v>1</v>
      </c>
      <c r="BZ312" s="172" t="b">
        <f t="shared" ca="1" si="354"/>
        <v>0</v>
      </c>
      <c r="CA312" s="172" t="b">
        <f t="shared" ref="CA312:CB312" ca="1" si="355">E312=AO312</f>
        <v>1</v>
      </c>
      <c r="CB312" s="172" t="b">
        <f t="shared" ca="1" si="355"/>
        <v>0</v>
      </c>
      <c r="CC312" s="172"/>
    </row>
    <row r="313" spans="1:81" ht="15.75" customHeight="1">
      <c r="A313" s="172">
        <v>205</v>
      </c>
      <c r="B313" s="172" t="s">
        <v>334</v>
      </c>
      <c r="C313" s="172" t="s">
        <v>2396</v>
      </c>
      <c r="D313" s="172"/>
      <c r="E313" s="172" t="s">
        <v>10614</v>
      </c>
      <c r="F313" s="172" t="s">
        <v>10615</v>
      </c>
      <c r="G313" s="172">
        <v>10000000000</v>
      </c>
      <c r="H313" s="172" t="s">
        <v>68</v>
      </c>
      <c r="I313" s="172" t="s">
        <v>69</v>
      </c>
      <c r="J313" s="172"/>
      <c r="K313" s="172" t="s">
        <v>10616</v>
      </c>
      <c r="L313" s="172"/>
      <c r="M313" s="172"/>
      <c r="N313" s="172"/>
      <c r="O313" s="172"/>
      <c r="P313" s="172"/>
      <c r="Q313" s="172"/>
      <c r="R313" s="172"/>
      <c r="S313" s="172" t="s">
        <v>711</v>
      </c>
      <c r="T313" s="172"/>
      <c r="U313" s="172"/>
      <c r="V313" s="172"/>
      <c r="W313" s="172" t="s">
        <v>10605</v>
      </c>
      <c r="X313" s="172"/>
      <c r="Y313" s="172"/>
      <c r="Z313" s="172"/>
      <c r="AA313" s="172" t="s">
        <v>10617</v>
      </c>
      <c r="AB313" s="172" t="s">
        <v>10618</v>
      </c>
      <c r="AC313" s="172">
        <v>7</v>
      </c>
      <c r="AD313" s="172">
        <v>24</v>
      </c>
      <c r="AE313" s="172" t="s">
        <v>410</v>
      </c>
      <c r="AF313" s="172">
        <v>5087746930</v>
      </c>
      <c r="AG313" s="172">
        <v>0</v>
      </c>
      <c r="AH313" s="172">
        <v>0</v>
      </c>
      <c r="AI313" s="172"/>
      <c r="AJ313" s="172"/>
      <c r="AK313" s="172"/>
      <c r="AL313" s="393"/>
      <c r="AM313" s="393"/>
      <c r="AN313" s="393"/>
      <c r="AO313" s="393"/>
      <c r="AP313" s="393"/>
      <c r="AQ313" s="393"/>
      <c r="AR313" s="393"/>
      <c r="AS313" s="393"/>
      <c r="AT313" s="393"/>
      <c r="AU313" s="393"/>
      <c r="AV313" s="393"/>
      <c r="AW313" s="393"/>
      <c r="AX313" s="393"/>
      <c r="AY313" s="393"/>
      <c r="AZ313" s="393"/>
      <c r="BA313" s="393"/>
      <c r="BB313" s="393"/>
      <c r="BC313" s="393"/>
      <c r="BD313" s="393"/>
      <c r="BE313" s="393"/>
      <c r="BF313" s="393"/>
      <c r="BG313" s="393"/>
      <c r="BH313" s="393"/>
      <c r="BI313" s="393"/>
      <c r="BJ313" s="393"/>
      <c r="BK313" s="393"/>
      <c r="BL313" s="172"/>
      <c r="BM313" s="172"/>
      <c r="BN313" s="172"/>
      <c r="BO313" s="172"/>
      <c r="BP313" s="172"/>
      <c r="BQ313" s="172"/>
      <c r="BR313" s="172"/>
      <c r="BS313" s="172"/>
      <c r="BT313" s="172"/>
      <c r="BU313" s="172"/>
      <c r="BV313" s="172"/>
      <c r="BW313" s="172"/>
      <c r="BX313" s="172"/>
      <c r="BY313" s="515" t="s">
        <v>9624</v>
      </c>
      <c r="BZ313" s="516"/>
      <c r="CA313" s="516"/>
      <c r="CB313" s="517"/>
      <c r="CC313" s="172" t="s">
        <v>9625</v>
      </c>
    </row>
    <row r="314" spans="1:81" ht="15.75" customHeight="1">
      <c r="A314" s="172">
        <v>206</v>
      </c>
      <c r="B314" s="172" t="s">
        <v>334</v>
      </c>
      <c r="C314" s="172" t="s">
        <v>10467</v>
      </c>
      <c r="D314" s="172"/>
      <c r="E314" s="172" t="s">
        <v>10619</v>
      </c>
      <c r="F314" s="172" t="s">
        <v>732</v>
      </c>
      <c r="G314" s="172">
        <v>5000000000</v>
      </c>
      <c r="H314" s="172" t="s">
        <v>68</v>
      </c>
      <c r="I314" s="172" t="s">
        <v>69</v>
      </c>
      <c r="J314" s="172"/>
      <c r="K314" s="172" t="s">
        <v>10620</v>
      </c>
      <c r="L314" s="172"/>
      <c r="M314" s="172"/>
      <c r="N314" s="172"/>
      <c r="O314" s="172"/>
      <c r="P314" s="172"/>
      <c r="Q314" s="172"/>
      <c r="R314" s="172"/>
      <c r="S314" s="172">
        <v>1429</v>
      </c>
      <c r="T314" s="172"/>
      <c r="U314" s="172"/>
      <c r="V314" s="172"/>
      <c r="W314" s="172" t="s">
        <v>10621</v>
      </c>
      <c r="X314" s="172"/>
      <c r="Y314" s="172"/>
      <c r="Z314" s="172"/>
      <c r="AA314" s="172" t="s">
        <v>735</v>
      </c>
      <c r="AB314" s="172" t="s">
        <v>736</v>
      </c>
      <c r="AC314" s="172" t="s">
        <v>43</v>
      </c>
      <c r="AD314" s="172">
        <v>200</v>
      </c>
      <c r="AE314" s="172" t="s">
        <v>43</v>
      </c>
      <c r="AF314" s="172">
        <v>4200000000</v>
      </c>
      <c r="AG314" s="172">
        <v>0</v>
      </c>
      <c r="AH314" s="172">
        <v>0</v>
      </c>
      <c r="AI314" s="172"/>
      <c r="AJ314" s="172"/>
      <c r="AK314" s="172"/>
      <c r="AL314" s="172">
        <f ca="1">IFERROR(__xludf.DUMMYFUNCTION("IMPORTRANGE(""https://docs.google.com/spreadsheets/d/1npPkCkJx8EaDQoN5CZFxhByyd_GwrPFrRj9-wo1YHM4/edit#gid=323077454"",""'Consolidado_PDD24/28'!B307:309"")"),206)</f>
        <v>206</v>
      </c>
      <c r="AM314" s="172" t="str">
        <f ca="1">IFERROR(__xludf.DUMMYFUNCTION("""COMPUTED_VALUE"""),"3. Bogotá confía en su potencial")</f>
        <v>3. Bogotá confía en su potencial</v>
      </c>
      <c r="AN314" s="172" t="str">
        <f ca="1">IFERROR(__xludf.DUMMYFUNCTION("""COMPUTED_VALUE"""),"3.20. Promoción del emprendimiento formal, equitativo e incluyente")</f>
        <v>3.20. Promoción del emprendimiento formal, equitativo e incluyente</v>
      </c>
      <c r="AO314" s="172" t="str">
        <f ca="1">IFERROR(__xludf.DUMMYFUNCTION("""COMPUTED_VALUE"""),"Vincular 500 unidades productivas y/o emprendimientos rurales a mecanismos de inclusión financiera")</f>
        <v>Vincular 500 unidades productivas y/o emprendimientos rurales a mecanismos de inclusión financiera</v>
      </c>
      <c r="AP314" s="402" t="str">
        <f ca="1">IFERROR(__xludf.DUMMYFUNCTION("""COMPUTED_VALUE"""),"Desarrollo de una línea de incentivos económicos para la transformación tecnológica en procesos producción y de consumo así como la estructuración de herramientas de inclusión financiera para unidades productivas y/o emprendimientos rurales que respondan "&amp;"al reto de ofrecer alternativas justas de financiamiento de la actividad económica rural y de sofisticar las herramientas al servicio del campo de cara a los riesgos que plantean los fenómenos de variabilidad y cambio climático a través del diseño de segu"&amp;"ros paramétricos climáticamente inteligentes apalancamientos financieros bancarización Fintech entre otros.")</f>
        <v>Desarrollo de una línea de incentivos económicos para la transformación tecnológica en procesos producción y de consumo así como la estructuración de herramientas de inclusión financiera para unidades productivas y/o emprendimientos rurales que respondan al reto de ofrecer alternativas justas de financiamiento de la actividad económica rural y de sofisticar las herramientas al servicio del campo de cara a los riesgos que plantean los fenómenos de variabilidad y cambio climático a través del diseño de seguros paramétricos climáticamente inteligentes apalancamientos financieros bancarización Fintech entre otros.</v>
      </c>
      <c r="AQ314" s="222" t="str">
        <f ca="1">IFERROR(__xludf.DUMMYFUNCTION("""COMPUTED_VALUE"""),"DESARROLLO ECONÓMICO")</f>
        <v>DESARROLLO ECONÓMICO</v>
      </c>
      <c r="AR314" s="172" t="str">
        <f ca="1">IFERROR(__xludf.DUMMYFUNCTION("""COMPUTED_VALUE"""),"Secretaría Distrital de Desarrollo Económico")</f>
        <v>Secretaría Distrital de Desarrollo Económico</v>
      </c>
      <c r="AS314" s="172">
        <f ca="1">IFERROR(__xludf.DUMMYFUNCTION("""COMPUTED_VALUE"""),1429)</f>
        <v>1429</v>
      </c>
      <c r="AT314" s="172"/>
      <c r="AU314" s="172" t="str">
        <f ca="1">IFERROR(__xludf.DUMMYFUNCTION("""COMPUTED_VALUE"""),"Unidades productivas y/o emprendimientos rurales vinculados")</f>
        <v>Unidades productivas y/o emprendimientos rurales vinculados</v>
      </c>
      <c r="AV314" s="172" t="str">
        <f ca="1">IFERROR(__xludf.DUMMYFUNCTION("""COMPUTED_VALUE"""),"Sumatoria unidades productivas y/o emprendimientos rurales vinculadas a mecanismos de inclusión financiera")</f>
        <v>Sumatoria unidades productivas y/o emprendimientos rurales vinculadas a mecanismos de inclusión financiera</v>
      </c>
      <c r="AW314" s="172" t="str">
        <f ca="1">IFERROR(__xludf.DUMMYFUNCTION("""COMPUTED_VALUE"""),"N/A")</f>
        <v>N/A</v>
      </c>
      <c r="AX314" s="172">
        <f ca="1">IFERROR(__xludf.DUMMYFUNCTION("""COMPUTED_VALUE"""),200)</f>
        <v>200</v>
      </c>
      <c r="AY314" s="172" t="str">
        <f ca="1">IFERROR(__xludf.DUMMYFUNCTION("""COMPUTED_VALUE"""),"N/A")</f>
        <v>N/A</v>
      </c>
      <c r="AZ314" s="222">
        <f ca="1">IFERROR(__xludf.DUMMYFUNCTION("""COMPUTED_VALUE"""),5000000000)</f>
        <v>5000000000</v>
      </c>
      <c r="BA314" s="222">
        <f ca="1">IFERROR(__xludf.DUMMYFUNCTION("""COMPUTED_VALUE"""),0)</f>
        <v>0</v>
      </c>
      <c r="BB314" s="222">
        <f ca="1">IFERROR(__xludf.DUMMYFUNCTION("""COMPUTED_VALUE"""),0)</f>
        <v>0</v>
      </c>
      <c r="BC314" s="222">
        <f ca="1">IFERROR(__xludf.DUMMYFUNCTION("""COMPUTED_VALUE"""),300000000)</f>
        <v>300000000</v>
      </c>
      <c r="BD314" s="222">
        <f ca="1">IFERROR(__xludf.DUMMYFUNCTION("""COMPUTED_VALUE"""),1600000000)</f>
        <v>1600000000</v>
      </c>
      <c r="BE314" s="222">
        <f ca="1">IFERROR(__xludf.DUMMYFUNCTION("""COMPUTED_VALUE"""),1600000000)</f>
        <v>1600000000</v>
      </c>
      <c r="BF314" s="222">
        <f ca="1">IFERROR(__xludf.DUMMYFUNCTION("""COMPUTED_VALUE"""),1100000000)</f>
        <v>1100000000</v>
      </c>
      <c r="BG314" s="222">
        <f ca="1">IFERROR(__xludf.DUMMYFUNCTION("""COMPUTED_VALUE"""),300000000)</f>
        <v>300000000</v>
      </c>
      <c r="BH314" s="222">
        <f ca="1">IFERROR(__xludf.DUMMYFUNCTION("""COMPUTED_VALUE"""),1553398058.25242)</f>
        <v>1553398058.2524199</v>
      </c>
      <c r="BI314" s="222">
        <f ca="1">IFERROR(__xludf.DUMMYFUNCTION("""COMPUTED_VALUE"""),1508153454.614)</f>
        <v>1508153454.6140001</v>
      </c>
      <c r="BJ314" s="222">
        <f ca="1">IFERROR(__xludf.DUMMYFUNCTION("""COMPUTED_VALUE"""),1006655825.28847)</f>
        <v>1006655825.28847</v>
      </c>
      <c r="BK314" s="222">
        <f ca="1">IFERROR(__xludf.DUMMYFUNCTION("""COMPUTED_VALUE"""),30)</f>
        <v>30</v>
      </c>
      <c r="BL314" s="222">
        <f ca="1">IFERROR(__xludf.DUMMYFUNCTION("""COMPUTED_VALUE"""),180)</f>
        <v>180</v>
      </c>
      <c r="BM314" s="222">
        <f ca="1">IFERROR(__xludf.DUMMYFUNCTION("""COMPUTED_VALUE"""),180)</f>
        <v>180</v>
      </c>
      <c r="BN314" s="222">
        <f ca="1">IFERROR(__xludf.DUMMYFUNCTION("""COMPUTED_VALUE"""),110)</f>
        <v>110</v>
      </c>
      <c r="BO314" s="222"/>
      <c r="BP314" s="222">
        <f ca="1">IFERROR(__xludf.DUMMYFUNCTION("""COMPUTED_VALUE"""),4600000000)</f>
        <v>4600000000</v>
      </c>
      <c r="BQ314" s="222">
        <f ca="1">IFERROR(__xludf.DUMMYFUNCTION("""COMPUTED_VALUE"""),4368207338.1549)</f>
        <v>4368207338.1548996</v>
      </c>
      <c r="BR314" s="222"/>
      <c r="BS314" s="222"/>
      <c r="BT314" s="222"/>
      <c r="BU314" s="222"/>
      <c r="BV314" s="222"/>
      <c r="BW314" s="222"/>
      <c r="BX314" s="172"/>
      <c r="BY314" s="172" t="b">
        <f t="shared" ref="BY314:BZ314" ca="1" si="356">B314=AM314</f>
        <v>1</v>
      </c>
      <c r="BZ314" s="172" t="b">
        <f t="shared" ca="1" si="356"/>
        <v>0</v>
      </c>
      <c r="CA314" s="172" t="b">
        <f t="shared" ref="CA314:CB314" ca="1" si="357">E314=AO314</f>
        <v>0</v>
      </c>
      <c r="CB314" s="172" t="b">
        <f t="shared" ca="1" si="357"/>
        <v>1</v>
      </c>
      <c r="CC314" s="172"/>
    </row>
    <row r="315" spans="1:81" ht="15.75" customHeight="1">
      <c r="A315" s="172">
        <v>207</v>
      </c>
      <c r="B315" s="172" t="s">
        <v>334</v>
      </c>
      <c r="C315" s="172" t="s">
        <v>7567</v>
      </c>
      <c r="D315" s="172"/>
      <c r="E315" s="172" t="s">
        <v>10622</v>
      </c>
      <c r="F315" s="172"/>
      <c r="G315" s="172">
        <v>36754000000</v>
      </c>
      <c r="H315" s="172" t="s">
        <v>268</v>
      </c>
      <c r="I315" s="172" t="s">
        <v>739</v>
      </c>
      <c r="J315" s="172" t="s">
        <v>10623</v>
      </c>
      <c r="K315" s="172"/>
      <c r="L315" s="172"/>
      <c r="M315" s="172"/>
      <c r="N315" s="172"/>
      <c r="O315" s="172"/>
      <c r="P315" s="172"/>
      <c r="Q315" s="172"/>
      <c r="R315" s="172"/>
      <c r="S315" s="172" t="s">
        <v>43</v>
      </c>
      <c r="T315" s="172"/>
      <c r="U315" s="172"/>
      <c r="V315" s="172"/>
      <c r="W315" s="172" t="s">
        <v>10624</v>
      </c>
      <c r="X315" s="172"/>
      <c r="Y315" s="172"/>
      <c r="Z315" s="172"/>
      <c r="AA315" s="172" t="s">
        <v>742</v>
      </c>
      <c r="AB315" s="172" t="s">
        <v>743</v>
      </c>
      <c r="AC315" s="172">
        <v>146</v>
      </c>
      <c r="AD315" s="172">
        <v>194</v>
      </c>
      <c r="AE315" s="172" t="s">
        <v>739</v>
      </c>
      <c r="AF315" s="172">
        <v>35754000000</v>
      </c>
      <c r="AG315" s="172"/>
      <c r="AH315" s="172">
        <v>1000000000</v>
      </c>
      <c r="AI315" s="172"/>
      <c r="AJ315" s="172"/>
      <c r="AK315" s="172"/>
      <c r="AL315" s="172">
        <f ca="1">IFERROR(__xludf.DUMMYFUNCTION("""COMPUTED_VALUE"""),207)</f>
        <v>207</v>
      </c>
      <c r="AM315" s="172" t="str">
        <f ca="1">IFERROR(__xludf.DUMMYFUNCTION("""COMPUTED_VALUE"""),"3. Bogotá confía en su potencial")</f>
        <v>3. Bogotá confía en su potencial</v>
      </c>
      <c r="AN315" s="172"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AO315" s="172" t="str">
        <f ca="1">IFERROR(__xludf.DUMMYFUNCTION("""COMPUTED_VALUE"""),"Generar 163 productos de investigación desarrollo e innovación para fortalecer al Jardín Botánico José Celestino Mutis como Centro de Investigación.")</f>
        <v>Generar 163 productos de investigación desarrollo e innovación para fortalecer al Jardín Botánico José Celestino Mutis como Centro de Investigación.</v>
      </c>
      <c r="AP315" s="402" t="str">
        <f ca="1">IFERROR(__xludf.DUMMYFUNCTION("""COMPUTED_VALUE"""),"Los productos de investigación sobre la biodiversidad impactarán en mejores prácticas procesos más técnicos y resultados más significativos de las acciones del Jardín Botánico sobre conservación recuperación y sustentabilidad de la naturaleza.
En ese sen"&amp;"tido se ampliará la visión ecosistémica desarrollado investigaciones no sólo de botánica y taxonomía de las especies vegetales para la conservación sino asociadas al conocimiento de los disturbios y ecología a través de la restauración ecológica a las din"&amp;"ámicas del comportamiento y desarrollo de las coberturas vegetales urbanas a la biodiversidad y servicios ecosistémicos aportados a la conectividad e interacciones ecológicas a los riesgos naturales que se incrementan por los efectos del cambio climático "&amp;"al uso sostenible de los recursos fitogenéticos a la naturaleza y la salud y al aprovechamiento de residuos vegetales como potenciales generadores de energía entre otros aspectos.
Los productos de conocimiento se focalizará en aspectos relacionados con c"&amp;"onservación restauración ecológica uso sostenible y naturaleza y salud en cumplimiento del Convenio Diversidad Biológica ratificado para Colombia por la Ley 165 de 1994 y la misionalidad del Jardín Botánico encargado de “Investigar y conservar la flora de"&amp;" los ecosistemas altoandinos y de páramo y gestionar las coberturas vegetales urbanas contribuyendo a la generación aplicación y apropiación social del conocimiento para la adaptación al cambio climático al mejoramiento de la calidad de vida y al desarrol"&amp;"lo sostenible en el Distrito Capital y la Región” ratificada como Centro de Investigación del país a través de la Resolución 469 de 2022 del Ministerio de Ciencia Tecnología e Innovación - MCTI y Grupo de Investigación A1 a través de la Resolución 504 de "&amp;"2022 del MCTI.
Los productos de conocimiento incluirán desarrollos investigativos en temas relacionados con:
1. Conservación in situ y ex situ.
2. Restauración ecológica.
3. Uso sostenible de especies altoandinas.
4. Naturaleza y salud.
Como efecto se f"&amp;"ortalecerá la misión institucional del Jardín Botánico generando productos de nuevo conocimiento en una ventana de tiempo comprendida entre 2024-2028 para ser registrados y avalados ante el Ministerio de Ciencias Tecnología e Innovación lo que contribuirá"&amp;" al fortalecimiento del Jardín Botánico como Centro de Investigación.")</f>
        <v>Los productos de investigación sobre la biodiversidad impactarán en mejores prácticas procesos más técnicos y resultados más significativos de las acciones del Jardín Botánico sobre conservación recuperación y sustentabilidad de la naturaleza.
En ese sentido se ampliará la visión ecosistémica desarrollado investigaciones no sólo de botánica y taxonomía de las especies vegetales para la conservación sino asociadas al conocimiento de los disturbios y ecología a través de la restauración ecológica a las dinámicas del comportamiento y desarrollo de las coberturas vegetales urbanas a la biodiversidad y servicios ecosistémicos aportados a la conectividad e interacciones ecológicas a los riesgos naturales que se incrementan por los efectos del cambio climático al uso sostenible de los recursos fitogenéticos a la naturaleza y la salud y al aprovechamiento de residuos vegetales como potenciales generadores de energía entre otros aspectos.
Los productos de conocimiento se focalizará en aspectos relacionados con conservación restauración ecológica uso sostenible y naturaleza y salud en cumplimiento del Convenio Diversidad Biológica ratificado para Colombia por la Ley 165 de 1994 y la misionalidad del Jardín Botánico encargado de “Investigar y conservar la flora de los ecosistemas altoandinos y de páramo y gestionar las coberturas vegetales urbanas contribuyendo a la generación aplicación y apropiación social del conocimiento para la adaptación al cambio climático al mejoramiento de la calidad de vida y al desarrollo sostenible en el Distrito Capital y la Región” ratificada como Centro de Investigación del país a través de la Resolución 469 de 2022 del Ministerio de Ciencia Tecnología e Innovación - MCTI y Grupo de Investigación A1 a través de la Resolución 504 de 2022 del MCTI.
Los productos de conocimiento incluirán desarrollos investigativos en temas relacionados con:
1. Conservación in situ y ex situ.
2. Restauración ecológica.
3. Uso sostenible de especies altoandinas.
4. Naturaleza y salud.
Como efecto se fortalecerá la misión institucional del Jardín Botánico generando productos de nuevo conocimiento en una ventana de tiempo comprendida entre 2024-2028 para ser registrados y avalados ante el Ministerio de Ciencias Tecnología e Innovación lo que contribuirá al fortalecimiento del Jardín Botánico como Centro de Investigación.</v>
      </c>
      <c r="AQ315" s="222" t="str">
        <f ca="1">IFERROR(__xludf.DUMMYFUNCTION("""COMPUTED_VALUE"""),"AMBIENTE")</f>
        <v>AMBIENTE</v>
      </c>
      <c r="AR315" s="172" t="str">
        <f ca="1">IFERROR(__xludf.DUMMYFUNCTION("""COMPUTED_VALUE"""),"Jardín Botánico José Celestino Mutis - JBB")</f>
        <v>Jardín Botánico José Celestino Mutis - JBB</v>
      </c>
      <c r="AS315" s="172" t="str">
        <f ca="1">IFERROR(__xludf.DUMMYFUNCTION("""COMPUTED_VALUE"""),"N/A")</f>
        <v>N/A</v>
      </c>
      <c r="AT315" s="172" t="str">
        <f ca="1">IFERROR(__xludf.DUMMYFUNCTION("""COMPUTED_VALUE"""),"Biodiversidad_2.1.4. 
 Biodiversidad_2.1.5. 
 Biodiversidad_5.1.1.")</f>
        <v>Biodiversidad_2.1.4. 
 Biodiversidad_2.1.5. 
 Biodiversidad_5.1.1.</v>
      </c>
      <c r="AU315" s="172" t="str">
        <f ca="1">IFERROR(__xludf.DUMMYFUNCTION("""COMPUTED_VALUE"""),"Número de productos de conocimiento para la conservación de la biodiversidad generados")</f>
        <v>Número de productos de conocimiento para la conservación de la biodiversidad generados</v>
      </c>
      <c r="AV315" s="172" t="str">
        <f ca="1">IFERROR(__xludf.DUMMYFUNCTION("""COMPUTED_VALUE"""),"Sumatoria de productos de conocimiento para la conservación de la biodiversidad generados")</f>
        <v>Sumatoria de productos de conocimiento para la conservación de la biodiversidad generados</v>
      </c>
      <c r="AW315" s="172" t="str">
        <f ca="1">IFERROR(__xludf.DUMMYFUNCTION("""COMPUTED_VALUE"""),"146
(2023)")</f>
        <v>146
(2023)</v>
      </c>
      <c r="AX315" s="172">
        <f ca="1">IFERROR(__xludf.DUMMYFUNCTION("""COMPUTED_VALUE"""),163)</f>
        <v>163</v>
      </c>
      <c r="AY315" s="172" t="str">
        <f ca="1">IFERROR(__xludf.DUMMYFUNCTION("""COMPUTED_VALUE"""),"Jardín Botánico José Celestino Mutis - JBB")</f>
        <v>Jardín Botánico José Celestino Mutis - JBB</v>
      </c>
      <c r="AZ315" s="222">
        <f ca="1">IFERROR(__xludf.DUMMYFUNCTION("""COMPUTED_VALUE"""),35754000000)</f>
        <v>35754000000</v>
      </c>
      <c r="BA315" s="222">
        <f ca="1">IFERROR(__xludf.DUMMYFUNCTION("""COMPUTED_VALUE"""),0)</f>
        <v>0</v>
      </c>
      <c r="BB315" s="222">
        <f ca="1">IFERROR(__xludf.DUMMYFUNCTION("""COMPUTED_VALUE"""),1000000000)</f>
        <v>1000000000</v>
      </c>
      <c r="BC315" s="222">
        <f ca="1">IFERROR(__xludf.DUMMYFUNCTION("""COMPUTED_VALUE"""),2621953000)</f>
        <v>2621953000</v>
      </c>
      <c r="BD315" s="222">
        <f ca="1">IFERROR(__xludf.DUMMYFUNCTION("""COMPUTED_VALUE"""),6984172543)</f>
        <v>6984172543</v>
      </c>
      <c r="BE315" s="222">
        <f ca="1">IFERROR(__xludf.DUMMYFUNCTION("""COMPUTED_VALUE"""),7193697719)</f>
        <v>7193697719</v>
      </c>
      <c r="BF315" s="222">
        <f ca="1">IFERROR(__xludf.DUMMYFUNCTION("""COMPUTED_VALUE"""),7092858818)</f>
        <v>7092858818</v>
      </c>
      <c r="BG315" s="222">
        <f ca="1">IFERROR(__xludf.DUMMYFUNCTION("""COMPUTED_VALUE"""),2621953000)</f>
        <v>2621953000</v>
      </c>
      <c r="BH315" s="222">
        <f ca="1">IFERROR(__xludf.DUMMYFUNCTION("""COMPUTED_VALUE"""),6780750041.74757)</f>
        <v>6780750041.74757</v>
      </c>
      <c r="BI315" s="222">
        <f ca="1">IFERROR(__xludf.DUMMYFUNCTION("""COMPUTED_VALUE"""),6780750041.47422)</f>
        <v>6780750041.4742203</v>
      </c>
      <c r="BJ315" s="222">
        <f ca="1">IFERROR(__xludf.DUMMYFUNCTION("""COMPUTED_VALUE"""),6490970588.26221)</f>
        <v>6490970588.2622099</v>
      </c>
      <c r="BK315" s="222">
        <f ca="1">IFERROR(__xludf.DUMMYFUNCTION("""COMPUTED_VALUE"""),16)</f>
        <v>16</v>
      </c>
      <c r="BL315" s="222">
        <f ca="1">IFERROR(__xludf.DUMMYFUNCTION("""COMPUTED_VALUE"""),51)</f>
        <v>51</v>
      </c>
      <c r="BM315" s="222">
        <f ca="1">IFERROR(__xludf.DUMMYFUNCTION("""COMPUTED_VALUE"""),51)</f>
        <v>51</v>
      </c>
      <c r="BN315" s="222">
        <f ca="1">IFERROR(__xludf.DUMMYFUNCTION("""COMPUTED_VALUE"""),45)</f>
        <v>45</v>
      </c>
      <c r="BO315" s="222" t="str">
        <f ca="1">IFERROR(__xludf.DUMMYFUNCTION("""COMPUTED_VALUE"""),"Generar 163 productos de investigación desarrollo e innovación para fortalecer al Jardín Botánico José Celestino Mutis como Centro de Investigación.
18-04-2024Meta ajustada y magnitud")</f>
        <v>Generar 163 productos de investigación desarrollo e innovación para fortalecer al Jardín Botánico José Celestino Mutis como Centro de Investigación.
18-04-2024Meta ajustada y magnitud</v>
      </c>
      <c r="BP315" s="222">
        <f ca="1">IFERROR(__xludf.DUMMYFUNCTION("""COMPUTED_VALUE"""),23892682080)</f>
        <v>23892682080</v>
      </c>
      <c r="BQ315" s="222">
        <f ca="1">IFERROR(__xludf.DUMMYFUNCTION("""COMPUTED_VALUE"""),22674423671.484)</f>
        <v>22674423671.484001</v>
      </c>
      <c r="BR315" s="222"/>
      <c r="BS315" s="222"/>
      <c r="BT315" s="222"/>
      <c r="BU315" s="222"/>
      <c r="BV315" s="222"/>
      <c r="BW315" s="222"/>
      <c r="BX315" s="172"/>
      <c r="BY315" s="172" t="b">
        <f t="shared" ref="BY315:BZ315" ca="1" si="358">B315=AM315</f>
        <v>1</v>
      </c>
      <c r="BZ315" s="172" t="b">
        <f t="shared" ca="1" si="358"/>
        <v>0</v>
      </c>
      <c r="CA315" s="172" t="b">
        <f t="shared" ref="CA315:CB315" ca="1" si="359">E315=AO315</f>
        <v>0</v>
      </c>
      <c r="CB315" s="172" t="b">
        <f t="shared" ca="1" si="359"/>
        <v>0</v>
      </c>
      <c r="CC315" s="172"/>
    </row>
    <row r="316" spans="1:81" ht="15.75" customHeight="1">
      <c r="A316" s="172">
        <v>208</v>
      </c>
      <c r="B316" s="172" t="s">
        <v>334</v>
      </c>
      <c r="C316" s="172" t="s">
        <v>7567</v>
      </c>
      <c r="D316" s="172"/>
      <c r="E316" s="172" t="s">
        <v>10625</v>
      </c>
      <c r="F316" s="172" t="s">
        <v>10626</v>
      </c>
      <c r="G316" s="172">
        <v>163983345000</v>
      </c>
      <c r="H316" s="172" t="s">
        <v>200</v>
      </c>
      <c r="I316" s="172" t="s">
        <v>201</v>
      </c>
      <c r="J316" s="172" t="s">
        <v>10627</v>
      </c>
      <c r="K316" s="172"/>
      <c r="L316" s="172"/>
      <c r="M316" s="172"/>
      <c r="N316" s="172"/>
      <c r="O316" s="172"/>
      <c r="P316" s="172"/>
      <c r="Q316" s="172"/>
      <c r="R316" s="172"/>
      <c r="S316" s="172" t="s">
        <v>43</v>
      </c>
      <c r="T316" s="172"/>
      <c r="U316" s="172"/>
      <c r="V316" s="172"/>
      <c r="W316" s="172" t="s">
        <v>10628</v>
      </c>
      <c r="X316" s="172"/>
      <c r="Y316" s="172"/>
      <c r="Z316" s="172"/>
      <c r="AA316" s="172" t="s">
        <v>750</v>
      </c>
      <c r="AB316" s="172" t="s">
        <v>751</v>
      </c>
      <c r="AC316" s="172" t="s">
        <v>10629</v>
      </c>
      <c r="AD316" s="172">
        <v>1</v>
      </c>
      <c r="AE316" s="172" t="s">
        <v>753</v>
      </c>
      <c r="AF316" s="172">
        <v>163983345000</v>
      </c>
      <c r="AG316" s="172">
        <v>0</v>
      </c>
      <c r="AH316" s="172">
        <v>0</v>
      </c>
      <c r="AI316" s="172"/>
      <c r="AJ316" s="172"/>
      <c r="AK316" s="172"/>
      <c r="AL316" s="172">
        <f ca="1">IFERROR(__xludf.DUMMYFUNCTION("""COMPUTED_VALUE"""),208)</f>
        <v>208</v>
      </c>
      <c r="AM316" s="172" t="str">
        <f ca="1">IFERROR(__xludf.DUMMYFUNCTION("""COMPUTED_VALUE"""),"3. Bogotá confía en su potencial")</f>
        <v>3. Bogotá confía en su potencial</v>
      </c>
      <c r="AN316" s="172" t="str">
        <f ca="1">IFERROR(__xludf.DUMMYFUNCTION("""COMPUTED_VALUE"""),"3.18. Ciencia, tecnología e innovación-CTel para desarrollar nuestro potencial y promover el de nuestros vecinos regionales")</f>
        <v>3.18. Ciencia, tecnología e innovación-CTel para desarrollar nuestro potencial y promover el de nuestros vecinos regionales</v>
      </c>
      <c r="AO316" s="172" t="str">
        <f ca="1">IFERROR(__xludf.DUMMYFUNCTION("""COMPUTED_VALUE"""),"Implementar el 100% del plan de fortalecimiento del ecosistema de CTeI para la salud a fin de contribuir a la generación y la apropiación social de nuevo conocimiento para la toma de decisiones relacionadas con las problemáticas relevantes en salud públic"&amp;"a de Bogotá.")</f>
        <v>Implementar el 100% del plan de fortalecimiento del ecosistema de CTeI para la salud a fin de contribuir a la generación y la apropiación social de nuevo conocimiento para la toma de decisiones relacionadas con las problemáticas relevantes en salud pública de Bogotá.</v>
      </c>
      <c r="AP316" s="172" t="str">
        <f ca="1">IFERROR(__xludf.DUMMYFUNCTION("""COMPUTED_VALUE"""),"El plan de fortalecimiento del ecosistema de CTeI para la salud (conjunto de actores que interactúan para el desarrollo de las ciencia la tecnología e innovación) contempla diferentes acciones que se pretenden lograr mediante: incrementar las alianzas par"&amp;"a la CTeI (Academia empresa actores del sistema General de Seguridad Social gobierno y comunidad)
Inclusión de nuevos proyectos de Ciencia Tecnología e Innovación para la salud cofinanciados.
*Acciones para la apropiación social del conocimiento inclu"&amp;"ye las estrategias como las revisas boletines eventos de divulgación eventos científicos mapa de conocimiento entre otras para que la sociedad conozca y apropie en la acción publica los resultados de los desarrollos científicos tecnológicos y de innovació"&amp;"n.
*Fortalecimiento de capacidades de los actores que conforman el ecosistemas distrital de CTeI para la salud con énfasis en la red pública de investigación que incluye los grupos de investigación de las subredes de la secretaría de salud la academia lo"&amp;"s centros de excelencia. públicos y privados. 
*Desarrollo de competencias y habilidades para los trabajadores de la salud a través de la plataforma Aprender Salud y otras estrategias que incluyen la comunidad en general según necesidad.
*Investigacione"&amp;"s con acompañamiento técnico y con participación activa de los grupos de investigación institucionales reconocidos en el sistema de CTeI alrededor de las prioridades de salud publica que apoye en la toma de decisiones.
*Investigación básica y aplicada en"&amp;" la provisión de servicios y la producción de productos biotecnológicos asesoramiento en la implementación de buenas prácticas gestión y gobernanza para el desarrollo biotecnológico para salud en el D.C entre otros.")</f>
        <v>El plan de fortalecimiento del ecosistema de CTeI para la salud (conjunto de actores que interactúan para el desarrollo de las ciencia la tecnología e innovación) contempla diferentes acciones que se pretenden lograr mediante: incrementar las alianzas para la CTeI (Academia empresa actores del sistema General de Seguridad Social gobierno y comunidad)
Inclusión de nuevos proyectos de Ciencia Tecnología e Innovación para la salud cofinanciados.
*Acciones para la apropiación social del conocimiento incluye las estrategias como las revisas boletines eventos de divulgación eventos científicos mapa de conocimiento entre otras para que la sociedad conozca y apropie en la acción publica los resultados de los desarrollos científicos tecnológicos y de innovación.
*Fortalecimiento de capacidades de los actores que conforman el ecosistemas distrital de CTeI para la salud con énfasis en la red pública de investigación que incluye los grupos de investigación de las subredes de la secretaría de salud la academia los centros de excelencia. públicos y privados. 
*Desarrollo de competencias y habilidades para los trabajadores de la salud a través de la plataforma Aprender Salud y otras estrategias que incluyen la comunidad en general según necesidad.
*Investigaciones con acompañamiento técnico y con participación activa de los grupos de investigación institucionales reconocidos en el sistema de CTeI alrededor de las prioridades de salud publica que apoye en la toma de decisiones.
*Investigación básica y aplicada en la provisión de servicios y la producción de productos biotecnológicos asesoramiento en la implementación de buenas prácticas gestión y gobernanza para el desarrollo biotecnológico para salud en el D.C entre otros.</v>
      </c>
      <c r="AQ316" s="222" t="str">
        <f ca="1">IFERROR(__xludf.DUMMYFUNCTION("""COMPUTED_VALUE"""),"SALUD")</f>
        <v>SALUD</v>
      </c>
      <c r="AR316" s="172" t="str">
        <f ca="1">IFERROR(__xludf.DUMMYFUNCTION("""COMPUTED_VALUE"""),"Secretaría Distrital de Salud")</f>
        <v>Secretaría Distrital de Salud</v>
      </c>
      <c r="AS316" s="172" t="str">
        <f ca="1">IFERROR(__xludf.DUMMYFUNCTION("""COMPUTED_VALUE"""),"N/A")</f>
        <v>N/A</v>
      </c>
      <c r="AT316" s="172" t="str">
        <f ca="1">IFERROR(__xludf.DUMMYFUNCTION("""COMPUTED_VALUE"""),"CTI_3.2.4 
 CTI_4.1.1 P
 CTI_4.1.2 P
 CTI_4.1.3 E
 CTI_4.1.4 R")</f>
        <v>CTI_3.2.4 
 CTI_4.1.1 P
 CTI_4.1.2 P
 CTI_4.1.3 E
 CTI_4.1.4 R</v>
      </c>
      <c r="AU316" s="172" t="str">
        <f ca="1">IFERROR(__xludf.DUMMYFUNCTION("""COMPUTED_VALUE"""),"Porcentaje de avance en la implementación del plan de fortalecimiento del ecosistema de CTI para la salud pública del Distrito Capital.")</f>
        <v>Porcentaje de avance en la implementación del plan de fortalecimiento del ecosistema de CTI para la salud pública del Distrito Capital.</v>
      </c>
      <c r="AV316" s="172" t="str">
        <f ca="1">IFERROR(__xludf.DUMMYFUNCTION("""COMPUTED_VALUE"""),"Número de actividades ejecutadas sobre el número de actividades planeadas por 100")</f>
        <v>Número de actividades ejecutadas sobre el número de actividades planeadas por 100</v>
      </c>
      <c r="AW316" s="172" t="str">
        <f ca="1">IFERROR(__xludf.DUMMYFUNCTION("""COMPUTED_VALUE"""),"15
(2023)")</f>
        <v>15
(2023)</v>
      </c>
      <c r="AX316" s="395">
        <f ca="1">IFERROR(__xludf.DUMMYFUNCTION("""COMPUTED_VALUE"""),1)</f>
        <v>1</v>
      </c>
      <c r="AY316" s="172" t="str">
        <f ca="1">IFERROR(__xludf.DUMMYFUNCTION("""COMPUTED_VALUE"""),"Subsecretaria de Planeacion sectorial (Grupo gestión del conocimiento CDEIS) IDCBIS Salud pública año 2023")</f>
        <v>Subsecretaria de Planeacion sectorial (Grupo gestión del conocimiento CDEIS) IDCBIS Salud pública año 2023</v>
      </c>
      <c r="AZ316" s="222">
        <f ca="1">IFERROR(__xludf.DUMMYFUNCTION("""COMPUTED_VALUE"""),163983345000)</f>
        <v>163983345000</v>
      </c>
      <c r="BA316" s="222">
        <f ca="1">IFERROR(__xludf.DUMMYFUNCTION("""COMPUTED_VALUE"""),0)</f>
        <v>0</v>
      </c>
      <c r="BB316" s="222">
        <f ca="1">IFERROR(__xludf.DUMMYFUNCTION("""COMPUTED_VALUE"""),0)</f>
        <v>0</v>
      </c>
      <c r="BC316" s="222">
        <f ca="1">IFERROR(__xludf.DUMMYFUNCTION("""COMPUTED_VALUE"""),10497000000)</f>
        <v>10497000000</v>
      </c>
      <c r="BD316" s="395">
        <f ca="1">IFERROR(__xludf.DUMMYFUNCTION("""COMPUTED_VALUE"""),21023915527)</f>
        <v>21023915527</v>
      </c>
      <c r="BE316" s="222">
        <f ca="1">IFERROR(__xludf.DUMMYFUNCTION("""COMPUTED_VALUE"""),26790146374)</f>
        <v>26790146374</v>
      </c>
      <c r="BF316" s="222">
        <f ca="1">IFERROR(__xludf.DUMMYFUNCTION("""COMPUTED_VALUE"""),24595658412)</f>
        <v>24595658412</v>
      </c>
      <c r="BG316" s="222">
        <f ca="1">IFERROR(__xludf.DUMMYFUNCTION("""COMPUTED_VALUE"""),10497000000)</f>
        <v>10497000000</v>
      </c>
      <c r="BH316" s="222">
        <f ca="1">IFERROR(__xludf.DUMMYFUNCTION("""COMPUTED_VALUE"""),20411568472.8155)</f>
        <v>20411568472.815498</v>
      </c>
      <c r="BI316" s="222">
        <f ca="1">IFERROR(__xludf.DUMMYFUNCTION("""COMPUTED_VALUE"""),25252282377.2268)</f>
        <v>25252282377.226799</v>
      </c>
      <c r="BJ316" s="222">
        <f ca="1">IFERROR(__xludf.DUMMYFUNCTION("""COMPUTED_VALUE"""),22508511652.0411)</f>
        <v>22508511652.0411</v>
      </c>
      <c r="BK316" s="222">
        <f ca="1">IFERROR(__xludf.DUMMYFUNCTION("""COMPUTED_VALUE"""),1)</f>
        <v>1</v>
      </c>
      <c r="BL316" s="222">
        <f ca="1">IFERROR(__xludf.DUMMYFUNCTION("""COMPUTED_VALUE"""),1)</f>
        <v>1</v>
      </c>
      <c r="BM316" s="222">
        <f ca="1">IFERROR(__xludf.DUMMYFUNCTION("""COMPUTED_VALUE"""),1)</f>
        <v>1</v>
      </c>
      <c r="BN316" s="222">
        <f ca="1">IFERROR(__xludf.DUMMYFUNCTION("""COMPUTED_VALUE"""),1)</f>
        <v>1</v>
      </c>
      <c r="BO316" s="222" t="str">
        <f ca="1">IFERROR(__xludf.DUMMYFUNCTION("""COMPUTED_VALUE"""),"- Salud solicita el ajuste en la línea de base así: 15%
- Igualmente ajustar la magnitud de la meta 2028 así: 100%                                                                    - Y ajustar la la fuente de la línea de base así: ""Matriz de seguimien"&amp;"to del proyecto 7834 SEGPLAN (Componente de la Subsecretaría de Planeación y Gestión Sectorial)
Informes de los aportes del sector salud a la implementación de la política distrital de CTI
Informes de ejecución técnico y financiera de trasferencias - IDCB"&amp;"IS""
                                                                                                                            ")</f>
        <v xml:space="preserve">- Salud solicita el ajuste en la línea de base así: 15%
- Igualmente ajustar la magnitud de la meta 2028 así: 100%                                                                    - Y ajustar la la fuente de la línea de base así: "Matriz de seguimiento del proyecto 7834 SEGPLAN (Componente de la Subsecretaría de Planeación y Gestión Sectorial)
Informes de los aportes del sector salud a la implementación de la política distrital de CTI
Informes de ejecución técnico y financiera de trasferencias - IDCBIS"
                                                                                                                            </v>
      </c>
      <c r="BP316" s="222">
        <f ca="1">IFERROR(__xludf.DUMMYFUNCTION("""COMPUTED_VALUE"""),82906720313)</f>
        <v>82906720313</v>
      </c>
      <c r="BQ316" s="395">
        <f ca="1">IFERROR(__xludf.DUMMYFUNCTION("""COMPUTED_VALUE"""),78669362502.0835)</f>
        <v>78669362502.083496</v>
      </c>
      <c r="BR316" s="395"/>
      <c r="BS316" s="395"/>
      <c r="BT316" s="395"/>
      <c r="BU316" s="222"/>
      <c r="BV316" s="222"/>
      <c r="BW316" s="222"/>
      <c r="BX316" s="172"/>
      <c r="BY316" s="172" t="b">
        <f t="shared" ref="BY316:BZ316" ca="1" si="360">B316=AM316</f>
        <v>1</v>
      </c>
      <c r="BZ316" s="172" t="b">
        <f t="shared" ca="1" si="360"/>
        <v>0</v>
      </c>
      <c r="CA316" s="172" t="b">
        <f t="shared" ref="CA316:CB316" ca="1" si="361">E316=AO316</f>
        <v>0</v>
      </c>
      <c r="CB316" s="172" t="b">
        <f t="shared" ca="1" si="361"/>
        <v>0</v>
      </c>
      <c r="CC316" s="172"/>
    </row>
    <row r="317" spans="1:81" ht="15.75" customHeight="1">
      <c r="A317" s="172">
        <v>209</v>
      </c>
      <c r="B317" s="172" t="s">
        <v>334</v>
      </c>
      <c r="C317" s="172" t="s">
        <v>2396</v>
      </c>
      <c r="D317" s="172"/>
      <c r="E317" s="172" t="s">
        <v>7579</v>
      </c>
      <c r="F317" s="172" t="s">
        <v>10630</v>
      </c>
      <c r="G317" s="172">
        <v>95000000000</v>
      </c>
      <c r="H317" s="172" t="s">
        <v>300</v>
      </c>
      <c r="I317" s="172" t="s">
        <v>1272</v>
      </c>
      <c r="J317" s="172"/>
      <c r="K317" s="172"/>
      <c r="L317" s="172"/>
      <c r="M317" s="172"/>
      <c r="N317" s="172"/>
      <c r="O317" s="172"/>
      <c r="P317" s="172"/>
      <c r="Q317" s="172"/>
      <c r="R317" s="172"/>
      <c r="S317" s="172">
        <v>569</v>
      </c>
      <c r="T317" s="172"/>
      <c r="U317" s="172"/>
      <c r="V317" s="172"/>
      <c r="W317" s="172" t="s">
        <v>10631</v>
      </c>
      <c r="X317" s="172"/>
      <c r="Y317" s="172"/>
      <c r="Z317" s="172"/>
      <c r="AA317" s="172" t="s">
        <v>10632</v>
      </c>
      <c r="AB317" s="172" t="s">
        <v>10633</v>
      </c>
      <c r="AC317" s="172"/>
      <c r="AD317" s="172">
        <v>5000</v>
      </c>
      <c r="AE317" s="172"/>
      <c r="AF317" s="172">
        <v>95000000000</v>
      </c>
      <c r="AG317" s="172">
        <v>0</v>
      </c>
      <c r="AH317" s="172">
        <v>0</v>
      </c>
      <c r="AJ317" s="172"/>
      <c r="AK317" s="172"/>
      <c r="AL317" s="393"/>
      <c r="AM317" s="393"/>
      <c r="AN317" s="393"/>
      <c r="AO317" s="393"/>
      <c r="AP317" s="393"/>
      <c r="AQ317" s="393"/>
      <c r="AR317" s="393"/>
      <c r="AS317" s="393"/>
      <c r="AT317" s="393"/>
      <c r="AU317" s="393"/>
      <c r="AV317" s="393"/>
      <c r="AW317" s="393"/>
      <c r="AX317" s="393"/>
      <c r="AY317" s="393"/>
      <c r="AZ317" s="393"/>
      <c r="BA317" s="393"/>
      <c r="BB317" s="393"/>
      <c r="BC317" s="393"/>
      <c r="BD317" s="393"/>
      <c r="BE317" s="393"/>
      <c r="BF317" s="393"/>
      <c r="BG317" s="393"/>
      <c r="BH317" s="393"/>
      <c r="BI317" s="393"/>
      <c r="BJ317" s="393"/>
      <c r="BK317" s="393"/>
      <c r="BL317" s="172"/>
      <c r="BM317" s="172"/>
      <c r="BN317" s="172"/>
      <c r="BO317" s="172"/>
      <c r="BP317" s="172"/>
      <c r="BQ317" s="172"/>
      <c r="BR317" s="172" t="s">
        <v>10634</v>
      </c>
      <c r="BS317" s="172"/>
      <c r="BT317" s="172"/>
      <c r="BU317" s="172"/>
      <c r="BV317" s="172"/>
      <c r="BW317" s="172"/>
      <c r="BX317" s="172"/>
      <c r="BY317" s="518" t="s">
        <v>10635</v>
      </c>
      <c r="BZ317" s="516"/>
      <c r="CA317" s="516"/>
      <c r="CB317" s="517"/>
      <c r="CC317" s="172" t="s">
        <v>9756</v>
      </c>
    </row>
    <row r="318" spans="1:81" ht="15.75" customHeight="1">
      <c r="A318" s="172">
        <v>210</v>
      </c>
      <c r="B318" s="172" t="s">
        <v>334</v>
      </c>
      <c r="C318" s="172" t="s">
        <v>2396</v>
      </c>
      <c r="D318" s="172"/>
      <c r="E318" s="172" t="s">
        <v>10636</v>
      </c>
      <c r="F318" s="172" t="s">
        <v>10636</v>
      </c>
      <c r="G318" s="172">
        <v>50000000000</v>
      </c>
      <c r="H318" s="172" t="s">
        <v>68</v>
      </c>
      <c r="I318" s="172" t="s">
        <v>663</v>
      </c>
      <c r="J318" s="172" t="s">
        <v>10637</v>
      </c>
      <c r="K318" s="172"/>
      <c r="L318" s="172"/>
      <c r="M318" s="172"/>
      <c r="N318" s="172"/>
      <c r="O318" s="172"/>
      <c r="P318" s="172"/>
      <c r="Q318" s="172"/>
      <c r="R318" s="172"/>
      <c r="S318" s="172">
        <v>534</v>
      </c>
      <c r="T318" s="172"/>
      <c r="U318" s="172"/>
      <c r="V318" s="172"/>
      <c r="W318" s="172"/>
      <c r="X318" s="172"/>
      <c r="Y318" s="172"/>
      <c r="Z318" s="172"/>
      <c r="AA318" s="172" t="s">
        <v>760</v>
      </c>
      <c r="AB318" s="172" t="s">
        <v>10638</v>
      </c>
      <c r="AC318" s="172">
        <v>0</v>
      </c>
      <c r="AD318" s="172">
        <v>1</v>
      </c>
      <c r="AE318" s="172" t="s">
        <v>762</v>
      </c>
      <c r="AF318" s="172"/>
      <c r="AG318" s="172"/>
      <c r="AH318" s="172"/>
      <c r="AI318" s="172"/>
      <c r="AJ318" s="172"/>
      <c r="AK318" s="172"/>
      <c r="AL318" s="172">
        <f ca="1">IFERROR(__xludf.DUMMYFUNCTION("IMPORTRANGE(""https://docs.google.com/spreadsheets/d/1npPkCkJx8EaDQoN5CZFxhByyd_GwrPFrRj9-wo1YHM4/edit#gid=323077454"",""'Consolidado_PDD24/28'!B310:310"")"),210)</f>
        <v>210</v>
      </c>
      <c r="AM318" s="172" t="str">
        <f ca="1">IFERROR(__xludf.DUMMYFUNCTION("""COMPUTED_VALUE"""),"3. Bogotá confía en su potencial")</f>
        <v>3. Bogotá confía en su potencial</v>
      </c>
      <c r="AN318" s="172" t="str">
        <f ca="1">IFERROR(__xludf.DUMMYFUNCTION("""COMPUTED_VALUE"""),"3.19. Desarrollo empresarial, productividad y empleo")</f>
        <v>3.19. Desarrollo empresarial, productividad y empleo</v>
      </c>
      <c r="AO318" s="172" t="str">
        <f ca="1">IFERROR(__xludf.DUMMYFUNCTION("""COMPUTED_VALUE"""),"Adquisición de un Visit Center el cual incluirá un Centro de Atención al Visitante (CAV) para el fortalecimiento institucional. ")</f>
        <v xml:space="preserve">Adquisición de un Visit Center el cual incluirá un Centro de Atención al Visitante (CAV) para el fortalecimiento institucional. </v>
      </c>
      <c r="AP318" s="402" t="str">
        <f ca="1">IFERROR(__xludf.DUMMYFUNCTION("""COMPUTED_VALUE"""),"Se pretende incluir un Centro de Atención al Visitante (CAV) diseñado para cubrir las diferentes necesidades de lasy los turistas de Bogotá también dentro de su distribución Arquitectónica contará con la sede administrativa del IDT como un nuevo atractivo"&amp;" turístico urbano")</f>
        <v>Se pretende incluir un Centro de Atención al Visitante (CAV) diseñado para cubrir las diferentes necesidades de lasy los turistas de Bogotá también dentro de su distribución Arquitectónica contará con la sede administrativa del IDT como un nuevo atractivo turístico urbano</v>
      </c>
      <c r="AQ318" s="222" t="str">
        <f ca="1">IFERROR(__xludf.DUMMYFUNCTION("""COMPUTED_VALUE"""),"DESARROLLO ECONÓMICO")</f>
        <v>DESARROLLO ECONÓMICO</v>
      </c>
      <c r="AR318" s="172" t="str">
        <f ca="1">IFERROR(__xludf.DUMMYFUNCTION("""COMPUTED_VALUE"""),"Instituto Distrital de Turismo - IDT")</f>
        <v>Instituto Distrital de Turismo - IDT</v>
      </c>
      <c r="AS318" s="172">
        <f ca="1">IFERROR(__xludf.DUMMYFUNCTION("""COMPUTED_VALUE"""),534)</f>
        <v>534</v>
      </c>
      <c r="AT318" s="172" t="str">
        <f ca="1">IFERROR(__xludf.DUMMYFUNCTION("""COMPUTED_VALUE"""),"Turismo_4.6.1 I
 Turismo_4.6.2 I
 Turismo_4.6.3 I")</f>
        <v>Turismo_4.6.1 I
 Turismo_4.6.2 I
 Turismo_4.6.3 I</v>
      </c>
      <c r="AU318" s="172" t="str">
        <f ca="1">IFERROR(__xludf.DUMMYFUNCTION("""COMPUTED_VALUE"""),"Visit Center en funcionamiento")</f>
        <v>Visit Center en funcionamiento</v>
      </c>
      <c r="AV318" s="172" t="str">
        <f ca="1">IFERROR(__xludf.DUMMYFUNCTION("""COMPUTED_VALUE"""),"numero de visit center en funcionamiento")</f>
        <v>numero de visit center en funcionamiento</v>
      </c>
      <c r="AW318" s="172">
        <f ca="1">IFERROR(__xludf.DUMMYFUNCTION("""COMPUTED_VALUE"""),0)</f>
        <v>0</v>
      </c>
      <c r="AX318" s="172">
        <f ca="1">IFERROR(__xludf.DUMMYFUNCTION("""COMPUTED_VALUE"""),1)</f>
        <v>1</v>
      </c>
      <c r="AY318" s="172" t="str">
        <f ca="1">IFERROR(__xludf.DUMMYFUNCTION("""COMPUTED_VALUE"""),"IDT")</f>
        <v>IDT</v>
      </c>
      <c r="AZ318" s="222">
        <f ca="1">IFERROR(__xludf.DUMMYFUNCTION("""COMPUTED_VALUE"""),0)</f>
        <v>0</v>
      </c>
      <c r="BA318" s="222">
        <f ca="1">IFERROR(__xludf.DUMMYFUNCTION("""COMPUTED_VALUE"""),0)</f>
        <v>0</v>
      </c>
      <c r="BB318" s="222">
        <f ca="1">IFERROR(__xludf.DUMMYFUNCTION("""COMPUTED_VALUE"""),0)</f>
        <v>0</v>
      </c>
      <c r="BC318" s="222">
        <f ca="1">IFERROR(__xludf.DUMMYFUNCTION("""COMPUTED_VALUE"""),1000000000)</f>
        <v>1000000000</v>
      </c>
      <c r="BD318" s="222">
        <f ca="1">IFERROR(__xludf.DUMMYFUNCTION("""COMPUTED_VALUE"""),7000000000)</f>
        <v>7000000000</v>
      </c>
      <c r="BE318" s="222">
        <f ca="1">IFERROR(__xludf.DUMMYFUNCTION("""COMPUTED_VALUE"""),7500000000)</f>
        <v>7500000000</v>
      </c>
      <c r="BF318" s="222">
        <f ca="1">IFERROR(__xludf.DUMMYFUNCTION("""COMPUTED_VALUE"""),9500000000)</f>
        <v>9500000000</v>
      </c>
      <c r="BG318" s="222">
        <f ca="1">IFERROR(__xludf.DUMMYFUNCTION("""COMPUTED_VALUE"""),1000000000)</f>
        <v>1000000000</v>
      </c>
      <c r="BH318" s="222">
        <f ca="1">IFERROR(__xludf.DUMMYFUNCTION("""COMPUTED_VALUE"""),6796116504.85436)</f>
        <v>6796116504.8543596</v>
      </c>
      <c r="BI318" s="222">
        <f ca="1">IFERROR(__xludf.DUMMYFUNCTION("""COMPUTED_VALUE"""),7069469318.50315)</f>
        <v>7069469318.50315</v>
      </c>
      <c r="BJ318" s="222">
        <f ca="1">IFERROR(__xludf.DUMMYFUNCTION("""COMPUTED_VALUE"""),8693845763.85501)</f>
        <v>8693845763.8550091</v>
      </c>
      <c r="BK318" s="222">
        <f ca="1">IFERROR(__xludf.DUMMYFUNCTION("""COMPUTED_VALUE"""),1)</f>
        <v>1</v>
      </c>
      <c r="BL318" s="222">
        <f ca="1">IFERROR(__xludf.DUMMYFUNCTION("""COMPUTED_VALUE"""),1)</f>
        <v>1</v>
      </c>
      <c r="BM318" s="222">
        <f ca="1">IFERROR(__xludf.DUMMYFUNCTION("""COMPUTED_VALUE"""),1)</f>
        <v>1</v>
      </c>
      <c r="BN318" s="222">
        <f ca="1">IFERROR(__xludf.DUMMYFUNCTION("""COMPUTED_VALUE"""),1)</f>
        <v>1</v>
      </c>
      <c r="BO318" s="222" t="str">
        <f ca="1">IFERROR(__xludf.DUMMYFUNCTION("""COMPUTED_VALUE"""),"Ajuste en la redacción de la meta: Adquisición o adecuación de un Visit Center el cual incluirá un Centro de Atención al Visitante (CAV) para el fortalecimiento institucional. 
18-04-2024 Se ajusta meta. Adquisición")</f>
        <v>Ajuste en la redacción de la meta: Adquisición o adecuación de un Visit Center el cual incluirá un Centro de Atención al Visitante (CAV) para el fortalecimiento institucional. 
18-04-2024 Se ajusta meta. Adquisición</v>
      </c>
      <c r="BP318" s="222">
        <f ca="1">IFERROR(__xludf.DUMMYFUNCTION("""COMPUTED_VALUE"""),25000000000)</f>
        <v>25000000000</v>
      </c>
      <c r="BQ318" s="222">
        <f ca="1">IFERROR(__xludf.DUMMYFUNCTION("""COMPUTED_VALUE"""),23559431587.2125)</f>
        <v>23559431587.212502</v>
      </c>
      <c r="BR318" s="222"/>
      <c r="BS318" s="222"/>
      <c r="BT318" s="222"/>
      <c r="BU318" s="222"/>
      <c r="BV318" s="222"/>
      <c r="BW318" s="222"/>
      <c r="BX318" s="172"/>
      <c r="BY318" s="172" t="b">
        <f t="shared" ref="BY318:BZ318" ca="1" si="362">B318=AM318</f>
        <v>1</v>
      </c>
      <c r="BZ318" s="172" t="b">
        <f t="shared" ca="1" si="362"/>
        <v>0</v>
      </c>
      <c r="CA318" s="172" t="b">
        <f t="shared" ref="CA318:CB318" ca="1" si="363">E318=AO318</f>
        <v>0</v>
      </c>
      <c r="CB318" s="172" t="b">
        <f t="shared" ca="1" si="363"/>
        <v>0</v>
      </c>
      <c r="CC318" s="172"/>
    </row>
    <row r="319" spans="1:81" ht="15.75" customHeight="1">
      <c r="A319" s="172">
        <v>211</v>
      </c>
      <c r="B319" s="172" t="s">
        <v>334</v>
      </c>
      <c r="C319" s="172" t="s">
        <v>654</v>
      </c>
      <c r="D319" s="172"/>
      <c r="E319" s="172" t="s">
        <v>10639</v>
      </c>
      <c r="F319" s="172" t="s">
        <v>10640</v>
      </c>
      <c r="G319" s="172">
        <v>10000000000</v>
      </c>
      <c r="H319" s="172" t="s">
        <v>68</v>
      </c>
      <c r="I319" s="172" t="s">
        <v>69</v>
      </c>
      <c r="J319" s="172" t="s">
        <v>10637</v>
      </c>
      <c r="K319" s="172"/>
      <c r="L319" s="172"/>
      <c r="M319" s="172"/>
      <c r="N319" s="172"/>
      <c r="O319" s="172"/>
      <c r="P319" s="172"/>
      <c r="Q319" s="172"/>
      <c r="R319" s="172"/>
      <c r="S319" s="172"/>
      <c r="T319" s="172"/>
      <c r="U319" s="172"/>
      <c r="V319" s="172"/>
      <c r="W319" s="172"/>
      <c r="X319" s="172"/>
      <c r="Y319" s="172"/>
      <c r="Z319" s="172"/>
      <c r="AA319" s="172" t="s">
        <v>10641</v>
      </c>
      <c r="AB319" s="172" t="s">
        <v>10642</v>
      </c>
      <c r="AC319" s="172">
        <v>0</v>
      </c>
      <c r="AD319" s="172">
        <v>4</v>
      </c>
      <c r="AE319" s="172" t="s">
        <v>770</v>
      </c>
      <c r="AF319" s="172"/>
      <c r="AG319" s="172"/>
      <c r="AH319" s="172"/>
      <c r="AI319" s="172"/>
      <c r="AJ319" s="172"/>
      <c r="AK319" s="172"/>
      <c r="AL319" s="393"/>
      <c r="AM319" s="393"/>
      <c r="AN319" s="393"/>
      <c r="AO319" s="393"/>
      <c r="AP319" s="393"/>
      <c r="AQ319" s="393"/>
      <c r="AR319" s="393"/>
      <c r="AS319" s="393"/>
      <c r="AT319" s="393"/>
      <c r="AU319" s="393"/>
      <c r="AV319" s="393"/>
      <c r="AW319" s="393"/>
      <c r="AX319" s="393"/>
      <c r="AY319" s="393"/>
      <c r="AZ319" s="393"/>
      <c r="BA319" s="393"/>
      <c r="BB319" s="393"/>
      <c r="BC319" s="393"/>
      <c r="BD319" s="393"/>
      <c r="BE319" s="393"/>
      <c r="BF319" s="393"/>
      <c r="BG319" s="393"/>
      <c r="BH319" s="393"/>
      <c r="BI319" s="393"/>
      <c r="BJ319" s="393"/>
      <c r="BK319" s="393"/>
      <c r="BL319" s="172"/>
      <c r="BM319" s="172"/>
      <c r="BN319" s="172"/>
      <c r="BO319" s="172"/>
      <c r="BP319" s="172"/>
      <c r="BQ319" s="172"/>
      <c r="BR319" s="172"/>
      <c r="BS319" s="172"/>
      <c r="BT319" s="172"/>
      <c r="BU319" s="172"/>
      <c r="BV319" s="172"/>
      <c r="BW319" s="172"/>
      <c r="BX319" s="172"/>
      <c r="BY319" s="515" t="s">
        <v>9624</v>
      </c>
      <c r="BZ319" s="516"/>
      <c r="CA319" s="516"/>
      <c r="CB319" s="517"/>
      <c r="CC319" s="172" t="s">
        <v>9625</v>
      </c>
    </row>
    <row r="320" spans="1:81" ht="15.75" customHeight="1">
      <c r="A320" s="400"/>
      <c r="B320" s="400"/>
      <c r="C320" s="400"/>
      <c r="D320" s="400"/>
      <c r="E320" s="400" t="s">
        <v>9959</v>
      </c>
      <c r="F320" s="400"/>
      <c r="G320" s="400"/>
      <c r="H320" s="400"/>
      <c r="I320" s="400"/>
      <c r="J320" s="400"/>
      <c r="K320" s="400"/>
      <c r="L320" s="400"/>
      <c r="M320" s="400"/>
      <c r="N320" s="400"/>
      <c r="O320" s="400"/>
      <c r="P320" s="400"/>
      <c r="Q320" s="400"/>
      <c r="R320" s="400"/>
      <c r="S320" s="400"/>
      <c r="T320" s="400"/>
      <c r="U320" s="400"/>
      <c r="V320" s="400"/>
      <c r="W320" s="400"/>
      <c r="X320" s="400"/>
      <c r="Y320" s="400"/>
      <c r="Z320" s="400"/>
      <c r="AA320" s="400"/>
      <c r="AB320" s="400"/>
      <c r="AC320" s="400"/>
      <c r="AD320" s="400"/>
      <c r="AE320" s="400"/>
      <c r="AF320" s="400"/>
      <c r="AG320" s="400"/>
      <c r="AH320" s="400"/>
      <c r="AJ320" s="172"/>
      <c r="AK320" s="172"/>
      <c r="AL320" s="172">
        <f ca="1">IFERROR(__xludf.DUMMYFUNCTION("IMPORTRANGE(""https://docs.google.com/spreadsheets/d/1npPkCkJx8EaDQoN5CZFxhByyd_GwrPFrRj9-wo1YHM4/edit#gid=323077454"",""'Consolidado_PDD24/28'!B311:316"")"),408)</f>
        <v>408</v>
      </c>
      <c r="AM320" s="172" t="str">
        <f ca="1">IFERROR(__xludf.DUMMYFUNCTION("""COMPUTED_VALUE"""),"3. Bogotá confía en su potencial")</f>
        <v>3. Bogotá confía en su potencial</v>
      </c>
      <c r="AN320" s="172" t="str">
        <f ca="1">IFERROR(__xludf.DUMMYFUNCTION("""COMPUTED_VALUE"""),"3.21. Bogotá Ciudad Portuaria")</f>
        <v>3.21. Bogotá Ciudad Portuaria</v>
      </c>
      <c r="AO320" s="172" t="str">
        <f ca="1">IFERROR(__xludf.DUMMYFUNCTION("""COMPUTED_VALUE"""),"Desarrollar una estrategia para incrementar la competitividad del Distrito portuario de Bogotá")</f>
        <v>Desarrollar una estrategia para incrementar la competitividad del Distrito portuario de Bogotá</v>
      </c>
      <c r="AP320" s="402" t="str">
        <f ca="1">IFERROR(__xludf.DUMMYFUNCTION("""COMPUTED_VALUE"""),"A partir de la apuesta territorial de la  Actuación Urbana Integral Distrito Aeroportuario se desarrollará la estrategia de productividad y competitividad del sistema aeroportuario de Bogotá y la región fortaleciendo los encadenamientos productivos asocia"&amp;"dos e incentivando la inversión privada y localización de empresas de alto valor y jerarquía que posicionarán a Bogotá como una de las principales ciudades portuarias de América Latina.")</f>
        <v>A partir de la apuesta territorial de la  Actuación Urbana Integral Distrito Aeroportuario se desarrollará la estrategia de productividad y competitividad del sistema aeroportuario de Bogotá y la región fortaleciendo los encadenamientos productivos asociados e incentivando la inversión privada y localización de empresas de alto valor y jerarquía que posicionarán a Bogotá como una de las principales ciudades portuarias de América Latina.</v>
      </c>
      <c r="AQ320" s="222" t="str">
        <f ca="1">IFERROR(__xludf.DUMMYFUNCTION("""COMPUTED_VALUE"""),"DESARROLLO ECONÓMICO")</f>
        <v>DESARROLLO ECONÓMICO</v>
      </c>
      <c r="AR320" s="172" t="str">
        <f ca="1">IFERROR(__xludf.DUMMYFUNCTION("""COMPUTED_VALUE"""),"Secretaría Distrital de Desarrollo Económico")</f>
        <v>Secretaría Distrital de Desarrollo Económico</v>
      </c>
      <c r="AS320" s="172"/>
      <c r="AT320" s="172"/>
      <c r="AU320" s="172" t="str">
        <f ca="1">IFERROR(__xludf.DUMMYFUNCTION("""COMPUTED_VALUE"""),"Número de empresas vinculadas a la estrategia del distrito aeroportuario")</f>
        <v>Número de empresas vinculadas a la estrategia del distrito aeroportuario</v>
      </c>
      <c r="AV320" s="172" t="str">
        <f ca="1">IFERROR(__xludf.DUMMYFUNCTION("""COMPUTED_VALUE"""),"sumatoria del número de empresas vinculadas a la estrategia del distrito aeroportuario")</f>
        <v>sumatoria del número de empresas vinculadas a la estrategia del distrito aeroportuario</v>
      </c>
      <c r="AW320" s="172">
        <f ca="1">IFERROR(__xludf.DUMMYFUNCTION("""COMPUTED_VALUE"""),0)</f>
        <v>0</v>
      </c>
      <c r="AX320" s="172">
        <f ca="1">IFERROR(__xludf.DUMMYFUNCTION("""COMPUTED_VALUE"""),1)</f>
        <v>1</v>
      </c>
      <c r="AY320" s="172" t="str">
        <f ca="1">IFERROR(__xludf.DUMMYFUNCTION("""COMPUTED_VALUE"""),"SDP")</f>
        <v>SDP</v>
      </c>
      <c r="AZ320" s="222">
        <f ca="1">IFERROR(__xludf.DUMMYFUNCTION("""COMPUTED_VALUE"""),0)</f>
        <v>0</v>
      </c>
      <c r="BA320" s="222">
        <f ca="1">IFERROR(__xludf.DUMMYFUNCTION("""COMPUTED_VALUE"""),0)</f>
        <v>0</v>
      </c>
      <c r="BB320" s="222">
        <f ca="1">IFERROR(__xludf.DUMMYFUNCTION("""COMPUTED_VALUE"""),0)</f>
        <v>0</v>
      </c>
      <c r="BC320" s="222">
        <f ca="1">IFERROR(__xludf.DUMMYFUNCTION("""COMPUTED_VALUE"""),371089246)</f>
        <v>371089246</v>
      </c>
      <c r="BD320" s="222">
        <f ca="1">IFERROR(__xludf.DUMMYFUNCTION("""COMPUTED_VALUE"""),761548592)</f>
        <v>761548592</v>
      </c>
      <c r="BE320" s="222">
        <f ca="1">IFERROR(__xludf.DUMMYFUNCTION("""COMPUTED_VALUE"""),750234353)</f>
        <v>750234353</v>
      </c>
      <c r="BF320" s="222">
        <f ca="1">IFERROR(__xludf.DUMMYFUNCTION("""COMPUTED_VALUE"""),617127809)</f>
        <v>617127809</v>
      </c>
      <c r="BG320" s="222">
        <f ca="1">IFERROR(__xludf.DUMMYFUNCTION("""COMPUTED_VALUE"""),371089246)</f>
        <v>371089246</v>
      </c>
      <c r="BH320" s="222">
        <f ca="1">IFERROR(__xludf.DUMMYFUNCTION("""COMPUTED_VALUE"""),739367565.048543)</f>
        <v>739367565.04854298</v>
      </c>
      <c r="BI320" s="222">
        <f ca="1">IFERROR(__xludf.DUMMYFUNCTION("""COMPUTED_VALUE"""),707167832.029409)</f>
        <v>707167832.02940905</v>
      </c>
      <c r="BJ320" s="222">
        <f ca="1">IFERROR(__xludf.DUMMYFUNCTION("""COMPUTED_VALUE"""),564759367.161239)</f>
        <v>564759367.16123903</v>
      </c>
      <c r="BK320" s="222">
        <f ca="1">IFERROR(__xludf.DUMMYFUNCTION("""COMPUTED_VALUE"""),0.8)</f>
        <v>0.8</v>
      </c>
      <c r="BL320" s="222">
        <f ca="1">IFERROR(__xludf.DUMMYFUNCTION("""COMPUTED_VALUE"""),0.33)</f>
        <v>0.33</v>
      </c>
      <c r="BM320" s="222">
        <f ca="1">IFERROR(__xludf.DUMMYFUNCTION("""COMPUTED_VALUE"""),0.32)</f>
        <v>0.32</v>
      </c>
      <c r="BN320" s="222">
        <f ca="1">IFERROR(__xludf.DUMMYFUNCTION("""COMPUTED_VALUE"""),0.27)</f>
        <v>0.27</v>
      </c>
      <c r="BO320" s="222" t="str">
        <f ca="1">IFERROR(__xludf.DUMMYFUNCTION("""COMPUTED_VALUE"""),"Se cambia el nombre de la meta: Desarrollar una estrategia para incrementar la competitividad del Distrito portuario de Bogota
18-04-2024 Ajustada meta. Ajustada magnitud columna S
Observación: Se solicita cambiar el indicador a ""Fases de la estrategia"&amp;" para incrementar la competitividad del Distrito Aeroportuario de Bogotá desarrolladas"".")</f>
        <v>Se cambia el nombre de la meta: Desarrollar una estrategia para incrementar la competitividad del Distrito portuario de Bogota
18-04-2024 Ajustada meta. Ajustada magnitud columna S
Observación: Se solicita cambiar el indicador a "Fases de la estrategia para incrementar la competitividad del Distrito Aeroportuario de Bogotá desarrolladas".</v>
      </c>
      <c r="BP320" s="222">
        <f ca="1">IFERROR(__xludf.DUMMYFUNCTION("""COMPUTED_VALUE"""),2500000000)</f>
        <v>2500000000</v>
      </c>
      <c r="BQ320" s="394">
        <f ca="1">IFERROR(__xludf.DUMMYFUNCTION("""COMPUTED_VALUE"""),2382384010.23919)</f>
        <v>2382384010.2391901</v>
      </c>
      <c r="BR320" s="394"/>
      <c r="BS320" s="394"/>
      <c r="BT320" s="394"/>
      <c r="BU320" s="222"/>
      <c r="BV320" s="222"/>
      <c r="BW320" s="222"/>
      <c r="BX320" s="172"/>
      <c r="BY320" s="519" t="s">
        <v>9961</v>
      </c>
      <c r="BZ320" s="516"/>
      <c r="CA320" s="516"/>
      <c r="CB320" s="517"/>
      <c r="CC320" s="172" t="s">
        <v>9962</v>
      </c>
    </row>
    <row r="321" spans="1:81" ht="15.75" customHeight="1">
      <c r="A321" s="172">
        <v>212</v>
      </c>
      <c r="B321" s="172" t="s">
        <v>334</v>
      </c>
      <c r="C321" s="172" t="s">
        <v>654</v>
      </c>
      <c r="D321" s="172"/>
      <c r="E321" s="172" t="s">
        <v>10643</v>
      </c>
      <c r="F321" s="172" t="s">
        <v>10644</v>
      </c>
      <c r="G321" s="172">
        <v>3000000000</v>
      </c>
      <c r="H321" s="172" t="s">
        <v>68</v>
      </c>
      <c r="I321" s="172" t="s">
        <v>663</v>
      </c>
      <c r="J321" s="172" t="s">
        <v>10637</v>
      </c>
      <c r="K321" s="172"/>
      <c r="L321" s="172"/>
      <c r="M321" s="172"/>
      <c r="N321" s="172"/>
      <c r="O321" s="172"/>
      <c r="P321" s="172"/>
      <c r="Q321" s="172"/>
      <c r="R321" s="172"/>
      <c r="S321" s="172"/>
      <c r="T321" s="172"/>
      <c r="U321" s="172"/>
      <c r="V321" s="172"/>
      <c r="W321" s="172"/>
      <c r="X321" s="172"/>
      <c r="Y321" s="172"/>
      <c r="Z321" s="172"/>
      <c r="AA321" s="172" t="s">
        <v>776</v>
      </c>
      <c r="AB321" s="172" t="s">
        <v>777</v>
      </c>
      <c r="AC321" s="172">
        <v>0</v>
      </c>
      <c r="AD321" s="172">
        <v>1</v>
      </c>
      <c r="AE321" s="172"/>
      <c r="AF321" s="172"/>
      <c r="AG321" s="172"/>
      <c r="AH321" s="172"/>
      <c r="AI321" s="172"/>
      <c r="AJ321" s="172"/>
      <c r="AK321" s="172"/>
      <c r="AL321" s="172">
        <f ca="1">IFERROR(__xludf.DUMMYFUNCTION("""COMPUTED_VALUE"""),212)</f>
        <v>212</v>
      </c>
      <c r="AM321" s="172" t="str">
        <f ca="1">IFERROR(__xludf.DUMMYFUNCTION("""COMPUTED_VALUE"""),"3. Bogotá confía en su potencial")</f>
        <v>3. Bogotá confía en su potencial</v>
      </c>
      <c r="AN321" s="172" t="str">
        <f ca="1">IFERROR(__xludf.DUMMYFUNCTION("""COMPUTED_VALUE"""),"3.21. Bogotá Ciudad Portuaria")</f>
        <v>3.21. Bogotá Ciudad Portuaria</v>
      </c>
      <c r="AO321" s="172" t="str">
        <f ca="1">IFERROR(__xludf.DUMMYFUNCTION("""COMPUTED_VALUE"""),"Implementar una (1) estrategia de Mercadeo que permita posicionar a Bogotá como plataforma turística nacional e internacional")</f>
        <v>Implementar una (1) estrategia de Mercadeo que permita posicionar a Bogotá como plataforma turística nacional e internacional</v>
      </c>
      <c r="AP321" s="402" t="str">
        <f ca="1">IFERROR(__xludf.DUMMYFUNCTION("""COMPUTED_VALUE"""),"Lograr a través de estrategias de marketing 360  la promoción y mercadeo   de Bogotá como ciudad destino por medio de manejo de la marca ciudad en el Aeropuerto Internacional de la ciudad en el marco del programa Bogota ciudad portuaria.")</f>
        <v>Lograr a través de estrategias de marketing 360  la promoción y mercadeo   de Bogotá como ciudad destino por medio de manejo de la marca ciudad en el Aeropuerto Internacional de la ciudad en el marco del programa Bogota ciudad portuaria.</v>
      </c>
      <c r="AQ321" s="222" t="str">
        <f ca="1">IFERROR(__xludf.DUMMYFUNCTION("""COMPUTED_VALUE"""),"DESARROLLO ECONÓMICO")</f>
        <v>DESARROLLO ECONÓMICO</v>
      </c>
      <c r="AR321" s="172" t="str">
        <f ca="1">IFERROR(__xludf.DUMMYFUNCTION("""COMPUTED_VALUE"""),"Instituto Distrital de Turismo - IDT")</f>
        <v>Instituto Distrital de Turismo - IDT</v>
      </c>
      <c r="AS321" s="172"/>
      <c r="AT321" s="172" t="str">
        <f ca="1">IFERROR(__xludf.DUMMYFUNCTION("""COMPUTED_VALUE"""),"Turismo_1.1.2 C
 Turismo_4.4.2 A")</f>
        <v>Turismo_1.1.2 C
 Turismo_4.4.2 A</v>
      </c>
      <c r="AU321" s="172" t="str">
        <f ca="1">IFERROR(__xludf.DUMMYFUNCTION("""COMPUTED_VALUE"""),"Estrategia implementada")</f>
        <v>Estrategia implementada</v>
      </c>
      <c r="AV321" s="172" t="str">
        <f ca="1">IFERROR(__xludf.DUMMYFUNCTION("""COMPUTED_VALUE"""),"sumatoria del numero de esrategias implementadas")</f>
        <v>sumatoria del numero de esrategias implementadas</v>
      </c>
      <c r="AW321" s="172">
        <f ca="1">IFERROR(__xludf.DUMMYFUNCTION("""COMPUTED_VALUE"""),0)</f>
        <v>0</v>
      </c>
      <c r="AX321" s="172">
        <f ca="1">IFERROR(__xludf.DUMMYFUNCTION("""COMPUTED_VALUE"""),1)</f>
        <v>1</v>
      </c>
      <c r="AY321" s="172" t="str">
        <f ca="1">IFERROR(__xludf.DUMMYFUNCTION("""COMPUTED_VALUE"""),"Propia")</f>
        <v>Propia</v>
      </c>
      <c r="AZ321" s="222">
        <f ca="1">IFERROR(__xludf.DUMMYFUNCTION("""COMPUTED_VALUE"""),0)</f>
        <v>0</v>
      </c>
      <c r="BA321" s="222">
        <f ca="1">IFERROR(__xludf.DUMMYFUNCTION("""COMPUTED_VALUE"""),0)</f>
        <v>0</v>
      </c>
      <c r="BB321" s="222">
        <f ca="1">IFERROR(__xludf.DUMMYFUNCTION("""COMPUTED_VALUE"""),0)</f>
        <v>0</v>
      </c>
      <c r="BC321" s="222">
        <f ca="1">IFERROR(__xludf.DUMMYFUNCTION("""COMPUTED_VALUE"""),250000000)</f>
        <v>250000000</v>
      </c>
      <c r="BD321" s="222">
        <f ca="1">IFERROR(__xludf.DUMMYFUNCTION("""COMPUTED_VALUE"""),500000000)</f>
        <v>500000000</v>
      </c>
      <c r="BE321" s="222">
        <f ca="1">IFERROR(__xludf.DUMMYFUNCTION("""COMPUTED_VALUE"""),625000000)</f>
        <v>625000000</v>
      </c>
      <c r="BF321" s="222">
        <f ca="1">IFERROR(__xludf.DUMMYFUNCTION("""COMPUTED_VALUE"""),625000000)</f>
        <v>625000000</v>
      </c>
      <c r="BG321" s="222">
        <f ca="1">IFERROR(__xludf.DUMMYFUNCTION("""COMPUTED_VALUE"""),250000000)</f>
        <v>250000000</v>
      </c>
      <c r="BH321" s="222">
        <f ca="1">IFERROR(__xludf.DUMMYFUNCTION("""COMPUTED_VALUE"""),485436893.203883)</f>
        <v>485436893.20388299</v>
      </c>
      <c r="BI321" s="222">
        <f ca="1">IFERROR(__xludf.DUMMYFUNCTION("""COMPUTED_VALUE"""),589122443.208596)</f>
        <v>589122443.20859599</v>
      </c>
      <c r="BJ321" s="222">
        <f ca="1">IFERROR(__xludf.DUMMYFUNCTION("""COMPUTED_VALUE"""),571963537.095724)</f>
        <v>571963537.09572399</v>
      </c>
      <c r="BK321" s="222">
        <f ca="1">IFERROR(__xludf.DUMMYFUNCTION("""COMPUTED_VALUE"""),1)</f>
        <v>1</v>
      </c>
      <c r="BL321" s="222">
        <f ca="1">IFERROR(__xludf.DUMMYFUNCTION("""COMPUTED_VALUE"""),1)</f>
        <v>1</v>
      </c>
      <c r="BM321" s="222">
        <f ca="1">IFERROR(__xludf.DUMMYFUNCTION("""COMPUTED_VALUE"""),1)</f>
        <v>1</v>
      </c>
      <c r="BN321" s="222">
        <f ca="1">IFERROR(__xludf.DUMMYFUNCTION("""COMPUTED_VALUE"""),1)</f>
        <v>1</v>
      </c>
      <c r="BO321" s="222"/>
      <c r="BP321" s="222">
        <f ca="1">IFERROR(__xludf.DUMMYFUNCTION("""COMPUTED_VALUE"""),2000000000)</f>
        <v>2000000000</v>
      </c>
      <c r="BQ321" s="222">
        <f ca="1">IFERROR(__xludf.DUMMYFUNCTION("""COMPUTED_VALUE"""),1896522873.5082)</f>
        <v>1896522873.5081999</v>
      </c>
      <c r="BR321" s="222"/>
      <c r="BS321" s="222"/>
      <c r="BT321" s="222"/>
      <c r="BU321" s="222"/>
      <c r="BV321" s="222"/>
      <c r="BW321" s="222"/>
      <c r="BX321" s="172"/>
      <c r="BY321" s="172" t="b">
        <f t="shared" ref="BY321:BZ321" ca="1" si="364">B321=AM321</f>
        <v>1</v>
      </c>
      <c r="BZ321" s="172" t="b">
        <f t="shared" ca="1" si="364"/>
        <v>1</v>
      </c>
      <c r="CA321" s="172" t="b">
        <f t="shared" ref="CA321:CB321" ca="1" si="365">E321=AO321</f>
        <v>0</v>
      </c>
      <c r="CB321" s="172" t="b">
        <f t="shared" ca="1" si="365"/>
        <v>0</v>
      </c>
      <c r="CC321" s="172"/>
    </row>
    <row r="322" spans="1:81" ht="15.75" customHeight="1">
      <c r="A322" s="172">
        <v>213</v>
      </c>
      <c r="B322" s="172" t="s">
        <v>334</v>
      </c>
      <c r="C322" s="172" t="s">
        <v>654</v>
      </c>
      <c r="D322" s="172"/>
      <c r="E322" s="172" t="s">
        <v>10645</v>
      </c>
      <c r="F322" s="172" t="s">
        <v>10646</v>
      </c>
      <c r="G322" s="172">
        <v>1500000000</v>
      </c>
      <c r="H322" s="172" t="s">
        <v>68</v>
      </c>
      <c r="I322" s="172" t="s">
        <v>663</v>
      </c>
      <c r="J322" s="172" t="s">
        <v>10637</v>
      </c>
      <c r="K322" s="172"/>
      <c r="L322" s="172"/>
      <c r="M322" s="172"/>
      <c r="N322" s="172"/>
      <c r="O322" s="172"/>
      <c r="P322" s="172"/>
      <c r="Q322" s="172"/>
      <c r="R322" s="172"/>
      <c r="S322" s="172"/>
      <c r="T322" s="172"/>
      <c r="U322" s="172"/>
      <c r="V322" s="172"/>
      <c r="W322" s="172"/>
      <c r="X322" s="172"/>
      <c r="Y322" s="172"/>
      <c r="Z322" s="172"/>
      <c r="AA322" s="172" t="s">
        <v>783</v>
      </c>
      <c r="AB322" s="172" t="s">
        <v>784</v>
      </c>
      <c r="AC322" s="172">
        <v>0</v>
      </c>
      <c r="AD322" s="172"/>
      <c r="AE322" s="172"/>
      <c r="AF322" s="172"/>
      <c r="AG322" s="172"/>
      <c r="AH322" s="172"/>
      <c r="AI322" s="172"/>
      <c r="AJ322" s="172"/>
      <c r="AK322" s="172"/>
      <c r="AL322" s="172">
        <f ca="1">IFERROR(__xludf.DUMMYFUNCTION("""COMPUTED_VALUE"""),213)</f>
        <v>213</v>
      </c>
      <c r="AM322" s="172" t="str">
        <f ca="1">IFERROR(__xludf.DUMMYFUNCTION("""COMPUTED_VALUE"""),"3. Bogotá confía en su potencial")</f>
        <v>3. Bogotá confía en su potencial</v>
      </c>
      <c r="AN322" s="172" t="str">
        <f ca="1">IFERROR(__xludf.DUMMYFUNCTION("""COMPUTED_VALUE"""),"3.21. Bogotá Ciudad Portuaria")</f>
        <v>3.21. Bogotá Ciudad Portuaria</v>
      </c>
      <c r="AO322" s="172" t="str">
        <f ca="1">IFERROR(__xludf.DUMMYFUNCTION("""COMPUTED_VALUE"""),"Vincular 100 Prestadores de Servicio Turístico en procesos de formación y/o sensibilización en apropiación de ciudad en el marco del programa"" Bogotá Ciudad Portuaria")</f>
        <v>Vincular 100 Prestadores de Servicio Turístico en procesos de formación y/o sensibilización en apropiación de ciudad en el marco del programa" Bogotá Ciudad Portuaria</v>
      </c>
      <c r="AP322" s="402" t="str">
        <f ca="1">IFERROR(__xludf.DUMMYFUNCTION("""COMPUTED_VALUE"""),"Lograr  a través de procesos de formación  y /o sensibilización  a prestadores de servicio turístico aumentar la apropiación de ciudad con el fin posicionar a Bogota como destino turismo sostenible y responsable")</f>
        <v>Lograr  a través de procesos de formación  y /o sensibilización  a prestadores de servicio turístico aumentar la apropiación de ciudad con el fin posicionar a Bogota como destino turismo sostenible y responsable</v>
      </c>
      <c r="AQ322" s="222" t="str">
        <f ca="1">IFERROR(__xludf.DUMMYFUNCTION("""COMPUTED_VALUE"""),"DESARROLLO ECONÓMICO")</f>
        <v>DESARROLLO ECONÓMICO</v>
      </c>
      <c r="AR322" s="172" t="str">
        <f ca="1">IFERROR(__xludf.DUMMYFUNCTION("""COMPUTED_VALUE"""),"Instituto Distrital de Turismo - IDT")</f>
        <v>Instituto Distrital de Turismo - IDT</v>
      </c>
      <c r="AS322" s="172"/>
      <c r="AT322" s="172" t="str">
        <f ca="1">IFERROR(__xludf.DUMMYFUNCTION("""COMPUTED_VALUE"""),"Trabajo Decente_1.1.4 S
 Trata_1.1.6. 
 Turismo_1.1.1 P
 Turismo_1.1.3 P
 Turismo_1.2.1 P
 Turismo_1.2.2. 
 Turismo_2.1.1 P
 Turismo_4.5.2 P
 Turismo_4.5.3 F
 Turismo_5.2.3 P")</f>
        <v>Trabajo Decente_1.1.4 S
 Trata_1.1.6. 
 Turismo_1.1.1 P
 Turismo_1.1.3 P
 Turismo_1.2.1 P
 Turismo_1.2.2. 
 Turismo_2.1.1 P
 Turismo_4.5.2 P
 Turismo_4.5.3 F
 Turismo_5.2.3 P</v>
      </c>
      <c r="AU322" s="172" t="str">
        <f ca="1">IFERROR(__xludf.DUMMYFUNCTION("""COMPUTED_VALUE"""),"numero de Prestadores de servicios Turísticos formados y/o sensibilizados")</f>
        <v>numero de Prestadores de servicios Turísticos formados y/o sensibilizados</v>
      </c>
      <c r="AV322" s="172" t="str">
        <f ca="1">IFERROR(__xludf.DUMMYFUNCTION("""COMPUTED_VALUE"""),"sumatoria del numero de Prestadores de servicios Turísticos formados y/o sensibilizados")</f>
        <v>sumatoria del numero de Prestadores de servicios Turísticos formados y/o sensibilizados</v>
      </c>
      <c r="AW322" s="172">
        <f ca="1">IFERROR(__xludf.DUMMYFUNCTION("""COMPUTED_VALUE"""),0)</f>
        <v>0</v>
      </c>
      <c r="AX322" s="172">
        <f ca="1">IFERROR(__xludf.DUMMYFUNCTION("""COMPUTED_VALUE"""),100)</f>
        <v>100</v>
      </c>
      <c r="AY322" s="172" t="str">
        <f ca="1">IFERROR(__xludf.DUMMYFUNCTION("""COMPUTED_VALUE"""),"Propia")</f>
        <v>Propia</v>
      </c>
      <c r="AZ322" s="222">
        <f ca="1">IFERROR(__xludf.DUMMYFUNCTION("""COMPUTED_VALUE"""),0)</f>
        <v>0</v>
      </c>
      <c r="BA322" s="222">
        <f ca="1">IFERROR(__xludf.DUMMYFUNCTION("""COMPUTED_VALUE"""),0)</f>
        <v>0</v>
      </c>
      <c r="BB322" s="222">
        <f ca="1">IFERROR(__xludf.DUMMYFUNCTION("""COMPUTED_VALUE"""),0)</f>
        <v>0</v>
      </c>
      <c r="BC322" s="222">
        <f ca="1">IFERROR(__xludf.DUMMYFUNCTION("""COMPUTED_VALUE"""),50000000)</f>
        <v>50000000</v>
      </c>
      <c r="BD322" s="222">
        <f ca="1">IFERROR(__xludf.DUMMYFUNCTION("""COMPUTED_VALUE"""),100000000)</f>
        <v>100000000</v>
      </c>
      <c r="BE322" s="222">
        <f ca="1">IFERROR(__xludf.DUMMYFUNCTION("""COMPUTED_VALUE"""),175000000)</f>
        <v>175000000</v>
      </c>
      <c r="BF322" s="222">
        <f ca="1">IFERROR(__xludf.DUMMYFUNCTION("""COMPUTED_VALUE"""),175000000)</f>
        <v>175000000</v>
      </c>
      <c r="BG322" s="222">
        <f ca="1">IFERROR(__xludf.DUMMYFUNCTION("""COMPUTED_VALUE"""),50000000)</f>
        <v>50000000</v>
      </c>
      <c r="BH322" s="222">
        <f ca="1">IFERROR(__xludf.DUMMYFUNCTION("""COMPUTED_VALUE"""),97087378.6407767)</f>
        <v>97087378.640776694</v>
      </c>
      <c r="BI322" s="222">
        <f ca="1">IFERROR(__xludf.DUMMYFUNCTION("""COMPUTED_VALUE"""),164954284.098407)</f>
        <v>164954284.098407</v>
      </c>
      <c r="BJ322" s="222">
        <f ca="1">IFERROR(__xludf.DUMMYFUNCTION("""COMPUTED_VALUE"""),160149790.386802)</f>
        <v>160149790.38680199</v>
      </c>
      <c r="BK322" s="222">
        <f ca="1">IFERROR(__xludf.DUMMYFUNCTION("""COMPUTED_VALUE"""),20)</f>
        <v>20</v>
      </c>
      <c r="BL322" s="222">
        <f ca="1">IFERROR(__xludf.DUMMYFUNCTION("""COMPUTED_VALUE"""),20)</f>
        <v>20</v>
      </c>
      <c r="BM322" s="222">
        <f ca="1">IFERROR(__xludf.DUMMYFUNCTION("""COMPUTED_VALUE"""),30)</f>
        <v>30</v>
      </c>
      <c r="BN322" s="222">
        <f ca="1">IFERROR(__xludf.DUMMYFUNCTION("""COMPUTED_VALUE"""),30)</f>
        <v>30</v>
      </c>
      <c r="BO322" s="222" t="str">
        <f ca="1">IFERROR(__xludf.DUMMYFUNCTION("""COMPUTED_VALUE"""),"Se reduce magnitud a 100 prestadores
18-04-2024 Ajustada meta y magnitud")</f>
        <v>Se reduce magnitud a 100 prestadores
18-04-2024 Ajustada meta y magnitud</v>
      </c>
      <c r="BP322" s="222">
        <f ca="1">IFERROR(__xludf.DUMMYFUNCTION("""COMPUTED_VALUE"""),500000000)</f>
        <v>500000000</v>
      </c>
      <c r="BQ322" s="222">
        <f ca="1">IFERROR(__xludf.DUMMYFUNCTION("""COMPUTED_VALUE"""),472191453.125986)</f>
        <v>472191453.12598598</v>
      </c>
      <c r="BR322" s="222"/>
      <c r="BS322" s="222"/>
      <c r="BT322" s="222"/>
      <c r="BU322" s="222"/>
      <c r="BV322" s="222"/>
      <c r="BW322" s="222"/>
      <c r="BX322" s="172"/>
      <c r="BY322" s="172" t="b">
        <f t="shared" ref="BY322:BZ322" ca="1" si="366">B322=AM322</f>
        <v>1</v>
      </c>
      <c r="BZ322" s="172" t="b">
        <f t="shared" ca="1" si="366"/>
        <v>1</v>
      </c>
      <c r="CA322" s="172" t="b">
        <f t="shared" ref="CA322:CB322" ca="1" si="367">E322=AO322</f>
        <v>0</v>
      </c>
      <c r="CB322" s="172" t="b">
        <f t="shared" ca="1" si="367"/>
        <v>0</v>
      </c>
      <c r="CC322" s="172"/>
    </row>
    <row r="323" spans="1:81" ht="15.75" customHeight="1">
      <c r="A323" s="393"/>
      <c r="B323" s="393"/>
      <c r="C323" s="393"/>
      <c r="D323" s="393"/>
      <c r="E323" s="393" t="s">
        <v>9959</v>
      </c>
      <c r="F323" s="393"/>
      <c r="G323" s="393"/>
      <c r="H323" s="393"/>
      <c r="I323" s="393"/>
      <c r="J323" s="393"/>
      <c r="K323" s="393"/>
      <c r="L323" s="393"/>
      <c r="M323" s="393"/>
      <c r="N323" s="393"/>
      <c r="O323" s="393"/>
      <c r="P323" s="393"/>
      <c r="Q323" s="393"/>
      <c r="R323" s="393"/>
      <c r="S323" s="393"/>
      <c r="T323" s="393"/>
      <c r="U323" s="393"/>
      <c r="V323" s="393"/>
      <c r="W323" s="393"/>
      <c r="X323" s="393"/>
      <c r="Y323" s="393"/>
      <c r="Z323" s="393"/>
      <c r="AA323" s="393"/>
      <c r="AB323" s="393"/>
      <c r="AC323" s="393"/>
      <c r="AD323" s="393"/>
      <c r="AE323" s="393"/>
      <c r="AF323" s="393"/>
      <c r="AG323" s="393"/>
      <c r="AH323" s="393"/>
      <c r="AI323" s="172"/>
      <c r="AJ323" s="172"/>
      <c r="AK323" s="172"/>
      <c r="AL323" s="172">
        <f ca="1">IFERROR(__xludf.DUMMYFUNCTION("""COMPUTED_VALUE"""),409)</f>
        <v>409</v>
      </c>
      <c r="AM323" s="172" t="str">
        <f ca="1">IFERROR(__xludf.DUMMYFUNCTION("""COMPUTED_VALUE"""),"3. Bogotá confía en su potencial")</f>
        <v>3. Bogotá confía en su potencial</v>
      </c>
      <c r="AN323" s="172" t="str">
        <f ca="1">IFERROR(__xludf.DUMMYFUNCTION("""COMPUTED_VALUE"""),"3.16. La educación como eje del potencial humano")</f>
        <v>3.16. La educación como eje del potencial humano</v>
      </c>
      <c r="AO323" s="172" t="str">
        <f ca="1">IFERROR(__xludf.DUMMYFUNCTION("""COMPUTED_VALUE"""),"Aumentar en 30.000 el número de niñas y niños de 0 a 5 años con servicios en el marco de la atención integral")</f>
        <v>Aumentar en 30.000 el número de niñas y niños de 0 a 5 años con servicios en el marco de la atención integral</v>
      </c>
      <c r="AP323" s="172" t="str">
        <f ca="1">IFERROR(__xludf.DUMMYFUNCTION("""COMPUTED_VALUE"""),"1) Ampliación de cupos en SED y SDIS para atención a la primera infancia (0 a 5 años)
2) Articulación SED-SDIS")</f>
        <v>1) Ampliación de cupos en SED y SDIS para atención a la primera infancia (0 a 5 años)
2) Articulación SED-SDIS</v>
      </c>
      <c r="AQ323" s="222" t="str">
        <f ca="1">IFERROR(__xludf.DUMMYFUNCTION("""COMPUTED_VALUE"""),"INTEGRACIÓN SOCIAL")</f>
        <v>INTEGRACIÓN SOCIAL</v>
      </c>
      <c r="AR323" s="172" t="str">
        <f ca="1">IFERROR(__xludf.DUMMYFUNCTION("""COMPUTED_VALUE"""),"Secretaría Distrital de Integración Social")</f>
        <v>Secretaría Distrital de Integración Social</v>
      </c>
      <c r="AS323" s="172" t="str">
        <f ca="1">IFERROR(__xludf.DUMMYFUNCTION("""COMPUTED_VALUE"""),"N/A")</f>
        <v>N/A</v>
      </c>
      <c r="AT323" s="172"/>
      <c r="AU323" s="172" t="str">
        <f ca="1">IFERROR(__xludf.DUMMYFUNCTION("""COMPUTED_VALUE"""),"Número de niñas y niños de 0 a 5 años vulnerables con servicios de atención integral")</f>
        <v>Número de niñas y niños de 0 a 5 años vulnerables con servicios de atención integral</v>
      </c>
      <c r="AV323" s="172" t="str">
        <f ca="1">IFERROR(__xludf.DUMMYFUNCTION("""COMPUTED_VALUE"""),"Sumatoria del número de niñas y niños de 0 a 5 años vulnerables con servicios de atención integral")</f>
        <v>Sumatoria del número de niñas y niños de 0 a 5 años vulnerables con servicios de atención integral</v>
      </c>
      <c r="AW323" s="172">
        <f ca="1">IFERROR(__xludf.DUMMYFUNCTION("""COMPUTED_VALUE"""),0)</f>
        <v>0</v>
      </c>
      <c r="AX323" s="172">
        <f ca="1">IFERROR(__xludf.DUMMYFUNCTION("""COMPUTED_VALUE"""),30000)</f>
        <v>30000</v>
      </c>
      <c r="AY323" s="172" t="str">
        <f ca="1">IFERROR(__xludf.DUMMYFUNCTION("""COMPUTED_VALUE"""),"SED SDIS ICBF")</f>
        <v>SED SDIS ICBF</v>
      </c>
      <c r="AZ323" s="222">
        <f ca="1">IFERROR(__xludf.DUMMYFUNCTION("""COMPUTED_VALUE"""),1444338000000)</f>
        <v>1444338000000</v>
      </c>
      <c r="BA323" s="172"/>
      <c r="BB323" s="222">
        <f ca="1">IFERROR(__xludf.DUMMYFUNCTION("""COMPUTED_VALUE"""),0)</f>
        <v>0</v>
      </c>
      <c r="BC323" s="222">
        <f ca="1">IFERROR(__xludf.DUMMYFUNCTION("""COMPUTED_VALUE"""),227933000000)</f>
        <v>227933000000</v>
      </c>
      <c r="BD323" s="222">
        <f ca="1">IFERROR(__xludf.DUMMYFUNCTION("""COMPUTED_VALUE"""),240948000000)</f>
        <v>240948000000</v>
      </c>
      <c r="BE323" s="222">
        <f ca="1">IFERROR(__xludf.DUMMYFUNCTION("""COMPUTED_VALUE"""),258108000000)</f>
        <v>258108000000</v>
      </c>
      <c r="BF323" s="222">
        <f ca="1">IFERROR(__xludf.DUMMYFUNCTION("""COMPUTED_VALUE"""),269577000000)</f>
        <v>269577000000</v>
      </c>
      <c r="BG323" s="222">
        <f ca="1">IFERROR(__xludf.DUMMYFUNCTION("""COMPUTED_VALUE"""),227933000000)</f>
        <v>227933000000</v>
      </c>
      <c r="BH323" s="222">
        <f ca="1">IFERROR(__xludf.DUMMYFUNCTION("""COMPUTED_VALUE"""),233930097087.378)</f>
        <v>233930097087.37799</v>
      </c>
      <c r="BI323" s="222">
        <f ca="1">IFERROR(__xludf.DUMMYFUNCTION("""COMPUTED_VALUE"""),243291544914.695)</f>
        <v>243291544914.69501</v>
      </c>
      <c r="BJ323" s="222">
        <f ca="1">IFERROR(__xludf.DUMMYFUNCTION("""COMPUTED_VALUE"""),246701143103.446)</f>
        <v>246701143103.44601</v>
      </c>
      <c r="BK323" s="222">
        <f ca="1">IFERROR(__xludf.DUMMYFUNCTION("""COMPUTED_VALUE"""),0)</f>
        <v>0</v>
      </c>
      <c r="BL323" s="222">
        <f ca="1">IFERROR(__xludf.DUMMYFUNCTION("""COMPUTED_VALUE"""),2133)</f>
        <v>2133</v>
      </c>
      <c r="BM323" s="222">
        <f ca="1">IFERROR(__xludf.DUMMYFUNCTION("""COMPUTED_VALUE"""),3200)</f>
        <v>3200</v>
      </c>
      <c r="BN323" s="222">
        <f ca="1">IFERROR(__xludf.DUMMYFUNCTION("""COMPUTED_VALUE"""),2667)</f>
        <v>2667</v>
      </c>
      <c r="BO323" s="222" t="str">
        <f ca="1">IFERROR(__xludf.DUMMYFUNCTION("""COMPUTED_VALUE"""),"2004/2024 La anualización de la magnitud y presupuesto corresponde a la aportada por la SDIS. Pendiente la de la SED 
SDP la línea base es cero porque son nuevos cupos.")</f>
        <v>2004/2024 La anualización de la magnitud y presupuesto corresponde a la aportada por la SDIS. Pendiente la de la SED 
SDP la línea base es cero porque son nuevos cupos.</v>
      </c>
      <c r="BP323" s="222">
        <f ca="1">IFERROR(__xludf.DUMMYFUNCTION("""COMPUTED_VALUE"""),996566000000)</f>
        <v>996566000000</v>
      </c>
      <c r="BQ323" s="222">
        <f ca="1">IFERROR(__xludf.DUMMYFUNCTION("""COMPUTED_VALUE"""),951855785105.52)</f>
        <v>951855785105.52002</v>
      </c>
      <c r="BR323" s="222" t="str">
        <f ca="1">IFERROR(__xludf.DUMMYFUNCTION("""COMPUTED_VALUE"""),"Se acordó con SED ajustar la meta: Aumentar la atención recurrente a 94.000 niñas y niños atendidos de 0 a 5 años con servicios en el marco de la atención integral. 
Programación de recursos:
2.024  | 2.025 | 2.026 | 2.027 
                  476.903.765."&amp;"700 | 564.276.167.781 | 653.300.319.721 | 828.748.186.304 
")</f>
        <v xml:space="preserve">Se acordó con SED ajustar la meta: Aumentar la atención recurrente a 94.000 niñas y niños atendidos de 0 a 5 años con servicios en el marco de la atención integral. 
Programación de recursos:
2.024  | 2.025 | 2.026 | 2.027 
                  476.903.765.700 | 564.276.167.781 | 653.300.319.721 | 828.748.186.304 
</v>
      </c>
      <c r="BS323" s="222"/>
      <c r="BT323" s="222"/>
      <c r="BU323" s="222"/>
      <c r="BV323" s="222"/>
      <c r="BW323" s="222"/>
      <c r="BX323" s="172"/>
      <c r="BY323" s="519" t="s">
        <v>9961</v>
      </c>
      <c r="BZ323" s="516"/>
      <c r="CA323" s="516"/>
      <c r="CB323" s="517"/>
      <c r="CC323" s="172" t="s">
        <v>9962</v>
      </c>
    </row>
    <row r="324" spans="1:81" ht="15.75" customHeight="1">
      <c r="A324" s="393"/>
      <c r="B324" s="393"/>
      <c r="C324" s="393"/>
      <c r="D324" s="393"/>
      <c r="E324" s="393" t="s">
        <v>9959</v>
      </c>
      <c r="F324" s="393"/>
      <c r="G324" s="393"/>
      <c r="H324" s="393"/>
      <c r="I324" s="393"/>
      <c r="J324" s="393"/>
      <c r="K324" s="393"/>
      <c r="L324" s="393"/>
      <c r="M324" s="393"/>
      <c r="N324" s="393"/>
      <c r="O324" s="393"/>
      <c r="P324" s="393"/>
      <c r="Q324" s="393"/>
      <c r="R324" s="393"/>
      <c r="S324" s="393"/>
      <c r="T324" s="393"/>
      <c r="U324" s="393"/>
      <c r="V324" s="393"/>
      <c r="W324" s="393"/>
      <c r="X324" s="393"/>
      <c r="Y324" s="393"/>
      <c r="Z324" s="393"/>
      <c r="AA324" s="393"/>
      <c r="AB324" s="393"/>
      <c r="AC324" s="393"/>
      <c r="AD324" s="393"/>
      <c r="AE324" s="393"/>
      <c r="AF324" s="393"/>
      <c r="AG324" s="393"/>
      <c r="AH324" s="393"/>
      <c r="AI324" s="172"/>
      <c r="AJ324" s="172"/>
      <c r="AK324" s="172"/>
      <c r="AL324" s="172">
        <f ca="1">IFERROR(__xludf.DUMMYFUNCTION("""COMPUTED_VALUE"""),410)</f>
        <v>410</v>
      </c>
      <c r="AM324" s="172" t="str">
        <f ca="1">IFERROR(__xludf.DUMMYFUNCTION("""COMPUTED_VALUE"""),"3. Bogotá confía en su potencial")</f>
        <v>3. Bogotá confía en su potencial</v>
      </c>
      <c r="AN324" s="172" t="str">
        <f ca="1">IFERROR(__xludf.DUMMYFUNCTION("""COMPUTED_VALUE"""),"3.19. Desarrollo empresarial, productividad y empleo")</f>
        <v>3.19. Desarrollo empresarial, productividad y empleo</v>
      </c>
      <c r="AO324" s="172" t="str">
        <f ca="1">IFERROR(__xludf.DUMMYFUNCTION("""COMPUTED_VALUE"""),"Fortalecer 3.500 empresas del tejido empresarial de la ciudad con temas de capacidades empresariales y desarrollo tecnológico")</f>
        <v>Fortalecer 3.500 empresas del tejido empresarial de la ciudad con temas de capacidades empresariales y desarrollo tecnológico</v>
      </c>
      <c r="AP324" s="172" t="str">
        <f ca="1">IFERROR(__xludf.DUMMYFUNCTION("""COMPUTED_VALUE"""),"Se desarrollarán programas y estrategias de intervención  orientadas  a  fortalecer las  empresas de Bogotá. Estas organizaciones recibirán fortalecimiento especializado a través del acompañamiento de aliados y/o entidades expertas en aspectos y temáticas"&amp;" empresariales  con el propósito de incrementar la productividad  y competitividad  de las empresas de Bogotá como factores esenciales para enfrentar los  retos  del entorno del mercado y de las dinámicas económicas y empresariales  nacionales e internaci"&amp;"onales. ")</f>
        <v xml:space="preserve">Se desarrollarán programas y estrategias de intervención  orientadas  a  fortalecer las  empresas de Bogotá. Estas organizaciones recibirán fortalecimiento especializado a través del acompañamiento de aliados y/o entidades expertas en aspectos y temáticas empresariales  con el propósito de incrementar la productividad  y competitividad  de las empresas de Bogotá como factores esenciales para enfrentar los  retos  del entorno del mercado y de las dinámicas económicas y empresariales  nacionales e internacionales. </v>
      </c>
      <c r="AQ324" s="222" t="str">
        <f ca="1">IFERROR(__xludf.DUMMYFUNCTION("""COMPUTED_VALUE"""),"DESARROLLO ECONÓMICO")</f>
        <v>DESARROLLO ECONÓMICO</v>
      </c>
      <c r="AR324" s="172" t="str">
        <f ca="1">IFERROR(__xludf.DUMMYFUNCTION("""COMPUTED_VALUE"""),"Secretaría Distrital de Desarrollo Económico")</f>
        <v>Secretaría Distrital de Desarrollo Económico</v>
      </c>
      <c r="AS324" s="172"/>
      <c r="AT324" s="172"/>
      <c r="AU324" s="172" t="str">
        <f ca="1">IFERROR(__xludf.DUMMYFUNCTION("""COMPUTED_VALUE"""),"Empresas fortalecidas en sus capacidades  empresariales  para la  incrementar su productividad y competitividad")</f>
        <v>Empresas fortalecidas en sus capacidades  empresariales  para la  incrementar su productividad y competitividad</v>
      </c>
      <c r="AV324" s="172" t="str">
        <f ca="1">IFERROR(__xludf.DUMMYFUNCTION("""COMPUTED_VALUE"""),"No. de empresas fortalecidas en sus capacidades empresariales para  incrementar su productividad y la competitividad")</f>
        <v>No. de empresas fortalecidas en sus capacidades empresariales para  incrementar su productividad y la competitividad</v>
      </c>
      <c r="AW324" s="172" t="str">
        <f ca="1">IFERROR(__xludf.DUMMYFUNCTION("""COMPUTED_VALUE"""),"3337
(2023)")</f>
        <v>3337
(2023)</v>
      </c>
      <c r="AX324" s="172">
        <f ca="1">IFERROR(__xludf.DUMMYFUNCTION("""COMPUTED_VALUE"""),3500)</f>
        <v>3500</v>
      </c>
      <c r="AY324" s="172" t="str">
        <f ca="1">IFERROR(__xludf.DUMMYFUNCTION("""COMPUTED_VALUE"""),"Proyecto de Inversión 7847 - PPD-2020-2024- SEGPLAN")</f>
        <v>Proyecto de Inversión 7847 - PPD-2020-2024- SEGPLAN</v>
      </c>
      <c r="AZ324" s="222">
        <f ca="1">IFERROR(__xludf.DUMMYFUNCTION("""COMPUTED_VALUE"""),26700000000)</f>
        <v>26700000000</v>
      </c>
      <c r="BA324" s="222">
        <f ca="1">IFERROR(__xludf.DUMMYFUNCTION("""COMPUTED_VALUE"""),0)</f>
        <v>0</v>
      </c>
      <c r="BB324" s="222">
        <f ca="1">IFERROR(__xludf.DUMMYFUNCTION("""COMPUTED_VALUE"""),0)</f>
        <v>0</v>
      </c>
      <c r="BC324" s="222">
        <f ca="1">IFERROR(__xludf.DUMMYFUNCTION("""COMPUTED_VALUE"""),3461901076)</f>
        <v>3461901076</v>
      </c>
      <c r="BD324" s="222">
        <f ca="1">IFERROR(__xludf.DUMMYFUNCTION("""COMPUTED_VALUE"""),6703539667.57)</f>
        <v>6703539667.5699997</v>
      </c>
      <c r="BE324" s="222">
        <f ca="1">IFERROR(__xludf.DUMMYFUNCTION("""COMPUTED_VALUE"""),6604777389.91)</f>
        <v>6604777389.9099998</v>
      </c>
      <c r="BF324" s="222">
        <f ca="1">IFERROR(__xludf.DUMMYFUNCTION("""COMPUTED_VALUE"""),5442886954)</f>
        <v>5442886954</v>
      </c>
      <c r="BG324" s="222">
        <f ca="1">IFERROR(__xludf.DUMMYFUNCTION("""COMPUTED_VALUE"""),3461901076)</f>
        <v>3461901076</v>
      </c>
      <c r="BH324" s="222">
        <f ca="1">IFERROR(__xludf.DUMMYFUNCTION("""COMPUTED_VALUE"""),6508290939.38834)</f>
        <v>6508290939.38834</v>
      </c>
      <c r="BI324" s="222">
        <f ca="1">IFERROR(__xludf.DUMMYFUNCTION("""COMPUTED_VALUE"""),6225636148.46828)</f>
        <v>6225636148.4682798</v>
      </c>
      <c r="BJ324" s="222">
        <f ca="1">IFERROR(__xludf.DUMMYFUNCTION("""COMPUTED_VALUE"""),4981012598.75522)</f>
        <v>4981012598.7552204</v>
      </c>
      <c r="BK324" s="222">
        <f ca="1">IFERROR(__xludf.DUMMYFUNCTION("""COMPUTED_VALUE"""),280)</f>
        <v>280</v>
      </c>
      <c r="BL324" s="222">
        <f ca="1">IFERROR(__xludf.DUMMYFUNCTION("""COMPUTED_VALUE"""),1152)</f>
        <v>1152</v>
      </c>
      <c r="BM324" s="222">
        <f ca="1">IFERROR(__xludf.DUMMYFUNCTION("""COMPUTED_VALUE"""),1135)</f>
        <v>1135</v>
      </c>
      <c r="BN324" s="222">
        <f ca="1">IFERROR(__xludf.DUMMYFUNCTION("""COMPUTED_VALUE"""),933)</f>
        <v>933</v>
      </c>
      <c r="BO324" s="222" t="str">
        <f ca="1">IFERROR(__xludf.DUMMYFUNCTION("""COMPUTED_VALUE"""),"Se cambia el nombre de la meta: Fortalecer 3.500 empresas del tejido empresarial de la ciudad con temas de capacidades empresariales y desarrollo tecnológico.
18-04-2024 Ajustada meta y magnitud
Se cambia el indicador a ""Empresas fortalecidas en sus ca"&amp;"pacidades empresariales para incrementar su productividad y competitividad""")</f>
        <v>Se cambia el nombre de la meta: Fortalecer 3.500 empresas del tejido empresarial de la ciudad con temas de capacidades empresariales y desarrollo tecnológico.
18-04-2024 Ajustada meta y magnitud
Se cambia el indicador a "Empresas fortalecidas en sus capacidades empresariales para incrementar su productividad y competitividad"</v>
      </c>
      <c r="BP324" s="222">
        <f ca="1">IFERROR(__xludf.DUMMYFUNCTION("""COMPUTED_VALUE"""),22213105087.48)</f>
        <v>22213105087.48</v>
      </c>
      <c r="BQ324" s="222">
        <f ca="1">IFERROR(__xludf.DUMMYFUNCTION("""COMPUTED_VALUE"""),21176840762.6118)</f>
        <v>21176840762.611801</v>
      </c>
      <c r="BR324" s="222"/>
      <c r="BS324" s="222"/>
      <c r="BT324" s="222"/>
      <c r="BU324" s="222"/>
      <c r="BV324" s="222"/>
      <c r="BW324" s="222"/>
      <c r="BX324" s="172"/>
      <c r="BY324" s="519" t="s">
        <v>9961</v>
      </c>
      <c r="BZ324" s="516"/>
      <c r="CA324" s="516"/>
      <c r="CB324" s="517"/>
      <c r="CC324" s="172" t="s">
        <v>9962</v>
      </c>
    </row>
    <row r="325" spans="1:81" ht="15.75" customHeight="1">
      <c r="A325" s="393"/>
      <c r="B325" s="393"/>
      <c r="C325" s="393"/>
      <c r="D325" s="393"/>
      <c r="E325" s="393" t="s">
        <v>9959</v>
      </c>
      <c r="F325" s="393"/>
      <c r="G325" s="393"/>
      <c r="H325" s="393"/>
      <c r="I325" s="393"/>
      <c r="J325" s="393"/>
      <c r="K325" s="393"/>
      <c r="L325" s="393"/>
      <c r="M325" s="393"/>
      <c r="N325" s="393"/>
      <c r="O325" s="393"/>
      <c r="P325" s="393"/>
      <c r="Q325" s="393"/>
      <c r="R325" s="393"/>
      <c r="S325" s="393"/>
      <c r="T325" s="393"/>
      <c r="U325" s="393"/>
      <c r="V325" s="393"/>
      <c r="W325" s="393"/>
      <c r="X325" s="393"/>
      <c r="Y325" s="393"/>
      <c r="Z325" s="393"/>
      <c r="AA325" s="393"/>
      <c r="AB325" s="393"/>
      <c r="AC325" s="393"/>
      <c r="AD325" s="393"/>
      <c r="AE325" s="393"/>
      <c r="AF325" s="393"/>
      <c r="AG325" s="393"/>
      <c r="AH325" s="393"/>
      <c r="AI325" s="172"/>
      <c r="AJ325" s="172"/>
      <c r="AK325" s="172"/>
      <c r="AL325" s="172">
        <f ca="1">IFERROR(__xludf.DUMMYFUNCTION("""COMPUTED_VALUE"""),411)</f>
        <v>411</v>
      </c>
      <c r="AM325" s="172" t="str">
        <f ca="1">IFERROR(__xludf.DUMMYFUNCTION("""COMPUTED_VALUE"""),"3. Bogotá confía en su potencial")</f>
        <v>3. Bogotá confía en su potencial</v>
      </c>
      <c r="AN325" s="172" t="str">
        <f ca="1">IFERROR(__xludf.DUMMYFUNCTION("""COMPUTED_VALUE"""),"3.19. Desarrollo empresarial, productividad y empleo")</f>
        <v>3.19. Desarrollo empresarial, productividad y empleo</v>
      </c>
      <c r="AO325" s="172" t="str">
        <f ca="1">IFERROR(__xludf.DUMMYFUNCTION("""COMPUTED_VALUE"""),"Apoyar la realización de 8 eventos estratégicos para el posicionamiento internacional del tejido empresarial de Bogotá D.C.")</f>
        <v>Apoyar la realización de 8 eventos estratégicos para el posicionamiento internacional del tejido empresarial de Bogotá D.C.</v>
      </c>
      <c r="AP325" s="172" t="str">
        <f ca="1">IFERROR(__xludf.DUMMYFUNCTION("""COMPUTED_VALUE"""),"Con base en la identificación de una agenda estratégica de eventos de escala internacional se apoyará la participación del tejido empresarial de la ciudad en espacios a nivel local nacional e internacional de carácter comercial y/o académico orientados a "&amp;"generar conexiones de valor con  el ecosistema de la internacionalización empresarial.
")</f>
        <v xml:space="preserve">Con base en la identificación de una agenda estratégica de eventos de escala internacional se apoyará la participación del tejido empresarial de la ciudad en espacios a nivel local nacional e internacional de carácter comercial y/o académico orientados a generar conexiones de valor con  el ecosistema de la internacionalización empresarial.
</v>
      </c>
      <c r="AQ325" s="222" t="str">
        <f ca="1">IFERROR(__xludf.DUMMYFUNCTION("""COMPUTED_VALUE"""),"DESARROLLO ECONÓMICO")</f>
        <v>DESARROLLO ECONÓMICO</v>
      </c>
      <c r="AR325" s="172" t="str">
        <f ca="1">IFERROR(__xludf.DUMMYFUNCTION("""COMPUTED_VALUE"""),"Secretaría Distrital de Desarrollo Económico")</f>
        <v>Secretaría Distrital de Desarrollo Económico</v>
      </c>
      <c r="AS325" s="172"/>
      <c r="AT325" s="172"/>
      <c r="AU325" s="172" t="str">
        <f ca="1">IFERROR(__xludf.DUMMYFUNCTION("""COMPUTED_VALUE"""),"Eventos de posicionamiento internacional de Bogotá D.C. apoyados")</f>
        <v>Eventos de posicionamiento internacional de Bogotá D.C. apoyados</v>
      </c>
      <c r="AV325" s="172" t="str">
        <f ca="1">IFERROR(__xludf.DUMMYFUNCTION("""COMPUTED_VALUE"""),"No. de eventos de posicionamiento internacional de Bogotá D.C. apoyados")</f>
        <v>No. de eventos de posicionamiento internacional de Bogotá D.C. apoyados</v>
      </c>
      <c r="AW325" s="172" t="str">
        <f ca="1">IFERROR(__xludf.DUMMYFUNCTION("""COMPUTED_VALUE"""),"6
(2023)")</f>
        <v>6
(2023)</v>
      </c>
      <c r="AX325" s="172">
        <f ca="1">IFERROR(__xludf.DUMMYFUNCTION("""COMPUTED_VALUE"""),8)</f>
        <v>8</v>
      </c>
      <c r="AY325" s="172" t="str">
        <f ca="1">IFERROR(__xludf.DUMMYFUNCTION("""COMPUTED_VALUE"""),"Proyecto de Inversión 7906 - PPD-2020-2024- SEGPLAN (vigencia 2023)")</f>
        <v>Proyecto de Inversión 7906 - PPD-2020-2024- SEGPLAN (vigencia 2023)</v>
      </c>
      <c r="AZ325" s="222">
        <f ca="1">IFERROR(__xludf.DUMMYFUNCTION("""COMPUTED_VALUE"""),9600000000)</f>
        <v>9600000000</v>
      </c>
      <c r="BA325" s="222">
        <f ca="1">IFERROR(__xludf.DUMMYFUNCTION("""COMPUTED_VALUE"""),0)</f>
        <v>0</v>
      </c>
      <c r="BB325" s="222">
        <f ca="1">IFERROR(__xludf.DUMMYFUNCTION("""COMPUTED_VALUE"""),0)</f>
        <v>0</v>
      </c>
      <c r="BC325" s="222">
        <f ca="1">IFERROR(__xludf.DUMMYFUNCTION("""COMPUTED_VALUE"""),688019342)</f>
        <v>688019342</v>
      </c>
      <c r="BD325" s="222">
        <f ca="1">IFERROR(__xludf.DUMMYFUNCTION("""COMPUTED_VALUE"""),2457918268)</f>
        <v>2457918268</v>
      </c>
      <c r="BE325" s="222">
        <f ca="1">IFERROR(__xludf.DUMMYFUNCTION("""COMPUTED_VALUE"""),2285934311)</f>
        <v>2285934311</v>
      </c>
      <c r="BF325" s="222">
        <f ca="1">IFERROR(__xludf.DUMMYFUNCTION("""COMPUTED_VALUE"""),974687190)</f>
        <v>974687190</v>
      </c>
      <c r="BG325" s="222">
        <f ca="1">IFERROR(__xludf.DUMMYFUNCTION("""COMPUTED_VALUE"""),688019342)</f>
        <v>688019342</v>
      </c>
      <c r="BH325" s="222">
        <f ca="1">IFERROR(__xludf.DUMMYFUNCTION("""COMPUTED_VALUE"""),2386328415.53398)</f>
        <v>2386328415.5339799</v>
      </c>
      <c r="BI325" s="222">
        <f ca="1">IFERROR(__xludf.DUMMYFUNCTION("""COMPUTED_VALUE"""),2154712330.09708)</f>
        <v>2154712330.0970802</v>
      </c>
      <c r="BJ325" s="222">
        <f ca="1">IFERROR(__xludf.DUMMYFUNCTION("""COMPUTED_VALUE"""),891976852.406868)</f>
        <v>891976852.40686798</v>
      </c>
      <c r="BK325" s="222">
        <f ca="1">IFERROR(__xludf.DUMMYFUNCTION("""COMPUTED_VALUE"""),1)</f>
        <v>1</v>
      </c>
      <c r="BL325" s="222">
        <f ca="1">IFERROR(__xludf.DUMMYFUNCTION("""COMPUTED_VALUE"""),2)</f>
        <v>2</v>
      </c>
      <c r="BM325" s="222">
        <f ca="1">IFERROR(__xludf.DUMMYFUNCTION("""COMPUTED_VALUE"""),2)</f>
        <v>2</v>
      </c>
      <c r="BN325" s="222">
        <f ca="1">IFERROR(__xludf.DUMMYFUNCTION("""COMPUTED_VALUE"""),3)</f>
        <v>3</v>
      </c>
      <c r="BO325" s="222"/>
      <c r="BP325" s="222">
        <f ca="1">IFERROR(__xludf.DUMMYFUNCTION("""COMPUTED_VALUE"""),6406559111)</f>
        <v>6406559111</v>
      </c>
      <c r="BQ325" s="222">
        <f ca="1">IFERROR(__xludf.DUMMYFUNCTION("""COMPUTED_VALUE"""),6121036940.03793)</f>
        <v>6121036940.0379295</v>
      </c>
      <c r="BR325" s="222"/>
      <c r="BS325" s="222"/>
      <c r="BT325" s="222"/>
      <c r="BU325" s="222"/>
      <c r="BV325" s="222"/>
      <c r="BW325" s="222"/>
      <c r="BX325" s="172"/>
      <c r="BY325" s="519" t="s">
        <v>9961</v>
      </c>
      <c r="BZ325" s="516"/>
      <c r="CA325" s="516"/>
      <c r="CB325" s="517"/>
      <c r="CC325" s="172" t="s">
        <v>9962</v>
      </c>
    </row>
    <row r="326" spans="1:81" ht="15.75" customHeight="1">
      <c r="A326" s="393"/>
      <c r="B326" s="393"/>
      <c r="C326" s="393"/>
      <c r="D326" s="393"/>
      <c r="E326" s="393" t="s">
        <v>9959</v>
      </c>
      <c r="F326" s="393"/>
      <c r="G326" s="393"/>
      <c r="H326" s="393"/>
      <c r="I326" s="393"/>
      <c r="J326" s="393"/>
      <c r="K326" s="393"/>
      <c r="L326" s="393"/>
      <c r="M326" s="393"/>
      <c r="N326" s="393"/>
      <c r="O326" s="393"/>
      <c r="P326" s="393"/>
      <c r="Q326" s="393"/>
      <c r="R326" s="393"/>
      <c r="S326" s="393"/>
      <c r="T326" s="393"/>
      <c r="U326" s="393"/>
      <c r="V326" s="393"/>
      <c r="W326" s="393"/>
      <c r="X326" s="393"/>
      <c r="Y326" s="393"/>
      <c r="Z326" s="393"/>
      <c r="AA326" s="393"/>
      <c r="AB326" s="393"/>
      <c r="AC326" s="393"/>
      <c r="AD326" s="393"/>
      <c r="AE326" s="393"/>
      <c r="AF326" s="393"/>
      <c r="AG326" s="393"/>
      <c r="AH326" s="393"/>
      <c r="AI326" s="172"/>
      <c r="AJ326" s="172"/>
      <c r="AK326" s="172"/>
      <c r="AL326" s="393"/>
      <c r="AM326" s="393"/>
      <c r="AN326" s="393"/>
      <c r="AO326" s="393"/>
      <c r="AP326" s="393"/>
      <c r="AQ326" s="393"/>
      <c r="AR326" s="393"/>
      <c r="AS326" s="393"/>
      <c r="AT326" s="393"/>
      <c r="AU326" s="393"/>
      <c r="AV326" s="393"/>
      <c r="AW326" s="393"/>
      <c r="AX326" s="393"/>
      <c r="AY326" s="393"/>
      <c r="AZ326" s="393"/>
      <c r="BA326" s="393"/>
      <c r="BB326" s="393"/>
      <c r="BC326" s="393"/>
      <c r="BD326" s="393"/>
      <c r="BE326" s="393"/>
      <c r="BF326" s="393"/>
      <c r="BG326" s="393"/>
      <c r="BH326" s="393"/>
      <c r="BI326" s="393"/>
      <c r="BJ326" s="393"/>
      <c r="BK326" s="393"/>
      <c r="BL326" s="172"/>
      <c r="BM326" s="172"/>
      <c r="BN326" s="172"/>
      <c r="BO326" s="172"/>
      <c r="BP326" s="172"/>
      <c r="BQ326" s="172"/>
      <c r="BR326" s="172"/>
      <c r="BS326" s="172"/>
      <c r="BT326" s="172"/>
      <c r="BU326" s="172"/>
      <c r="BV326" s="172"/>
      <c r="BW326" s="172"/>
      <c r="BX326" s="172"/>
      <c r="BY326" s="515" t="s">
        <v>9624</v>
      </c>
      <c r="BZ326" s="516"/>
      <c r="CA326" s="516"/>
      <c r="CB326" s="517"/>
      <c r="CC326" s="172" t="s">
        <v>10378</v>
      </c>
    </row>
    <row r="327" spans="1:81" ht="15.75" customHeight="1">
      <c r="A327" s="393"/>
      <c r="B327" s="393"/>
      <c r="C327" s="393"/>
      <c r="D327" s="393"/>
      <c r="E327" s="393" t="s">
        <v>9959</v>
      </c>
      <c r="F327" s="393"/>
      <c r="G327" s="393"/>
      <c r="H327" s="393"/>
      <c r="I327" s="393"/>
      <c r="J327" s="393"/>
      <c r="K327" s="393"/>
      <c r="L327" s="393"/>
      <c r="M327" s="393"/>
      <c r="N327" s="393"/>
      <c r="O327" s="393"/>
      <c r="P327" s="393"/>
      <c r="Q327" s="393"/>
      <c r="R327" s="393"/>
      <c r="S327" s="393"/>
      <c r="T327" s="393"/>
      <c r="U327" s="393"/>
      <c r="V327" s="393"/>
      <c r="W327" s="393"/>
      <c r="X327" s="393"/>
      <c r="Y327" s="393"/>
      <c r="Z327" s="393"/>
      <c r="AA327" s="393"/>
      <c r="AB327" s="393"/>
      <c r="AC327" s="393"/>
      <c r="AD327" s="393"/>
      <c r="AE327" s="393"/>
      <c r="AF327" s="393"/>
      <c r="AG327" s="393"/>
      <c r="AH327" s="393"/>
      <c r="AJ327" s="172"/>
      <c r="AK327" s="172"/>
      <c r="AL327" s="172">
        <f ca="1">IFERROR(__xludf.DUMMYFUNCTION("IMPORTRANGE(""https://docs.google.com/spreadsheets/d/1npPkCkJx8EaDQoN5CZFxhByyd_GwrPFrRj9-wo1YHM4/edit#gid=323077454"",""'Consolidado_PDD24/28'!B317:317"")"),413)</f>
        <v>413</v>
      </c>
      <c r="AM327" s="172" t="str">
        <f ca="1">IFERROR(__xludf.DUMMYFUNCTION("""COMPUTED_VALUE"""),"3. Bogotá confía en su potencial")</f>
        <v>3. Bogotá confía en su potencial</v>
      </c>
      <c r="AN327" s="172" t="str">
        <f ca="1">IFERROR(__xludf.DUMMYFUNCTION("""COMPUTED_VALUE"""),"3.22. Bogotá, una ciudad de puertas abiertas al mundo")</f>
        <v>3.22. Bogotá, una ciudad de puertas abiertas al mundo</v>
      </c>
      <c r="AO327" s="172" t="str">
        <f ca="1">IFERROR(__xludf.DUMMYFUNCTION("""COMPUTED_VALUE"""),"Propiciar 76 espacios estratégicos de caracter internacional a nivel bilateral y multilateral que promuevan la cooperación internacional y la internacionalización del sector cultura recreación y deporte; tales como eventos e hitos de ciudad redes de ciuda"&amp;"des plataformas mercados y encuentros entre otros que proyecten a Bogotá en el hemisferio como una capital global atractiva y sostenible.")</f>
        <v>Propiciar 76 espacios estratégicos de caracter internacional a nivel bilateral y multilateral que promuevan la cooperación internacional y la internacionalización del sector cultura recreación y deporte; tales como eventos e hitos de ciudad redes de ciudades plataformas mercados y encuentros entre otros que proyecten a Bogotá en el hemisferio como una capital global atractiva y sostenible.</v>
      </c>
      <c r="AP327" s="172" t="str">
        <f ca="1">IFERROR(__xludf.DUMMYFUNCTION("""COMPUTED_VALUE"""),"Acciones de diplomacia cultural para promover la circulación cualificación e intercambio de agentes del sector cultura recreación y deporte a partir de:
-Espacios
-Redes
-Plataformas
-Encuentros estratégicos a nivel bilateral y multilateral
-Festival Inte"&amp;"rnacional de Arte y Ruralidad 2025 y 2027.
-Bienal de Arte Urbano 2025 y 2027.
-Creación de un hito arquitectónico o de arte en espacio público
-Bienal de Formación para la primera infancia y la infancia.2024 y 2026.
Entidades que le aportan a esta meta: "&amp;"SCRD Idartes y OFB
")</f>
        <v xml:space="preserve">Acciones de diplomacia cultural para promover la circulación cualificación e intercambio de agentes del sector cultura recreación y deporte a partir de:
-Espacios
-Redes
-Plataformas
-Encuentros estratégicos a nivel bilateral y multilateral
-Festival Internacional de Arte y Ruralidad 2025 y 2027.
-Bienal de Arte Urbano 2025 y 2027.
-Creación de un hito arquitectónico o de arte en espacio público
-Bienal de Formación para la primera infancia y la infancia.2024 y 2026.
Entidades que le aportan a esta meta: SCRD Idartes y OFB
</v>
      </c>
      <c r="AQ327" s="222" t="str">
        <f ca="1">IFERROR(__xludf.DUMMYFUNCTION("""COMPUTED_VALUE"""),"CULTURA RECREACIÓN Y DEPORTE")</f>
        <v>CULTURA RECREACIÓN Y DEPORTE</v>
      </c>
      <c r="AR327" s="172" t="str">
        <f ca="1">IFERROR(__xludf.DUMMYFUNCTION("""COMPUTED_VALUE"""),"Secretaría Distrital de Cultura Recreación y Deporte")</f>
        <v>Secretaría Distrital de Cultura Recreación y Deporte</v>
      </c>
      <c r="AS327" s="172" t="str">
        <f ca="1">IFERROR(__xludf.DUMMYFUNCTION("""COMPUTED_VALUE"""),"N/A")</f>
        <v>N/A</v>
      </c>
      <c r="AT327" s="172" t="str">
        <f ca="1">IFERROR(__xludf.DUMMYFUNCTION("""COMPUTED_VALUE"""),"Espacio Público_3.3.6 I")</f>
        <v>Espacio Público_3.3.6 I</v>
      </c>
      <c r="AU327" s="172" t="str">
        <f ca="1">IFERROR(__xludf.DUMMYFUNCTION("""COMPUTED_VALUE"""),"Espacios redes plataformas y encuentros estratégicos en los que participa el sector Cultura Recreación y Deporte.")</f>
        <v>Espacios redes plataformas y encuentros estratégicos en los que participa el sector Cultura Recreación y Deporte.</v>
      </c>
      <c r="AV327" s="172" t="str">
        <f ca="1">IFERROR(__xludf.DUMMYFUNCTION("""COMPUTED_VALUE"""),"Número de Espacios redes plataformas y encuentros estratégicos en los que participa el sector Cultura Recreación y Deporte.")</f>
        <v>Número de Espacios redes plataformas y encuentros estratégicos en los que participa el sector Cultura Recreación y Deporte.</v>
      </c>
      <c r="AW327" s="172" t="str">
        <f ca="1">IFERROR(__xludf.DUMMYFUNCTION("""COMPUTED_VALUE"""),"N/A")</f>
        <v>N/A</v>
      </c>
      <c r="AX327" s="172">
        <f ca="1">IFERROR(__xludf.DUMMYFUNCTION("""COMPUTED_VALUE"""),76)</f>
        <v>76</v>
      </c>
      <c r="AY327" s="172" t="str">
        <f ca="1">IFERROR(__xludf.DUMMYFUNCTION("""COMPUTED_VALUE"""),"N/A")</f>
        <v>N/A</v>
      </c>
      <c r="AZ327" s="222">
        <f ca="1">IFERROR(__xludf.DUMMYFUNCTION("""COMPUTED_VALUE"""),16000000000)</f>
        <v>16000000000</v>
      </c>
      <c r="BA327" s="222">
        <f ca="1">IFERROR(__xludf.DUMMYFUNCTION("""COMPUTED_VALUE"""),0)</f>
        <v>0</v>
      </c>
      <c r="BB327" s="222">
        <f ca="1">IFERROR(__xludf.DUMMYFUNCTION("""COMPUTED_VALUE"""),0)</f>
        <v>0</v>
      </c>
      <c r="BC327" s="222">
        <f ca="1">IFERROR(__xludf.DUMMYFUNCTION("""COMPUTED_VALUE"""),4076000000)</f>
        <v>4076000000</v>
      </c>
      <c r="BD327" s="222">
        <f ca="1">IFERROR(__xludf.DUMMYFUNCTION("""COMPUTED_VALUE"""),18427037693)</f>
        <v>18427037693</v>
      </c>
      <c r="BE327" s="222">
        <f ca="1">IFERROR(__xludf.DUMMYFUNCTION("""COMPUTED_VALUE"""),16676446653)</f>
        <v>16676446653</v>
      </c>
      <c r="BF327" s="222">
        <f ca="1">IFERROR(__xludf.DUMMYFUNCTION("""COMPUTED_VALUE"""),22133404654)</f>
        <v>22133404654</v>
      </c>
      <c r="BG327" s="222">
        <f ca="1">IFERROR(__xludf.DUMMYFUNCTION("""COMPUTED_VALUE"""),4076000000)</f>
        <v>4076000000</v>
      </c>
      <c r="BH327" s="222">
        <f ca="1">IFERROR(__xludf.DUMMYFUNCTION("""COMPUTED_VALUE"""),17890327857.2815)</f>
        <v>17890327857.281502</v>
      </c>
      <c r="BI327" s="222">
        <f ca="1">IFERROR(__xludf.DUMMYFUNCTION("""COMPUTED_VALUE"""),15719150394.005)</f>
        <v>15719150394.004999</v>
      </c>
      <c r="BJ327" s="222">
        <f ca="1">IFERROR(__xludf.DUMMYFUNCTION("""COMPUTED_VALUE"""),20255200662.1965)</f>
        <v>20255200662.196499</v>
      </c>
      <c r="BK327" s="222">
        <f ca="1">IFERROR(__xludf.DUMMYFUNCTION("""COMPUTED_VALUE"""),7)</f>
        <v>7</v>
      </c>
      <c r="BL327" s="222">
        <f ca="1">IFERROR(__xludf.DUMMYFUNCTION("""COMPUTED_VALUE"""),22)</f>
        <v>22</v>
      </c>
      <c r="BM327" s="222">
        <f ca="1">IFERROR(__xludf.DUMMYFUNCTION("""COMPUTED_VALUE"""),23)</f>
        <v>23</v>
      </c>
      <c r="BN327" s="222">
        <f ca="1">IFERROR(__xludf.DUMMYFUNCTION("""COMPUTED_VALUE"""),24)</f>
        <v>24</v>
      </c>
      <c r="BO327" s="222" t="str">
        <f ca="1">IFERROR(__xludf.DUMMYFUNCTION("""COMPUTED_VALUE"""),"18-04-2024 SDP. Ajustada meta magnitud y alcance. Por favor verificar si es 61.312.889.000 o  43.312.889.000 dado que tienen fechas diferentes .
AJUSTES 18 abril 2024:
Magnitud: 76
Inversión: 61.312.889.000
Cambio en la redacción del alcance: 
Entidad"&amp;"es que le aportan a esta meta:
SCRD Idartes IDPC IDRD y OFB
Acciones de diplomacia cultural para promover la circulación cualificación e intercambio de agentes del sector cultura recreación y deporte a partir de Espacios Redes Plataformas
Encuentros estra"&amp;"tégicos a nivel bilateral y multilateral
Festival Internacional de Arte y Ruralidad 2025 y 2027.
Bienal de Arte Urbano 2025 y 2027.
Bienal de Formación para la primera infancia y la infancia.2024 y 2026.
AJUSTES 16 abril 2024:
Magnitud: 70
Inversión: 61."&amp;"312.889.000
Ajuste de indicador así:
Nombre del indicador: Espacios redes plataformas y encuentros estratégicos en los que participa el sector Cultura Recreación y Deporte.
Fórmula del indicador: Número de Espacios redes plataformas y encuentros estrat"&amp;"égicos en los que participa el sector Cultura Recreación y Deporte.
")</f>
        <v xml:space="preserve">18-04-2024 SDP. Ajustada meta magnitud y alcance. Por favor verificar si es 61.312.889.000 o  43.312.889.000 dado que tienen fechas diferentes .
AJUSTES 18 abril 2024:
Magnitud: 76
Inversión: 61.312.889.000
Cambio en la redacción del alcance: 
Entidades que le aportan a esta meta:
SCRD Idartes IDPC IDRD y OFB
Acciones de diplomacia cultural para promover la circulación cualificación e intercambio de agentes del sector cultura recreación y deporte a partir de Espacios Redes Plataformas
Encuentros estratégicos a nivel bilateral y multilateral
Festival Internacional de Arte y Ruralidad 2025 y 2027.
Bienal de Arte Urbano 2025 y 2027.
Bienal de Formación para la primera infancia y la infancia.2024 y 2026.
AJUSTES 16 abril 2024:
Magnitud: 70
Inversión: 61.312.889.000
Ajuste de indicador así:
Nombre del indicador: Espacios redes plataformas y encuentros estratégicos en los que participa el sector Cultura Recreación y Deporte.
Fórmula del indicador: Número de Espacios redes plataformas y encuentros estratégicos en los que participa el sector Cultura Recreación y Deporte.
</v>
      </c>
      <c r="BP327" s="222">
        <f ca="1">IFERROR(__xludf.DUMMYFUNCTION("""COMPUTED_VALUE"""),61312889000)</f>
        <v>61312889000</v>
      </c>
      <c r="BQ327" s="222">
        <f ca="1">IFERROR(__xludf.DUMMYFUNCTION("""COMPUTED_VALUE"""),57940678913.4831)</f>
        <v>57940678913.483101</v>
      </c>
      <c r="BR327" s="222"/>
      <c r="BS327" s="222"/>
      <c r="BT327" s="222"/>
      <c r="BU327" s="222"/>
      <c r="BV327" s="222"/>
      <c r="BW327" s="222"/>
      <c r="BX327" s="172"/>
      <c r="BY327" s="519" t="s">
        <v>9961</v>
      </c>
      <c r="BZ327" s="516"/>
      <c r="CA327" s="516"/>
      <c r="CB327" s="517"/>
      <c r="CC327" s="172" t="s">
        <v>9962</v>
      </c>
    </row>
    <row r="328" spans="1:81" ht="15.75" customHeight="1">
      <c r="A328" s="393"/>
      <c r="B328" s="393"/>
      <c r="C328" s="393"/>
      <c r="D328" s="393"/>
      <c r="E328" s="393" t="s">
        <v>9959</v>
      </c>
      <c r="F328" s="393"/>
      <c r="G328" s="393"/>
      <c r="H328" s="393"/>
      <c r="I328" s="393"/>
      <c r="J328" s="393"/>
      <c r="K328" s="393"/>
      <c r="L328" s="393"/>
      <c r="M328" s="393"/>
      <c r="N328" s="393"/>
      <c r="O328" s="393"/>
      <c r="P328" s="393"/>
      <c r="Q328" s="393"/>
      <c r="R328" s="393"/>
      <c r="S328" s="393"/>
      <c r="T328" s="393"/>
      <c r="U328" s="393"/>
      <c r="V328" s="393"/>
      <c r="W328" s="393"/>
      <c r="X328" s="393"/>
      <c r="Y328" s="393"/>
      <c r="Z328" s="393"/>
      <c r="AA328" s="393"/>
      <c r="AB328" s="393"/>
      <c r="AC328" s="393"/>
      <c r="AD328" s="393"/>
      <c r="AE328" s="393"/>
      <c r="AF328" s="393"/>
      <c r="AG328" s="393"/>
      <c r="AH328" s="393"/>
      <c r="AI328" s="172"/>
      <c r="AJ328" s="172"/>
      <c r="AK328" s="172"/>
      <c r="AL328" s="393"/>
      <c r="AM328" s="393"/>
      <c r="AN328" s="393"/>
      <c r="AO328" s="393"/>
      <c r="AP328" s="393"/>
      <c r="AQ328" s="393"/>
      <c r="AR328" s="393"/>
      <c r="AS328" s="393"/>
      <c r="AT328" s="393"/>
      <c r="AU328" s="393"/>
      <c r="AV328" s="393"/>
      <c r="AW328" s="393"/>
      <c r="AX328" s="393"/>
      <c r="AY328" s="393"/>
      <c r="AZ328" s="393"/>
      <c r="BA328" s="393"/>
      <c r="BB328" s="393"/>
      <c r="BC328" s="393"/>
      <c r="BD328" s="393"/>
      <c r="BE328" s="393"/>
      <c r="BF328" s="393"/>
      <c r="BG328" s="393"/>
      <c r="BH328" s="393"/>
      <c r="BI328" s="393"/>
      <c r="BJ328" s="393"/>
      <c r="BK328" s="393"/>
      <c r="BL328" s="172"/>
      <c r="BM328" s="172"/>
      <c r="BN328" s="172"/>
      <c r="BO328" s="172"/>
      <c r="BP328" s="172"/>
      <c r="BQ328" s="172"/>
      <c r="BR328" s="172"/>
      <c r="BS328" s="172"/>
      <c r="BT328" s="172"/>
      <c r="BU328" s="172"/>
      <c r="BV328" s="172"/>
      <c r="BW328" s="172"/>
      <c r="BX328" s="172"/>
      <c r="BY328" s="515" t="s">
        <v>9624</v>
      </c>
      <c r="BZ328" s="516"/>
      <c r="CA328" s="516"/>
      <c r="CB328" s="517"/>
      <c r="CC328" s="172" t="s">
        <v>10378</v>
      </c>
    </row>
    <row r="329" spans="1:81" ht="15.75" customHeight="1">
      <c r="A329" s="393"/>
      <c r="B329" s="393"/>
      <c r="C329" s="393"/>
      <c r="D329" s="393"/>
      <c r="E329" s="393" t="s">
        <v>9959</v>
      </c>
      <c r="F329" s="393"/>
      <c r="G329" s="393"/>
      <c r="H329" s="393"/>
      <c r="I329" s="393"/>
      <c r="J329" s="393"/>
      <c r="K329" s="393"/>
      <c r="L329" s="393"/>
      <c r="M329" s="393"/>
      <c r="N329" s="393"/>
      <c r="O329" s="393"/>
      <c r="P329" s="393"/>
      <c r="Q329" s="393"/>
      <c r="R329" s="393"/>
      <c r="S329" s="393"/>
      <c r="T329" s="393"/>
      <c r="U329" s="393"/>
      <c r="V329" s="393"/>
      <c r="W329" s="393"/>
      <c r="X329" s="393"/>
      <c r="Y329" s="393"/>
      <c r="Z329" s="393"/>
      <c r="AA329" s="393"/>
      <c r="AB329" s="393"/>
      <c r="AC329" s="393"/>
      <c r="AD329" s="393"/>
      <c r="AE329" s="393"/>
      <c r="AF329" s="393"/>
      <c r="AG329" s="393"/>
      <c r="AH329" s="393"/>
      <c r="AJ329" s="172"/>
      <c r="AK329" s="172"/>
      <c r="AL329" s="172">
        <f ca="1">IFERROR(__xludf.DUMMYFUNCTION("IMPORTRANGE(""https://docs.google.com/spreadsheets/d/1npPkCkJx8EaDQoN5CZFxhByyd_GwrPFrRj9-wo1YHM4/edit#gid=323077454"",""'Consolidado_PDD24/28'!B318:318"")"),383)</f>
        <v>383</v>
      </c>
      <c r="AM329" s="172" t="str">
        <f ca="1">IFERROR(__xludf.DUMMYFUNCTION("""COMPUTED_VALUE"""),"3. Bogotá confía en su potencial")</f>
        <v>3. Bogotá confía en su potencial</v>
      </c>
      <c r="AN329" s="172" t="str">
        <f ca="1">IFERROR(__xludf.DUMMYFUNCTION("""COMPUTED_VALUE"""),"3.22. Bogotá, una ciudad de puertas abiertas al mundo")</f>
        <v>3.22. Bogotá, una ciudad de puertas abiertas al mundo</v>
      </c>
      <c r="AO329" s="172" t="str">
        <f ca="1">IFERROR(__xludf.DUMMYFUNCTION("""COMPUTED_VALUE"""),"Implementar 1 Esquema de Gobernanza Internacional en el Distrito")</f>
        <v>Implementar 1 Esquema de Gobernanza Internacional en el Distrito</v>
      </c>
      <c r="AP329" s="172" t="str">
        <f ca="1">IFERROR(__xludf.DUMMYFUNCTION("""COMPUTED_VALUE"""),"El esquema de gobernanza internacional de Bogotá busca mediante la ejecución de la estrategia de internacionalización consolidar a la ciudad como un referente en el ámbito de la cooperación técnica financiera y de posicionamiento internacional con un enfo"&amp;"que particular en la satisfacción de las necesidades de su ciudadanía mediante: 
1. Fortalecimiento de la Cooperación Técnica: Desarrollar y profundizar las alianzas internacionales que permitan el intercambio y transferencia de conocimientos técnicos y "&amp;"experiencias en áreas clave para el desarrollo urbano y social de Bogotá asegurando que se contribuya directamente a mejorar las capacidades locales y responder a desafíos específicos de la ciudad.
2. Dinamización de la Cooperación Financiera: Establecer"&amp;" mecanismos eficientes para la atracción y gestión de recursos financieros internacionales incluyendo recursos de cooperación inversiones directas préstamos de organismos multilaterales y acceso a fondos de desarrollo y cooperación. La estrategia debe enf"&amp;"ocarse en asegurar la sostenibilidad financiera y alinear la inversión con las prioridades estratégicas de desarrollo urbano y social de Bogotá.
3. Estrategia de Posicionamiento Internacional: Implementar una estrategia multifacética para elevar el perfi"&amp;"l internacional de Bogotá.  
Para la implementación efectiva de la estretegia de internacionalización es crucial contar con una estructura de gobernanza robusta que permita la coordinación efectiva entre diferentes actores gubernamentales y no gubernament"&amp;"ales la movilización de recursos y un monitoreo y evaluación constantes para asegurar el impacto y ajustes necesarios.")</f>
        <v>El esquema de gobernanza internacional de Bogotá busca mediante la ejecución de la estrategia de internacionalización consolidar a la ciudad como un referente en el ámbito de la cooperación técnica financiera y de posicionamiento internacional con un enfoque particular en la satisfacción de las necesidades de su ciudadanía mediante: 
1. Fortalecimiento de la Cooperación Técnica: Desarrollar y profundizar las alianzas internacionales que permitan el intercambio y transferencia de conocimientos técnicos y experiencias en áreas clave para el desarrollo urbano y social de Bogotá asegurando que se contribuya directamente a mejorar las capacidades locales y responder a desafíos específicos de la ciudad.
2. Dinamización de la Cooperación Financiera: Establecer mecanismos eficientes para la atracción y gestión de recursos financieros internacionales incluyendo recursos de cooperación inversiones directas préstamos de organismos multilaterales y acceso a fondos de desarrollo y cooperación. La estrategia debe enfocarse en asegurar la sostenibilidad financiera y alinear la inversión con las prioridades estratégicas de desarrollo urbano y social de Bogotá.
3. Estrategia de Posicionamiento Internacional: Implementar una estrategia multifacética para elevar el perfil internacional de Bogotá.  
Para la implementación efectiva de la estretegia de internacionalización es crucial contar con una estructura de gobernanza robusta que permita la coordinación efectiva entre diferentes actores gubernamentales y no gubernamentales la movilización de recursos y un monitoreo y evaluación constantes para asegurar el impacto y ajustes necesarios.</v>
      </c>
      <c r="AQ329" s="222" t="str">
        <f ca="1">IFERROR(__xludf.DUMMYFUNCTION("""COMPUTED_VALUE"""),"GESTIÓN PÚBLICA")</f>
        <v>GESTIÓN PÚBLICA</v>
      </c>
      <c r="AR329" s="172" t="str">
        <f ca="1">IFERROR(__xludf.DUMMYFUNCTION("""COMPUTED_VALUE"""),"Secretaría General de la Alcaldía Mayor de Bogotá")</f>
        <v>Secretaría General de la Alcaldía Mayor de Bogotá</v>
      </c>
      <c r="AS329" s="172" t="str">
        <f ca="1">IFERROR(__xludf.DUMMYFUNCTION("""COMPUTED_VALUE"""),"N/A")</f>
        <v>N/A</v>
      </c>
      <c r="AT329" s="172"/>
      <c r="AU329" s="172" t="str">
        <f ca="1">IFERROR(__xludf.DUMMYFUNCTION("""COMPUTED_VALUE"""),"Esquema implementado de gobernanza internacional en el Distrito")</f>
        <v>Esquema implementado de gobernanza internacional en el Distrito</v>
      </c>
      <c r="AV329" s="172" t="str">
        <f ca="1">IFERROR(__xludf.DUMMYFUNCTION("""COMPUTED_VALUE"""),"Esquema implementado de gobernanza internacional en el Distrito")</f>
        <v>Esquema implementado de gobernanza internacional en el Distrito</v>
      </c>
      <c r="AW329" s="172">
        <f ca="1">IFERROR(__xludf.DUMMYFUNCTION("""COMPUTED_VALUE"""),0)</f>
        <v>0</v>
      </c>
      <c r="AX329" s="172">
        <f ca="1">IFERROR(__xludf.DUMMYFUNCTION("""COMPUTED_VALUE"""),1)</f>
        <v>1</v>
      </c>
      <c r="AY329" s="172" t="str">
        <f ca="1">IFERROR(__xludf.DUMMYFUNCTION("""COMPUTED_VALUE"""),"N/A")</f>
        <v>N/A</v>
      </c>
      <c r="AZ329" s="222">
        <f ca="1">IFERROR(__xludf.DUMMYFUNCTION("""COMPUTED_VALUE"""),7584582574)</f>
        <v>7584582574</v>
      </c>
      <c r="BA329" s="222">
        <f ca="1">IFERROR(__xludf.DUMMYFUNCTION("""COMPUTED_VALUE"""),0)</f>
        <v>0</v>
      </c>
      <c r="BB329" s="222">
        <f ca="1">IFERROR(__xludf.DUMMYFUNCTION("""COMPUTED_VALUE"""),0)</f>
        <v>0</v>
      </c>
      <c r="BC329" s="222">
        <f ca="1">IFERROR(__xludf.DUMMYFUNCTION("""COMPUTED_VALUE"""),1224043992)</f>
        <v>1224043992</v>
      </c>
      <c r="BD329" s="222">
        <f ca="1">IFERROR(__xludf.DUMMYFUNCTION("""COMPUTED_VALUE"""),1945500293)</f>
        <v>1945500293</v>
      </c>
      <c r="BE329" s="222">
        <f ca="1">IFERROR(__xludf.DUMMYFUNCTION("""COMPUTED_VALUE"""),2356621169)</f>
        <v>2356621169</v>
      </c>
      <c r="BF329" s="222">
        <f ca="1">IFERROR(__xludf.DUMMYFUNCTION("""COMPUTED_VALUE"""),2592919804)</f>
        <v>2592919804</v>
      </c>
      <c r="BG329" s="222">
        <f ca="1">IFERROR(__xludf.DUMMYFUNCTION("""COMPUTED_VALUE"""),1224043992)</f>
        <v>1224043992</v>
      </c>
      <c r="BH329" s="222">
        <f ca="1">IFERROR(__xludf.DUMMYFUNCTION("""COMPUTED_VALUE"""),1888835235.92233)</f>
        <v>1888835235.9223299</v>
      </c>
      <c r="BI329" s="222">
        <f ca="1">IFERROR(__xludf.DUMMYFUNCTION("""COMPUTED_VALUE"""),2221341473.2774)</f>
        <v>2221341473.2774</v>
      </c>
      <c r="BJ329" s="222">
        <f ca="1">IFERROR(__xludf.DUMMYFUNCTION("""COMPUTED_VALUE"""),2372888932.00222)</f>
        <v>2372888932.0022202</v>
      </c>
      <c r="BK329" s="222">
        <f ca="1">IFERROR(__xludf.DUMMYFUNCTION("""COMPUTED_VALUE"""),1)</f>
        <v>1</v>
      </c>
      <c r="BL329" s="222">
        <f ca="1">IFERROR(__xludf.DUMMYFUNCTION("""COMPUTED_VALUE"""),1)</f>
        <v>1</v>
      </c>
      <c r="BM329" s="222">
        <f ca="1">IFERROR(__xludf.DUMMYFUNCTION("""COMPUTED_VALUE"""),1)</f>
        <v>1</v>
      </c>
      <c r="BN329" s="222">
        <f ca="1">IFERROR(__xludf.DUMMYFUNCTION("""COMPUTED_VALUE"""),1)</f>
        <v>1</v>
      </c>
      <c r="BO329" s="222" t="str">
        <f ca="1">IFERROR(__xludf.DUMMYFUNCTION("""COMPUTED_VALUE"""),"Se requiere se dejen el  siguiente item de la siguiente manera:
Magnitud meta 2028: 100%
19-04-2024
Ajustadado indicador y formula se deja magnitud en 1")</f>
        <v>Se requiere se dejen el  siguiente item de la siguiente manera:
Magnitud meta 2028: 100%
19-04-2024
Ajustadado indicador y formula se deja magnitud en 1</v>
      </c>
      <c r="BP329" s="222">
        <f ca="1">IFERROR(__xludf.DUMMYFUNCTION("""COMPUTED_VALUE"""),8119085258)</f>
        <v>8119085258</v>
      </c>
      <c r="BQ329" s="222">
        <f ca="1">IFERROR(__xludf.DUMMYFUNCTION("""COMPUTED_VALUE"""),7707109633.20196)</f>
        <v>7707109633.2019596</v>
      </c>
      <c r="BR329" s="222"/>
      <c r="BS329" s="222"/>
      <c r="BT329" s="222"/>
      <c r="BU329" s="222"/>
      <c r="BV329" s="222"/>
      <c r="BW329" s="222"/>
      <c r="BX329" s="172"/>
      <c r="BY329" s="518" t="s">
        <v>10647</v>
      </c>
      <c r="BZ329" s="516"/>
      <c r="CA329" s="516"/>
      <c r="CB329" s="517"/>
      <c r="CC329" s="172" t="s">
        <v>9756</v>
      </c>
    </row>
    <row r="330" spans="1:81" ht="15.75" customHeight="1">
      <c r="A330" s="393"/>
      <c r="B330" s="393"/>
      <c r="C330" s="393"/>
      <c r="D330" s="393"/>
      <c r="E330" s="393" t="s">
        <v>9959</v>
      </c>
      <c r="F330" s="393"/>
      <c r="G330" s="393"/>
      <c r="H330" s="393"/>
      <c r="I330" s="393"/>
      <c r="J330" s="393"/>
      <c r="K330" s="393"/>
      <c r="L330" s="393"/>
      <c r="M330" s="393"/>
      <c r="N330" s="393"/>
      <c r="O330" s="393"/>
      <c r="P330" s="393"/>
      <c r="Q330" s="393"/>
      <c r="R330" s="393"/>
      <c r="S330" s="393"/>
      <c r="T330" s="393"/>
      <c r="U330" s="393"/>
      <c r="V330" s="393"/>
      <c r="W330" s="393"/>
      <c r="X330" s="393"/>
      <c r="Y330" s="393"/>
      <c r="Z330" s="393"/>
      <c r="AA330" s="393"/>
      <c r="AB330" s="393"/>
      <c r="AC330" s="393"/>
      <c r="AD330" s="393"/>
      <c r="AE330" s="393"/>
      <c r="AF330" s="393"/>
      <c r="AG330" s="393"/>
      <c r="AH330" s="393"/>
      <c r="AK330" s="172"/>
      <c r="AL330" s="393"/>
      <c r="AM330" s="393"/>
      <c r="AN330" s="393"/>
      <c r="AO330" s="393"/>
      <c r="AP330" s="393"/>
      <c r="AQ330" s="393"/>
      <c r="AR330" s="393"/>
      <c r="AS330" s="393"/>
      <c r="AT330" s="393"/>
      <c r="AU330" s="393"/>
      <c r="AV330" s="393"/>
      <c r="AW330" s="393"/>
      <c r="AX330" s="393"/>
      <c r="AY330" s="393"/>
      <c r="AZ330" s="393"/>
      <c r="BA330" s="393"/>
      <c r="BB330" s="393"/>
      <c r="BC330" s="393"/>
      <c r="BD330" s="393"/>
      <c r="BE330" s="393"/>
      <c r="BF330" s="393"/>
      <c r="BG330" s="393"/>
      <c r="BH330" s="393"/>
      <c r="BI330" s="393"/>
      <c r="BJ330" s="393"/>
      <c r="BK330" s="393"/>
      <c r="BL330" s="172"/>
      <c r="BM330" s="172"/>
      <c r="BN330" s="172"/>
      <c r="BO330" s="172"/>
      <c r="BP330" s="172"/>
      <c r="BQ330" s="172"/>
      <c r="BR330" s="172"/>
      <c r="BS330" s="172"/>
      <c r="BT330" s="172"/>
      <c r="BU330" s="172"/>
      <c r="BV330" s="172"/>
      <c r="BW330" s="172"/>
      <c r="BX330" s="172"/>
      <c r="BY330" s="515" t="s">
        <v>9624</v>
      </c>
      <c r="BZ330" s="516"/>
      <c r="CA330" s="516"/>
      <c r="CB330" s="517"/>
      <c r="CC330" s="172" t="s">
        <v>10378</v>
      </c>
    </row>
    <row r="331" spans="1:81" ht="15.75" customHeight="1">
      <c r="A331" s="393"/>
      <c r="B331" s="393"/>
      <c r="C331" s="393"/>
      <c r="D331" s="393"/>
      <c r="E331" s="393" t="s">
        <v>9959</v>
      </c>
      <c r="F331" s="393"/>
      <c r="G331" s="393"/>
      <c r="H331" s="393"/>
      <c r="I331" s="393"/>
      <c r="J331" s="393"/>
      <c r="K331" s="393"/>
      <c r="L331" s="393"/>
      <c r="M331" s="393"/>
      <c r="N331" s="393"/>
      <c r="O331" s="393"/>
      <c r="P331" s="393"/>
      <c r="Q331" s="393"/>
      <c r="R331" s="393"/>
      <c r="S331" s="393"/>
      <c r="T331" s="393"/>
      <c r="U331" s="393"/>
      <c r="V331" s="393"/>
      <c r="W331" s="393"/>
      <c r="X331" s="393"/>
      <c r="Y331" s="393"/>
      <c r="Z331" s="393"/>
      <c r="AA331" s="393"/>
      <c r="AB331" s="393"/>
      <c r="AC331" s="393"/>
      <c r="AD331" s="393"/>
      <c r="AE331" s="393"/>
      <c r="AF331" s="393"/>
      <c r="AG331" s="393"/>
      <c r="AH331" s="393"/>
      <c r="AJ331" s="172"/>
      <c r="AK331" s="172"/>
      <c r="AL331" s="172">
        <f ca="1">IFERROR(__xludf.DUMMYFUNCTION("IMPORTRANGE(""https://docs.google.com/spreadsheets/d/1npPkCkJx8EaDQoN5CZFxhByyd_GwrPFrRj9-wo1YHM4/edit#gid=323077454"",""'Consolidado_PDD24/28'!B319:327"")"),425)</f>
        <v>425</v>
      </c>
      <c r="AM331" s="172" t="str">
        <f ca="1">IFERROR(__xludf.DUMMYFUNCTION("""COMPUTED_VALUE"""),"3. Bogotá confía en su potencial")</f>
        <v>3. Bogotá confía en su potencial</v>
      </c>
      <c r="AN331" s="172" t="str">
        <f ca="1">IFERROR(__xludf.DUMMYFUNCTION("""COMPUTED_VALUE"""),"3.16. La educación como eje del potencial humano")</f>
        <v>3.16. La educación como eje del potencial humano</v>
      </c>
      <c r="AO331" s="172" t="str">
        <f ca="1">IFERROR(__xludf.DUMMYFUNCTION("""COMPUTED_VALUE"""),"Beneficiar 3.300 personas en acciones de convergencia digital mediante procesos de formación y alfabetización digital creación de contenidos fomento de ciudadanías digitales crecimiento económico acceso a empleo digno e internacionalización en Bogotá.")</f>
        <v>Beneficiar 3.300 personas en acciones de convergencia digital mediante procesos de formación y alfabetización digital creación de contenidos fomento de ciudadanías digitales crecimiento económico acceso a empleo digno e internacionalización en Bogotá.</v>
      </c>
      <c r="AP331" s="172" t="str">
        <f ca="1">IFERROR(__xludf.DUMMYFUNCTION("""COMPUTED_VALUE"""),"Estrategia que vincula acciones de las direcciones de la SCRD: DACP DLyB DEEP e Intenacionalización y a la cual se articularían las entidad adscrita Idartes.
Diseño de orientaciones y lineamientos para promover las prácticas y habitos que impulsen el cono"&amp;"cimiento y la apropiación de las tecnologias de la información y la comunicación y hacia la consolidación de redes del sector productivo y de las ciudadanías digitales.
Diseño de ciclo de formación en Convergencia Digital en la Plataforma de Formación en"&amp;" Arte Cultura y Patrimonio - Forma (2000 beneficiarios)
1. Formación posmedia para la formación de 2.100 jóvenes en programas de Convergencia Digital
2. Fondo de capital de riesgo para proyectos de convergencia digital
3. Evento internacional
Entidades "&amp;"que le aportan a esta meta: SCRD")</f>
        <v>Estrategia que vincula acciones de las direcciones de la SCRD: DACP DLyB DEEP e Intenacionalización y a la cual se articularían las entidad adscrita Idartes.
Diseño de orientaciones y lineamientos para promover las prácticas y habitos que impulsen el conocimiento y la apropiación de las tecnologias de la información y la comunicación y hacia la consolidación de redes del sector productivo y de las ciudadanías digitales.
Diseño de ciclo de formación en Convergencia Digital en la Plataforma de Formación en Arte Cultura y Patrimonio - Forma (2000 beneficiarios)
1. Formación posmedia para la formación de 2.100 jóvenes en programas de Convergencia Digital
2. Fondo de capital de riesgo para proyectos de convergencia digital
3. Evento internacional
Entidades que le aportan a esta meta: SCRD</v>
      </c>
      <c r="AQ331" s="222" t="str">
        <f ca="1">IFERROR(__xludf.DUMMYFUNCTION("""COMPUTED_VALUE"""),"CULTURA RECREACIÓN Y DEPORTE")</f>
        <v>CULTURA RECREACIÓN Y DEPORTE</v>
      </c>
      <c r="AR331" s="172" t="str">
        <f ca="1">IFERROR(__xludf.DUMMYFUNCTION("""COMPUTED_VALUE"""),"Secretaría Distrital de Cultura Recreación y Deporte")</f>
        <v>Secretaría Distrital de Cultura Recreación y Deporte</v>
      </c>
      <c r="AS331" s="172"/>
      <c r="AT331" s="172"/>
      <c r="AU331" s="172" t="str">
        <f ca="1">IFERROR(__xludf.DUMMYFUNCTION("""COMPUTED_VALUE"""),"Número de personas beneficiadas en acciones de Convergencia Digital")</f>
        <v>Número de personas beneficiadas en acciones de Convergencia Digital</v>
      </c>
      <c r="AV331" s="172" t="str">
        <f ca="1">IFERROR(__xludf.DUMMYFUNCTION("""COMPUTED_VALUE"""),"Sumatoria del número de personas beneficiadas en acciones de Convergencia Digital")</f>
        <v>Sumatoria del número de personas beneficiadas en acciones de Convergencia Digital</v>
      </c>
      <c r="AW331" s="172" t="str">
        <f ca="1">IFERROR(__xludf.DUMMYFUNCTION("""COMPUTED_VALUE"""),"N/A")</f>
        <v>N/A</v>
      </c>
      <c r="AX331" s="222">
        <f ca="1">IFERROR(__xludf.DUMMYFUNCTION("""COMPUTED_VALUE"""),3300)</f>
        <v>3300</v>
      </c>
      <c r="AY331" s="172" t="str">
        <f ca="1">IFERROR(__xludf.DUMMYFUNCTION("""COMPUTED_VALUE"""),"N/A")</f>
        <v>N/A</v>
      </c>
      <c r="AZ331" s="222">
        <f ca="1">IFERROR(__xludf.DUMMYFUNCTION("""COMPUTED_VALUE"""),299577000000)</f>
        <v>299577000000</v>
      </c>
      <c r="BA331" s="222">
        <f ca="1">IFERROR(__xludf.DUMMYFUNCTION("""COMPUTED_VALUE"""),0)</f>
        <v>0</v>
      </c>
      <c r="BB331" s="222">
        <f ca="1">IFERROR(__xludf.DUMMYFUNCTION("""COMPUTED_VALUE"""),0)</f>
        <v>0</v>
      </c>
      <c r="BC331" s="222">
        <f ca="1">IFERROR(__xludf.DUMMYFUNCTION("""COMPUTED_VALUE"""),1164256000)</f>
        <v>1164256000</v>
      </c>
      <c r="BD331" s="222">
        <f ca="1">IFERROR(__xludf.DUMMYFUNCTION("""COMPUTED_VALUE"""),6118000000)</f>
        <v>6118000000</v>
      </c>
      <c r="BE331" s="222">
        <f ca="1">IFERROR(__xludf.DUMMYFUNCTION("""COMPUTED_VALUE"""),9196244000)</f>
        <v>9196244000</v>
      </c>
      <c r="BF331" s="222">
        <f ca="1">IFERROR(__xludf.DUMMYFUNCTION("""COMPUTED_VALUE"""),8196244000)</f>
        <v>8196244000</v>
      </c>
      <c r="BG331" s="222">
        <f ca="1">IFERROR(__xludf.DUMMYFUNCTION("""COMPUTED_VALUE"""),1164256000)</f>
        <v>1164256000</v>
      </c>
      <c r="BH331" s="222">
        <f ca="1">IFERROR(__xludf.DUMMYFUNCTION("""COMPUTED_VALUE"""),5939805825.24271)</f>
        <v>5939805825.2427101</v>
      </c>
      <c r="BI331" s="222">
        <f ca="1">IFERROR(__xludf.DUMMYFUNCTION("""COMPUTED_VALUE"""),8668341973.79583)</f>
        <v>8668341973.7958298</v>
      </c>
      <c r="BJ331" s="222">
        <f ca="1">IFERROR(__xludf.DUMMYFUNCTION("""COMPUTED_VALUE"""),7500724334.62337)</f>
        <v>7500724334.6233702</v>
      </c>
      <c r="BK331" s="222">
        <f ca="1">IFERROR(__xludf.DUMMYFUNCTION("""COMPUTED_VALUE"""),200)</f>
        <v>200</v>
      </c>
      <c r="BL331" s="222">
        <f ca="1">IFERROR(__xludf.DUMMYFUNCTION("""COMPUTED_VALUE"""),1000)</f>
        <v>1000</v>
      </c>
      <c r="BM331" s="222">
        <f ca="1">IFERROR(__xludf.DUMMYFUNCTION("""COMPUTED_VALUE"""),1100)</f>
        <v>1100</v>
      </c>
      <c r="BN331" s="222">
        <f ca="1">IFERROR(__xludf.DUMMYFUNCTION("""COMPUTED_VALUE"""),1000)</f>
        <v>1000</v>
      </c>
      <c r="BO331" s="222" t="str">
        <f ca="1">IFERROR(__xludf.DUMMYFUNCTION("""COMPUTED_VALUE"""),"AJUSTES 18 abril 2024:
Incluir en el alcance: 
Entidades que le aportan a esta meta:
SCRD
AJUSTES 16 abril 2024:
Magnitud: 3.300
Inversión: $ 24.674.744.000
18-04-2024 Ajustada magnitud y redacción de la magnitud en la meta a 3.300. Incluido en alcance "&amp;"Entidades que le aportan a esta meta:
SCRD")</f>
        <v>AJUSTES 18 abril 2024:
Incluir en el alcance: 
Entidades que le aportan a esta meta:
SCRD
AJUSTES 16 abril 2024:
Magnitud: 3.300
Inversión: $ 24.674.744.000
18-04-2024 Ajustada magnitud y redacción de la magnitud en la meta a 3.300. Incluido en alcance Entidades que le aportan a esta meta:
SCRD</v>
      </c>
      <c r="BP331" s="222">
        <f ca="1">IFERROR(__xludf.DUMMYFUNCTION("""COMPUTED_VALUE"""),24674744000)</f>
        <v>24674744000</v>
      </c>
      <c r="BQ331" s="222">
        <f ca="1">IFERROR(__xludf.DUMMYFUNCTION("""COMPUTED_VALUE"""),23273128133.6619)</f>
        <v>23273128133.6619</v>
      </c>
      <c r="BR331" s="222"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331" s="222"/>
      <c r="BT331" s="222"/>
      <c r="BU331" s="222"/>
      <c r="BV331" s="222"/>
      <c r="BW331" s="222"/>
      <c r="BX331" s="172"/>
      <c r="BY331" s="519" t="s">
        <v>9961</v>
      </c>
      <c r="BZ331" s="516"/>
      <c r="CA331" s="516"/>
      <c r="CB331" s="517"/>
      <c r="CC331" s="172" t="s">
        <v>9962</v>
      </c>
    </row>
    <row r="332" spans="1:81" ht="15.75" customHeight="1">
      <c r="A332" s="393"/>
      <c r="B332" s="393"/>
      <c r="C332" s="393"/>
      <c r="D332" s="393"/>
      <c r="E332" s="393" t="s">
        <v>9959</v>
      </c>
      <c r="F332" s="393"/>
      <c r="G332" s="393"/>
      <c r="H332" s="393"/>
      <c r="I332" s="393"/>
      <c r="J332" s="393"/>
      <c r="K332" s="393"/>
      <c r="L332" s="393"/>
      <c r="M332" s="393"/>
      <c r="N332" s="393"/>
      <c r="O332" s="393"/>
      <c r="P332" s="393"/>
      <c r="Q332" s="393"/>
      <c r="R332" s="393"/>
      <c r="S332" s="393"/>
      <c r="T332" s="393"/>
      <c r="U332" s="393"/>
      <c r="V332" s="393"/>
      <c r="W332" s="393"/>
      <c r="X332" s="393"/>
      <c r="Y332" s="393"/>
      <c r="Z332" s="393"/>
      <c r="AA332" s="393"/>
      <c r="AB332" s="393"/>
      <c r="AC332" s="393"/>
      <c r="AD332" s="393"/>
      <c r="AE332" s="393"/>
      <c r="AF332" s="393"/>
      <c r="AG332" s="393"/>
      <c r="AH332" s="393"/>
      <c r="AJ332" s="172"/>
      <c r="AK332" s="172"/>
      <c r="AL332" s="172">
        <f ca="1">IFERROR(__xludf.DUMMYFUNCTION("""COMPUTED_VALUE"""),426)</f>
        <v>426</v>
      </c>
      <c r="AM332" s="172" t="str">
        <f ca="1">IFERROR(__xludf.DUMMYFUNCTION("""COMPUTED_VALUE"""),"3. Bogotá confía en su potencial")</f>
        <v>3. Bogotá confía en su potencial</v>
      </c>
      <c r="AN332" s="172" t="str">
        <f ca="1">IFERROR(__xludf.DUMMYFUNCTION("""COMPUTED_VALUE"""),"3.22. Bogotá, una ciudad de puertas abiertas al mundo")</f>
        <v>3.22. Bogotá, una ciudad de puertas abiertas al mundo</v>
      </c>
      <c r="AO332" s="172" t="str">
        <f ca="1">IFERROR(__xludf.DUMMYFUNCTION("""COMPUTED_VALUE"""),"Participar en 50 instrumentos estratégicos de cooperación internacional tales como redes hermanamientos convenios memorandos de entendimiento cartas de intención y otros similares a nivel bilateral y multilateral con el objetivo de fomentar la cooperación"&amp;" internacional y la internacionalización de la ciudad.")</f>
        <v>Participar en 50 instrumentos estratégicos de cooperación internacional tales como redes hermanamientos convenios memorandos de entendimiento cartas de intención y otros similares a nivel bilateral y multilateral con el objetivo de fomentar la cooperación internacional y la internacionalización de la ciudad.</v>
      </c>
      <c r="AP332" s="172" t="str">
        <f ca="1">IFERROR(__xludf.DUMMYFUNCTION("""COMPUTED_VALUE"""),"La meta de participar en 50 instrumentos estratégicos de cooperación internacional tiene como objetivo primordial fomentar la cooperación y la internacionalización de la ciudad a través de redes hermanamientos convenios memorandos de entendimiento cartas "&amp;"de intención entre otros.
La Consejería Distrital de Relaciones Internacionales de Bogotá se encargaría de liderar y coordinar estas actividades para fortalecer las relaciones de la ciudad a nivel global aprovechar oportunidades de financiamiento interca"&amp;"mbio de conocimientos y experiencias así como impulsar la visibilidad y posicionamiento de Bogotá en el escenario internacional.
Esta participación permitiría a la ciudad acceder a recursos y colaboraciones que apoyen sus proyectos de desarrollo local pr"&amp;"omoviendo además una imagen de Bogotá como un actor relevante en diversos foros y contextos multilaterales.")</f>
        <v>La meta de participar en 50 instrumentos estratégicos de cooperación internacional tiene como objetivo primordial fomentar la cooperación y la internacionalización de la ciudad a través de redes hermanamientos convenios memorandos de entendimiento cartas de intención entre otros.
La Consejería Distrital de Relaciones Internacionales de Bogotá se encargaría de liderar y coordinar estas actividades para fortalecer las relaciones de la ciudad a nivel global aprovechar oportunidades de financiamiento intercambio de conocimientos y experiencias así como impulsar la visibilidad y posicionamiento de Bogotá en el escenario internacional.
Esta participación permitiría a la ciudad acceder a recursos y colaboraciones que apoyen sus proyectos de desarrollo local promoviendo además una imagen de Bogotá como un actor relevante en diversos foros y contextos multilaterales.</v>
      </c>
      <c r="AQ332" s="222" t="str">
        <f ca="1">IFERROR(__xludf.DUMMYFUNCTION("""COMPUTED_VALUE"""),"GESTIÓN PÚBLICA")</f>
        <v>GESTIÓN PÚBLICA</v>
      </c>
      <c r="AR332" s="172" t="str">
        <f ca="1">IFERROR(__xludf.DUMMYFUNCTION("""COMPUTED_VALUE"""),"Secretaría General de la Alcaldía Mayor de Bogotá")</f>
        <v>Secretaría General de la Alcaldía Mayor de Bogotá</v>
      </c>
      <c r="AS332" s="172" t="str">
        <f ca="1">IFERROR(__xludf.DUMMYFUNCTION("""COMPUTED_VALUE"""),"N/A")</f>
        <v>N/A</v>
      </c>
      <c r="AT332" s="172" t="str">
        <f ca="1">IFERROR(__xludf.DUMMYFUNCTION("""COMPUTED_VALUE"""),"Acción Comunal_4.2.3 A
 Afro-Palenquero_3.1.49 
 Migrantes_1.1.6 A
 Trata_2.1.9.")</f>
        <v>Acción Comunal_4.2.3 A
 Afro-Palenquero_3.1.49 
 Migrantes_1.1.6 A
 Trata_2.1.9.</v>
      </c>
      <c r="AU332" s="172" t="str">
        <f ca="1">IFERROR(__xludf.DUMMYFUNCTION("""COMPUTED_VALUE"""),"Número Instrumentos Estratégicos de Cooperación Internacional suscritos")</f>
        <v>Número Instrumentos Estratégicos de Cooperación Internacional suscritos</v>
      </c>
      <c r="AV332" s="172" t="str">
        <f ca="1">IFERROR(__xludf.DUMMYFUNCTION("""COMPUTED_VALUE"""),"Sumatoria de Instrumentos de Cooperación Internacional")</f>
        <v>Sumatoria de Instrumentos de Cooperación Internacional</v>
      </c>
      <c r="AW332" s="172" t="str">
        <f ca="1">IFERROR(__xludf.DUMMYFUNCTION("""COMPUTED_VALUE"""),"39
(2023)")</f>
        <v>39
(2023)</v>
      </c>
      <c r="AX332" s="172">
        <f ca="1">IFERROR(__xludf.DUMMYFUNCTION("""COMPUTED_VALUE"""),50)</f>
        <v>50</v>
      </c>
      <c r="AY332" s="172" t="str">
        <f ca="1">IFERROR(__xludf.DUMMYFUNCTION("""COMPUTED_VALUE"""),"Sistema de Información Consejería Distrital de Relaciones Internacionales")</f>
        <v>Sistema de Información Consejería Distrital de Relaciones Internacionales</v>
      </c>
      <c r="AZ332" s="222">
        <f ca="1">IFERROR(__xludf.DUMMYFUNCTION("""COMPUTED_VALUE"""),6692050000)</f>
        <v>6692050000</v>
      </c>
      <c r="BA332" s="222">
        <f ca="1">IFERROR(__xludf.DUMMYFUNCTION("""COMPUTED_VALUE"""),0)</f>
        <v>0</v>
      </c>
      <c r="BB332" s="222">
        <f ca="1">IFERROR(__xludf.DUMMYFUNCTION("""COMPUTED_VALUE"""),0)</f>
        <v>0</v>
      </c>
      <c r="BC332" s="222">
        <f ca="1">IFERROR(__xludf.DUMMYFUNCTION("""COMPUTED_VALUE"""),453971815)</f>
        <v>453971815</v>
      </c>
      <c r="BD332" s="222">
        <f ca="1">IFERROR(__xludf.DUMMYFUNCTION("""COMPUTED_VALUE"""),648419406)</f>
        <v>648419406</v>
      </c>
      <c r="BE332" s="222">
        <f ca="1">IFERROR(__xludf.DUMMYFUNCTION("""COMPUTED_VALUE"""),737448619)</f>
        <v>737448619</v>
      </c>
      <c r="BF332" s="222">
        <f ca="1">IFERROR(__xludf.DUMMYFUNCTION("""COMPUTED_VALUE"""),759572077)</f>
        <v>759572077</v>
      </c>
      <c r="BG332" s="222">
        <f ca="1">IFERROR(__xludf.DUMMYFUNCTION("""COMPUTED_VALUE"""),453971815)</f>
        <v>453971815</v>
      </c>
      <c r="BH332" s="222">
        <f ca="1">IFERROR(__xludf.DUMMYFUNCTION("""COMPUTED_VALUE"""),629533403.883495)</f>
        <v>629533403.88349497</v>
      </c>
      <c r="BI332" s="222">
        <f ca="1">IFERROR(__xludf.DUMMYFUNCTION("""COMPUTED_VALUE"""),695116051.465736)</f>
        <v>695116051.46573603</v>
      </c>
      <c r="BJ332" s="222">
        <f ca="1">IFERROR(__xludf.DUMMYFUNCTION("""COMPUTED_VALUE"""),695116050.944105)</f>
        <v>695116050.94410503</v>
      </c>
      <c r="BK332" s="222">
        <f ca="1">IFERROR(__xludf.DUMMYFUNCTION("""COMPUTED_VALUE"""),6)</f>
        <v>6</v>
      </c>
      <c r="BL332" s="222">
        <f ca="1">IFERROR(__xludf.DUMMYFUNCTION("""COMPUTED_VALUE"""),17)</f>
        <v>17</v>
      </c>
      <c r="BM332" s="222">
        <f ca="1">IFERROR(__xludf.DUMMYFUNCTION("""COMPUTED_VALUE"""),17)</f>
        <v>17</v>
      </c>
      <c r="BN332" s="222">
        <f ca="1">IFERROR(__xludf.DUMMYFUNCTION("""COMPUTED_VALUE"""),10)</f>
        <v>10</v>
      </c>
      <c r="BO332" s="222" t="str">
        <f ca="1">IFERROR(__xludf.DUMMYFUNCTION("""COMPUTED_VALUE"""),"Se requiere se dejen los  siguientes item de la siguiente manera:
Nombre del indicador
Número Instrumentos Estratégicos de Cooperación Internacional suscritos
Formula del indicador
Sumatoria de Instrumentos de Cooperación Internacional
18-04-2024 Ajus"&amp;"tada formula e indicador")</f>
        <v>Se requiere se dejen los  siguientes item de la siguiente manera:
Nombre del indicador
Número Instrumentos Estratégicos de Cooperación Internacional suscritos
Formula del indicador
Sumatoria de Instrumentos de Cooperación Internacional
18-04-2024 Ajustada formula e indicador</v>
      </c>
      <c r="BP332" s="222">
        <f ca="1">IFERROR(__xludf.DUMMYFUNCTION("""COMPUTED_VALUE"""),2599411917)</f>
        <v>2599411917</v>
      </c>
      <c r="BQ332" s="222">
        <f ca="1">IFERROR(__xludf.DUMMYFUNCTION("""COMPUTED_VALUE"""),2473737321.29333)</f>
        <v>2473737321.2933302</v>
      </c>
      <c r="BR332" s="222"/>
      <c r="BS332" s="222"/>
      <c r="BT332" s="222"/>
      <c r="BU332" s="222"/>
      <c r="BV332" s="222"/>
      <c r="BW332" s="222"/>
      <c r="BX332" s="172"/>
      <c r="BY332" s="519" t="s">
        <v>9961</v>
      </c>
      <c r="BZ332" s="516"/>
      <c r="CA332" s="516"/>
      <c r="CB332" s="517"/>
      <c r="CC332" s="172" t="s">
        <v>9962</v>
      </c>
    </row>
    <row r="333" spans="1:81" ht="15.75" customHeight="1">
      <c r="A333" s="393"/>
      <c r="B333" s="393"/>
      <c r="C333" s="393"/>
      <c r="D333" s="393"/>
      <c r="E333" s="393" t="s">
        <v>9959</v>
      </c>
      <c r="F333" s="393"/>
      <c r="G333" s="393"/>
      <c r="H333" s="393"/>
      <c r="I333" s="393"/>
      <c r="J333" s="393"/>
      <c r="K333" s="393"/>
      <c r="L333" s="393"/>
      <c r="M333" s="393"/>
      <c r="N333" s="393"/>
      <c r="O333" s="393"/>
      <c r="P333" s="393"/>
      <c r="Q333" s="393"/>
      <c r="R333" s="393"/>
      <c r="S333" s="393"/>
      <c r="T333" s="393"/>
      <c r="U333" s="393"/>
      <c r="V333" s="393"/>
      <c r="W333" s="393"/>
      <c r="X333" s="393"/>
      <c r="Y333" s="393"/>
      <c r="Z333" s="393"/>
      <c r="AA333" s="393"/>
      <c r="AB333" s="393"/>
      <c r="AC333" s="393"/>
      <c r="AD333" s="393"/>
      <c r="AE333" s="393"/>
      <c r="AF333" s="393"/>
      <c r="AG333" s="393"/>
      <c r="AH333" s="393"/>
      <c r="AJ333" s="172"/>
      <c r="AK333" s="172"/>
      <c r="AL333" s="172">
        <f ca="1">IFERROR(__xludf.DUMMYFUNCTION("""COMPUTED_VALUE"""),433)</f>
        <v>433</v>
      </c>
      <c r="AM333" s="172" t="str">
        <f ca="1">IFERROR(__xludf.DUMMYFUNCTION("""COMPUTED_VALUE"""),"3. Bogotá confía en su potencial")</f>
        <v>3. Bogotá confía en su potencial</v>
      </c>
      <c r="AN333" s="172" t="str">
        <f ca="1">IFERROR(__xludf.DUMMYFUNCTION("""COMPUTED_VALUE"""),"3.16. La educación como eje del potencial humano")</f>
        <v>3.16. La educación como eje del potencial humano</v>
      </c>
      <c r="AO333" s="172" t="str">
        <f ca="1">IFERROR(__xludf.DUMMYFUNCTION("""COMPUTED_VALUE"""),"Implementar un (1) sistema de aseguramiento de la calidad para la atención a la primera infancia de prestadores públicos y privados en el marco de la atención integral.")</f>
        <v>Implementar un (1) sistema de aseguramiento de la calidad para la atención a la primera infancia de prestadores públicos y privados en el marco de la atención integral.</v>
      </c>
      <c r="AP333" s="172" t="str">
        <f ca="1">IFERROR(__xludf.DUMMYFUNCTION("""COMPUTED_VALUE"""),"Elevar los estándares de calidad de la atención a la primera infancia en conjunto con los prestadores públicos y privados")</f>
        <v>Elevar los estándares de calidad de la atención a la primera infancia en conjunto con los prestadores públicos y privados</v>
      </c>
      <c r="AQ333" s="222" t="str">
        <f ca="1">IFERROR(__xludf.DUMMYFUNCTION("""COMPUTED_VALUE"""),"INTEGRACIÓN SOCIAL")</f>
        <v>INTEGRACIÓN SOCIAL</v>
      </c>
      <c r="AR333" s="172" t="str">
        <f ca="1">IFERROR(__xludf.DUMMYFUNCTION("""COMPUTED_VALUE"""),"Secretaría Distrital de Integración Social")</f>
        <v>Secretaría Distrital de Integración Social</v>
      </c>
      <c r="AS333" s="172"/>
      <c r="AT333" s="172"/>
      <c r="AU333" s="172" t="str">
        <f ca="1">IFERROR(__xludf.DUMMYFUNCTION("""COMPUTED_VALUE"""),"Sistema de aseguramiento de la calidad para la atención a la primera infancia de prestadores públicos y privados en el marco de la atención integral implementado")</f>
        <v>Sistema de aseguramiento de la calidad para la atención a la primera infancia de prestadores públicos y privados en el marco de la atención integral implementado</v>
      </c>
      <c r="AV333" s="172" t="str">
        <f ca="1">IFERROR(__xludf.DUMMYFUNCTION("""COMPUTED_VALUE"""),"Avance anual programado del sistema de aseguramiento de la calidad para la atención a la primera infancia de prestadores públicos y privados en el marco de la atención integral")</f>
        <v>Avance anual programado del sistema de aseguramiento de la calidad para la atención a la primera infancia de prestadores públicos y privados en el marco de la atención integral</v>
      </c>
      <c r="AW333" s="172">
        <f ca="1">IFERROR(__xludf.DUMMYFUNCTION("""COMPUTED_VALUE"""),0)</f>
        <v>0</v>
      </c>
      <c r="AX333" s="172">
        <f ca="1">IFERROR(__xludf.DUMMYFUNCTION("""COMPUTED_VALUE"""),1)</f>
        <v>1</v>
      </c>
      <c r="AY333" s="172" t="str">
        <f ca="1">IFERROR(__xludf.DUMMYFUNCTION("""COMPUTED_VALUE"""),"Secretaría de Integración Social")</f>
        <v>Secretaría de Integración Social</v>
      </c>
      <c r="AZ333" s="172"/>
      <c r="BA333" s="172"/>
      <c r="BB333" s="172"/>
      <c r="BC333" s="222">
        <f ca="1">IFERROR(__xludf.DUMMYFUNCTION("""COMPUTED_VALUE"""),1000000000)</f>
        <v>1000000000</v>
      </c>
      <c r="BD333" s="222">
        <f ca="1">IFERROR(__xludf.DUMMYFUNCTION("""COMPUTED_VALUE"""),1057000000)</f>
        <v>1057000000</v>
      </c>
      <c r="BE333" s="222">
        <f ca="1">IFERROR(__xludf.DUMMYFUNCTION("""COMPUTED_VALUE"""),1132000000)</f>
        <v>1132000000</v>
      </c>
      <c r="BF333" s="222">
        <f ca="1">IFERROR(__xludf.DUMMYFUNCTION("""COMPUTED_VALUE"""),1183000000)</f>
        <v>1183000000</v>
      </c>
      <c r="BG333" s="222">
        <f ca="1">IFERROR(__xludf.DUMMYFUNCTION("""COMPUTED_VALUE"""),1000000000)</f>
        <v>1000000000</v>
      </c>
      <c r="BH333" s="222">
        <f ca="1">IFERROR(__xludf.DUMMYFUNCTION("""COMPUTED_VALUE"""),1026213592.233)</f>
        <v>1026213592.233</v>
      </c>
      <c r="BI333" s="222">
        <f ca="1">IFERROR(__xludf.DUMMYFUNCTION("""COMPUTED_VALUE"""),1067018569.13941)</f>
        <v>1067018569.13941</v>
      </c>
      <c r="BJ333" s="222">
        <f ca="1">IFERROR(__xludf.DUMMYFUNCTION("""COMPUTED_VALUE"""),1082612583.01478)</f>
        <v>1082612583.01478</v>
      </c>
      <c r="BK333" s="222">
        <f ca="1">IFERROR(__xludf.DUMMYFUNCTION("""COMPUTED_VALUE"""),0.25)</f>
        <v>0.25</v>
      </c>
      <c r="BL333" s="222">
        <f ca="1">IFERROR(__xludf.DUMMYFUNCTION("""COMPUTED_VALUE"""),0.5)</f>
        <v>0.5</v>
      </c>
      <c r="BM333" s="222">
        <f ca="1">IFERROR(__xludf.DUMMYFUNCTION("""COMPUTED_VALUE"""),0.75)</f>
        <v>0.75</v>
      </c>
      <c r="BN333" s="222">
        <f ca="1">IFERROR(__xludf.DUMMYFUNCTION("""COMPUTED_VALUE"""),1)</f>
        <v>1</v>
      </c>
      <c r="BO333" s="222" t="str">
        <f ca="1">IFERROR(__xludf.DUMMYFUNCTION("""COMPUTED_VALUE"""),"Se solicita incluir nueva meta:
Programa La educación como eje del potencial humano
Meta:Diseñar e implementar un (1) sistema de aseguramiento de la calidad para la atención a la primera infancia de los prestadores públicos y privados en el marco de la at"&amp;"ención integral.
Alcance de la meta:
Elevar los estándares de calidad de la atención a la primera infancia en conjunto con los prestadores públicos y privados
Entidad cabeza: Secretaría de Integración Social
Nombre del indicador: Avance de la implementaci"&amp;"ón del sistema de aseguramiento.
Fórmula del indicador: Avance de la implementación de la estregia
Línea base: 0
Magnitud: 1
Fuente línea base: Secretaría de Integración Social
18-04-2024 Creada la meta. ")</f>
        <v xml:space="preserve">Se solicita incluir nueva meta:
Programa La educación como eje del potencial humano
Meta:Diseñar e implementar un (1) sistema de aseguramiento de la calidad para la atención a la primera infancia de los prestadores públicos y privados en el marco de la atención integral.
Alcance de la meta:
Elevar los estándares de calidad de la atención a la primera infancia en conjunto con los prestadores públicos y privados
Entidad cabeza: Secretaría de Integración Social
Nombre del indicador: Avance de la implementación del sistema de aseguramiento.
Fórmula del indicador: Avance de la implementación de la estregia
Línea base: 0
Magnitud: 1
Fuente línea base: Secretaría de Integración Social
18-04-2024 Creada la meta. </v>
      </c>
      <c r="BP333" s="222">
        <f ca="1">IFERROR(__xludf.DUMMYFUNCTION("""COMPUTED_VALUE"""),4372000000)</f>
        <v>4372000000</v>
      </c>
      <c r="BQ333" s="394">
        <f ca="1">IFERROR(__xludf.DUMMYFUNCTION("""COMPUTED_VALUE"""),4175844744.3872)</f>
        <v>4175844744.3871999</v>
      </c>
      <c r="BR333" s="394"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333" s="394"/>
      <c r="BT333" s="394"/>
      <c r="BU333" s="222"/>
      <c r="BV333" s="222"/>
      <c r="BW333" s="222"/>
      <c r="BX333" s="172"/>
      <c r="BY333" s="519" t="s">
        <v>9961</v>
      </c>
      <c r="BZ333" s="516"/>
      <c r="CA333" s="516"/>
      <c r="CB333" s="517"/>
      <c r="CC333" s="172" t="s">
        <v>9962</v>
      </c>
    </row>
    <row r="334" spans="1:81" ht="15.75" customHeight="1">
      <c r="A334" s="393"/>
      <c r="B334" s="393"/>
      <c r="C334" s="393"/>
      <c r="D334" s="393"/>
      <c r="E334" s="393" t="s">
        <v>9959</v>
      </c>
      <c r="F334" s="393"/>
      <c r="G334" s="393"/>
      <c r="H334" s="393"/>
      <c r="I334" s="393"/>
      <c r="J334" s="393"/>
      <c r="K334" s="393"/>
      <c r="L334" s="393"/>
      <c r="M334" s="393"/>
      <c r="N334" s="393"/>
      <c r="O334" s="393"/>
      <c r="P334" s="393"/>
      <c r="Q334" s="393"/>
      <c r="R334" s="393"/>
      <c r="S334" s="393"/>
      <c r="T334" s="393"/>
      <c r="U334" s="393"/>
      <c r="V334" s="393"/>
      <c r="W334" s="393"/>
      <c r="X334" s="393"/>
      <c r="Y334" s="393"/>
      <c r="Z334" s="393"/>
      <c r="AA334" s="393"/>
      <c r="AB334" s="393"/>
      <c r="AC334" s="393"/>
      <c r="AD334" s="393"/>
      <c r="AE334" s="393"/>
      <c r="AF334" s="393"/>
      <c r="AG334" s="393"/>
      <c r="AH334" s="393"/>
      <c r="AJ334" s="172"/>
      <c r="AK334" s="172"/>
      <c r="AL334" s="172">
        <f ca="1">IFERROR(__xludf.DUMMYFUNCTION("""COMPUTED_VALUE"""),434)</f>
        <v>434</v>
      </c>
      <c r="AM334" s="172" t="str">
        <f ca="1">IFERROR(__xludf.DUMMYFUNCTION("""COMPUTED_VALUE"""),"3. Bogotá confía en su potencial")</f>
        <v>3. Bogotá confía en su potencial</v>
      </c>
      <c r="AN334" s="172" t="str">
        <f ca="1">IFERROR(__xludf.DUMMYFUNCTION("""COMPUTED_VALUE"""),"3.16. La educación como eje del potencial humano")</f>
        <v>3.16. La educación como eje del potencial humano</v>
      </c>
      <c r="AO334" s="172" t="str">
        <f ca="1">IFERROR(__xludf.DUMMYFUNCTION("""COMPUTED_VALUE"""),"Implementar un (1) sistema de seguimiento niño a niño y niña a niña para la atención integral a la primera infancia")</f>
        <v>Implementar un (1) sistema de seguimiento niño a niño y niña a niña para la atención integral a la primera infancia</v>
      </c>
      <c r="AP334" s="172" t="str">
        <f ca="1">IFERROR(__xludf.DUMMYFUNCTION("""COMPUTED_VALUE"""),"Monitorear las condiciones de niñas y niños atendidos con el fin de identificar alertas y activar rutas de prevención y atención")</f>
        <v>Monitorear las condiciones de niñas y niños atendidos con el fin de identificar alertas y activar rutas de prevención y atención</v>
      </c>
      <c r="AQ334" s="222" t="str">
        <f ca="1">IFERROR(__xludf.DUMMYFUNCTION("""COMPUTED_VALUE"""),"INTEGRACIÓN SOCIAL")</f>
        <v>INTEGRACIÓN SOCIAL</v>
      </c>
      <c r="AR334" s="172" t="str">
        <f ca="1">IFERROR(__xludf.DUMMYFUNCTION("""COMPUTED_VALUE"""),"Secretaría Distrital de Integración Social")</f>
        <v>Secretaría Distrital de Integración Social</v>
      </c>
      <c r="AS334" s="172"/>
      <c r="AT334" s="172"/>
      <c r="AU334" s="172" t="str">
        <f ca="1">IFERROR(__xludf.DUMMYFUNCTION("""COMPUTED_VALUE"""),"Sistema de seguimiento niño a niño y niña a niña para la atención integral a la primera infancia implementado")</f>
        <v>Sistema de seguimiento niño a niño y niña a niña para la atención integral a la primera infancia implementado</v>
      </c>
      <c r="AV334" s="172" t="str">
        <f ca="1">IFERROR(__xludf.DUMMYFUNCTION("""COMPUTED_VALUE"""),"Avance anual programado del sistema de seguimiento niño a niño y niña a niña para la atención integral a la primera infancia")</f>
        <v>Avance anual programado del sistema de seguimiento niño a niño y niña a niña para la atención integral a la primera infancia</v>
      </c>
      <c r="AW334" s="172">
        <f ca="1">IFERROR(__xludf.DUMMYFUNCTION("""COMPUTED_VALUE"""),0)</f>
        <v>0</v>
      </c>
      <c r="AX334" s="172">
        <f ca="1">IFERROR(__xludf.DUMMYFUNCTION("""COMPUTED_VALUE"""),1)</f>
        <v>1</v>
      </c>
      <c r="AY334" s="172" t="str">
        <f ca="1">IFERROR(__xludf.DUMMYFUNCTION("""COMPUTED_VALUE"""),"Secretaría de Integración Social")</f>
        <v>Secretaría de Integración Social</v>
      </c>
      <c r="AZ334" s="172"/>
      <c r="BA334" s="172"/>
      <c r="BB334" s="172"/>
      <c r="BC334" s="222">
        <f ca="1">IFERROR(__xludf.DUMMYFUNCTION("""COMPUTED_VALUE"""),1000000000)</f>
        <v>1000000000</v>
      </c>
      <c r="BD334" s="222">
        <f ca="1">IFERROR(__xludf.DUMMYFUNCTION("""COMPUTED_VALUE"""),1057000000)</f>
        <v>1057000000</v>
      </c>
      <c r="BE334" s="222">
        <f ca="1">IFERROR(__xludf.DUMMYFUNCTION("""COMPUTED_VALUE"""),1132000000)</f>
        <v>1132000000</v>
      </c>
      <c r="BF334" s="222">
        <f ca="1">IFERROR(__xludf.DUMMYFUNCTION("""COMPUTED_VALUE"""),1183000000)</f>
        <v>1183000000</v>
      </c>
      <c r="BG334" s="222">
        <f ca="1">IFERROR(__xludf.DUMMYFUNCTION("""COMPUTED_VALUE"""),1000000000)</f>
        <v>1000000000</v>
      </c>
      <c r="BH334" s="222">
        <f ca="1">IFERROR(__xludf.DUMMYFUNCTION("""COMPUTED_VALUE"""),1026213592.233)</f>
        <v>1026213592.233</v>
      </c>
      <c r="BI334" s="222">
        <f ca="1">IFERROR(__xludf.DUMMYFUNCTION("""COMPUTED_VALUE"""),1067018569.13941)</f>
        <v>1067018569.13941</v>
      </c>
      <c r="BJ334" s="222">
        <f ca="1">IFERROR(__xludf.DUMMYFUNCTION("""COMPUTED_VALUE"""),1082612583.01478)</f>
        <v>1082612583.01478</v>
      </c>
      <c r="BK334" s="222">
        <f ca="1">IFERROR(__xludf.DUMMYFUNCTION("""COMPUTED_VALUE"""),0.25)</f>
        <v>0.25</v>
      </c>
      <c r="BL334" s="222">
        <f ca="1">IFERROR(__xludf.DUMMYFUNCTION("""COMPUTED_VALUE"""),0.5)</f>
        <v>0.5</v>
      </c>
      <c r="BM334" s="222">
        <f ca="1">IFERROR(__xludf.DUMMYFUNCTION("""COMPUTED_VALUE"""),0.75)</f>
        <v>0.75</v>
      </c>
      <c r="BN334" s="222">
        <f ca="1">IFERROR(__xludf.DUMMYFUNCTION("""COMPUTED_VALUE"""),1)</f>
        <v>1</v>
      </c>
      <c r="BO334" s="222" t="str">
        <f ca="1">IFERROR(__xludf.DUMMYFUNCTION("""COMPUTED_VALUE"""),"Se solicita incluir nueva meta:
Programa La educación como eje del potencial humano
Meta:Implementar un (1) sistema de seguimiento niño a niño para la atención integral a la primera infancia.
Alcance de la meta:
Monitorear las condiciones de niñas y niños"&amp;" atendidos con el fin de identificar alertas y activar rutas de prevención y atención
Entidad cabeza: Secretaría de Integración Social
Nombre del indicador: Avance de la implementación del sistema de seguimiento.
Fórmula del indicador: Avance de la implem"&amp;"entación del sistema de seguimiento.
Línea base: 0
Magnitud: 1
Fuente línea base: Secretaría de Integración Social
18-04-2024 Creada la meta. ")</f>
        <v xml:space="preserve">Se solicita incluir nueva meta:
Programa La educación como eje del potencial humano
Meta:Implementar un (1) sistema de seguimiento niño a niño para la atención integral a la primera infancia.
Alcance de la meta:
Monitorear las condiciones de niñas y niños atendidos con el fin de identificar alertas y activar rutas de prevención y atención
Entidad cabeza: Secretaría de Integración Social
Nombre del indicador: Avance de la implementación del sistema de seguimiento.
Fórmula del indicador: Avance de la implementación del sistema de seguimiento.
Línea base: 0
Magnitud: 1
Fuente línea base: Secretaría de Integración Social
18-04-2024 Creada la meta. </v>
      </c>
      <c r="BP334" s="222">
        <f ca="1">IFERROR(__xludf.DUMMYFUNCTION("""COMPUTED_VALUE"""),4372000000)</f>
        <v>4372000000</v>
      </c>
      <c r="BQ334" s="394">
        <f ca="1">IFERROR(__xludf.DUMMYFUNCTION("""COMPUTED_VALUE"""),4175844744.3872)</f>
        <v>4175844744.3871999</v>
      </c>
      <c r="BR334" s="394"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334" s="394"/>
      <c r="BT334" s="394"/>
      <c r="BU334" s="222"/>
      <c r="BV334" s="222"/>
      <c r="BW334" s="222"/>
      <c r="BX334" s="172"/>
      <c r="BY334" s="519" t="s">
        <v>9961</v>
      </c>
      <c r="BZ334" s="516"/>
      <c r="CA334" s="516"/>
      <c r="CB334" s="517"/>
      <c r="CC334" s="172" t="s">
        <v>9962</v>
      </c>
    </row>
    <row r="335" spans="1:81" ht="15.75" customHeight="1">
      <c r="A335" s="393"/>
      <c r="B335" s="393"/>
      <c r="C335" s="393"/>
      <c r="D335" s="393"/>
      <c r="E335" s="393" t="s">
        <v>9959</v>
      </c>
      <c r="F335" s="393"/>
      <c r="G335" s="393"/>
      <c r="H335" s="393"/>
      <c r="I335" s="393"/>
      <c r="J335" s="393"/>
      <c r="K335" s="393"/>
      <c r="L335" s="393"/>
      <c r="M335" s="393"/>
      <c r="N335" s="393"/>
      <c r="O335" s="393"/>
      <c r="P335" s="393"/>
      <c r="Q335" s="393"/>
      <c r="R335" s="393"/>
      <c r="S335" s="393"/>
      <c r="T335" s="393"/>
      <c r="U335" s="393"/>
      <c r="V335" s="393"/>
      <c r="W335" s="393"/>
      <c r="X335" s="393"/>
      <c r="Y335" s="393"/>
      <c r="Z335" s="393"/>
      <c r="AA335" s="393"/>
      <c r="AB335" s="393"/>
      <c r="AC335" s="393"/>
      <c r="AD335" s="393"/>
      <c r="AE335" s="393"/>
      <c r="AF335" s="393"/>
      <c r="AG335" s="393"/>
      <c r="AH335" s="393"/>
      <c r="AJ335" s="172"/>
      <c r="AK335" s="172"/>
      <c r="AL335" s="172">
        <f ca="1">IFERROR(__xludf.DUMMYFUNCTION("""COMPUTED_VALUE"""),435)</f>
        <v>435</v>
      </c>
      <c r="AM335" s="172" t="str">
        <f ca="1">IFERROR(__xludf.DUMMYFUNCTION("""COMPUTED_VALUE"""),"3. Bogotá confía en su potencial")</f>
        <v>3. Bogotá confía en su potencial</v>
      </c>
      <c r="AN335" s="172" t="str">
        <f ca="1">IFERROR(__xludf.DUMMYFUNCTION("""COMPUTED_VALUE"""),"3.16. La educación como eje del potencial humano")</f>
        <v>3.16. La educación como eje del potencial humano</v>
      </c>
      <c r="AO335" s="172" t="str">
        <f ca="1">IFERROR(__xludf.DUMMYFUNCTION("""COMPUTED_VALUE"""),"Contar con dos (2) Centros Abrazar para la atención de niñas niños y adolescentes provenientes de flujos migratorios mixtos en situación de riesgo de vulneración de derechos y sus familias")</f>
        <v>Contar con dos (2) Centros Abrazar para la atención de niñas niños y adolescentes provenientes de flujos migratorios mixtos en situación de riesgo de vulneración de derechos y sus familias</v>
      </c>
      <c r="AP335" s="172" t="str">
        <f ca="1">IFERROR(__xludf.DUMMYFUNCTION("""COMPUTED_VALUE"""),"Ampliación de oferta para niñas niños y adolescentes migrantes de Bogotá para prestar atención transitoria y mitigar riesgo de vulneración de derechos")</f>
        <v>Ampliación de oferta para niñas niños y adolescentes migrantes de Bogotá para prestar atención transitoria y mitigar riesgo de vulneración de derechos</v>
      </c>
      <c r="AQ335" s="222" t="str">
        <f ca="1">IFERROR(__xludf.DUMMYFUNCTION("""COMPUTED_VALUE"""),"INTEGRACIÓN SOCIAL")</f>
        <v>INTEGRACIÓN SOCIAL</v>
      </c>
      <c r="AR335" s="172" t="str">
        <f ca="1">IFERROR(__xludf.DUMMYFUNCTION("""COMPUTED_VALUE"""),"Secretaría Distrital de Integración Social")</f>
        <v>Secretaría Distrital de Integración Social</v>
      </c>
      <c r="AS335" s="172"/>
      <c r="AT335" s="172"/>
      <c r="AU335" s="172" t="str">
        <f ca="1">IFERROR(__xludf.DUMMYFUNCTION("""COMPUTED_VALUE"""),"Número de Centros Abrazar en operación")</f>
        <v>Número de Centros Abrazar en operación</v>
      </c>
      <c r="AV335" s="172" t="str">
        <f ca="1">IFERROR(__xludf.DUMMYFUNCTION("""COMPUTED_VALUE"""),"Número de Centros Abrazar en operación")</f>
        <v>Número de Centros Abrazar en operación</v>
      </c>
      <c r="AW335" s="172" t="str">
        <f ca="1">IFERROR(__xludf.DUMMYFUNCTION("""COMPUTED_VALUE"""),"1
(2023)")</f>
        <v>1
(2023)</v>
      </c>
      <c r="AX335" s="172">
        <f ca="1">IFERROR(__xludf.DUMMYFUNCTION("""COMPUTED_VALUE"""),2)</f>
        <v>2</v>
      </c>
      <c r="AY335" s="172" t="str">
        <f ca="1">IFERROR(__xludf.DUMMYFUNCTION("""COMPUTED_VALUE"""),"Secretaría de Integración Social")</f>
        <v>Secretaría de Integración Social</v>
      </c>
      <c r="AZ335" s="172"/>
      <c r="BA335" s="172"/>
      <c r="BB335" s="172"/>
      <c r="BC335" s="222">
        <f ca="1">IFERROR(__xludf.DUMMYFUNCTION("""COMPUTED_VALUE"""),1573000000)</f>
        <v>1573000000</v>
      </c>
      <c r="BD335" s="222">
        <f ca="1">IFERROR(__xludf.DUMMYFUNCTION("""COMPUTED_VALUE"""),1663000000)</f>
        <v>1663000000</v>
      </c>
      <c r="BE335" s="222">
        <f ca="1">IFERROR(__xludf.DUMMYFUNCTION("""COMPUTED_VALUE"""),1781000000)</f>
        <v>1781000000</v>
      </c>
      <c r="BF335" s="222">
        <f ca="1">IFERROR(__xludf.DUMMYFUNCTION("""COMPUTED_VALUE"""),1860000000)</f>
        <v>1860000000</v>
      </c>
      <c r="BG335" s="222">
        <f ca="1">IFERROR(__xludf.DUMMYFUNCTION("""COMPUTED_VALUE"""),1573000000)</f>
        <v>1573000000</v>
      </c>
      <c r="BH335" s="222">
        <f ca="1">IFERROR(__xludf.DUMMYFUNCTION("""COMPUTED_VALUE"""),1614563106.79611)</f>
        <v>1614563106.7961099</v>
      </c>
      <c r="BI335" s="222">
        <f ca="1">IFERROR(__xludf.DUMMYFUNCTION("""COMPUTED_VALUE"""),1678763314.16721)</f>
        <v>1678763314.1672101</v>
      </c>
      <c r="BJ335" s="222">
        <f ca="1">IFERROR(__xludf.DUMMYFUNCTION("""COMPUTED_VALUE"""),1702163486.39687)</f>
        <v>1702163486.3968699</v>
      </c>
      <c r="BK335" s="222">
        <f ca="1">IFERROR(__xludf.DUMMYFUNCTION("""COMPUTED_VALUE"""),1)</f>
        <v>1</v>
      </c>
      <c r="BL335" s="222">
        <f ca="1">IFERROR(__xludf.DUMMYFUNCTION("""COMPUTED_VALUE"""),2)</f>
        <v>2</v>
      </c>
      <c r="BM335" s="222">
        <f ca="1">IFERROR(__xludf.DUMMYFUNCTION("""COMPUTED_VALUE"""),2)</f>
        <v>2</v>
      </c>
      <c r="BN335" s="222">
        <f ca="1">IFERROR(__xludf.DUMMYFUNCTION("""COMPUTED_VALUE"""),2)</f>
        <v>2</v>
      </c>
      <c r="BO335" s="222" t="str">
        <f ca="1">IFERROR(__xludf.DUMMYFUNCTION("""COMPUTED_VALUE"""),"OK")</f>
        <v>OK</v>
      </c>
      <c r="BP335" s="222">
        <f ca="1">IFERROR(__xludf.DUMMYFUNCTION("""COMPUTED_VALUE"""),6877000000)</f>
        <v>6877000000</v>
      </c>
      <c r="BQ335" s="222">
        <f ca="1">IFERROR(__xludf.DUMMYFUNCTION("""COMPUTED_VALUE"""),6568489907.36021)</f>
        <v>6568489907.3602104</v>
      </c>
      <c r="BR335" s="222"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335" s="172"/>
      <c r="BT335" s="172"/>
      <c r="BU335" s="222"/>
      <c r="BV335" s="222"/>
      <c r="BW335" s="222"/>
      <c r="BX335" s="172"/>
      <c r="BY335" s="519" t="s">
        <v>9961</v>
      </c>
      <c r="BZ335" s="516"/>
      <c r="CA335" s="516"/>
      <c r="CB335" s="517"/>
      <c r="CC335" s="172" t="s">
        <v>9962</v>
      </c>
    </row>
    <row r="336" spans="1:81" ht="15.75" customHeight="1">
      <c r="A336" s="393"/>
      <c r="B336" s="393"/>
      <c r="C336" s="393"/>
      <c r="D336" s="393"/>
      <c r="E336" s="393" t="s">
        <v>9959</v>
      </c>
      <c r="F336" s="393"/>
      <c r="G336" s="393"/>
      <c r="H336" s="393"/>
      <c r="I336" s="393"/>
      <c r="J336" s="393"/>
      <c r="K336" s="393"/>
      <c r="L336" s="393"/>
      <c r="M336" s="393"/>
      <c r="N336" s="393"/>
      <c r="O336" s="393"/>
      <c r="P336" s="393"/>
      <c r="Q336" s="393"/>
      <c r="R336" s="393"/>
      <c r="S336" s="393"/>
      <c r="T336" s="393"/>
      <c r="U336" s="393"/>
      <c r="V336" s="393"/>
      <c r="W336" s="393"/>
      <c r="X336" s="393"/>
      <c r="Y336" s="393"/>
      <c r="Z336" s="393"/>
      <c r="AA336" s="393"/>
      <c r="AB336" s="393"/>
      <c r="AC336" s="393"/>
      <c r="AD336" s="393"/>
      <c r="AE336" s="393"/>
      <c r="AF336" s="393"/>
      <c r="AG336" s="393"/>
      <c r="AH336" s="393"/>
      <c r="AJ336" s="172"/>
      <c r="AK336" s="172"/>
      <c r="AL336" s="172">
        <f ca="1">IFERROR(__xludf.DUMMYFUNCTION("""COMPUTED_VALUE"""),436)</f>
        <v>436</v>
      </c>
      <c r="AM336" s="172" t="str">
        <f ca="1">IFERROR(__xludf.DUMMYFUNCTION("""COMPUTED_VALUE"""),"3. Bogotá confía en su potencial")</f>
        <v>3. Bogotá confía en su potencial</v>
      </c>
      <c r="AN336" s="172" t="str">
        <f ca="1">IFERROR(__xludf.DUMMYFUNCTION("""COMPUTED_VALUE"""),"3.16. La educación como eje del potencial humano")</f>
        <v>3.16. La educación como eje del potencial humano</v>
      </c>
      <c r="AO336" s="172" t="str">
        <f ca="1">IFERROR(__xludf.DUMMYFUNCTION("""COMPUTED_VALUE"""),"Implementar una (1) estrategia para la promoción de derechos prevención y atención de violencia y abuso sexual en niñas niños y adolescentes")</f>
        <v>Implementar una (1) estrategia para la promoción de derechos prevención y atención de violencia y abuso sexual en niñas niños y adolescentes</v>
      </c>
      <c r="AP336" s="172" t="str">
        <f ca="1">IFERROR(__xludf.DUMMYFUNCTION("""COMPUTED_VALUE"""),"Desarrollar acciones de cero tolerancia con la violencia y abuso sexual contra las niñas niños y adolescentes")</f>
        <v>Desarrollar acciones de cero tolerancia con la violencia y abuso sexual contra las niñas niños y adolescentes</v>
      </c>
      <c r="AQ336" s="222" t="str">
        <f ca="1">IFERROR(__xludf.DUMMYFUNCTION("""COMPUTED_VALUE"""),"INTEGRACIÓN SOCIAL")</f>
        <v>INTEGRACIÓN SOCIAL</v>
      </c>
      <c r="AR336" s="172" t="str">
        <f ca="1">IFERROR(__xludf.DUMMYFUNCTION("""COMPUTED_VALUE"""),"Secretaría Distrital de Integración Social")</f>
        <v>Secretaría Distrital de Integración Social</v>
      </c>
      <c r="AS336" s="172"/>
      <c r="AT336" s="172"/>
      <c r="AU336" s="172" t="str">
        <f ca="1">IFERROR(__xludf.DUMMYFUNCTION("""COMPUTED_VALUE"""),"Estrategia para la de promoción de derechos prevención y atención de violencia y abuso sexual en niñas niños y adolescentes implementada")</f>
        <v>Estrategia para la de promoción de derechos prevención y atención de violencia y abuso sexual en niñas niños y adolescentes implementada</v>
      </c>
      <c r="AV336" s="172" t="str">
        <f ca="1">IFERROR(__xludf.DUMMYFUNCTION("""COMPUTED_VALUE"""),"Avance programado anual de la estrategia para la de promoción de derechos prevención y atención de violencia y abuso sexual en niñas niños y adolescentes")</f>
        <v>Avance programado anual de la estrategia para la de promoción de derechos prevención y atención de violencia y abuso sexual en niñas niños y adolescentes</v>
      </c>
      <c r="AW336" s="172">
        <f ca="1">IFERROR(__xludf.DUMMYFUNCTION("""COMPUTED_VALUE"""),0)</f>
        <v>0</v>
      </c>
      <c r="AX336" s="172">
        <f ca="1">IFERROR(__xludf.DUMMYFUNCTION("""COMPUTED_VALUE"""),1)</f>
        <v>1</v>
      </c>
      <c r="AY336" s="172" t="str">
        <f ca="1">IFERROR(__xludf.DUMMYFUNCTION("""COMPUTED_VALUE"""),"Secretaría de Integración Social")</f>
        <v>Secretaría de Integración Social</v>
      </c>
      <c r="AZ336" s="172"/>
      <c r="BA336" s="172"/>
      <c r="BB336" s="172"/>
      <c r="BC336" s="222">
        <f ca="1">IFERROR(__xludf.DUMMYFUNCTION("""COMPUTED_VALUE"""),384000000)</f>
        <v>384000000</v>
      </c>
      <c r="BD336" s="222">
        <f ca="1">IFERROR(__xludf.DUMMYFUNCTION("""COMPUTED_VALUE"""),406000000)</f>
        <v>406000000</v>
      </c>
      <c r="BE336" s="222">
        <f ca="1">IFERROR(__xludf.DUMMYFUNCTION("""COMPUTED_VALUE"""),435000000)</f>
        <v>435000000</v>
      </c>
      <c r="BF336" s="222">
        <f ca="1">IFERROR(__xludf.DUMMYFUNCTION("""COMPUTED_VALUE"""),454000000)</f>
        <v>454000000</v>
      </c>
      <c r="BG336" s="222">
        <f ca="1">IFERROR(__xludf.DUMMYFUNCTION("""COMPUTED_VALUE"""),384000000)</f>
        <v>384000000</v>
      </c>
      <c r="BH336" s="222">
        <f ca="1">IFERROR(__xludf.DUMMYFUNCTION("""COMPUTED_VALUE"""),394174757.281553)</f>
        <v>394174757.28155297</v>
      </c>
      <c r="BI336" s="222">
        <f ca="1">IFERROR(__xludf.DUMMYFUNCTION("""COMPUTED_VALUE"""),410029220.473183)</f>
        <v>410029220.47318298</v>
      </c>
      <c r="BJ336" s="222">
        <f ca="1">IFERROR(__xludf.DUMMYFUNCTION("""COMPUTED_VALUE"""),415474313.346334)</f>
        <v>415474313.34633398</v>
      </c>
      <c r="BK336" s="222">
        <f ca="1">IFERROR(__xludf.DUMMYFUNCTION("""COMPUTED_VALUE"""),0.25)</f>
        <v>0.25</v>
      </c>
      <c r="BL336" s="222">
        <f ca="1">IFERROR(__xludf.DUMMYFUNCTION("""COMPUTED_VALUE"""),0.5)</f>
        <v>0.5</v>
      </c>
      <c r="BM336" s="222">
        <f ca="1">IFERROR(__xludf.DUMMYFUNCTION("""COMPUTED_VALUE"""),0.75)</f>
        <v>0.75</v>
      </c>
      <c r="BN336" s="222">
        <f ca="1">IFERROR(__xludf.DUMMYFUNCTION("""COMPUTED_VALUE"""),1)</f>
        <v>1</v>
      </c>
      <c r="BO336" s="222" t="str">
        <f ca="1">IFERROR(__xludf.DUMMYFUNCTION("""COMPUTED_VALUE"""),"Se solicita incluir nueva meta:
Programa La educación como eje del potencial humano
Meta:Implementar una (1) estrategia para la de promoción de derechos prevención y  atención de violencia y abuso sexual en niñas niños y adolescentes.
Alcance de la meta:
"&amp;"Desarrollar acciones de cero tolerancia con la violencia y abuso sexual contra las niñas niños y adolescentes.
Entidad cabeza: Secretaría de Integración Social
Nombre del indicador: Avance de la implementación de la estrategia
Fórmula del indicador: Avanc"&amp;"e de la implementación de la estrategia
Línea base: 0
Magnitud: 100
Fuente línea base: Secretaría de Integración Social
18-04-2024 Creada la meta. ")</f>
        <v xml:space="preserve">Se solicita incluir nueva meta:
Programa La educación como eje del potencial humano
Meta:Implementar una (1) estrategia para la de promoción de derechos prevención y  atención de violencia y abuso sexual en niñas niños y adolescentes.
Alcance de la meta:
Desarrollar acciones de cero tolerancia con la violencia y abuso sexual contra las niñas niños y adolescentes.
Entidad cabeza: Secretaría de Integración Social
Nombre del indicador: Avance de la implementación de la estrategia
Fórmula del indicador: Avance de la implementación de la estrategia
Línea base: 0
Magnitud: 100
Fuente línea base: Secretaría de Integración Social
18-04-2024 Creada la meta. </v>
      </c>
      <c r="BP336" s="222">
        <f ca="1">IFERROR(__xludf.DUMMYFUNCTION("""COMPUTED_VALUE"""),1679000000)</f>
        <v>1679000000</v>
      </c>
      <c r="BQ336" s="394">
        <f ca="1">IFERROR(__xludf.DUMMYFUNCTION("""COMPUTED_VALUE"""),1603678291.10107)</f>
        <v>1603678291.1010699</v>
      </c>
      <c r="BR336" s="394"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336" s="394"/>
      <c r="BT336" s="394"/>
      <c r="BU336" s="222"/>
      <c r="BV336" s="222"/>
      <c r="BW336" s="222"/>
      <c r="BX336" s="172"/>
      <c r="BY336" s="519" t="s">
        <v>9961</v>
      </c>
      <c r="BZ336" s="516"/>
      <c r="CA336" s="516"/>
      <c r="CB336" s="517"/>
      <c r="CC336" s="172" t="s">
        <v>9962</v>
      </c>
    </row>
    <row r="337" spans="1:81" ht="15.75" customHeight="1">
      <c r="A337" s="393"/>
      <c r="B337" s="393"/>
      <c r="C337" s="393"/>
      <c r="D337" s="393"/>
      <c r="E337" s="393" t="s">
        <v>9959</v>
      </c>
      <c r="F337" s="393"/>
      <c r="G337" s="393"/>
      <c r="H337" s="393"/>
      <c r="I337" s="393"/>
      <c r="J337" s="393"/>
      <c r="K337" s="393"/>
      <c r="L337" s="393"/>
      <c r="M337" s="393"/>
      <c r="N337" s="393"/>
      <c r="O337" s="393"/>
      <c r="P337" s="393"/>
      <c r="Q337" s="393"/>
      <c r="R337" s="393"/>
      <c r="S337" s="393"/>
      <c r="T337" s="393"/>
      <c r="U337" s="393"/>
      <c r="V337" s="393"/>
      <c r="W337" s="393"/>
      <c r="X337" s="393"/>
      <c r="Y337" s="393"/>
      <c r="Z337" s="393"/>
      <c r="AA337" s="393"/>
      <c r="AB337" s="393"/>
      <c r="AC337" s="393"/>
      <c r="AD337" s="393"/>
      <c r="AE337" s="393"/>
      <c r="AF337" s="393"/>
      <c r="AG337" s="393"/>
      <c r="AH337" s="393"/>
      <c r="AJ337" s="172"/>
      <c r="AK337" s="172"/>
      <c r="AL337" s="172">
        <f ca="1">IFERROR(__xludf.DUMMYFUNCTION("""COMPUTED_VALUE"""),400)</f>
        <v>400</v>
      </c>
      <c r="AM337" s="172" t="str">
        <f ca="1">IFERROR(__xludf.DUMMYFUNCTION("""COMPUTED_VALUE"""),"3. Bogotá confía en su potencial")</f>
        <v>3. Bogotá confía en su potencial</v>
      </c>
      <c r="AN337" s="172" t="str">
        <f ca="1">IFERROR(__xludf.DUMMYFUNCTION("""COMPUTED_VALUE"""),"3.17. Formación para el trabajo y acceso a oportunidades educativas")</f>
        <v>3.17. Formación para el trabajo y acceso a oportunidades educativas</v>
      </c>
      <c r="AO337" s="172" t="str">
        <f ca="1">IFERROR(__xludf.DUMMYFUNCTION("""COMPUTED_VALUE"""),"Formar 27.000 mujeres en habilidades digitales a través de los Centros de Inclusión Digital - CID.")</f>
        <v>Formar 27.000 mujeres en habilidades digitales a través de los Centros de Inclusión Digital - CID.</v>
      </c>
      <c r="AP337" s="172" t="str">
        <f ca="1">IFERROR(__xludf.DUMMYFUNCTION("""COMPUTED_VALUE"""),"Fortalecer la inclusión digital a mujeres a través de procesos de formación en habilidades digitales en los Centros de Inclusión Digital - CID.")</f>
        <v>Fortalecer la inclusión digital a mujeres a través de procesos de formación en habilidades digitales en los Centros de Inclusión Digital - CID.</v>
      </c>
      <c r="AQ337" s="222" t="str">
        <f ca="1">IFERROR(__xludf.DUMMYFUNCTION("""COMPUTED_VALUE"""),"MUJER")</f>
        <v>MUJER</v>
      </c>
      <c r="AR337" s="172" t="str">
        <f ca="1">IFERROR(__xludf.DUMMYFUNCTION("""COMPUTED_VALUE"""),"Secretaría Distrital de la Mujer")</f>
        <v>Secretaría Distrital de la Mujer</v>
      </c>
      <c r="AS337" s="172" t="str">
        <f ca="1">IFERROR(__xludf.DUMMYFUNCTION("""COMPUTED_VALUE"""),"N/A")</f>
        <v>N/A</v>
      </c>
      <c r="AT337" s="172" t="str">
        <f ca="1">IFERROR(__xludf.DUMMYFUNCTION("""COMPUTED_VALUE"""),"Economía Cultural _2.1.3 P
 Mujeres_7.1.6 
 Raizal_4.1.2.")</f>
        <v>Economía Cultural _2.1.3 P
 Mujeres_7.1.6 
 Raizal_4.1.2.</v>
      </c>
      <c r="AU337" s="172" t="str">
        <f ca="1">IFERROR(__xludf.DUMMYFUNCTION("""COMPUTED_VALUE"""),"Número de mujeres formadas en habilidades digitales a través de los Centros de Inclusión Digital - CID.")</f>
        <v>Número de mujeres formadas en habilidades digitales a través de los Centros de Inclusión Digital - CID.</v>
      </c>
      <c r="AV337" s="172" t="str">
        <f ca="1">IFERROR(__xludf.DUMMYFUNCTION("""COMPUTED_VALUE"""),"Sumatoria de mujeres formadas en habilidades digitales a través de los Centros de Inclusión Digital - CID")</f>
        <v>Sumatoria de mujeres formadas en habilidades digitales a través de los Centros de Inclusión Digital - CID</v>
      </c>
      <c r="AW337" s="172" t="str">
        <f ca="1">IFERROR(__xludf.DUMMYFUNCTION("""COMPUTED_VALUE"""),"20.601
(2023)")</f>
        <v>20.601
(2023)</v>
      </c>
      <c r="AX337" s="172">
        <f ca="1">IFERROR(__xludf.DUMMYFUNCTION("""COMPUTED_VALUE"""),27000)</f>
        <v>27000</v>
      </c>
      <c r="AY337" s="172" t="str">
        <f ca="1">IFERROR(__xludf.DUMMYFUNCTION("""COMPUTED_VALUE"""),"OMEG - SDMujer")</f>
        <v>OMEG - SDMujer</v>
      </c>
      <c r="AZ337" s="222">
        <f ca="1">IFERROR(__xludf.DUMMYFUNCTION("""COMPUTED_VALUE"""),13811000000)</f>
        <v>13811000000</v>
      </c>
      <c r="BA337" s="222">
        <f ca="1">IFERROR(__xludf.DUMMYFUNCTION("""COMPUTED_VALUE"""),0)</f>
        <v>0</v>
      </c>
      <c r="BB337" s="222">
        <f ca="1">IFERROR(__xludf.DUMMYFUNCTION("""COMPUTED_VALUE"""),0)</f>
        <v>0</v>
      </c>
      <c r="BC337" s="222">
        <f ca="1">IFERROR(__xludf.DUMMYFUNCTION("""COMPUTED_VALUE"""),2001411303)</f>
        <v>2001411303</v>
      </c>
      <c r="BD337" s="222">
        <f ca="1">IFERROR(__xludf.DUMMYFUNCTION("""COMPUTED_VALUE"""),2191545377)</f>
        <v>2191545377</v>
      </c>
      <c r="BE337" s="222">
        <f ca="1">IFERROR(__xludf.DUMMYFUNCTION("""COMPUTED_VALUE"""),2333995826)</f>
        <v>2333995826</v>
      </c>
      <c r="BF337" s="222">
        <f ca="1">IFERROR(__xludf.DUMMYFUNCTION("""COMPUTED_VALUE"""),2473047494)</f>
        <v>2473047494</v>
      </c>
      <c r="BG337" s="222">
        <f ca="1">IFERROR(__xludf.DUMMYFUNCTION("""COMPUTED_VALUE"""),2001411303)</f>
        <v>2001411303</v>
      </c>
      <c r="BH337" s="222">
        <f ca="1">IFERROR(__xludf.DUMMYFUNCTION("""COMPUTED_VALUE"""),2127713958.25242)</f>
        <v>2127713958.2524199</v>
      </c>
      <c r="BI337" s="222">
        <f ca="1">IFERROR(__xludf.DUMMYFUNCTION("""COMPUTED_VALUE"""),2200014917.52285)</f>
        <v>2200014917.52285</v>
      </c>
      <c r="BJ337" s="222">
        <f ca="1">IFERROR(__xludf.DUMMYFUNCTION("""COMPUTED_VALUE"""),2263188787.31833)</f>
        <v>2263188787.3183298</v>
      </c>
      <c r="BK337" s="222">
        <f ca="1">IFERROR(__xludf.DUMMYFUNCTION("""COMPUTED_VALUE"""),3300)</f>
        <v>3300</v>
      </c>
      <c r="BL337" s="222">
        <f ca="1">IFERROR(__xludf.DUMMYFUNCTION("""COMPUTED_VALUE"""),7900)</f>
        <v>7900</v>
      </c>
      <c r="BM337" s="222">
        <f ca="1">IFERROR(__xludf.DUMMYFUNCTION("""COMPUTED_VALUE"""),7900)</f>
        <v>7900</v>
      </c>
      <c r="BN337" s="222">
        <f ca="1">IFERROR(__xludf.DUMMYFUNCTION("""COMPUTED_VALUE"""),7900)</f>
        <v>7900</v>
      </c>
      <c r="BO337" s="222" t="str">
        <f ca="1">IFERROR(__xludf.DUMMYFUNCTION("""COMPUTED_VALUE"""),"18-04-2024 Se ajusta magnitud a 28.000 de la meta. Se trajo para el objetivo 3 producto de la solicutud del sector.
Se ajusta nuevamente la magnitud a 27000")</f>
        <v>18-04-2024 Se ajusta magnitud a 28.000 de la meta. Se trajo para el objetivo 3 producto de la solicutud del sector.
Se ajusta nuevamente la magnitud a 27000</v>
      </c>
      <c r="BP337" s="222">
        <f ca="1">IFERROR(__xludf.DUMMYFUNCTION("""COMPUTED_VALUE"""),9000000000)</f>
        <v>9000000000</v>
      </c>
      <c r="BQ337" s="222">
        <f ca="1">IFERROR(__xludf.DUMMYFUNCTION("""COMPUTED_VALUE"""),8592328966.09361)</f>
        <v>8592328966.0936108</v>
      </c>
      <c r="BR337" s="222"/>
      <c r="BS337" s="222"/>
      <c r="BT337" s="222"/>
      <c r="BU337" s="222"/>
      <c r="BV337" s="222"/>
      <c r="BW337" s="222"/>
      <c r="BX337" s="172"/>
      <c r="BY337" s="518" t="s">
        <v>10647</v>
      </c>
      <c r="BZ337" s="516"/>
      <c r="CA337" s="516"/>
      <c r="CB337" s="517"/>
      <c r="CC337" s="172" t="s">
        <v>9756</v>
      </c>
    </row>
    <row r="338" spans="1:81" ht="15.75" customHeight="1">
      <c r="A338" s="393"/>
      <c r="B338" s="393"/>
      <c r="C338" s="393"/>
      <c r="D338" s="393"/>
      <c r="E338" s="393"/>
      <c r="F338" s="393"/>
      <c r="G338" s="393"/>
      <c r="H338" s="393"/>
      <c r="I338" s="393"/>
      <c r="J338" s="393"/>
      <c r="K338" s="393"/>
      <c r="L338" s="393"/>
      <c r="M338" s="393"/>
      <c r="N338" s="393"/>
      <c r="O338" s="393"/>
      <c r="P338" s="393"/>
      <c r="Q338" s="393"/>
      <c r="R338" s="393"/>
      <c r="S338" s="393"/>
      <c r="T338" s="393"/>
      <c r="U338" s="393"/>
      <c r="V338" s="393"/>
      <c r="W338" s="393"/>
      <c r="X338" s="393"/>
      <c r="Y338" s="393"/>
      <c r="Z338" s="393"/>
      <c r="AA338" s="393"/>
      <c r="AB338" s="393"/>
      <c r="AC338" s="393"/>
      <c r="AD338" s="393"/>
      <c r="AE338" s="393"/>
      <c r="AF338" s="393"/>
      <c r="AG338" s="393"/>
      <c r="AH338" s="393"/>
      <c r="AJ338" s="172"/>
      <c r="AK338" s="172"/>
      <c r="AL338" s="172">
        <f ca="1">IFERROR(__xludf.DUMMYFUNCTION("""COMPUTED_VALUE"""),445)</f>
        <v>445</v>
      </c>
      <c r="AM338" s="172" t="str">
        <f ca="1">IFERROR(__xludf.DUMMYFUNCTION("""COMPUTED_VALUE"""),"3. Bogotá confía en su potencial")</f>
        <v>3. Bogotá confía en su potencial</v>
      </c>
      <c r="AN338" s="172" t="str">
        <f ca="1">IFERROR(__xludf.DUMMYFUNCTION("""COMPUTED_VALUE"""),"3.16. La educación como eje del potencial humano")</f>
        <v>3.16. La educación como eje del potencial humano</v>
      </c>
      <c r="AO338" s="172" t="str">
        <f ca="1">IFERROR(__xludf.DUMMYFUNCTION("""COMPUTED_VALUE"""),"Intervenir 92 entornos escolares con mayores complejidades de acuerdo con el Indice de Priorización de Entornos Escolares")</f>
        <v>Intervenir 92 entornos escolares con mayores complejidades de acuerdo con el Indice de Priorización de Entornos Escolares</v>
      </c>
      <c r="AP338" s="172" t="str">
        <f ca="1">IFERROR(__xludf.DUMMYFUNCTION("""COMPUTED_VALUE"""),"Se intevendrán 92 entornos escolares que tienen las mayores dificultades en términos de convivencia escolar seguridad violencias entre otros con el fin de promover y mejorar los contextos escolares de manera que los entornos sean protectores seguros y con"&amp;"fiables para cada persona de la comunidad educativa")</f>
        <v>Se intevendrán 92 entornos escolares que tienen las mayores dificultades en términos de convivencia escolar seguridad violencias entre otros con el fin de promover y mejorar los contextos escolares de manera que los entornos sean protectores seguros y confiables para cada persona de la comunidad educativa</v>
      </c>
      <c r="AQ338" s="222" t="str">
        <f ca="1">IFERROR(__xludf.DUMMYFUNCTION("""COMPUTED_VALUE"""),"EDUCACIÓN")</f>
        <v>EDUCACIÓN</v>
      </c>
      <c r="AR338" s="172" t="str">
        <f ca="1">IFERROR(__xludf.DUMMYFUNCTION("""COMPUTED_VALUE"""),"Secretaría de Educación del Distrito")</f>
        <v>Secretaría de Educación del Distrito</v>
      </c>
      <c r="AS338" s="172"/>
      <c r="AT338" s="172"/>
      <c r="AU338" s="172" t="str">
        <f ca="1">IFERROR(__xludf.DUMMYFUNCTION("""COMPUTED_VALUE"""),"Número de entornos escolares intervenidos")</f>
        <v>Número de entornos escolares intervenidos</v>
      </c>
      <c r="AV338" s="172" t="str">
        <f ca="1">IFERROR(__xludf.DUMMYFUNCTION("""COMPUTED_VALUE"""),"Sumatoria de número de entornos escolares intervenidos")</f>
        <v>Sumatoria de número de entornos escolares intervenidos</v>
      </c>
      <c r="AW338" s="172" t="str">
        <f ca="1">IFERROR(__xludf.DUMMYFUNCTION("""COMPUTED_VALUE"""),"N/A")</f>
        <v>N/A</v>
      </c>
      <c r="AX338" s="172">
        <f ca="1">IFERROR(__xludf.DUMMYFUNCTION("""COMPUTED_VALUE"""),92)</f>
        <v>92</v>
      </c>
      <c r="AY338" s="172" t="str">
        <f ca="1">IFERROR(__xludf.DUMMYFUNCTION("""COMPUTED_VALUE"""),"SED")</f>
        <v>SED</v>
      </c>
      <c r="AZ338" s="172"/>
      <c r="BA338" s="172"/>
      <c r="BB338" s="172"/>
      <c r="BC338" s="222">
        <f ca="1">IFERROR(__xludf.DUMMYFUNCTION("""COMPUTED_VALUE"""),8690727620)</f>
        <v>8690727620</v>
      </c>
      <c r="BD338" s="222">
        <f ca="1">IFERROR(__xludf.DUMMYFUNCTION("""COMPUTED_VALUE"""),9021463741)</f>
        <v>9021463741</v>
      </c>
      <c r="BE338" s="222">
        <f ca="1">IFERROR(__xludf.DUMMYFUNCTION("""COMPUTED_VALUE"""),8166163849)</f>
        <v>8166163849</v>
      </c>
      <c r="BF338" s="222">
        <f ca="1">IFERROR(__xludf.DUMMYFUNCTION("""COMPUTED_VALUE"""),8348192624)</f>
        <v>8348192624</v>
      </c>
      <c r="BG338" s="222">
        <f ca="1">IFERROR(__xludf.DUMMYFUNCTION("""COMPUTED_VALUE"""),8690727620)</f>
        <v>8690727620</v>
      </c>
      <c r="BH338" s="222">
        <f ca="1">IFERROR(__xludf.DUMMYFUNCTION("""COMPUTED_VALUE"""),8758702661.16504)</f>
        <v>8758702661.1650391</v>
      </c>
      <c r="BI338" s="222">
        <f ca="1">IFERROR(__xludf.DUMMYFUNCTION("""COMPUTED_VALUE"""),7697392637.38335)</f>
        <v>7697392637.3833504</v>
      </c>
      <c r="BJ338" s="222">
        <f ca="1">IFERROR(__xludf.DUMMYFUNCTION("""COMPUTED_VALUE"""),7639778850.52716)</f>
        <v>7639778850.5271597</v>
      </c>
      <c r="BK338" s="222">
        <f ca="1">IFERROR(__xludf.DUMMYFUNCTION("""COMPUTED_VALUE"""),18)</f>
        <v>18</v>
      </c>
      <c r="BL338" s="222">
        <f ca="1">IFERROR(__xludf.DUMMYFUNCTION("""COMPUTED_VALUE"""),22)</f>
        <v>22</v>
      </c>
      <c r="BM338" s="222">
        <f ca="1">IFERROR(__xludf.DUMMYFUNCTION("""COMPUTED_VALUE"""),25)</f>
        <v>25</v>
      </c>
      <c r="BN338" s="222">
        <f ca="1">IFERROR(__xludf.DUMMYFUNCTION("""COMPUTED_VALUE"""),27)</f>
        <v>27</v>
      </c>
      <c r="BO338" s="222" t="str">
        <f ca="1">IFERROR(__xludf.DUMMYFUNCTION("""COMPUTED_VALUE"""),"META NUEVA")</f>
        <v>META NUEVA</v>
      </c>
      <c r="BP338" s="222">
        <f ca="1">IFERROR(__xludf.DUMMYFUNCTION("""COMPUTED_VALUE"""),34226547834)</f>
        <v>34226547834</v>
      </c>
      <c r="BQ338" s="222">
        <f ca="1">IFERROR(__xludf.DUMMYFUNCTION("""COMPUTED_VALUE"""),32786601769.0755)</f>
        <v>32786601769.0755</v>
      </c>
      <c r="BR338" s="222"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338" s="222"/>
      <c r="BT338" s="222"/>
      <c r="BU338" s="172"/>
      <c r="BV338" s="222"/>
      <c r="BW338" s="222"/>
      <c r="BX338" s="172"/>
      <c r="BY338" s="519" t="s">
        <v>9961</v>
      </c>
      <c r="BZ338" s="516"/>
      <c r="CA338" s="516"/>
      <c r="CB338" s="517"/>
      <c r="CC338" s="172" t="s">
        <v>9962</v>
      </c>
    </row>
    <row r="339" spans="1:81" ht="15.75" customHeight="1">
      <c r="A339" s="172"/>
      <c r="B339" s="172"/>
      <c r="C339" s="172"/>
      <c r="D339" s="172"/>
      <c r="E339" s="172"/>
      <c r="F339" s="172"/>
      <c r="G339" s="172"/>
      <c r="H339" s="172"/>
      <c r="I339" s="172"/>
      <c r="J339" s="172"/>
      <c r="K339" s="172"/>
      <c r="L339" s="172"/>
      <c r="M339" s="172"/>
      <c r="N339" s="172"/>
      <c r="O339" s="172"/>
      <c r="P339" s="172"/>
      <c r="Q339" s="172"/>
      <c r="R339" s="172"/>
      <c r="S339" s="172"/>
      <c r="T339" s="172"/>
      <c r="U339" s="172"/>
      <c r="V339" s="172"/>
      <c r="W339" s="172"/>
      <c r="X339" s="172"/>
      <c r="Y339" s="172"/>
      <c r="Z339" s="172"/>
      <c r="AA339" s="172"/>
      <c r="AB339" s="172"/>
      <c r="AC339" s="172"/>
      <c r="AD339" s="172"/>
      <c r="AE339" s="172"/>
      <c r="AF339" s="172"/>
      <c r="AG339" s="172"/>
      <c r="AH339" s="172"/>
      <c r="AI339" s="172"/>
      <c r="AJ339" s="172"/>
      <c r="AK339" s="172"/>
      <c r="AL339" s="172">
        <f ca="1">IFERROR(__xludf.DUMMYFUNCTION("""COMPUTED_VALUE"""),452)</f>
        <v>452</v>
      </c>
      <c r="AM339" s="172" t="str">
        <f ca="1">IFERROR(__xludf.DUMMYFUNCTION("""COMPUTED_VALUE"""),"3. Bogotá confía en su potencial")</f>
        <v>3. Bogotá confía en su potencial</v>
      </c>
      <c r="AN339" s="172" t="str">
        <f ca="1">IFERROR(__xludf.DUMMYFUNCTION("""COMPUTED_VALUE"""),"3.16. La educación como eje del potencial humano")</f>
        <v>3.16. La educación como eje del potencial humano</v>
      </c>
      <c r="AO339" s="172" t="str">
        <f ca="1">IFERROR(__xludf.DUMMYFUNCTION("""COMPUTED_VALUE"""),"Garantizar que el 100% de los estudiantes de básica y media reciben el servicio educativo oportunamente")</f>
        <v>Garantizar que el 100% de los estudiantes de básica y media reciben el servicio educativo oportunamente</v>
      </c>
      <c r="AP339" s="172" t="str">
        <f ca="1">IFERROR(__xludf.DUMMYFUNCTION("""COMPUTED_VALUE"""),"1) Provisión del Talento Humano (docente y administrativo)
2) Servicios administrativos para la operación de los colegios oficiales (Aseo y Cafetería Vigilancia Servicios Públicos y Arrendamientos)
3) Conectividad  y plataforma tecnológica
4) Estrategias "&amp;"para reducir la deserción escolar
5) Proceso de matricula
6) Estrategias de acceso y permanencia
7) Administració del servicio educativo")</f>
        <v>1) Provisión del Talento Humano (docente y administrativo)
2) Servicios administrativos para la operación de los colegios oficiales (Aseo y Cafetería Vigilancia Servicios Públicos y Arrendamientos)
3) Conectividad  y plataforma tecnológica
4) Estrategias para reducir la deserción escolar
5) Proceso de matricula
6) Estrategias de acceso y permanencia
7) Administració del servicio educativo</v>
      </c>
      <c r="AQ339" s="222" t="str">
        <f ca="1">IFERROR(__xludf.DUMMYFUNCTION("""COMPUTED_VALUE"""),"EDUCACIÓN")</f>
        <v>EDUCACIÓN</v>
      </c>
      <c r="AR339" s="172" t="str">
        <f ca="1">IFERROR(__xludf.DUMMYFUNCTION("""COMPUTED_VALUE"""),"Secretaría de Educación del Distrito")</f>
        <v>Secretaría de Educación del Distrito</v>
      </c>
      <c r="AS339" s="172" t="str">
        <f ca="1">IFERROR(__xludf.DUMMYFUNCTION("""COMPUTED_VALUE"""),"N/A")</f>
        <v>N/A</v>
      </c>
      <c r="AT339" s="172" t="str">
        <f ca="1">IFERROR(__xludf.DUMMYFUNCTION("""COMPUTED_VALUE"""),"Afro-Palenquero_2.2.12 
 Afro-Palenquero_2.2.13 
 Afro-Palenquero_2.2.14 
 Afro-Palenquero_2.2.18 
 Afro-Palenquero_4.2.12.
 Discapacidad_1.1.4 
 Educación_1.1.1. 
 Educación_1.1.7. 
 Educación_1.2.5. 
 Educación_1.3.1. 
 Educación_1.3.3. 
 Educación_4.1."&amp;"2. 
 Educación_5.2.1. 
 Educación_7.1.1. 
 Educación_7.1.3. 
 Educación_7.1.4. 
 Educación_7.1.5. 
 Educación_7.1.6. 
 Educación_7.1.7. 
 Educación_7.1.8. 
 Educación_7.1.9. 
 Educación_7.1.10.
 Educación_7.1.11.
 Educación_7.1.12.
 Educación_7.1.13.
 Edu"&amp;"cación_7.2.1. 
 Educación_7.2.2. 
 Educación_7.2.3. 
 Educación_7.2.4. 
 Educación_7.2.5. 
 Educación_7.2.6. 
 Educación_7.2.7. 
 Educación_7.2.8. 
 Educación_7.2.9. 
 Educación_7.3.1. 
 Educación_7.3.2. 
 Educación_8.1.7. 
 Raizal_7.1.14.")</f>
        <v>Afro-Palenquero_2.2.12 
 Afro-Palenquero_2.2.13 
 Afro-Palenquero_2.2.14 
 Afro-Palenquero_2.2.18 
 Afro-Palenquero_4.2.12.
 Discapacidad_1.1.4 
 Educación_1.1.1. 
 Educación_1.1.7. 
 Educación_1.2.5. 
 Educación_1.3.1. 
 Educación_1.3.3. 
 Educación_4.1.2. 
 Educación_5.2.1. 
 Educación_7.1.1. 
 Educación_7.1.3. 
 Educación_7.1.4. 
 Educación_7.1.5. 
 Educación_7.1.6. 
 Educación_7.1.7. 
 Educación_7.1.8. 
 Educación_7.1.9. 
 Educación_7.1.10.
 Educación_7.1.11.
 Educación_7.1.12.
 Educación_7.1.13.
 Educación_7.2.1. 
 Educación_7.2.2. 
 Educación_7.2.3. 
 Educación_7.2.4. 
 Educación_7.2.5. 
 Educación_7.2.6. 
 Educación_7.2.7. 
 Educación_7.2.8. 
 Educación_7.2.9. 
 Educación_7.3.1. 
 Educación_7.3.2. 
 Educación_8.1.7. 
 Raizal_7.1.14.</v>
      </c>
      <c r="AU339" s="172" t="str">
        <f ca="1">IFERROR(__xludf.DUMMYFUNCTION("""COMPUTED_VALUE"""),"Porcentaje de estudiantes que reciben el servicio educativo")</f>
        <v>Porcentaje de estudiantes que reciben el servicio educativo</v>
      </c>
      <c r="AV339" s="172" t="str">
        <f ca="1">IFERROR(__xludf.DUMMYFUNCTION("""COMPUTED_VALUE"""),"(Número de estudiantes que reciben el servicio educativo/Número total de estudiantes)*100")</f>
        <v>(Número de estudiantes que reciben el servicio educativo/Número total de estudiantes)*100</v>
      </c>
      <c r="AW339" s="172" t="str">
        <f ca="1">IFERROR(__xludf.DUMMYFUNCTION("""COMPUTED_VALUE"""),"N/A")</f>
        <v>N/A</v>
      </c>
      <c r="AX339" s="395">
        <f ca="1">IFERROR(__xludf.DUMMYFUNCTION("""COMPUTED_VALUE"""),1)</f>
        <v>1</v>
      </c>
      <c r="AY339" s="172" t="str">
        <f ca="1">IFERROR(__xludf.DUMMYFUNCTION("""COMPUTED_VALUE"""),"SED CON BASE EN SIMAT")</f>
        <v>SED CON BASE EN SIMAT</v>
      </c>
      <c r="AZ339" s="222">
        <f ca="1">IFERROR(__xludf.DUMMYFUNCTION("""COMPUTED_VALUE"""),5398487000000)</f>
        <v>5398487000000</v>
      </c>
      <c r="BA339" s="222">
        <f ca="1">IFERROR(__xludf.DUMMYFUNCTION("""COMPUTED_VALUE"""),12416165000000)</f>
        <v>12416165000000</v>
      </c>
      <c r="BB339" s="222">
        <f ca="1">IFERROR(__xludf.DUMMYFUNCTION("""COMPUTED_VALUE"""),0)</f>
        <v>0</v>
      </c>
      <c r="BC339" s="222">
        <f ca="1">IFERROR(__xludf.DUMMYFUNCTION("""COMPUTED_VALUE"""),3841346690178)</f>
        <v>3841346690178</v>
      </c>
      <c r="BD339" s="222">
        <f ca="1">IFERROR(__xludf.DUMMYFUNCTION("""COMPUTED_VALUE"""),4095468183379)</f>
        <v>4095468183379</v>
      </c>
      <c r="BE339" s="222">
        <f ca="1">IFERROR(__xludf.DUMMYFUNCTION("""COMPUTED_VALUE"""),4507293254463)</f>
        <v>4507293254463</v>
      </c>
      <c r="BF339" s="222">
        <f ca="1">IFERROR(__xludf.DUMMYFUNCTION("""COMPUTED_VALUE"""),4861392279328)</f>
        <v>4861392279328</v>
      </c>
      <c r="BG339" s="222">
        <f ca="1">IFERROR(__xludf.DUMMYFUNCTION("""COMPUTED_VALUE"""),3841346690178)</f>
        <v>3841346690178</v>
      </c>
      <c r="BH339" s="222">
        <f ca="1">IFERROR(__xludf.DUMMYFUNCTION("""COMPUTED_VALUE"""),3976182702309.7)</f>
        <v>3976182702309.7002</v>
      </c>
      <c r="BI339" s="222">
        <f ca="1">IFERROR(__xludf.DUMMYFUNCTION("""COMPUTED_VALUE"""),4248556182922.99)</f>
        <v>4248556182922.9902</v>
      </c>
      <c r="BJ339" s="222">
        <f ca="1">IFERROR(__xludf.DUMMYFUNCTION("""COMPUTED_VALUE"""),4448862597270.86)</f>
        <v>4448862597270.8604</v>
      </c>
      <c r="BK339" s="222">
        <f ca="1">IFERROR(__xludf.DUMMYFUNCTION("""COMPUTED_VALUE"""),1)</f>
        <v>1</v>
      </c>
      <c r="BL339" s="222">
        <f ca="1">IFERROR(__xludf.DUMMYFUNCTION("""COMPUTED_VALUE"""),1)</f>
        <v>1</v>
      </c>
      <c r="BM339" s="222">
        <f ca="1">IFERROR(__xludf.DUMMYFUNCTION("""COMPUTED_VALUE"""),1)</f>
        <v>1</v>
      </c>
      <c r="BN339" s="222">
        <f ca="1">IFERROR(__xludf.DUMMYFUNCTION("""COMPUTED_VALUE"""),1)</f>
        <v>1</v>
      </c>
      <c r="BO339" s="222" t="str">
        <f ca="1">IFERROR(__xludf.DUMMYFUNCTION("""COMPUTED_VALUE"""),"20-04-2024 Meta ajustada")</f>
        <v>20-04-2024 Meta ajustada</v>
      </c>
      <c r="BP339" s="222">
        <f ca="1">IFERROR(__xludf.DUMMYFUNCTION("""COMPUTED_VALUE"""),17305500407348)</f>
        <v>17305500407348</v>
      </c>
      <c r="BQ339" s="222">
        <f ca="1">IFERROR(__xludf.DUMMYFUNCTION("""COMPUTED_VALUE"""),16514948172681.5)</f>
        <v>16514948172681.5</v>
      </c>
      <c r="BR339" s="222" t="str">
        <f ca="1">IFERROR(__xludf.DUMMYFUNCTION("""COMPUTED_VALUE"""),"NUEVO NOMBRE DE PROGRAMA: Atención Integral a la Primera Infancia y Educación como Eje del Potencial Humano.")</f>
        <v>NUEVO NOMBRE DE PROGRAMA: Atención Integral a la Primera Infancia y Educación como Eje del Potencial Humano.</v>
      </c>
      <c r="BS339" s="172"/>
      <c r="BT339" s="172"/>
      <c r="BU339" s="172"/>
      <c r="BV339" s="222"/>
      <c r="BW339" s="222"/>
      <c r="BX339" s="172"/>
      <c r="BY339" s="172"/>
      <c r="BZ339" s="172"/>
      <c r="CA339" s="172"/>
      <c r="CB339" s="172"/>
      <c r="CC339" s="172"/>
    </row>
    <row r="380" spans="1:81" ht="15.75" customHeight="1">
      <c r="A380" s="172">
        <v>214</v>
      </c>
      <c r="B380" s="172" t="s">
        <v>865</v>
      </c>
      <c r="C380" s="172" t="s">
        <v>7580</v>
      </c>
      <c r="D380" s="172" t="s">
        <v>10648</v>
      </c>
      <c r="E380" s="172" t="s">
        <v>10649</v>
      </c>
      <c r="F380" s="172" t="s">
        <v>10650</v>
      </c>
      <c r="G380" s="172">
        <v>129995000000</v>
      </c>
      <c r="H380" s="172" t="s">
        <v>268</v>
      </c>
      <c r="I380" s="172" t="s">
        <v>869</v>
      </c>
      <c r="J380" s="172" t="s">
        <v>10651</v>
      </c>
      <c r="K380" s="172" t="s">
        <v>10652</v>
      </c>
      <c r="L380" s="172"/>
      <c r="M380" s="172"/>
      <c r="N380" s="172"/>
      <c r="O380" s="172"/>
      <c r="P380" s="172"/>
      <c r="Q380" s="172"/>
      <c r="R380" s="172"/>
      <c r="S380" s="172" t="s">
        <v>43</v>
      </c>
      <c r="T380" s="172"/>
      <c r="U380" s="172"/>
      <c r="V380" s="172"/>
      <c r="W380" s="172"/>
      <c r="X380" s="172"/>
      <c r="Y380" s="172"/>
      <c r="Z380" s="172"/>
      <c r="AA380" s="172" t="s">
        <v>873</v>
      </c>
      <c r="AB380" s="172" t="s">
        <v>874</v>
      </c>
      <c r="AC380" s="172">
        <v>0</v>
      </c>
      <c r="AD380" s="172">
        <v>1</v>
      </c>
      <c r="AE380" s="172" t="s">
        <v>869</v>
      </c>
      <c r="AF380" s="172">
        <v>129995000000</v>
      </c>
      <c r="AG380" s="172">
        <v>0</v>
      </c>
      <c r="AH380" s="172">
        <v>0</v>
      </c>
      <c r="AI380" s="165"/>
      <c r="AK380" s="172"/>
      <c r="AL380" s="172">
        <f ca="1">IFERROR(__xludf.DUMMYFUNCTION("IMPORTRANGE(""https://docs.google.com/spreadsheets/d/1npPkCkJx8EaDQoN5CZFxhByyd_GwrPFrRj9-wo1YHM4/edit#gid=323077454"",""'Consolidado_PDD24/28'!B379:385"")"),214)</f>
        <v>214</v>
      </c>
      <c r="AM380" s="172" t="str">
        <f ca="1">IFERROR(__xludf.DUMMYFUNCTION("""COMPUTED_VALUE"""),"4.Bogotá ordena su territorio y avanza en su acción climática")</f>
        <v>4.Bogotá ordena su territorio y avanza en su acción climática</v>
      </c>
      <c r="AN380" s="172" t="str">
        <f ca="1">IFERROR(__xludf.DUMMYFUNCTION("""COMPUTED_VALUE"""),"4.28. Reduccion de emisiones y control del deterioro ambiental")</f>
        <v>4.28. Reduccion de emisiones y control del deterioro ambiental</v>
      </c>
      <c r="AO380" s="172" t="str">
        <f ca="1">IFERROR(__xludf.DUMMYFUNCTION("""COMPUTED_VALUE"""),"Implementar un (1) programa para mejorar la calidad del aire acústica y visual.")</f>
        <v>Implementar un (1) programa para mejorar la calidad del aire acústica y visual.</v>
      </c>
      <c r="AP380" s="172" t="str">
        <f ca="1">IFERROR(__xludf.DUMMYFUNCTION("""COMPUTED_VALUE"""),"Incluye el monitoreo a través de la operación de las redes de monitoreo de calidad del aire y ruido y la realización de las visitas y operativos para la medición de fuentes fijas emisión de ruido y fuentes móviles en cumplimiento a los criterios de acredi"&amp;"tación y autorización por parte del IDEAM. Adicionalmente involucra el accionar de la autoridad ambiental desde la gestión evaluación control y seguimiento a fuentes de emisiones atmósfericas fijas y móviles (industrias y parque automotor principalmente) "&amp;"a fuentes emisoras de ruido y a elementos de publicidad exterior visual. Al igual que la implementación y seguimiento a las acciones establecidas en Plan Aire 2030 y su asocio con la reducción de emisiones modelamiento y alertas de calidad del aire. 
La "&amp;"meta atiende el ejercicio de la autoridad ambiental en terminos de control requerimientos ciudadanos e institucionale frente a las tematicas mencionadas Asì mismo parte de esta meta pérmite realizar las acciones para el cumplimiento de la meta trazadora d"&amp;"e reducir el 6 % material particulado. Dado que son temas misionales recurrentes que obecedecen a trámites y requequerimientos para temas especificos se plantea presentar informes anuales por tematica con acciones adelantadas y logros alcanzados.")</f>
        <v>Incluye el monitoreo a través de la operación de las redes de monitoreo de calidad del aire y ruido y la realización de las visitas y operativos para la medición de fuentes fijas emisión de ruido y fuentes móviles en cumplimiento a los criterios de acreditación y autorización por parte del IDEAM. Adicionalmente involucra el accionar de la autoridad ambiental desde la gestión evaluación control y seguimiento a fuentes de emisiones atmósfericas fijas y móviles (industrias y parque automotor principalmente) a fuentes emisoras de ruido y a elementos de publicidad exterior visual. Al igual que la implementación y seguimiento a las acciones establecidas en Plan Aire 2030 y su asocio con la reducción de emisiones modelamiento y alertas de calidad del aire. 
La meta atiende el ejercicio de la autoridad ambiental en terminos de control requerimientos ciudadanos e institucionale frente a las tematicas mencionadas Asì mismo parte de esta meta pérmite realizar las acciones para el cumplimiento de la meta trazadora de reducir el 6 % material particulado. Dado que son temas misionales recurrentes que obecedecen a trámites y requequerimientos para temas especificos se plantea presentar informes anuales por tematica con acciones adelantadas y logros alcanzados.</v>
      </c>
      <c r="AQ380" s="222" t="str">
        <f ca="1">IFERROR(__xludf.DUMMYFUNCTION("""COMPUTED_VALUE"""),"AMBIENTE")</f>
        <v>AMBIENTE</v>
      </c>
      <c r="AR380" s="172" t="str">
        <f ca="1">IFERROR(__xludf.DUMMYFUNCTION("""COMPUTED_VALUE"""),"Secretaría Distrital de Ambiente")</f>
        <v>Secretaría Distrital de Ambiente</v>
      </c>
      <c r="AS380" s="172" t="str">
        <f ca="1">IFERROR(__xludf.DUMMYFUNCTION("""COMPUTED_VALUE"""),"N/A")</f>
        <v>N/A</v>
      </c>
      <c r="AT380" s="172" t="str">
        <f ca="1">IFERROR(__xludf.DUMMYFUNCTION("""COMPUTED_VALUE"""),"Acción Climatica _1.2.8. 
 Acción Climatica _3.3.6. 
 Acción Climatica _3.3.7. 
 Bicicleta_4.4.2 P
 Espacio Público_2.2.4 C
 Movilidad Motorizada_1.1.1 P
 Movilidad Motorizada_1.1.3. 
 Movilidad Motorizada_3.2.1 P
 Movilidad Motorizada_3.2.2 E")</f>
        <v>Acción Climatica _1.2.8. 
 Acción Climatica _3.3.6. 
 Acción Climatica _3.3.7. 
 Bicicleta_4.4.2 P
 Espacio Público_2.2.4 C
 Movilidad Motorizada_1.1.1 P
 Movilidad Motorizada_1.1.3. 
 Movilidad Motorizada_3.2.1 P
 Movilidad Motorizada_3.2.2 E</v>
      </c>
      <c r="AU380" s="172" t="str">
        <f ca="1">IFERROR(__xludf.DUMMYFUNCTION("""COMPUTED_VALUE"""),"Porcentaje de avance en la implementaciòn de un programa de monitoreo gestión evaluación control y seguimiento para mejorar la calidad del aire acústica y visual")</f>
        <v>Porcentaje de avance en la implementaciòn de un programa de monitoreo gestión evaluación control y seguimiento para mejorar la calidad del aire acústica y visual</v>
      </c>
      <c r="AV380" s="172" t="str">
        <f ca="1">IFERROR(__xludf.DUMMYFUNCTION("""COMPUTED_VALUE"""),"Sumatoria del porcentaje de avance en la implementaciòn de un programa de monitoreo gestión evaluación control y seguimiento para mejorar la calidad del aire acústica y visual")</f>
        <v>Sumatoria del porcentaje de avance en la implementaciòn de un programa de monitoreo gestión evaluación control y seguimiento para mejorar la calidad del aire acústica y visual</v>
      </c>
      <c r="AW380" s="222">
        <f ca="1">IFERROR(__xludf.DUMMYFUNCTION("""COMPUTED_VALUE"""),0)</f>
        <v>0</v>
      </c>
      <c r="AX380" s="222">
        <f ca="1">IFERROR(__xludf.DUMMYFUNCTION("""COMPUTED_VALUE"""),1)</f>
        <v>1</v>
      </c>
      <c r="AY380" s="172" t="str">
        <f ca="1">IFERROR(__xludf.DUMMYFUNCTION("""COMPUTED_VALUE"""),"Secretaría Distrital de Ambiente")</f>
        <v>Secretaría Distrital de Ambiente</v>
      </c>
      <c r="AZ380" s="222">
        <f ca="1">IFERROR(__xludf.DUMMYFUNCTION("""COMPUTED_VALUE"""),129995000000)</f>
        <v>129995000000</v>
      </c>
      <c r="BA380" s="222">
        <f ca="1">IFERROR(__xludf.DUMMYFUNCTION("""COMPUTED_VALUE"""),0)</f>
        <v>0</v>
      </c>
      <c r="BB380" s="222">
        <f ca="1">IFERROR(__xludf.DUMMYFUNCTION("""COMPUTED_VALUE"""),0)</f>
        <v>0</v>
      </c>
      <c r="BC380" s="222">
        <f ca="1">IFERROR(__xludf.DUMMYFUNCTION("""COMPUTED_VALUE"""),10052745678)</f>
        <v>10052745678</v>
      </c>
      <c r="BD380" s="222">
        <f ca="1">IFERROR(__xludf.DUMMYFUNCTION("""COMPUTED_VALUE"""),26403295619)</f>
        <v>26403295619</v>
      </c>
      <c r="BE380" s="222">
        <f ca="1">IFERROR(__xludf.DUMMYFUNCTION("""COMPUTED_VALUE"""),26403295619)</f>
        <v>26403295619</v>
      </c>
      <c r="BF380" s="222">
        <f ca="1">IFERROR(__xludf.DUMMYFUNCTION("""COMPUTED_VALUE"""),20535896593)</f>
        <v>20535896593</v>
      </c>
      <c r="BG380" s="222">
        <f ca="1">IFERROR(__xludf.DUMMYFUNCTION("""COMPUTED_VALUE"""),10052745678)</f>
        <v>10052745678</v>
      </c>
      <c r="BH380" s="222">
        <f ca="1">IFERROR(__xludf.DUMMYFUNCTION("""COMPUTED_VALUE"""),25634267591.2621)</f>
        <v>25634267591.2621</v>
      </c>
      <c r="BI380" s="222">
        <f ca="1">IFERROR(__xludf.DUMMYFUNCTION("""COMPUTED_VALUE"""),24887638438.1185)</f>
        <v>24887638438.1185</v>
      </c>
      <c r="BJ380" s="222">
        <f ca="1">IFERROR(__xludf.DUMMYFUNCTION("""COMPUTED_VALUE"""),18793254484.4229)</f>
        <v>18793254484.422901</v>
      </c>
      <c r="BK380" s="222">
        <f ca="1">IFERROR(__xludf.DUMMYFUNCTION("""COMPUTED_VALUE"""),0.2)</f>
        <v>0.2</v>
      </c>
      <c r="BL380" s="222">
        <f ca="1">IFERROR(__xludf.DUMMYFUNCTION("""COMPUTED_VALUE"""),0.2)</f>
        <v>0.2</v>
      </c>
      <c r="BM380" s="222">
        <f ca="1">IFERROR(__xludf.DUMMYFUNCTION("""COMPUTED_VALUE"""),0.3)</f>
        <v>0.3</v>
      </c>
      <c r="BN380" s="222">
        <f ca="1">IFERROR(__xludf.DUMMYFUNCTION("""COMPUTED_VALUE"""),0.3)</f>
        <v>0.3</v>
      </c>
      <c r="BO380" s="222" t="str">
        <f ca="1">IFERROR(__xludf.DUMMYFUNCTION("""COMPUTED_VALUE"""),"
17/04/2024 Adria: La SDA ajustó la meta: Implementar un (1) programa de medición y monitoreo al igual que de gestión evaluación control y seguimiento para mejorar la calidad del aire acústica y visual
Por: Implementar un (1) programa para mejorar la cal"&amp;"idad del aire acústica y visual. Ok")</f>
        <v xml:space="preserve">
17/04/2024 Adria: La SDA ajustó la meta: Implementar un (1) programa de medición y monitoreo al igual que de gestión evaluación control y seguimiento para mejorar la calidad del aire acústica y visual
Por: Implementar un (1) programa para mejorar la calidad del aire acústica y visual. Ok</v>
      </c>
      <c r="BP380" s="222">
        <f ca="1">IFERROR(__xludf.DUMMYFUNCTION("""COMPUTED_VALUE"""),83395233509)</f>
        <v>83395233509</v>
      </c>
      <c r="BQ380" s="394">
        <f ca="1">IFERROR(__xludf.DUMMYFUNCTION("""COMPUTED_VALUE"""),79367906191.8036)</f>
        <v>79367906191.803604</v>
      </c>
      <c r="BR380" s="394"/>
      <c r="BS380" s="394"/>
      <c r="BT380" s="394"/>
      <c r="BU380" s="222"/>
      <c r="BV380" s="222"/>
      <c r="BW380" s="222"/>
      <c r="BX380" s="172"/>
      <c r="BY380" s="172" t="b">
        <f t="shared" ref="BY380:BZ380" ca="1" si="368">B380=AM380</f>
        <v>1</v>
      </c>
      <c r="BZ380" s="172" t="b">
        <f t="shared" ca="1" si="368"/>
        <v>0</v>
      </c>
      <c r="CA380" s="172" t="b">
        <f t="shared" ref="CA380:CB380" ca="1" si="369">E380=AO380</f>
        <v>0</v>
      </c>
      <c r="CB380" s="172" t="b">
        <f t="shared" ca="1" si="369"/>
        <v>0</v>
      </c>
      <c r="CC380" s="172"/>
    </row>
    <row r="381" spans="1:81" ht="15.75" customHeight="1">
      <c r="A381" s="172">
        <v>215</v>
      </c>
      <c r="B381" s="172" t="s">
        <v>865</v>
      </c>
      <c r="C381" s="172" t="s">
        <v>7580</v>
      </c>
      <c r="D381" s="172" t="s">
        <v>10648</v>
      </c>
      <c r="E381" s="172" t="s">
        <v>10653</v>
      </c>
      <c r="F381" s="172" t="s">
        <v>877</v>
      </c>
      <c r="G381" s="172">
        <v>9163000000</v>
      </c>
      <c r="H381" s="172" t="s">
        <v>268</v>
      </c>
      <c r="I381" s="172" t="s">
        <v>869</v>
      </c>
      <c r="J381" s="172" t="s">
        <v>10654</v>
      </c>
      <c r="K381" s="172" t="s">
        <v>10655</v>
      </c>
      <c r="L381" s="172"/>
      <c r="M381" s="172"/>
      <c r="N381" s="172"/>
      <c r="O381" s="172"/>
      <c r="P381" s="172"/>
      <c r="Q381" s="172"/>
      <c r="R381" s="172"/>
      <c r="S381" s="172" t="s">
        <v>43</v>
      </c>
      <c r="T381" s="172"/>
      <c r="U381" s="172"/>
      <c r="V381" s="172"/>
      <c r="W381" s="172"/>
      <c r="X381" s="172"/>
      <c r="Y381" s="172"/>
      <c r="Z381" s="172"/>
      <c r="AA381" s="172" t="s">
        <v>10656</v>
      </c>
      <c r="AB381" s="172" t="s">
        <v>10657</v>
      </c>
      <c r="AC381" s="172">
        <v>0</v>
      </c>
      <c r="AD381" s="172">
        <v>1</v>
      </c>
      <c r="AE381" s="172" t="s">
        <v>869</v>
      </c>
      <c r="AF381" s="172">
        <v>9163000000</v>
      </c>
      <c r="AG381" s="172">
        <v>0</v>
      </c>
      <c r="AH381" s="172">
        <v>0</v>
      </c>
      <c r="AI381" s="165"/>
      <c r="AK381" s="172"/>
      <c r="AL381" s="172">
        <f ca="1">IFERROR(__xludf.DUMMYFUNCTION("""COMPUTED_VALUE"""),215)</f>
        <v>215</v>
      </c>
      <c r="AM381" s="172" t="str">
        <f ca="1">IFERROR(__xludf.DUMMYFUNCTION("""COMPUTED_VALUE"""),"4.Bogotá ordena su territorio y avanza en su acción climática")</f>
        <v>4.Bogotá ordena su territorio y avanza en su acción climática</v>
      </c>
      <c r="AN381" s="172" t="str">
        <f ca="1">IFERROR(__xludf.DUMMYFUNCTION("""COMPUTED_VALUE"""),"4.28. Reduccion de emisiones y control del deterioro ambiental")</f>
        <v>4.28. Reduccion de emisiones y control del deterioro ambiental</v>
      </c>
      <c r="AO381" s="172" t="str">
        <f ca="1">IFERROR(__xludf.DUMMYFUNCTION("""COMPUTED_VALUE""")," Implementar un (1) programa para el control de la Estructura Ecológica Principal.")</f>
        <v xml:space="preserve"> Implementar un (1) programa para el control de la Estructura Ecológica Principal.</v>
      </c>
      <c r="AP381" s="172" t="str">
        <f ca="1">IFERROR(__xludf.DUMMYFUNCTION("""COMPUTED_VALUE"""),"A través de las acciones de evaluación seguimiento y control en los elementos de la Estructura Ecológica Principal (principalmente sistema hidríco) a los proyectos constructivos se pretende disminuir la afectación a los ecosistemas y reducir los impactos "&amp;"ambientales en general en el Distrito Capital por el desarrollos de obras y actividades de terceros los cuales generan endurecimientos y contaminación por disposiciones en áreas de importancia ecosistémica y realizan ocupaciones ilegales en áreas protegid"&amp;"as o áreas de importancia ecosistémica.")</f>
        <v>A través de las acciones de evaluación seguimiento y control en los elementos de la Estructura Ecológica Principal (principalmente sistema hidríco) a los proyectos constructivos se pretende disminuir la afectación a los ecosistemas y reducir los impactos ambientales en general en el Distrito Capital por el desarrollos de obras y actividades de terceros los cuales generan endurecimientos y contaminación por disposiciones en áreas de importancia ecosistémica y realizan ocupaciones ilegales en áreas protegidas o áreas de importancia ecosistémica.</v>
      </c>
      <c r="AQ381" s="222" t="str">
        <f ca="1">IFERROR(__xludf.DUMMYFUNCTION("""COMPUTED_VALUE"""),"AMBIENTE")</f>
        <v>AMBIENTE</v>
      </c>
      <c r="AR381" s="172" t="str">
        <f ca="1">IFERROR(__xludf.DUMMYFUNCTION("""COMPUTED_VALUE"""),"Secretaría Distrital de Ambiente")</f>
        <v>Secretaría Distrital de Ambiente</v>
      </c>
      <c r="AS381" s="172" t="str">
        <f ca="1">IFERROR(__xludf.DUMMYFUNCTION("""COMPUTED_VALUE"""),"N/A")</f>
        <v>N/A</v>
      </c>
      <c r="AT381" s="172" t="str">
        <f ca="1">IFERROR(__xludf.DUMMYFUNCTION("""COMPUTED_VALUE"""),"Economia Circular_3.3.2.")</f>
        <v>Economia Circular_3.3.2.</v>
      </c>
      <c r="AU381" s="172" t="str">
        <f ca="1">IFERROR(__xludf.DUMMYFUNCTION("""COMPUTED_VALUE"""),"Avance de la implementación del programa de control de la Estructura Ecológica Principal.")</f>
        <v>Avance de la implementación del programa de control de la Estructura Ecológica Principal.</v>
      </c>
      <c r="AV381" s="172" t="str">
        <f ca="1">IFERROR(__xludf.DUMMYFUNCTION("""COMPUTED_VALUE"""),"Sumatoria de avance de la implementación del programa de control de la Estructura Ecológica Principal.")</f>
        <v>Sumatoria de avance de la implementación del programa de control de la Estructura Ecológica Principal.</v>
      </c>
      <c r="AW381" s="222">
        <f ca="1">IFERROR(__xludf.DUMMYFUNCTION("""COMPUTED_VALUE"""),0)</f>
        <v>0</v>
      </c>
      <c r="AX381" s="222">
        <f ca="1">IFERROR(__xludf.DUMMYFUNCTION("""COMPUTED_VALUE"""),1)</f>
        <v>1</v>
      </c>
      <c r="AY381" s="172" t="str">
        <f ca="1">IFERROR(__xludf.DUMMYFUNCTION("""COMPUTED_VALUE"""),"Secretaría Distrital de Ambiente")</f>
        <v>Secretaría Distrital de Ambiente</v>
      </c>
      <c r="AZ381" s="222">
        <f ca="1">IFERROR(__xludf.DUMMYFUNCTION("""COMPUTED_VALUE"""),9163000000)</f>
        <v>9163000000</v>
      </c>
      <c r="BA381" s="222">
        <f ca="1">IFERROR(__xludf.DUMMYFUNCTION("""COMPUTED_VALUE"""),0)</f>
        <v>0</v>
      </c>
      <c r="BB381" s="222">
        <f ca="1">IFERROR(__xludf.DUMMYFUNCTION("""COMPUTED_VALUE"""),0)</f>
        <v>0</v>
      </c>
      <c r="BC381" s="222">
        <f ca="1">IFERROR(__xludf.DUMMYFUNCTION("""COMPUTED_VALUE"""),714791000)</f>
        <v>714791000</v>
      </c>
      <c r="BD381" s="222">
        <f ca="1">IFERROR(__xludf.DUMMYFUNCTION("""COMPUTED_VALUE"""),1638063000)</f>
        <v>1638063000</v>
      </c>
      <c r="BE381" s="222">
        <f ca="1">IFERROR(__xludf.DUMMYFUNCTION("""COMPUTED_VALUE"""),1786978000)</f>
        <v>1786978000</v>
      </c>
      <c r="BF381" s="222">
        <f ca="1">IFERROR(__xludf.DUMMYFUNCTION("""COMPUTED_VALUE"""),1807529807)</f>
        <v>1807529807</v>
      </c>
      <c r="BG381" s="222">
        <f ca="1">IFERROR(__xludf.DUMMYFUNCTION("""COMPUTED_VALUE"""),714791000)</f>
        <v>714791000</v>
      </c>
      <c r="BH381" s="222">
        <f ca="1">IFERROR(__xludf.DUMMYFUNCTION("""COMPUTED_VALUE"""),1590352427.18446)</f>
        <v>1590352427.1844599</v>
      </c>
      <c r="BI381" s="222">
        <f ca="1">IFERROR(__xludf.DUMMYFUNCTION("""COMPUTED_VALUE"""),1684398152.51201)</f>
        <v>1684398152.5120101</v>
      </c>
      <c r="BJ381" s="222">
        <f ca="1">IFERROR(__xludf.DUMMYFUNCTION("""COMPUTED_VALUE"""),1654145826.90827)</f>
        <v>1654145826.9082699</v>
      </c>
      <c r="BK381" s="222">
        <f ca="1">IFERROR(__xludf.DUMMYFUNCTION("""COMPUTED_VALUE"""),0.2)</f>
        <v>0.2</v>
      </c>
      <c r="BL381" s="222">
        <f ca="1">IFERROR(__xludf.DUMMYFUNCTION("""COMPUTED_VALUE"""),0.2)</f>
        <v>0.2</v>
      </c>
      <c r="BM381" s="222">
        <f ca="1">IFERROR(__xludf.DUMMYFUNCTION("""COMPUTED_VALUE"""),0.3)</f>
        <v>0.3</v>
      </c>
      <c r="BN381" s="222">
        <f ca="1">IFERROR(__xludf.DUMMYFUNCTION("""COMPUTED_VALUE"""),0.3)</f>
        <v>0.3</v>
      </c>
      <c r="BO381" s="222" t="str">
        <f ca="1">IFERROR(__xludf.DUMMYFUNCTION("""COMPUTED_VALUE"""),"17/04/2024 Adria: La SDA ajustó la meta Implementar un (1) programa de evaluación seguimiento y control a la Estructura Ecológica Principal e indicador y formula.
Por: Implementar un (1) programa para el control de la Estructura Ecológica Principal
Nombr"&amp;"e del indicador: Avance de la implementación del programa de control de la Estructura Ecológica Principal.
Formula del indicador: Sumatoria de avance de la implementación del programa de control de la Estructura Ecológica Principal. Ok")</f>
        <v>17/04/2024 Adria: La SDA ajustó la meta Implementar un (1) programa de evaluación seguimiento y control a la Estructura Ecológica Principal e indicador y formula.
Por: Implementar un (1) programa para el control de la Estructura Ecológica Principal
Nombre del indicador: Avance de la implementación del programa de control de la Estructura Ecológica Principal.
Formula del indicador: Sumatoria de avance de la implementación del programa de control de la Estructura Ecológica Principal. Ok</v>
      </c>
      <c r="BP381" s="222">
        <f ca="1">IFERROR(__xludf.DUMMYFUNCTION("""COMPUTED_VALUE"""),5947361807)</f>
        <v>5947361807</v>
      </c>
      <c r="BQ381" s="394">
        <f ca="1">IFERROR(__xludf.DUMMYFUNCTION("""COMPUTED_VALUE"""),5643687406.60476)</f>
        <v>5643687406.6047602</v>
      </c>
      <c r="BR381" s="394"/>
      <c r="BS381" s="394"/>
      <c r="BT381" s="394"/>
      <c r="BU381" s="222"/>
      <c r="BV381" s="222"/>
      <c r="BW381" s="222"/>
      <c r="BX381" s="172"/>
      <c r="BY381" s="172" t="b">
        <f t="shared" ref="BY381:BZ381" ca="1" si="370">B381=AM381</f>
        <v>1</v>
      </c>
      <c r="BZ381" s="172" t="b">
        <f t="shared" ca="1" si="370"/>
        <v>0</v>
      </c>
      <c r="CA381" s="172" t="b">
        <f t="shared" ref="CA381:CB381" ca="1" si="371">E381=AO381</f>
        <v>0</v>
      </c>
      <c r="CB381" s="172" t="b">
        <f t="shared" ca="1" si="371"/>
        <v>1</v>
      </c>
      <c r="CC381" s="172"/>
    </row>
    <row r="382" spans="1:81" ht="15.75" customHeight="1">
      <c r="A382" s="172">
        <v>216</v>
      </c>
      <c r="B382" s="172" t="s">
        <v>865</v>
      </c>
      <c r="C382" s="172" t="s">
        <v>7580</v>
      </c>
      <c r="D382" s="172" t="s">
        <v>10648</v>
      </c>
      <c r="E382" s="172" t="s">
        <v>7582</v>
      </c>
      <c r="F382" s="172" t="s">
        <v>10658</v>
      </c>
      <c r="G382" s="172">
        <v>102400000000</v>
      </c>
      <c r="H382" s="172" t="s">
        <v>268</v>
      </c>
      <c r="I382" s="172" t="s">
        <v>869</v>
      </c>
      <c r="J382" s="172" t="s">
        <v>10659</v>
      </c>
      <c r="K382" s="172" t="s">
        <v>10660</v>
      </c>
      <c r="L382" s="172"/>
      <c r="M382" s="172"/>
      <c r="N382" s="172"/>
      <c r="O382" s="172"/>
      <c r="P382" s="172"/>
      <c r="Q382" s="172"/>
      <c r="R382" s="172"/>
      <c r="S382" s="172">
        <v>17</v>
      </c>
      <c r="T382" s="172"/>
      <c r="U382" s="172"/>
      <c r="V382" s="172"/>
      <c r="W382" s="172"/>
      <c r="X382" s="172"/>
      <c r="Y382" s="172"/>
      <c r="Z382" s="172"/>
      <c r="AA382" s="172" t="s">
        <v>10661</v>
      </c>
      <c r="AB382" s="172" t="s">
        <v>10662</v>
      </c>
      <c r="AC382" s="172">
        <v>0</v>
      </c>
      <c r="AD382" s="172">
        <v>1</v>
      </c>
      <c r="AE382" s="172" t="s">
        <v>869</v>
      </c>
      <c r="AF382" s="172">
        <v>102400000000</v>
      </c>
      <c r="AG382" s="172">
        <v>0</v>
      </c>
      <c r="AH382" s="172">
        <v>0</v>
      </c>
      <c r="AI382" s="165"/>
      <c r="AK382" s="172"/>
      <c r="AL382" s="172">
        <f ca="1">IFERROR(__xludf.DUMMYFUNCTION("""COMPUTED_VALUE"""),216)</f>
        <v>216</v>
      </c>
      <c r="AM382" s="172" t="str">
        <f ca="1">IFERROR(__xludf.DUMMYFUNCTION("""COMPUTED_VALUE"""),"4.Bogotá ordena su territorio y avanza en su acción climática")</f>
        <v>4.Bogotá ordena su territorio y avanza en su acción climática</v>
      </c>
      <c r="AN382" s="172" t="str">
        <f ca="1">IFERROR(__xludf.DUMMYFUNCTION("""COMPUTED_VALUE"""),"4.28. Reduccion de emisiones y control del deterioro ambiental")</f>
        <v>4.28. Reduccion de emisiones y control del deterioro ambiental</v>
      </c>
      <c r="AO382" s="172" t="str">
        <f ca="1">IFERROR(__xludf.DUMMYFUNCTION("""COMPUTED_VALUE"""),"Implementar un (1) programa de control y planificación sobre el recurso hídrico y sus factores de impacto en el D.C.")</f>
        <v>Implementar un (1) programa de control y planificación sobre el recurso hídrico y sus factores de impacto en el D.C.</v>
      </c>
      <c r="AP382" s="172" t="str">
        <f ca="1">IFERROR(__xludf.DUMMYFUNCTION("""COMPUTED_VALUE"""),"Comprende las actividades asociadas con los procesos de evaluación seguimiento y control a los factores de presión sobre el recurso hídrico la operación de la Redes de Monitoreo del Recurso Hídrico (Red de Calidad Hídrica de Bogotá Programa de Monitoreo d"&amp;"e Afluentes y Efluentes del Distrito Capital Red de Monitoreo de Aguas Subterráneas) así como la recopilación análisis y procesamiento de los datos obtenidos con el fin de generar información para realizar una adecuada planificación y diagnóstico del mism"&amp;"o. Igualmente incluye las actividades relacionadas con permisos de ocupación de cauce y control a los vertimientos del sector salud además de las actividades jurídico administrativas realizadas en el marco de la verificación de la sentencia del río Bogotá"&amp;".
 El desarrollo de las actividades de monitoreo evaluación control y seguimiento ambiental a los factores de presión sobre el recurso hídrico incluye la verificación de la norma de vertimientos a usuarios que realizan descargas de manera directa en ind"&amp;"irecta (por medio de la red de alcantarillado público) a las fuentes superficiales o al suelo la evaluación y seguimiento de los trámites de autorizaciones en materia de vertimientos y las concesiones de agua subterránea superficiales y aguas de reúso así"&amp;" como la identificación y actualización de los usuarios objeto de tasa retributiva el control de los factores de deterioro a los cuerpos hídricos de la ciudad el seguimiento ambiental al Plan de Saneamiento y Manejo de Vertimientos de la Empresa de Acuedu"&amp;"cto y Alcantarillado de Bogotá instrumento enfocado en la reducción de cargas contaminantes y vital para la recuperación y mejoramiento de la calidad de los cuerpos de agua del Distrito. Además de las acciones tendientes a garantizar la calidad y disponib"&amp;"ilidad del recurso hídrico subterráneo tales como: desarrollo de visitas medición de niveles verificación del consumo sobreconsumos acompañamiento a pruebas técnicas identificación de explotación ilegal utilización del instrumento económico ambiental de l"&amp;"a tasa de uso del agua subterránea. Así mismo la obtención de información como insumo en el seguimiento de la calidad del recurso hídrico superficial y subterráneo el establecimiento del cumplimiento de los valores de referencia para el vertimiento de agu"&amp;"as residuales la cuantificación de carga contaminante la definición de una línea base que propenda a la generación de conocimiento del estado de recurso hídrico.")</f>
        <v>Comprende las actividades asociadas con los procesos de evaluación seguimiento y control a los factores de presión sobre el recurso hídrico la operación de la Redes de Monitoreo del Recurso Hídrico (Red de Calidad Hídrica de Bogotá Programa de Monitoreo de Afluentes y Efluentes del Distrito Capital Red de Monitoreo de Aguas Subterráneas) así como la recopilación análisis y procesamiento de los datos obtenidos con el fin de generar información para realizar una adecuada planificación y diagnóstico del mismo. Igualmente incluye las actividades relacionadas con permisos de ocupación de cauce y control a los vertimientos del sector salud además de las actividades jurídico administrativas realizadas en el marco de la verificación de la sentencia del río Bogotá.
 El desarrollo de las actividades de monitoreo evaluación control y seguimiento ambiental a los factores de presión sobre el recurso hídrico incluye la verificación de la norma de vertimientos a usuarios que realizan descargas de manera directa en indirecta (por medio de la red de alcantarillado público) a las fuentes superficiales o al suelo la evaluación y seguimiento de los trámites de autorizaciones en materia de vertimientos y las concesiones de agua subterránea superficiales y aguas de reúso así como la identificación y actualización de los usuarios objeto de tasa retributiva el control de los factores de deterioro a los cuerpos hídricos de la ciudad el seguimiento ambiental al Plan de Saneamiento y Manejo de Vertimientos de la Empresa de Acueducto y Alcantarillado de Bogotá instrumento enfocado en la reducción de cargas contaminantes y vital para la recuperación y mejoramiento de la calidad de los cuerpos de agua del Distrito. Además de las acciones tendientes a garantizar la calidad y disponibilidad del recurso hídrico subterráneo tales como: desarrollo de visitas medición de niveles verificación del consumo sobreconsumos acompañamiento a pruebas técnicas identificación de explotación ilegal utilización del instrumento económico ambiental de la tasa de uso del agua subterránea. Así mismo la obtención de información como insumo en el seguimiento de la calidad del recurso hídrico superficial y subterráneo el establecimiento del cumplimiento de los valores de referencia para el vertimiento de aguas residuales la cuantificación de carga contaminante la definición de una línea base que propenda a la generación de conocimiento del estado de recurso hídrico.</v>
      </c>
      <c r="AQ382" s="222" t="str">
        <f ca="1">IFERROR(__xludf.DUMMYFUNCTION("""COMPUTED_VALUE"""),"AMBIENTE")</f>
        <v>AMBIENTE</v>
      </c>
      <c r="AR382" s="172" t="str">
        <f ca="1">IFERROR(__xludf.DUMMYFUNCTION("""COMPUTED_VALUE"""),"Secretaría Distrital de Ambiente")</f>
        <v>Secretaría Distrital de Ambiente</v>
      </c>
      <c r="AS382" s="172">
        <f ca="1">IFERROR(__xludf.DUMMYFUNCTION("""COMPUTED_VALUE"""),17)</f>
        <v>17</v>
      </c>
      <c r="AT382" s="172"/>
      <c r="AU382" s="172" t="str">
        <f ca="1">IFERROR(__xludf.DUMMYFUNCTION("""COMPUTED_VALUE"""),"Avance de implementación del programa de control y planificación sobre el recurso hídrico y sus factores de impacto en el D.C.")</f>
        <v>Avance de implementación del programa de control y planificación sobre el recurso hídrico y sus factores de impacto en el D.C.</v>
      </c>
      <c r="AV382" s="172" t="str">
        <f ca="1">IFERROR(__xludf.DUMMYFUNCTION("""COMPUTED_VALUE"""),"Sumatoria de avance de implementación del programa de control y planificación sobre el recurso hídrico y sus factores de impacto en el D.C.")</f>
        <v>Sumatoria de avance de implementación del programa de control y planificación sobre el recurso hídrico y sus factores de impacto en el D.C.</v>
      </c>
      <c r="AW382" s="222">
        <f ca="1">IFERROR(__xludf.DUMMYFUNCTION("""COMPUTED_VALUE"""),0)</f>
        <v>0</v>
      </c>
      <c r="AX382" s="222">
        <f ca="1">IFERROR(__xludf.DUMMYFUNCTION("""COMPUTED_VALUE"""),1)</f>
        <v>1</v>
      </c>
      <c r="AY382" s="172" t="str">
        <f ca="1">IFERROR(__xludf.DUMMYFUNCTION("""COMPUTED_VALUE"""),"Secretaría Distrital de Ambiente")</f>
        <v>Secretaría Distrital de Ambiente</v>
      </c>
      <c r="AZ382" s="222">
        <f ca="1">IFERROR(__xludf.DUMMYFUNCTION("""COMPUTED_VALUE"""),102400000000)</f>
        <v>102400000000</v>
      </c>
      <c r="BA382" s="222">
        <f ca="1">IFERROR(__xludf.DUMMYFUNCTION("""COMPUTED_VALUE"""),0)</f>
        <v>0</v>
      </c>
      <c r="BB382" s="222">
        <f ca="1">IFERROR(__xludf.DUMMYFUNCTION("""COMPUTED_VALUE"""),0)</f>
        <v>0</v>
      </c>
      <c r="BC382" s="222">
        <f ca="1">IFERROR(__xludf.DUMMYFUNCTION("""COMPUTED_VALUE"""),6717650100)</f>
        <v>6717650100</v>
      </c>
      <c r="BD382" s="222">
        <f ca="1">IFERROR(__xludf.DUMMYFUNCTION("""COMPUTED_VALUE"""),18305970000)</f>
        <v>18305970000</v>
      </c>
      <c r="BE382" s="222">
        <f ca="1">IFERROR(__xludf.DUMMYFUNCTION("""COMPUTED_VALUE"""),19970152000)</f>
        <v>19970152000</v>
      </c>
      <c r="BF382" s="222">
        <f ca="1">IFERROR(__xludf.DUMMYFUNCTION("""COMPUTED_VALUE"""),19867010682)</f>
        <v>19867010682</v>
      </c>
      <c r="BG382" s="222">
        <f ca="1">IFERROR(__xludf.DUMMYFUNCTION("""COMPUTED_VALUE"""),6717650100)</f>
        <v>6717650100</v>
      </c>
      <c r="BH382" s="222">
        <f ca="1">IFERROR(__xludf.DUMMYFUNCTION("""COMPUTED_VALUE"""),17772786407.7669)</f>
        <v>17772786407.766899</v>
      </c>
      <c r="BI382" s="222">
        <f ca="1">IFERROR(__xludf.DUMMYFUNCTION("""COMPUTED_VALUE"""),18823783579.9792)</f>
        <v>18823783579.979198</v>
      </c>
      <c r="BJ382" s="222">
        <f ca="1">IFERROR(__xludf.DUMMYFUNCTION("""COMPUTED_VALUE"""),18181129121.9124)</f>
        <v>18181129121.912399</v>
      </c>
      <c r="BK382" s="222">
        <f ca="1">IFERROR(__xludf.DUMMYFUNCTION("""COMPUTED_VALUE"""),0.2)</f>
        <v>0.2</v>
      </c>
      <c r="BL382" s="222">
        <f ca="1">IFERROR(__xludf.DUMMYFUNCTION("""COMPUTED_VALUE"""),0.2)</f>
        <v>0.2</v>
      </c>
      <c r="BM382" s="222">
        <f ca="1">IFERROR(__xludf.DUMMYFUNCTION("""COMPUTED_VALUE"""),0.3)</f>
        <v>0.3</v>
      </c>
      <c r="BN382" s="222">
        <f ca="1">IFERROR(__xludf.DUMMYFUNCTION("""COMPUTED_VALUE"""),0.3)</f>
        <v>0.3</v>
      </c>
      <c r="BO382" s="222" t="str">
        <f ca="1">IFERROR(__xludf.DUMMYFUNCTION("""COMPUTED_VALUE"""),"17/04/2024 Adria: La SDA ajustó la denominación de la meta: Implementar un (1) programa de monitoreo control seguimiento y planificación sobre el recurso hídrico y sus factores de impacto en el D.C. con su indicador y formula.
Por: Implementar un (1) pro"&amp;"grama de control y planificación sobre el recurso hídrico y sus factores de impacto en el D.C.
Nombre del indicador: Avance de implementación del programa de control y planificación sobre el recurso hídrico y sus factores de impacto en el D.C.
Formula del"&amp;" indicador: Sumatoria de avance de implementación del programa de control y planificación sobre el recurso hídrico y sus factores de impacto en el D.C. Ok")</f>
        <v>17/04/2024 Adria: La SDA ajustó la denominación de la meta: Implementar un (1) programa de monitoreo control seguimiento y planificación sobre el recurso hídrico y sus factores de impacto en el D.C. con su indicador y formula.
Por: Implementar un (1) programa de control y planificación sobre el recurso hídrico y sus factores de impacto en el D.C.
Nombre del indicador: Avance de implementación del programa de control y planificación sobre el recurso hídrico y sus factores de impacto en el D.C.
Formula del indicador: Sumatoria de avance de implementación del programa de control y planificación sobre el recurso hídrico y sus factores de impacto en el D.C. Ok</v>
      </c>
      <c r="BP382" s="222">
        <f ca="1">IFERROR(__xludf.DUMMYFUNCTION("""COMPUTED_VALUE"""),64860782782)</f>
        <v>64860782782</v>
      </c>
      <c r="BQ382" s="394">
        <f ca="1">IFERROR(__xludf.DUMMYFUNCTION("""COMPUTED_VALUE"""),61495349209.6586)</f>
        <v>61495349209.6586</v>
      </c>
      <c r="BR382" s="394"/>
      <c r="BS382" s="394"/>
      <c r="BT382" s="394"/>
      <c r="BU382" s="222"/>
      <c r="BV382" s="222"/>
      <c r="BW382" s="222"/>
      <c r="BX382" s="172"/>
      <c r="BY382" s="172" t="b">
        <f t="shared" ref="BY382:BZ382" ca="1" si="372">B382=AM382</f>
        <v>1</v>
      </c>
      <c r="BZ382" s="172" t="b">
        <f t="shared" ca="1" si="372"/>
        <v>0</v>
      </c>
      <c r="CA382" s="172" t="b">
        <f t="shared" ref="CA382:CB382" ca="1" si="373">E382=AO382</f>
        <v>0</v>
      </c>
      <c r="CB382" s="172" t="b">
        <f t="shared" ca="1" si="373"/>
        <v>0</v>
      </c>
      <c r="CC382" s="172"/>
    </row>
    <row r="383" spans="1:81" ht="15.75" customHeight="1">
      <c r="A383" s="172">
        <v>217</v>
      </c>
      <c r="B383" s="172" t="s">
        <v>865</v>
      </c>
      <c r="C383" s="172" t="s">
        <v>7580</v>
      </c>
      <c r="D383" s="172" t="s">
        <v>10648</v>
      </c>
      <c r="E383" s="172" t="s">
        <v>10663</v>
      </c>
      <c r="F383" s="172" t="s">
        <v>10664</v>
      </c>
      <c r="G383" s="172">
        <v>56294000000</v>
      </c>
      <c r="H383" s="172" t="s">
        <v>268</v>
      </c>
      <c r="I383" s="172" t="s">
        <v>869</v>
      </c>
      <c r="J383" s="172" t="s">
        <v>10665</v>
      </c>
      <c r="K383" s="172" t="s">
        <v>10666</v>
      </c>
      <c r="L383" s="172"/>
      <c r="M383" s="172"/>
      <c r="N383" s="172"/>
      <c r="O383" s="172"/>
      <c r="P383" s="172"/>
      <c r="Q383" s="172"/>
      <c r="R383" s="172"/>
      <c r="S383" s="172" t="s">
        <v>43</v>
      </c>
      <c r="T383" s="172"/>
      <c r="U383" s="172"/>
      <c r="V383" s="172"/>
      <c r="W383" s="172"/>
      <c r="X383" s="172"/>
      <c r="Y383" s="172"/>
      <c r="Z383" s="172"/>
      <c r="AA383" s="172" t="s">
        <v>10667</v>
      </c>
      <c r="AB383" s="172" t="s">
        <v>10668</v>
      </c>
      <c r="AC383" s="172">
        <v>0</v>
      </c>
      <c r="AD383" s="172">
        <v>1</v>
      </c>
      <c r="AE383" s="172" t="s">
        <v>869</v>
      </c>
      <c r="AF383" s="172">
        <v>56294000000</v>
      </c>
      <c r="AG383" s="172">
        <v>0</v>
      </c>
      <c r="AH383" s="172">
        <v>0</v>
      </c>
      <c r="AI383" s="165"/>
      <c r="AK383" s="172"/>
      <c r="AL383" s="172">
        <f ca="1">IFERROR(__xludf.DUMMYFUNCTION("""COMPUTED_VALUE"""),217)</f>
        <v>217</v>
      </c>
      <c r="AM383" s="172" t="str">
        <f ca="1">IFERROR(__xludf.DUMMYFUNCTION("""COMPUTED_VALUE"""),"4.Bogotá ordena su territorio y avanza en su acción climática")</f>
        <v>4.Bogotá ordena su territorio y avanza en su acción climática</v>
      </c>
      <c r="AN383" s="172" t="str">
        <f ca="1">IFERROR(__xludf.DUMMYFUNCTION("""COMPUTED_VALUE"""),"4.28. Reduccion de emisiones y control del deterioro ambiental")</f>
        <v>4.28. Reduccion de emisiones y control del deterioro ambiental</v>
      </c>
      <c r="AO383" s="172" t="str">
        <f ca="1">IFERROR(__xludf.DUMMYFUNCTION("""COMPUTED_VALUE"""),"Implementar un (1) programa para el control ambiental en predios en los que se desarrollan o desarrollaron actividades extractivas industriales comerciales y de servicios con potencial afectación al recurso suelo.")</f>
        <v>Implementar un (1) programa para el control ambiental en predios en los que se desarrollan o desarrollaron actividades extractivas industriales comerciales y de servicios con potencial afectación al recurso suelo.</v>
      </c>
      <c r="AP383" s="172" t="str">
        <f ca="1">IFERROR(__xludf.DUMMYFUNCTION("""COMPUTED_VALUE"""),"Esta meta tiene como alcance la habilitacion de suelo urbano afectado por extraccion minera contaminación o sospecha de contaminación a partir del ejercicio de autoridad ambiental de manera coordinada con el propietario del predio con el objeto de diagnós"&amp;"ticar la dimensión del impacto ambiental generado por la actividad minera o la contaminación del suelo para establecer sus medidas de gestión del recurso suelo.
 Para lo anterior es fundamental realizar el seguimiento a los instrumentos ambientales de c"&amp;"aracter de autorización o permisivo y las dispocisiones de cumplimiento en materia de control ambiental a la actividad minera industrial comercial y de servicios a partir de lo establecido en el Decreto Distrital 555 del 2021 (POT) y de acuerdo con la Ley"&amp;" 1333 de 2009 y la Ley 99 de 1993.")</f>
        <v>Esta meta tiene como alcance la habilitacion de suelo urbano afectado por extraccion minera contaminación o sospecha de contaminación a partir del ejercicio de autoridad ambiental de manera coordinada con el propietario del predio con el objeto de diagnósticar la dimensión del impacto ambiental generado por la actividad minera o la contaminación del suelo para establecer sus medidas de gestión del recurso suelo.
 Para lo anterior es fundamental realizar el seguimiento a los instrumentos ambientales de caracter de autorización o permisivo y las dispocisiones de cumplimiento en materia de control ambiental a la actividad minera industrial comercial y de servicios a partir de lo establecido en el Decreto Distrital 555 del 2021 (POT) y de acuerdo con la Ley 1333 de 2009 y la Ley 99 de 1993.</v>
      </c>
      <c r="AQ383" s="222" t="str">
        <f ca="1">IFERROR(__xludf.DUMMYFUNCTION("""COMPUTED_VALUE"""),"AMBIENTE")</f>
        <v>AMBIENTE</v>
      </c>
      <c r="AR383" s="172" t="str">
        <f ca="1">IFERROR(__xludf.DUMMYFUNCTION("""COMPUTED_VALUE"""),"Secretaría Distrital de Ambiente")</f>
        <v>Secretaría Distrital de Ambiente</v>
      </c>
      <c r="AS383" s="172" t="str">
        <f ca="1">IFERROR(__xludf.DUMMYFUNCTION("""COMPUTED_VALUE"""),"N/A")</f>
        <v>N/A</v>
      </c>
      <c r="AT383" s="172"/>
      <c r="AU383" s="172" t="str">
        <f ca="1">IFERROR(__xludf.DUMMYFUNCTION("""COMPUTED_VALUE"""),"Avance de implementación del programa para el control ambiental en predios en los que se desarrollan o desarrollaron actividades extractivas industriales comerciales y de servicios con potencial afectación al recurso suelo.")</f>
        <v>Avance de implementación del programa para el control ambiental en predios en los que se desarrollan o desarrollaron actividades extractivas industriales comerciales y de servicios con potencial afectación al recurso suelo.</v>
      </c>
      <c r="AV383" s="172" t="str">
        <f ca="1">IFERROR(__xludf.DUMMYFUNCTION("""COMPUTED_VALUE"""),"Sumatoria de avance de implementación del programa para el control ambiental en predios en los que se desarrollan o desarrollaron actividades extractivas industriales comerciales y de servicios con potencial afectación al recurso suelo.")</f>
        <v>Sumatoria de avance de implementación del programa para el control ambiental en predios en los que se desarrollan o desarrollaron actividades extractivas industriales comerciales y de servicios con potencial afectación al recurso suelo.</v>
      </c>
      <c r="AW383" s="222">
        <f ca="1">IFERROR(__xludf.DUMMYFUNCTION("""COMPUTED_VALUE"""),0)</f>
        <v>0</v>
      </c>
      <c r="AX383" s="222">
        <f ca="1">IFERROR(__xludf.DUMMYFUNCTION("""COMPUTED_VALUE"""),1)</f>
        <v>1</v>
      </c>
      <c r="AY383" s="172" t="str">
        <f ca="1">IFERROR(__xludf.DUMMYFUNCTION("""COMPUTED_VALUE"""),"Secretaría Distrital de Ambiente")</f>
        <v>Secretaría Distrital de Ambiente</v>
      </c>
      <c r="AZ383" s="222">
        <f ca="1">IFERROR(__xludf.DUMMYFUNCTION("""COMPUTED_VALUE"""),56294000000)</f>
        <v>56294000000</v>
      </c>
      <c r="BA383" s="222">
        <f ca="1">IFERROR(__xludf.DUMMYFUNCTION("""COMPUTED_VALUE"""),0)</f>
        <v>0</v>
      </c>
      <c r="BB383" s="222">
        <f ca="1">IFERROR(__xludf.DUMMYFUNCTION("""COMPUTED_VALUE"""),0)</f>
        <v>0</v>
      </c>
      <c r="BC383" s="222">
        <f ca="1">IFERROR(__xludf.DUMMYFUNCTION("""COMPUTED_VALUE"""),4278633052)</f>
        <v>4278633052</v>
      </c>
      <c r="BD383" s="222">
        <f ca="1">IFERROR(__xludf.DUMMYFUNCTION("""COMPUTED_VALUE"""),10246610000)</f>
        <v>10246610000</v>
      </c>
      <c r="BE383" s="222">
        <f ca="1">IFERROR(__xludf.DUMMYFUNCTION("""COMPUTED_VALUE"""),10978512000)</f>
        <v>10978512000</v>
      </c>
      <c r="BF383" s="222">
        <f ca="1">IFERROR(__xludf.DUMMYFUNCTION("""COMPUTED_VALUE"""),10921813395)</f>
        <v>10921813395</v>
      </c>
      <c r="BG383" s="222">
        <f ca="1">IFERROR(__xludf.DUMMYFUNCTION("""COMPUTED_VALUE"""),4278633052)</f>
        <v>4278633052</v>
      </c>
      <c r="BH383" s="222">
        <f ca="1">IFERROR(__xludf.DUMMYFUNCTION("""COMPUTED_VALUE"""),9948165048.54369)</f>
        <v>9948165048.5436897</v>
      </c>
      <c r="BI383" s="222">
        <f ca="1">IFERROR(__xludf.DUMMYFUNCTION("""COMPUTED_VALUE"""),10348300499.5758)</f>
        <v>10348300499.5758</v>
      </c>
      <c r="BJ383" s="222">
        <f ca="1">IFERROR(__xludf.DUMMYFUNCTION("""COMPUTED_VALUE"""),9995006433.44586)</f>
        <v>9995006433.4458599</v>
      </c>
      <c r="BK383" s="222">
        <f ca="1">IFERROR(__xludf.DUMMYFUNCTION("""COMPUTED_VALUE"""),0.2)</f>
        <v>0.2</v>
      </c>
      <c r="BL383" s="222">
        <f ca="1">IFERROR(__xludf.DUMMYFUNCTION("""COMPUTED_VALUE"""),0.2)</f>
        <v>0.2</v>
      </c>
      <c r="BM383" s="222">
        <f ca="1">IFERROR(__xludf.DUMMYFUNCTION("""COMPUTED_VALUE"""),0.3)</f>
        <v>0.3</v>
      </c>
      <c r="BN383" s="222">
        <f ca="1">IFERROR(__xludf.DUMMYFUNCTION("""COMPUTED_VALUE"""),0.3)</f>
        <v>0.3</v>
      </c>
      <c r="BO383" s="222" t="str">
        <f ca="1">IFERROR(__xludf.DUMMYFUNCTION("""COMPUTED_VALUE"""),"17/04/2024 Adria: La SDA ajustó la meta: Implementar un (1) programa de evaluación control y seguimiento ambiental en predios en los que se desarrollan o desarrollaron actividades extractivas industriales comerciales y de servicios con potencial afectació"&amp;"n al recurso suelo indicador y formula del mismo.
Por: Implementar un (1) programa para el control ambiental en predios en los que se desarrollan o desarrollaron actividades extractivas industriales comerciales y de servicios con potencial afectación al "&amp;"recurso suelo.
Nombre del indicador: Avance de implementación del programa para el control ambiental en predios en los que se desarrollan o desarrollaron actividades extractivas industriales comerciales y de servicios con potencial afectación al recurso s"&amp;"uelo.
Formula del indicador: Sumatoria de avance de implementación del programa para el control ambiental en predios en los que se desarrollan o desarrollaron actividades extractivas industriales comerciales y de servicios con potencial afectación al recu"&amp;"rso suelo. Ok")</f>
        <v>17/04/2024 Adria: La SDA ajustó la meta: Implementar un (1) programa de evaluación control y seguimiento ambiental en predios en los que se desarrollan o desarrollaron actividades extractivas industriales comerciales y de servicios con potencial afectación al recurso suelo indicador y formula del mismo.
Por: Implementar un (1) programa para el control ambiental en predios en los que se desarrollan o desarrollaron actividades extractivas industriales comerciales y de servicios con potencial afectación al recurso suelo.
Nombre del indicador: Avance de implementación del programa para el control ambiental en predios en los que se desarrollan o desarrollaron actividades extractivas industriales comerciales y de servicios con potencial afectación al recurso suelo.
Formula del indicador: Sumatoria de avance de implementación del programa para el control ambiental en predios en los que se desarrollan o desarrollaron actividades extractivas industriales comerciales y de servicios con potencial afectación al recurso suelo. Ok</v>
      </c>
      <c r="BP383" s="222">
        <f ca="1">IFERROR(__xludf.DUMMYFUNCTION("""COMPUTED_VALUE"""),36425568447)</f>
        <v>36425568447</v>
      </c>
      <c r="BQ383" s="394">
        <f ca="1">IFERROR(__xludf.DUMMYFUNCTION("""COMPUTED_VALUE"""),34570105033.5653)</f>
        <v>34570105033.5653</v>
      </c>
      <c r="BR383" s="394"/>
      <c r="BS383" s="394"/>
      <c r="BT383" s="394"/>
      <c r="BU383" s="222"/>
      <c r="BV383" s="222"/>
      <c r="BW383" s="222"/>
      <c r="BX383" s="172"/>
      <c r="BY383" s="172" t="b">
        <f t="shared" ref="BY383:BZ383" ca="1" si="374">B383=AM383</f>
        <v>1</v>
      </c>
      <c r="BZ383" s="172" t="b">
        <f t="shared" ca="1" si="374"/>
        <v>0</v>
      </c>
      <c r="CA383" s="172" t="b">
        <f t="shared" ref="CA383:CB383" ca="1" si="375">E383=AO383</f>
        <v>0</v>
      </c>
      <c r="CB383" s="172" t="b">
        <f t="shared" ca="1" si="375"/>
        <v>0</v>
      </c>
      <c r="CC383" s="172"/>
    </row>
    <row r="384" spans="1:81" ht="15.75" customHeight="1">
      <c r="A384" s="172">
        <v>218</v>
      </c>
      <c r="B384" s="172" t="s">
        <v>865</v>
      </c>
      <c r="C384" s="172" t="s">
        <v>7580</v>
      </c>
      <c r="D384" s="172" t="s">
        <v>10648</v>
      </c>
      <c r="E384" s="172" t="s">
        <v>10669</v>
      </c>
      <c r="F384" s="172" t="s">
        <v>896</v>
      </c>
      <c r="G384" s="172">
        <v>83441000000</v>
      </c>
      <c r="H384" s="172" t="s">
        <v>268</v>
      </c>
      <c r="I384" s="172" t="s">
        <v>869</v>
      </c>
      <c r="J384" s="172" t="s">
        <v>10670</v>
      </c>
      <c r="K384" s="172" t="s">
        <v>10671</v>
      </c>
      <c r="L384" s="172"/>
      <c r="M384" s="172"/>
      <c r="N384" s="172"/>
      <c r="O384" s="172"/>
      <c r="P384" s="172"/>
      <c r="Q384" s="172"/>
      <c r="R384" s="172"/>
      <c r="S384" s="172" t="s">
        <v>43</v>
      </c>
      <c r="T384" s="172"/>
      <c r="U384" s="172"/>
      <c r="V384" s="172"/>
      <c r="W384" s="172" t="s">
        <v>10672</v>
      </c>
      <c r="X384" s="172"/>
      <c r="Y384" s="172"/>
      <c r="Z384" s="172"/>
      <c r="AA384" s="172" t="s">
        <v>10673</v>
      </c>
      <c r="AB384" s="172" t="s">
        <v>10674</v>
      </c>
      <c r="AC384" s="172">
        <v>0</v>
      </c>
      <c r="AD384" s="172">
        <v>1</v>
      </c>
      <c r="AE384" s="172" t="s">
        <v>869</v>
      </c>
      <c r="AF384" s="172">
        <v>83441000000</v>
      </c>
      <c r="AG384" s="172">
        <v>0</v>
      </c>
      <c r="AH384" s="172">
        <v>0</v>
      </c>
      <c r="AI384" s="165"/>
      <c r="AK384" s="172"/>
      <c r="AL384" s="172">
        <f ca="1">IFERROR(__xludf.DUMMYFUNCTION("""COMPUTED_VALUE"""),218)</f>
        <v>218</v>
      </c>
      <c r="AM384" s="172" t="str">
        <f ca="1">IFERROR(__xludf.DUMMYFUNCTION("""COMPUTED_VALUE"""),"4.Bogotá ordena su territorio y avanza en su acción climática")</f>
        <v>4.Bogotá ordena su territorio y avanza en su acción climática</v>
      </c>
      <c r="AN384" s="172" t="str">
        <f ca="1">IFERROR(__xludf.DUMMYFUNCTION("""COMPUTED_VALUE"""),"4.28. Reduccion de emisiones y control del deterioro ambiental")</f>
        <v>4.28. Reduccion de emisiones y control del deterioro ambiental</v>
      </c>
      <c r="AO384" s="172" t="str">
        <f ca="1">IFERROR(__xludf.DUMMYFUNCTION("""COMPUTED_VALUE"""),"Implementar un (1) programa para el control al aprovechamiento de la flora arbolado urbano y fauna silvestre en Bogotá D.C.")</f>
        <v>Implementar un (1) programa para el control al aprovechamiento de la flora arbolado urbano y fauna silvestre en Bogotá D.C.</v>
      </c>
      <c r="AP384" s="172" t="str">
        <f ca="1">IFERROR(__xludf.DUMMYFUNCTION("""COMPUTED_VALUE"""),"La Secretaría Distrital de Ambiente como administradora de los recursos arbolado urbano flora y fauna silvestre al interior del perímetro urbano de la ciudad garantiza mediante sus objetivos misionales de evaluación control y seguimiento el adecuado manej"&amp;"o y persistencia de estos recursos naturales buscando evitar su deterioro por actividades ilegales como el tráfico ilegal de flora y fauna silvestre productos maderables y el contro al arbolado urbano. El indicador refleja el avance en la implementación d"&amp;"el programa técnico jurídico y administrativo de evaluación control y seguimiento al aprovechamiento de la flora arbolado urbano y fauna silvestre en Bogotá D.C.")</f>
        <v>La Secretaría Distrital de Ambiente como administradora de los recursos arbolado urbano flora y fauna silvestre al interior del perímetro urbano de la ciudad garantiza mediante sus objetivos misionales de evaluación control y seguimiento el adecuado manejo y persistencia de estos recursos naturales buscando evitar su deterioro por actividades ilegales como el tráfico ilegal de flora y fauna silvestre productos maderables y el contro al arbolado urbano. El indicador refleja el avance en la implementación del programa técnico jurídico y administrativo de evaluación control y seguimiento al aprovechamiento de la flora arbolado urbano y fauna silvestre en Bogotá D.C.</v>
      </c>
      <c r="AQ384" s="222" t="str">
        <f ca="1">IFERROR(__xludf.DUMMYFUNCTION("""COMPUTED_VALUE"""),"AMBIENTE")</f>
        <v>AMBIENTE</v>
      </c>
      <c r="AR384" s="172" t="str">
        <f ca="1">IFERROR(__xludf.DUMMYFUNCTION("""COMPUTED_VALUE"""),"Secretaría Distrital de Ambiente")</f>
        <v>Secretaría Distrital de Ambiente</v>
      </c>
      <c r="AS384" s="172" t="str">
        <f ca="1">IFERROR(__xludf.DUMMYFUNCTION("""COMPUTED_VALUE"""),"N/A")</f>
        <v>N/A</v>
      </c>
      <c r="AT384" s="172" t="str">
        <f ca="1">IFERROR(__xludf.DUMMYFUNCTION("""COMPUTED_VALUE"""),"Bienestar Animal_2.5.1. 
 Bienestar Animal_2.6.1. 
 Biodiversidad_2.1.2. 
 Biodiversidad_2.1.6.")</f>
        <v>Bienestar Animal_2.5.1. 
 Bienestar Animal_2.6.1. 
 Biodiversidad_2.1.2. 
 Biodiversidad_2.1.6.</v>
      </c>
      <c r="AU384" s="172" t="str">
        <f ca="1">IFERROR(__xludf.DUMMYFUNCTION("""COMPUTED_VALUE"""),"Avance de implementación del programa para el control al aprovechamiento de la flora arbolado urbano y fauna silvestre en Bogotá D.C.")</f>
        <v>Avance de implementación del programa para el control al aprovechamiento de la flora arbolado urbano y fauna silvestre en Bogotá D.C.</v>
      </c>
      <c r="AV384" s="172" t="str">
        <f ca="1">IFERROR(__xludf.DUMMYFUNCTION("""COMPUTED_VALUE"""),"Sumatoria de avance de implementación del programa para el control al aprovechamiento de la flora arbolado urbano y fauna silvestre en Bogotá D.C.")</f>
        <v>Sumatoria de avance de implementación del programa para el control al aprovechamiento de la flora arbolado urbano y fauna silvestre en Bogotá D.C.</v>
      </c>
      <c r="AW384" s="222">
        <f ca="1">IFERROR(__xludf.DUMMYFUNCTION("""COMPUTED_VALUE"""),0)</f>
        <v>0</v>
      </c>
      <c r="AX384" s="222">
        <f ca="1">IFERROR(__xludf.DUMMYFUNCTION("""COMPUTED_VALUE"""),1)</f>
        <v>1</v>
      </c>
      <c r="AY384" s="172" t="str">
        <f ca="1">IFERROR(__xludf.DUMMYFUNCTION("""COMPUTED_VALUE"""),"Secretaría Distrital de Ambiente")</f>
        <v>Secretaría Distrital de Ambiente</v>
      </c>
      <c r="AZ384" s="222">
        <f ca="1">IFERROR(__xludf.DUMMYFUNCTION("""COMPUTED_VALUE"""),83441000000)</f>
        <v>83441000000</v>
      </c>
      <c r="BA384" s="222">
        <f ca="1">IFERROR(__xludf.DUMMYFUNCTION("""COMPUTED_VALUE"""),0)</f>
        <v>0</v>
      </c>
      <c r="BB384" s="222">
        <f ca="1">IFERROR(__xludf.DUMMYFUNCTION("""COMPUTED_VALUE"""),0)</f>
        <v>0</v>
      </c>
      <c r="BC384" s="222">
        <f ca="1">IFERROR(__xludf.DUMMYFUNCTION("""COMPUTED_VALUE"""),7918087131)</f>
        <v>7918087131</v>
      </c>
      <c r="BD384" s="222">
        <f ca="1">IFERROR(__xludf.DUMMYFUNCTION("""COMPUTED_VALUE"""),11988266672)</f>
        <v>11988266672</v>
      </c>
      <c r="BE384" s="222">
        <f ca="1">IFERROR(__xludf.DUMMYFUNCTION("""COMPUTED_VALUE"""),12347914672)</f>
        <v>12347914672</v>
      </c>
      <c r="BF384" s="222">
        <f ca="1">IFERROR(__xludf.DUMMYFUNCTION("""COMPUTED_VALUE"""),20204345235)</f>
        <v>20204345235</v>
      </c>
      <c r="BG384" s="222">
        <f ca="1">IFERROR(__xludf.DUMMYFUNCTION("""COMPUTED_VALUE"""),7918087131)</f>
        <v>7918087131</v>
      </c>
      <c r="BH384" s="222">
        <f ca="1">IFERROR(__xludf.DUMMYFUNCTION("""COMPUTED_VALUE"""),11639093856.3106)</f>
        <v>11639093856.3106</v>
      </c>
      <c r="BI384" s="222">
        <f ca="1">IFERROR(__xludf.DUMMYFUNCTION("""COMPUTED_VALUE"""),11639093856.1598)</f>
        <v>11639093856.1598</v>
      </c>
      <c r="BJ384" s="222">
        <f ca="1">IFERROR(__xludf.DUMMYFUNCTION("""COMPUTED_VALUE"""),18489838024.502)</f>
        <v>18489838024.501999</v>
      </c>
      <c r="BK384" s="222">
        <f ca="1">IFERROR(__xludf.DUMMYFUNCTION("""COMPUTED_VALUE"""),0.1)</f>
        <v>0.1</v>
      </c>
      <c r="BL384" s="222">
        <f ca="1">IFERROR(__xludf.DUMMYFUNCTION("""COMPUTED_VALUE"""),0.25)</f>
        <v>0.25</v>
      </c>
      <c r="BM384" s="222">
        <f ca="1">IFERROR(__xludf.DUMMYFUNCTION("""COMPUTED_VALUE"""),0.25)</f>
        <v>0.25</v>
      </c>
      <c r="BN384" s="222">
        <f ca="1">IFERROR(__xludf.DUMMYFUNCTION("""COMPUTED_VALUE"""),0.4)</f>
        <v>0.4</v>
      </c>
      <c r="BO384" s="222" t="str">
        <f ca="1">IFERROR(__xludf.DUMMYFUNCTION("""COMPUTED_VALUE"""),"17/04/2024 Adria: La SDA ajustó la meta: Ejecutar un (1) programa técnico jurídico y administrativo de evaluación control y seguimiento al aprovechamiento de la flora arbolado urbano y fauna silvestre en Bogotá D.C. e indicador y formula del mismo (de % a"&amp;" valor absoluto). Ok
Por: Implementar un (1) programa para el control al aprovechamiento de la flora arbolado urbano y fauna silvestre en Bogotá D.C.
Nombre del indicador: Avance de implementación del programa para el control al aprovechamiento de la flo"&amp;"ra arbolado urbano y fauna silvestre en Bogotá D.C.
Formula del indicador: Sumatoria de avance de implementación del programa para el control al aprovechamiento de la flora arbolado urbano y fauna silvestre en Bogotá D.C. Ok")</f>
        <v>17/04/2024 Adria: La SDA ajustó la meta: Ejecutar un (1) programa técnico jurídico y administrativo de evaluación control y seguimiento al aprovechamiento de la flora arbolado urbano y fauna silvestre en Bogotá D.C. e indicador y formula del mismo (de % a valor absoluto). Ok
Por: Implementar un (1) programa para el control al aprovechamiento de la flora arbolado urbano y fauna silvestre en Bogotá D.C.
Nombre del indicador: Avance de implementación del programa para el control al aprovechamiento de la flora arbolado urbano y fauna silvestre en Bogotá D.C.
Formula del indicador: Sumatoria de avance de implementación del programa para el control al aprovechamiento de la flora arbolado urbano y fauna silvestre en Bogotá D.C. Ok</v>
      </c>
      <c r="BP384" s="222">
        <f ca="1">IFERROR(__xludf.DUMMYFUNCTION("""COMPUTED_VALUE"""),52458613710)</f>
        <v>52458613710</v>
      </c>
      <c r="BQ384" s="394">
        <f ca="1">IFERROR(__xludf.DUMMYFUNCTION("""COMPUTED_VALUE"""),49686112867.9725)</f>
        <v>49686112867.972504</v>
      </c>
      <c r="BR384" s="394"/>
      <c r="BS384" s="394"/>
      <c r="BT384" s="394"/>
      <c r="BU384" s="222"/>
      <c r="BV384" s="222"/>
      <c r="BW384" s="222"/>
      <c r="BX384" s="172"/>
      <c r="BY384" s="172" t="b">
        <f t="shared" ref="BY384:BZ384" ca="1" si="376">B384=AM384</f>
        <v>1</v>
      </c>
      <c r="BZ384" s="172" t="b">
        <f t="shared" ca="1" si="376"/>
        <v>0</v>
      </c>
      <c r="CA384" s="172" t="b">
        <f t="shared" ref="CA384:CB384" ca="1" si="377">E384=AO384</f>
        <v>0</v>
      </c>
      <c r="CB384" s="172" t="b">
        <f t="shared" ca="1" si="377"/>
        <v>1</v>
      </c>
      <c r="CC384" s="172"/>
    </row>
    <row r="385" spans="1:81" ht="15.75" customHeight="1">
      <c r="A385" s="172">
        <v>219</v>
      </c>
      <c r="B385" s="172" t="s">
        <v>865</v>
      </c>
      <c r="C385" s="172" t="s">
        <v>7580</v>
      </c>
      <c r="D385" s="172" t="s">
        <v>10648</v>
      </c>
      <c r="E385" s="172" t="s">
        <v>10675</v>
      </c>
      <c r="F385" s="172" t="s">
        <v>10676</v>
      </c>
      <c r="G385" s="172">
        <v>34283000000</v>
      </c>
      <c r="H385" s="172" t="s">
        <v>268</v>
      </c>
      <c r="I385" s="172" t="s">
        <v>869</v>
      </c>
      <c r="J385" s="172" t="s">
        <v>10677</v>
      </c>
      <c r="K385" s="172" t="s">
        <v>10678</v>
      </c>
      <c r="L385" s="172"/>
      <c r="M385" s="172"/>
      <c r="N385" s="172"/>
      <c r="O385" s="172"/>
      <c r="P385" s="172"/>
      <c r="Q385" s="172"/>
      <c r="R385" s="172"/>
      <c r="S385" s="172" t="s">
        <v>43</v>
      </c>
      <c r="T385" s="172"/>
      <c r="U385" s="172"/>
      <c r="V385" s="172"/>
      <c r="W385" s="172" t="s">
        <v>10679</v>
      </c>
      <c r="X385" s="172"/>
      <c r="Y385" s="172"/>
      <c r="Z385" s="172"/>
      <c r="AA385" s="172" t="s">
        <v>907</v>
      </c>
      <c r="AB385" s="172" t="s">
        <v>908</v>
      </c>
      <c r="AC385" s="172">
        <v>20967</v>
      </c>
      <c r="AD385" s="172">
        <v>28000</v>
      </c>
      <c r="AE385" s="172" t="s">
        <v>869</v>
      </c>
      <c r="AF385" s="172">
        <v>34283000000</v>
      </c>
      <c r="AG385" s="172">
        <v>0</v>
      </c>
      <c r="AH385" s="172">
        <v>0</v>
      </c>
      <c r="AI385" s="165"/>
      <c r="AK385" s="172"/>
      <c r="AL385" s="172">
        <f ca="1">IFERROR(__xludf.DUMMYFUNCTION("""COMPUTED_VALUE"""),219)</f>
        <v>219</v>
      </c>
      <c r="AM385" s="172" t="str">
        <f ca="1">IFERROR(__xludf.DUMMYFUNCTION("""COMPUTED_VALUE"""),"4.Bogotá ordena su territorio y avanza en su acción climática")</f>
        <v>4.Bogotá ordena su territorio y avanza en su acción climática</v>
      </c>
      <c r="AN385" s="172" t="str">
        <f ca="1">IFERROR(__xludf.DUMMYFUNCTION("""COMPUTED_VALUE"""),"4.28. Reduccion de emisiones y control del deterioro ambiental")</f>
        <v>4.28. Reduccion de emisiones y control del deterioro ambiental</v>
      </c>
      <c r="AO385" s="172" t="str">
        <f ca="1">IFERROR(__xludf.DUMMYFUNCTION("""COMPUTED_VALUE"""),"Controlar 25.200  usuarios generadores de residuos especiales peligrosos y de manejo diferenciado")</f>
        <v>Controlar 25.200  usuarios generadores de residuos especiales peligrosos y de manejo diferenciado</v>
      </c>
      <c r="AP385" s="172" t="str">
        <f ca="1">IFERROR(__xludf.DUMMYFUNCTION("""COMPUTED_VALUE"""),"El alcance de esta meta se fundamenta en el aumento da la cobertura de control de la SDA sobre los generadores de residuos peligrosos debido a la dinamica de crecimiento del amplio universo que en la actualidad existe en la ciudad el cual ascienden aproxi"&amp;"madamente a 88.634. Por lo anterior con el fin de maximizar las acciones de control y seguimiento sobre los usuarios que genenran residuos ordinarios especiales peligrosos y de manejo diferenciado. Con lo anterior se busca controlar 8.863 nuevos usuarios "&amp;"a los cuales la SDA no ha realizado acciones de control y seguimiento.
 Se pretende contribuir a minimizar los impactos sobre el ambiente y la salud de los ciudadanos del D.C mediante los seguimientos y controles efectuados a los generadores de manera i"&amp;"ntegral  propendiendo así por promover su adecuada gestión y el cumplimiento normativo ambiental en materia de residuos ordinarios peligrosos especiales y de manejo diferenciado y por consiguiente la disminución del riesgo y prevención de posibles afectac"&amp;"iones sobre el recurso hídrico y suelo.")</f>
        <v>El alcance de esta meta se fundamenta en el aumento da la cobertura de control de la SDA sobre los generadores de residuos peligrosos debido a la dinamica de crecimiento del amplio universo que en la actualidad existe en la ciudad el cual ascienden aproximadamente a 88.634. Por lo anterior con el fin de maximizar las acciones de control y seguimiento sobre los usuarios que genenran residuos ordinarios especiales peligrosos y de manejo diferenciado. Con lo anterior se busca controlar 8.863 nuevos usuarios a los cuales la SDA no ha realizado acciones de control y seguimiento.
 Se pretende contribuir a minimizar los impactos sobre el ambiente y la salud de los ciudadanos del D.C mediante los seguimientos y controles efectuados a los generadores de manera integral  propendiendo así por promover su adecuada gestión y el cumplimiento normativo ambiental en materia de residuos ordinarios peligrosos especiales y de manejo diferenciado y por consiguiente la disminución del riesgo y prevención de posibles afectaciones sobre el recurso hídrico y suelo.</v>
      </c>
      <c r="AQ385" s="222" t="str">
        <f ca="1">IFERROR(__xludf.DUMMYFUNCTION("""COMPUTED_VALUE"""),"AMBIENTE")</f>
        <v>AMBIENTE</v>
      </c>
      <c r="AR385" s="172" t="str">
        <f ca="1">IFERROR(__xludf.DUMMYFUNCTION("""COMPUTED_VALUE"""),"Secretaría Distrital de Ambiente")</f>
        <v>Secretaría Distrital de Ambiente</v>
      </c>
      <c r="AS385" s="172" t="str">
        <f ca="1">IFERROR(__xludf.DUMMYFUNCTION("""COMPUTED_VALUE"""),"N/A")</f>
        <v>N/A</v>
      </c>
      <c r="AT385" s="172" t="str">
        <f ca="1">IFERROR(__xludf.DUMMYFUNCTION("""COMPUTED_VALUE"""),"ASP_2.1.2 V
 Economia Circular_3.3.3.")</f>
        <v>ASP_2.1.2 V
 Economia Circular_3.3.3.</v>
      </c>
      <c r="AU385" s="172" t="str">
        <f ca="1">IFERROR(__xludf.DUMMYFUNCTION("""COMPUTED_VALUE"""),"Número de usuarios generadores de residuos especiales peligrosos y de manejo diferenciado controlados")</f>
        <v>Número de usuarios generadores de residuos especiales peligrosos y de manejo diferenciado controlados</v>
      </c>
      <c r="AV385" s="172" t="str">
        <f ca="1">IFERROR(__xludf.DUMMYFUNCTION("""COMPUTED_VALUE"""),"Sumatoria de usuarios generadores de residuos especiales peligrosos y de manejo diferenciado controlados")</f>
        <v>Sumatoria de usuarios generadores de residuos especiales peligrosos y de manejo diferenciado controlados</v>
      </c>
      <c r="AW385" s="222" t="str">
        <f ca="1">IFERROR(__xludf.DUMMYFUNCTION("""COMPUTED_VALUE"""),"20967
(2023)")</f>
        <v>20967
(2023)</v>
      </c>
      <c r="AX385" s="222">
        <f ca="1">IFERROR(__xludf.DUMMYFUNCTION("""COMPUTED_VALUE"""),25200)</f>
        <v>25200</v>
      </c>
      <c r="AY385" s="172" t="str">
        <f ca="1">IFERROR(__xludf.DUMMYFUNCTION("""COMPUTED_VALUE"""),"Secretaría Distrital de Ambiente")</f>
        <v>Secretaría Distrital de Ambiente</v>
      </c>
      <c r="AZ385" s="222">
        <f ca="1">IFERROR(__xludf.DUMMYFUNCTION("""COMPUTED_VALUE"""),34283000000)</f>
        <v>34283000000</v>
      </c>
      <c r="BA385" s="222">
        <f ca="1">IFERROR(__xludf.DUMMYFUNCTION("""COMPUTED_VALUE"""),0)</f>
        <v>0</v>
      </c>
      <c r="BB385" s="222">
        <f ca="1">IFERROR(__xludf.DUMMYFUNCTION("""COMPUTED_VALUE"""),0)</f>
        <v>0</v>
      </c>
      <c r="BC385" s="222">
        <f ca="1">IFERROR(__xludf.DUMMYFUNCTION("""COMPUTED_VALUE"""),1473628440)</f>
        <v>1473628440</v>
      </c>
      <c r="BD385" s="222">
        <f ca="1">IFERROR(__xludf.DUMMYFUNCTION("""COMPUTED_VALUE"""),6188814000)</f>
        <v>6188814000</v>
      </c>
      <c r="BE385" s="222">
        <f ca="1">IFERROR(__xludf.DUMMYFUNCTION("""COMPUTED_VALUE"""),6685905000)</f>
        <v>6685905000</v>
      </c>
      <c r="BF385" s="222">
        <f ca="1">IFERROR(__xludf.DUMMYFUNCTION("""COMPUTED_VALUE"""),6702738128)</f>
        <v>6702738128</v>
      </c>
      <c r="BG385" s="222">
        <f ca="1">IFERROR(__xludf.DUMMYFUNCTION("""COMPUTED_VALUE"""),1473628440)</f>
        <v>1473628440</v>
      </c>
      <c r="BH385" s="222">
        <f ca="1">IFERROR(__xludf.DUMMYFUNCTION("""COMPUTED_VALUE"""),6008557281.55339)</f>
        <v>6008557281.5533895</v>
      </c>
      <c r="BI385" s="222">
        <f ca="1">IFERROR(__xludf.DUMMYFUNCTION("""COMPUTED_VALUE"""),6302106701.85691)</f>
        <v>6302106701.8569098</v>
      </c>
      <c r="BJ385" s="222">
        <f ca="1">IFERROR(__xludf.DUMMYFUNCTION("""COMPUTED_VALUE"""),6133954892.66761)</f>
        <v>6133954892.6676102</v>
      </c>
      <c r="BK385" s="222">
        <f ca="1">IFERROR(__xludf.DUMMYFUNCTION("""COMPUTED_VALUE"""),3000)</f>
        <v>3000</v>
      </c>
      <c r="BL385" s="222">
        <f ca="1">IFERROR(__xludf.DUMMYFUNCTION("""COMPUTED_VALUE"""),6950)</f>
        <v>6950</v>
      </c>
      <c r="BM385" s="222">
        <f ca="1">IFERROR(__xludf.DUMMYFUNCTION("""COMPUTED_VALUE"""),7600)</f>
        <v>7600</v>
      </c>
      <c r="BN385" s="222">
        <f ca="1">IFERROR(__xludf.DUMMYFUNCTION("""COMPUTED_VALUE"""),7650)</f>
        <v>7650</v>
      </c>
      <c r="BO385" s="222" t="str">
        <f ca="1">IFERROR(__xludf.DUMMYFUNCTION("""COMPUTED_VALUE"""),"17/04/2024 Adria La SDA ajustó la magbitud de la meta de 28.000 usuarios a 25.200 usuarios. Ok
Controlar 25.200 usuarios generadores de residuos especiales peligrosos y de manejo diferenciado.")</f>
        <v>17/04/2024 Adria La SDA ajustó la magbitud de la meta de 28.000 usuarios a 25.200 usuarios. Ok
Controlar 25.200 usuarios generadores de residuos especiales peligrosos y de manejo diferenciado.</v>
      </c>
      <c r="BP385" s="222">
        <f ca="1">IFERROR(__xludf.DUMMYFUNCTION("""COMPUTED_VALUE"""),21051085568)</f>
        <v>21051085568</v>
      </c>
      <c r="BQ385" s="222">
        <f ca="1">IFERROR(__xludf.DUMMYFUNCTION("""COMPUTED_VALUE"""),19918247316.0779)</f>
        <v>19918247316.0779</v>
      </c>
      <c r="BR385" s="222"/>
      <c r="BS385" s="222"/>
      <c r="BT385" s="222"/>
      <c r="BU385" s="222"/>
      <c r="BV385" s="222"/>
      <c r="BW385" s="222"/>
      <c r="BX385" s="172"/>
      <c r="BY385" s="172" t="b">
        <f t="shared" ref="BY385:BZ385" ca="1" si="378">B385=AM385</f>
        <v>1</v>
      </c>
      <c r="BZ385" s="172" t="b">
        <f t="shared" ca="1" si="378"/>
        <v>0</v>
      </c>
      <c r="CA385" s="172" t="b">
        <f t="shared" ref="CA385:CB385" ca="1" si="379">E385=AO385</f>
        <v>0</v>
      </c>
      <c r="CB385" s="172" t="b">
        <f t="shared" ca="1" si="379"/>
        <v>0</v>
      </c>
      <c r="CC385" s="172"/>
    </row>
    <row r="386" spans="1:81" ht="15.75" customHeight="1">
      <c r="A386" s="172">
        <v>220</v>
      </c>
      <c r="B386" s="172" t="s">
        <v>865</v>
      </c>
      <c r="C386" s="172" t="s">
        <v>7580</v>
      </c>
      <c r="D386" s="172" t="s">
        <v>10648</v>
      </c>
      <c r="E386" s="172" t="s">
        <v>10680</v>
      </c>
      <c r="F386" s="172" t="s">
        <v>10681</v>
      </c>
      <c r="G386" s="172">
        <v>120000000000</v>
      </c>
      <c r="H386" s="172" t="s">
        <v>268</v>
      </c>
      <c r="I386" s="172" t="s">
        <v>869</v>
      </c>
      <c r="J386" s="172" t="s">
        <v>10682</v>
      </c>
      <c r="K386" s="172" t="s">
        <v>10683</v>
      </c>
      <c r="L386" s="172"/>
      <c r="M386" s="172"/>
      <c r="N386" s="172"/>
      <c r="O386" s="172"/>
      <c r="P386" s="172"/>
      <c r="Q386" s="172"/>
      <c r="R386" s="172"/>
      <c r="S386" s="172" t="s">
        <v>43</v>
      </c>
      <c r="T386" s="172"/>
      <c r="U386" s="172"/>
      <c r="V386" s="172"/>
      <c r="W386" s="172"/>
      <c r="X386" s="172"/>
      <c r="Y386" s="172"/>
      <c r="Z386" s="172"/>
      <c r="AA386" s="172" t="s">
        <v>10684</v>
      </c>
      <c r="AB386" s="172" t="s">
        <v>10685</v>
      </c>
      <c r="AC386" s="172">
        <v>0</v>
      </c>
      <c r="AD386" s="172">
        <v>1</v>
      </c>
      <c r="AE386" s="172" t="s">
        <v>869</v>
      </c>
      <c r="AF386" s="172">
        <v>34841000000</v>
      </c>
      <c r="AG386" s="172">
        <v>0</v>
      </c>
      <c r="AH386" s="172">
        <v>23227000000</v>
      </c>
      <c r="AI386" s="165"/>
      <c r="AK386" s="172"/>
      <c r="AL386" s="172">
        <f ca="1">IFERROR(__xludf.DUMMYFUNCTION("""COMPUTED_VALUE"""),220)</f>
        <v>220</v>
      </c>
      <c r="AM386" s="172" t="str">
        <f ca="1">IFERROR(__xludf.DUMMYFUNCTION("""COMPUTED_VALUE"""),"4.Bogotá ordena su territorio y avanza en su acción climática")</f>
        <v>4.Bogotá ordena su territorio y avanza en su acción climática</v>
      </c>
      <c r="AN386" s="172" t="str">
        <f ca="1">IFERROR(__xludf.DUMMYFUNCTION("""COMPUTED_VALUE"""),"4.28. Reduccion de emisiones y control del deterioro ambiental")</f>
        <v>4.28. Reduccion de emisiones y control del deterioro ambiental</v>
      </c>
      <c r="AO386" s="172" t="str">
        <f ca="1">IFERROR(__xludf.DUMMYFUNCTION("""COMPUTED_VALUE"""),"Adelantar 52.200 actuaciones del procedimiento sancionatorio ambiental y del trámite de licenciamiento ambiental.")</f>
        <v>Adelantar 52.200 actuaciones del procedimiento sancionatorio ambiental y del trámite de licenciamiento ambiental.</v>
      </c>
      <c r="AP386" s="172" t="str">
        <f ca="1">IFERROR(__xludf.DUMMYFUNCTION("""COMPUTED_VALUE"""),"Con el fin de fortalecer la actuación administrativa sancionatoria de la SDA como autoridad ambiental es necesaria la ejecución de las distintas actividades que se requieren para adelantar el procedimiento sancionatorio ambiental cuando se encuentre mérit"&amp;"o suficiente para iniciar investigación por el incumplimiento de la normativa ambiental vigente o incumplimiento de las obligaciones impuestas lo cual puede derivar en riesgo afectación o daño a los bienes de protección ambiental. Estas acciones no han si"&amp;"do suficientes para cubrir la demanda con la que cuenta la entidad en la actualiadad es por esto que la administracion tiene como objetivo disminuir el alto volumen de expedientes sancionatorios ambientales que se han venido acumulando sin gestionar y hac"&amp;"er más eficiente el proceso sancionatorio ambiental garantizando el cumplimiento de las etapas establecidas en la Ley 1333 de 2009 o la que la sustituya con la oportuna articulación entre todos los actores internos que inciden en el proceso; lo anterior a"&amp;" través de la generacion y desarrolo de actuaciones que den impulso procesal dependiendo del estado en el que se encuentre el expediente con el fin de emitir decisión de fondo dentro de los términos legales. 
Se debera garantizar la atención de los nuev"&amp;"os procesos sancionatorios que se originen con el fin de evitar el incremento del universo de expedientes sin saneamiento y ser efectivos y eficientes en el fortalecimiento del trámite sancionatorio; es por esto que se realizara la intervencion juridica a"&amp;" traves del trámite oportuno al impulso sancionatorio ambiental mediante la atención de los conceptos técnicos que recomiendan actuaciones administrativas sancionatorias durante la vigencia y producto del ejercicio de control y vigilancia.
Con el fin de"&amp;" dar cumplimiento a los tiempos señalados en el Decreto 1076 de 2015 (90 días hábiles) que tienen la entidad para dar respuesta de fondo a una solicitud de licencia ambiental esta administración tienen el objetivo garantizar el cumplimiento de las diferen"&amp;"tes etapas de la solicitud y emitir respuesta de fondo en los términos de Ley. Es asi que y considerando la cantidad de expedientes que se encuentran aperturados bajo el indicativo de licencia ambiental es fundamental gestionar la revisión de los mismos p"&amp;"ara determinar su viabilidad vigencia y seguimiento para de esta manera hacer una depuración real de cuantas licencias ambientales se encuentran vigentes en la actualidad y reducir la cantidad de expedientes que se encuentran abiertos sin actuaciones jurí"&amp;"dicas o técnicas. Determinar el cumplimiento de la normatividad ambiental de las licencias ambientales vigentes y en caso que se evidencie un posible incumplimiento a la licencia ambiental o algún otro tipo de actuación en contra del bienestar ambiental p"&amp;"or parte de las empresas realizar la debida actuación sancionatoria a que haya lugar.
Para dar cumplimmiento y brindar apoyo a lo anterior en esta meta se debe contemplar las actividades complementarias y misionales como los son la custodia alistamiento"&amp;" consulta actualizacion y préstamo documental además de la actualización de expedientes a medida que avanzan los procesos sancionatorios; de igual manera se debe realizar la notificación de actos administrativos firmados a cargo de la Dirección de Control"&amp;" Ambiental para garantizar la firmeza de las actuaciones administrativas de carácter ambiental y con ello la continuidad del proceso.")</f>
        <v>Con el fin de fortalecer la actuación administrativa sancionatoria de la SDA como autoridad ambiental es necesaria la ejecución de las distintas actividades que se requieren para adelantar el procedimiento sancionatorio ambiental cuando se encuentre mérito suficiente para iniciar investigación por el incumplimiento de la normativa ambiental vigente o incumplimiento de las obligaciones impuestas lo cual puede derivar en riesgo afectación o daño a los bienes de protección ambiental. Estas acciones no han sido suficientes para cubrir la demanda con la que cuenta la entidad en la actualiadad es por esto que la administracion tiene como objetivo disminuir el alto volumen de expedientes sancionatorios ambientales que se han venido acumulando sin gestionar y hacer más eficiente el proceso sancionatorio ambiental garantizando el cumplimiento de las etapas establecidas en la Ley 1333 de 2009 o la que la sustituya con la oportuna articulación entre todos los actores internos que inciden en el proceso; lo anterior a través de la generacion y desarrolo de actuaciones que den impulso procesal dependiendo del estado en el que se encuentre el expediente con el fin de emitir decisión de fondo dentro de los términos legales. 
Se debera garantizar la atención de los nuevos procesos sancionatorios que se originen con el fin de evitar el incremento del universo de expedientes sin saneamiento y ser efectivos y eficientes en el fortalecimiento del trámite sancionatorio; es por esto que se realizara la intervencion juridica a traves del trámite oportuno al impulso sancionatorio ambiental mediante la atención de los conceptos técnicos que recomiendan actuaciones administrativas sancionatorias durante la vigencia y producto del ejercicio de control y vigilancia.
Con el fin de dar cumplimiento a los tiempos señalados en el Decreto 1076 de 2015 (90 días hábiles) que tienen la entidad para dar respuesta de fondo a una solicitud de licencia ambiental esta administración tienen el objetivo garantizar el cumplimiento de las diferentes etapas de la solicitud y emitir respuesta de fondo en los términos de Ley. Es asi que y considerando la cantidad de expedientes que se encuentran aperturados bajo el indicativo de licencia ambiental es fundamental gestionar la revisión de los mismos para determinar su viabilidad vigencia y seguimiento para de esta manera hacer una depuración real de cuantas licencias ambientales se encuentran vigentes en la actualidad y reducir la cantidad de expedientes que se encuentran abiertos sin actuaciones jurídicas o técnicas. Determinar el cumplimiento de la normatividad ambiental de las licencias ambientales vigentes y en caso que se evidencie un posible incumplimiento a la licencia ambiental o algún otro tipo de actuación en contra del bienestar ambiental por parte de las empresas realizar la debida actuación sancionatoria a que haya lugar.
Para dar cumplimmiento y brindar apoyo a lo anterior en esta meta se debe contemplar las actividades complementarias y misionales como los son la custodia alistamiento consulta actualizacion y préstamo documental además de la actualización de expedientes a medida que avanzan los procesos sancionatorios; de igual manera se debe realizar la notificación de actos administrativos firmados a cargo de la Dirección de Control Ambiental para garantizar la firmeza de las actuaciones administrativas de carácter ambiental y con ello la continuidad del proceso.</v>
      </c>
      <c r="AQ386" s="222" t="str">
        <f ca="1">IFERROR(__xludf.DUMMYFUNCTION("""COMPUTED_VALUE"""),"AMBIENTE")</f>
        <v>AMBIENTE</v>
      </c>
      <c r="AR386" s="172" t="str">
        <f ca="1">IFERROR(__xludf.DUMMYFUNCTION("""COMPUTED_VALUE"""),"Secretaría Distrital de Ambiente")</f>
        <v>Secretaría Distrital de Ambiente</v>
      </c>
      <c r="AS386" s="172" t="str">
        <f ca="1">IFERROR(__xludf.DUMMYFUNCTION("""COMPUTED_VALUE"""),"N/A")</f>
        <v>N/A</v>
      </c>
      <c r="AT386" s="172"/>
      <c r="AU386" s="172" t="str">
        <f ca="1">IFERROR(__xludf.DUMMYFUNCTION("""COMPUTED_VALUE"""),"Número de actuaciones en el marco del procedimiento sancionatorio ambiental y del trámite de licenciamiento ambiental.")</f>
        <v>Número de actuaciones en el marco del procedimiento sancionatorio ambiental y del trámite de licenciamiento ambiental.</v>
      </c>
      <c r="AV386" s="172" t="str">
        <f ca="1">IFERROR(__xludf.DUMMYFUNCTION("""COMPUTED_VALUE"""),"Sumatoria de actuaciones en el marco del procedimiento sancionatorio ambiental y del trámite de licenciamiento ambiental.")</f>
        <v>Sumatoria de actuaciones en el marco del procedimiento sancionatorio ambiental y del trámite de licenciamiento ambiental.</v>
      </c>
      <c r="AW386" s="222" t="str">
        <f ca="1">IFERROR(__xludf.DUMMYFUNCTION("""COMPUTED_VALUE"""),"25610
(2023)")</f>
        <v>25610
(2023)</v>
      </c>
      <c r="AX386" s="222">
        <f ca="1">IFERROR(__xludf.DUMMYFUNCTION("""COMPUTED_VALUE"""),52200)</f>
        <v>52200</v>
      </c>
      <c r="AY386" s="172" t="str">
        <f ca="1">IFERROR(__xludf.DUMMYFUNCTION("""COMPUTED_VALUE"""),"Secretaría Distrital de Ambiente")</f>
        <v>Secretaría Distrital de Ambiente</v>
      </c>
      <c r="AZ386" s="222">
        <f ca="1">IFERROR(__xludf.DUMMYFUNCTION("""COMPUTED_VALUE"""),72000000000)</f>
        <v>72000000000</v>
      </c>
      <c r="BA386" s="222">
        <f ca="1">IFERROR(__xludf.DUMMYFUNCTION("""COMPUTED_VALUE"""),0)</f>
        <v>0</v>
      </c>
      <c r="BB386" s="222">
        <f ca="1">IFERROR(__xludf.DUMMYFUNCTION("""COMPUTED_VALUE"""),48000000000)</f>
        <v>48000000000</v>
      </c>
      <c r="BC386" s="222">
        <f ca="1">IFERROR(__xludf.DUMMYFUNCTION("""COMPUTED_VALUE"""),7757395434)</f>
        <v>7757395434</v>
      </c>
      <c r="BD386" s="222">
        <f ca="1">IFERROR(__xludf.DUMMYFUNCTION("""COMPUTED_VALUE"""),22826060097)</f>
        <v>22826060097</v>
      </c>
      <c r="BE386" s="222">
        <f ca="1">IFERROR(__xludf.DUMMYFUNCTION("""COMPUTED_VALUE"""),21727191000)</f>
        <v>21727191000</v>
      </c>
      <c r="BF386" s="222">
        <f ca="1">IFERROR(__xludf.DUMMYFUNCTION("""COMPUTED_VALUE"""),24696612000)</f>
        <v>24696612000</v>
      </c>
      <c r="BG386" s="222">
        <f ca="1">IFERROR(__xludf.DUMMYFUNCTION("""COMPUTED_VALUE"""),7757395434)</f>
        <v>7757395434</v>
      </c>
      <c r="BH386" s="222">
        <f ca="1">IFERROR(__xludf.DUMMYFUNCTION("""COMPUTED_VALUE"""),22161223395.1456)</f>
        <v>22161223395.145599</v>
      </c>
      <c r="BI386" s="222">
        <f ca="1">IFERROR(__xludf.DUMMYFUNCTION("""COMPUTED_VALUE"""),20479961353.5677)</f>
        <v>20479961353.567699</v>
      </c>
      <c r="BJ386" s="222">
        <f ca="1">IFERROR(__xludf.DUMMYFUNCTION("""COMPUTED_VALUE"""),22600898486.0811)</f>
        <v>22600898486.0811</v>
      </c>
      <c r="BK386" s="222">
        <f ca="1">IFERROR(__xludf.DUMMYFUNCTION("""COMPUTED_VALUE"""),5870)</f>
        <v>5870</v>
      </c>
      <c r="BL386" s="222">
        <f ca="1">IFERROR(__xludf.DUMMYFUNCTION("""COMPUTED_VALUE"""),15660)</f>
        <v>15660</v>
      </c>
      <c r="BM386" s="222">
        <f ca="1">IFERROR(__xludf.DUMMYFUNCTION("""COMPUTED_VALUE"""),13962)</f>
        <v>13962</v>
      </c>
      <c r="BN386" s="222">
        <f ca="1">IFERROR(__xludf.DUMMYFUNCTION("""COMPUTED_VALUE"""),16708)</f>
        <v>16708</v>
      </c>
      <c r="BO386" s="222" t="str">
        <f ca="1">IFERROR(__xludf.DUMMYFUNCTION("""COMPUTED_VALUE"""),"17/04/2024 Adria La SDA ajustó la denominación de la meta: Descongestionar en un 60% los expedientes sancionatorios y de licenciamiento ambiental indicador y formula del mismo.
Por: Adelantar 52.200 actuaciones del procedimiento sancionatorio ambiental y"&amp;" del trámite de licenciamiento ambiental 
Nombre del indicador: Número de actuaciones en el marco del procedimiento sancionatorio ambiental y del trámite de licenciamiento ambiental.
Formula del indicador: Sumatoria de actuaciones en el marco del procedim"&amp;"iento sancionatorio ambiental y del trámite de licenciamiento ambiental.
Línea base: 25610 Expedientes Activos a 31 diciembre 2023 + 19014 expediente proyectados para el cuatrienio  por aperturar + 80 actuaciones tecnicas de licenciamiento ambiental. 
Mag"&amp;"nitud Meta 2028: 52200
Nota: La línea base es 25.610 el último valor al cierre 2023. Lo proyectado en adelante No es línea base.Adria. Ok")</f>
        <v>17/04/2024 Adria La SDA ajustó la denominación de la meta: Descongestionar en un 60% los expedientes sancionatorios y de licenciamiento ambiental indicador y formula del mismo.
Por: Adelantar 52.200 actuaciones del procedimiento sancionatorio ambiental y del trámite de licenciamiento ambiental 
Nombre del indicador: Número de actuaciones en el marco del procedimiento sancionatorio ambiental y del trámite de licenciamiento ambiental.
Formula del indicador: Sumatoria de actuaciones en el marco del procedimiento sancionatorio ambiental y del trámite de licenciamiento ambiental.
Línea base: 25610 Expedientes Activos a 31 diciembre 2023 + 19014 expediente proyectados para el cuatrienio  por aperturar + 80 actuaciones tecnicas de licenciamiento ambiental. 
Magnitud Meta 2028: 52200
Nota: La línea base es 25.610 el último valor al cierre 2023. Lo proyectado en adelante No es línea base.Adria. Ok</v>
      </c>
      <c r="BP386" s="222">
        <f ca="1">IFERROR(__xludf.DUMMYFUNCTION("""COMPUTED_VALUE"""),77007258531)</f>
        <v>77007258531</v>
      </c>
      <c r="BQ386" s="222">
        <f ca="1">IFERROR(__xludf.DUMMYFUNCTION("""COMPUTED_VALUE"""),72999478668.7945)</f>
        <v>72999478668.794495</v>
      </c>
      <c r="BR386" s="222"/>
      <c r="BS386" s="222"/>
      <c r="BT386" s="222"/>
      <c r="BU386" s="222"/>
      <c r="BV386" s="222"/>
      <c r="BW386" s="222"/>
      <c r="BX386" s="172"/>
      <c r="BY386" s="172" t="b">
        <f t="shared" ref="BY386:BZ386" ca="1" si="380">B386=AM386</f>
        <v>1</v>
      </c>
      <c r="BZ386" s="172" t="b">
        <f t="shared" ca="1" si="380"/>
        <v>0</v>
      </c>
      <c r="CA386" s="172" t="b">
        <f t="shared" ref="CA386:CB386" ca="1" si="381">E386=AO386</f>
        <v>0</v>
      </c>
      <c r="CB386" s="172" t="b">
        <f t="shared" ca="1" si="381"/>
        <v>0</v>
      </c>
      <c r="CC386" s="172"/>
    </row>
    <row r="387" spans="1:81" ht="15.75" customHeight="1">
      <c r="A387" s="172">
        <v>221</v>
      </c>
      <c r="B387" s="172" t="s">
        <v>865</v>
      </c>
      <c r="C387" s="172" t="s">
        <v>7580</v>
      </c>
      <c r="D387" s="172" t="s">
        <v>10648</v>
      </c>
      <c r="E387" s="172" t="s">
        <v>10686</v>
      </c>
      <c r="F387" s="172" t="s">
        <v>10687</v>
      </c>
      <c r="G387" s="172">
        <v>1462000000</v>
      </c>
      <c r="H387" s="172" t="s">
        <v>268</v>
      </c>
      <c r="I387" s="172" t="s">
        <v>869</v>
      </c>
      <c r="J387" s="172" t="s">
        <v>10688</v>
      </c>
      <c r="K387" s="172" t="s">
        <v>10689</v>
      </c>
      <c r="L387" s="172"/>
      <c r="M387" s="172"/>
      <c r="N387" s="172"/>
      <c r="O387" s="172"/>
      <c r="P387" s="172"/>
      <c r="Q387" s="172"/>
      <c r="R387" s="172"/>
      <c r="S387" s="172" t="s">
        <v>43</v>
      </c>
      <c r="T387" s="172"/>
      <c r="U387" s="172"/>
      <c r="V387" s="172"/>
      <c r="W387" s="172" t="s">
        <v>10690</v>
      </c>
      <c r="X387" s="172"/>
      <c r="Y387" s="172"/>
      <c r="Z387" s="172"/>
      <c r="AA387" s="172" t="s">
        <v>10691</v>
      </c>
      <c r="AB387" s="172" t="s">
        <v>10692</v>
      </c>
      <c r="AC387" s="172">
        <v>1</v>
      </c>
      <c r="AD387" s="172">
        <v>4</v>
      </c>
      <c r="AE387" s="172" t="s">
        <v>869</v>
      </c>
      <c r="AF387" s="172">
        <v>1462000000</v>
      </c>
      <c r="AG387" s="172">
        <v>0</v>
      </c>
      <c r="AH387" s="172">
        <v>0</v>
      </c>
      <c r="AK387" s="172"/>
      <c r="AL387" s="393"/>
      <c r="AM387" s="393"/>
      <c r="AN387" s="393"/>
      <c r="AO387" s="393"/>
      <c r="AP387" s="393"/>
      <c r="AQ387" s="393"/>
      <c r="AR387" s="393"/>
      <c r="AS387" s="393"/>
      <c r="AT387" s="393"/>
      <c r="AU387" s="393"/>
      <c r="AV387" s="393"/>
      <c r="AW387" s="393"/>
      <c r="AX387" s="393"/>
      <c r="AY387" s="393"/>
      <c r="AZ387" s="393"/>
      <c r="BA387" s="393"/>
      <c r="BB387" s="393"/>
      <c r="BC387" s="393"/>
      <c r="BD387" s="393"/>
      <c r="BE387" s="393"/>
      <c r="BF387" s="393"/>
      <c r="BG387" s="393"/>
      <c r="BH387" s="393"/>
      <c r="BI387" s="393"/>
      <c r="BJ387" s="393"/>
      <c r="BK387" s="393"/>
      <c r="BL387" s="172"/>
      <c r="BM387" s="172"/>
      <c r="BN387" s="172"/>
      <c r="BO387" s="172"/>
      <c r="BP387" s="172"/>
      <c r="BQ387" s="172"/>
      <c r="BR387" s="172"/>
      <c r="BS387" s="172"/>
      <c r="BT387" s="172"/>
      <c r="BU387" s="172"/>
      <c r="BV387" s="172"/>
      <c r="BW387" s="172"/>
      <c r="BX387" s="172"/>
      <c r="BY387" s="515" t="s">
        <v>9624</v>
      </c>
      <c r="BZ387" s="516"/>
      <c r="CA387" s="516"/>
      <c r="CB387" s="517"/>
      <c r="CC387" s="172" t="s">
        <v>9625</v>
      </c>
    </row>
    <row r="388" spans="1:81" ht="15.75" customHeight="1">
      <c r="A388" s="172">
        <v>222</v>
      </c>
      <c r="B388" s="172" t="s">
        <v>865</v>
      </c>
      <c r="C388" s="172" t="s">
        <v>7580</v>
      </c>
      <c r="D388" s="172" t="s">
        <v>10648</v>
      </c>
      <c r="E388" s="172" t="s">
        <v>919</v>
      </c>
      <c r="F388" s="172" t="s">
        <v>10693</v>
      </c>
      <c r="G388" s="172">
        <v>1980000000</v>
      </c>
      <c r="H388" s="172" t="s">
        <v>268</v>
      </c>
      <c r="I388" s="172" t="s">
        <v>869</v>
      </c>
      <c r="J388" s="172"/>
      <c r="K388" s="172" t="s">
        <v>10694</v>
      </c>
      <c r="L388" s="172"/>
      <c r="M388" s="172"/>
      <c r="N388" s="172"/>
      <c r="O388" s="172"/>
      <c r="P388" s="172"/>
      <c r="Q388" s="172"/>
      <c r="R388" s="172"/>
      <c r="S388" s="172" t="s">
        <v>43</v>
      </c>
      <c r="T388" s="172"/>
      <c r="U388" s="172"/>
      <c r="V388" s="172"/>
      <c r="W388" s="172" t="s">
        <v>10695</v>
      </c>
      <c r="X388" s="172"/>
      <c r="Y388" s="172"/>
      <c r="Z388" s="172"/>
      <c r="AA388" s="172" t="s">
        <v>923</v>
      </c>
      <c r="AB388" s="172" t="s">
        <v>924</v>
      </c>
      <c r="AC388" s="172">
        <v>0</v>
      </c>
      <c r="AD388" s="172">
        <v>2</v>
      </c>
      <c r="AE388" s="172" t="s">
        <v>869</v>
      </c>
      <c r="AF388" s="172">
        <v>1980000000</v>
      </c>
      <c r="AG388" s="172">
        <v>0</v>
      </c>
      <c r="AH388" s="172">
        <v>0</v>
      </c>
      <c r="AI388" s="165"/>
      <c r="AK388" s="172"/>
      <c r="AL388" s="172">
        <f ca="1">IFERROR(__xludf.DUMMYFUNCTION("IMPORTRANGE(""https://docs.google.com/spreadsheets/d/1npPkCkJx8EaDQoN5CZFxhByyd_GwrPFrRj9-wo1YHM4/edit#gid=323077454"",""'Consolidado_PDD24/28'!B386:387"")"),222)</f>
        <v>222</v>
      </c>
      <c r="AM388" s="172" t="str">
        <f ca="1">IFERROR(__xludf.DUMMYFUNCTION("""COMPUTED_VALUE"""),"4.Bogotá ordena su territorio y avanza en su acción climática")</f>
        <v>4.Bogotá ordena su territorio y avanza en su acción climática</v>
      </c>
      <c r="AN388" s="172" t="str">
        <f ca="1">IFERROR(__xludf.DUMMYFUNCTION("""COMPUTED_VALUE"""),"4.28. Reduccion de emisiones y control del deterioro ambiental")</f>
        <v>4.28. Reduccion de emisiones y control del deterioro ambiental</v>
      </c>
      <c r="AO388" s="172" t="str">
        <f ca="1">IFERROR(__xludf.DUMMYFUNCTION("""COMPUTED_VALUE"""),"Implementar dos (2) Zonas Urbanas por un Mejor Aire")</f>
        <v>Implementar dos (2) Zonas Urbanas por un Mejor Aire</v>
      </c>
      <c r="AP388" s="172" t="str">
        <f ca="1">IFERROR(__xludf.DUMMYFUNCTION("""COMPUTED_VALUE""")," El artículo 5 del Decreto Distrital 492 de 2023 establece como objetivo general concentrar acciones intersectoriales para mejorar progresivamente la calidad del aire de la zona urbana del Distrito Capital a través de la reducción de las emisiones de cont"&amp;"aminantes atmosféricos y la disminución del riesgo de afectaciones en la salud de las personas por causa de la exposición a estos.
Esta meta tiene como alcance la declaración e inicio de implementación de una nueva Zona Urbana por un Mejor Aire (ZUMA) "&amp;"en la ciudad y avanazar en la  implementación de la ZUMA Bosa - Apogeo.")</f>
        <v xml:space="preserve"> El artículo 5 del Decreto Distrital 492 de 2023 establece como objetivo general concentrar acciones intersectoriales para mejorar progresivamente la calidad del aire de la zona urbana del Distrito Capital a través de la reducción de las emisiones de contaminantes atmosféricos y la disminución del riesgo de afectaciones en la salud de las personas por causa de la exposición a estos.
Esta meta tiene como alcance la declaración e inicio de implementación de una nueva Zona Urbana por un Mejor Aire (ZUMA) en la ciudad y avanazar en la  implementación de la ZUMA Bosa - Apogeo.</v>
      </c>
      <c r="AQ388" s="222" t="str">
        <f ca="1">IFERROR(__xludf.DUMMYFUNCTION("""COMPUTED_VALUE"""),"AMBIENTE")</f>
        <v>AMBIENTE</v>
      </c>
      <c r="AR388" s="172" t="str">
        <f ca="1">IFERROR(__xludf.DUMMYFUNCTION("""COMPUTED_VALUE"""),"Secretaría Distrital de Ambiente")</f>
        <v>Secretaría Distrital de Ambiente</v>
      </c>
      <c r="AS388" s="172" t="str">
        <f ca="1">IFERROR(__xludf.DUMMYFUNCTION("""COMPUTED_VALUE"""),"N/A")</f>
        <v>N/A</v>
      </c>
      <c r="AT388" s="172" t="str">
        <f ca="1">IFERROR(__xludf.DUMMYFUNCTION("""COMPUTED_VALUE"""),"Acción Climatica _1.2.7.")</f>
        <v>Acción Climatica _1.2.7.</v>
      </c>
      <c r="AU388" s="172" t="str">
        <f ca="1">IFERROR(__xludf.DUMMYFUNCTION("""COMPUTED_VALUE"""),"Número de ZUMA en implementación")</f>
        <v>Número de ZUMA en implementación</v>
      </c>
      <c r="AV388" s="172" t="str">
        <f ca="1">IFERROR(__xludf.DUMMYFUNCTION("""COMPUTED_VALUE"""),"Sumatoria de ZUMA en implementación")</f>
        <v>Sumatoria de ZUMA en implementación</v>
      </c>
      <c r="AW388" s="222">
        <f ca="1">IFERROR(__xludf.DUMMYFUNCTION("""COMPUTED_VALUE"""),0)</f>
        <v>0</v>
      </c>
      <c r="AX388" s="222">
        <f ca="1">IFERROR(__xludf.DUMMYFUNCTION("""COMPUTED_VALUE"""),2)</f>
        <v>2</v>
      </c>
      <c r="AY388" s="172" t="str">
        <f ca="1">IFERROR(__xludf.DUMMYFUNCTION("""COMPUTED_VALUE"""),"Secretaría Distrital de Ambiente")</f>
        <v>Secretaría Distrital de Ambiente</v>
      </c>
      <c r="AZ388" s="222">
        <f ca="1">IFERROR(__xludf.DUMMYFUNCTION("""COMPUTED_VALUE"""),1980000000)</f>
        <v>1980000000</v>
      </c>
      <c r="BA388" s="222">
        <f ca="1">IFERROR(__xludf.DUMMYFUNCTION("""COMPUTED_VALUE"""),0)</f>
        <v>0</v>
      </c>
      <c r="BB388" s="222">
        <f ca="1">IFERROR(__xludf.DUMMYFUNCTION("""COMPUTED_VALUE"""),0)</f>
        <v>0</v>
      </c>
      <c r="BC388" s="222">
        <f ca="1">IFERROR(__xludf.DUMMYFUNCTION("""COMPUTED_VALUE"""),138992143)</f>
        <v>138992143</v>
      </c>
      <c r="BD388" s="222">
        <f ca="1">IFERROR(__xludf.DUMMYFUNCTION("""COMPUTED_VALUE"""),366995897)</f>
        <v>366995897</v>
      </c>
      <c r="BE388" s="222">
        <f ca="1">IFERROR(__xludf.DUMMYFUNCTION("""COMPUTED_VALUE"""),366995897)</f>
        <v>366995897</v>
      </c>
      <c r="BF388" s="222">
        <f ca="1">IFERROR(__xludf.DUMMYFUNCTION("""COMPUTED_VALUE"""),412160270)</f>
        <v>412160270</v>
      </c>
      <c r="BG388" s="222">
        <f ca="1">IFERROR(__xludf.DUMMYFUNCTION("""COMPUTED_VALUE"""),138992143)</f>
        <v>138992143</v>
      </c>
      <c r="BH388" s="222">
        <f ca="1">IFERROR(__xludf.DUMMYFUNCTION("""COMPUTED_VALUE"""),356306696.116504)</f>
        <v>356306696.11650401</v>
      </c>
      <c r="BI388" s="222">
        <f ca="1">IFERROR(__xludf.DUMMYFUNCTION("""COMPUTED_VALUE"""),345928831.181072)</f>
        <v>345928831.181072</v>
      </c>
      <c r="BJ388" s="222">
        <f ca="1">IFERROR(__xludf.DUMMYFUNCTION("""COMPUTED_VALUE"""),377185033.407246)</f>
        <v>377185033.40724599</v>
      </c>
      <c r="BK388" s="222">
        <f ca="1">IFERROR(__xludf.DUMMYFUNCTION("""COMPUTED_VALUE"""),0)</f>
        <v>0</v>
      </c>
      <c r="BL388" s="222">
        <f ca="1">IFERROR(__xludf.DUMMYFUNCTION("""COMPUTED_VALUE"""),1.5)</f>
        <v>1.5</v>
      </c>
      <c r="BM388" s="222">
        <f ca="1">IFERROR(__xludf.DUMMYFUNCTION("""COMPUTED_VALUE"""),1.7)</f>
        <v>1.7</v>
      </c>
      <c r="BN388" s="222">
        <f ca="1">IFERROR(__xludf.DUMMYFUNCTION("""COMPUTED_VALUE"""),2)</f>
        <v>2</v>
      </c>
      <c r="BO388" s="222" t="str">
        <f ca="1">IFERROR(__xludf.DUMMYFUNCTION("""COMPUTED_VALUE"""),"17/04/2024 Adria: Se ajustó el Alcance de la meta con lo descrito por SDA:
Alcance meta: El artículo 5 del Decreto Distrital 492 de 2023 establece como objetivo general concentrar acciones intersectoriales para mejorar progresivamente la calidad del aire "&amp;"de la zona urbana del Distrito Capital a través de la reducción de las emisiones de contaminantes atmosféricos y la disminución del riesgo de afectaciones en la salud de las personas por causa de la exposición a estos.
Esta meta tiene como alcance la dec"&amp;"laración e inicio de implementación de una nueva Zona Urbana por un Mejor Aire (ZUMA) en la ciudad y avanazar en la  implementación de la ZUMA Bosa - Apogeo. Ok")</f>
        <v>17/04/2024 Adria: Se ajustó el Alcance de la meta con lo descrito por SDA:
Alcance meta: El artículo 5 del Decreto Distrital 492 de 2023 establece como objetivo general concentrar acciones intersectoriales para mejorar progresivamente la calidad del aire de la zona urbana del Distrito Capital a través de la reducción de las emisiones de contaminantes atmosféricos y la disminución del riesgo de afectaciones en la salud de las personas por causa de la exposición a estos.
Esta meta tiene como alcance la declaración e inicio de implementación de una nueva Zona Urbana por un Mejor Aire (ZUMA) en la ciudad y avanazar en la  implementación de la ZUMA Bosa - Apogeo. Ok</v>
      </c>
      <c r="BP388" s="222">
        <f ca="1">IFERROR(__xludf.DUMMYFUNCTION("""COMPUTED_VALUE"""),1285144207)</f>
        <v>1285144207</v>
      </c>
      <c r="BQ388" s="398">
        <f ca="1">IFERROR(__xludf.DUMMYFUNCTION("""COMPUTED_VALUE"""),1218412703.70482)</f>
        <v>1218412703.7048199</v>
      </c>
      <c r="BR388" s="172"/>
      <c r="BS388" s="172"/>
      <c r="BT388" s="172"/>
      <c r="BU388" s="222"/>
      <c r="BV388" s="222"/>
      <c r="BW388" s="222"/>
      <c r="BX388" s="172"/>
      <c r="BY388" s="172" t="b">
        <f t="shared" ref="BY388:BZ388" ca="1" si="382">B388=AM388</f>
        <v>1</v>
      </c>
      <c r="BZ388" s="172" t="b">
        <f t="shared" ca="1" si="382"/>
        <v>0</v>
      </c>
      <c r="CA388" s="172" t="b">
        <f t="shared" ref="CA388:CB388" ca="1" si="383">E388=AO388</f>
        <v>1</v>
      </c>
      <c r="CB388" s="172" t="b">
        <f t="shared" ca="1" si="383"/>
        <v>0</v>
      </c>
      <c r="CC388" s="172"/>
    </row>
    <row r="389" spans="1:81" ht="15.75" customHeight="1">
      <c r="A389" s="172">
        <v>223</v>
      </c>
      <c r="B389" s="172" t="s">
        <v>865</v>
      </c>
      <c r="C389" s="172" t="s">
        <v>7580</v>
      </c>
      <c r="D389" s="172" t="s">
        <v>10648</v>
      </c>
      <c r="E389" s="172" t="s">
        <v>10696</v>
      </c>
      <c r="F389" s="172" t="s">
        <v>10697</v>
      </c>
      <c r="G389" s="172">
        <v>22000000000</v>
      </c>
      <c r="H389" s="172" t="s">
        <v>268</v>
      </c>
      <c r="I389" s="172" t="s">
        <v>869</v>
      </c>
      <c r="J389" s="172" t="s">
        <v>10698</v>
      </c>
      <c r="K389" s="172" t="s">
        <v>10699</v>
      </c>
      <c r="L389" s="172"/>
      <c r="M389" s="172"/>
      <c r="N389" s="172"/>
      <c r="O389" s="172"/>
      <c r="P389" s="172"/>
      <c r="Q389" s="172"/>
      <c r="R389" s="172"/>
      <c r="S389" s="172" t="s">
        <v>43</v>
      </c>
      <c r="T389" s="172"/>
      <c r="U389" s="172"/>
      <c r="V389" s="172"/>
      <c r="W389" s="172" t="s">
        <v>10700</v>
      </c>
      <c r="X389" s="172"/>
      <c r="Y389" s="172"/>
      <c r="Z389" s="172"/>
      <c r="AA389" s="172" t="s">
        <v>931</v>
      </c>
      <c r="AB389" s="172" t="s">
        <v>932</v>
      </c>
      <c r="AC389" s="172">
        <v>0</v>
      </c>
      <c r="AD389" s="172">
        <v>1</v>
      </c>
      <c r="AE389" s="172" t="s">
        <v>869</v>
      </c>
      <c r="AF389" s="172">
        <v>22000000000</v>
      </c>
      <c r="AG389" s="172">
        <v>0</v>
      </c>
      <c r="AH389" s="172">
        <v>0</v>
      </c>
      <c r="AI389" s="165"/>
      <c r="AK389" s="172"/>
      <c r="AL389" s="172">
        <f ca="1">IFERROR(__xludf.DUMMYFUNCTION("""COMPUTED_VALUE"""),223)</f>
        <v>223</v>
      </c>
      <c r="AM389" s="172" t="str">
        <f ca="1">IFERROR(__xludf.DUMMYFUNCTION("""COMPUTED_VALUE"""),"4.Bogotá ordena su territorio y avanza en su acción climática")</f>
        <v>4.Bogotá ordena su territorio y avanza en su acción climática</v>
      </c>
      <c r="AN389" s="172" t="str">
        <f ca="1">IFERROR(__xludf.DUMMYFUNCTION("""COMPUTED_VALUE"""),"4.28. Reduccion de emisiones y control del deterioro ambiental")</f>
        <v>4.28. Reduccion de emisiones y control del deterioro ambiental</v>
      </c>
      <c r="AO389" s="172" t="str">
        <f ca="1">IFERROR(__xludf.DUMMYFUNCTION("""COMPUTED_VALUE""")," Implementar (1) un instrumento financiero para la renovación del parque automotor de los vehículos de transporte de carga (FonCarga).")</f>
        <v xml:space="preserve"> Implementar (1) un instrumento financiero para la renovación del parque automotor de los vehículos de transporte de carga (FonCarga).</v>
      </c>
      <c r="AP389" s="172" t="str">
        <f ca="1">IFERROR(__xludf.DUMMYFUNCTION("""COMPUTED_VALUE"""),"Involucra el desarrollo y puesta en marcha de un fondo como instrumento financiero para promover la renovación del parque automotor de carga en la ciudad. Implica las fases de formulación adopción y constitución de un fondo para promover el cambio de tecn"&amp;"ologías del transporte de carga en la ciudad para renovar el parque automotor carga en la ciudad que es uno de los mayores aportantes de emisiones de contaminantes criterio y GEI.
El Fondo Carga está definido por el Decreto Distrital 203 de 2023 SDMovilid"&amp;"ad participa en la estructuración y ejecución del Fondo Carga hacen parte del comité directivo y entregan recursos de inversión para la implementación del Fondo. SDHacienda es la entidad que asegura los recursos y los distribuye.")</f>
        <v>Involucra el desarrollo y puesta en marcha de un fondo como instrumento financiero para promover la renovación del parque automotor de carga en la ciudad. Implica las fases de formulación adopción y constitución de un fondo para promover el cambio de tecnologías del transporte de carga en la ciudad para renovar el parque automotor carga en la ciudad que es uno de los mayores aportantes de emisiones de contaminantes criterio y GEI.
El Fondo Carga está definido por el Decreto Distrital 203 de 2023 SDMovilidad participa en la estructuración y ejecución del Fondo Carga hacen parte del comité directivo y entregan recursos de inversión para la implementación del Fondo. SDHacienda es la entidad que asegura los recursos y los distribuye.</v>
      </c>
      <c r="AQ389" s="222" t="str">
        <f ca="1">IFERROR(__xludf.DUMMYFUNCTION("""COMPUTED_VALUE"""),"AMBIENTE")</f>
        <v>AMBIENTE</v>
      </c>
      <c r="AR389" s="172" t="str">
        <f ca="1">IFERROR(__xludf.DUMMYFUNCTION("""COMPUTED_VALUE"""),"Secretaría Distrital de Ambiente")</f>
        <v>Secretaría Distrital de Ambiente</v>
      </c>
      <c r="AS389" s="172" t="str">
        <f ca="1">IFERROR(__xludf.DUMMYFUNCTION("""COMPUTED_VALUE"""),"N/A")</f>
        <v>N/A</v>
      </c>
      <c r="AT389" s="172" t="str">
        <f ca="1">IFERROR(__xludf.DUMMYFUNCTION("""COMPUTED_VALUE"""),"Movilidad Motorizada_1.1.2 F")</f>
        <v>Movilidad Motorizada_1.1.2 F</v>
      </c>
      <c r="AU389" s="172" t="str">
        <f ca="1">IFERROR(__xludf.DUMMYFUNCTION("""COMPUTED_VALUE"""),"Número de instrumentos financieros que promuevan la renovación del parque automotor de los vehículos de transporte de carga que circulan en la ciudad desarrollados e implementados")</f>
        <v>Número de instrumentos financieros que promuevan la renovación del parque automotor de los vehículos de transporte de carga que circulan en la ciudad desarrollados e implementados</v>
      </c>
      <c r="AV389" s="172" t="str">
        <f ca="1">IFERROR(__xludf.DUMMYFUNCTION("""COMPUTED_VALUE"""),"Sumatoria de instrumentos financieros que promuevan la renovación del parque automotor de los vehículos de transporte de carga que circulan en la ciudad desarrollados e implementados")</f>
        <v>Sumatoria de instrumentos financieros que promuevan la renovación del parque automotor de los vehículos de transporte de carga que circulan en la ciudad desarrollados e implementados</v>
      </c>
      <c r="AW389" s="222">
        <f ca="1">IFERROR(__xludf.DUMMYFUNCTION("""COMPUTED_VALUE"""),0)</f>
        <v>0</v>
      </c>
      <c r="AX389" s="222">
        <f ca="1">IFERROR(__xludf.DUMMYFUNCTION("""COMPUTED_VALUE"""),1)</f>
        <v>1</v>
      </c>
      <c r="AY389" s="172" t="str">
        <f ca="1">IFERROR(__xludf.DUMMYFUNCTION("""COMPUTED_VALUE"""),"Secretaría Distrital de Ambiente")</f>
        <v>Secretaría Distrital de Ambiente</v>
      </c>
      <c r="AZ389" s="222">
        <f ca="1">IFERROR(__xludf.DUMMYFUNCTION("""COMPUTED_VALUE"""),22000000000)</f>
        <v>22000000000</v>
      </c>
      <c r="BA389" s="222">
        <f ca="1">IFERROR(__xludf.DUMMYFUNCTION("""COMPUTED_VALUE"""),0)</f>
        <v>0</v>
      </c>
      <c r="BB389" s="222">
        <f ca="1">IFERROR(__xludf.DUMMYFUNCTION("""COMPUTED_VALUE"""),0)</f>
        <v>0</v>
      </c>
      <c r="BC389" s="222">
        <f ca="1">IFERROR(__xludf.DUMMYFUNCTION("""COMPUTED_VALUE"""),2000000000)</f>
        <v>2000000000</v>
      </c>
      <c r="BD389" s="222">
        <f ca="1">IFERROR(__xludf.DUMMYFUNCTION("""COMPUTED_VALUE"""),2500000000)</f>
        <v>2500000000</v>
      </c>
      <c r="BE389" s="222">
        <f ca="1">IFERROR(__xludf.DUMMYFUNCTION("""COMPUTED_VALUE"""),3933848524)</f>
        <v>3933848524</v>
      </c>
      <c r="BF389" s="222">
        <f ca="1">IFERROR(__xludf.DUMMYFUNCTION("""COMPUTED_VALUE"""),5845531564)</f>
        <v>5845531564</v>
      </c>
      <c r="BG389" s="222">
        <f ca="1">IFERROR(__xludf.DUMMYFUNCTION("""COMPUTED_VALUE"""),2000000000)</f>
        <v>2000000000</v>
      </c>
      <c r="BH389" s="222">
        <f ca="1">IFERROR(__xludf.DUMMYFUNCTION("""COMPUTED_VALUE"""),2427184466.01941)</f>
        <v>2427184466.0194101</v>
      </c>
      <c r="BI389" s="222">
        <f ca="1">IFERROR(__xludf.DUMMYFUNCTION("""COMPUTED_VALUE"""),3708029525.87425)</f>
        <v>3708029525.8742499</v>
      </c>
      <c r="BJ389" s="222">
        <f ca="1">IFERROR(__xludf.DUMMYFUNCTION("""COMPUTED_VALUE"""),5349489455.28023)</f>
        <v>5349489455.2802296</v>
      </c>
      <c r="BK389" s="222">
        <f ca="1">IFERROR(__xludf.DUMMYFUNCTION("""COMPUTED_VALUE"""),0)</f>
        <v>0</v>
      </c>
      <c r="BL389" s="222">
        <f ca="1">IFERROR(__xludf.DUMMYFUNCTION("""COMPUTED_VALUE"""),0.7)</f>
        <v>0.7</v>
      </c>
      <c r="BM389" s="222">
        <f ca="1">IFERROR(__xludf.DUMMYFUNCTION("""COMPUTED_VALUE"""),0.8)</f>
        <v>0.8</v>
      </c>
      <c r="BN389" s="222">
        <f ca="1">IFERROR(__xludf.DUMMYFUNCTION("""COMPUTED_VALUE"""),1)</f>
        <v>1</v>
      </c>
      <c r="BO389" s="222" t="str">
        <f ca="1">IFERROR(__xludf.DUMMYFUNCTION("""COMPUTED_VALUE"""),"17/04/2024 Adria: La SDA ajustó la denominación de la meta: Implementar un instrumento financiero para la renovación del parque automotor de los vehículos de transporte de carga que circulan en la ciudad (FonCarga).
Por: Implementar (1) un instrumento fi"&amp;"nanciero para la renovación del parque automotor de los vehículos de transporte de carga (FonCarga). Ok
Es una meta creciente (Magnitud de la meta). Ok")</f>
        <v>17/04/2024 Adria: La SDA ajustó la denominación de la meta: Implementar un instrumento financiero para la renovación del parque automotor de los vehículos de transporte de carga que circulan en la ciudad (FonCarga).
Por: Implementar (1) un instrumento financiero para la renovación del parque automotor de los vehículos de transporte de carga (FonCarga). Ok
Es una meta creciente (Magnitud de la meta). Ok</v>
      </c>
      <c r="BP389" s="222">
        <f ca="1">IFERROR(__xludf.DUMMYFUNCTION("""COMPUTED_VALUE"""),14279380088)</f>
        <v>14279380088</v>
      </c>
      <c r="BQ389" s="398">
        <f ca="1">IFERROR(__xludf.DUMMYFUNCTION("""COMPUTED_VALUE"""),13484703447.1739)</f>
        <v>13484703447.173901</v>
      </c>
      <c r="BR389" s="172"/>
      <c r="BS389" s="172"/>
      <c r="BT389" s="172"/>
      <c r="BU389" s="222"/>
      <c r="BV389" s="222"/>
      <c r="BW389" s="222"/>
      <c r="BX389" s="172"/>
      <c r="BY389" s="172" t="b">
        <f t="shared" ref="BY389:BZ389" ca="1" si="384">B389=AM389</f>
        <v>1</v>
      </c>
      <c r="BZ389" s="172" t="b">
        <f t="shared" ca="1" si="384"/>
        <v>0</v>
      </c>
      <c r="CA389" s="172" t="b">
        <f t="shared" ref="CA389:CB389" ca="1" si="385">E389=AO389</f>
        <v>0</v>
      </c>
      <c r="CB389" s="172" t="b">
        <f t="shared" ca="1" si="385"/>
        <v>0</v>
      </c>
      <c r="CC389" s="172"/>
    </row>
    <row r="390" spans="1:81" ht="15.75" customHeight="1">
      <c r="A390" s="172">
        <v>224</v>
      </c>
      <c r="B390" s="172" t="s">
        <v>865</v>
      </c>
      <c r="C390" s="172" t="s">
        <v>7580</v>
      </c>
      <c r="D390" s="172" t="s">
        <v>10648</v>
      </c>
      <c r="E390" s="172" t="s">
        <v>10696</v>
      </c>
      <c r="F390" s="172" t="s">
        <v>10701</v>
      </c>
      <c r="G390" s="172">
        <v>25500000000</v>
      </c>
      <c r="H390" s="172" t="s">
        <v>1383</v>
      </c>
      <c r="I390" s="172" t="s">
        <v>1569</v>
      </c>
      <c r="J390" s="172" t="s">
        <v>10698</v>
      </c>
      <c r="K390" s="172" t="s">
        <v>10699</v>
      </c>
      <c r="L390" s="172"/>
      <c r="M390" s="172"/>
      <c r="N390" s="172"/>
      <c r="O390" s="172"/>
      <c r="P390" s="172"/>
      <c r="Q390" s="172"/>
      <c r="R390" s="172"/>
      <c r="S390" s="172" t="s">
        <v>43</v>
      </c>
      <c r="T390" s="172"/>
      <c r="U390" s="172"/>
      <c r="V390" s="172"/>
      <c r="W390" s="172" t="s">
        <v>10700</v>
      </c>
      <c r="X390" s="172"/>
      <c r="Y390" s="172"/>
      <c r="Z390" s="172"/>
      <c r="AA390" s="172" t="s">
        <v>931</v>
      </c>
      <c r="AB390" s="172" t="s">
        <v>932</v>
      </c>
      <c r="AC390" s="172">
        <v>0</v>
      </c>
      <c r="AD390" s="172">
        <v>1</v>
      </c>
      <c r="AE390" s="172" t="s">
        <v>869</v>
      </c>
      <c r="AF390" s="172">
        <v>25500000000</v>
      </c>
      <c r="AG390" s="172">
        <v>0</v>
      </c>
      <c r="AH390" s="172">
        <v>0</v>
      </c>
      <c r="AK390" s="172"/>
      <c r="AL390" s="393"/>
      <c r="AM390" s="393"/>
      <c r="AN390" s="393"/>
      <c r="AO390" s="393"/>
      <c r="AP390" s="393"/>
      <c r="AQ390" s="393"/>
      <c r="AR390" s="393"/>
      <c r="AS390" s="393"/>
      <c r="AT390" s="393"/>
      <c r="AU390" s="393"/>
      <c r="AV390" s="393"/>
      <c r="AW390" s="393"/>
      <c r="AX390" s="393"/>
      <c r="AY390" s="393"/>
      <c r="AZ390" s="393"/>
      <c r="BA390" s="393"/>
      <c r="BB390" s="393"/>
      <c r="BC390" s="393"/>
      <c r="BD390" s="393"/>
      <c r="BE390" s="393"/>
      <c r="BF390" s="393"/>
      <c r="BG390" s="393"/>
      <c r="BH390" s="393"/>
      <c r="BI390" s="393"/>
      <c r="BJ390" s="393"/>
      <c r="BK390" s="393"/>
      <c r="BL390" s="172"/>
      <c r="BM390" s="172"/>
      <c r="BN390" s="172"/>
      <c r="BO390" s="172"/>
      <c r="BP390" s="172"/>
      <c r="BQ390" s="172"/>
      <c r="BR390" s="172"/>
      <c r="BS390" s="172"/>
      <c r="BT390" s="172"/>
      <c r="BU390" s="172"/>
      <c r="BV390" s="172"/>
      <c r="BW390" s="172"/>
      <c r="BX390" s="172"/>
      <c r="BY390" s="515" t="s">
        <v>9624</v>
      </c>
      <c r="BZ390" s="516"/>
      <c r="CA390" s="516"/>
      <c r="CB390" s="517"/>
      <c r="CC390" s="172" t="s">
        <v>9625</v>
      </c>
    </row>
    <row r="391" spans="1:81" ht="15.75" customHeight="1">
      <c r="A391" s="172">
        <v>225</v>
      </c>
      <c r="B391" s="172" t="s">
        <v>865</v>
      </c>
      <c r="C391" s="172" t="s">
        <v>7583</v>
      </c>
      <c r="D391" s="172" t="s">
        <v>10702</v>
      </c>
      <c r="E391" s="172" t="s">
        <v>934</v>
      </c>
      <c r="F391" s="172" t="s">
        <v>10703</v>
      </c>
      <c r="G391" s="172">
        <v>70622000000</v>
      </c>
      <c r="H391" s="172" t="s">
        <v>268</v>
      </c>
      <c r="I391" s="172" t="s">
        <v>869</v>
      </c>
      <c r="J391" s="172"/>
      <c r="K391" s="172" t="s">
        <v>936</v>
      </c>
      <c r="L391" s="172"/>
      <c r="M391" s="172"/>
      <c r="N391" s="172"/>
      <c r="O391" s="172"/>
      <c r="P391" s="172"/>
      <c r="Q391" s="172"/>
      <c r="R391" s="172"/>
      <c r="S391" s="172">
        <v>25</v>
      </c>
      <c r="T391" s="172"/>
      <c r="U391" s="172"/>
      <c r="V391" s="172"/>
      <c r="W391" s="172" t="s">
        <v>10704</v>
      </c>
      <c r="X391" s="172"/>
      <c r="Y391" s="172"/>
      <c r="Z391" s="172"/>
      <c r="AA391" s="172" t="s">
        <v>938</v>
      </c>
      <c r="AB391" s="172" t="s">
        <v>939</v>
      </c>
      <c r="AC391" s="172">
        <v>0</v>
      </c>
      <c r="AD391" s="172">
        <v>1</v>
      </c>
      <c r="AE391" s="172" t="s">
        <v>869</v>
      </c>
      <c r="AF391" s="172">
        <v>0</v>
      </c>
      <c r="AG391" s="172">
        <v>0</v>
      </c>
      <c r="AH391" s="172">
        <v>70622000000</v>
      </c>
      <c r="AI391" s="165"/>
      <c r="AK391" s="172"/>
      <c r="AL391" s="172">
        <f ca="1">IFERROR(__xludf.DUMMYFUNCTION("IMPORTRANGE(""https://docs.google.com/spreadsheets/d/1npPkCkJx8EaDQoN5CZFxhByyd_GwrPFrRj9-wo1YHM4/edit#gid=323077454"",""'Consolidado_PDD24/28'!B388:409"")"),225)</f>
        <v>225</v>
      </c>
      <c r="AM391" s="172" t="str">
        <f ca="1">IFERROR(__xludf.DUMMYFUNCTION("""COMPUTED_VALUE"""),"4.Bogotá ordena su territorio y avanza en su acción climática")</f>
        <v>4.Bogotá ordena su territorio y avanza en su acción climática</v>
      </c>
      <c r="AN391" s="172" t="str">
        <f ca="1">IFERROR(__xludf.DUMMYFUNCTION("""COMPUTED_VALUE"""),"4.25. Aumento de la resiliencia al cambio climático y reduccion de la vulnerabilidad")</f>
        <v>4.25. Aumento de la resiliencia al cambio climático y reduccion de la vulnerabilidad</v>
      </c>
      <c r="AO391" s="172" t="str">
        <f ca="1">IFERROR(__xludf.DUMMYFUNCTION("""COMPUTED_VALUE"""),"Implementar un (1) programa para reducir la vulnerabilidad a riesgos climáticos en las áreas de importancia ambiental estratégica y en la estructura ecológica principal del Distrito Capital")</f>
        <v>Implementar un (1) programa para reducir la vulnerabilidad a riesgos climáticos en las áreas de importancia ambiental estratégica y en la estructura ecológica principal del Distrito Capital</v>
      </c>
      <c r="AP391" s="172" t="str">
        <f ca="1">IFERROR(__xludf.DUMMYFUNCTION("""COMPUTED_VALUE"""),"Consiste en avanzar en la implementación de un programa compuesto por 4 acciones priorizadas que disminuyan la vulnerabilidad climática en el Distrito Capital así: (1) Acciones para reducir la vulnerabilidad en áreas de resiliencia climática y protección "&amp;"por riesgo en la estructura ecológica principal (2) Acciones de Soluciones basadas en la Naturaleza (SbN) para el manejo de la escasez hídrica en las fuentes de abastecimiento de agua del D.C. (3) continuar con el cumplimiento de la sentencia de Cerros y "&amp;"los proyectos del Decreto 485 de 2015 por medio del cual se adoptó Plan de Manejo del área de ocupación pública prioritaria de la franja de adecuación de los Cerros Orientales y (4) Continuar con la gestión del riesgo por incendio forestal y la activación"&amp;" de emergencias que se puedan presentar en las áreas de importancia ambiental estratégica y en la Estructura Ecológica Principal de la capital.
La implementación de estas acciones están alineadas con el cumplimiento de la Política Pública de Acción Climá"&amp;"tica para Bogotá en la cual se plantea el desarrollo de productos para promover la acción climática en la ciudad a 2050 teniendo en cuenta la necesidad de adaptarnos a la ocurrencia de los riesgos identificados en la Evaluación de Riesgos Climáticos (ERC)"&amp;" como incendios forestales movimientos en masa avenidas torrenciales islas de calor e inundaciones; implementando proyectos de Soluciones Basadas en la Naturaleza en áreas estratégicas desde el punto de vista ambiental para la ciudad.")</f>
        <v>Consiste en avanzar en la implementación de un programa compuesto por 4 acciones priorizadas que disminuyan la vulnerabilidad climática en el Distrito Capital así: (1) Acciones para reducir la vulnerabilidad en áreas de resiliencia climática y protección por riesgo en la estructura ecológica principal (2) Acciones de Soluciones basadas en la Naturaleza (SbN) para el manejo de la escasez hídrica en las fuentes de abastecimiento de agua del D.C. (3) continuar con el cumplimiento de la sentencia de Cerros y los proyectos del Decreto 485 de 2015 por medio del cual se adoptó Plan de Manejo del área de ocupación pública prioritaria de la franja de adecuación de los Cerros Orientales y (4) Continuar con la gestión del riesgo por incendio forestal y la activación de emergencias que se puedan presentar en las áreas de importancia ambiental estratégica y en la Estructura Ecológica Principal de la capital.
La implementación de estas acciones están alineadas con el cumplimiento de la Política Pública de Acción Climática para Bogotá en la cual se plantea el desarrollo de productos para promover la acción climática en la ciudad a 2050 teniendo en cuenta la necesidad de adaptarnos a la ocurrencia de los riesgos identificados en la Evaluación de Riesgos Climáticos (ERC) como incendios forestales movimientos en masa avenidas torrenciales islas de calor e inundaciones; implementando proyectos de Soluciones Basadas en la Naturaleza en áreas estratégicas desde el punto de vista ambiental para la ciudad.</v>
      </c>
      <c r="AQ391" s="222" t="str">
        <f ca="1">IFERROR(__xludf.DUMMYFUNCTION("""COMPUTED_VALUE"""),"AMBIENTE")</f>
        <v>AMBIENTE</v>
      </c>
      <c r="AR391" s="172" t="str">
        <f ca="1">IFERROR(__xludf.DUMMYFUNCTION("""COMPUTED_VALUE"""),"Secretaría Distrital de Ambiente")</f>
        <v>Secretaría Distrital de Ambiente</v>
      </c>
      <c r="AS391" s="172">
        <f ca="1">IFERROR(__xludf.DUMMYFUNCTION("""COMPUTED_VALUE"""),25)</f>
        <v>25</v>
      </c>
      <c r="AT391" s="172" t="str">
        <f ca="1">IFERROR(__xludf.DUMMYFUNCTION("""COMPUTED_VALUE"""),"Acción Climatica _2.1.5. 
 Educación Ambiental_3.1.3 S
 Espacio Público_1.2.2 A")</f>
        <v>Acción Climatica _2.1.5. 
 Educación Ambiental_3.1.3 S
 Espacio Público_1.2.2 A</v>
      </c>
      <c r="AU391" s="172" t="str">
        <f ca="1">IFERROR(__xludf.DUMMYFUNCTION("""COMPUTED_VALUE"""),"Porcentaje de implementación de las fases establecidas en el programa para reducir la vulnerabilidad en áreas de importancia ambiental estratégica y en la Estructura Ecológica Principal del D.C.")</f>
        <v>Porcentaje de implementación de las fases establecidas en el programa para reducir la vulnerabilidad en áreas de importancia ambiental estratégica y en la Estructura Ecológica Principal del D.C.</v>
      </c>
      <c r="AV391" s="172" t="str">
        <f ca="1">IFERROR(__xludf.DUMMYFUNCTION("""COMPUTED_VALUE"""),"Sumatoria de avance del programa para reducir la vulnerabilidad en áreas de importancia ambiental estratégica y en la Estructura Ecológica Principal del D.C.")</f>
        <v>Sumatoria de avance del programa para reducir la vulnerabilidad en áreas de importancia ambiental estratégica y en la Estructura Ecológica Principal del D.C.</v>
      </c>
      <c r="AW391" s="222">
        <f ca="1">IFERROR(__xludf.DUMMYFUNCTION("""COMPUTED_VALUE"""),0)</f>
        <v>0</v>
      </c>
      <c r="AX391" s="222">
        <f ca="1">IFERROR(__xludf.DUMMYFUNCTION("""COMPUTED_VALUE"""),1)</f>
        <v>1</v>
      </c>
      <c r="AY391" s="172" t="str">
        <f ca="1">IFERROR(__xludf.DUMMYFUNCTION("""COMPUTED_VALUE"""),"Secretaría Distrital de Ambiente")</f>
        <v>Secretaría Distrital de Ambiente</v>
      </c>
      <c r="AZ391" s="222">
        <f ca="1">IFERROR(__xludf.DUMMYFUNCTION("""COMPUTED_VALUE"""),0)</f>
        <v>0</v>
      </c>
      <c r="BA391" s="222">
        <f ca="1">IFERROR(__xludf.DUMMYFUNCTION("""COMPUTED_VALUE"""),0)</f>
        <v>0</v>
      </c>
      <c r="BB391" s="222">
        <f ca="1">IFERROR(__xludf.DUMMYFUNCTION("""COMPUTED_VALUE"""),70622000000)</f>
        <v>70622000000</v>
      </c>
      <c r="BC391" s="222">
        <f ca="1">IFERROR(__xludf.DUMMYFUNCTION("""COMPUTED_VALUE"""),7736276451)</f>
        <v>7736276451</v>
      </c>
      <c r="BD391" s="222">
        <f ca="1">IFERROR(__xludf.DUMMYFUNCTION("""COMPUTED_VALUE"""),11583453600)</f>
        <v>11583453600</v>
      </c>
      <c r="BE391" s="222">
        <f ca="1">IFERROR(__xludf.DUMMYFUNCTION("""COMPUTED_VALUE"""),7903456770)</f>
        <v>7903456770</v>
      </c>
      <c r="BF391" s="222">
        <f ca="1">IFERROR(__xludf.DUMMYFUNCTION("""COMPUTED_VALUE"""),9274402356)</f>
        <v>9274402356</v>
      </c>
      <c r="BG391" s="222">
        <f ca="1">IFERROR(__xludf.DUMMYFUNCTION("""COMPUTED_VALUE"""),7736276451)</f>
        <v>7736276451</v>
      </c>
      <c r="BH391" s="222">
        <f ca="1">IFERROR(__xludf.DUMMYFUNCTION("""COMPUTED_VALUE"""),11246071456.3106)</f>
        <v>11246071456.3106</v>
      </c>
      <c r="BI391" s="222">
        <f ca="1">IFERROR(__xludf.DUMMYFUNCTION("""COMPUTED_VALUE"""),7449766019.41747)</f>
        <v>7449766019.41747</v>
      </c>
      <c r="BJ391" s="222">
        <f ca="1">IFERROR(__xludf.DUMMYFUNCTION("""COMPUTED_VALUE"""),8487391961.57869)</f>
        <v>8487391961.5786896</v>
      </c>
      <c r="BK391" s="222">
        <f ca="1">IFERROR(__xludf.DUMMYFUNCTION("""COMPUTED_VALUE"""),0.2)</f>
        <v>0.2</v>
      </c>
      <c r="BL391" s="222">
        <f ca="1">IFERROR(__xludf.DUMMYFUNCTION("""COMPUTED_VALUE"""),0.4)</f>
        <v>0.4</v>
      </c>
      <c r="BM391" s="222">
        <f ca="1">IFERROR(__xludf.DUMMYFUNCTION("""COMPUTED_VALUE"""),0.7)</f>
        <v>0.7</v>
      </c>
      <c r="BN391" s="222">
        <f ca="1">IFERROR(__xludf.DUMMYFUNCTION("""COMPUTED_VALUE"""),1)</f>
        <v>1</v>
      </c>
      <c r="BO391" s="222" t="str">
        <f ca="1">IFERROR(__xludf.DUMMYFUNCTION("""COMPUTED_VALUE"""),"Es una meta creciente (Magnitud de la meta). Ok
Desarrollar un (1) programa para reducir la vulnerabilidad a riesgos climáticos en las áreas de importancia ambiental estratégica y en la estructura ecológica principal del Distrito Capital")</f>
        <v>Es una meta creciente (Magnitud de la meta). Ok
Desarrollar un (1) programa para reducir la vulnerabilidad a riesgos climáticos en las áreas de importancia ambiental estratégica y en la estructura ecológica principal del Distrito Capital</v>
      </c>
      <c r="BP391" s="222">
        <f ca="1">IFERROR(__xludf.DUMMYFUNCTION("""COMPUTED_VALUE"""),36497589177)</f>
        <v>36497589177</v>
      </c>
      <c r="BQ391" s="222">
        <f ca="1">IFERROR(__xludf.DUMMYFUNCTION("""COMPUTED_VALUE"""),34919505888.3068)</f>
        <v>34919505888.306801</v>
      </c>
      <c r="BR391" s="172"/>
      <c r="BS391" s="172"/>
      <c r="BT391" s="172"/>
      <c r="BU391" s="222"/>
      <c r="BV391" s="222"/>
      <c r="BW391" s="222"/>
      <c r="BX391" s="172"/>
      <c r="BY391" s="172" t="b">
        <f t="shared" ref="BY391:BZ391" ca="1" si="386">B391=AM391</f>
        <v>1</v>
      </c>
      <c r="BZ391" s="172" t="b">
        <f t="shared" ca="1" si="386"/>
        <v>0</v>
      </c>
      <c r="CA391" s="172" t="b">
        <f t="shared" ref="CA391:CB391" ca="1" si="387">E391=AO391</f>
        <v>1</v>
      </c>
      <c r="CB391" s="172" t="b">
        <f t="shared" ca="1" si="387"/>
        <v>0</v>
      </c>
      <c r="CC391" s="172"/>
    </row>
    <row r="392" spans="1:81" ht="15.75" customHeight="1">
      <c r="A392" s="172">
        <v>226</v>
      </c>
      <c r="B392" s="172" t="s">
        <v>865</v>
      </c>
      <c r="C392" s="172" t="s">
        <v>7583</v>
      </c>
      <c r="D392" s="172" t="s">
        <v>10702</v>
      </c>
      <c r="E392" s="172" t="s">
        <v>7584</v>
      </c>
      <c r="F392" s="172" t="s">
        <v>10705</v>
      </c>
      <c r="G392" s="172">
        <v>148891000000</v>
      </c>
      <c r="H392" s="172" t="s">
        <v>268</v>
      </c>
      <c r="I392" s="172" t="s">
        <v>869</v>
      </c>
      <c r="J392" s="172" t="s">
        <v>10706</v>
      </c>
      <c r="K392" s="172" t="s">
        <v>10707</v>
      </c>
      <c r="L392" s="172"/>
      <c r="M392" s="172"/>
      <c r="N392" s="172"/>
      <c r="O392" s="172"/>
      <c r="P392" s="172"/>
      <c r="Q392" s="172"/>
      <c r="R392" s="172"/>
      <c r="S392" s="172" t="s">
        <v>10708</v>
      </c>
      <c r="T392" s="172"/>
      <c r="U392" s="172"/>
      <c r="V392" s="172"/>
      <c r="W392" s="172" t="s">
        <v>10709</v>
      </c>
      <c r="X392" s="172"/>
      <c r="Y392" s="172"/>
      <c r="Z392" s="172"/>
      <c r="AA392" s="172" t="s">
        <v>948</v>
      </c>
      <c r="AB392" s="172" t="s">
        <v>949</v>
      </c>
      <c r="AC392" s="172">
        <v>370</v>
      </c>
      <c r="AD392" s="172">
        <v>700</v>
      </c>
      <c r="AE392" s="172" t="s">
        <v>869</v>
      </c>
      <c r="AF392" s="172">
        <v>148891000000</v>
      </c>
      <c r="AG392" s="172">
        <v>0</v>
      </c>
      <c r="AH392" s="172">
        <v>0</v>
      </c>
      <c r="AI392" s="165"/>
      <c r="AK392" s="172"/>
      <c r="AL392" s="172">
        <f ca="1">IFERROR(__xludf.DUMMYFUNCTION("""COMPUTED_VALUE"""),226)</f>
        <v>226</v>
      </c>
      <c r="AM392" s="172" t="str">
        <f ca="1">IFERROR(__xludf.DUMMYFUNCTION("""COMPUTED_VALUE"""),"4.Bogotá ordena su territorio y avanza en su acción climática")</f>
        <v>4.Bogotá ordena su territorio y avanza en su acción climática</v>
      </c>
      <c r="AN392" s="172" t="str">
        <f ca="1">IFERROR(__xludf.DUMMYFUNCTION("""COMPUTED_VALUE"""),"4.25. Aumento de la resiliencia al cambio climático y reduccion de la vulnerabilidad")</f>
        <v>4.25. Aumento de la resiliencia al cambio climático y reduccion de la vulnerabilidad</v>
      </c>
      <c r="AO392" s="172" t="str">
        <f ca="1">IFERROR(__xludf.DUMMYFUNCTION("""COMPUTED_VALUE"""),"Lograr setecientas ochenta (780) hectáreas en proceso de restauración ecológica")</f>
        <v>Lograr setecientas ochenta (780) hectáreas en proceso de restauración ecológica</v>
      </c>
      <c r="AP392" s="172" t="str">
        <f ca="1">IFERROR(__xludf.DUMMYFUNCTION("""COMPUTED_VALUE"""),"El objetivo de esta meta es  recuperar a su condición original los  ecosistemas del distrito capital  alterados o degradados por actividades antrópicas o naturales  o por lo menos a un estado cercano a como era antes de haber sufrido el daño.Lo anterior s"&amp;"e realiza a través  del establecimiento y mantenimiento de individuos forestales el manejo de suelos y de la fauna y lo que  pretende generar es  la consolidación de 700 hectáreas con procesos de restauración ecológica en áreas de la Estructura Ecológica "&amp;"Principal (Reservas Distritales de Humedal Parques Distritales Ecológicos de Montaña Cerros y Reserva Forestal Thomas van der Hammen entre otras)  y de otras áreas del distrito capital en  las que se puedan generar procesos de ecológicos naturales en área"&amp;"s degradadas por diversos factores naturales y antropicos que generan pérdida de biodiversidad.
Es importante destacar que un proceso de restauración ecologica puede demorar 10 años o mas y su exito depende de factores climáticos como la precipitación y "&amp;"la radiación solar. Adicionalmente fenomenos naturales como incendios forestales remociones en masa o inundaciones pueden afectar el proceso de restauración.
Restauración recuperación y habilitación de las coberturas en las zonas de conservación y restau"&amp;"ración y de uso goce y disfrute.
Restauración y recuperación en el área de ocupación público prioritaria mediante siembras de árboles y arbustos y mantenimiento (no incluye intervenciones de infraestructura senderos etc.).")</f>
        <v>El objetivo de esta meta es  recuperar a su condición original los  ecosistemas del distrito capital  alterados o degradados por actividades antrópicas o naturales  o por lo menos a un estado cercano a como era antes de haber sufrido el daño.Lo anterior se realiza a través  del establecimiento y mantenimiento de individuos forestales el manejo de suelos y de la fauna y lo que  pretende generar es  la consolidación de 700 hectáreas con procesos de restauración ecológica en áreas de la Estructura Ecológica Principal (Reservas Distritales de Humedal Parques Distritales Ecológicos de Montaña Cerros y Reserva Forestal Thomas van der Hammen entre otras)  y de otras áreas del distrito capital en  las que se puedan generar procesos de ecológicos naturales en áreas degradadas por diversos factores naturales y antropicos que generan pérdida de biodiversidad.
Es importante destacar que un proceso de restauración ecologica puede demorar 10 años o mas y su exito depende de factores climáticos como la precipitación y la radiación solar. Adicionalmente fenomenos naturales como incendios forestales remociones en masa o inundaciones pueden afectar el proceso de restauración.
Restauración recuperación y habilitación de las coberturas en las zonas de conservación y restauración y de uso goce y disfrute.
Restauración y recuperación en el área de ocupación público prioritaria mediante siembras de árboles y arbustos y mantenimiento (no incluye intervenciones de infraestructura senderos etc.).</v>
      </c>
      <c r="AQ392" s="222" t="str">
        <f ca="1">IFERROR(__xludf.DUMMYFUNCTION("""COMPUTED_VALUE"""),"AMBIENTE")</f>
        <v>AMBIENTE</v>
      </c>
      <c r="AR392" s="172" t="str">
        <f ca="1">IFERROR(__xludf.DUMMYFUNCTION("""COMPUTED_VALUE"""),"Secretaría Distrital de Ambiente")</f>
        <v>Secretaría Distrital de Ambiente</v>
      </c>
      <c r="AS392" s="172" t="str">
        <f ca="1">IFERROR(__xludf.DUMMYFUNCTION("""COMPUTED_VALUE"""),"10
14
15
")</f>
        <v xml:space="preserve">10
14
15
</v>
      </c>
      <c r="AT392" s="172" t="str">
        <f ca="1">IFERROR(__xludf.DUMMYFUNCTION("""COMPUTED_VALUE"""),"Acción Climatica _2.1.1. 
 Acción Climatica _2.1.11.
 Acción Climatica _3.3.9. 
 Biodiversidad_3.1.5. 
 Biodiversidad_3.1.6.")</f>
        <v>Acción Climatica _2.1.1. 
 Acción Climatica _2.1.11.
 Acción Climatica _3.3.9. 
 Biodiversidad_3.1.5. 
 Biodiversidad_3.1.6.</v>
      </c>
      <c r="AU392" s="172" t="str">
        <f ca="1">IFERROR(__xludf.DUMMYFUNCTION("""COMPUTED_VALUE"""),"Número de hectáreas en proceso de restauración ecológica")</f>
        <v>Número de hectáreas en proceso de restauración ecológica</v>
      </c>
      <c r="AV392" s="172" t="str">
        <f ca="1">IFERROR(__xludf.DUMMYFUNCTION("""COMPUTED_VALUE"""),"Sumatoria de hectáreas en proceso de restauración ecológica")</f>
        <v>Sumatoria de hectáreas en proceso de restauración ecológica</v>
      </c>
      <c r="AW392" s="222" t="str">
        <f ca="1">IFERROR(__xludf.DUMMYFUNCTION("""COMPUTED_VALUE"""),"370
(2023)")</f>
        <v>370
(2023)</v>
      </c>
      <c r="AX392" s="222">
        <f ca="1">IFERROR(__xludf.DUMMYFUNCTION("""COMPUTED_VALUE"""),780)</f>
        <v>780</v>
      </c>
      <c r="AY392" s="172" t="str">
        <f ca="1">IFERROR(__xludf.DUMMYFUNCTION("""COMPUTED_VALUE"""),"Secretaría Distrital de Ambiente")</f>
        <v>Secretaría Distrital de Ambiente</v>
      </c>
      <c r="AZ392" s="222">
        <f ca="1">IFERROR(__xludf.DUMMYFUNCTION("""COMPUTED_VALUE"""),148891000000)</f>
        <v>148891000000</v>
      </c>
      <c r="BA392" s="222">
        <f ca="1">IFERROR(__xludf.DUMMYFUNCTION("""COMPUTED_VALUE"""),0)</f>
        <v>0</v>
      </c>
      <c r="BB392" s="222">
        <f ca="1">IFERROR(__xludf.DUMMYFUNCTION("""COMPUTED_VALUE"""),0)</f>
        <v>0</v>
      </c>
      <c r="BC392" s="222">
        <f ca="1">IFERROR(__xludf.DUMMYFUNCTION("""COMPUTED_VALUE"""),32049187119)</f>
        <v>32049187119</v>
      </c>
      <c r="BD392" s="222">
        <f ca="1">IFERROR(__xludf.DUMMYFUNCTION("""COMPUTED_VALUE"""),28380380520)</f>
        <v>28380380520</v>
      </c>
      <c r="BE392" s="222">
        <f ca="1">IFERROR(__xludf.DUMMYFUNCTION("""COMPUTED_VALUE"""),31889875941)</f>
        <v>31889875941</v>
      </c>
      <c r="BF392" s="222">
        <f ca="1">IFERROR(__xludf.DUMMYFUNCTION("""COMPUTED_VALUE"""),36334201611)</f>
        <v>36334201611</v>
      </c>
      <c r="BG392" s="222">
        <f ca="1">IFERROR(__xludf.DUMMYFUNCTION("""COMPUTED_VALUE"""),32049187119)</f>
        <v>32049187119</v>
      </c>
      <c r="BH392" s="222">
        <f ca="1">IFERROR(__xludf.DUMMYFUNCTION("""COMPUTED_VALUE"""),27553767495.1456)</f>
        <v>27553767495.145599</v>
      </c>
      <c r="BI392" s="222">
        <f ca="1">IFERROR(__xludf.DUMMYFUNCTION("""COMPUTED_VALUE"""),30059266604.7695)</f>
        <v>30059266604.769501</v>
      </c>
      <c r="BJ392" s="222">
        <f ca="1">IFERROR(__xludf.DUMMYFUNCTION("""COMPUTED_VALUE"""),33250941553.5627)</f>
        <v>33250941553.562698</v>
      </c>
      <c r="BK392" s="222">
        <f ca="1">IFERROR(__xludf.DUMMYFUNCTION("""COMPUTED_VALUE"""),55)</f>
        <v>55</v>
      </c>
      <c r="BL392" s="222">
        <f ca="1">IFERROR(__xludf.DUMMYFUNCTION("""COMPUTED_VALUE"""),722)</f>
        <v>722</v>
      </c>
      <c r="BM392" s="222">
        <f ca="1">IFERROR(__xludf.DUMMYFUNCTION("""COMPUTED_VALUE"""),725)</f>
        <v>725</v>
      </c>
      <c r="BN392" s="222">
        <f ca="1">IFERROR(__xludf.DUMMYFUNCTION("""COMPUTED_VALUE"""),780)</f>
        <v>780</v>
      </c>
      <c r="BO392" s="222" t="str">
        <f ca="1">IFERROR(__xludf.DUMMYFUNCTION("""COMPUTED_VALUE"""),"La meta se ajusta a: Lograr setecientas ochenta (780) hectáreas en proceso de restauración ecológica.
La magnitud de la meta es 780
20/04/2024 SDP se ajustó la magnitud de la meta de 700 a 780 Ha. Falta ajustar la anualización
OK")</f>
        <v>La meta se ajusta a: Lograr setecientas ochenta (780) hectáreas en proceso de restauración ecológica.
La magnitud de la meta es 780
20/04/2024 SDP se ajustó la magnitud de la meta de 700 a 780 Ha. Falta ajustar la anualización
OK</v>
      </c>
      <c r="BP392" s="222">
        <f ca="1">IFERROR(__xludf.DUMMYFUNCTION("""COMPUTED_VALUE"""),128653645191)</f>
        <v>128653645191</v>
      </c>
      <c r="BQ392" s="222">
        <f ca="1">IFERROR(__xludf.DUMMYFUNCTION("""COMPUTED_VALUE"""),122913162772.477)</f>
        <v>122913162772.47701</v>
      </c>
      <c r="BR392" s="222"/>
      <c r="BS392" s="222"/>
      <c r="BT392" s="222"/>
      <c r="BU392" s="222"/>
      <c r="BV392" s="222"/>
      <c r="BW392" s="222"/>
      <c r="BX392" s="172"/>
      <c r="BY392" s="172" t="b">
        <f t="shared" ref="BY392:BZ392" ca="1" si="388">B392=AM392</f>
        <v>1</v>
      </c>
      <c r="BZ392" s="172" t="b">
        <f t="shared" ca="1" si="388"/>
        <v>0</v>
      </c>
      <c r="CA392" s="172" t="b">
        <f t="shared" ref="CA392:CB392" ca="1" si="389">E392=AO392</f>
        <v>0</v>
      </c>
      <c r="CB392" s="172" t="b">
        <f t="shared" ca="1" si="389"/>
        <v>0</v>
      </c>
      <c r="CC392" s="172"/>
    </row>
    <row r="393" spans="1:81" ht="15.75" customHeight="1">
      <c r="A393" s="172">
        <v>227</v>
      </c>
      <c r="B393" s="172" t="s">
        <v>865</v>
      </c>
      <c r="C393" s="172" t="s">
        <v>7583</v>
      </c>
      <c r="D393" s="172" t="s">
        <v>10702</v>
      </c>
      <c r="E393" s="172" t="s">
        <v>952</v>
      </c>
      <c r="F393" s="172" t="s">
        <v>10710</v>
      </c>
      <c r="G393" s="172">
        <v>7793000000</v>
      </c>
      <c r="H393" s="172" t="s">
        <v>268</v>
      </c>
      <c r="I393" s="172" t="s">
        <v>869</v>
      </c>
      <c r="J393" s="172" t="s">
        <v>10711</v>
      </c>
      <c r="K393" s="172"/>
      <c r="L393" s="172"/>
      <c r="M393" s="172"/>
      <c r="N393" s="172"/>
      <c r="O393" s="172"/>
      <c r="P393" s="172"/>
      <c r="Q393" s="172"/>
      <c r="R393" s="172"/>
      <c r="S393" s="172" t="s">
        <v>10712</v>
      </c>
      <c r="T393" s="172"/>
      <c r="U393" s="172"/>
      <c r="V393" s="172"/>
      <c r="W393" s="172" t="s">
        <v>10713</v>
      </c>
      <c r="X393" s="172"/>
      <c r="Y393" s="172"/>
      <c r="Z393" s="172"/>
      <c r="AA393" s="172" t="s">
        <v>956</v>
      </c>
      <c r="AB393" s="172" t="s">
        <v>957</v>
      </c>
      <c r="AC393" s="172">
        <v>0</v>
      </c>
      <c r="AD393" s="172">
        <v>2500</v>
      </c>
      <c r="AE393" s="172" t="s">
        <v>869</v>
      </c>
      <c r="AF393" s="172">
        <v>7793000000</v>
      </c>
      <c r="AG393" s="172">
        <v>0</v>
      </c>
      <c r="AH393" s="172">
        <v>0</v>
      </c>
      <c r="AI393" s="165"/>
      <c r="AK393" s="172"/>
      <c r="AL393" s="172">
        <f ca="1">IFERROR(__xludf.DUMMYFUNCTION("""COMPUTED_VALUE"""),227)</f>
        <v>227</v>
      </c>
      <c r="AM393" s="172" t="str">
        <f ca="1">IFERROR(__xludf.DUMMYFUNCTION("""COMPUTED_VALUE"""),"4.Bogotá ordena su territorio y avanza en su acción climática")</f>
        <v>4.Bogotá ordena su territorio y avanza en su acción climática</v>
      </c>
      <c r="AN393" s="172" t="str">
        <f ca="1">IFERROR(__xludf.DUMMYFUNCTION("""COMPUTED_VALUE"""),"4.25. Aumento de la resiliencia al cambio climático y reduccion de la vulnerabilidad")</f>
        <v>4.25. Aumento de la resiliencia al cambio climático y reduccion de la vulnerabilidad</v>
      </c>
      <c r="AO393" s="172" t="str">
        <f ca="1">IFERROR(__xludf.DUMMYFUNCTION("""COMPUTED_VALUE"""),"Intervenir 2.500 hectáreas de conectores ecosistémicos para aumentar la conectividad de los elementos de la Estructura Ecológica Principal")</f>
        <v>Intervenir 2.500 hectáreas de conectores ecosistémicos para aumentar la conectividad de los elementos de la Estructura Ecológica Principal</v>
      </c>
      <c r="AP393" s="172" t="str">
        <f ca="1">IFERROR(__xludf.DUMMYFUNCTION("""COMPUTED_VALUE"""),"Los conectores ecosistémicos son una estrategia de conectividad transversal que  pretende facilitar el tránsito de la  fauna y el flujo de los procesos naturales entre los cerros orientales y el río Bogotá. Lo anterior  se realiza mediante la implementaci"&amp;"ón y seguimiento de acciones intersectoriales con un trabajo coordinado con las alcaldías locales.
Para lo anterior se realiza acciones de restauración rehabilitación y recuperación ecológica; soluciones basadas en la naturaleza; conservación de la biod"&amp;"iversidad ciencia ciudadana y gestión del conocimiento; fortalecimiento de gobernanza y participación ciudadana. Mediante la sumatoria de las acciones acá descritas se pretende alcanzar 2500 ha consolidadas dentro de los polígonos de establecidos en  el a"&amp;"rtículo 566 del decreto 555 de 2021 (POT).")</f>
        <v>Los conectores ecosistémicos son una estrategia de conectividad transversal que  pretende facilitar el tránsito de la  fauna y el flujo de los procesos naturales entre los cerros orientales y el río Bogotá. Lo anterior  se realiza mediante la implementación y seguimiento de acciones intersectoriales con un trabajo coordinado con las alcaldías locales.
Para lo anterior se realiza acciones de restauración rehabilitación y recuperación ecológica; soluciones basadas en la naturaleza; conservación de la biodiversidad ciencia ciudadana y gestión del conocimiento; fortalecimiento de gobernanza y participación ciudadana. Mediante la sumatoria de las acciones acá descritas se pretende alcanzar 2500 ha consolidadas dentro de los polígonos de establecidos en  el artículo 566 del decreto 555 de 2021 (POT).</v>
      </c>
      <c r="AQ393" s="222" t="str">
        <f ca="1">IFERROR(__xludf.DUMMYFUNCTION("""COMPUTED_VALUE"""),"AMBIENTE")</f>
        <v>AMBIENTE</v>
      </c>
      <c r="AR393" s="172" t="str">
        <f ca="1">IFERROR(__xludf.DUMMYFUNCTION("""COMPUTED_VALUE"""),"Secretaría Distrital de Ambiente")</f>
        <v>Secretaría Distrital de Ambiente</v>
      </c>
      <c r="AS393" s="172" t="str">
        <f ca="1">IFERROR(__xludf.DUMMYFUNCTION("""COMPUTED_VALUE"""),"3
8
9")</f>
        <v>3
8
9</v>
      </c>
      <c r="AT393" s="172" t="str">
        <f ca="1">IFERROR(__xludf.DUMMYFUNCTION("""COMPUTED_VALUE"""),"Acción Climatica _2.1.2. 
 Biodiversidad_2.2.2.")</f>
        <v>Acción Climatica _2.1.2. 
 Biodiversidad_2.2.2.</v>
      </c>
      <c r="AU393" s="172" t="str">
        <f ca="1">IFERROR(__xludf.DUMMYFUNCTION("""COMPUTED_VALUE"""),"Número de hectáreas de conectores ecosistémicos de la EEP intervenidos")</f>
        <v>Número de hectáreas de conectores ecosistémicos de la EEP intervenidos</v>
      </c>
      <c r="AV393" s="172" t="str">
        <f ca="1">IFERROR(__xludf.DUMMYFUNCTION("""COMPUTED_VALUE"""),"Sumatoria de hectáreas de conectores ecosistémicos de la EEP intervenidos")</f>
        <v>Sumatoria de hectáreas de conectores ecosistémicos de la EEP intervenidos</v>
      </c>
      <c r="AW393" s="222">
        <f ca="1">IFERROR(__xludf.DUMMYFUNCTION("""COMPUTED_VALUE"""),0)</f>
        <v>0</v>
      </c>
      <c r="AX393" s="222">
        <f ca="1">IFERROR(__xludf.DUMMYFUNCTION("""COMPUTED_VALUE"""),2500)</f>
        <v>2500</v>
      </c>
      <c r="AY393" s="172" t="str">
        <f ca="1">IFERROR(__xludf.DUMMYFUNCTION("""COMPUTED_VALUE"""),"Secretaría Distrital de Ambiente")</f>
        <v>Secretaría Distrital de Ambiente</v>
      </c>
      <c r="AZ393" s="222">
        <f ca="1">IFERROR(__xludf.DUMMYFUNCTION("""COMPUTED_VALUE"""),7793000000)</f>
        <v>7793000000</v>
      </c>
      <c r="BA393" s="222">
        <f ca="1">IFERROR(__xludf.DUMMYFUNCTION("""COMPUTED_VALUE"""),0)</f>
        <v>0</v>
      </c>
      <c r="BB393" s="222">
        <f ca="1">IFERROR(__xludf.DUMMYFUNCTION("""COMPUTED_VALUE"""),0)</f>
        <v>0</v>
      </c>
      <c r="BC393" s="222">
        <f ca="1">IFERROR(__xludf.DUMMYFUNCTION("""COMPUTED_VALUE"""),3711783109)</f>
        <v>3711783109</v>
      </c>
      <c r="BD393" s="222">
        <f ca="1">IFERROR(__xludf.DUMMYFUNCTION("""COMPUTED_VALUE"""),2927362700)</f>
        <v>2927362700</v>
      </c>
      <c r="BE393" s="222">
        <f ca="1">IFERROR(__xludf.DUMMYFUNCTION("""COMPUTED_VALUE"""),2124997389)</f>
        <v>2124997389</v>
      </c>
      <c r="BF393" s="222">
        <f ca="1">IFERROR(__xludf.DUMMYFUNCTION("""COMPUTED_VALUE"""),2321164929)</f>
        <v>2321164929</v>
      </c>
      <c r="BG393" s="222">
        <f ca="1">IFERROR(__xludf.DUMMYFUNCTION("""COMPUTED_VALUE"""),3711783109)</f>
        <v>3711783109</v>
      </c>
      <c r="BH393" s="222">
        <f ca="1">IFERROR(__xludf.DUMMYFUNCTION("""COMPUTED_VALUE"""),2842099708.73786)</f>
        <v>2842099708.7378602</v>
      </c>
      <c r="BI393" s="222">
        <f ca="1">IFERROR(__xludf.DUMMYFUNCTION("""COMPUTED_VALUE"""),2003013845.7913)</f>
        <v>2003013845.7913001</v>
      </c>
      <c r="BJ393" s="222">
        <f ca="1">IFERROR(__xludf.DUMMYFUNCTION("""COMPUTED_VALUE"""),2124194724.75741)</f>
        <v>2124194724.75741</v>
      </c>
      <c r="BK393" s="222">
        <f ca="1">IFERROR(__xludf.DUMMYFUNCTION("""COMPUTED_VALUE"""),20)</f>
        <v>20</v>
      </c>
      <c r="BL393" s="222">
        <f ca="1">IFERROR(__xludf.DUMMYFUNCTION("""COMPUTED_VALUE"""),470)</f>
        <v>470</v>
      </c>
      <c r="BM393" s="222">
        <f ca="1">IFERROR(__xludf.DUMMYFUNCTION("""COMPUTED_VALUE"""),1000)</f>
        <v>1000</v>
      </c>
      <c r="BN393" s="222">
        <f ca="1">IFERROR(__xludf.DUMMYFUNCTION("""COMPUTED_VALUE"""),1010)</f>
        <v>1010</v>
      </c>
      <c r="BO393" s="222" t="str">
        <f ca="1">IFERROR(__xludf.DUMMYFUNCTION("""COMPUTED_VALUE"""),"Ok")</f>
        <v>Ok</v>
      </c>
      <c r="BP393" s="222">
        <f ca="1">IFERROR(__xludf.DUMMYFUNCTION("""COMPUTED_VALUE"""),11085308127)</f>
        <v>11085308127</v>
      </c>
      <c r="BQ393" s="222">
        <f ca="1">IFERROR(__xludf.DUMMYFUNCTION("""COMPUTED_VALUE"""),10681091388.2865)</f>
        <v>10681091388.286501</v>
      </c>
      <c r="BR393" s="222"/>
      <c r="BS393" s="222"/>
      <c r="BT393" s="222"/>
      <c r="BU393" s="222"/>
      <c r="BV393" s="222"/>
      <c r="BW393" s="222"/>
      <c r="BX393" s="172"/>
      <c r="BY393" s="172" t="b">
        <f t="shared" ref="BY393:BZ393" ca="1" si="390">B393=AM393</f>
        <v>1</v>
      </c>
      <c r="BZ393" s="172" t="b">
        <f t="shared" ca="1" si="390"/>
        <v>0</v>
      </c>
      <c r="CA393" s="172" t="b">
        <f t="shared" ref="CA393:CB393" ca="1" si="391">E393=AO393</f>
        <v>1</v>
      </c>
      <c r="CB393" s="172" t="b">
        <f t="shared" ca="1" si="391"/>
        <v>0</v>
      </c>
      <c r="CC393" s="172"/>
    </row>
    <row r="394" spans="1:81" ht="15.75" customHeight="1">
      <c r="A394" s="172">
        <v>228</v>
      </c>
      <c r="B394" s="172" t="s">
        <v>865</v>
      </c>
      <c r="C394" s="172" t="s">
        <v>7583</v>
      </c>
      <c r="D394" s="172" t="s">
        <v>10702</v>
      </c>
      <c r="E394" s="172" t="s">
        <v>7586</v>
      </c>
      <c r="F394" s="172" t="s">
        <v>10714</v>
      </c>
      <c r="G394" s="172">
        <v>19060000000</v>
      </c>
      <c r="H394" s="172" t="s">
        <v>268</v>
      </c>
      <c r="I394" s="172" t="s">
        <v>739</v>
      </c>
      <c r="J394" s="172" t="s">
        <v>10715</v>
      </c>
      <c r="K394" s="172" t="s">
        <v>10716</v>
      </c>
      <c r="L394" s="172"/>
      <c r="M394" s="172"/>
      <c r="N394" s="172"/>
      <c r="O394" s="172"/>
      <c r="P394" s="172"/>
      <c r="Q394" s="172"/>
      <c r="R394" s="172"/>
      <c r="S394" s="172" t="s">
        <v>10716</v>
      </c>
      <c r="T394" s="172"/>
      <c r="U394" s="172"/>
      <c r="V394" s="172"/>
      <c r="W394" s="172" t="s">
        <v>10717</v>
      </c>
      <c r="X394" s="172"/>
      <c r="Y394" s="172"/>
      <c r="Z394" s="172"/>
      <c r="AA394" s="172" t="s">
        <v>963</v>
      </c>
      <c r="AB394" s="172" t="s">
        <v>964</v>
      </c>
      <c r="AC394" s="172">
        <v>0</v>
      </c>
      <c r="AD394" s="172">
        <v>5</v>
      </c>
      <c r="AE394" s="172" t="s">
        <v>966</v>
      </c>
      <c r="AF394" s="172">
        <v>19060000000</v>
      </c>
      <c r="AG394" s="172">
        <v>0</v>
      </c>
      <c r="AH394" s="172">
        <v>0</v>
      </c>
      <c r="AI394" s="165"/>
      <c r="AK394" s="172"/>
      <c r="AL394" s="172">
        <f ca="1">IFERROR(__xludf.DUMMYFUNCTION("""COMPUTED_VALUE"""),228)</f>
        <v>228</v>
      </c>
      <c r="AM394" s="172" t="str">
        <f ca="1">IFERROR(__xludf.DUMMYFUNCTION("""COMPUTED_VALUE"""),"4.Bogotá ordena su territorio y avanza en su acción climática")</f>
        <v>4.Bogotá ordena su territorio y avanza en su acción climática</v>
      </c>
      <c r="AN394" s="172" t="str">
        <f ca="1">IFERROR(__xludf.DUMMYFUNCTION("""COMPUTED_VALUE"""),"4.25. Aumento de la resiliencia al cambio climático y reduccion de la vulnerabilidad")</f>
        <v>4.25. Aumento de la resiliencia al cambio climático y reduccion de la vulnerabilidad</v>
      </c>
      <c r="AO394" s="172" t="str">
        <f ca="1">IFERROR(__xludf.DUMMYFUNCTION("""COMPUTED_VALUE"""),"Consolidar 5 bosques urbanos como aporte al mejoramiento de coberturas vegetales.")</f>
        <v>Consolidar 5 bosques urbanos como aporte al mejoramiento de coberturas vegetales.</v>
      </c>
      <c r="AP394" s="172" t="str">
        <f ca="1">IFERROR(__xludf.DUMMYFUNCTION("""COMPUTED_VALUE"""),"Los bosques urbanos son una estrategia de consolidación de suelo y de áreas de cobertura vegetal mediante el desarrollo de estrategias participativas en las que hacen parte entidades distritales en compañía de los colectivos ambientales y comunidad en gen"&amp;"eral aplicando los criterios establecidos en la Resolución SDA 5531 de 2022 y la ruta metodológica participativa e incidente definida entre el Jardín Botánico de Bogotá José Celestino Mutis y la Secretaría Distrital de Ambiente para adelantar la consolida"&amp;"ron conjunta entre comunidad y entidades de cada bosque urbano en  concordancia con al Acuerdo Distrital 863 de 2022.
En cumplimiento de la reglamentación del POT a través del Decreto 555 de 2021 y el Acuerdo Distrital 859 de 2022 el Jardín Botánico de"&amp;" Bogotá y la Secretaría Distrital de Ambiente tienen responsabilidades en consolidar los Bosques Urbanos como estrategia de manejo silvicultural en las áreas que conforman las Estructuras Ecológica Principal y Funcional y del Cuidado para propiciar el est"&amp;"ablecimiento de especies con alta biodiversidad de vegetación multiestrato privilegiando las especies nativas e incorporando especies de crecimiento rápido y crecimiento lento que se integran a la dinámica espacial funcional y socio-ecológica de la ciudad"&amp;".
Para lo cual se realizará: 
1). Implementar 5 estrategias de creación de Bosques Urbanos utilizando metodología que tiene el enfoque de acción participación. 
2). Registrar 5 Bosques urbanos en el Distrito Capital.
3). Establecer 5 bosques urbanos e"&amp;"n Bogotá D.C. ")</f>
        <v xml:space="preserve">Los bosques urbanos son una estrategia de consolidación de suelo y de áreas de cobertura vegetal mediante el desarrollo de estrategias participativas en las que hacen parte entidades distritales en compañía de los colectivos ambientales y comunidad en general aplicando los criterios establecidos en la Resolución SDA 5531 de 2022 y la ruta metodológica participativa e incidente definida entre el Jardín Botánico de Bogotá José Celestino Mutis y la Secretaría Distrital de Ambiente para adelantar la consolidaron conjunta entre comunidad y entidades de cada bosque urbano en  concordancia con al Acuerdo Distrital 863 de 2022.
En cumplimiento de la reglamentación del POT a través del Decreto 555 de 2021 y el Acuerdo Distrital 859 de 2022 el Jardín Botánico de Bogotá y la Secretaría Distrital de Ambiente tienen responsabilidades en consolidar los Bosques Urbanos como estrategia de manejo silvicultural en las áreas que conforman las Estructuras Ecológica Principal y Funcional y del Cuidado para propiciar el establecimiento de especies con alta biodiversidad de vegetación multiestrato privilegiando las especies nativas e incorporando especies de crecimiento rápido y crecimiento lento que se integran a la dinámica espacial funcional y socio-ecológica de la ciudad.
Para lo cual se realizará: 
1). Implementar 5 estrategias de creación de Bosques Urbanos utilizando metodología que tiene el enfoque de acción participación. 
2). Registrar 5 Bosques urbanos en el Distrito Capital.
3). Establecer 5 bosques urbanos en Bogotá D.C. </v>
      </c>
      <c r="AQ394" s="222" t="str">
        <f ca="1">IFERROR(__xludf.DUMMYFUNCTION("""COMPUTED_VALUE"""),"AMBIENTE")</f>
        <v>AMBIENTE</v>
      </c>
      <c r="AR394" s="172" t="str">
        <f ca="1">IFERROR(__xludf.DUMMYFUNCTION("""COMPUTED_VALUE"""),"Jardín Botánico José Celestino Mutis - JBB")</f>
        <v>Jardín Botánico José Celestino Mutis - JBB</v>
      </c>
      <c r="AS394" s="172" t="str">
        <f ca="1">IFERROR(__xludf.DUMMYFUNCTION("""COMPUTED_VALUE"""),"169
242 237 161 238 239 163 164 243 244 245 246 166 247 249 160 162 240 241 248 139 140 141 142 143 144 145 146 147 148 149 150 151 152 153 154")</f>
        <v>169
242 237 161 238 239 163 164 243 244 245 246 166 247 249 160 162 240 241 248 139 140 141 142 143 144 145 146 147 148 149 150 151 152 153 154</v>
      </c>
      <c r="AT394" s="172" t="str">
        <f ca="1">IFERROR(__xludf.DUMMYFUNCTION("""COMPUTED_VALUE"""),"Acción Climatica _2.1.3.")</f>
        <v>Acción Climatica _2.1.3.</v>
      </c>
      <c r="AU394" s="172" t="str">
        <f ca="1">IFERROR(__xludf.DUMMYFUNCTION("""COMPUTED_VALUE"""),"Número de bosques urbanos registrados")</f>
        <v>Número de bosques urbanos registrados</v>
      </c>
      <c r="AV394" s="172" t="str">
        <f ca="1">IFERROR(__xludf.DUMMYFUNCTION("""COMPUTED_VALUE"""),"Sumatoria de bosques urbanos registrados")</f>
        <v>Sumatoria de bosques urbanos registrados</v>
      </c>
      <c r="AW394" s="222" t="str">
        <f ca="1">IFERROR(__xludf.DUMMYFUNCTION("""COMPUTED_VALUE"""),"0
(2023)")</f>
        <v>0
(2023)</v>
      </c>
      <c r="AX394" s="222">
        <f ca="1">IFERROR(__xludf.DUMMYFUNCTION("""COMPUTED_VALUE"""),5)</f>
        <v>5</v>
      </c>
      <c r="AY394" s="172" t="str">
        <f ca="1">IFERROR(__xludf.DUMMYFUNCTION("""COMPUTED_VALUE"""),"SIGAU")</f>
        <v>SIGAU</v>
      </c>
      <c r="AZ394" s="222">
        <f ca="1">IFERROR(__xludf.DUMMYFUNCTION("""COMPUTED_VALUE"""),19060000000)</f>
        <v>19060000000</v>
      </c>
      <c r="BA394" s="222">
        <f ca="1">IFERROR(__xludf.DUMMYFUNCTION("""COMPUTED_VALUE"""),0)</f>
        <v>0</v>
      </c>
      <c r="BB394" s="222">
        <f ca="1">IFERROR(__xludf.DUMMYFUNCTION("""COMPUTED_VALUE"""),0)</f>
        <v>0</v>
      </c>
      <c r="BC394" s="222">
        <f ca="1">IFERROR(__xludf.DUMMYFUNCTION("""COMPUTED_VALUE"""),350000000)</f>
        <v>350000000</v>
      </c>
      <c r="BD394" s="222">
        <f ca="1">IFERROR(__xludf.DUMMYFUNCTION("""COMPUTED_VALUE"""),2507369460)</f>
        <v>2507369460</v>
      </c>
      <c r="BE394" s="222">
        <f ca="1">IFERROR(__xludf.DUMMYFUNCTION("""COMPUTED_VALUE"""),3900000000)</f>
        <v>3900000000</v>
      </c>
      <c r="BF394" s="222">
        <f ca="1">IFERROR(__xludf.DUMMYFUNCTION("""COMPUTED_VALUE"""),3632969566)</f>
        <v>3632969566</v>
      </c>
      <c r="BG394" s="222">
        <f ca="1">IFERROR(__xludf.DUMMYFUNCTION("""COMPUTED_VALUE"""),350000000)</f>
        <v>350000000</v>
      </c>
      <c r="BH394" s="222">
        <f ca="1">IFERROR(__xludf.DUMMYFUNCTION("""COMPUTED_VALUE"""),2434339281.55339)</f>
        <v>2434339281.55339</v>
      </c>
      <c r="BI394" s="222">
        <f ca="1">IFERROR(__xludf.DUMMYFUNCTION("""COMPUTED_VALUE"""),3676124045.62164)</f>
        <v>3676124045.6216402</v>
      </c>
      <c r="BJ394" s="222">
        <f ca="1">IFERROR(__xludf.DUMMYFUNCTION("""COMPUTED_VALUE"""),3324681797.00876)</f>
        <v>3324681797.00876</v>
      </c>
      <c r="BK394" s="222">
        <f ca="1">IFERROR(__xludf.DUMMYFUNCTION("""COMPUTED_VALUE"""),1)</f>
        <v>1</v>
      </c>
      <c r="BL394" s="222">
        <f ca="1">IFERROR(__xludf.DUMMYFUNCTION("""COMPUTED_VALUE"""),1)</f>
        <v>1</v>
      </c>
      <c r="BM394" s="222">
        <f ca="1">IFERROR(__xludf.DUMMYFUNCTION("""COMPUTED_VALUE"""),1)</f>
        <v>1</v>
      </c>
      <c r="BN394" s="222">
        <f ca="1">IFERROR(__xludf.DUMMYFUNCTION("""COMPUTED_VALUE"""),2)</f>
        <v>2</v>
      </c>
      <c r="BO394" s="222" t="str">
        <f ca="1">IFERROR(__xludf.DUMMYFUNCTION("""COMPUTED_VALUE"""),"17/04/2024 Adria: El Jardín Botánico ajustó la magnitud de la meta de 5 bosques a 4 bosques urbanos... Ok
Consolidar 4 bosques urbanos como aporte al mejoramiento de coberturas vegetales. 
La meta vuelve a 5 bosques. Se ajustó a 5 bosques. Ok Adria")</f>
        <v>17/04/2024 Adria: El Jardín Botánico ajustó la magnitud de la meta de 5 bosques a 4 bosques urbanos... Ok
Consolidar 4 bosques urbanos como aporte al mejoramiento de coberturas vegetales. 
La meta vuelve a 5 bosques. Se ajustó a 5 bosques. Ok Adria</v>
      </c>
      <c r="BP394" s="222">
        <f ca="1">IFERROR(__xludf.DUMMYFUNCTION("""COMPUTED_VALUE"""),10390339026)</f>
        <v>10390339026</v>
      </c>
      <c r="BQ394" s="222">
        <f ca="1">IFERROR(__xludf.DUMMYFUNCTION("""COMPUTED_VALUE"""),9785145124.1838)</f>
        <v>9785145124.1837997</v>
      </c>
      <c r="BR394" s="222"/>
      <c r="BS394" s="222"/>
      <c r="BT394" s="222"/>
      <c r="BU394" s="222"/>
      <c r="BV394" s="222"/>
      <c r="BW394" s="222"/>
      <c r="BX394" s="172"/>
      <c r="BY394" s="172" t="b">
        <f t="shared" ref="BY394:BZ394" ca="1" si="392">B394=AM394</f>
        <v>1</v>
      </c>
      <c r="BZ394" s="172" t="b">
        <f t="shared" ca="1" si="392"/>
        <v>0</v>
      </c>
      <c r="CA394" s="172" t="b">
        <f t="shared" ref="CA394:CB394" ca="1" si="393">E394=AO394</f>
        <v>0</v>
      </c>
      <c r="CB394" s="172" t="b">
        <f t="shared" ca="1" si="393"/>
        <v>0</v>
      </c>
      <c r="CC394" s="172"/>
    </row>
    <row r="395" spans="1:81" ht="15.75" customHeight="1">
      <c r="A395" s="172">
        <v>229</v>
      </c>
      <c r="B395" s="172" t="s">
        <v>865</v>
      </c>
      <c r="C395" s="172" t="s">
        <v>7583</v>
      </c>
      <c r="D395" s="172" t="s">
        <v>10702</v>
      </c>
      <c r="E395" s="172" t="s">
        <v>968</v>
      </c>
      <c r="F395" s="172" t="s">
        <v>10718</v>
      </c>
      <c r="G395" s="172">
        <v>185170000000</v>
      </c>
      <c r="H395" s="172" t="s">
        <v>268</v>
      </c>
      <c r="I395" s="172" t="s">
        <v>869</v>
      </c>
      <c r="J395" s="172" t="s">
        <v>10719</v>
      </c>
      <c r="K395" s="172">
        <v>1</v>
      </c>
      <c r="L395" s="172"/>
      <c r="M395" s="172"/>
      <c r="N395" s="172"/>
      <c r="O395" s="172"/>
      <c r="P395" s="172"/>
      <c r="Q395" s="172"/>
      <c r="R395" s="172"/>
      <c r="S395" s="172">
        <v>1</v>
      </c>
      <c r="T395" s="172"/>
      <c r="U395" s="172"/>
      <c r="V395" s="172"/>
      <c r="W395" s="172"/>
      <c r="X395" s="172"/>
      <c r="Y395" s="172"/>
      <c r="Z395" s="172"/>
      <c r="AA395" s="172" t="s">
        <v>971</v>
      </c>
      <c r="AB395" s="172" t="s">
        <v>972</v>
      </c>
      <c r="AC395" s="172">
        <v>28</v>
      </c>
      <c r="AD395" s="172">
        <v>32</v>
      </c>
      <c r="AE395" s="172" t="s">
        <v>869</v>
      </c>
      <c r="AF395" s="172">
        <v>185170000000</v>
      </c>
      <c r="AG395" s="172">
        <v>0</v>
      </c>
      <c r="AH395" s="172">
        <v>0</v>
      </c>
      <c r="AI395" s="165"/>
      <c r="AK395" s="172"/>
      <c r="AL395" s="172">
        <f ca="1">IFERROR(__xludf.DUMMYFUNCTION("""COMPUTED_VALUE"""),229)</f>
        <v>229</v>
      </c>
      <c r="AM395" s="172" t="str">
        <f ca="1">IFERROR(__xludf.DUMMYFUNCTION("""COMPUTED_VALUE"""),"4.Bogotá ordena su territorio y avanza en su acción climática")</f>
        <v>4.Bogotá ordena su territorio y avanza en su acción climática</v>
      </c>
      <c r="AN395" s="172" t="str">
        <f ca="1">IFERROR(__xludf.DUMMYFUNCTION("""COMPUTED_VALUE"""),"4.25. Aumento de la resiliencia al cambio climático y reduccion de la vulnerabilidad")</f>
        <v>4.25. Aumento de la resiliencia al cambio climático y reduccion de la vulnerabilidad</v>
      </c>
      <c r="AO395" s="172" t="str">
        <f ca="1">IFERROR(__xludf.DUMMYFUNCTION("""COMPUTED_VALUE"""),"Gestionar las 32 áreas protegidas del orden distrital")</f>
        <v>Gestionar las 32 áreas protegidas del orden distrital</v>
      </c>
      <c r="AP395" s="172" t="str">
        <f ca="1">IFERROR(__xludf.DUMMYFUNCTION("""COMPUTED_VALUE"""),"La gestión de áreas protegidas abarca diversas actividades como el mantenimiento de coberturas naturales la implementación de acciones de gobernanza y gestión socioambiental. Estas acciones buscan fortalecer la construcción del territorio fomentando la cu"&amp;"ltura ambiental en el marco de la protección conservación y cuidado del ecosistema. Se llevan a cabo en colaboración con entidades instituciones educativas y la comunidad especialmente en el área de influencia.
 Además se enfoca en mejorar la infraestruct"&amp;"ura y las condiciones de sostenibilidad de las áreas para asegurar el acceso y disfrute de la ciudadanía al mismo tiempo que se contribuye a la conservación de la Estructura Ecológica Principal de la ciudad.
 Estas acciones están alineadas con el plan de "&amp;"acción establecido en diferentes instrumentos de gestión como los Planes de Manejo Ambiental cuando están presentes o los planes de acción específicos para cada área administrada y gestionada por la Secretaría Distrital de Ambiente. El objetivo final es c"&amp;"onsolidar las 32 áreas protegidas de orden distrital.")</f>
        <v>La gestión de áreas protegidas abarca diversas actividades como el mantenimiento de coberturas naturales la implementación de acciones de gobernanza y gestión socioambiental. Estas acciones buscan fortalecer la construcción del territorio fomentando la cultura ambiental en el marco de la protección conservación y cuidado del ecosistema. Se llevan a cabo en colaboración con entidades instituciones educativas y la comunidad especialmente en el área de influencia.
 Además se enfoca en mejorar la infraestructura y las condiciones de sostenibilidad de las áreas para asegurar el acceso y disfrute de la ciudadanía al mismo tiempo que se contribuye a la conservación de la Estructura Ecológica Principal de la ciudad.
 Estas acciones están alineadas con el plan de acción establecido en diferentes instrumentos de gestión como los Planes de Manejo Ambiental cuando están presentes o los planes de acción específicos para cada área administrada y gestionada por la Secretaría Distrital de Ambiente. El objetivo final es consolidar las 32 áreas protegidas de orden distrital.</v>
      </c>
      <c r="AQ395" s="222" t="str">
        <f ca="1">IFERROR(__xludf.DUMMYFUNCTION("""COMPUTED_VALUE"""),"AMBIENTE")</f>
        <v>AMBIENTE</v>
      </c>
      <c r="AR395" s="172" t="str">
        <f ca="1">IFERROR(__xludf.DUMMYFUNCTION("""COMPUTED_VALUE"""),"Secretaría Distrital de Ambiente")</f>
        <v>Secretaría Distrital de Ambiente</v>
      </c>
      <c r="AS395" s="172">
        <f ca="1">IFERROR(__xludf.DUMMYFUNCTION("""COMPUTED_VALUE"""),1)</f>
        <v>1</v>
      </c>
      <c r="AT395" s="172" t="str">
        <f ca="1">IFERROR(__xludf.DUMMYFUNCTION("""COMPUTED_VALUE"""),"Biodiversidad_2.1.3. 
 Biodiversidad_3.1.1. 
 Biodiversidad_3.1.4. 
 Biodiversidad_6.1.3. 
 Indigena_2.2.1 
 Turismo_4.2.1 E")</f>
        <v>Biodiversidad_2.1.3. 
 Biodiversidad_3.1.1. 
 Biodiversidad_3.1.4. 
 Biodiversidad_6.1.3. 
 Indigena_2.2.1 
 Turismo_4.2.1 E</v>
      </c>
      <c r="AU395" s="172" t="str">
        <f ca="1">IFERROR(__xludf.DUMMYFUNCTION("""COMPUTED_VALUE"""),"Numero de áreas protegidas con esquema de administración en implementación")</f>
        <v>Numero de áreas protegidas con esquema de administración en implementación</v>
      </c>
      <c r="AV395" s="172" t="str">
        <f ca="1">IFERROR(__xludf.DUMMYFUNCTION("""COMPUTED_VALUE"""),"Sumatoria del numero de áreas protegidas con esquema de administración en implementación")</f>
        <v>Sumatoria del numero de áreas protegidas con esquema de administración en implementación</v>
      </c>
      <c r="AW395" s="222" t="str">
        <f ca="1">IFERROR(__xludf.DUMMYFUNCTION("""COMPUTED_VALUE"""),"28
(2023)")</f>
        <v>28
(2023)</v>
      </c>
      <c r="AX395" s="222">
        <f ca="1">IFERROR(__xludf.DUMMYFUNCTION("""COMPUTED_VALUE"""),32)</f>
        <v>32</v>
      </c>
      <c r="AY395" s="172" t="str">
        <f ca="1">IFERROR(__xludf.DUMMYFUNCTION("""COMPUTED_VALUE"""),"Secretaría Distrital de Ambiente")</f>
        <v>Secretaría Distrital de Ambiente</v>
      </c>
      <c r="AZ395" s="222">
        <f ca="1">IFERROR(__xludf.DUMMYFUNCTION("""COMPUTED_VALUE"""),185170000000)</f>
        <v>185170000000</v>
      </c>
      <c r="BA395" s="222">
        <f ca="1">IFERROR(__xludf.DUMMYFUNCTION("""COMPUTED_VALUE"""),0)</f>
        <v>0</v>
      </c>
      <c r="BB395" s="222">
        <f ca="1">IFERROR(__xludf.DUMMYFUNCTION("""COMPUTED_VALUE"""),0)</f>
        <v>0</v>
      </c>
      <c r="BC395" s="222">
        <f ca="1">IFERROR(__xludf.DUMMYFUNCTION("""COMPUTED_VALUE"""),39313015319)</f>
        <v>39313015319</v>
      </c>
      <c r="BD395" s="222">
        <f ca="1">IFERROR(__xludf.DUMMYFUNCTION("""COMPUTED_VALUE"""),25445589338)</f>
        <v>25445589338</v>
      </c>
      <c r="BE395" s="222">
        <f ca="1">IFERROR(__xludf.DUMMYFUNCTION("""COMPUTED_VALUE"""),27065085212)</f>
        <v>27065085212</v>
      </c>
      <c r="BF395" s="222">
        <f ca="1">IFERROR(__xludf.DUMMYFUNCTION("""COMPUTED_VALUE"""),28363248747)</f>
        <v>28363248747</v>
      </c>
      <c r="BG395" s="222">
        <f ca="1">IFERROR(__xludf.DUMMYFUNCTION("""COMPUTED_VALUE"""),39313015319)</f>
        <v>39313015319</v>
      </c>
      <c r="BH395" s="222">
        <f ca="1">IFERROR(__xludf.DUMMYFUNCTION("""COMPUTED_VALUE"""),24704455667.9611)</f>
        <v>24704455667.961102</v>
      </c>
      <c r="BI395" s="222">
        <f ca="1">IFERROR(__xludf.DUMMYFUNCTION("""COMPUTED_VALUE"""),25511438601.1876)</f>
        <v>25511438601.187599</v>
      </c>
      <c r="BJ395" s="222">
        <f ca="1">IFERROR(__xludf.DUMMYFUNCTION("""COMPUTED_VALUE"""),25956390522.976)</f>
        <v>25956390522.976002</v>
      </c>
      <c r="BK395" s="222">
        <f ca="1">IFERROR(__xludf.DUMMYFUNCTION("""COMPUTED_VALUE"""),32)</f>
        <v>32</v>
      </c>
      <c r="BL395" s="222">
        <f ca="1">IFERROR(__xludf.DUMMYFUNCTION("""COMPUTED_VALUE"""),32)</f>
        <v>32</v>
      </c>
      <c r="BM395" s="222">
        <f ca="1">IFERROR(__xludf.DUMMYFUNCTION("""COMPUTED_VALUE"""),32)</f>
        <v>32</v>
      </c>
      <c r="BN395" s="222">
        <f ca="1">IFERROR(__xludf.DUMMYFUNCTION("""COMPUTED_VALUE"""),32)</f>
        <v>32</v>
      </c>
      <c r="BO395" s="222" t="str">
        <f ca="1">IFERROR(__xludf.DUMMYFUNCTION("""COMPUTED_VALUE"""),"Es una meta constante. Ok")</f>
        <v>Es una meta constante. Ok</v>
      </c>
      <c r="BP395" s="222">
        <f ca="1">IFERROR(__xludf.DUMMYFUNCTION("""COMPUTED_VALUE"""),120186938616)</f>
        <v>120186938616</v>
      </c>
      <c r="BQ395" s="222">
        <f ca="1">IFERROR(__xludf.DUMMYFUNCTION("""COMPUTED_VALUE"""),115485300111.124)</f>
        <v>115485300111.12399</v>
      </c>
      <c r="BR395" s="222"/>
      <c r="BS395" s="222"/>
      <c r="BT395" s="222"/>
      <c r="BU395" s="222"/>
      <c r="BV395" s="222"/>
      <c r="BW395" s="222"/>
      <c r="BX395" s="172"/>
      <c r="BY395" s="172" t="b">
        <f t="shared" ref="BY395:BZ395" ca="1" si="394">B395=AM395</f>
        <v>1</v>
      </c>
      <c r="BZ395" s="172" t="b">
        <f t="shared" ca="1" si="394"/>
        <v>0</v>
      </c>
      <c r="CA395" s="172" t="b">
        <f t="shared" ref="CA395:CB395" ca="1" si="395">E395=AO395</f>
        <v>1</v>
      </c>
      <c r="CB395" s="172" t="b">
        <f t="shared" ca="1" si="395"/>
        <v>0</v>
      </c>
      <c r="CC395" s="172"/>
    </row>
    <row r="396" spans="1:81" ht="15.75" customHeight="1">
      <c r="A396" s="172">
        <v>230</v>
      </c>
      <c r="B396" s="172" t="s">
        <v>865</v>
      </c>
      <c r="C396" s="172" t="s">
        <v>7583</v>
      </c>
      <c r="D396" s="172" t="s">
        <v>10702</v>
      </c>
      <c r="E396" s="172" t="s">
        <v>975</v>
      </c>
      <c r="F396" s="172" t="s">
        <v>10720</v>
      </c>
      <c r="G396" s="172">
        <v>129180000000</v>
      </c>
      <c r="H396" s="172" t="s">
        <v>268</v>
      </c>
      <c r="I396" s="172" t="s">
        <v>869</v>
      </c>
      <c r="J396" s="172"/>
      <c r="K396" s="172"/>
      <c r="L396" s="172"/>
      <c r="M396" s="172"/>
      <c r="N396" s="172"/>
      <c r="O396" s="172"/>
      <c r="P396" s="172"/>
      <c r="Q396" s="172"/>
      <c r="R396" s="172"/>
      <c r="S396" s="172" t="s">
        <v>43</v>
      </c>
      <c r="T396" s="172"/>
      <c r="U396" s="172"/>
      <c r="V396" s="172"/>
      <c r="W396" s="172" t="s">
        <v>10721</v>
      </c>
      <c r="X396" s="172"/>
      <c r="Y396" s="172"/>
      <c r="Z396" s="172"/>
      <c r="AA396" s="172" t="s">
        <v>978</v>
      </c>
      <c r="AB396" s="172" t="s">
        <v>979</v>
      </c>
      <c r="AC396" s="172">
        <v>0</v>
      </c>
      <c r="AD396" s="172">
        <v>2000</v>
      </c>
      <c r="AE396" s="172" t="s">
        <v>869</v>
      </c>
      <c r="AF396" s="172">
        <v>129180000000</v>
      </c>
      <c r="AG396" s="172">
        <v>0</v>
      </c>
      <c r="AH396" s="172">
        <v>0</v>
      </c>
      <c r="AI396" s="165"/>
      <c r="AK396" s="172"/>
      <c r="AL396" s="172">
        <f ca="1">IFERROR(__xludf.DUMMYFUNCTION("""COMPUTED_VALUE"""),230)</f>
        <v>230</v>
      </c>
      <c r="AM396" s="172" t="str">
        <f ca="1">IFERROR(__xludf.DUMMYFUNCTION("""COMPUTED_VALUE"""),"4.Bogotá ordena su territorio y avanza en su acción climática")</f>
        <v>4.Bogotá ordena su territorio y avanza en su acción climática</v>
      </c>
      <c r="AN396" s="172" t="str">
        <f ca="1">IFERROR(__xludf.DUMMYFUNCTION("""COMPUTED_VALUE"""),"4.25. Aumento de la resiliencia al cambio climático y reduccion de la vulnerabilidad")</f>
        <v>4.25. Aumento de la resiliencia al cambio climático y reduccion de la vulnerabilidad</v>
      </c>
      <c r="AO396" s="172" t="str">
        <f ca="1">IFERROR(__xludf.DUMMYFUNCTION("""COMPUTED_VALUE"""),"Conservar 2.000 hectáreas de la Estructura Ecológica Principal del D.C.")</f>
        <v>Conservar 2.000 hectáreas de la Estructura Ecológica Principal del D.C.</v>
      </c>
      <c r="AP396" s="172" t="str">
        <f ca="1">IFERROR(__xludf.DUMMYFUNCTION("""COMPUTED_VALUE"""),"Para lograr la conservación de las 2000 hectáreas de la Estructura Ecológica Principal del D.C. o con alto valor ecosistémico se contempla la implementación de tres herramientas e instrumentos de pagos por resultados tales como: 
 (1) el Pago por Servicio"&amp;"s Ambientales el cual es un incentivo económico en dinero o en especie que se le reconocen a los propietarios poseedores u ocupantes por las acciones de preservación y restauración en áreas y ecosistemas estratégicos mediante la celebración de acuerdos vo"&amp;"luntarios. 
 (2) los acuerdos de conservación en áreas rurales y urbanas de la Estructura Ecológica Principal del D.C. o en áreas con alto valor ecosistémico se suscribe con diferentes actores tales como instituciones educativas empresa privada y propie"&amp;"tarios de predios privados en los cuales mediante diferentes acciones se logra la generación de nuevas áreas con cobertura vegetal.
 (3) certificados de estado de conservación ambiental con los cuales mediante la definición de la tarifa especial en el i"&amp;"mpuesto predial se logra el mantenimiento de áreas de conservación ambiental en los predios privados que se encuentran dentro del sistema de áreas protegidas del Distrito Capital.
 Mediante estos 3 mecanismos se logra impulsar la conservacion en los pre"&amp;"dios privados que hacen parte de la estrutura ecológica principal.")</f>
        <v>Para lograr la conservación de las 2000 hectáreas de la Estructura Ecológica Principal del D.C. o con alto valor ecosistémico se contempla la implementación de tres herramientas e instrumentos de pagos por resultados tales como: 
 (1) el Pago por Servicios Ambientales el cual es un incentivo económico en dinero o en especie que se le reconocen a los propietarios poseedores u ocupantes por las acciones de preservación y restauración en áreas y ecosistemas estratégicos mediante la celebración de acuerdos voluntarios. 
 (2) los acuerdos de conservación en áreas rurales y urbanas de la Estructura Ecológica Principal del D.C. o en áreas con alto valor ecosistémico se suscribe con diferentes actores tales como instituciones educativas empresa privada y propietarios de predios privados en los cuales mediante diferentes acciones se logra la generación de nuevas áreas con cobertura vegetal.
 (3) certificados de estado de conservación ambiental con los cuales mediante la definición de la tarifa especial en el impuesto predial se logra el mantenimiento de áreas de conservación ambiental en los predios privados que se encuentran dentro del sistema de áreas protegidas del Distrito Capital.
 Mediante estos 3 mecanismos se logra impulsar la conservacion en los predios privados que hacen parte de la estrutura ecológica principal.</v>
      </c>
      <c r="AQ396" s="222" t="str">
        <f ca="1">IFERROR(__xludf.DUMMYFUNCTION("""COMPUTED_VALUE"""),"AMBIENTE")</f>
        <v>AMBIENTE</v>
      </c>
      <c r="AR396" s="172" t="str">
        <f ca="1">IFERROR(__xludf.DUMMYFUNCTION("""COMPUTED_VALUE"""),"Secretaría Distrital de Ambiente")</f>
        <v>Secretaría Distrital de Ambiente</v>
      </c>
      <c r="AS396" s="172" t="str">
        <f ca="1">IFERROR(__xludf.DUMMYFUNCTION("""COMPUTED_VALUE"""),"N/A")</f>
        <v>N/A</v>
      </c>
      <c r="AT396" s="172" t="str">
        <f ca="1">IFERROR(__xludf.DUMMYFUNCTION("""COMPUTED_VALUE"""),"Acción Climatica _2.1.4. 
 Biodiversidad_2.1.1. 
 Biodiversidad_2.2.1 P
 Biodiversidad_6.1.1. 
 Economia Circular_2.2.5. 
 Ruralidad_2.1.1. 
 Ruralidad_2.1.2 C
 Ruralidad_2.1.3 I
 Ruralidad_2.1.4 E
 Seguridad Alimentaria_2.3.1.")</f>
        <v>Acción Climatica _2.1.4. 
 Biodiversidad_2.1.1. 
 Biodiversidad_2.2.1 P
 Biodiversidad_6.1.1. 
 Economia Circular_2.2.5. 
 Ruralidad_2.1.1. 
 Ruralidad_2.1.2 C
 Ruralidad_2.1.3 I
 Ruralidad_2.1.4 E
 Seguridad Alimentaria_2.3.1.</v>
      </c>
      <c r="AU396" s="172" t="str">
        <f ca="1">IFERROR(__xludf.DUMMYFUNCTION("""COMPUTED_VALUE"""),"Número de hectáreas de ecosistemas conservadas en el D.C.")</f>
        <v>Número de hectáreas de ecosistemas conservadas en el D.C.</v>
      </c>
      <c r="AV396" s="172" t="str">
        <f ca="1">IFERROR(__xludf.DUMMYFUNCTION("""COMPUTED_VALUE"""),"Sumatoria de hectáreas de ecosistemas conservadas en el D.C")</f>
        <v>Sumatoria de hectáreas de ecosistemas conservadas en el D.C</v>
      </c>
      <c r="AW396" s="222">
        <f ca="1">IFERROR(__xludf.DUMMYFUNCTION("""COMPUTED_VALUE"""),0)</f>
        <v>0</v>
      </c>
      <c r="AX396" s="222">
        <f ca="1">IFERROR(__xludf.DUMMYFUNCTION("""COMPUTED_VALUE"""),2000)</f>
        <v>2000</v>
      </c>
      <c r="AY396" s="172" t="str">
        <f ca="1">IFERROR(__xludf.DUMMYFUNCTION("""COMPUTED_VALUE"""),"Secretaría Distrital de Ambiente")</f>
        <v>Secretaría Distrital de Ambiente</v>
      </c>
      <c r="AZ396" s="222">
        <f ca="1">IFERROR(__xludf.DUMMYFUNCTION("""COMPUTED_VALUE"""),129180000000)</f>
        <v>129180000000</v>
      </c>
      <c r="BA396" s="222">
        <f ca="1">IFERROR(__xludf.DUMMYFUNCTION("""COMPUTED_VALUE"""),0)</f>
        <v>0</v>
      </c>
      <c r="BB396" s="222">
        <f ca="1">IFERROR(__xludf.DUMMYFUNCTION("""COMPUTED_VALUE"""),0)</f>
        <v>0</v>
      </c>
      <c r="BC396" s="222">
        <f ca="1">IFERROR(__xludf.DUMMYFUNCTION("""COMPUTED_VALUE"""),32331950780)</f>
        <v>32331950780</v>
      </c>
      <c r="BD396" s="222">
        <f ca="1">IFERROR(__xludf.DUMMYFUNCTION("""COMPUTED_VALUE"""),14784251765)</f>
        <v>14784251765</v>
      </c>
      <c r="BE396" s="222">
        <f ca="1">IFERROR(__xludf.DUMMYFUNCTION("""COMPUTED_VALUE"""),24665369030)</f>
        <v>24665369030</v>
      </c>
      <c r="BF396" s="222">
        <f ca="1">IFERROR(__xludf.DUMMYFUNCTION("""COMPUTED_VALUE"""),12064153358)</f>
        <v>12064153358</v>
      </c>
      <c r="BG396" s="222">
        <f ca="1">IFERROR(__xludf.DUMMYFUNCTION("""COMPUTED_VALUE"""),32331950780)</f>
        <v>32331950780</v>
      </c>
      <c r="BH396" s="222">
        <f ca="1">IFERROR(__xludf.DUMMYFUNCTION("""COMPUTED_VALUE"""),14353642490.2912)</f>
        <v>14353642490.291201</v>
      </c>
      <c r="BI396" s="222">
        <f ca="1">IFERROR(__xludf.DUMMYFUNCTION("""COMPUTED_VALUE"""),23249475944.9524)</f>
        <v>23249475944.9524</v>
      </c>
      <c r="BJ396" s="222">
        <f ca="1">IFERROR(__xludf.DUMMYFUNCTION("""COMPUTED_VALUE"""),11040409322.7311)</f>
        <v>11040409322.7311</v>
      </c>
      <c r="BK396" s="222">
        <f ca="1">IFERROR(__xludf.DUMMYFUNCTION("""COMPUTED_VALUE"""),90)</f>
        <v>90</v>
      </c>
      <c r="BL396" s="222">
        <f ca="1">IFERROR(__xludf.DUMMYFUNCTION("""COMPUTED_VALUE"""),760)</f>
        <v>760</v>
      </c>
      <c r="BM396" s="222">
        <f ca="1">IFERROR(__xludf.DUMMYFUNCTION("""COMPUTED_VALUE"""),705)</f>
        <v>705</v>
      </c>
      <c r="BN396" s="222">
        <f ca="1">IFERROR(__xludf.DUMMYFUNCTION("""COMPUTED_VALUE"""),445)</f>
        <v>445</v>
      </c>
      <c r="BO396" s="222" t="str">
        <f ca="1">IFERROR(__xludf.DUMMYFUNCTION("""COMPUTED_VALUE"""),"Ok")</f>
        <v>Ok</v>
      </c>
      <c r="BP396" s="222">
        <f ca="1">IFERROR(__xludf.DUMMYFUNCTION("""COMPUTED_VALUE"""),83845724933)</f>
        <v>83845724933</v>
      </c>
      <c r="BQ396" s="222">
        <f ca="1">IFERROR(__xludf.DUMMYFUNCTION("""COMPUTED_VALUE"""),80975478537.9747)</f>
        <v>80975478537.974701</v>
      </c>
      <c r="BR396" s="222"/>
      <c r="BS396" s="222"/>
      <c r="BT396" s="222"/>
      <c r="BU396" s="222"/>
      <c r="BV396" s="222"/>
      <c r="BW396" s="222"/>
      <c r="BX396" s="172"/>
      <c r="BY396" s="172" t="b">
        <f t="shared" ref="BY396:BZ396" ca="1" si="396">B396=AM396</f>
        <v>1</v>
      </c>
      <c r="BZ396" s="172" t="b">
        <f t="shared" ca="1" si="396"/>
        <v>0</v>
      </c>
      <c r="CA396" s="172" t="b">
        <f t="shared" ref="CA396:CB396" ca="1" si="397">E396=AO396</f>
        <v>1</v>
      </c>
      <c r="CB396" s="172" t="b">
        <f t="shared" ca="1" si="397"/>
        <v>0</v>
      </c>
      <c r="CC396" s="172"/>
    </row>
    <row r="397" spans="1:81" ht="15.75" customHeight="1">
      <c r="A397" s="172">
        <v>231</v>
      </c>
      <c r="B397" s="172" t="s">
        <v>865</v>
      </c>
      <c r="C397" s="172" t="s">
        <v>7583</v>
      </c>
      <c r="D397" s="172" t="s">
        <v>10702</v>
      </c>
      <c r="E397" s="172" t="s">
        <v>10722</v>
      </c>
      <c r="F397" s="172" t="s">
        <v>10723</v>
      </c>
      <c r="G397" s="172">
        <v>75000000000</v>
      </c>
      <c r="H397" s="172" t="s">
        <v>268</v>
      </c>
      <c r="I397" s="172" t="s">
        <v>739</v>
      </c>
      <c r="J397" s="172"/>
      <c r="K397" s="172" t="s">
        <v>291</v>
      </c>
      <c r="L397" s="172"/>
      <c r="M397" s="172"/>
      <c r="N397" s="172"/>
      <c r="O397" s="172"/>
      <c r="P397" s="172"/>
      <c r="Q397" s="172"/>
      <c r="R397" s="172"/>
      <c r="S397" s="172" t="s">
        <v>43</v>
      </c>
      <c r="T397" s="172"/>
      <c r="U397" s="172"/>
      <c r="V397" s="172"/>
      <c r="W397" s="172" t="s">
        <v>10724</v>
      </c>
      <c r="X397" s="172"/>
      <c r="Y397" s="172"/>
      <c r="Z397" s="172"/>
      <c r="AA397" s="172" t="s">
        <v>10725</v>
      </c>
      <c r="AB397" s="172" t="s">
        <v>10726</v>
      </c>
      <c r="AC397" s="172">
        <v>293464</v>
      </c>
      <c r="AD397" s="172">
        <v>200000</v>
      </c>
      <c r="AE397" s="172" t="s">
        <v>986</v>
      </c>
      <c r="AF397" s="172">
        <v>75000000000</v>
      </c>
      <c r="AG397" s="172">
        <v>0</v>
      </c>
      <c r="AH397" s="172">
        <v>0</v>
      </c>
      <c r="AI397" s="165"/>
      <c r="AK397" s="172"/>
      <c r="AL397" s="172">
        <f ca="1">IFERROR(__xludf.DUMMYFUNCTION("""COMPUTED_VALUE"""),231)</f>
        <v>231</v>
      </c>
      <c r="AM397" s="172" t="str">
        <f ca="1">IFERROR(__xludf.DUMMYFUNCTION("""COMPUTED_VALUE"""),"4.Bogotá ordena su territorio y avanza en su acción climática")</f>
        <v>4.Bogotá ordena su territorio y avanza en su acción climática</v>
      </c>
      <c r="AN397" s="172" t="str">
        <f ca="1">IFERROR(__xludf.DUMMYFUNCTION("""COMPUTED_VALUE"""),"4.25. Aumento de la resiliencia al cambio climático y reduccion de la vulnerabilidad")</f>
        <v>4.25. Aumento de la resiliencia al cambio climático y reduccion de la vulnerabilidad</v>
      </c>
      <c r="AO397" s="172" t="str">
        <f ca="1">IFERROR(__xludf.DUMMYFUNCTION("""COMPUTED_VALUE"""),"Desarrollar una (1) estrategia de renovación urbana verde  con coberturas vegetales biodiversas.")</f>
        <v>Desarrollar una (1) estrategia de renovación urbana verde  con coberturas vegetales biodiversas.</v>
      </c>
      <c r="AP397" s="172" t="str">
        <f ca="1">IFERROR(__xludf.DUMMYFUNCTION("""COMPUTED_VALUE""")," Desarrollar una estrategia intersectorial para la puesta en marcha de acciones que permitan el reverdecimiento urbano en zonas deficitarias en términos de calidad ambiental y condiciones de vida en la ciudad. La SDA liderará la construcción de la estrate"&amp;"gia y creará mecanismo para la articulación efectiva de entidades como Hábitat Movilidad educación salud IDU DADEP IDRD entre otros. Se espera que con la estrategia se transformen las intervenciones de siembra de arboles aislados a intervenciones con cobe"&amp;"rturas diversas y atender el déficit de zonas verdes disponibles en la ciudad.")</f>
        <v xml:space="preserv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v>
      </c>
      <c r="AQ397" s="222" t="str">
        <f ca="1">IFERROR(__xludf.DUMMYFUNCTION("""COMPUTED_VALUE"""),"AMBIENTE")</f>
        <v>AMBIENTE</v>
      </c>
      <c r="AR397" s="172" t="str">
        <f ca="1">IFERROR(__xludf.DUMMYFUNCTION("""COMPUTED_VALUE"""),"Jardín Botánico José Celestino Mutis - JBB")</f>
        <v>Jardín Botánico José Celestino Mutis - JBB</v>
      </c>
      <c r="AS397" s="172" t="str">
        <f ca="1">IFERROR(__xludf.DUMMYFUNCTION("""COMPUTED_VALUE"""),"N/A")</f>
        <v>N/A</v>
      </c>
      <c r="AT397" s="172" t="str">
        <f ca="1">IFERROR(__xludf.DUMMYFUNCTION("""COMPUTED_VALUE"""),"Biodiversidad_2.1.7. 
 Deporte_5.2.2 I
 Espacio Público_2.2.2 C
 Hábitat_1.1.17.
 Indigena_2.2.2.B
 Participación Incidente_1.2.19.
 Rrom_11.1.7")</f>
        <v>Biodiversidad_2.1.7. 
 Deporte_5.2.2 I
 Espacio Público_2.2.2 C
 Hábitat_1.1.17.
 Indigena_2.2.2.B
 Participación Incidente_1.2.19.
 Rrom_11.1.7</v>
      </c>
      <c r="AU397" s="172" t="str">
        <f ca="1">IFERROR(__xludf.DUMMYFUNCTION("""COMPUTED_VALUE"""),"Porcentaje de avance en el desarrollo de la estrategia de reverdecimiento urbano")</f>
        <v>Porcentaje de avance en el desarrollo de la estrategia de reverdecimiento urbano</v>
      </c>
      <c r="AV397" s="172" t="str">
        <f ca="1">IFERROR(__xludf.DUMMYFUNCTION("""COMPUTED_VALUE"""),"Sumatoria de porcentaje de avance en el desarrollo de la estrategia de reverdecimiento urbano")</f>
        <v>Sumatoria de porcentaje de avance en el desarrollo de la estrategia de reverdecimiento urbano</v>
      </c>
      <c r="AW397" s="222">
        <f ca="1">IFERROR(__xludf.DUMMYFUNCTION("""COMPUTED_VALUE"""),0)</f>
        <v>0</v>
      </c>
      <c r="AX397" s="222">
        <f ca="1">IFERROR(__xludf.DUMMYFUNCTION("""COMPUTED_VALUE"""),100)</f>
        <v>100</v>
      </c>
      <c r="AY397" s="172" t="str">
        <f ca="1">IFERROR(__xludf.DUMMYFUNCTION("""COMPUTED_VALUE"""),"Jardín Botánico José Celestino Mutis")</f>
        <v>Jardín Botánico José Celestino Mutis</v>
      </c>
      <c r="AZ397" s="222">
        <f ca="1">IFERROR(__xludf.DUMMYFUNCTION("""COMPUTED_VALUE"""),75000000000)</f>
        <v>75000000000</v>
      </c>
      <c r="BA397" s="222">
        <f ca="1">IFERROR(__xludf.DUMMYFUNCTION("""COMPUTED_VALUE"""),0)</f>
        <v>0</v>
      </c>
      <c r="BB397" s="222">
        <f ca="1">IFERROR(__xludf.DUMMYFUNCTION("""COMPUTED_VALUE"""),0)</f>
        <v>0</v>
      </c>
      <c r="BC397" s="222">
        <f ca="1">IFERROR(__xludf.DUMMYFUNCTION("""COMPUTED_VALUE"""),1288792474)</f>
        <v>1288792474</v>
      </c>
      <c r="BD397" s="222">
        <f ca="1">IFERROR(__xludf.DUMMYFUNCTION("""COMPUTED_VALUE"""),4592239073)</f>
        <v>4592239073</v>
      </c>
      <c r="BE397" s="222">
        <f ca="1">IFERROR(__xludf.DUMMYFUNCTION("""COMPUTED_VALUE"""),4592239073)</f>
        <v>4592239073</v>
      </c>
      <c r="BF397" s="222">
        <f ca="1">IFERROR(__xludf.DUMMYFUNCTION("""COMPUTED_VALUE"""),6043962372)</f>
        <v>6043962372</v>
      </c>
      <c r="BG397" s="222">
        <f ca="1">IFERROR(__xludf.DUMMYFUNCTION("""COMPUTED_VALUE"""),1288792474)</f>
        <v>1288792474</v>
      </c>
      <c r="BH397" s="222">
        <f ca="1">IFERROR(__xludf.DUMMYFUNCTION("""COMPUTED_VALUE"""),4458484536.8932)</f>
        <v>4458484536.8931999</v>
      </c>
      <c r="BI397" s="222">
        <f ca="1">IFERROR(__xludf.DUMMYFUNCTION("""COMPUTED_VALUE"""),4328625763.97398)</f>
        <v>4328625763.9739799</v>
      </c>
      <c r="BJ397" s="222">
        <f ca="1">IFERROR(__xludf.DUMMYFUNCTION("""COMPUTED_VALUE"""),5531081754.18013)</f>
        <v>5531081754.18013</v>
      </c>
      <c r="BK397" s="222">
        <f ca="1">IFERROR(__xludf.DUMMYFUNCTION("""COMPUTED_VALUE"""),0.1)</f>
        <v>0.1</v>
      </c>
      <c r="BL397" s="222">
        <f ca="1">IFERROR(__xludf.DUMMYFUNCTION("""COMPUTED_VALUE"""),0.25)</f>
        <v>0.25</v>
      </c>
      <c r="BM397" s="222">
        <f ca="1">IFERROR(__xludf.DUMMYFUNCTION("""COMPUTED_VALUE"""),0.4)</f>
        <v>0.4</v>
      </c>
      <c r="BN397" s="222">
        <f ca="1">IFERROR(__xludf.DUMMYFUNCTION("""COMPUTED_VALUE"""),0.25)</f>
        <v>0.25</v>
      </c>
      <c r="BO397" s="222" t="str">
        <f ca="1">IFERROR(__xludf.DUMMYFUNCTION("""COMPUTED_VALUE"""),"Se ajusta la meta a: Desarrollar una (1) estrategia de reverdecimiento urbano con coberturas vegetales biodiversas.
Entidad: Secretaría Distrital de Ambiente
Nombre del indicador: Porcentaje de avance en el desarrollo de la estrategia de reverdecimiento"&amp;" urbano
Formula del indicador: Sumatoria de porcentaje de avance en el desarrollo de la estragia de reverdecimiento urbano
Línea base: 0
Magnitud: 100%
Alcance: Desarrollar una estrategia intersectorial para la puesta en marcha de acciones que permita"&amp;"n el reverdecimiento urbano en zonas deficitarias en términos de calidad ambiental y condiciones de vida en la ciudad. La SDA liderará la construcción de la estrategia y creará mecanismo para la articulación efectiva de entidades como Hábitat Movilidad ed"&amp;"ucación salud IDU DADEP IDRD entre otros. Se espera que con la estrategia se transformen las intervenciones de siembra de arboles aislados a intervenciones con coberturas diversas y atender el déficit de zonas verdes disponibles en la ciudad.
Se ajusta s"&amp;"egún solicitud 26042024: Meta 231. Desarrollar una (1) estrategia de reverdecimiento urbano con coberturas vegetales biodiversas. Cambiar ""reverdecimiento urbano"" por ""renovación urbana verde"". 
Entidad: Secretaría Distrital de Ambiente
Nombre del ind"&amp;"icador: Porcentaje de avance en el desarrollo de la estrategia de reverdecimiento urbano
Formula del indicador: Sumatoria de porcentaje de avance en el desarrollo de la estrategia de reverdecimiento urbano
Línea base: 0
Magnitud: 100%
Alcance: Desarrollar"&amp;" una estrategia intersectorial para la puesta en marcha de acciones que permitan el reverdecimiento urbano en zonas deficitarias en términos de calidad ambiental y condiciones de vida en la ciudad. La SDA liderará la construcción de la estrategia y creará"&amp;" mecanismo para la articulación efectiva de entidades como Hábitat Movilidad educación salud IDU DADEP IDRD entre otros. Se espera que con la estrategia se transformen las intervenciones de siembra de arboles aislados a intervenciones con coberturas diver"&amp;"sas y atender el déficit de zonas verdes disponibles en la ciudad.")</f>
        <v>Se ajusta la meta a: Desarrollar una (1) estrategia de reverdecimiento urbano con coberturas vegetales biodiversas.
Entidad: Secretaría Distrital de Ambiente
Nombre del indicador: Porcentaje de avance en el desarrollo de la estrategia de reverdecimiento urbano
Formula del indicador: Sumatoria de porcentaje de avance en el desarrollo de la estragia de reverdecimiento urbano
Línea base: 0
Magnitud: 100%
Alcance: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
Se ajusta según solicitud 26042024: Meta 231. Desarrollar una (1) estrategia de reverdecimiento urbano con coberturas vegetales biodiversas. Cambiar "reverdecimiento urbano" por "renovación urbana verde". 
Entidad: Secretaría Distrital de Ambiente
Nombre del indicador: Porcentaje de avance en el desarrollo de la estrategia de reverdecimiento urbano
Formula del indicador: Sumatoria de porcentaje de avance en el desarrollo de la estrategia de reverdecimiento urbano
Línea base: 0
Magnitud: 100%
Alcance: Desarrollar una estrategia intersectorial para la puesta en marcha de acciones que permitan el reverdecimiento urbano en zonas deficitarias en términos de calidad ambiental y condiciones de vida en la ciudad. La SDA liderará la construcción de la estrategia y creará mecanismo para la articulación efectiva de entidades como Hábitat Movilidad educación salud IDU DADEP IDRD entre otros. Se espera que con la estrategia se transformen las intervenciones de siembra de arboles aislados a intervenciones con coberturas diversas y atender el déficit de zonas verdes disponibles en la ciudad.</v>
      </c>
      <c r="BP397" s="222">
        <f ca="1">IFERROR(__xludf.DUMMYFUNCTION("""COMPUTED_VALUE"""),16517232992)</f>
        <v>16517232992</v>
      </c>
      <c r="BQ397" s="222">
        <f ca="1">IFERROR(__xludf.DUMMYFUNCTION("""COMPUTED_VALUE"""),15606984529.0473)</f>
        <v>15606984529.0473</v>
      </c>
      <c r="BR397" s="172"/>
      <c r="BS397" s="172"/>
      <c r="BT397" s="172"/>
      <c r="BU397" s="222"/>
      <c r="BV397" s="222"/>
      <c r="BW397" s="222"/>
      <c r="BX397" s="172"/>
      <c r="BY397" s="172" t="b">
        <f t="shared" ref="BY397:BZ397" ca="1" si="398">B397=AM397</f>
        <v>1</v>
      </c>
      <c r="BZ397" s="172" t="b">
        <f t="shared" ca="1" si="398"/>
        <v>0</v>
      </c>
      <c r="CA397" s="172" t="b">
        <f t="shared" ref="CA397:CB397" ca="1" si="399">E397=AO397</f>
        <v>0</v>
      </c>
      <c r="CB397" s="172" t="b">
        <f t="shared" ca="1" si="399"/>
        <v>0</v>
      </c>
      <c r="CC397" s="172"/>
    </row>
    <row r="398" spans="1:81" ht="15.75" customHeight="1">
      <c r="A398" s="172">
        <v>232</v>
      </c>
      <c r="B398" s="172" t="s">
        <v>865</v>
      </c>
      <c r="C398" s="172" t="s">
        <v>7583</v>
      </c>
      <c r="D398" s="172"/>
      <c r="E398" s="172" t="s">
        <v>10727</v>
      </c>
      <c r="F398" s="172" t="s">
        <v>989</v>
      </c>
      <c r="G398" s="172">
        <v>86955000000</v>
      </c>
      <c r="H398" s="172" t="s">
        <v>268</v>
      </c>
      <c r="I398" s="172" t="s">
        <v>739</v>
      </c>
      <c r="J398" s="172"/>
      <c r="K398" s="172" t="s">
        <v>291</v>
      </c>
      <c r="L398" s="172"/>
      <c r="M398" s="172"/>
      <c r="N398" s="172"/>
      <c r="O398" s="172"/>
      <c r="P398" s="172"/>
      <c r="Q398" s="172"/>
      <c r="R398" s="172"/>
      <c r="S398" s="172" t="s">
        <v>43</v>
      </c>
      <c r="T398" s="172"/>
      <c r="U398" s="172"/>
      <c r="V398" s="172"/>
      <c r="W398" s="172" t="s">
        <v>10724</v>
      </c>
      <c r="X398" s="172"/>
      <c r="Y398" s="172"/>
      <c r="Z398" s="172"/>
      <c r="AA398" s="172" t="s">
        <v>991</v>
      </c>
      <c r="AB398" s="172" t="s">
        <v>992</v>
      </c>
      <c r="AC398" s="172">
        <v>393145</v>
      </c>
      <c r="AD398" s="172">
        <v>600000</v>
      </c>
      <c r="AE398" s="172" t="s">
        <v>986</v>
      </c>
      <c r="AF398" s="172">
        <v>86955000000</v>
      </c>
      <c r="AG398" s="172">
        <v>0</v>
      </c>
      <c r="AH398" s="172">
        <v>0</v>
      </c>
      <c r="AI398" s="165"/>
      <c r="AK398" s="172"/>
      <c r="AL398" s="172">
        <f ca="1">IFERROR(__xludf.DUMMYFUNCTION("""COMPUTED_VALUE"""),232)</f>
        <v>232</v>
      </c>
      <c r="AM398" s="172" t="str">
        <f ca="1">IFERROR(__xludf.DUMMYFUNCTION("""COMPUTED_VALUE"""),"4.Bogotá ordena su territorio y avanza en su acción climática")</f>
        <v>4.Bogotá ordena su territorio y avanza en su acción climática</v>
      </c>
      <c r="AN398" s="172" t="str">
        <f ca="1">IFERROR(__xludf.DUMMYFUNCTION("""COMPUTED_VALUE"""),"4.25. Aumento de la resiliencia al cambio climático y reduccion de la vulnerabilidad")</f>
        <v>4.25. Aumento de la resiliencia al cambio climático y reduccion de la vulnerabilidad</v>
      </c>
      <c r="AO398" s="172" t="str">
        <f ca="1">IFERROR(__xludf.DUMMYFUNCTION("""COMPUTED_VALUE"""),"Mantener 500.000 árboles en zona urbana y rural en el Distrito Capital")</f>
        <v>Mantener 500.000 árboles en zona urbana y rural en el Distrito Capital</v>
      </c>
      <c r="AP398" s="172" t="str">
        <f ca="1">IFERROR(__xludf.DUMMYFUNCTION("""COMPUTED_VALUE"""),"El Jardín Botánico de Bogotá está encargado del manejo del arbolado urbano mantenimiento de árboles jóvenes urbanos y rurales Igualmente la entidad es responsable del manejo silvicultural y control fitosanitario del arbolado antiguo. Para lograr el mejora"&amp;"miento y manejo integral de las coberturas así como garantizar la provisión de servicios ecosistémicos.")</f>
        <v>El Jardín Botánico de Bogotá está encargado del manejo del arbolado urbano mantenimiento de árboles jóvenes urbanos y rurales Igualmente la entidad es responsable del manejo silvicultural y control fitosanitario del arbolado antiguo. Para lograr el mejoramiento y manejo integral de las coberturas así como garantizar la provisión de servicios ecosistémicos.</v>
      </c>
      <c r="AQ398" s="222" t="str">
        <f ca="1">IFERROR(__xludf.DUMMYFUNCTION("""COMPUTED_VALUE"""),"AMBIENTE")</f>
        <v>AMBIENTE</v>
      </c>
      <c r="AR398" s="172" t="str">
        <f ca="1">IFERROR(__xludf.DUMMYFUNCTION("""COMPUTED_VALUE"""),"Jardín Botánico José Celestino Mutis - JBB")</f>
        <v>Jardín Botánico José Celestino Mutis - JBB</v>
      </c>
      <c r="AS398" s="172" t="str">
        <f ca="1">IFERROR(__xludf.DUMMYFUNCTION("""COMPUTED_VALUE"""),"N/A")</f>
        <v>N/A</v>
      </c>
      <c r="AT398" s="172" t="str">
        <f ca="1">IFERROR(__xludf.DUMMYFUNCTION("""COMPUTED_VALUE"""),"Hábitat_3.1.8.")</f>
        <v>Hábitat_3.1.8.</v>
      </c>
      <c r="AU398" s="172" t="str">
        <f ca="1">IFERROR(__xludf.DUMMYFUNCTION("""COMPUTED_VALUE"""),"Número de árboles mantenido en zona urbana y rural")</f>
        <v>Número de árboles mantenido en zona urbana y rural</v>
      </c>
      <c r="AV398" s="172" t="str">
        <f ca="1">IFERROR(__xludf.DUMMYFUNCTION("""COMPUTED_VALUE"""),"Sumatoria de árboles mantenidos")</f>
        <v>Sumatoria de árboles mantenidos</v>
      </c>
      <c r="AW398" s="222" t="str">
        <f ca="1">IFERROR(__xludf.DUMMYFUNCTION("""COMPUTED_VALUE"""),"393145
(2023)")</f>
        <v>393145
(2023)</v>
      </c>
      <c r="AX398" s="222">
        <f ca="1">IFERROR(__xludf.DUMMYFUNCTION("""COMPUTED_VALUE"""),500000)</f>
        <v>500000</v>
      </c>
      <c r="AY398" s="172" t="str">
        <f ca="1">IFERROR(__xludf.DUMMYFUNCTION("""COMPUTED_VALUE"""),"Jardín Botánico José Celestino Mutis")</f>
        <v>Jardín Botánico José Celestino Mutis</v>
      </c>
      <c r="AZ398" s="222">
        <f ca="1">IFERROR(__xludf.DUMMYFUNCTION("""COMPUTED_VALUE"""),86955000000)</f>
        <v>86955000000</v>
      </c>
      <c r="BA398" s="222">
        <f ca="1">IFERROR(__xludf.DUMMYFUNCTION("""COMPUTED_VALUE"""),0)</f>
        <v>0</v>
      </c>
      <c r="BB398" s="222">
        <f ca="1">IFERROR(__xludf.DUMMYFUNCTION("""COMPUTED_VALUE"""),0)</f>
        <v>0</v>
      </c>
      <c r="BC398" s="222">
        <f ca="1">IFERROR(__xludf.DUMMYFUNCTION("""COMPUTED_VALUE"""),4400000000)</f>
        <v>4400000000</v>
      </c>
      <c r="BD398" s="222">
        <f ca="1">IFERROR(__xludf.DUMMYFUNCTION("""COMPUTED_VALUE"""),15375619620)</f>
        <v>15375619620</v>
      </c>
      <c r="BE398" s="222">
        <f ca="1">IFERROR(__xludf.DUMMYFUNCTION("""COMPUTED_VALUE"""),17375619620)</f>
        <v>17375619620</v>
      </c>
      <c r="BF398" s="222">
        <f ca="1">IFERROR(__xludf.DUMMYFUNCTION("""COMPUTED_VALUE"""),19375619620)</f>
        <v>19375619620</v>
      </c>
      <c r="BG398" s="222">
        <f ca="1">IFERROR(__xludf.DUMMYFUNCTION("""COMPUTED_VALUE"""),4400000000)</f>
        <v>4400000000</v>
      </c>
      <c r="BH398" s="222">
        <f ca="1">IFERROR(__xludf.DUMMYFUNCTION("""COMPUTED_VALUE"""),14927786038.8349)</f>
        <v>14927786038.8349</v>
      </c>
      <c r="BI398" s="222">
        <f ca="1">IFERROR(__xludf.DUMMYFUNCTION("""COMPUTED_VALUE"""),16378187972.4762)</f>
        <v>16378187972.4762</v>
      </c>
      <c r="BJ398" s="222">
        <f ca="1">IFERROR(__xludf.DUMMYFUNCTION("""COMPUTED_VALUE"""),17731436690.0424)</f>
        <v>17731436690.0424</v>
      </c>
      <c r="BK398" s="222">
        <f ca="1">IFERROR(__xludf.DUMMYFUNCTION("""COMPUTED_VALUE"""),300000)</f>
        <v>300000</v>
      </c>
      <c r="BL398" s="222">
        <f ca="1">IFERROR(__xludf.DUMMYFUNCTION("""COMPUTED_VALUE"""),380000)</f>
        <v>380000</v>
      </c>
      <c r="BM398" s="222">
        <f ca="1">IFERROR(__xludf.DUMMYFUNCTION("""COMPUTED_VALUE"""),420000)</f>
        <v>420000</v>
      </c>
      <c r="BN398" s="222">
        <f ca="1">IFERROR(__xludf.DUMMYFUNCTION("""COMPUTED_VALUE"""),500000)</f>
        <v>500000</v>
      </c>
      <c r="BO398" s="222" t="str">
        <f ca="1">IFERROR(__xludf.DUMMYFUNCTION("""COMPUTED_VALUE"""),"17/04/2024 Adria: El Jardín Botánico ajustó la magnitud de 600.000 a 500.000 árboles. Ok
Mantener 500.000 árboles en zona urbana y rural en el Distrito Capital.
Es una meta creciente (Magnitud de la meta).")</f>
        <v>17/04/2024 Adria: El Jardín Botánico ajustó la magnitud de 600.000 a 500.000 árboles. Ok
Mantener 500.000 árboles en zona urbana y rural en el Distrito Capital.
Es una meta creciente (Magnitud de la meta).</v>
      </c>
      <c r="BP398" s="222">
        <f ca="1">IFERROR(__xludf.DUMMYFUNCTION("""COMPUTED_VALUE"""),56526858860)</f>
        <v>56526858860</v>
      </c>
      <c r="BQ398" s="222">
        <f ca="1">IFERROR(__xludf.DUMMYFUNCTION("""COMPUTED_VALUE"""),53437410701.3535)</f>
        <v>53437410701.3535</v>
      </c>
      <c r="BR398" s="222"/>
      <c r="BS398" s="222"/>
      <c r="BT398" s="222"/>
      <c r="BU398" s="222"/>
      <c r="BV398" s="222"/>
      <c r="BW398" s="222"/>
      <c r="BX398" s="172"/>
      <c r="BY398" s="172" t="b">
        <f t="shared" ref="BY398:BZ398" ca="1" si="400">B398=AM398</f>
        <v>1</v>
      </c>
      <c r="BZ398" s="172" t="b">
        <f t="shared" ca="1" si="400"/>
        <v>0</v>
      </c>
      <c r="CA398" s="172" t="b">
        <f t="shared" ref="CA398:CB398" ca="1" si="401">E398=AO398</f>
        <v>0</v>
      </c>
      <c r="CB398" s="172" t="b">
        <f t="shared" ca="1" si="401"/>
        <v>1</v>
      </c>
      <c r="CC398" s="172"/>
    </row>
    <row r="399" spans="1:81" ht="15.75" customHeight="1">
      <c r="A399" s="172">
        <v>233</v>
      </c>
      <c r="B399" s="172" t="s">
        <v>865</v>
      </c>
      <c r="C399" s="172" t="s">
        <v>7583</v>
      </c>
      <c r="D399" s="172"/>
      <c r="E399" s="172" t="s">
        <v>10728</v>
      </c>
      <c r="F399" s="172" t="s">
        <v>10729</v>
      </c>
      <c r="G399" s="172">
        <v>17170000000</v>
      </c>
      <c r="H399" s="172" t="s">
        <v>268</v>
      </c>
      <c r="I399" s="172" t="s">
        <v>739</v>
      </c>
      <c r="J399" s="172"/>
      <c r="K399" s="172" t="s">
        <v>291</v>
      </c>
      <c r="L399" s="172"/>
      <c r="M399" s="172"/>
      <c r="N399" s="172"/>
      <c r="O399" s="172"/>
      <c r="P399" s="172"/>
      <c r="Q399" s="172"/>
      <c r="R399" s="172"/>
      <c r="S399" s="172" t="s">
        <v>43</v>
      </c>
      <c r="T399" s="172"/>
      <c r="U399" s="172"/>
      <c r="V399" s="172"/>
      <c r="W399" s="172" t="s">
        <v>10730</v>
      </c>
      <c r="X399" s="172"/>
      <c r="Y399" s="172"/>
      <c r="Z399" s="172"/>
      <c r="AA399" s="172" t="s">
        <v>998</v>
      </c>
      <c r="AB399" s="172" t="s">
        <v>999</v>
      </c>
      <c r="AC399" s="172">
        <v>139000</v>
      </c>
      <c r="AD399" s="172">
        <v>200000</v>
      </c>
      <c r="AE399" s="172" t="s">
        <v>986</v>
      </c>
      <c r="AF399" s="172">
        <v>12170000000</v>
      </c>
      <c r="AG399" s="172">
        <v>0</v>
      </c>
      <c r="AH399" s="172">
        <v>0</v>
      </c>
      <c r="AI399" s="165"/>
      <c r="AK399" s="172"/>
      <c r="AL399" s="172">
        <f ca="1">IFERROR(__xludf.DUMMYFUNCTION("""COMPUTED_VALUE"""),233)</f>
        <v>233</v>
      </c>
      <c r="AM399" s="172" t="str">
        <f ca="1">IFERROR(__xludf.DUMMYFUNCTION("""COMPUTED_VALUE"""),"4.Bogotá ordena su territorio y avanza en su acción climática")</f>
        <v>4.Bogotá ordena su territorio y avanza en su acción climática</v>
      </c>
      <c r="AN399" s="172" t="str">
        <f ca="1">IFERROR(__xludf.DUMMYFUNCTION("""COMPUTED_VALUE"""),"4.25. Aumento de la resiliencia al cambio climático y reduccion de la vulnerabilidad")</f>
        <v>4.25. Aumento de la resiliencia al cambio climático y reduccion de la vulnerabilidad</v>
      </c>
      <c r="AO399" s="172" t="str">
        <f ca="1">IFERROR(__xludf.DUMMYFUNCTION("""COMPUTED_VALUE"""),"Mantener 200.000 metros cuadrados de jardinería")</f>
        <v>Mantener 200.000 metros cuadrados de jardinería</v>
      </c>
      <c r="AP399" s="172" t="str">
        <f ca="1">IFERROR(__xludf.DUMMYFUNCTION("""COMPUTED_VALUE"""),"En cumplimiento de las obligaciones emanadas de los Decretos 581 de 2010 y 383 de 2018 el Jardín Botánico de Bogotá está encargado del mantenimiento de zonas ajardinadas y así como el aumento de especies nativas en los proyectos de Jardinería en el espaci"&amp;"o público.  Con esta meta se aportará a las políticas de conservación de la biodiversidad y de Acción Climática del Distrito mediante las siguientes acciones:
  - Mantener 190.000 metros cuadrados de jardinería convencional y biodiversa.
 - Establecer 20."&amp;"000 metros cuadrados de jardines biodiversos.")</f>
        <v>En cumplimiento de las obligaciones emanadas de los Decretos 581 de 2010 y 383 de 2018 el Jardín Botánico de Bogotá está encargado del mantenimiento de zonas ajardinadas y así como el aumento de especies nativas en los proyectos de Jardinería en el espacio público.  Con esta meta se aportará a las políticas de conservación de la biodiversidad y de Acción Climática del Distrito mediante las siguientes acciones:
  - Mantener 190.000 metros cuadrados de jardinería convencional y biodiversa.
 - Establecer 20.000 metros cuadrados de jardines biodiversos.</v>
      </c>
      <c r="AQ399" s="222" t="str">
        <f ca="1">IFERROR(__xludf.DUMMYFUNCTION("""COMPUTED_VALUE"""),"AMBIENTE")</f>
        <v>AMBIENTE</v>
      </c>
      <c r="AR399" s="172" t="str">
        <f ca="1">IFERROR(__xludf.DUMMYFUNCTION("""COMPUTED_VALUE"""),"Jardín Botánico José Celestino Mutis - JBB")</f>
        <v>Jardín Botánico José Celestino Mutis - JBB</v>
      </c>
      <c r="AS399" s="172" t="str">
        <f ca="1">IFERROR(__xludf.DUMMYFUNCTION("""COMPUTED_VALUE"""),"N/A")</f>
        <v>N/A</v>
      </c>
      <c r="AT399" s="172" t="str">
        <f ca="1">IFERROR(__xludf.DUMMYFUNCTION("""COMPUTED_VALUE"""),"Biodiversidad_2.1.8. 
 Espacio Público_2.2.1. 
 Espacio Público_2.2.5 Á")</f>
        <v>Biodiversidad_2.1.8. 
 Espacio Público_2.2.1. 
 Espacio Público_2.2.5 Á</v>
      </c>
      <c r="AU399" s="172" t="str">
        <f ca="1">IFERROR(__xludf.DUMMYFUNCTION("""COMPUTED_VALUE"""),"Número de metros cuadrados de jardinería convencional y biodiversa mantenidos")</f>
        <v>Número de metros cuadrados de jardinería convencional y biodiversa mantenidos</v>
      </c>
      <c r="AV399" s="172" t="str">
        <f ca="1">IFERROR(__xludf.DUMMYFUNCTION("""COMPUTED_VALUE"""),"Sumatoria de metros cuadrados de jardinería")</f>
        <v>Sumatoria de metros cuadrados de jardinería</v>
      </c>
      <c r="AW399" s="222" t="str">
        <f ca="1">IFERROR(__xludf.DUMMYFUNCTION("""COMPUTED_VALUE"""),"139000
(2023)")</f>
        <v>139000
(2023)</v>
      </c>
      <c r="AX399" s="222">
        <f ca="1">IFERROR(__xludf.DUMMYFUNCTION("""COMPUTED_VALUE"""),200000)</f>
        <v>200000</v>
      </c>
      <c r="AY399" s="172" t="str">
        <f ca="1">IFERROR(__xludf.DUMMYFUNCTION("""COMPUTED_VALUE"""),"Jardín Botánico José Celestino Mutis")</f>
        <v>Jardín Botánico José Celestino Mutis</v>
      </c>
      <c r="AZ399" s="222">
        <f ca="1">IFERROR(__xludf.DUMMYFUNCTION("""COMPUTED_VALUE"""),12170000000)</f>
        <v>12170000000</v>
      </c>
      <c r="BA399" s="222">
        <f ca="1">IFERROR(__xludf.DUMMYFUNCTION("""COMPUTED_VALUE"""),0)</f>
        <v>0</v>
      </c>
      <c r="BB399" s="222">
        <f ca="1">IFERROR(__xludf.DUMMYFUNCTION("""COMPUTED_VALUE"""),0)</f>
        <v>0</v>
      </c>
      <c r="BC399" s="222">
        <f ca="1">IFERROR(__xludf.DUMMYFUNCTION("""COMPUTED_VALUE"""),1500000000)</f>
        <v>1500000000</v>
      </c>
      <c r="BD399" s="222">
        <f ca="1">IFERROR(__xludf.DUMMYFUNCTION("""COMPUTED_VALUE"""),2220567414)</f>
        <v>2220567414</v>
      </c>
      <c r="BE399" s="222">
        <f ca="1">IFERROR(__xludf.DUMMYFUNCTION("""COMPUTED_VALUE"""),3220569413)</f>
        <v>3220569413</v>
      </c>
      <c r="BF399" s="222">
        <f ca="1">IFERROR(__xludf.DUMMYFUNCTION("""COMPUTED_VALUE"""),4220569413)</f>
        <v>4220569413</v>
      </c>
      <c r="BG399" s="222">
        <f ca="1">IFERROR(__xludf.DUMMYFUNCTION("""COMPUTED_VALUE"""),1500000000)</f>
        <v>1500000000</v>
      </c>
      <c r="BH399" s="222">
        <f ca="1">IFERROR(__xludf.DUMMYFUNCTION("""COMPUTED_VALUE"""),2155890693.20388)</f>
        <v>2155890693.2038798</v>
      </c>
      <c r="BI399" s="222">
        <f ca="1">IFERROR(__xludf.DUMMYFUNCTION("""COMPUTED_VALUE"""),3035695553.77509)</f>
        <v>3035695553.7750902</v>
      </c>
      <c r="BJ399" s="222">
        <f ca="1">IFERROR(__xludf.DUMMYFUNCTION("""COMPUTED_VALUE"""),3862418896.02801)</f>
        <v>3862418896.0280099</v>
      </c>
      <c r="BK399" s="222">
        <f ca="1">IFERROR(__xludf.DUMMYFUNCTION("""COMPUTED_VALUE"""),140000)</f>
        <v>140000</v>
      </c>
      <c r="BL399" s="222">
        <f ca="1">IFERROR(__xludf.DUMMYFUNCTION("""COMPUTED_VALUE"""),160000)</f>
        <v>160000</v>
      </c>
      <c r="BM399" s="222">
        <f ca="1">IFERROR(__xludf.DUMMYFUNCTION("""COMPUTED_VALUE"""),180000)</f>
        <v>180000</v>
      </c>
      <c r="BN399" s="222">
        <f ca="1">IFERROR(__xludf.DUMMYFUNCTION("""COMPUTED_VALUE"""),200000)</f>
        <v>200000</v>
      </c>
      <c r="BO399" s="222" t="str">
        <f ca="1">IFERROR(__xludf.DUMMYFUNCTION("""COMPUTED_VALUE"""),"17/04/2024 Adria: El Jardín Botánico ajustó la magnitud de 210.000 a 200.000 metros cuadrados de Jardinería.Ok
Mantener 200.000 metros cuadrados de jardinería.
Es una meta creciente (Magnitud de la meta).")</f>
        <v>17/04/2024 Adria: El Jardín Botánico ajustó la magnitud de 210.000 a 200.000 metros cuadrados de Jardinería.Ok
Mantener 200.000 metros cuadrados de jardinería.
Es una meta creciente (Magnitud de la meta).</v>
      </c>
      <c r="BP399" s="222">
        <f ca="1">IFERROR(__xludf.DUMMYFUNCTION("""COMPUTED_VALUE"""),11161706240)</f>
        <v>11161706240</v>
      </c>
      <c r="BQ399" s="222">
        <f ca="1">IFERROR(__xludf.DUMMYFUNCTION("""COMPUTED_VALUE"""),10554005143.0069)</f>
        <v>10554005143.006901</v>
      </c>
      <c r="BR399" s="222"/>
      <c r="BS399" s="222"/>
      <c r="BT399" s="222"/>
      <c r="BU399" s="222"/>
      <c r="BV399" s="222"/>
      <c r="BW399" s="222"/>
      <c r="BX399" s="172"/>
      <c r="BY399" s="172" t="b">
        <f t="shared" ref="BY399:BZ399" ca="1" si="402">B399=AM399</f>
        <v>1</v>
      </c>
      <c r="BZ399" s="172" t="b">
        <f t="shared" ca="1" si="402"/>
        <v>0</v>
      </c>
      <c r="CA399" s="172" t="b">
        <f t="shared" ref="CA399:CB399" ca="1" si="403">E399=AO399</f>
        <v>0</v>
      </c>
      <c r="CB399" s="172" t="b">
        <f t="shared" ca="1" si="403"/>
        <v>0</v>
      </c>
      <c r="CC399" s="172"/>
    </row>
    <row r="400" spans="1:81" ht="15.75" customHeight="1">
      <c r="A400" s="172">
        <v>234</v>
      </c>
      <c r="B400" s="172" t="s">
        <v>865</v>
      </c>
      <c r="C400" s="172" t="s">
        <v>7583</v>
      </c>
      <c r="D400" s="172"/>
      <c r="E400" s="172" t="s">
        <v>10731</v>
      </c>
      <c r="F400" s="172" t="s">
        <v>10732</v>
      </c>
      <c r="G400" s="172">
        <v>20000000000</v>
      </c>
      <c r="H400" s="172" t="s">
        <v>268</v>
      </c>
      <c r="I400" s="172" t="s">
        <v>739</v>
      </c>
      <c r="J400" s="172"/>
      <c r="K400" s="172" t="s">
        <v>291</v>
      </c>
      <c r="L400" s="172"/>
      <c r="M400" s="172"/>
      <c r="N400" s="172"/>
      <c r="O400" s="172"/>
      <c r="P400" s="172"/>
      <c r="Q400" s="172"/>
      <c r="R400" s="172"/>
      <c r="S400" s="172" t="s">
        <v>43</v>
      </c>
      <c r="T400" s="172"/>
      <c r="U400" s="172"/>
      <c r="V400" s="172"/>
      <c r="W400" s="172" t="s">
        <v>10733</v>
      </c>
      <c r="X400" s="172"/>
      <c r="Y400" s="172"/>
      <c r="Z400" s="172"/>
      <c r="AA400" s="172" t="s">
        <v>1007</v>
      </c>
      <c r="AB400" s="172" t="s">
        <v>1008</v>
      </c>
      <c r="AC400" s="172">
        <v>20000</v>
      </c>
      <c r="AD400" s="172">
        <v>1</v>
      </c>
      <c r="AE400" s="172" t="s">
        <v>986</v>
      </c>
      <c r="AF400" s="172">
        <v>20000000000</v>
      </c>
      <c r="AG400" s="172">
        <v>0</v>
      </c>
      <c r="AH400" s="172">
        <v>0</v>
      </c>
      <c r="AI400" s="165"/>
      <c r="AK400" s="172"/>
      <c r="AL400" s="172">
        <f ca="1">IFERROR(__xludf.DUMMYFUNCTION("""COMPUTED_VALUE"""),234)</f>
        <v>234</v>
      </c>
      <c r="AM400" s="172" t="str">
        <f ca="1">IFERROR(__xludf.DUMMYFUNCTION("""COMPUTED_VALUE"""),"4.Bogotá ordena su territorio y avanza en su acción climática")</f>
        <v>4.Bogotá ordena su territorio y avanza en su acción climática</v>
      </c>
      <c r="AN400" s="172" t="str">
        <f ca="1">IFERROR(__xludf.DUMMYFUNCTION("""COMPUTED_VALUE"""),"4.25. Aumento de la resiliencia al cambio climático y reduccion de la vulnerabilidad")</f>
        <v>4.25. Aumento de la resiliencia al cambio climático y reduccion de la vulnerabilidad</v>
      </c>
      <c r="AO400" s="172" t="str">
        <f ca="1">IFERROR(__xludf.DUMMYFUNCTION("""COMPUTED_VALUE"""),"Asistir técnicamente 25.000 huertas urbanas en procesos de agricultura urbana.")</f>
        <v>Asistir técnicamente 25.000 huertas urbanas en procesos de agricultura urbana.</v>
      </c>
      <c r="AP400" s="172" t="str">
        <f ca="1">IFERROR(__xludf.DUMMYFUNCTION("""COMPUTED_VALUE"""),"En cumplimiento del Acuerdo 605 de 2015 corresponde al Jardín Botánico de Bogotá  la asesoría técnica la capacitación y el seguimiento del programa de Agricultura Urbana y periurbana Agroecológia en la Ciudad de Bogotá. Teniendo en cuenta lo anterior se r"&amp;"ealizará el fortalecimiento de Huertas Urbanas: 1) Suministro de semillas insumos y/o herramientas básicas incluyendo la creación de bancos comunitarios de semillas para el mejoramiento productivo; 2) Asistencia en personas técnicamente y/o transferencias"&amp;" tecnológicas para la producción en huertas urbanas y perirubanas; 3) Capacitaciones  técnicas y tecnologías agroecológicas para la producción en huertas urbanas y periurbanas y promoción del consumo de alimentos sanos e inocuos.  Con esta meta se estable"&amp;"cen y mantienen 25.000 nuevas huertas y se mantienen otras 25.000 huertas ya existentes. Esta meta beneficiaria a cerca de 150 mil personas. ")</f>
        <v xml:space="preserve">En cumplimiento del Acuerdo 605 de 2015 corresponde al Jardín Botánico de Bogotá  la asesoría técnica la capacitación y el seguimiento del programa de Agricultura Urbana y periurbana Agroecológia en la Ciudad de Bogotá. Teniendo en cuenta lo anterior se realizará el fortalecimiento de Huertas Urbanas: 1) Suministro de semillas insumos y/o herramientas básicas incluyendo la creación de bancos comunitarios de semillas para el mejoramiento productivo; 2) Asistencia en personas técnicamente y/o transferencias tecnológicas para la producción en huertas urbanas y perirubanas; 3) Capacitaciones  técnicas y tecnologías agroecológicas para la producción en huertas urbanas y periurbanas y promoción del consumo de alimentos sanos e inocuos.  Con esta meta se establecen y mantienen 25.000 nuevas huertas y se mantienen otras 25.000 huertas ya existentes. Esta meta beneficiaria a cerca de 150 mil personas. </v>
      </c>
      <c r="AQ400" s="222" t="str">
        <f ca="1">IFERROR(__xludf.DUMMYFUNCTION("""COMPUTED_VALUE"""),"AMBIENTE")</f>
        <v>AMBIENTE</v>
      </c>
      <c r="AR400" s="172" t="str">
        <f ca="1">IFERROR(__xludf.DUMMYFUNCTION("""COMPUTED_VALUE"""),"Jardín Botánico José Celestino Mutis - JBB")</f>
        <v>Jardín Botánico José Celestino Mutis - JBB</v>
      </c>
      <c r="AS400" s="172" t="str">
        <f ca="1">IFERROR(__xludf.DUMMYFUNCTION("""COMPUTED_VALUE"""),"N/A")</f>
        <v>N/A</v>
      </c>
      <c r="AT400" s="172" t="str">
        <f ca="1">IFERROR(__xludf.DUMMYFUNCTION("""COMPUTED_VALUE"""),"Acción Comunal_1.1.5 J
 Afro-Palenquero_2.2.19 
 Afro-Palenquero_6.3.5. 
 Biodiversidad_6.1.2. 
 Economia Circular_2.2.4. 
 Raizal_5.1.11.
 Rrom_11.1.6 
 Seguridad Alimentaria_2.2.2. 
 Seguridad Alimentaria_2.2.3.")</f>
        <v>Acción Comunal_1.1.5 J
 Afro-Palenquero_2.2.19 
 Afro-Palenquero_6.3.5. 
 Biodiversidad_6.1.2. 
 Economia Circular_2.2.4. 
 Raizal_5.1.11.
 Rrom_11.1.6 
 Seguridad Alimentaria_2.2.2. 
 Seguridad Alimentaria_2.2.3.</v>
      </c>
      <c r="AU400" s="172" t="str">
        <f ca="1">IFERROR(__xludf.DUMMYFUNCTION("""COMPUTED_VALUE"""),"Número de huertas urbanas implementadas")</f>
        <v>Número de huertas urbanas implementadas</v>
      </c>
      <c r="AV400" s="172" t="str">
        <f ca="1">IFERROR(__xludf.DUMMYFUNCTION("""COMPUTED_VALUE"""),"Sumatoria de huertas urbanas implementadas")</f>
        <v>Sumatoria de huertas urbanas implementadas</v>
      </c>
      <c r="AW400" s="222" t="str">
        <f ca="1">IFERROR(__xludf.DUMMYFUNCTION("""COMPUTED_VALUE"""),"18074
(2023)")</f>
        <v>18074
(2023)</v>
      </c>
      <c r="AX400" s="222">
        <f ca="1">IFERROR(__xludf.DUMMYFUNCTION("""COMPUTED_VALUE"""),25000)</f>
        <v>25000</v>
      </c>
      <c r="AY400" s="172" t="str">
        <f ca="1">IFERROR(__xludf.DUMMYFUNCTION("""COMPUTED_VALUE"""),"Jardín Botánico José Celestino Mutis")</f>
        <v>Jardín Botánico José Celestino Mutis</v>
      </c>
      <c r="AZ400" s="222">
        <f ca="1">IFERROR(__xludf.DUMMYFUNCTION("""COMPUTED_VALUE"""),25000000000)</f>
        <v>25000000000</v>
      </c>
      <c r="BA400" s="222">
        <f ca="1">IFERROR(__xludf.DUMMYFUNCTION("""COMPUTED_VALUE"""),0)</f>
        <v>0</v>
      </c>
      <c r="BB400" s="222">
        <f ca="1">IFERROR(__xludf.DUMMYFUNCTION("""COMPUTED_VALUE"""),0)</f>
        <v>0</v>
      </c>
      <c r="BC400" s="222">
        <f ca="1">IFERROR(__xludf.DUMMYFUNCTION("""COMPUTED_VALUE"""),1925000000)</f>
        <v>1925000000</v>
      </c>
      <c r="BD400" s="222">
        <f ca="1">IFERROR(__xludf.DUMMYFUNCTION("""COMPUTED_VALUE"""),4775585444)</f>
        <v>4775585444</v>
      </c>
      <c r="BE400" s="222">
        <f ca="1">IFERROR(__xludf.DUMMYFUNCTION("""COMPUTED_VALUE"""),4775585443)</f>
        <v>4775585443</v>
      </c>
      <c r="BF400" s="222">
        <f ca="1">IFERROR(__xludf.DUMMYFUNCTION("""COMPUTED_VALUE"""),4775585443)</f>
        <v>4775585443</v>
      </c>
      <c r="BG400" s="222">
        <f ca="1">IFERROR(__xludf.DUMMYFUNCTION("""COMPUTED_VALUE"""),1925000000)</f>
        <v>1925000000</v>
      </c>
      <c r="BH400" s="222">
        <f ca="1">IFERROR(__xludf.DUMMYFUNCTION("""COMPUTED_VALUE"""),4636490722.33009)</f>
        <v>4636490722.3300896</v>
      </c>
      <c r="BI400" s="222">
        <f ca="1">IFERROR(__xludf.DUMMYFUNCTION("""COMPUTED_VALUE"""),4501447302.2905)</f>
        <v>4501447302.2904997</v>
      </c>
      <c r="BJ400" s="222">
        <f ca="1">IFERROR(__xludf.DUMMYFUNCTION("""COMPUTED_VALUE"""),4370337186.68981)</f>
        <v>4370337186.6898098</v>
      </c>
      <c r="BK400" s="222">
        <f ca="1">IFERROR(__xludf.DUMMYFUNCTION("""COMPUTED_VALUE"""),1000)</f>
        <v>1000</v>
      </c>
      <c r="BL400" s="222">
        <f ca="1">IFERROR(__xludf.DUMMYFUNCTION("""COMPUTED_VALUE"""),8000)</f>
        <v>8000</v>
      </c>
      <c r="BM400" s="222">
        <f ca="1">IFERROR(__xludf.DUMMYFUNCTION("""COMPUTED_VALUE"""),8000)</f>
        <v>8000</v>
      </c>
      <c r="BN400" s="222">
        <f ca="1">IFERROR(__xludf.DUMMYFUNCTION("""COMPUTED_VALUE"""),8000)</f>
        <v>8000</v>
      </c>
      <c r="BO400" s="222" t="str">
        <f ca="1">IFERROR(__xludf.DUMMYFUNCTION("""COMPUTED_VALUE"""),"17/04/2024 Adria: El Jardín Botánico  ajustó la magnitud de 40.000 a 25.000 huertas urbanas.Ok
Asistir técnicamente 25.000 huertas urbanas en procesos de agricultura urbana")</f>
        <v>17/04/2024 Adria: El Jardín Botánico  ajustó la magnitud de 40.000 a 25.000 huertas urbanas.Ok
Asistir técnicamente 25.000 huertas urbanas en procesos de agricultura urbana</v>
      </c>
      <c r="BP400" s="222">
        <f ca="1">IFERROR(__xludf.DUMMYFUNCTION("""COMPUTED_VALUE"""),16251756330)</f>
        <v>16251756330</v>
      </c>
      <c r="BQ400" s="222">
        <f ca="1">IFERROR(__xludf.DUMMYFUNCTION("""COMPUTED_VALUE"""),15433275211.3104)</f>
        <v>15433275211.3104</v>
      </c>
      <c r="BR400" s="222"/>
      <c r="BS400" s="222"/>
      <c r="BT400" s="222"/>
      <c r="BU400" s="222"/>
      <c r="BV400" s="222"/>
      <c r="BW400" s="222"/>
      <c r="BX400" s="172"/>
      <c r="BY400" s="172" t="b">
        <f t="shared" ref="BY400:BZ400" ca="1" si="404">B400=AM400</f>
        <v>1</v>
      </c>
      <c r="BZ400" s="172" t="b">
        <f t="shared" ca="1" si="404"/>
        <v>0</v>
      </c>
      <c r="CA400" s="172" t="b">
        <f t="shared" ref="CA400:CB400" ca="1" si="405">E400=AO400</f>
        <v>0</v>
      </c>
      <c r="CB400" s="172" t="b">
        <f t="shared" ca="1" si="405"/>
        <v>0</v>
      </c>
      <c r="CC400" s="172"/>
    </row>
    <row r="401" spans="1:81" ht="15.75" customHeight="1">
      <c r="A401" s="172">
        <v>235</v>
      </c>
      <c r="B401" s="172" t="s">
        <v>865</v>
      </c>
      <c r="C401" s="172" t="s">
        <v>7629</v>
      </c>
      <c r="D401" s="172" t="s">
        <v>10734</v>
      </c>
      <c r="E401" s="172" t="s">
        <v>10735</v>
      </c>
      <c r="F401" s="172" t="s">
        <v>10736</v>
      </c>
      <c r="G401" s="172">
        <v>32414000000</v>
      </c>
      <c r="H401" s="172" t="s">
        <v>268</v>
      </c>
      <c r="I401" s="172" t="s">
        <v>1014</v>
      </c>
      <c r="J401" s="172"/>
      <c r="K401" s="172"/>
      <c r="L401" s="172"/>
      <c r="M401" s="172"/>
      <c r="N401" s="172"/>
      <c r="O401" s="172"/>
      <c r="P401" s="172"/>
      <c r="Q401" s="172"/>
      <c r="R401" s="172"/>
      <c r="S401" s="172" t="s">
        <v>43</v>
      </c>
      <c r="T401" s="172"/>
      <c r="U401" s="172"/>
      <c r="V401" s="172"/>
      <c r="W401" s="172" t="s">
        <v>10737</v>
      </c>
      <c r="X401" s="172"/>
      <c r="Y401" s="172"/>
      <c r="Z401" s="172"/>
      <c r="AA401" s="172" t="s">
        <v>1017</v>
      </c>
      <c r="AB401" s="172" t="s">
        <v>1018</v>
      </c>
      <c r="AC401" s="172">
        <v>0</v>
      </c>
      <c r="AD401" s="172">
        <v>12</v>
      </c>
      <c r="AE401" s="172" t="s">
        <v>1019</v>
      </c>
      <c r="AF401" s="172">
        <v>32414000000</v>
      </c>
      <c r="AG401" s="172">
        <v>0</v>
      </c>
      <c r="AH401" s="172">
        <v>0</v>
      </c>
      <c r="AI401" s="165"/>
      <c r="AK401" s="172"/>
      <c r="AL401" s="172">
        <f ca="1">IFERROR(__xludf.DUMMYFUNCTION("""COMPUTED_VALUE"""),235)</f>
        <v>235</v>
      </c>
      <c r="AM401" s="172" t="str">
        <f ca="1">IFERROR(__xludf.DUMMYFUNCTION("""COMPUTED_VALUE"""),"4.Bogotá ordena su territorio y avanza en su acción climática")</f>
        <v>4.Bogotá ordena su territorio y avanza en su acción climática</v>
      </c>
      <c r="AN401" s="172" t="str">
        <f ca="1">IFERROR(__xludf.DUMMYFUNCTION("""COMPUTED_VALUE"""),"4.27. Gestion del riesgo de desastres para un territorio seguro")</f>
        <v>4.27. Gestion del riesgo de desastres para un territorio seguro</v>
      </c>
      <c r="AO401" s="172" t="str">
        <f ca="1">IFERROR(__xludf.DUMMYFUNCTION("""COMPUTED_VALUE"""),"Intervenir 8 Unidades de Planeamiento Local (UPL) con acciones de reducción del riesgo y adaptación al cambio climático.")</f>
        <v>Intervenir 8 Unidades de Planeamiento Local (UPL) con acciones de reducción del riesgo y adaptación al cambio climático.</v>
      </c>
      <c r="AP401" s="172" t="str">
        <f ca="1">IFERROR(__xludf.DUMMYFUNCTION("""COMPUTED_VALUE"""),"Fundamentada en la prioridad 3 del marco de acción Sendai plantea "" Invertir en la reducción del riesgo de desastres para la resiliencia. Las inversiones públicas y privadas para la prevención y la reducción del riesgo de desastres mediante medidas estru"&amp;"cturales y no estructurales son esenciales para aumentar la resiliencia económica social sanitaria y cultural de las personas las comunidades los países y sus bienes así como del medio ambiente"".
Corresponde a realizar intervenciones de reducción de rie"&amp;"sgo y adaptación al cambio climático en relación al total de acciones priorizadas a través de los insumos suministrados desde el IDIGER los cuales deben ser priorizados de acuerdo a su viabilidad técnica financiera predial administrativa ambiental social "&amp;"y las demás que apliquen.")</f>
        <v>Fundamentada en la prioridad 3 del marco de acción Sendai plantea " Invertir en la reducción del riesgo de desastres para la resiliencia. Las inversiones públicas y privadas para la prevención y la reducción del riesgo de desastres mediante medidas estructurales y no estructurales son esenciales para aumentar la resiliencia económica social sanitaria y cultural de las personas las comunidades los países y sus bienes así como del medio ambiente".
Corresponde a realizar intervenciones de reducción de riesgo y adaptación al cambio climático en relación al total de acciones priorizadas a través de los insumos suministrados desde el IDIGER los cuales deben ser priorizados de acuerdo a su viabilidad técnica financiera predial administrativa ambiental social y las demás que apliquen.</v>
      </c>
      <c r="AQ401" s="222" t="str">
        <f ca="1">IFERROR(__xludf.DUMMYFUNCTION("""COMPUTED_VALUE"""),"AMBIENTE")</f>
        <v>AMBIENTE</v>
      </c>
      <c r="AR401" s="172" t="str">
        <f ca="1">IFERROR(__xludf.DUMMYFUNCTION("""COMPUTED_VALUE"""),"Instituto Distrital de Gestión de Riesgos y Cambio Climático – IDIGER")</f>
        <v>Instituto Distrital de Gestión de Riesgos y Cambio Climático – IDIGER</v>
      </c>
      <c r="AS401" s="172" t="str">
        <f ca="1">IFERROR(__xludf.DUMMYFUNCTION("""COMPUTED_VALUE"""),"N/A")</f>
        <v>N/A</v>
      </c>
      <c r="AT401" s="172" t="str">
        <f ca="1">IFERROR(__xludf.DUMMYFUNCTION("""COMPUTED_VALUE"""),"Rrom_11.1.8 
 Ruralidad_2.1.8.")</f>
        <v>Rrom_11.1.8 
 Ruralidad_2.1.8.</v>
      </c>
      <c r="AU401" s="172" t="str">
        <f ca="1">IFERROR(__xludf.DUMMYFUNCTION("""COMPUTED_VALUE"""),"Número de UPL con acciones con acciones de reducción del riesgo y adaptación al cambio climático.")</f>
        <v>Número de UPL con acciones con acciones de reducción del riesgo y adaptación al cambio climático.</v>
      </c>
      <c r="AV401" s="172" t="str">
        <f ca="1">IFERROR(__xludf.DUMMYFUNCTION("""COMPUTED_VALUE"""),"Sumatoria de UPL con acciones de reducción del riesgo y adaptación al cambio climático.")</f>
        <v>Sumatoria de UPL con acciones de reducción del riesgo y adaptación al cambio climático.</v>
      </c>
      <c r="AW401" s="222">
        <f ca="1">IFERROR(__xludf.DUMMYFUNCTION("""COMPUTED_VALUE"""),0)</f>
        <v>0</v>
      </c>
      <c r="AX401" s="222">
        <f ca="1">IFERROR(__xludf.DUMMYFUNCTION("""COMPUTED_VALUE"""),8)</f>
        <v>8</v>
      </c>
      <c r="AY401" s="172" t="str">
        <f ca="1">IFERROR(__xludf.DUMMYFUNCTION("""COMPUTED_VALUE"""),"IDIGER")</f>
        <v>IDIGER</v>
      </c>
      <c r="AZ401" s="222">
        <f ca="1">IFERROR(__xludf.DUMMYFUNCTION("""COMPUTED_VALUE"""),32414000000)</f>
        <v>32414000000</v>
      </c>
      <c r="BA401" s="222">
        <f ca="1">IFERROR(__xludf.DUMMYFUNCTION("""COMPUTED_VALUE"""),0)</f>
        <v>0</v>
      </c>
      <c r="BB401" s="222">
        <f ca="1">IFERROR(__xludf.DUMMYFUNCTION("""COMPUTED_VALUE"""),0)</f>
        <v>0</v>
      </c>
      <c r="BC401" s="222">
        <f ca="1">IFERROR(__xludf.DUMMYFUNCTION("""COMPUTED_VALUE"""),1811780832)</f>
        <v>1811780832</v>
      </c>
      <c r="BD401" s="222">
        <f ca="1">IFERROR(__xludf.DUMMYFUNCTION("""COMPUTED_VALUE"""),4767844295)</f>
        <v>4767844295</v>
      </c>
      <c r="BE401" s="222">
        <f ca="1">IFERROR(__xludf.DUMMYFUNCTION("""COMPUTED_VALUE"""),5721413154)</f>
        <v>5721413154</v>
      </c>
      <c r="BF401" s="222">
        <f ca="1">IFERROR(__xludf.DUMMYFUNCTION("""COMPUTED_VALUE"""),6770338899)</f>
        <v>6770338899</v>
      </c>
      <c r="BG401" s="222">
        <f ca="1">IFERROR(__xludf.DUMMYFUNCTION("""COMPUTED_VALUE"""),1811780832)</f>
        <v>1811780832</v>
      </c>
      <c r="BH401" s="222">
        <f ca="1">IFERROR(__xludf.DUMMYFUNCTION("""COMPUTED_VALUE"""),4628975043.68932)</f>
        <v>4628975043.6893196</v>
      </c>
      <c r="BI401" s="222">
        <f ca="1">IFERROR(__xludf.DUMMYFUNCTION("""COMPUTED_VALUE"""),5392980633.42445)</f>
        <v>5392980633.4244499</v>
      </c>
      <c r="BJ401" s="222">
        <f ca="1">IFERROR(__xludf.DUMMYFUNCTION("""COMPUTED_VALUE"""),6195819174.4141)</f>
        <v>6195819174.4140997</v>
      </c>
      <c r="BK401" s="222">
        <f ca="1">IFERROR(__xludf.DUMMYFUNCTION("""COMPUTED_VALUE"""),1)</f>
        <v>1</v>
      </c>
      <c r="BL401" s="222">
        <f ca="1">IFERROR(__xludf.DUMMYFUNCTION("""COMPUTED_VALUE"""),1)</f>
        <v>1</v>
      </c>
      <c r="BM401" s="222">
        <f ca="1">IFERROR(__xludf.DUMMYFUNCTION("""COMPUTED_VALUE"""),2)</f>
        <v>2</v>
      </c>
      <c r="BN401" s="222">
        <f ca="1">IFERROR(__xludf.DUMMYFUNCTION("""COMPUTED_VALUE"""),4)</f>
        <v>4</v>
      </c>
      <c r="BO401" s="222" t="str">
        <f ca="1">IFERROR(__xludf.DUMMYFUNCTION("""COMPUTED_VALUE"""),"17/04/2024 Adria: IDIGER ajustó la magnitud de 12 UPL a 8 UPL. Ok
Intervenir 8 Unidades de Planeamiento Local (UPL) con acciones de reducción del riesgo y adaptación al cambio climático.")</f>
        <v>17/04/2024 Adria: IDIGER ajustó la magnitud de 12 UPL a 8 UPL. Ok
Intervenir 8 Unidades de Planeamiento Local (UPL) con acciones de reducción del riesgo y adaptación al cambio climático.</v>
      </c>
      <c r="BP401" s="222">
        <f ca="1">IFERROR(__xludf.DUMMYFUNCTION("""COMPUTED_VALUE"""),19071377180)</f>
        <v>19071377180</v>
      </c>
      <c r="BQ401" s="222">
        <f ca="1">IFERROR(__xludf.DUMMYFUNCTION("""COMPUTED_VALUE"""),18029555683.5278)</f>
        <v>18029555683.527802</v>
      </c>
      <c r="BR401" s="222"/>
      <c r="BS401" s="222"/>
      <c r="BT401" s="222"/>
      <c r="BU401" s="222"/>
      <c r="BV401" s="222"/>
      <c r="BW401" s="222"/>
      <c r="BX401" s="172"/>
      <c r="BY401" s="172" t="b">
        <f t="shared" ref="BY401:BZ401" ca="1" si="406">B401=AM401</f>
        <v>1</v>
      </c>
      <c r="BZ401" s="172" t="b">
        <f t="shared" ca="1" si="406"/>
        <v>0</v>
      </c>
      <c r="CA401" s="172" t="b">
        <f t="shared" ref="CA401:CB401" ca="1" si="407">E401=AO401</f>
        <v>0</v>
      </c>
      <c r="CB401" s="172" t="b">
        <f t="shared" ca="1" si="407"/>
        <v>0</v>
      </c>
      <c r="CC401" s="172"/>
    </row>
    <row r="402" spans="1:81" ht="15.75" customHeight="1">
      <c r="A402" s="172">
        <v>236</v>
      </c>
      <c r="B402" s="172" t="s">
        <v>865</v>
      </c>
      <c r="C402" s="172" t="s">
        <v>7629</v>
      </c>
      <c r="D402" s="172" t="s">
        <v>10734</v>
      </c>
      <c r="E402" s="172" t="s">
        <v>10738</v>
      </c>
      <c r="F402" s="172" t="s">
        <v>1022</v>
      </c>
      <c r="G402" s="172">
        <v>43030000000</v>
      </c>
      <c r="H402" s="172" t="s">
        <v>268</v>
      </c>
      <c r="I402" s="172" t="s">
        <v>1014</v>
      </c>
      <c r="J402" s="172" t="s">
        <v>10739</v>
      </c>
      <c r="K402" s="172"/>
      <c r="L402" s="172"/>
      <c r="M402" s="172"/>
      <c r="N402" s="172"/>
      <c r="O402" s="172"/>
      <c r="P402" s="172"/>
      <c r="Q402" s="172"/>
      <c r="R402" s="172"/>
      <c r="S402" s="172" t="s">
        <v>43</v>
      </c>
      <c r="T402" s="172"/>
      <c r="U402" s="172"/>
      <c r="V402" s="172"/>
      <c r="W402" s="172" t="s">
        <v>10740</v>
      </c>
      <c r="X402" s="172"/>
      <c r="Y402" s="172"/>
      <c r="Z402" s="172"/>
      <c r="AA402" s="172" t="s">
        <v>1025</v>
      </c>
      <c r="AB402" s="172" t="s">
        <v>1026</v>
      </c>
      <c r="AC402" s="172">
        <v>166</v>
      </c>
      <c r="AD402" s="172">
        <v>170</v>
      </c>
      <c r="AE402" s="172" t="s">
        <v>1019</v>
      </c>
      <c r="AF402" s="172">
        <v>43030000000</v>
      </c>
      <c r="AG402" s="172">
        <v>0</v>
      </c>
      <c r="AH402" s="172">
        <v>0</v>
      </c>
      <c r="AI402" s="165"/>
      <c r="AK402" s="172"/>
      <c r="AL402" s="172">
        <f ca="1">IFERROR(__xludf.DUMMYFUNCTION("""COMPUTED_VALUE"""),236)</f>
        <v>236</v>
      </c>
      <c r="AM402" s="172" t="str">
        <f ca="1">IFERROR(__xludf.DUMMYFUNCTION("""COMPUTED_VALUE"""),"4.Bogotá ordena su territorio y avanza en su acción climática")</f>
        <v>4.Bogotá ordena su territorio y avanza en su acción climática</v>
      </c>
      <c r="AN402" s="172" t="str">
        <f ca="1">IFERROR(__xludf.DUMMYFUNCTION("""COMPUTED_VALUE"""),"4.27. Gestion del riesgo de desastres para un territorio seguro")</f>
        <v>4.27. Gestion del riesgo de desastres para un territorio seguro</v>
      </c>
      <c r="AO402" s="172" t="str">
        <f ca="1">IFERROR(__xludf.DUMMYFUNCTION("""COMPUTED_VALUE"""),"Reasentar 100 familias ubicadas en zonas de alto riesgo no mitigable a través de adquisición predial.")</f>
        <v>Reasentar 100 familias ubicadas en zonas de alto riesgo no mitigable a través de adquisición predial.</v>
      </c>
      <c r="AP402" s="172" t="str">
        <f ca="1">IFERROR(__xludf.DUMMYFUNCTION("""COMPUTED_VALUE"""),"Esta meta se encuentra fundamentado en el Decreto 330 de 2020 artículo 3 el programa de reasentamiento “(…) consiste en el traslado de familias en condiciones de alto riesgo no mitigable o las ordenadas mediante sentencias judiciales o actos administrativ"&amp;"os que demuestren derechos de propiedad y/o de posesión y habiten en viviendas de estratos 1 y 2 en el Distrito Capital con el objetivo de salvaguardar su derecho a la vida”.")</f>
        <v>Esta meta se encuentra fundamentado en el Decreto 330 de 2020 artículo 3 el programa de reasentamiento “(…) consiste en el traslado de familias en condiciones de alto riesgo no mitigable o las ordenadas mediante sentencias judiciales o actos administrativos que demuestren derechos de propiedad y/o de posesión y habiten en viviendas de estratos 1 y 2 en el Distrito Capital con el objetivo de salvaguardar su derecho a la vida”.</v>
      </c>
      <c r="AQ402" s="222" t="str">
        <f ca="1">IFERROR(__xludf.DUMMYFUNCTION("""COMPUTED_VALUE"""),"AMBIENTE")</f>
        <v>AMBIENTE</v>
      </c>
      <c r="AR402" s="172" t="str">
        <f ca="1">IFERROR(__xludf.DUMMYFUNCTION("""COMPUTED_VALUE"""),"Instituto Distrital de Gestión de Riesgos y Cambio Climático – IDIGER")</f>
        <v>Instituto Distrital de Gestión de Riesgos y Cambio Climático – IDIGER</v>
      </c>
      <c r="AS402" s="172" t="str">
        <f ca="1">IFERROR(__xludf.DUMMYFUNCTION("""COMPUTED_VALUE"""),"N/A")</f>
        <v>N/A</v>
      </c>
      <c r="AT402" s="172" t="str">
        <f ca="1">IFERROR(__xludf.DUMMYFUNCTION("""COMPUTED_VALUE"""),"Familias_3.4.2. 
 Familias_3.4.3.")</f>
        <v>Familias_3.4.2. 
 Familias_3.4.3.</v>
      </c>
      <c r="AU402" s="172" t="str">
        <f ca="1">IFERROR(__xludf.DUMMYFUNCTION("""COMPUTED_VALUE"""),"Número de familias en zonas de alto riesgo no mitigable reasentadas a través de adquisición predial.")</f>
        <v>Número de familias en zonas de alto riesgo no mitigable reasentadas a través de adquisición predial.</v>
      </c>
      <c r="AV402" s="172" t="str">
        <f ca="1">IFERROR(__xludf.DUMMYFUNCTION("""COMPUTED_VALUE"""),"Sumatoria de familias en zonas de alto riesgo no mitigable reasentadas a través de adquisición predial.")</f>
        <v>Sumatoria de familias en zonas de alto riesgo no mitigable reasentadas a través de adquisición predial.</v>
      </c>
      <c r="AW402" s="222" t="str">
        <f ca="1">IFERROR(__xludf.DUMMYFUNCTION("""COMPUTED_VALUE"""),"166
(2023)")</f>
        <v>166
(2023)</v>
      </c>
      <c r="AX402" s="222">
        <f ca="1">IFERROR(__xludf.DUMMYFUNCTION("""COMPUTED_VALUE"""),100)</f>
        <v>100</v>
      </c>
      <c r="AY402" s="172" t="str">
        <f ca="1">IFERROR(__xludf.DUMMYFUNCTION("""COMPUTED_VALUE"""),"IDIGER")</f>
        <v>IDIGER</v>
      </c>
      <c r="AZ402" s="222">
        <f ca="1">IFERROR(__xludf.DUMMYFUNCTION("""COMPUTED_VALUE"""),43030000000)</f>
        <v>43030000000</v>
      </c>
      <c r="BA402" s="222">
        <f ca="1">IFERROR(__xludf.DUMMYFUNCTION("""COMPUTED_VALUE"""),0)</f>
        <v>0</v>
      </c>
      <c r="BB402" s="222">
        <f ca="1">IFERROR(__xludf.DUMMYFUNCTION("""COMPUTED_VALUE"""),0)</f>
        <v>0</v>
      </c>
      <c r="BC402" s="222">
        <f ca="1">IFERROR(__xludf.DUMMYFUNCTION("""COMPUTED_VALUE"""),1000000000)</f>
        <v>1000000000</v>
      </c>
      <c r="BD402" s="222">
        <f ca="1">IFERROR(__xludf.DUMMYFUNCTION("""COMPUTED_VALUE"""),6993130748)</f>
        <v>6993130748</v>
      </c>
      <c r="BE402" s="222">
        <f ca="1">IFERROR(__xludf.DUMMYFUNCTION("""COMPUTED_VALUE"""),8391756897)</f>
        <v>8391756897</v>
      </c>
      <c r="BF402" s="222">
        <f ca="1">IFERROR(__xludf.DUMMYFUNCTION("""COMPUTED_VALUE"""),11587635346)</f>
        <v>11587635346</v>
      </c>
      <c r="BG402" s="222">
        <f ca="1">IFERROR(__xludf.DUMMYFUNCTION("""COMPUTED_VALUE"""),1000000000)</f>
        <v>1000000000</v>
      </c>
      <c r="BH402" s="222">
        <f ca="1">IFERROR(__xludf.DUMMYFUNCTION("""COMPUTED_VALUE"""),6789447328.15533)</f>
        <v>6789447328.1553297</v>
      </c>
      <c r="BI402" s="222">
        <f ca="1">IFERROR(__xludf.DUMMYFUNCTION("""COMPUTED_VALUE"""),7910035721.55716)</f>
        <v>7910035721.5571604</v>
      </c>
      <c r="BJ402" s="222">
        <f ca="1">IFERROR(__xludf.DUMMYFUNCTION("""COMPUTED_VALUE"""),10604327838.5177)</f>
        <v>10604327838.5177</v>
      </c>
      <c r="BK402" s="222">
        <f ca="1">IFERROR(__xludf.DUMMYFUNCTION("""COMPUTED_VALUE"""),3)</f>
        <v>3</v>
      </c>
      <c r="BL402" s="222">
        <f ca="1">IFERROR(__xludf.DUMMYFUNCTION("""COMPUTED_VALUE"""),25)</f>
        <v>25</v>
      </c>
      <c r="BM402" s="222">
        <f ca="1">IFERROR(__xludf.DUMMYFUNCTION("""COMPUTED_VALUE"""),30)</f>
        <v>30</v>
      </c>
      <c r="BN402" s="222">
        <f ca="1">IFERROR(__xludf.DUMMYFUNCTION("""COMPUTED_VALUE"""),42)</f>
        <v>42</v>
      </c>
      <c r="BO402" s="222" t="str">
        <f ca="1">IFERROR(__xludf.DUMMYFUNCTION("""COMPUTED_VALUE"""),"17/04/2024 Adria: IDIGER  ajustó la magnitud de 170 familias a Reasentar 100 familias ubicadas en zonas de alto riesgo no mitigable a través de adquisición predial. Ok")</f>
        <v>17/04/2024 Adria: IDIGER  ajustó la magnitud de 170 familias a Reasentar 100 familias ubicadas en zonas de alto riesgo no mitigable a través de adquisición predial. Ok</v>
      </c>
      <c r="BP402" s="222">
        <f ca="1">IFERROR(__xludf.DUMMYFUNCTION("""COMPUTED_VALUE"""),27972522991)</f>
        <v>27972522991</v>
      </c>
      <c r="BQ402" s="222">
        <f ca="1">IFERROR(__xludf.DUMMYFUNCTION("""COMPUTED_VALUE"""),26303810888.2302)</f>
        <v>26303810888.230202</v>
      </c>
      <c r="BR402" s="222"/>
      <c r="BS402" s="222"/>
      <c r="BT402" s="222"/>
      <c r="BU402" s="222"/>
      <c r="BV402" s="222"/>
      <c r="BW402" s="222"/>
      <c r="BX402" s="172"/>
      <c r="BY402" s="172" t="b">
        <f t="shared" ref="BY402:BZ402" ca="1" si="408">B402=AM402</f>
        <v>1</v>
      </c>
      <c r="BZ402" s="172" t="b">
        <f t="shared" ca="1" si="408"/>
        <v>0</v>
      </c>
      <c r="CA402" s="172" t="b">
        <f t="shared" ref="CA402:CB402" ca="1" si="409">E402=AO402</f>
        <v>0</v>
      </c>
      <c r="CB402" s="172" t="b">
        <f t="shared" ca="1" si="409"/>
        <v>1</v>
      </c>
      <c r="CC402" s="172"/>
    </row>
    <row r="403" spans="1:81" ht="15.75" customHeight="1">
      <c r="A403" s="172">
        <v>237</v>
      </c>
      <c r="B403" s="172" t="s">
        <v>865</v>
      </c>
      <c r="C403" s="172" t="s">
        <v>7629</v>
      </c>
      <c r="D403" s="172" t="s">
        <v>10734</v>
      </c>
      <c r="E403" s="172" t="s">
        <v>10741</v>
      </c>
      <c r="F403" s="172" t="s">
        <v>1030</v>
      </c>
      <c r="G403" s="172">
        <v>40870000000</v>
      </c>
      <c r="H403" s="172" t="s">
        <v>268</v>
      </c>
      <c r="I403" s="172" t="s">
        <v>1014</v>
      </c>
      <c r="J403" s="172" t="s">
        <v>10742</v>
      </c>
      <c r="K403" s="172"/>
      <c r="L403" s="172"/>
      <c r="M403" s="172"/>
      <c r="N403" s="172"/>
      <c r="O403" s="172"/>
      <c r="P403" s="172"/>
      <c r="Q403" s="172"/>
      <c r="R403" s="172"/>
      <c r="S403" s="172" t="s">
        <v>43</v>
      </c>
      <c r="T403" s="172"/>
      <c r="U403" s="172"/>
      <c r="V403" s="172"/>
      <c r="W403" s="172" t="s">
        <v>10743</v>
      </c>
      <c r="X403" s="172"/>
      <c r="Y403" s="172"/>
      <c r="Z403" s="172"/>
      <c r="AA403" s="172" t="s">
        <v>1033</v>
      </c>
      <c r="AB403" s="172" t="s">
        <v>1034</v>
      </c>
      <c r="AC403" s="172">
        <v>7500</v>
      </c>
      <c r="AD403" s="172">
        <v>4000</v>
      </c>
      <c r="AE403" s="172" t="s">
        <v>1019</v>
      </c>
      <c r="AF403" s="172">
        <v>40870000000</v>
      </c>
      <c r="AG403" s="172">
        <v>0</v>
      </c>
      <c r="AH403" s="172">
        <v>0</v>
      </c>
      <c r="AI403" s="165"/>
      <c r="AK403" s="172"/>
      <c r="AL403" s="172">
        <f ca="1">IFERROR(__xludf.DUMMYFUNCTION("""COMPUTED_VALUE"""),237)</f>
        <v>237</v>
      </c>
      <c r="AM403" s="172" t="str">
        <f ca="1">IFERROR(__xludf.DUMMYFUNCTION("""COMPUTED_VALUE"""),"4.Bogotá ordena su territorio y avanza en su acción climática")</f>
        <v>4.Bogotá ordena su territorio y avanza en su acción climática</v>
      </c>
      <c r="AN403" s="172" t="str">
        <f ca="1">IFERROR(__xludf.DUMMYFUNCTION("""COMPUTED_VALUE"""),"4.27. Gestion del riesgo de desastres para un territorio seguro")</f>
        <v>4.27. Gestion del riesgo de desastres para un territorio seguro</v>
      </c>
      <c r="AO403" s="172" t="str">
        <f ca="1">IFERROR(__xludf.DUMMYFUNCTION("""COMPUTED_VALUE"""),"Realizar el análisis detallado de amenaza o riesgo en 3.200 hectáreas de acuerdo con los 8 escenarios de riesgo caracterizados en el 2016 para Bogotá")</f>
        <v>Realizar el análisis detallado de amenaza o riesgo en 3.200 hectáreas de acuerdo con los 8 escenarios de riesgo caracterizados en el 2016 para Bogotá</v>
      </c>
      <c r="AP403" s="172" t="str">
        <f ca="1">IFERROR(__xludf.DUMMYFUNCTION("""COMPUTED_VALUE"""),"Registra territorialmente los análisis y evaluaciones de riesgos para la toma de decisiones que corresponden a: 1) Estudios de amenaza y riesgo que permitan definir las medidas de reducción de riesgos y adaptación al cambio climático conforme los fenómeno"&amp;"s amenazantes por escenarios; 2) Conceptos técnicos para la incorporación de la gestión de riesgos en la planificación territorial y proyectos de inversión pública; 3) Diagnósticos técnicos para analizar condiciones de riesgo inminente; 4) Documentos técn"&amp;"icos con información de análisis de riesgos para actuaciones urbanísticas subsidios enajenación de inmuebles y 4) Actualización continua de los escenarios de riesgo a partir de análisis de riesgos e incorporación de información de modelos de escenarios de"&amp;" daños")</f>
        <v>Registra territorialmente los análisis y evaluaciones de riesgos para la toma de decisiones que corresponden a: 1) Estudios de amenaza y riesgo que permitan definir las medidas de reducción de riesgos y adaptación al cambio climático conforme los fenómenos amenazantes por escenarios; 2) Conceptos técnicos para la incorporación de la gestión de riesgos en la planificación territorial y proyectos de inversión pública; 3) Diagnósticos técnicos para analizar condiciones de riesgo inminente; 4) Documentos técnicos con información de análisis de riesgos para actuaciones urbanísticas subsidios enajenación de inmuebles y 4) Actualización continua de los escenarios de riesgo a partir de análisis de riesgos e incorporación de información de modelos de escenarios de daños</v>
      </c>
      <c r="AQ403" s="222" t="str">
        <f ca="1">IFERROR(__xludf.DUMMYFUNCTION("""COMPUTED_VALUE"""),"AMBIENTE")</f>
        <v>AMBIENTE</v>
      </c>
      <c r="AR403" s="172" t="str">
        <f ca="1">IFERROR(__xludf.DUMMYFUNCTION("""COMPUTED_VALUE"""),"Instituto Distrital de Gestión de Riesgos y Cambio Climático – IDIGER")</f>
        <v>Instituto Distrital de Gestión de Riesgos y Cambio Climático – IDIGER</v>
      </c>
      <c r="AS403" s="172" t="str">
        <f ca="1">IFERROR(__xludf.DUMMYFUNCTION("""COMPUTED_VALUE"""),"N/A")</f>
        <v>N/A</v>
      </c>
      <c r="AT403" s="172" t="str">
        <f ca="1">IFERROR(__xludf.DUMMYFUNCTION("""COMPUTED_VALUE"""),"Hábitat_1.1.21.
 Ruralidad_2.1.5. 
 Ruralidad_2.1.6. 
 Ruralidad_2.1.7.")</f>
        <v>Hábitat_1.1.21.
 Ruralidad_2.1.5. 
 Ruralidad_2.1.6. 
 Ruralidad_2.1.7.</v>
      </c>
      <c r="AU403" s="172" t="str">
        <f ca="1">IFERROR(__xludf.DUMMYFUNCTION("""COMPUTED_VALUE"""),"Número de hectáreas con análisis de riesgo")</f>
        <v>Número de hectáreas con análisis de riesgo</v>
      </c>
      <c r="AV403" s="172" t="str">
        <f ca="1">IFERROR(__xludf.DUMMYFUNCTION("""COMPUTED_VALUE"""),"Sumatoria de hectáreas con análisis de riesgo")</f>
        <v>Sumatoria de hectáreas con análisis de riesgo</v>
      </c>
      <c r="AW403" s="222" t="str">
        <f ca="1">IFERROR(__xludf.DUMMYFUNCTION("""COMPUTED_VALUE"""),"7500
(2023)")</f>
        <v>7500
(2023)</v>
      </c>
      <c r="AX403" s="222">
        <f ca="1">IFERROR(__xludf.DUMMYFUNCTION("""COMPUTED_VALUE"""),3200)</f>
        <v>3200</v>
      </c>
      <c r="AY403" s="172" t="str">
        <f ca="1">IFERROR(__xludf.DUMMYFUNCTION("""COMPUTED_VALUE"""),"IDIGER")</f>
        <v>IDIGER</v>
      </c>
      <c r="AZ403" s="222">
        <f ca="1">IFERROR(__xludf.DUMMYFUNCTION("""COMPUTED_VALUE"""),40870000000)</f>
        <v>40870000000</v>
      </c>
      <c r="BA403" s="222">
        <f ca="1">IFERROR(__xludf.DUMMYFUNCTION("""COMPUTED_VALUE"""),0)</f>
        <v>0</v>
      </c>
      <c r="BB403" s="222">
        <f ca="1">IFERROR(__xludf.DUMMYFUNCTION("""COMPUTED_VALUE"""),0)</f>
        <v>0</v>
      </c>
      <c r="BC403" s="222">
        <f ca="1">IFERROR(__xludf.DUMMYFUNCTION("""COMPUTED_VALUE"""),2900000000)</f>
        <v>2900000000</v>
      </c>
      <c r="BD403" s="222">
        <f ca="1">IFERROR(__xludf.DUMMYFUNCTION("""COMPUTED_VALUE"""),6642092810)</f>
        <v>6642092810</v>
      </c>
      <c r="BE403" s="222">
        <f ca="1">IFERROR(__xludf.DUMMYFUNCTION("""COMPUTED_VALUE"""),7970511372)</f>
        <v>7970511372</v>
      </c>
      <c r="BF403" s="222">
        <f ca="1">IFERROR(__xludf.DUMMYFUNCTION("""COMPUTED_VALUE"""),9055767058)</f>
        <v>9055767058</v>
      </c>
      <c r="BG403" s="222">
        <f ca="1">IFERROR(__xludf.DUMMYFUNCTION("""COMPUTED_VALUE"""),2900000000)</f>
        <v>2900000000</v>
      </c>
      <c r="BH403" s="222">
        <f ca="1">IFERROR(__xludf.DUMMYFUNCTION("""COMPUTED_VALUE"""),6448633796.1165)</f>
        <v>6448633796.1164999</v>
      </c>
      <c r="BI403" s="222">
        <f ca="1">IFERROR(__xludf.DUMMYFUNCTION("""COMPUTED_VALUE"""),7512971412.95126)</f>
        <v>7512971412.9512596</v>
      </c>
      <c r="BJ403" s="222">
        <f ca="1">IFERROR(__xludf.DUMMYFUNCTION("""COMPUTED_VALUE"""),8287309692.1738)</f>
        <v>8287309692.1738005</v>
      </c>
      <c r="BK403" s="222">
        <f ca="1">IFERROR(__xludf.DUMMYFUNCTION("""COMPUTED_VALUE"""),30)</f>
        <v>30</v>
      </c>
      <c r="BL403" s="222">
        <f ca="1">IFERROR(__xludf.DUMMYFUNCTION("""COMPUTED_VALUE"""),1500)</f>
        <v>1500</v>
      </c>
      <c r="BM403" s="222">
        <f ca="1">IFERROR(__xludf.DUMMYFUNCTION("""COMPUTED_VALUE"""),350)</f>
        <v>350</v>
      </c>
      <c r="BN403" s="222">
        <f ca="1">IFERROR(__xludf.DUMMYFUNCTION("""COMPUTED_VALUE"""),1320)</f>
        <v>1320</v>
      </c>
      <c r="BO403" s="222" t="str">
        <f ca="1">IFERROR(__xludf.DUMMYFUNCTION("""COMPUTED_VALUE"""),"17/04/2024 Adria: IDIGER  ajustó la magnitud de 4.000 hectáreas a 3.200 hectáreas. Ok
Realizar el análisis detallado de amenaza o riesgo en 3.200 hectáreas de acuerdo con los 8 escenarios de riesgo caracterizados en el 2016 para Bogotá.")</f>
        <v>17/04/2024 Adria: IDIGER  ajustó la magnitud de 4.000 hectáreas a 3.200 hectáreas. Ok
Realizar el análisis detallado de amenaza o riesgo en 3.200 hectáreas de acuerdo con los 8 escenarios de riesgo caracterizados en el 2016 para Bogotá.</v>
      </c>
      <c r="BP403" s="222">
        <f ca="1">IFERROR(__xludf.DUMMYFUNCTION("""COMPUTED_VALUE"""),26568371240)</f>
        <v>26568371240</v>
      </c>
      <c r="BQ403" s="222">
        <f ca="1">IFERROR(__xludf.DUMMYFUNCTION("""COMPUTED_VALUE"""),25148914901.2415)</f>
        <v>25148914901.241501</v>
      </c>
      <c r="BR403" s="222"/>
      <c r="BS403" s="222"/>
      <c r="BT403" s="222"/>
      <c r="BU403" s="222"/>
      <c r="BV403" s="222"/>
      <c r="BW403" s="222"/>
      <c r="BX403" s="172"/>
      <c r="BY403" s="172" t="b">
        <f t="shared" ref="BY403:BZ403" ca="1" si="410">B403=AM403</f>
        <v>1</v>
      </c>
      <c r="BZ403" s="172" t="b">
        <f t="shared" ca="1" si="410"/>
        <v>0</v>
      </c>
      <c r="CA403" s="172" t="b">
        <f t="shared" ref="CA403:CB403" ca="1" si="411">E403=AO403</f>
        <v>0</v>
      </c>
      <c r="CB403" s="172" t="b">
        <f t="shared" ca="1" si="411"/>
        <v>1</v>
      </c>
      <c r="CC403" s="172"/>
    </row>
    <row r="404" spans="1:81" ht="15.75" customHeight="1">
      <c r="A404" s="172">
        <v>238</v>
      </c>
      <c r="B404" s="172" t="s">
        <v>865</v>
      </c>
      <c r="C404" s="172" t="s">
        <v>7629</v>
      </c>
      <c r="D404" s="172" t="s">
        <v>10734</v>
      </c>
      <c r="E404" s="172" t="s">
        <v>1037</v>
      </c>
      <c r="F404" s="172" t="s">
        <v>10744</v>
      </c>
      <c r="G404" s="172">
        <v>11414000000</v>
      </c>
      <c r="H404" s="172" t="s">
        <v>268</v>
      </c>
      <c r="I404" s="172" t="s">
        <v>1014</v>
      </c>
      <c r="J404" s="172" t="s">
        <v>10745</v>
      </c>
      <c r="K404" s="172"/>
      <c r="L404" s="172"/>
      <c r="M404" s="172"/>
      <c r="N404" s="172"/>
      <c r="O404" s="172"/>
      <c r="P404" s="172"/>
      <c r="Q404" s="172"/>
      <c r="R404" s="172"/>
      <c r="S404" s="172" t="s">
        <v>43</v>
      </c>
      <c r="T404" s="172"/>
      <c r="U404" s="172"/>
      <c r="V404" s="172"/>
      <c r="W404" s="172" t="s">
        <v>10746</v>
      </c>
      <c r="X404" s="172"/>
      <c r="Y404" s="172"/>
      <c r="Z404" s="172"/>
      <c r="AA404" s="172" t="s">
        <v>1041</v>
      </c>
      <c r="AB404" s="172" t="s">
        <v>1042</v>
      </c>
      <c r="AC404" s="172">
        <v>1</v>
      </c>
      <c r="AD404" s="172">
        <v>1</v>
      </c>
      <c r="AE404" s="172" t="s">
        <v>1019</v>
      </c>
      <c r="AF404" s="172">
        <v>11414000000</v>
      </c>
      <c r="AG404" s="172">
        <v>0</v>
      </c>
      <c r="AH404" s="172">
        <v>0</v>
      </c>
      <c r="AI404" s="165"/>
      <c r="AK404" s="172"/>
      <c r="AL404" s="172">
        <f ca="1">IFERROR(__xludf.DUMMYFUNCTION("""COMPUTED_VALUE"""),238)</f>
        <v>238</v>
      </c>
      <c r="AM404" s="172" t="str">
        <f ca="1">IFERROR(__xludf.DUMMYFUNCTION("""COMPUTED_VALUE"""),"4.Bogotá ordena su territorio y avanza en su acción climática")</f>
        <v>4.Bogotá ordena su territorio y avanza en su acción climática</v>
      </c>
      <c r="AN404" s="172" t="str">
        <f ca="1">IFERROR(__xludf.DUMMYFUNCTION("""COMPUTED_VALUE"""),"4.27. Gestion del riesgo de desastres para un territorio seguro")</f>
        <v>4.27. Gestion del riesgo de desastres para un territorio seguro</v>
      </c>
      <c r="AO404" s="172" t="str">
        <f ca="1">IFERROR(__xludf.DUMMYFUNCTION("""COMPUTED_VALUE"""),"Atender el 100% de la población afectada por emergencias calamidades o desastres con respuesta integral")</f>
        <v>Atender el 100% de la población afectada por emergencias calamidades o desastres con respuesta integral</v>
      </c>
      <c r="AP404" s="172" t="str">
        <f ca="1">IFERROR(__xludf.DUMMYFUNCTION("""COMPUTED_VALUE"""),"Reconocer a todas las personas residentes en el territorio del Distrito Capital el derecho a ser sujeto de atención integral y efectiva en situaciones de emergencia calamidad o desastre consistente en tener un nivel adecuado de resiliencia de ser afectado"&amp;" y a ser parte de los programas de gestión de riesgos y cambio climático que se desarrollen en el marco del reconocimiento y garantía de los derechos individuales y colectivos y contribuir a la superación de situaciones de desigualdad segregación discrimi"&amp;"nación y exclusión social.
 Durante el periodo comprendido entre el julio del año 2020 y el 31 de diciembre de 2023 un total de 40.689 personas que fueron afectadas por emergencias debido a eventos naturales socio naturales tecnológicos biológicos y hum"&amp;"anos entre otros fueron atendidas de manera integral por el Sistema Distrital de Gestión de Riesgos y Cambio Climático SDGR-CC. Tales emergencias afectaron a 29.457 adultos y 11.232 menores. 
 El 100% esta relacionado con la cantidad de personas que pot"&amp;"encialmente fueron afectadas en la materialización de un riesgo de desastre por ende no se puede predecir cuanta población podría afectarse en un evento de emergencia la responsabilidad de la ciudad es atender el 100% de la población que efectivamente se "&amp;"afectada.")</f>
        <v>Reconocer a todas las personas residentes en el territorio del Distrito Capital el derecho a ser sujeto de atención integral y efectiva en situaciones de emergencia calamidad o desastre consistente en tener un nivel adecuado de resiliencia de ser afectado y a ser parte de los programas de gestión de riesgos y cambio climático que se desarrollen en el marco del reconocimiento y garantía de los derechos individuales y colectivos y contribuir a la superación de situaciones de desigualdad segregación discriminación y exclusión social.
 Durante el periodo comprendido entre el julio del año 2020 y el 31 de diciembre de 2023 un total de 40.689 personas que fueron afectadas por emergencias debido a eventos naturales socio naturales tecnológicos biológicos y humanos entre otros fueron atendidas de manera integral por el Sistema Distrital de Gestión de Riesgos y Cambio Climático SDGR-CC. Tales emergencias afectaron a 29.457 adultos y 11.232 menores. 
 El 100% esta relacionado con la cantidad de personas que potencialmente fueron afectadas en la materialización de un riesgo de desastre por ende no se puede predecir cuanta población podría afectarse en un evento de emergencia la responsabilidad de la ciudad es atender el 100% de la población que efectivamente se afectada.</v>
      </c>
      <c r="AQ404" s="222" t="str">
        <f ca="1">IFERROR(__xludf.DUMMYFUNCTION("""COMPUTED_VALUE"""),"AMBIENTE")</f>
        <v>AMBIENTE</v>
      </c>
      <c r="AR404" s="172" t="str">
        <f ca="1">IFERROR(__xludf.DUMMYFUNCTION("""COMPUTED_VALUE"""),"Instituto Distrital de Gestión de Riesgos y Cambio Climático – IDIGER")</f>
        <v>Instituto Distrital de Gestión de Riesgos y Cambio Climático – IDIGER</v>
      </c>
      <c r="AS404" s="172" t="str">
        <f ca="1">IFERROR(__xludf.DUMMYFUNCTION("""COMPUTED_VALUE"""),"N/A")</f>
        <v>N/A</v>
      </c>
      <c r="AT404" s="172" t="str">
        <f ca="1">IFERROR(__xludf.DUMMYFUNCTION("""COMPUTED_VALUE"""),"Discapacidad_2.1.11 
 Familias_3.4.4.")</f>
        <v>Discapacidad_2.1.11 
 Familias_3.4.4.</v>
      </c>
      <c r="AU404" s="172" t="str">
        <f ca="1">IFERROR(__xludf.DUMMYFUNCTION("""COMPUTED_VALUE"""),"Porcentaje de población afectada por emergencias calamidades o desastres con respuesta integral atendida")</f>
        <v>Porcentaje de población afectada por emergencias calamidades o desastres con respuesta integral atendida</v>
      </c>
      <c r="AV404" s="172" t="str">
        <f ca="1">IFERROR(__xludf.DUMMYFUNCTION("""COMPUTED_VALUE"""),"(Numero de personas atendidas de manera integral / Numero de personas afectadas por emergencias calamidades o desastres) * 100")</f>
        <v>(Numero de personas atendidas de manera integral / Numero de personas afectadas por emergencias calamidades o desastres) * 100</v>
      </c>
      <c r="AW404" s="222" t="str">
        <f ca="1">IFERROR(__xludf.DUMMYFUNCTION("""COMPUTED_VALUE"""),"100%
(2023)")</f>
        <v>100%
(2023)</v>
      </c>
      <c r="AX404" s="395">
        <f ca="1">IFERROR(__xludf.DUMMYFUNCTION("""COMPUTED_VALUE"""),1)</f>
        <v>1</v>
      </c>
      <c r="AY404" s="172" t="str">
        <f ca="1">IFERROR(__xludf.DUMMYFUNCTION("""COMPUTED_VALUE"""),"IDIGER")</f>
        <v>IDIGER</v>
      </c>
      <c r="AZ404" s="222">
        <f ca="1">IFERROR(__xludf.DUMMYFUNCTION("""COMPUTED_VALUE"""),11414000000)</f>
        <v>11414000000</v>
      </c>
      <c r="BA404" s="222">
        <f ca="1">IFERROR(__xludf.DUMMYFUNCTION("""COMPUTED_VALUE"""),0)</f>
        <v>0</v>
      </c>
      <c r="BB404" s="222">
        <f ca="1">IFERROR(__xludf.DUMMYFUNCTION("""COMPUTED_VALUE"""),0)</f>
        <v>0</v>
      </c>
      <c r="BC404" s="222">
        <f ca="1">IFERROR(__xludf.DUMMYFUNCTION("""COMPUTED_VALUE"""),1000000000)</f>
        <v>1000000000</v>
      </c>
      <c r="BD404" s="395">
        <f ca="1">IFERROR(__xludf.DUMMYFUNCTION("""COMPUTED_VALUE"""),2100000000)</f>
        <v>2100000000</v>
      </c>
      <c r="BE404" s="222">
        <f ca="1">IFERROR(__xludf.DUMMYFUNCTION("""COMPUTED_VALUE"""),2100000000)</f>
        <v>2100000000</v>
      </c>
      <c r="BF404" s="222">
        <f ca="1">IFERROR(__xludf.DUMMYFUNCTION("""COMPUTED_VALUE"""),2219901870)</f>
        <v>2219901870</v>
      </c>
      <c r="BG404" s="222">
        <f ca="1">IFERROR(__xludf.DUMMYFUNCTION("""COMPUTED_VALUE"""),1000000000)</f>
        <v>1000000000</v>
      </c>
      <c r="BH404" s="222">
        <f ca="1">IFERROR(__xludf.DUMMYFUNCTION("""COMPUTED_VALUE"""),2038834951.45631)</f>
        <v>2038834951.45631</v>
      </c>
      <c r="BI404" s="222">
        <f ca="1">IFERROR(__xludf.DUMMYFUNCTION("""COMPUTED_VALUE"""),1979451409.18088)</f>
        <v>1979451409.1808801</v>
      </c>
      <c r="BJ404" s="222">
        <f ca="1">IFERROR(__xludf.DUMMYFUNCTION("""COMPUTED_VALUE"""),2031524680.91298)</f>
        <v>2031524680.9129801</v>
      </c>
      <c r="BK404" s="222">
        <f ca="1">IFERROR(__xludf.DUMMYFUNCTION("""COMPUTED_VALUE"""),1)</f>
        <v>1</v>
      </c>
      <c r="BL404" s="222">
        <f ca="1">IFERROR(__xludf.DUMMYFUNCTION("""COMPUTED_VALUE"""),1)</f>
        <v>1</v>
      </c>
      <c r="BM404" s="222">
        <f ca="1">IFERROR(__xludf.DUMMYFUNCTION("""COMPUTED_VALUE"""),1)</f>
        <v>1</v>
      </c>
      <c r="BN404" s="222">
        <f ca="1">IFERROR(__xludf.DUMMYFUNCTION("""COMPUTED_VALUE"""),1)</f>
        <v>1</v>
      </c>
      <c r="BO404" s="222" t="str">
        <f ca="1">IFERROR(__xludf.DUMMYFUNCTION("""COMPUTED_VALUE"""),"Es una meta constante pero la magnitud no cambió. Ok")</f>
        <v>Es una meta constante pero la magnitud no cambió. Ok</v>
      </c>
      <c r="BP404" s="222">
        <f ca="1">IFERROR(__xludf.DUMMYFUNCTION("""COMPUTED_VALUE"""),7419901870)</f>
        <v>7419901870</v>
      </c>
      <c r="BQ404" s="395">
        <f ca="1">IFERROR(__xludf.DUMMYFUNCTION("""COMPUTED_VALUE"""),7049811041.55017)</f>
        <v>7049811041.5501699</v>
      </c>
      <c r="BR404" s="395"/>
      <c r="BS404" s="395"/>
      <c r="BT404" s="395"/>
      <c r="BU404" s="222"/>
      <c r="BV404" s="222"/>
      <c r="BW404" s="222"/>
      <c r="BX404" s="172"/>
      <c r="BY404" s="172" t="b">
        <f t="shared" ref="BY404:BZ404" ca="1" si="412">B404=AM404</f>
        <v>1</v>
      </c>
      <c r="BZ404" s="172" t="b">
        <f t="shared" ca="1" si="412"/>
        <v>0</v>
      </c>
      <c r="CA404" s="172" t="b">
        <f t="shared" ref="CA404:CB404" ca="1" si="413">E404=AO404</f>
        <v>1</v>
      </c>
      <c r="CB404" s="172" t="b">
        <f t="shared" ca="1" si="413"/>
        <v>0</v>
      </c>
      <c r="CC404" s="172"/>
    </row>
    <row r="405" spans="1:81" ht="15.75" customHeight="1">
      <c r="A405" s="172">
        <v>239</v>
      </c>
      <c r="B405" s="172" t="s">
        <v>865</v>
      </c>
      <c r="C405" s="172" t="s">
        <v>7583</v>
      </c>
      <c r="D405" s="172" t="s">
        <v>10747</v>
      </c>
      <c r="E405" s="172" t="s">
        <v>7587</v>
      </c>
      <c r="F405" s="172" t="s">
        <v>10748</v>
      </c>
      <c r="G405" s="172">
        <v>37854000000</v>
      </c>
      <c r="H405" s="172" t="s">
        <v>268</v>
      </c>
      <c r="I405" s="172" t="s">
        <v>869</v>
      </c>
      <c r="J405" s="172" t="s">
        <v>10749</v>
      </c>
      <c r="K405" s="172" t="s">
        <v>10750</v>
      </c>
      <c r="L405" s="172"/>
      <c r="M405" s="172"/>
      <c r="N405" s="172"/>
      <c r="O405" s="172"/>
      <c r="P405" s="172"/>
      <c r="Q405" s="172"/>
      <c r="R405" s="172"/>
      <c r="S405" s="172" t="s">
        <v>10750</v>
      </c>
      <c r="T405" s="172"/>
      <c r="U405" s="172"/>
      <c r="V405" s="172"/>
      <c r="W405" s="172" t="s">
        <v>10751</v>
      </c>
      <c r="X405" s="172"/>
      <c r="Y405" s="172"/>
      <c r="Z405" s="172"/>
      <c r="AA405" s="172" t="s">
        <v>1049</v>
      </c>
      <c r="AB405" s="172" t="s">
        <v>1050</v>
      </c>
      <c r="AC405" s="172">
        <v>363</v>
      </c>
      <c r="AD405" s="172">
        <v>2400</v>
      </c>
      <c r="AE405" s="172" t="s">
        <v>869</v>
      </c>
      <c r="AF405" s="172">
        <v>37854000000</v>
      </c>
      <c r="AG405" s="172">
        <v>0</v>
      </c>
      <c r="AH405" s="172">
        <v>0</v>
      </c>
      <c r="AI405" s="165"/>
      <c r="AK405" s="172"/>
      <c r="AL405" s="172">
        <f ca="1">IFERROR(__xludf.DUMMYFUNCTION("""COMPUTED_VALUE"""),239)</f>
        <v>239</v>
      </c>
      <c r="AM405" s="172" t="str">
        <f ca="1">IFERROR(__xludf.DUMMYFUNCTION("""COMPUTED_VALUE"""),"4.Bogotá ordena su territorio y avanza en su acción climática")</f>
        <v>4.Bogotá ordena su territorio y avanza en su acción climática</v>
      </c>
      <c r="AN405" s="172" t="str">
        <f ca="1">IFERROR(__xludf.DUMMYFUNCTION("""COMPUTED_VALUE"""),"4.25. Aumento de la resiliencia al cambio climático y reduccion de la vulnerabilidad")</f>
        <v>4.25. Aumento de la resiliencia al cambio climático y reduccion de la vulnerabilidad</v>
      </c>
      <c r="AO405" s="172" t="str">
        <f ca="1">IFERROR(__xludf.DUMMYFUNCTION("""COMPUTED_VALUE"""),"Incorporar en 1.700 proyectos los criterios de ecourbanismo producción y consumo sostenible.")</f>
        <v>Incorporar en 1.700 proyectos los criterios de ecourbanismo producción y consumo sostenible.</v>
      </c>
      <c r="AP405" s="172" t="str">
        <f ca="1">IFERROR(__xludf.DUMMYFUNCTION("""COMPUTED_VALUE"""),"Fortalecer la implementación de la Estrategia Distrital de Crecimiento verde desde la formulación e implementación de proyectos en el sector privado y la entidades públicas para que incorporen criterios ambientales y que generen resultados de impacto lo q"&amp;"ue nos permitirá generar cifras de impacto en uso eficiente del agua la energia y los materiales y a su vez la creacion y consolidación de negocios verdes .
 La cifra de 1.700 proyectos se respalda en el análisis histórico de los resultados de la gestió"&amp;"n de las dos últimas administraciones tanto con el sector privado como con el público en temas de ecourbanismo construcción y producción y consumo sostenible.""")</f>
        <v>Fortalecer la implementación de la Estrategia Distrital de Crecimiento verde desde la formulación e implementación de proyectos en el sector privado y la entidades públicas para que incorporen criterios ambientales y que generen resultados de impacto lo que nos permitirá generar cifras de impacto en uso eficiente del agua la energia y los materiales y a su vez la creacion y consolidación de negocios verdes .
 La cifra de 1.700 proyectos se respalda en el análisis histórico de los resultados de la gestión de las dos últimas administraciones tanto con el sector privado como con el público en temas de ecourbanismo construcción y producción y consumo sostenible."</v>
      </c>
      <c r="AQ405" s="222" t="str">
        <f ca="1">IFERROR(__xludf.DUMMYFUNCTION("""COMPUTED_VALUE"""),"AMBIENTE")</f>
        <v>AMBIENTE</v>
      </c>
      <c r="AR405" s="172" t="str">
        <f ca="1">IFERROR(__xludf.DUMMYFUNCTION("""COMPUTED_VALUE"""),"Secretaría Distrital de Ambiente")</f>
        <v>Secretaría Distrital de Ambiente</v>
      </c>
      <c r="AS405" s="172" t="str">
        <f ca="1">IFERROR(__xludf.DUMMYFUNCTION("""COMPUTED_VALUE"""),"29
31")</f>
        <v>29
31</v>
      </c>
      <c r="AT405" s="172" t="str">
        <f ca="1">IFERROR(__xludf.DUMMYFUNCTION("""COMPUTED_VALUE"""),"Acción Climatica _1.1.1 A
 Acción Climatica _1.4.1. 
 Biodiversidad_2.1.9. 
 Economia Circular_1.1.2. 
 Economia Circular_1.1.4. 
 Economia Circular_1.2.1 S
 Economia Circular_1.2.4 S
 Economia Circular_2.1.1. 
 Economia Circular_2.1.2. 
 Economia Circula"&amp;"r_2.1.3. 
 Economia Circular_2.1.4. 
 Economia Circular_2.2.1.P
 Economia Circular_3.3.4. 
 Economia Circular_4.1.4. 
 Economia Circular_4.2.2.I
 Economia Circular_4.2.3. 
 Economia Circular_4.2.5. 
 Educación Ambiental_3.2.1 P
 Indigena_1.4.13.
 Movilida"&amp;"d Motorizada_2.1.1. 
 Movilidad Motorizada_2.1.2. 
 Turismo_4.1.2 S")</f>
        <v>Acción Climatica _1.1.1 A
 Acción Climatica _1.4.1. 
 Biodiversidad_2.1.9. 
 Economia Circular_1.1.2. 
 Economia Circular_1.1.4. 
 Economia Circular_1.2.1 S
 Economia Circular_1.2.4 S
 Economia Circular_2.1.1. 
 Economia Circular_2.1.2. 
 Economia Circular_2.1.3. 
 Economia Circular_2.1.4. 
 Economia Circular_2.2.1.P
 Economia Circular_3.3.4. 
 Economia Circular_4.1.4. 
 Economia Circular_4.2.2.I
 Economia Circular_4.2.3. 
 Economia Circular_4.2.5. 
 Educación Ambiental_3.2.1 P
 Indigena_1.4.13.
 Movilidad Motorizada_2.1.1. 
 Movilidad Motorizada_2.1.2. 
 Turismo_4.1.2 S</v>
      </c>
      <c r="AU405" s="172" t="str">
        <f ca="1">IFERROR(__xludf.DUMMYFUNCTION("""COMPUTED_VALUE"""),"Número de proyectos con criterios de ecourbanismo producción y consumo sostenible.")</f>
        <v>Número de proyectos con criterios de ecourbanismo producción y consumo sostenible.</v>
      </c>
      <c r="AV405" s="172" t="str">
        <f ca="1">IFERROR(__xludf.DUMMYFUNCTION("""COMPUTED_VALUE"""),"Sumatoria de número de proyectos de gestión ambiental empresarial. de construcción sostenible y de ecourbanismo")</f>
        <v>Sumatoria de número de proyectos de gestión ambiental empresarial. de construcción sostenible y de ecourbanismo</v>
      </c>
      <c r="AW405" s="222" t="str">
        <f ca="1">IFERROR(__xludf.DUMMYFUNCTION("""COMPUTED_VALUE"""),"363
(2023)")</f>
        <v>363
(2023)</v>
      </c>
      <c r="AX405" s="222">
        <f ca="1">IFERROR(__xludf.DUMMYFUNCTION("""COMPUTED_VALUE"""),1700)</f>
        <v>1700</v>
      </c>
      <c r="AY405" s="172" t="str">
        <f ca="1">IFERROR(__xludf.DUMMYFUNCTION("""COMPUTED_VALUE"""),"Secretaría Distrital de Ambiente")</f>
        <v>Secretaría Distrital de Ambiente</v>
      </c>
      <c r="AZ405" s="222">
        <f ca="1">IFERROR(__xludf.DUMMYFUNCTION("""COMPUTED_VALUE"""),37854000000)</f>
        <v>37854000000</v>
      </c>
      <c r="BA405" s="222">
        <f ca="1">IFERROR(__xludf.DUMMYFUNCTION("""COMPUTED_VALUE"""),0)</f>
        <v>0</v>
      </c>
      <c r="BB405" s="222">
        <f ca="1">IFERROR(__xludf.DUMMYFUNCTION("""COMPUTED_VALUE"""),0)</f>
        <v>0</v>
      </c>
      <c r="BC405" s="222">
        <f ca="1">IFERROR(__xludf.DUMMYFUNCTION("""COMPUTED_VALUE"""),7910043229)</f>
        <v>7910043229</v>
      </c>
      <c r="BD405" s="222">
        <f ca="1">IFERROR(__xludf.DUMMYFUNCTION("""COMPUTED_VALUE"""),5516533336)</f>
        <v>5516533336</v>
      </c>
      <c r="BE405" s="222">
        <f ca="1">IFERROR(__xludf.DUMMYFUNCTION("""COMPUTED_VALUE"""),6068186670)</f>
        <v>6068186670</v>
      </c>
      <c r="BF405" s="222">
        <f ca="1">IFERROR(__xludf.DUMMYFUNCTION("""COMPUTED_VALUE"""),6675005337)</f>
        <v>6675005337</v>
      </c>
      <c r="BG405" s="222">
        <f ca="1">IFERROR(__xludf.DUMMYFUNCTION("""COMPUTED_VALUE"""),7910043229)</f>
        <v>7910043229</v>
      </c>
      <c r="BH405" s="222">
        <f ca="1">IFERROR(__xludf.DUMMYFUNCTION("""COMPUTED_VALUE"""),5355857607.76699)</f>
        <v>5355857607.7669897</v>
      </c>
      <c r="BI405" s="222">
        <f ca="1">IFERROR(__xludf.DUMMYFUNCTION("""COMPUTED_VALUE"""),5719847931.00198)</f>
        <v>5719847931.0019798</v>
      </c>
      <c r="BJ405" s="222">
        <f ca="1">IFERROR(__xludf.DUMMYFUNCTION("""COMPUTED_VALUE"""),6108575460.29337)</f>
        <v>6108575460.2933702</v>
      </c>
      <c r="BK405" s="222">
        <f ca="1">IFERROR(__xludf.DUMMYFUNCTION("""COMPUTED_VALUE"""),198)</f>
        <v>198</v>
      </c>
      <c r="BL405" s="222">
        <f ca="1">IFERROR(__xludf.DUMMYFUNCTION("""COMPUTED_VALUE"""),435)</f>
        <v>435</v>
      </c>
      <c r="BM405" s="222">
        <f ca="1">IFERROR(__xludf.DUMMYFUNCTION("""COMPUTED_VALUE"""),435)</f>
        <v>435</v>
      </c>
      <c r="BN405" s="222">
        <f ca="1">IFERROR(__xludf.DUMMYFUNCTION("""COMPUTED_VALUE"""),632)</f>
        <v>632</v>
      </c>
      <c r="BO405" s="222" t="str">
        <f ca="1">IFERROR(__xludf.DUMMYFUNCTION("""COMPUTED_VALUE"""),"17/04/2024 Adria: Se ajustó la magnitud de la meta a 1.700.  y el alcance de la meta según SDA. Ok
Incorporar en 1.700 proyectos los criterios de ecourbanismo producción y consumo sostenible.
")</f>
        <v xml:space="preserve">17/04/2024 Adria: Se ajustó la magnitud de la meta a 1.700.  y el alcance de la meta según SDA. Ok
Incorporar en 1.700 proyectos los criterios de ecourbanismo producción y consumo sostenible.
</v>
      </c>
      <c r="BP405" s="222">
        <f ca="1">IFERROR(__xludf.DUMMYFUNCTION("""COMPUTED_VALUE"""),26169768572)</f>
        <v>26169768572</v>
      </c>
      <c r="BQ405" s="222">
        <f ca="1">IFERROR(__xludf.DUMMYFUNCTION("""COMPUTED_VALUE"""),25094324228.0623)</f>
        <v>25094324228.062302</v>
      </c>
      <c r="BR405" s="222"/>
      <c r="BS405" s="222"/>
      <c r="BT405" s="222"/>
      <c r="BU405" s="222"/>
      <c r="BV405" s="222"/>
      <c r="BW405" s="222"/>
      <c r="BX405" s="172"/>
      <c r="BY405" s="172" t="b">
        <f t="shared" ref="BY405:BZ405" ca="1" si="414">B405=AM405</f>
        <v>1</v>
      </c>
      <c r="BZ405" s="172" t="b">
        <f t="shared" ca="1" si="414"/>
        <v>0</v>
      </c>
      <c r="CA405" s="172" t="b">
        <f t="shared" ref="CA405:CB405" ca="1" si="415">E405=AO405</f>
        <v>0</v>
      </c>
      <c r="CB405" s="172" t="b">
        <f t="shared" ca="1" si="415"/>
        <v>0</v>
      </c>
      <c r="CC405" s="172"/>
    </row>
    <row r="406" spans="1:81" ht="15.75" customHeight="1">
      <c r="A406" s="172">
        <v>240</v>
      </c>
      <c r="B406" s="172" t="s">
        <v>865</v>
      </c>
      <c r="C406" s="172" t="s">
        <v>10752</v>
      </c>
      <c r="D406" s="172" t="s">
        <v>10702</v>
      </c>
      <c r="E406" s="172" t="s">
        <v>10753</v>
      </c>
      <c r="F406" s="172" t="s">
        <v>10754</v>
      </c>
      <c r="G406" s="172">
        <v>34196000000</v>
      </c>
      <c r="H406" s="172" t="s">
        <v>268</v>
      </c>
      <c r="I406" s="172" t="s">
        <v>869</v>
      </c>
      <c r="J406" s="172" t="s">
        <v>10755</v>
      </c>
      <c r="K406" s="172"/>
      <c r="L406" s="172"/>
      <c r="M406" s="172"/>
      <c r="N406" s="172"/>
      <c r="O406" s="172"/>
      <c r="P406" s="172"/>
      <c r="Q406" s="172"/>
      <c r="R406" s="172"/>
      <c r="S406" s="172" t="s">
        <v>43</v>
      </c>
      <c r="T406" s="172"/>
      <c r="U406" s="172"/>
      <c r="V406" s="172"/>
      <c r="W406" s="172"/>
      <c r="X406" s="172"/>
      <c r="Y406" s="172"/>
      <c r="Z406" s="172"/>
      <c r="AA406" s="172" t="s">
        <v>10756</v>
      </c>
      <c r="AB406" s="172" t="s">
        <v>10757</v>
      </c>
      <c r="AC406" s="172">
        <v>0</v>
      </c>
      <c r="AD406" s="172">
        <v>8</v>
      </c>
      <c r="AE406" s="172" t="s">
        <v>869</v>
      </c>
      <c r="AF406" s="172">
        <v>34196000000</v>
      </c>
      <c r="AG406" s="172">
        <v>0</v>
      </c>
      <c r="AH406" s="172">
        <v>0</v>
      </c>
      <c r="AI406" s="165"/>
      <c r="AK406" s="172"/>
      <c r="AL406" s="172">
        <f ca="1">IFERROR(__xludf.DUMMYFUNCTION("""COMPUTED_VALUE"""),240)</f>
        <v>240</v>
      </c>
      <c r="AM406" s="172" t="str">
        <f ca="1">IFERROR(__xludf.DUMMYFUNCTION("""COMPUTED_VALUE"""),"4.Bogotá ordena su territorio y avanza en su acción climática")</f>
        <v>4.Bogotá ordena su territorio y avanza en su acción climática</v>
      </c>
      <c r="AN406" s="172" t="str">
        <f ca="1">IFERROR(__xludf.DUMMYFUNCTION("""COMPUTED_VALUE"""),"4.23. Ordenamiento territorial sostenible, equilibrado y participativo")</f>
        <v>4.23. Ordenamiento territorial sostenible, equilibrado y participativo</v>
      </c>
      <c r="AO406" s="172" t="str">
        <f ca="1">IFERROR(__xludf.DUMMYFUNCTION("""COMPUTED_VALUE"""),"Implementar un (1) programa de Planeación y Gestión del Conocimiento Ambiental.")</f>
        <v>Implementar un (1) programa de Planeación y Gestión del Conocimiento Ambiental.</v>
      </c>
      <c r="AP406" s="172" t="str">
        <f ca="1">IFERROR(__xludf.DUMMYFUNCTION("""COMPUTED_VALUE"""),"Bogotá requiere contar con instrumentos de planeación ambiental actualizados para la protección y conservación de los recursos naturales la biodiversidad y sus servicios ecosistémicos así como para la adaptación y mitigación al cambio climático los cuales"&amp;" se armonicen con instrumentos de mayor jerarquía lineamientos y normas distritales regionales nacionales y compromisos internacionales adquiridos por el pais para el cumplimiento de los Objetivos de Desarrollo Sostenible. La formulación de estos instrume"&amp;"ntos permite orientar la gestión del Distrito para el mejoramiento de la calidad ambiental de la ciudad y realizar la oportuna gestión de las problemáticas ambientales presentes en los ecosistemas y en las áreas de importancia ambiental de la ciudad y la "&amp;"región lo que redunda en el bienestar humano y en el de los demás seres vivos presentes en el territorio. En los procesos de formulación de instrumentos de planeación ambiental se requiere la participación activa de la ciudadanía así como la articulación "&amp;"y coordinación efectiva entre los diferentes actores estratégicos de nivel distrital regional nacional y de posibles agentes de cooperación internacional.
 En la actualidad la Secretaría Distrital de Ambiente cuenta con los siguientes instrumentos que s"&amp;"on susceptibles a ser formulados o actualizados por cambios en la normatividad o vigencias cumplidas: Planes Institucionales de Gestión Ambiental Plan de Acción Cuatrienal Ambiental Distrital Política de Humedales del D.C Política Distrital de Salud Ambie"&amp;"ntal Planes de Manejo Ambiental de las Reservas Distritales de Humedal Meandro del Say Córdoba y Niza Jaboque Juan Amarillo o Tibabuyes La Conejera Complejo de Humedales El Tunjo SalitreTingua Azul Hyntiba-El Escritorio y los Planes de Manejo Ambiental de"&amp;" los Parques Distritales Ecológicos de Montaña Entrenubes Cerros de Suba y Mirador de Los Nevados Serranía de Zuqué Sierras del Chicó y Soratama. A partir de esta información se priorizarán los instrumentos para el cumplimiento de la meta.")</f>
        <v>Bogotá requiere contar con instrumentos de planeación ambiental actualizados para la protección y conservación de los recursos naturales la biodiversidad y sus servicios ecosistémicos así como para la adaptación y mitigación al cambio climático los cuales se armonicen con instrumentos de mayor jerarquía lineamientos y normas distritales regionales nacionales y compromisos internacionales adquiridos por el pais para el cumplimiento de los Objetivos de Desarrollo Sostenible. La formulación de estos instrumentos permite orientar la gestión del Distrito para el mejoramiento de la calidad ambiental de la ciudad y realizar la oportuna gestión de las problemáticas ambientales presentes en los ecosistemas y en las áreas de importancia ambiental de la ciudad y la región lo que redunda en el bienestar humano y en el de los demás seres vivos presentes en el territorio. En los procesos de formulación de instrumentos de planeación ambiental se requiere la participación activa de la ciudadanía así como la articulación y coordinación efectiva entre los diferentes actores estratégicos de nivel distrital regional nacional y de posibles agentes de cooperación internacional.
 En la actualidad la Secretaría Distrital de Ambiente cuenta con los siguientes instrumentos que son susceptibles a ser formulados o actualizados por cambios en la normatividad o vigencias cumplidas: Planes Institucionales de Gestión Ambiental Plan de Acción Cuatrienal Ambiental Distrital Política de Humedales del D.C Política Distrital de Salud Ambiental Planes de Manejo Ambiental de las Reservas Distritales de Humedal Meandro del Say Córdoba y Niza Jaboque Juan Amarillo o Tibabuyes La Conejera Complejo de Humedales El Tunjo SalitreTingua Azul Hyntiba-El Escritorio y los Planes de Manejo Ambiental de los Parques Distritales Ecológicos de Montaña Entrenubes Cerros de Suba y Mirador de Los Nevados Serranía de Zuqué Sierras del Chicó y Soratama. A partir de esta información se priorizarán los instrumentos para el cumplimiento de la meta.</v>
      </c>
      <c r="AQ406" s="222" t="str">
        <f ca="1">IFERROR(__xludf.DUMMYFUNCTION("""COMPUTED_VALUE"""),"AMBIENTE")</f>
        <v>AMBIENTE</v>
      </c>
      <c r="AR406" s="172" t="str">
        <f ca="1">IFERROR(__xludf.DUMMYFUNCTION("""COMPUTED_VALUE"""),"Secretaría Distrital de Ambiente")</f>
        <v>Secretaría Distrital de Ambiente</v>
      </c>
      <c r="AS406" s="172" t="str">
        <f ca="1">IFERROR(__xludf.DUMMYFUNCTION("""COMPUTED_VALUE"""),"N/A")</f>
        <v>N/A</v>
      </c>
      <c r="AT406" s="172" t="str">
        <f ca="1">IFERROR(__xludf.DUMMYFUNCTION("""COMPUTED_VALUE"""),"Acción Climatica _3.1.10.
 Acción Climatica _3.3.12.
 Acción Climatica _3.3.4. 
 Acción Climatica _3.3.5. 
 Afro-Palenquero_6.3.4. 
 Biodiversidad_1.1.1 P
 Biodiversidad_3.1.2. 
 Biodiversidad_3.1.3. 
 Biodiversidad_4.1.1. 
 Economia Circular_1.2.2. 
 Eco"&amp;"nomia Circular_4.2.1.A
 Rrom_11.1.2 
 Rrom_11.1.4")</f>
        <v>Acción Climatica _3.1.10.
 Acción Climatica _3.3.12.
 Acción Climatica _3.3.4. 
 Acción Climatica _3.3.5. 
 Afro-Palenquero_6.3.4. 
 Biodiversidad_1.1.1 P
 Biodiversidad_3.1.2. 
 Biodiversidad_3.1.3. 
 Biodiversidad_4.1.1. 
 Economia Circular_1.2.2. 
 Economia Circular_4.2.1.A
 Rrom_11.1.2 
 Rrom_11.1.4</v>
      </c>
      <c r="AU406" s="172" t="str">
        <f ca="1">IFERROR(__xludf.DUMMYFUNCTION("""COMPUTED_VALUE"""),"Avance de implementación del programa de planeación y gestión del conocimiento ambiental.")</f>
        <v>Avance de implementación del programa de planeación y gestión del conocimiento ambiental.</v>
      </c>
      <c r="AV406" s="172" t="str">
        <f ca="1">IFERROR(__xludf.DUMMYFUNCTION("""COMPUTED_VALUE"""),"Sumatoria de avance de implementación del programa de planeación y gestión del conocimiento ambiental. ")</f>
        <v xml:space="preserve">Sumatoria de avance de implementación del programa de planeación y gestión del conocimiento ambiental. </v>
      </c>
      <c r="AW406" s="222">
        <f ca="1">IFERROR(__xludf.DUMMYFUNCTION("""COMPUTED_VALUE"""),0)</f>
        <v>0</v>
      </c>
      <c r="AX406" s="222">
        <f ca="1">IFERROR(__xludf.DUMMYFUNCTION("""COMPUTED_VALUE"""),1)</f>
        <v>1</v>
      </c>
      <c r="AY406" s="172" t="str">
        <f ca="1">IFERROR(__xludf.DUMMYFUNCTION("""COMPUTED_VALUE"""),"Secretaría Distrital de Ambiente")</f>
        <v>Secretaría Distrital de Ambiente</v>
      </c>
      <c r="AZ406" s="222">
        <f ca="1">IFERROR(__xludf.DUMMYFUNCTION("""COMPUTED_VALUE"""),41734940444)</f>
        <v>41734940444</v>
      </c>
      <c r="BA406" s="222">
        <f ca="1">IFERROR(__xludf.DUMMYFUNCTION("""COMPUTED_VALUE"""),0)</f>
        <v>0</v>
      </c>
      <c r="BB406" s="222">
        <f ca="1">IFERROR(__xludf.DUMMYFUNCTION("""COMPUTED_VALUE"""),0)</f>
        <v>0</v>
      </c>
      <c r="BC406" s="222">
        <f ca="1">IFERROR(__xludf.DUMMYFUNCTION("""COMPUTED_VALUE"""),3637867714)</f>
        <v>3637867714</v>
      </c>
      <c r="BD406" s="222">
        <f ca="1">IFERROR(__xludf.DUMMYFUNCTION("""COMPUTED_VALUE"""),11559778112)</f>
        <v>11559778112</v>
      </c>
      <c r="BE406" s="222">
        <f ca="1">IFERROR(__xludf.DUMMYFUNCTION("""COMPUTED_VALUE"""),11559778112)</f>
        <v>11559778112</v>
      </c>
      <c r="BF406" s="222">
        <f ca="1">IFERROR(__xludf.DUMMYFUNCTION("""COMPUTED_VALUE"""),11500054843)</f>
        <v>11500054843</v>
      </c>
      <c r="BG406" s="222">
        <f ca="1">IFERROR(__xludf.DUMMYFUNCTION("""COMPUTED_VALUE"""),3637867714)</f>
        <v>3637867714</v>
      </c>
      <c r="BH406" s="222">
        <f ca="1">IFERROR(__xludf.DUMMYFUNCTION("""COMPUTED_VALUE"""),11223085545.631)</f>
        <v>11223085545.631001</v>
      </c>
      <c r="BI406" s="222">
        <f ca="1">IFERROR(__xludf.DUMMYFUNCTION("""COMPUTED_VALUE"""),10896199558.8651)</f>
        <v>10896199558.865101</v>
      </c>
      <c r="BJ406" s="222">
        <f ca="1">IFERROR(__xludf.DUMMYFUNCTION("""COMPUTED_VALUE"""),10524179271.6753)</f>
        <v>10524179271.675301</v>
      </c>
      <c r="BK406" s="222">
        <f ca="1">IFERROR(__xludf.DUMMYFUNCTION("""COMPUTED_VALUE"""),0.1)</f>
        <v>0.1</v>
      </c>
      <c r="BL406" s="222">
        <f ca="1">IFERROR(__xludf.DUMMYFUNCTION("""COMPUTED_VALUE"""),0.3)</f>
        <v>0.3</v>
      </c>
      <c r="BM406" s="222">
        <f ca="1">IFERROR(__xludf.DUMMYFUNCTION("""COMPUTED_VALUE"""),0.3)</f>
        <v>0.3</v>
      </c>
      <c r="BN406" s="222">
        <f ca="1">IFERROR(__xludf.DUMMYFUNCTION("""COMPUTED_VALUE"""),0.3)</f>
        <v>0.3</v>
      </c>
      <c r="BO406" s="222" t="str">
        <f ca="1">IFERROR(__xludf.DUMMYFUNCTION("""COMPUTED_VALUE"""),"17/04/2024 Adria: La SDA agrupó las metas: 221.Realizar 4 inventarios de gases de efecto invernadero (GEI) y la une  240. Formular 8 instrumentos de planeación ambiental que contribuyan al ordenamiento territorial sostenible y participativo en esta nueva "&amp;"meta 240: 
Implementar un (1) programa de Planeación y Gestión del Conocimiento Ambiental.
Esta meta se unió con la de ""Implementar un programa de planeación y gestión del conomimiento ambiental.""
Nombre del indicador: Avance de implementación del progr"&amp;"ama de planeación y gestión del conocimiento ambiental.
Formula del indicador: Sumatoria de avance de implementación del programa de planeación y gestión del conocimiento ambiental. 
Magnitud: 1
PRECISAR EL ALCANCE DE ESTA META 240?")</f>
        <v>17/04/2024 Adria: La SDA agrupó las metas: 221.Realizar 4 inventarios de gases de efecto invernadero (GEI) y la une  240. Formular 8 instrumentos de planeación ambiental que contribuyan al ordenamiento territorial sostenible y participativo en esta nueva meta 240: 
Implementar un (1) programa de Planeación y Gestión del Conocimiento Ambiental.
Esta meta se unió con la de "Implementar un programa de planeación y gestión del conomimiento ambiental."
Nombre del indicador: Avance de implementación del programa de planeación y gestión del conocimiento ambiental.
Formula del indicador: Sumatoria de avance de implementación del programa de planeación y gestión del conocimiento ambiental. 
Magnitud: 1
PRECISAR EL ALCANCE DE ESTA META 240?</v>
      </c>
      <c r="BP406" s="222">
        <f ca="1">IFERROR(__xludf.DUMMYFUNCTION("""COMPUTED_VALUE"""),38257478781)</f>
        <v>38257478781</v>
      </c>
      <c r="BQ406" s="394">
        <f ca="1">IFERROR(__xludf.DUMMYFUNCTION("""COMPUTED_VALUE"""),36281332090.1715)</f>
        <v>36281332090.171501</v>
      </c>
      <c r="BR406" s="394"/>
      <c r="BS406" s="394"/>
      <c r="BT406" s="394"/>
      <c r="BU406" s="222"/>
      <c r="BV406" s="222"/>
      <c r="BW406" s="222"/>
      <c r="BX406" s="172"/>
      <c r="BY406" s="172" t="b">
        <f t="shared" ref="BY406:BZ406" ca="1" si="416">B406=AM406</f>
        <v>1</v>
      </c>
      <c r="BZ406" s="172" t="b">
        <f t="shared" ca="1" si="416"/>
        <v>0</v>
      </c>
      <c r="CA406" s="172" t="b">
        <f t="shared" ref="CA406:CB406" ca="1" si="417">E406=AO406</f>
        <v>0</v>
      </c>
      <c r="CB406" s="172" t="b">
        <f t="shared" ca="1" si="417"/>
        <v>0</v>
      </c>
      <c r="CC406" s="172"/>
    </row>
    <row r="407" spans="1:81" ht="15.75" customHeight="1">
      <c r="A407" s="172">
        <v>241</v>
      </c>
      <c r="B407" s="172" t="s">
        <v>865</v>
      </c>
      <c r="C407" s="172" t="s">
        <v>7583</v>
      </c>
      <c r="D407" s="172" t="s">
        <v>10702</v>
      </c>
      <c r="E407" s="172" t="s">
        <v>10758</v>
      </c>
      <c r="F407" s="172" t="s">
        <v>1062</v>
      </c>
      <c r="G407" s="172">
        <v>32727000000</v>
      </c>
      <c r="H407" s="172" t="s">
        <v>268</v>
      </c>
      <c r="I407" s="172" t="s">
        <v>869</v>
      </c>
      <c r="J407" s="172" t="s">
        <v>10759</v>
      </c>
      <c r="K407" s="172"/>
      <c r="L407" s="172"/>
      <c r="M407" s="172"/>
      <c r="N407" s="172"/>
      <c r="O407" s="172"/>
      <c r="P407" s="172"/>
      <c r="Q407" s="172"/>
      <c r="R407" s="172"/>
      <c r="S407" s="172" t="s">
        <v>43</v>
      </c>
      <c r="T407" s="172"/>
      <c r="U407" s="172"/>
      <c r="V407" s="172"/>
      <c r="W407" s="172" t="s">
        <v>10760</v>
      </c>
      <c r="X407" s="172"/>
      <c r="Y407" s="172"/>
      <c r="Z407" s="172"/>
      <c r="AA407" s="172" t="s">
        <v>1065</v>
      </c>
      <c r="AB407" s="172" t="s">
        <v>1066</v>
      </c>
      <c r="AC407" s="172">
        <v>0</v>
      </c>
      <c r="AD407" s="172">
        <v>1340</v>
      </c>
      <c r="AE407" s="172" t="s">
        <v>869</v>
      </c>
      <c r="AF407" s="172">
        <v>32727000000</v>
      </c>
      <c r="AG407" s="172">
        <v>0</v>
      </c>
      <c r="AH407" s="172">
        <v>0</v>
      </c>
      <c r="AI407" s="165"/>
      <c r="AK407" s="172"/>
      <c r="AL407" s="172">
        <f ca="1">IFERROR(__xludf.DUMMYFUNCTION("""COMPUTED_VALUE"""),241)</f>
        <v>241</v>
      </c>
      <c r="AM407" s="172" t="str">
        <f ca="1">IFERROR(__xludf.DUMMYFUNCTION("""COMPUTED_VALUE"""),"4.Bogotá ordena su territorio y avanza en su acción climática")</f>
        <v>4.Bogotá ordena su territorio y avanza en su acción climática</v>
      </c>
      <c r="AN407" s="172" t="str">
        <f ca="1">IFERROR(__xludf.DUMMYFUNCTION("""COMPUTED_VALUE"""),"4.25. Aumento de la resiliencia al cambio climático y reduccion de la vulnerabilidad")</f>
        <v>4.25. Aumento de la resiliencia al cambio climático y reduccion de la vulnerabilidad</v>
      </c>
      <c r="AO407" s="172" t="str">
        <f ca="1">IFERROR(__xludf.DUMMYFUNCTION("""COMPUTED_VALUE"""),"Realizar 1.182 procesos de participación ciudadana para la mitigación de las situaciones ambientales conflictivas y para la gestión del riesgo de desastres")</f>
        <v>Realizar 1.182 procesos de participación ciudadana para la mitigación de las situaciones ambientales conflictivas y para la gestión del riesgo de desastres</v>
      </c>
      <c r="AP407" s="172" t="str">
        <f ca="1">IFERROR(__xludf.DUMMYFUNCTION("""COMPUTED_VALUE"""),"Se refiere al fortalecimiento de la participación ciudadana en la mitigación de las situaciones ambientales conflictivas y la gestión del riesgo identificadas en el Distrito Capital. Con el desarrollo de procesos de participación incidente la ciudad conta"&amp;"rá con una ciudadanía mas articulada y organizada con conocimientos y habilidades para incidir en las situaciones ambientales conflictivas de los territorios logrando mitigar sus efectos y generando herramientas para adaptarse a los nuevos escenarios ambi"&amp;"entales de la ciudad y a las condiciones ambientales para su sostenibilidad.")</f>
        <v>Se refiere al fortalecimiento de la participación ciudadana en la mitigación de las situaciones ambientales conflictivas y la gestión del riesgo identificadas en el Distrito Capital. Con el desarrollo de procesos de participación incidente la ciudad contará con una ciudadanía mas articulada y organizada con conocimientos y habilidades para incidir en las situaciones ambientales conflictivas de los territorios logrando mitigar sus efectos y generando herramientas para adaptarse a los nuevos escenarios ambientales de la ciudad y a las condiciones ambientales para su sostenibilidad.</v>
      </c>
      <c r="AQ407" s="222" t="str">
        <f ca="1">IFERROR(__xludf.DUMMYFUNCTION("""COMPUTED_VALUE"""),"AMBIENTE")</f>
        <v>AMBIENTE</v>
      </c>
      <c r="AR407" s="172" t="str">
        <f ca="1">IFERROR(__xludf.DUMMYFUNCTION("""COMPUTED_VALUE"""),"Secretaría Distrital de Ambiente")</f>
        <v>Secretaría Distrital de Ambiente</v>
      </c>
      <c r="AS407" s="172" t="str">
        <f ca="1">IFERROR(__xludf.DUMMYFUNCTION("""COMPUTED_VALUE"""),"N/A")</f>
        <v>N/A</v>
      </c>
      <c r="AT407" s="172" t="str">
        <f ca="1">IFERROR(__xludf.DUMMYFUNCTION("""COMPUTED_VALUE"""),"Acción Climatica _3.2.1. 
 Acción Climatica _3.2.2. 
 Adultez_3.1.2 P
 Biodiversidad_5.2.2. 
 Infancia_2.2.1. 
 Juventud_7.1.1. 
 Juventud_7.1.2. 
 Mujeres_4.1.7 P
 Participación Incidente_1.2.13.
 Participación Incidente_2.1.12.
 Participación Incidente_"&amp;"2.2.7. 
 Rrom_11.1.1 
 Vejez_3.1.3 A")</f>
        <v>Acción Climatica _3.2.1. 
 Acción Climatica _3.2.2. 
 Adultez_3.1.2 P
 Biodiversidad_5.2.2. 
 Infancia_2.2.1. 
 Juventud_7.1.1. 
 Juventud_7.1.2. 
 Mujeres_4.1.7 P
 Participación Incidente_1.2.13.
 Participación Incidente_2.1.12.
 Participación Incidente_2.2.7. 
 Rrom_11.1.1 
 Vejez_3.1.3 A</v>
      </c>
      <c r="AU407" s="172" t="str">
        <f ca="1">IFERROR(__xludf.DUMMYFUNCTION("""COMPUTED_VALUE"""),"Número de procesos de participación ciudadana implementadas")</f>
        <v>Número de procesos de participación ciudadana implementadas</v>
      </c>
      <c r="AV407" s="172" t="str">
        <f ca="1">IFERROR(__xludf.DUMMYFUNCTION("""COMPUTED_VALUE"""),"Sumatoria de procesos de participación ciudadana implementadas")</f>
        <v>Sumatoria de procesos de participación ciudadana implementadas</v>
      </c>
      <c r="AW407" s="222">
        <f ca="1">IFERROR(__xludf.DUMMYFUNCTION("""COMPUTED_VALUE"""),0)</f>
        <v>0</v>
      </c>
      <c r="AX407" s="222">
        <f ca="1">IFERROR(__xludf.DUMMYFUNCTION("""COMPUTED_VALUE"""),1182)</f>
        <v>1182</v>
      </c>
      <c r="AY407" s="172" t="str">
        <f ca="1">IFERROR(__xludf.DUMMYFUNCTION("""COMPUTED_VALUE"""),"Secretaría Distrital de Ambiente")</f>
        <v>Secretaría Distrital de Ambiente</v>
      </c>
      <c r="AZ407" s="222">
        <f ca="1">IFERROR(__xludf.DUMMYFUNCTION("""COMPUTED_VALUE"""),32727000000)</f>
        <v>32727000000</v>
      </c>
      <c r="BA407" s="222">
        <f ca="1">IFERROR(__xludf.DUMMYFUNCTION("""COMPUTED_VALUE"""),0)</f>
        <v>0</v>
      </c>
      <c r="BB407" s="222">
        <f ca="1">IFERROR(__xludf.DUMMYFUNCTION("""COMPUTED_VALUE"""),0)</f>
        <v>0</v>
      </c>
      <c r="BC407" s="222">
        <f ca="1">IFERROR(__xludf.DUMMYFUNCTION("""COMPUTED_VALUE"""),2270292053)</f>
        <v>2270292053</v>
      </c>
      <c r="BD407" s="222">
        <f ca="1">IFERROR(__xludf.DUMMYFUNCTION("""COMPUTED_VALUE"""),6133296215)</f>
        <v>6133296215</v>
      </c>
      <c r="BE407" s="222">
        <f ca="1">IFERROR(__xludf.DUMMYFUNCTION("""COMPUTED_VALUE"""),6304236367)</f>
        <v>6304236367</v>
      </c>
      <c r="BF407" s="222">
        <f ca="1">IFERROR(__xludf.DUMMYFUNCTION("""COMPUTED_VALUE"""),7423766809)</f>
        <v>7423766809</v>
      </c>
      <c r="BG407" s="222">
        <f ca="1">IFERROR(__xludf.DUMMYFUNCTION("""COMPUTED_VALUE"""),2270292053)</f>
        <v>2270292053</v>
      </c>
      <c r="BH407" s="222">
        <f ca="1">IFERROR(__xludf.DUMMYFUNCTION("""COMPUTED_VALUE"""),5954656519.41747)</f>
        <v>5954656519.41747</v>
      </c>
      <c r="BI407" s="222">
        <f ca="1">IFERROR(__xludf.DUMMYFUNCTION("""COMPUTED_VALUE"""),5942347409.74644)</f>
        <v>5942347409.7464399</v>
      </c>
      <c r="BJ407" s="222">
        <f ca="1">IFERROR(__xludf.DUMMYFUNCTION("""COMPUTED_VALUE"""),6793798276.23917)</f>
        <v>6793798276.2391701</v>
      </c>
      <c r="BK407" s="222">
        <f ca="1">IFERROR(__xludf.DUMMYFUNCTION("""COMPUTED_VALUE"""),176)</f>
        <v>176</v>
      </c>
      <c r="BL407" s="222">
        <f ca="1">IFERROR(__xludf.DUMMYFUNCTION("""COMPUTED_VALUE"""),383)</f>
        <v>383</v>
      </c>
      <c r="BM407" s="222">
        <f ca="1">IFERROR(__xludf.DUMMYFUNCTION("""COMPUTED_VALUE"""),381)</f>
        <v>381</v>
      </c>
      <c r="BN407" s="222">
        <f ca="1">IFERROR(__xludf.DUMMYFUNCTION("""COMPUTED_VALUE"""),242)</f>
        <v>242</v>
      </c>
      <c r="BO407" s="222" t="str">
        <f ca="1">IFERROR(__xludf.DUMMYFUNCTION("""COMPUTED_VALUE"""),"17/04/2024 Adria: IDIGER  ajustó la magnitud de 1.340 procesos a 1.182 procesos. Ok
Realizar 1.182 procesos de participación ciudadana para la mitigación de las situaciones ambientales conflictivas y para la gestión del riesgo de desastres")</f>
        <v>17/04/2024 Adria: IDIGER  ajustó la magnitud de 1.340 procesos a 1.182 procesos. Ok
Realizar 1.182 procesos de participación ciudadana para la mitigación de las situaciones ambientales conflictivas y para la gestión del riesgo de desastres</v>
      </c>
      <c r="BP407" s="222">
        <f ca="1">IFERROR(__xludf.DUMMYFUNCTION("""COMPUTED_VALUE"""),22131591444)</f>
        <v>22131591444</v>
      </c>
      <c r="BQ407" s="222">
        <f ca="1">IFERROR(__xludf.DUMMYFUNCTION("""COMPUTED_VALUE"""),20961094258.403)</f>
        <v>20961094258.403</v>
      </c>
      <c r="BR407" s="222"/>
      <c r="BS407" s="222"/>
      <c r="BT407" s="222"/>
      <c r="BU407" s="222"/>
      <c r="BV407" s="222"/>
      <c r="BW407" s="222"/>
      <c r="BX407" s="172"/>
      <c r="BY407" s="172" t="b">
        <f t="shared" ref="BY407:BZ407" ca="1" si="418">B407=AM407</f>
        <v>1</v>
      </c>
      <c r="BZ407" s="172" t="b">
        <f t="shared" ca="1" si="418"/>
        <v>0</v>
      </c>
      <c r="CA407" s="172" t="b">
        <f t="shared" ref="CA407:CB407" ca="1" si="419">E407=AO407</f>
        <v>0</v>
      </c>
      <c r="CB407" s="172" t="b">
        <f t="shared" ca="1" si="419"/>
        <v>1</v>
      </c>
      <c r="CC407" s="172"/>
    </row>
    <row r="408" spans="1:81" ht="15.75" customHeight="1">
      <c r="A408" s="172">
        <v>242</v>
      </c>
      <c r="B408" s="172" t="s">
        <v>865</v>
      </c>
      <c r="C408" s="172" t="s">
        <v>7583</v>
      </c>
      <c r="D408" s="172" t="s">
        <v>10702</v>
      </c>
      <c r="E408" s="172" t="s">
        <v>10761</v>
      </c>
      <c r="F408" s="172" t="s">
        <v>10762</v>
      </c>
      <c r="G408" s="172">
        <v>57070000000</v>
      </c>
      <c r="H408" s="172" t="s">
        <v>268</v>
      </c>
      <c r="I408" s="172" t="s">
        <v>869</v>
      </c>
      <c r="J408" s="172" t="s">
        <v>10763</v>
      </c>
      <c r="K408" s="172"/>
      <c r="L408" s="172"/>
      <c r="M408" s="172"/>
      <c r="N408" s="172"/>
      <c r="O408" s="172"/>
      <c r="P408" s="172"/>
      <c r="Q408" s="172"/>
      <c r="R408" s="172"/>
      <c r="S408" s="172" t="s">
        <v>43</v>
      </c>
      <c r="T408" s="172"/>
      <c r="U408" s="172"/>
      <c r="V408" s="172"/>
      <c r="W408" s="172" t="s">
        <v>10764</v>
      </c>
      <c r="X408" s="172"/>
      <c r="Y408" s="172"/>
      <c r="Z408" s="172"/>
      <c r="AA408" s="172" t="s">
        <v>1073</v>
      </c>
      <c r="AB408" s="172" t="s">
        <v>1074</v>
      </c>
      <c r="AC408" s="172">
        <v>435575</v>
      </c>
      <c r="AD408" s="172">
        <v>2674000</v>
      </c>
      <c r="AE408" s="172" t="s">
        <v>869</v>
      </c>
      <c r="AF408" s="172">
        <v>42852000000</v>
      </c>
      <c r="AG408" s="172">
        <v>0</v>
      </c>
      <c r="AH408" s="172">
        <v>0</v>
      </c>
      <c r="AI408" s="165"/>
      <c r="AK408" s="172"/>
      <c r="AL408" s="172">
        <f ca="1">IFERROR(__xludf.DUMMYFUNCTION("""COMPUTED_VALUE"""),242)</f>
        <v>242</v>
      </c>
      <c r="AM408" s="172" t="str">
        <f ca="1">IFERROR(__xludf.DUMMYFUNCTION("""COMPUTED_VALUE"""),"4.Bogotá ordena su territorio y avanza en su acción climática")</f>
        <v>4.Bogotá ordena su territorio y avanza en su acción climática</v>
      </c>
      <c r="AN408" s="172" t="str">
        <f ca="1">IFERROR(__xludf.DUMMYFUNCTION("""COMPUTED_VALUE"""),"4.25. Aumento de la resiliencia al cambio climático y reduccion de la vulnerabilidad")</f>
        <v>4.25. Aumento de la resiliencia al cambio climático y reduccion de la vulnerabilidad</v>
      </c>
      <c r="AO408" s="172" t="str">
        <f ca="1">IFERROR(__xludf.DUMMYFUNCTION("""COMPUTED_VALUE"""),"Vincular 2.302.200 personas en acciones de educación ambiental para la conservación de la biodiversidad y la gestión de riesgos de desastres")</f>
        <v>Vincular 2.302.200 personas en acciones de educación ambiental para la conservación de la biodiversidad y la gestión de riesgos de desastres</v>
      </c>
      <c r="AP408" s="172" t="str">
        <f ca="1">IFERROR(__xludf.DUMMYFUNCTION("""COMPUTED_VALUE"""),"Vincular a cuídanos y ciudadanas a acciones y procesos de educación ambiental con el fin de aportar conocimientos para la protección y uso sostenible de elementos de la Estructura Ecológica Principal la protección y el bienestar animal; y áreas de interés"&amp;" ambiental para contribuir a la acción climática y la gestión del riesgo
 La ciudadanía contará con herramientas conceptuales y prácticas a partir de innovaciones pedagógicas y didácticas que le permitan hacer propio el conocimiento ambiental y posibili"&amp;"ten la toma de decisiones informadas.")</f>
        <v>Vincular a cuídanos y ciudadanas a acciones y procesos de educación ambiental con el fin de aportar conocimientos para la protección y uso sostenible de elementos de la Estructura Ecológica Principal la protección y el bienestar animal; y áreas de interés ambiental para contribuir a la acción climática y la gestión del riesgo
 La ciudadanía contará con herramientas conceptuales y prácticas a partir de innovaciones pedagógicas y didácticas que le permitan hacer propio el conocimiento ambiental y posibiliten la toma de decisiones informadas.</v>
      </c>
      <c r="AQ408" s="222" t="str">
        <f ca="1">IFERROR(__xludf.DUMMYFUNCTION("""COMPUTED_VALUE"""),"AMBIENTE")</f>
        <v>AMBIENTE</v>
      </c>
      <c r="AR408" s="172" t="str">
        <f ca="1">IFERROR(__xludf.DUMMYFUNCTION("""COMPUTED_VALUE"""),"Secretaría Distrital de Ambiente")</f>
        <v>Secretaría Distrital de Ambiente</v>
      </c>
      <c r="AS408" s="172" t="str">
        <f ca="1">IFERROR(__xludf.DUMMYFUNCTION("""COMPUTED_VALUE"""),"N/A")</f>
        <v>N/A</v>
      </c>
      <c r="AT408" s="172" t="str">
        <f ca="1">IFERROR(__xludf.DUMMYFUNCTION("""COMPUTED_VALUE"""),"Acción Climatica _3.1.2. 
 Acción Climatica _3.1.3.P
 Adultez_3.1.1 I
 Adultez_3.1.3 I
 Afro-Palenquero_ 2.2.20
 Afro-Palenquero_5.1.18 
 ASP_2.3.3 A
 Biodiversidad_5.1.2. 
 Biodiversidad_5.1.3. 
 Deporte_1.1.9 P
 Deporte_1.1.10 
 Derechos Humanos_2.8.1 D"&amp;"
 Derechos Humanos_2.8.2 D
 Discapacidad_2.1.9 
 Discapacidad_2.1.10 
 Economia Circular_1.2.3 A
 Educación_4.3.3. 
 Educación Ambiental_1.1.1 D
 Educación Ambiental_1.1.2 L
 Educación Ambiental_1.1.3 R
 Educación Ambiental_2.1.1 E
 Educación Ambiental_2."&amp;"1.11.
 Educación Ambiental_2.1.13 
 Educación Ambiental_2.1.2 E
 Educación Ambiental_2.1.3 E
 Educación Ambiental_2.1.6. 
 Educación Ambiental_2.1.7. 
 Educación Ambiental_3.1.1 
 Educación Ambiental_3.1.2 E
 Educación Ambiental_3.2.2. 
 Educación Ambient"&amp;"al_3.2.3 P
 Educación Ambiental_3.2.4 
 Educación Ambiental_3.2.5 E
 Familias_1.4.2. 
 Habitabilidad en calle_6.1.6 P
 Habitabilidad en calle_6.1.7. 
 Indigena_2.2.3.A
 Indigena_2.2.4.E
 Indigena_3.1.1Di
 Indigena_3.1.2.C
 Infancia_2.1.1 E
 Juventud_7.1.3"&amp;".J
 LGBTI_2.1.7 A
 Mujeres_9.1.5 
 Mujeres_9.1.6 P
 Participación Incidente_3.2.3. 
 Participación Incidente_3.3.12.
 Raizal_5.1.10.
 Raizal_5.1.8. 
 Raizal_5.1.9. 
 Rrom_11.1.3 
 Rrom_11.1.5 
 Rrom_11.1.9.
 Salud Mental_1.1.3. 
 Vejez_1.1.5 A
 Vejez_3.1."&amp;"4 A
 Vejez_3.1.6 P")</f>
        <v>Acción Climatica _3.1.2. 
 Acción Climatica _3.1.3.P
 Adultez_3.1.1 I
 Adultez_3.1.3 I
 Afro-Palenquero_ 2.2.20
 Afro-Palenquero_5.1.18 
 ASP_2.3.3 A
 Biodiversidad_5.1.2. 
 Biodiversidad_5.1.3. 
 Deporte_1.1.9 P
 Deporte_1.1.10 
 Derechos Humanos_2.8.1 D
 Derechos Humanos_2.8.2 D
 Discapacidad_2.1.9 
 Discapacidad_2.1.10 
 Economia Circular_1.2.3 A
 Educación_4.3.3. 
 Educación Ambiental_1.1.1 D
 Educación Ambiental_1.1.2 L
 Educación Ambiental_1.1.3 R
 Educación Ambiental_2.1.1 E
 Educación Ambiental_2.1.11.
 Educación Ambiental_2.1.13 
 Educación Ambiental_2.1.2 E
 Educación Ambiental_2.1.3 E
 Educación Ambiental_2.1.6. 
 Educación Ambiental_2.1.7. 
 Educación Ambiental_3.1.1 
 Educación Ambiental_3.1.2 E
 Educación Ambiental_3.2.2. 
 Educación Ambiental_3.2.3 P
 Educación Ambiental_3.2.4 
 Educación Ambiental_3.2.5 E
 Familias_1.4.2. 
 Habitabilidad en calle_6.1.6 P
 Habitabilidad en calle_6.1.7. 
 Indigena_2.2.3.A
 Indigena_2.2.4.E
 Indigena_3.1.1Di
 Indigena_3.1.2.C
 Infancia_2.1.1 E
 Juventud_7.1.3.J
 LGBTI_2.1.7 A
 Mujeres_9.1.5 
 Mujeres_9.1.6 P
 Participación Incidente_3.2.3. 
 Participación Incidente_3.3.12.
 Raizal_5.1.10.
 Raizal_5.1.8. 
 Raizal_5.1.9. 
 Rrom_11.1.3 
 Rrom_11.1.5 
 Rrom_11.1.9.
 Salud Mental_1.1.3. 
 Vejez_1.1.5 A
 Vejez_3.1.4 A
 Vejez_3.1.6 P</v>
      </c>
      <c r="AU408" s="172" t="str">
        <f ca="1">IFERROR(__xludf.DUMMYFUNCTION("""COMPUTED_VALUE"""),"Número de participantes en acciones o procesos de educación ambiental")</f>
        <v>Número de participantes en acciones o procesos de educación ambiental</v>
      </c>
      <c r="AV408" s="172" t="str">
        <f ca="1">IFERROR(__xludf.DUMMYFUNCTION("""COMPUTED_VALUE"""),"Sumatoria de participantes en acciones o procesos de educación ambiental")</f>
        <v>Sumatoria de participantes en acciones o procesos de educación ambiental</v>
      </c>
      <c r="AW408" s="222" t="str">
        <f ca="1">IFERROR(__xludf.DUMMYFUNCTION("""COMPUTED_VALUE"""),"435575
(2023)")</f>
        <v>435575
(2023)</v>
      </c>
      <c r="AX408" s="222">
        <f ca="1">IFERROR(__xludf.DUMMYFUNCTION("""COMPUTED_VALUE"""),2302200)</f>
        <v>2302200</v>
      </c>
      <c r="AY408" s="172" t="str">
        <f ca="1">IFERROR(__xludf.DUMMYFUNCTION("""COMPUTED_VALUE"""),"Secretaría Distrital de Ambiente")</f>
        <v>Secretaría Distrital de Ambiente</v>
      </c>
      <c r="AZ408" s="222">
        <f ca="1">IFERROR(__xludf.DUMMYFUNCTION("""COMPUTED_VALUE"""),57070000000)</f>
        <v>57070000000</v>
      </c>
      <c r="BA408" s="222">
        <f ca="1">IFERROR(__xludf.DUMMYFUNCTION("""COMPUTED_VALUE"""),0)</f>
        <v>0</v>
      </c>
      <c r="BB408" s="222">
        <f ca="1">IFERROR(__xludf.DUMMYFUNCTION("""COMPUTED_VALUE"""),0)</f>
        <v>0</v>
      </c>
      <c r="BC408" s="222">
        <f ca="1">IFERROR(__xludf.DUMMYFUNCTION("""COMPUTED_VALUE"""),4715201414)</f>
        <v>4715201414</v>
      </c>
      <c r="BD408" s="222">
        <f ca="1">IFERROR(__xludf.DUMMYFUNCTION("""COMPUTED_VALUE"""),9583467754)</f>
        <v>9583467754</v>
      </c>
      <c r="BE408" s="222">
        <f ca="1">IFERROR(__xludf.DUMMYFUNCTION("""COMPUTED_VALUE"""),9943644522)</f>
        <v>9943644522</v>
      </c>
      <c r="BF408" s="222">
        <f ca="1">IFERROR(__xludf.DUMMYFUNCTION("""COMPUTED_VALUE"""),12317414132)</f>
        <v>12317414132</v>
      </c>
      <c r="BG408" s="222">
        <f ca="1">IFERROR(__xludf.DUMMYFUNCTION("""COMPUTED_VALUE"""),4715201414)</f>
        <v>4715201414</v>
      </c>
      <c r="BH408" s="222">
        <f ca="1">IFERROR(__xludf.DUMMYFUNCTION("""COMPUTED_VALUE"""),9304337625.24271)</f>
        <v>9304337625.2427101</v>
      </c>
      <c r="BI408" s="222">
        <f ca="1">IFERROR(__xludf.DUMMYFUNCTION("""COMPUTED_VALUE"""),9372838648.31746)</f>
        <v>9372838648.3174591</v>
      </c>
      <c r="BJ408" s="222">
        <f ca="1">IFERROR(__xludf.DUMMYFUNCTION("""COMPUTED_VALUE"""),11272178807.6985)</f>
        <v>11272178807.6985</v>
      </c>
      <c r="BK408" s="222">
        <f ca="1">IFERROR(__xludf.DUMMYFUNCTION("""COMPUTED_VALUE"""),236525)</f>
        <v>236525</v>
      </c>
      <c r="BL408" s="222">
        <f ca="1">IFERROR(__xludf.DUMMYFUNCTION("""COMPUTED_VALUE"""),818050)</f>
        <v>818050</v>
      </c>
      <c r="BM408" s="222">
        <f ca="1">IFERROR(__xludf.DUMMYFUNCTION("""COMPUTED_VALUE"""),823050)</f>
        <v>823050</v>
      </c>
      <c r="BN408" s="222">
        <f ca="1">IFERROR(__xludf.DUMMYFUNCTION("""COMPUTED_VALUE"""),424575)</f>
        <v>424575</v>
      </c>
      <c r="BO408" s="222" t="str">
        <f ca="1">IFERROR(__xludf.DUMMYFUNCTION("""COMPUTED_VALUE"""),"17/04/2024 Adria: IDIGER  ajustó la magnitud de 2.674.000 a 2.302.200 personas. Ok
Vincular 2.302.200 personas en procesos de educación ambiental para la conservación de la biodiversidad y la gestión de riesgos de desastres
Solicitaron ajuste 26042024: V"&amp;"incular 2.302.200 personas en procesos de educación ambiental para la conservación de la biodiversidad y la gestión de riesgos de desastres. Cambiar ""procesos"" por ""acciones"".")</f>
        <v>17/04/2024 Adria: IDIGER  ajustó la magnitud de 2.674.000 a 2.302.200 personas. Ok
Vincular 2.302.200 personas en procesos de educación ambiental para la conservación de la biodiversidad y la gestión de riesgos de desastres
Solicitaron ajuste 26042024: Vincular 2.302.200 personas en procesos de educación ambiental para la conservación de la biodiversidad y la gestión de riesgos de desastres. Cambiar "procesos" por "acciones".</v>
      </c>
      <c r="BP408" s="222">
        <f ca="1">IFERROR(__xludf.DUMMYFUNCTION("""COMPUTED_VALUE"""),36559727822)</f>
        <v>36559727822</v>
      </c>
      <c r="BQ408" s="222">
        <f ca="1">IFERROR(__xludf.DUMMYFUNCTION("""COMPUTED_VALUE"""),34664556495.2587)</f>
        <v>34664556495.258698</v>
      </c>
      <c r="BR408" s="222"/>
      <c r="BS408" s="222"/>
      <c r="BT408" s="222"/>
      <c r="BU408" s="222"/>
      <c r="BV408" s="222"/>
      <c r="BW408" s="222"/>
      <c r="BX408" s="172"/>
      <c r="BY408" s="172" t="b">
        <f t="shared" ref="BY408:BZ408" ca="1" si="420">B408=AM408</f>
        <v>1</v>
      </c>
      <c r="BZ408" s="172" t="b">
        <f t="shared" ca="1" si="420"/>
        <v>0</v>
      </c>
      <c r="CA408" s="172" t="b">
        <f t="shared" ref="CA408:CB408" ca="1" si="421">E408=AO408</f>
        <v>0</v>
      </c>
      <c r="CB408" s="172" t="b">
        <f t="shared" ca="1" si="421"/>
        <v>0</v>
      </c>
      <c r="CC408" s="172"/>
    </row>
    <row r="409" spans="1:81" ht="15.75" customHeight="1">
      <c r="A409" s="172">
        <v>243</v>
      </c>
      <c r="B409" s="172" t="s">
        <v>865</v>
      </c>
      <c r="C409" s="172" t="s">
        <v>7588</v>
      </c>
      <c r="D409" s="172" t="s">
        <v>7977</v>
      </c>
      <c r="E409" s="172" t="s">
        <v>10765</v>
      </c>
      <c r="F409" s="172" t="s">
        <v>10766</v>
      </c>
      <c r="G409" s="172">
        <v>1344000000000</v>
      </c>
      <c r="H409" s="172" t="s">
        <v>41</v>
      </c>
      <c r="I409" s="172" t="s">
        <v>42</v>
      </c>
      <c r="J409" s="172" t="s">
        <v>10767</v>
      </c>
      <c r="K409" s="172" t="s">
        <v>10768</v>
      </c>
      <c r="L409" s="172"/>
      <c r="M409" s="172"/>
      <c r="N409" s="172"/>
      <c r="O409" s="172"/>
      <c r="P409" s="172"/>
      <c r="Q409" s="172"/>
      <c r="R409" s="172"/>
      <c r="S409" s="172" t="s">
        <v>10769</v>
      </c>
      <c r="T409" s="172"/>
      <c r="U409" s="172"/>
      <c r="V409" s="172"/>
      <c r="W409" s="172" t="s">
        <v>10770</v>
      </c>
      <c r="X409" s="172"/>
      <c r="Y409" s="172"/>
      <c r="Z409" s="172"/>
      <c r="AA409" s="172" t="s">
        <v>10771</v>
      </c>
      <c r="AB409" s="172" t="s">
        <v>10772</v>
      </c>
      <c r="AC409" s="172">
        <v>32</v>
      </c>
      <c r="AD409" s="172">
        <v>331</v>
      </c>
      <c r="AE409" s="172" t="s">
        <v>179</v>
      </c>
      <c r="AF409" s="172">
        <v>1680000000000</v>
      </c>
      <c r="AG409" s="172">
        <v>99707753000</v>
      </c>
      <c r="AH409" s="172">
        <v>0</v>
      </c>
      <c r="AI409" s="165"/>
      <c r="AK409" s="172"/>
      <c r="AL409" s="172">
        <f ca="1">IFERROR(__xludf.DUMMYFUNCTION("""COMPUTED_VALUE"""),243)</f>
        <v>243</v>
      </c>
      <c r="AM409" s="172" t="str">
        <f ca="1">IFERROR(__xludf.DUMMYFUNCTION("""COMPUTED_VALUE"""),"4.Bogotá ordena su territorio y avanza en su acción climática")</f>
        <v>4.Bogotá ordena su territorio y avanza en su acción climática</v>
      </c>
      <c r="AN409" s="172" t="str">
        <f ca="1">IFERROR(__xludf.DUMMYFUNCTION("""COMPUTED_VALUE"""),"4.24. Revitalización y renovación urbana y rural con inclusión")</f>
        <v>4.24. Revitalización y renovación urbana y rural con inclusión</v>
      </c>
      <c r="AO409" s="172" t="str">
        <f ca="1">IFERROR(__xludf.DUMMYFUNCTION("""COMPUTED_VALUE"""),"Construir y/o adecuar 47 parques y/o equipamientos recreativos y deportivos propiciando espacios de encuentro para las comunidades.")</f>
        <v>Construir y/o adecuar 47 parques y/o equipamientos recreativos y deportivos propiciando espacios de encuentro para las comunidades.</v>
      </c>
      <c r="AP409" s="172" t="str">
        <f ca="1">IFERROR(__xludf.DUMMYFUNCTION("""COMPUTED_VALUE"""),"  IDRD: Construcción y/o adecuación de 2 parques estructurantes: Hacienda los Molinos 18-457 y Santa Helena 11-062 
 Construcción y/o adecuación de 45 parques de proximidad: Veinte (20) Parques en la Area de Ocupacion Publico Prioritaria para el cumplimi"&amp;"ento del fallo de cerros y veintiséis (25) en las UPL Deficitarias de Acuerdo al Decreto 555/2021
Construcción y/o adecuación de 2 infraestructuras deportivas especializadas: Coliseo Mayor UDS 10-290.Palacio de los deportes 12-125. Diseño CEFE San Bernar"&amp;"do. Plan Maestro para el Parque Metropolitano Simon Bolivar.")</f>
        <v xml:space="preserve">  IDRD: Construcción y/o adecuación de 2 parques estructurantes: Hacienda los Molinos 18-457 y Santa Helena 11-062 
 Construcción y/o adecuación de 45 parques de proximidad: Veinte (20) Parques en la Area de Ocupacion Publico Prioritaria para el cumplimiento del fallo de cerros y veintiséis (25) en las UPL Deficitarias de Acuerdo al Decreto 555/2021
Construcción y/o adecuación de 2 infraestructuras deportivas especializadas: Coliseo Mayor UDS 10-290.Palacio de los deportes 12-125. Diseño CEFE San Bernardo. Plan Maestro para el Parque Metropolitano Simon Bolivar.</v>
      </c>
      <c r="AQ409" s="222" t="str">
        <f ca="1">IFERROR(__xludf.DUMMYFUNCTION("""COMPUTED_VALUE"""),"CULTURA RECREACIÓN Y DEPORTE")</f>
        <v>CULTURA RECREACIÓN Y DEPORTE</v>
      </c>
      <c r="AR409" s="172" t="str">
        <f ca="1">IFERROR(__xludf.DUMMYFUNCTION("""COMPUTED_VALUE"""),"Instituto Distrital Recreación y Deporte - IDRD")</f>
        <v>Instituto Distrital Recreación y Deporte - IDRD</v>
      </c>
      <c r="AS409" s="172" t="str">
        <f ca="1">IFERROR(__xludf.DUMMYFUNCTION("""COMPUTED_VALUE"""),"
56712164173 214218211212213215216217  219 y 770")</f>
        <v xml:space="preserve">
56712164173 214218211212213215216217  219 y 770</v>
      </c>
      <c r="AT409" s="172" t="str">
        <f ca="1">IFERROR(__xludf.DUMMYFUNCTION("""COMPUTED_VALUE"""),"Participación Incidente_3.2.1.")</f>
        <v>Participación Incidente_3.2.1.</v>
      </c>
      <c r="AU409" s="172" t="str">
        <f ca="1">IFERROR(__xludf.DUMMYFUNCTION("""COMPUTED_VALUE"""),"Equipamientos Culturales mantenidos
Equipamientos Culturales y Recreo Deportivos  construidos y/o a adecuados
")</f>
        <v xml:space="preserve">Equipamientos Culturales mantenidos
Equipamientos Culturales y Recreo Deportivos  construidos y/o a adecuados
</v>
      </c>
      <c r="AV409" s="172" t="str">
        <f ca="1">IFERROR(__xludf.DUMMYFUNCTION("""COMPUTED_VALUE"""),"Sumatoria de equipamientos Culturales  mantenidos.
Sumatoria de equipamientos Culturales y Recreo Deportivos a construidos y/o adecuados
")</f>
        <v xml:space="preserve">Sumatoria de equipamientos Culturales  mantenidos.
Sumatoria de equipamientos Culturales y Recreo Deportivos a construidos y/o adecuados
</v>
      </c>
      <c r="AW409" s="222" t="str">
        <f ca="1">IFERROR(__xludf.DUMMYFUNCTION("""COMPUTED_VALUE"""),"32
(2023)")</f>
        <v>32
(2023)</v>
      </c>
      <c r="AX409" s="222">
        <f ca="1">IFERROR(__xludf.DUMMYFUNCTION("""COMPUTED_VALUE"""),47)</f>
        <v>47</v>
      </c>
      <c r="AY409" s="172" t="str">
        <f ca="1">IFERROR(__xludf.DUMMYFUNCTION("""COMPUTED_VALUE"""),"SEGPLAN
")</f>
        <v xml:space="preserve">SEGPLAN
</v>
      </c>
      <c r="AZ409" s="222">
        <f ca="1">IFERROR(__xludf.DUMMYFUNCTION("""COMPUTED_VALUE"""),1244293000)</f>
        <v>1244293000</v>
      </c>
      <c r="BA409" s="222">
        <f ca="1">IFERROR(__xludf.DUMMYFUNCTION("""COMPUTED_VALUE"""),99707753000)</f>
        <v>99707753000</v>
      </c>
      <c r="BB409" s="222">
        <f ca="1">IFERROR(__xludf.DUMMYFUNCTION("""COMPUTED_VALUE"""),0)</f>
        <v>0</v>
      </c>
      <c r="BC409" s="222">
        <f ca="1">IFERROR(__xludf.DUMMYFUNCTION("""COMPUTED_VALUE"""),16678846000)</f>
        <v>16678846000</v>
      </c>
      <c r="BD409" s="222">
        <f ca="1">IFERROR(__xludf.DUMMYFUNCTION("""COMPUTED_VALUE"""),90000000000)</f>
        <v>90000000000</v>
      </c>
      <c r="BE409" s="222">
        <f ca="1">IFERROR(__xludf.DUMMYFUNCTION("""COMPUTED_VALUE"""),72441345000)</f>
        <v>72441345000</v>
      </c>
      <c r="BF409" s="222">
        <f ca="1">IFERROR(__xludf.DUMMYFUNCTION("""COMPUTED_VALUE"""),44826836000)</f>
        <v>44826836000</v>
      </c>
      <c r="BG409" s="222">
        <f ca="1">IFERROR(__xludf.DUMMYFUNCTION("""COMPUTED_VALUE"""),16678846000)</f>
        <v>16678846000</v>
      </c>
      <c r="BH409" s="222">
        <f ca="1">IFERROR(__xludf.DUMMYFUNCTION("""COMPUTED_VALUE"""),87378640776.699)</f>
        <v>87378640776.699005</v>
      </c>
      <c r="BI409" s="222">
        <f ca="1">IFERROR(__xludf.DUMMYFUNCTION("""COMPUTED_VALUE"""),68282915449.1469)</f>
        <v>68282915449.146896</v>
      </c>
      <c r="BJ409" s="222">
        <f ca="1">IFERROR(__xludf.DUMMYFUNCTION("""COMPUTED_VALUE"""),41022905080.5919)</f>
        <v>41022905080.591904</v>
      </c>
      <c r="BK409" s="222">
        <f ca="1">IFERROR(__xludf.DUMMYFUNCTION("""COMPUTED_VALUE"""),0)</f>
        <v>0</v>
      </c>
      <c r="BL409" s="222">
        <f ca="1">IFERROR(__xludf.DUMMYFUNCTION("""COMPUTED_VALUE"""),17)</f>
        <v>17</v>
      </c>
      <c r="BM409" s="222">
        <f ca="1">IFERROR(__xludf.DUMMYFUNCTION("""COMPUTED_VALUE"""),23)</f>
        <v>23</v>
      </c>
      <c r="BN409" s="222">
        <f ca="1">IFERROR(__xludf.DUMMYFUNCTION("""COMPUTED_VALUE"""),7)</f>
        <v>7</v>
      </c>
      <c r="BO409" s="222" t="str">
        <f ca="1">IFERROR(__xludf.DUMMYFUNCTION("""COMPUTED_VALUE"""),"Ajustes Abril 18 de 2024.
Se solicita incluir en el alcance las entidades que aportan: SCRD OFB Idartes y FUGA
17/04/2024 Adria: Según IDRD se ajustó magnitud y alcance de la meta. Ok.
AJUSTES 16 abril 2024:
Magnitud: 47
Inversión: 223.947.027.000
Alcanc"&amp;"e IDRD: Construcción y/o adecuación de 2 parques estructurantes: Hacienda los Molinos 18-457 y Santa Helena 11-062 
 Construcción y/o adecuación de 45 parques de proximidad: Veinte (20) Parques en la Area de Ocupacion Publico Prioritaria para el cumplimie"&amp;"nto del fallo de cerros y veintiséis (25) en las UPL Deficitarias de Acuerdo al Decreto 555/2021
Construcción y/o adecuación de 2 infraestructuras deportivas especializadas: Coliseo Mayor UDS 10-290.Palacio de los deportes 12-125. Diseño CEFE San Bernardo"&amp;". Plan Maestro para el Parque Metropolitano Simon Bolivar.")</f>
        <v>Ajustes Abril 18 de 2024.
Se solicita incluir en el alcance las entidades que aportan: SCRD OFB Idartes y FUGA
17/04/2024 Adria: Según IDRD se ajustó magnitud y alcance de la meta. Ok.
AJUSTES 16 abril 2024:
Magnitud: 47
Inversión: 223.947.027.000
Alcance IDRD: Construcción y/o adecuación de 2 parques estructurantes: Hacienda los Molinos 18-457 y Santa Helena 11-062 
 Construcción y/o adecuación de 45 parques de proximidad: Veinte (20) Parques en la Area de Ocupacion Publico Prioritaria para el cumplimiento del fallo de cerros y veintiséis (25) en las UPL Deficitarias de Acuerdo al Decreto 555/2021
Construcción y/o adecuación de 2 infraestructuras deportivas especializadas: Coliseo Mayor UDS 10-290.Palacio de los deportes 12-125. Diseño CEFE San Bernardo. Plan Maestro para el Parque Metropolitano Simon Bolivar.</v>
      </c>
      <c r="BP409" s="222">
        <f ca="1">IFERROR(__xludf.DUMMYFUNCTION("""COMPUTED_VALUE"""),223947027000)</f>
        <v>223947027000</v>
      </c>
      <c r="BQ409" s="222">
        <f ca="1">IFERROR(__xludf.DUMMYFUNCTION("""COMPUTED_VALUE"""),213363307306.437)</f>
        <v>213363307306.43701</v>
      </c>
      <c r="BR409" s="222"/>
      <c r="BS409" s="222"/>
      <c r="BT409" s="222"/>
      <c r="BU409" s="222"/>
      <c r="BV409" s="222"/>
      <c r="BW409" s="222"/>
      <c r="BX409" s="172"/>
      <c r="BY409" s="172" t="b">
        <f t="shared" ref="BY409:BZ409" ca="1" si="422">B409=AM409</f>
        <v>1</v>
      </c>
      <c r="BZ409" s="172" t="b">
        <f t="shared" ca="1" si="422"/>
        <v>0</v>
      </c>
      <c r="CA409" s="172" t="b">
        <f t="shared" ref="CA409:CB409" ca="1" si="423">E409=AO409</f>
        <v>0</v>
      </c>
      <c r="CB409" s="172" t="b">
        <f t="shared" ca="1" si="423"/>
        <v>0</v>
      </c>
      <c r="CC409" s="172"/>
    </row>
    <row r="410" spans="1:81" ht="15.75" customHeight="1">
      <c r="A410" s="172">
        <v>244</v>
      </c>
      <c r="B410" s="172" t="s">
        <v>865</v>
      </c>
      <c r="C410" s="172" t="s">
        <v>7588</v>
      </c>
      <c r="D410" s="172" t="s">
        <v>10765</v>
      </c>
      <c r="E410" s="172" t="s">
        <v>10773</v>
      </c>
      <c r="F410" s="172" t="s">
        <v>10774</v>
      </c>
      <c r="G410" s="172">
        <v>347000000000</v>
      </c>
      <c r="H410" s="172" t="s">
        <v>41</v>
      </c>
      <c r="I410" s="172" t="s">
        <v>59</v>
      </c>
      <c r="J410" s="172"/>
      <c r="K410" s="172"/>
      <c r="L410" s="172"/>
      <c r="M410" s="172"/>
      <c r="N410" s="172"/>
      <c r="O410" s="172"/>
      <c r="P410" s="172"/>
      <c r="Q410" s="172"/>
      <c r="R410" s="172"/>
      <c r="S410" s="172"/>
      <c r="T410" s="172"/>
      <c r="U410" s="172"/>
      <c r="V410" s="172"/>
      <c r="W410" s="172"/>
      <c r="X410" s="172"/>
      <c r="Y410" s="172"/>
      <c r="Z410" s="172"/>
      <c r="AA410" s="172"/>
      <c r="AB410" s="172"/>
      <c r="AC410" s="172"/>
      <c r="AD410" s="172"/>
      <c r="AE410" s="172"/>
      <c r="AF410" s="172"/>
      <c r="AG410" s="172"/>
      <c r="AH410" s="172"/>
      <c r="AI410" s="165"/>
      <c r="AK410" s="172"/>
      <c r="AL410" s="172">
        <f ca="1">IFERROR(__xludf.DUMMYFUNCTION("""COMPUTED_VALUE"""),244)</f>
        <v>244</v>
      </c>
      <c r="AM410" s="172" t="str">
        <f ca="1">IFERROR(__xludf.DUMMYFUNCTION("""COMPUTED_VALUE"""),"4.Bogotá ordena su territorio y avanza en su acción climática")</f>
        <v>4.Bogotá ordena su territorio y avanza en su acción climática</v>
      </c>
      <c r="AN410" s="172" t="str">
        <f ca="1">IFERROR(__xludf.DUMMYFUNCTION("""COMPUTED_VALUE"""),"4.24. Revitalización y renovación urbana y rural con inclusión")</f>
        <v>4.24. Revitalización y renovación urbana y rural con inclusión</v>
      </c>
      <c r="AO410" s="172" t="str">
        <f ca="1">IFERROR(__xludf.DUMMYFUNCTION("""COMPUTED_VALUE"""),"Adecuar y sostener 51 equipamientos culturales propiciando espacios de encuentro para los procesos de innovación de las comunidades y el ejercicio de los derechos culturales de la ciudadanía.")</f>
        <v>Adecuar y sostener 51 equipamientos culturales propiciando espacios de encuentro para los procesos de innovación de las comunidades y el ejercicio de los derechos culturales de la ciudadanía.</v>
      </c>
      <c r="AP410" s="172" t="str">
        <f ca="1">IFERROR(__xludf.DUMMYFUNCTION("""COMPUTED_VALUE"""),"IDARTES: sostener 39 equipamientos culturales y construir uno (1) propiciando espacios de encuentro para los procesos de innovación de las comunidades (20 espacios Crea y 20 equipamientos propios) 
SCRD: Se realizarán los procesos necesarios para desarrol"&amp;"lar actividades en 5 proyectos de infraestructura de la siguiente manera: 2 procesos de obra en barrios de borde con arquitectura expandida 2 estudios y diseños vinculados al POT (cerros orientales y Potosí) y adecuación de una infraestructura ya existent"&amp;"e para la creación del Centro Cultural Juvenil. 
OFB: Mantenimiento de los dos equipamientos a cargo de la OFB (Teatro Taller Filarmónico y Sala Otto de Greiff) y la Gloria en el cable de San Cristóbal.
FUGA: Mantenimiento y dotación de los equipamientos "&amp;"culturales: El muelle salas de exposición y aAuditorio FUGA para un total de 3 equipamientos.")</f>
        <v>IDARTES: sostener 39 equipamientos culturales y construir uno (1)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OFB: Mantenimiento de los dos equipamientos a cargo de la OFB (Teatro Taller Filarmónico y Sala Otto de Greiff) y la Gloria en el cable de San Cristóbal.
FUGA: Mantenimiento y dotación de los equipamientos culturales: El muelle salas de exposición y aAuditorio FUGA para un total de 3 equipamientos.</v>
      </c>
      <c r="AQ410" s="222" t="str">
        <f ca="1">IFERROR(__xludf.DUMMYFUNCTION("""COMPUTED_VALUE"""),"CULTURA RECREACIÓN Y DEPORTE")</f>
        <v>CULTURA RECREACIÓN Y DEPORTE</v>
      </c>
      <c r="AR410" s="172" t="str">
        <f ca="1">IFERROR(__xludf.DUMMYFUNCTION("""COMPUTED_VALUE"""),"Secretaría Distrital de Cultura Recreación y Deporte")</f>
        <v>Secretaría Distrital de Cultura Recreación y Deporte</v>
      </c>
      <c r="AS410" s="172"/>
      <c r="AT410" s="172" t="str">
        <f ca="1">IFERROR(__xludf.DUMMYFUNCTION("""COMPUTED_VALUE"""),"Economía Cultural _1.2.1 E
 Economía Cultural _1.2.2 E
 Economía Cultural _1.2.3 E")</f>
        <v>Economía Cultural _1.2.1 E
 Economía Cultural _1.2.2 E
 Economía Cultural _1.2.3 E</v>
      </c>
      <c r="AU410" s="172" t="str">
        <f ca="1">IFERROR(__xludf.DUMMYFUNCTION("""COMPUTED_VALUE""")," Número de equipamientos culturales adecuados y sostenidos ")</f>
        <v xml:space="preserve"> Número de equipamientos culturales adecuados y sostenidos </v>
      </c>
      <c r="AV410" s="172" t="str">
        <f ca="1">IFERROR(__xludf.DUMMYFUNCTION("""COMPUTED_VALUE"""),"Sumatoria de  equipamientos culturales adeucados y sostenidos")</f>
        <v>Sumatoria de  equipamientos culturales adeucados y sostenidos</v>
      </c>
      <c r="AW410" s="222" t="str">
        <f ca="1">IFERROR(__xludf.DUMMYFUNCTION("""COMPUTED_VALUE"""),"42
(2023)")</f>
        <v>42
(2023)</v>
      </c>
      <c r="AX410" s="222">
        <f ca="1">IFERROR(__xludf.DUMMYFUNCTION("""COMPUTED_VALUE"""),51)</f>
        <v>51</v>
      </c>
      <c r="AY410" s="172" t="str">
        <f ca="1">IFERROR(__xludf.DUMMYFUNCTION("""COMPUTED_VALUE""")," Registros administrativos Oficina de Planeación SCRD")</f>
        <v xml:space="preserve"> Registros administrativos Oficina de Planeación SCRD</v>
      </c>
      <c r="AZ410" s="222">
        <f ca="1">IFERROR(__xludf.DUMMYFUNCTION("""COMPUTED_VALUE"""),250006611430)</f>
        <v>250006611430</v>
      </c>
      <c r="BA410" s="222">
        <f ca="1">IFERROR(__xludf.DUMMYFUNCTION("""COMPUTED_VALUE"""),279423365260)</f>
        <v>279423365260</v>
      </c>
      <c r="BB410" s="172"/>
      <c r="BC410" s="222">
        <f ca="1">IFERROR(__xludf.DUMMYFUNCTION("""COMPUTED_VALUE"""),65355733690)</f>
        <v>65355733690</v>
      </c>
      <c r="BD410" s="222">
        <f ca="1">IFERROR(__xludf.DUMMYFUNCTION("""COMPUTED_VALUE"""),55107857372)</f>
        <v>55107857372</v>
      </c>
      <c r="BE410" s="222">
        <f ca="1">IFERROR(__xludf.DUMMYFUNCTION("""COMPUTED_VALUE"""),53084700731)</f>
        <v>53084700731</v>
      </c>
      <c r="BF410" s="222">
        <f ca="1">IFERROR(__xludf.DUMMYFUNCTION("""COMPUTED_VALUE"""),50867519672)</f>
        <v>50867519672</v>
      </c>
      <c r="BG410" s="222">
        <f ca="1">IFERROR(__xludf.DUMMYFUNCTION("""COMPUTED_VALUE"""),65355733690)</f>
        <v>65355733690</v>
      </c>
      <c r="BH410" s="222">
        <f ca="1">IFERROR(__xludf.DUMMYFUNCTION("""COMPUTED_VALUE"""),53502774147.5728)</f>
        <v>53502774147.5728</v>
      </c>
      <c r="BI410" s="222">
        <f ca="1">IFERROR(__xludf.DUMMYFUNCTION("""COMPUTED_VALUE"""),50037421746.6302)</f>
        <v>50037421746.630203</v>
      </c>
      <c r="BJ410" s="222">
        <f ca="1">IFERROR(__xludf.DUMMYFUNCTION("""COMPUTED_VALUE"""),46550986359.8135)</f>
        <v>46550986359.813499</v>
      </c>
      <c r="BK410" s="222">
        <f ca="1">IFERROR(__xludf.DUMMYFUNCTION("""COMPUTED_VALUE"""),39.75)</f>
        <v>39.75</v>
      </c>
      <c r="BL410" s="222">
        <f ca="1">IFERROR(__xludf.DUMMYFUNCTION("""COMPUTED_VALUE"""),43.5)</f>
        <v>43.5</v>
      </c>
      <c r="BM410" s="222">
        <f ca="1">IFERROR(__xludf.DUMMYFUNCTION("""COMPUTED_VALUE"""),48)</f>
        <v>48</v>
      </c>
      <c r="BN410" s="222">
        <f ca="1">IFERROR(__xludf.DUMMYFUNCTION("""COMPUTED_VALUE"""),51)</f>
        <v>51</v>
      </c>
      <c r="BO410" s="222" t="str">
        <f ca="1">IFERROR(__xludf.DUMMYFUNCTION("""COMPUTED_VALUE"""),"19/04/2024 Adria Cultura solicita ajustar la meta en su redacción y magnitud: Construir y/o sostener 205 equipamientos culturales propiciando espacios de encuentro para los procesos de innovación de las comunidades.
Por:
Construir y/o sostener 79 equipami"&amp;"entos culturales propiciando espacios de encuentro para los procesos de innovación de las comunidades y el ejercicio de los derechos culturales de la ciudadanía. OK
REVISAR ALCANCE DE LA META
AJUSTES Sector CRD 18/04/2024
Por favor ajustar meta  y magnit"&amp;"ud a 79 Equipamentos
Ajustar redaccion de la meta: Construit y o sostener 79 equipamientos culturales propiciando espacios de encuentro para los procesos de innovacion de las comunidades y el ejercicio de los derechos culturales de la ciudadania 
Ajustar "&amp;"Alcance de la meta:
LIDARTES: Construir y sostener 40 equipamientos culturales propiciando espacios de encuentro para los procesos de innovación de las comunidades (20 espacios Crea y 20 equipamientos propios) *SCRD: Se realizarán los procesos necesarios "&amp;"para desarrollar actividades en 5 proyectos de infraestructura de la siguiente manera: 2 procesos de obra en barrios de borde con arquitectura expandida 2 estudios y diseños vinculados al POT (cerros orientales y Potosí) y adecuación de una infraestructur"&amp;"a ya existente para la creación del Centro Cultural Juvenil. De otra parte ejecutar 28 actividades en proyectos de infraestructura cultural mediante diferentes actividades y procesos establecidos en la Ley de Espectáculos públicos para un total de 33 equi"&amp;"pamientos. *OFB: Mantenimiento de los dos equipamientos a cargo de la OFB (Teatro Taller Filarmónico y Sala Otto de Greiff) y adicional la construcción de la sede de la Orquesta en el CAMPIN para un total de 3 equipamientos. *FUGA: Mantenimiento y dotació"&amp;"n de los equipamientos culturales: El muelle Salas de exposición y Auditorio FUGA para un total de 3 equipamientos.
19/04/2024 SDP Cultura ajustó el alcance de la meta como se observa en el párrafo anterior.
_______________________________________
17/04/"&amp;"2024 Adria: Se ajustó la magnitud a 187 equipamientos.
Sin embargo se solicita al Sector Cultura ajustar el Alcance de la Meta.
Las entidades acargo de la meta son: Secretaría de Cultura Idartes OFB y FUGA.
18/04/2024 Adria según solicitud anterior se a"&amp;"justó la meta magnitud y anualización constante a 205 equipamientos.
Ajustes 16 de abril 2024:
Presupuesto: 240.344.811.465
Magnitud: 205.
Se ajustan las magnitudes de acuerdo con el presupuesto y su tope.
Se incluyen presupuesto y magnitud del Centro"&amp;" Cultural Juvenil. ")</f>
        <v xml:space="preserve">19/04/2024 Adria Cultura solicita ajustar la meta en su redacción y magnitud: Construir y/o sostener 205 equipamientos culturales propiciando espacios de encuentro para los procesos de innovación de las comunidades.
Por:
Construir y/o sostener 79 equipamientos culturales propiciando espacios de encuentro para los procesos de innovación de las comunidades y el ejercicio de los derechos culturales de la ciudadanía. OK
REVISAR ALCANCE DE LA META
AJUSTES Sector CRD 18/04/2024
Por favor ajustar meta  y magnitud a 79 Equipamentos
Ajustar redaccion de la meta: Construit y o sostener 79 equipamientos culturales propiciando espacios de encuentro para los procesos de innovacion de las comunidades y el ejercicio de los derechos culturales de la ciudadania 
Ajustar Alcance de la meta:
LIDARTES: Construir y sostener 40 equipamientos culturales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De otra parte ejecutar 28 actividades en proyectos de infraestructura cultural mediante diferentes actividades y procesos establecidos en la Ley de Espectáculos públicos para un total de 33 equipamientos. *OFB: Mantenimiento de los dos equipamientos a cargo de la OFB (Teatro Taller Filarmónico y Sala Otto de Greiff) y adicional la construcción de la sede de la Orquesta en el CAMPIN para un total de 3 equipamientos. *FUGA: Mantenimiento y dotación de los equipamientos culturales: El muelle Salas de exposición y Auditorio FUGA para un total de 3 equipamientos.
19/04/2024 SDP Cultura ajustó el alcance de la meta como se observa en el párrafo anterior.
_______________________________________
17/04/2024 Adria: Se ajustó la magnitud a 187 equipamientos.
Sin embargo se solicita al Sector Cultura ajustar el Alcance de la Meta.
Las entidades acargo de la meta son: Secretaría de Cultura Idartes OFB y FUGA.
18/04/2024 Adria según solicitud anterior se ajustó la meta magnitud y anualización constante a 205 equipamientos.
Ajustes 16 de abril 2024:
Presupuesto: 240.344.811.465
Magnitud: 205.
Se ajustan las magnitudes de acuerdo con el presupuesto y su tope.
Se incluyen presupuesto y magnitud del Centro Cultural Juvenil. </v>
      </c>
      <c r="BP410" s="222">
        <f ca="1">IFERROR(__xludf.DUMMYFUNCTION("""COMPUTED_VALUE"""),224415811465)</f>
        <v>224415811465</v>
      </c>
      <c r="BQ410" s="394">
        <f ca="1">IFERROR(__xludf.DUMMYFUNCTION("""COMPUTED_VALUE"""),215446915944.016)</f>
        <v>215446915944.01599</v>
      </c>
      <c r="BR410" s="394"/>
      <c r="BS410" s="394"/>
      <c r="BT410" s="394"/>
      <c r="BU410" s="222"/>
      <c r="BV410" s="222"/>
      <c r="BW410" s="222"/>
      <c r="BX410" s="172"/>
      <c r="BY410" s="172" t="b">
        <f t="shared" ref="BY410:BZ410" ca="1" si="424">B410=AM410</f>
        <v>1</v>
      </c>
      <c r="BZ410" s="172" t="b">
        <f t="shared" ca="1" si="424"/>
        <v>0</v>
      </c>
      <c r="CA410" s="172" t="b">
        <f t="shared" ref="CA410:CB410" ca="1" si="425">E410=AO410</f>
        <v>0</v>
      </c>
      <c r="CB410" s="172" t="b">
        <f t="shared" ca="1" si="425"/>
        <v>0</v>
      </c>
      <c r="CC410" s="172"/>
    </row>
    <row r="411" spans="1:81" ht="15.75" customHeight="1">
      <c r="A411" s="172">
        <v>245</v>
      </c>
      <c r="B411" s="172" t="s">
        <v>865</v>
      </c>
      <c r="C411" s="172" t="s">
        <v>7588</v>
      </c>
      <c r="D411" s="172"/>
      <c r="E411" s="172" t="s">
        <v>1099</v>
      </c>
      <c r="F411" s="172" t="s">
        <v>1100</v>
      </c>
      <c r="G411" s="172">
        <v>30000000000</v>
      </c>
      <c r="H411" s="172" t="s">
        <v>41</v>
      </c>
      <c r="I411" s="172" t="s">
        <v>1101</v>
      </c>
      <c r="J411" s="172"/>
      <c r="K411" s="172"/>
      <c r="L411" s="172"/>
      <c r="M411" s="172"/>
      <c r="N411" s="172"/>
      <c r="O411" s="172"/>
      <c r="P411" s="172"/>
      <c r="Q411" s="172"/>
      <c r="R411" s="172"/>
      <c r="S411" s="172"/>
      <c r="T411" s="172"/>
      <c r="U411" s="172"/>
      <c r="V411" s="172"/>
      <c r="W411" s="172"/>
      <c r="X411" s="172"/>
      <c r="Y411" s="172"/>
      <c r="Z411" s="172"/>
      <c r="AA411" s="172"/>
      <c r="AB411" s="172"/>
      <c r="AC411" s="172"/>
      <c r="AD411" s="172"/>
      <c r="AE411" s="172"/>
      <c r="AF411" s="172"/>
      <c r="AG411" s="172"/>
      <c r="AH411" s="172"/>
      <c r="AI411" s="165"/>
      <c r="AK411" s="172"/>
      <c r="AL411" s="172">
        <f ca="1">IFERROR(__xludf.DUMMYFUNCTION("""COMPUTED_VALUE"""),245)</f>
        <v>245</v>
      </c>
      <c r="AM411" s="172" t="str">
        <f ca="1">IFERROR(__xludf.DUMMYFUNCTION("""COMPUTED_VALUE"""),"4.Bogotá ordena su territorio y avanza en su acción climática")</f>
        <v>4.Bogotá ordena su territorio y avanza en su acción climática</v>
      </c>
      <c r="AN411" s="172" t="str">
        <f ca="1">IFERROR(__xludf.DUMMYFUNCTION("""COMPUTED_VALUE"""),"4.24. Revitalización y renovación urbana y rural con inclusión")</f>
        <v>4.24. Revitalización y renovación urbana y rural con inclusión</v>
      </c>
      <c r="AO411" s="172" t="str">
        <f ca="1">IFERROR(__xludf.DUMMYFUNCTION("""COMPUTED_VALUE"""),"Entregar un Distrito Creativo en el Bronx construido y en funcionamiento para la revitalización del centro de la ciudad.")</f>
        <v>Entregar un Distrito Creativo en el Bronx construido y en funcionamiento para la revitalización del centro de la ciudad.</v>
      </c>
      <c r="AP411" s="172" t="str">
        <f ca="1">IFERROR(__xludf.DUMMYFUNCTION("""COMPUTED_VALUE"""),"Concluir la construcción del Distrito Creativo del Bronx (BDC) logrando la integralidad de la infraestructura para la puesta en funcionamiento.")</f>
        <v>Concluir la construcción del Distrito Creativo del Bronx (BDC) logrando la integralidad de la infraestructura para la puesta en funcionamiento.</v>
      </c>
      <c r="AQ411" s="222" t="str">
        <f ca="1">IFERROR(__xludf.DUMMYFUNCTION("""COMPUTED_VALUE"""),"CULTURA RECREACIÓN Y DEPORTE")</f>
        <v>CULTURA RECREACIÓN Y DEPORTE</v>
      </c>
      <c r="AR411" s="172" t="str">
        <f ca="1">IFERROR(__xludf.DUMMYFUNCTION("""COMPUTED_VALUE"""),"Fundación Gilberto Alzate Avendaño")</f>
        <v>Fundación Gilberto Alzate Avendaño</v>
      </c>
      <c r="AS411" s="172"/>
      <c r="AT411" s="172" t="str">
        <f ca="1">IFERROR(__xludf.DUMMYFUNCTION("""COMPUTED_VALUE"""),"Economía Cultural _1.1.2 C")</f>
        <v>Economía Cultural _1.1.2 C</v>
      </c>
      <c r="AU411" s="172" t="str">
        <f ca="1">IFERROR(__xludf.DUMMYFUNCTION("""COMPUTED_VALUE"""),"Bronx Distrito Creativo construido y en funcionamiento")</f>
        <v>Bronx Distrito Creativo construido y en funcionamiento</v>
      </c>
      <c r="AV411" s="172" t="str">
        <f ca="1">IFERROR(__xludf.DUMMYFUNCTION("""COMPUTED_VALUE"""),"Número de Bronx Distrito Creativo finalizado y en funcionamiento")</f>
        <v>Número de Bronx Distrito Creativo finalizado y en funcionamiento</v>
      </c>
      <c r="AW411" s="222">
        <f ca="1">IFERROR(__xludf.DUMMYFUNCTION("""COMPUTED_VALUE"""),0)</f>
        <v>0</v>
      </c>
      <c r="AX411" s="222">
        <f ca="1">IFERROR(__xludf.DUMMYFUNCTION("""COMPUTED_VALUE"""),1)</f>
        <v>1</v>
      </c>
      <c r="AY411" s="172" t="str">
        <f ca="1">IFERROR(__xludf.DUMMYFUNCTION("""COMPUTED_VALUE"""),"Reporte SEGPLAN y reporte de obra de la concesión con RENOBO")</f>
        <v>Reporte SEGPLAN y reporte de obra de la concesión con RENOBO</v>
      </c>
      <c r="AZ411" s="222">
        <f ca="1">IFERROR(__xludf.DUMMYFUNCTION("""COMPUTED_VALUE"""),35125000000)</f>
        <v>35125000000</v>
      </c>
      <c r="BA411" s="172"/>
      <c r="BB411" s="172"/>
      <c r="BC411" s="222">
        <f ca="1">IFERROR(__xludf.DUMMYFUNCTION("""COMPUTED_VALUE"""),6051000000)</f>
        <v>6051000000</v>
      </c>
      <c r="BD411" s="222">
        <f ca="1">IFERROR(__xludf.DUMMYFUNCTION("""COMPUTED_VALUE"""),17903353000)</f>
        <v>17903353000</v>
      </c>
      <c r="BE411" s="222">
        <f ca="1">IFERROR(__xludf.DUMMYFUNCTION("""COMPUTED_VALUE"""),10000000000)</f>
        <v>10000000000</v>
      </c>
      <c r="BF411" s="222">
        <f ca="1">IFERROR(__xludf.DUMMYFUNCTION("""COMPUTED_VALUE"""),5576647000)</f>
        <v>5576647000</v>
      </c>
      <c r="BG411" s="222">
        <f ca="1">IFERROR(__xludf.DUMMYFUNCTION("""COMPUTED_VALUE"""),6051000000)</f>
        <v>6051000000</v>
      </c>
      <c r="BH411" s="222">
        <f ca="1">IFERROR(__xludf.DUMMYFUNCTION("""COMPUTED_VALUE"""),17381896116.5048)</f>
        <v>17381896116.504799</v>
      </c>
      <c r="BI411" s="222">
        <f ca="1">IFERROR(__xludf.DUMMYFUNCTION("""COMPUTED_VALUE"""),9425959091.33754)</f>
        <v>9425959091.3375397</v>
      </c>
      <c r="BJ411" s="222">
        <f ca="1">IFERROR(__xludf.DUMMYFUNCTION("""COMPUTED_VALUE"""),5103421989.20682)</f>
        <v>5103421989.2068195</v>
      </c>
      <c r="BK411" s="222">
        <f ca="1">IFERROR(__xludf.DUMMYFUNCTION("""COMPUTED_VALUE"""),0.1)</f>
        <v>0.1</v>
      </c>
      <c r="BL411" s="222">
        <f ca="1">IFERROR(__xludf.DUMMYFUNCTION("""COMPUTED_VALUE"""),0.4)</f>
        <v>0.4</v>
      </c>
      <c r="BM411" s="222">
        <f ca="1">IFERROR(__xludf.DUMMYFUNCTION("""COMPUTED_VALUE"""),0.3)</f>
        <v>0.3</v>
      </c>
      <c r="BN411" s="222">
        <f ca="1">IFERROR(__xludf.DUMMYFUNCTION("""COMPUTED_VALUE"""),0.2)</f>
        <v>0.2</v>
      </c>
      <c r="BO411" s="222" t="str">
        <f ca="1">IFERROR(__xludf.DUMMYFUNCTION("""COMPUTED_VALUE"""),"17/04/2024 Adria Ok.
Ajuste 16 de abril 2024:
Presupuesto: 39.531.000.000
Magnitud: 1
los $6.000 millones  solicitados para 2024 deben adicionarse en el procesos de armonización presupuestal  para amparar el 15% de Vigencias Futuras de la obra del Bronx "&amp;"Distrito Creativo.")</f>
        <v>17/04/2024 Adria Ok.
Ajuste 16 de abril 2024:
Presupuesto: 39.531.000.000
Magnitud: 1
los $6.000 millones  solicitados para 2024 deben adicionarse en el procesos de armonización presupuestal  para amparar el 15% de Vigencias Futuras de la obra del Bronx Distrito Creativo.</v>
      </c>
      <c r="BP411" s="222">
        <f ca="1">IFERROR(__xludf.DUMMYFUNCTION("""COMPUTED_VALUE"""),39531000000)</f>
        <v>39531000000</v>
      </c>
      <c r="BQ411" s="394">
        <f ca="1">IFERROR(__xludf.DUMMYFUNCTION("""COMPUTED_VALUE"""),37962277197.0492)</f>
        <v>37962277197.049202</v>
      </c>
      <c r="BR411" s="394"/>
      <c r="BS411" s="394"/>
      <c r="BT411" s="394"/>
      <c r="BU411" s="222"/>
      <c r="BV411" s="222"/>
      <c r="BW411" s="222"/>
      <c r="BX411" s="172"/>
      <c r="BY411" s="172" t="b">
        <f t="shared" ref="BY411:BZ411" ca="1" si="426">B411=AM411</f>
        <v>1</v>
      </c>
      <c r="BZ411" s="172" t="b">
        <f t="shared" ca="1" si="426"/>
        <v>0</v>
      </c>
      <c r="CA411" s="172" t="b">
        <f t="shared" ref="CA411:CB411" ca="1" si="427">E411=AO411</f>
        <v>1</v>
      </c>
      <c r="CB411" s="172" t="b">
        <f t="shared" ca="1" si="427"/>
        <v>1</v>
      </c>
      <c r="CC411" s="172"/>
    </row>
    <row r="412" spans="1:81" ht="15.75" customHeight="1">
      <c r="A412" s="172">
        <v>246</v>
      </c>
      <c r="B412" s="172" t="s">
        <v>865</v>
      </c>
      <c r="C412" s="172" t="s">
        <v>7588</v>
      </c>
      <c r="D412" s="172"/>
      <c r="E412" s="172" t="s">
        <v>7590</v>
      </c>
      <c r="F412" s="172" t="s">
        <v>10775</v>
      </c>
      <c r="G412" s="172">
        <v>31558000000</v>
      </c>
      <c r="H412" s="172" t="s">
        <v>41</v>
      </c>
      <c r="I412" s="172" t="s">
        <v>51</v>
      </c>
      <c r="J412" s="172" t="s">
        <v>10776</v>
      </c>
      <c r="K412" s="172">
        <v>253</v>
      </c>
      <c r="L412" s="172"/>
      <c r="M412" s="172"/>
      <c r="N412" s="172"/>
      <c r="O412" s="172"/>
      <c r="P412" s="172"/>
      <c r="Q412" s="172"/>
      <c r="R412" s="172"/>
      <c r="S412" s="172">
        <v>253</v>
      </c>
      <c r="T412" s="172"/>
      <c r="U412" s="172"/>
      <c r="V412" s="172"/>
      <c r="W412" s="172" t="s">
        <v>1461</v>
      </c>
      <c r="X412" s="172"/>
      <c r="Y412" s="172"/>
      <c r="Z412" s="172"/>
      <c r="AA412" s="172" t="s">
        <v>1112</v>
      </c>
      <c r="AB412" s="172" t="s">
        <v>10777</v>
      </c>
      <c r="AC412" s="172">
        <v>4</v>
      </c>
      <c r="AD412" s="172">
        <v>6</v>
      </c>
      <c r="AE412" s="172" t="s">
        <v>53</v>
      </c>
      <c r="AF412" s="172">
        <v>31558000000</v>
      </c>
      <c r="AG412" s="172">
        <v>0</v>
      </c>
      <c r="AH412" s="172">
        <v>0</v>
      </c>
      <c r="AI412" s="165"/>
      <c r="AK412" s="172"/>
      <c r="AL412" s="172">
        <f ca="1">IFERROR(__xludf.DUMMYFUNCTION("""COMPUTED_VALUE"""),246)</f>
        <v>246</v>
      </c>
      <c r="AM412" s="172" t="str">
        <f ca="1">IFERROR(__xludf.DUMMYFUNCTION("""COMPUTED_VALUE"""),"4.Bogotá ordena su territorio y avanza en su acción climática")</f>
        <v>4.Bogotá ordena su territorio y avanza en su acción climática</v>
      </c>
      <c r="AN412" s="172" t="str">
        <f ca="1">IFERROR(__xludf.DUMMYFUNCTION("""COMPUTED_VALUE"""),"4.24. Revitalización y renovación urbana y rural con inclusión")</f>
        <v>4.24. Revitalización y renovación urbana y rural con inclusión</v>
      </c>
      <c r="AO412" s="172" t="str">
        <f ca="1">IFERROR(__xludf.DUMMYFUNCTION("""COMPUTED_VALUE"""),"Desarrollar 5 instrumentos de planeación y gestión orientados a la protección conservación y sostenibilidad del patrimonio natural inmaterial material arqueológico y paleontológico de Bogotá D.C.")</f>
        <v>Desarrollar 5 instrumentos de planeación y gestión orientados a la protección conservación y sostenibilidad del patrimonio natural inmaterial material arqueológico y paleontológico de Bogotá D.C.</v>
      </c>
      <c r="AP412" s="172" t="str">
        <f ca="1">IFERROR(__xludf.DUMMYFUNCTION("""COMPUTED_VALUE"""),"La meta comprende: (1) reglamentación de los planes de patrimonios vitales; (2) implementación del Plan de Manejo Arqueológico de Bogotá; (3) adopción del instrumento de transferencia de derechos de construcción en articulación con diferentes entidades di"&amp;"stritales; (4) actualización y consolidación del inventario de los patrimonios de la ciudad; (5) Gestión para la implementación de los PEMP adoptados (Centro Histórico y Teusaquillo)")</f>
        <v>La meta comprende: (1) reglamentación de los planes de patrimonios vitales; (2) implementación del Plan de Manejo Arqueológico de Bogotá; (3) adopción del instrumento de transferencia de derechos de construcción en articulación con diferentes entidades distritales; (4) actualización y consolidación del inventario de los patrimonios de la ciudad; (5) Gestión para la implementación de los PEMP adoptados (Centro Histórico y Teusaquillo)</v>
      </c>
      <c r="AQ412" s="222" t="str">
        <f ca="1">IFERROR(__xludf.DUMMYFUNCTION("""COMPUTED_VALUE"""),"CULTURA RECREACIÓN Y DEPORTE")</f>
        <v>CULTURA RECREACIÓN Y DEPORTE</v>
      </c>
      <c r="AR412" s="172" t="str">
        <f ca="1">IFERROR(__xludf.DUMMYFUNCTION("""COMPUTED_VALUE"""),"Instituto Distrital de Patrimonio Cultural")</f>
        <v>Instituto Distrital de Patrimonio Cultural</v>
      </c>
      <c r="AS412" s="172">
        <f ca="1">IFERROR(__xludf.DUMMYFUNCTION("""COMPUTED_VALUE"""),253)</f>
        <v>253</v>
      </c>
      <c r="AT412" s="172" t="str">
        <f ca="1">IFERROR(__xludf.DUMMYFUNCTION("""COMPUTED_VALUE"""),"Rrom_7.1.2 P
 Ruralidad_1.1.32.
 Ruralidad_1.1.34.
 Ruralidad_1.1.33.")</f>
        <v>Rrom_7.1.2 P
 Ruralidad_1.1.32.
 Ruralidad_1.1.34.
 Ruralidad_1.1.33.</v>
      </c>
      <c r="AU412" s="172" t="str">
        <f ca="1">IFERROR(__xludf.DUMMYFUNCTION("""COMPUTED_VALUE"""),"Instrumentos de planeación y gestión orientados a la protección conservación y sostenibilidad del patrimonio natural inmaterial material arqueológico y paleontológico de la ciudad desarrollados")</f>
        <v>Instrumentos de planeación y gestión orientados a la protección conservación y sostenibilidad del patrimonio natural inmaterial material arqueológico y paleontológico de la ciudad desarrollados</v>
      </c>
      <c r="AV412" s="172" t="str">
        <f ca="1">IFERROR(__xludf.DUMMYFUNCTION("""COMPUTED_VALUE"""),"Número de instrumentos de planeación y gestión  desarrollados")</f>
        <v>Número de instrumentos de planeación y gestión  desarrollados</v>
      </c>
      <c r="AW412" s="222" t="str">
        <f ca="1">IFERROR(__xludf.DUMMYFUNCTION("""COMPUTED_VALUE"""),"4
(2023)")</f>
        <v>4
(2023)</v>
      </c>
      <c r="AX412" s="222">
        <f ca="1">IFERROR(__xludf.DUMMYFUNCTION("""COMPUTED_VALUE"""),5)</f>
        <v>5</v>
      </c>
      <c r="AY412" s="172" t="str">
        <f ca="1">IFERROR(__xludf.DUMMYFUNCTION("""COMPUTED_VALUE"""),"Registros administrativos de los planes operativos anuales de seguimiento a metas")</f>
        <v>Registros administrativos de los planes operativos anuales de seguimiento a metas</v>
      </c>
      <c r="AZ412" s="222">
        <f ca="1">IFERROR(__xludf.DUMMYFUNCTION("""COMPUTED_VALUE"""),31558000000)</f>
        <v>31558000000</v>
      </c>
      <c r="BA412" s="222">
        <f ca="1">IFERROR(__xludf.DUMMYFUNCTION("""COMPUTED_VALUE"""),0)</f>
        <v>0</v>
      </c>
      <c r="BB412" s="222">
        <f ca="1">IFERROR(__xludf.DUMMYFUNCTION("""COMPUTED_VALUE"""),0)</f>
        <v>0</v>
      </c>
      <c r="BC412" s="222">
        <f ca="1">IFERROR(__xludf.DUMMYFUNCTION("""COMPUTED_VALUE"""),3734000000)</f>
        <v>3734000000</v>
      </c>
      <c r="BD412" s="222">
        <f ca="1">IFERROR(__xludf.DUMMYFUNCTION("""COMPUTED_VALUE"""),4863000000)</f>
        <v>4863000000</v>
      </c>
      <c r="BE412" s="222">
        <f ca="1">IFERROR(__xludf.DUMMYFUNCTION("""COMPUTED_VALUE"""),5233600000)</f>
        <v>5233600000</v>
      </c>
      <c r="BF412" s="222">
        <f ca="1">IFERROR(__xludf.DUMMYFUNCTION("""COMPUTED_VALUE"""),5181000000)</f>
        <v>5181000000</v>
      </c>
      <c r="BG412" s="222">
        <f ca="1">IFERROR(__xludf.DUMMYFUNCTION("""COMPUTED_VALUE"""),3734000000)</f>
        <v>3734000000</v>
      </c>
      <c r="BH412" s="222">
        <f ca="1">IFERROR(__xludf.DUMMYFUNCTION("""COMPUTED_VALUE"""),4721359223.30097)</f>
        <v>4721359223.3009701</v>
      </c>
      <c r="BI412" s="222">
        <f ca="1">IFERROR(__xludf.DUMMYFUNCTION("""COMPUTED_VALUE"""),4933169950.04241)</f>
        <v>4933169950.0424099</v>
      </c>
      <c r="BJ412" s="222">
        <f ca="1">IFERROR(__xludf.DUMMYFUNCTION("""COMPUTED_VALUE"""),4741348937.10872)</f>
        <v>4741348937.1087198</v>
      </c>
      <c r="BK412" s="222">
        <f ca="1">IFERROR(__xludf.DUMMYFUNCTION("""COMPUTED_VALUE"""),1)</f>
        <v>1</v>
      </c>
      <c r="BL412" s="222">
        <f ca="1">IFERROR(__xludf.DUMMYFUNCTION("""COMPUTED_VALUE"""),1.25)</f>
        <v>1.25</v>
      </c>
      <c r="BM412" s="222">
        <f ca="1">IFERROR(__xludf.DUMMYFUNCTION("""COMPUTED_VALUE"""),1.25)</f>
        <v>1.25</v>
      </c>
      <c r="BN412" s="222">
        <f ca="1">IFERROR(__xludf.DUMMYFUNCTION("""COMPUTED_VALUE"""),1.5)</f>
        <v>1.5</v>
      </c>
      <c r="BO412" s="222" t="str">
        <f ca="1">IFERROR(__xludf.DUMMYFUNCTION("""COMPUTED_VALUE"""),"17/04/2024 Adria Se ajustó la magnitud a 5 y el alcance de la meta según lo reportado por Cultura el 16/04/2024. Ok.
Ajuste 16 de abril 2024:
Presupuesto: 19.011.600.000
Magnitud: 5
Alcance:  (1) reglamentación de los planes de patrimonios vitales; (2) i"&amp;"mplementación del Plan de Manejo Arqueológico de Bogotá; (3) adopción del instrumento de transferencia de derechos de construcción en articulación con diferentes entidades distritales; (4) actualización y consolidación del inventario de los patrimonios de"&amp;" la ciudad; (5) Gestión para la implementación de los PEMP adoptados (Centro Histórico y Teusaquillo)")</f>
        <v>17/04/2024 Adria Se ajustó la magnitud a 5 y el alcance de la meta según lo reportado por Cultura el 16/04/2024. Ok.
Ajuste 16 de abril 2024:
Presupuesto: 19.011.600.000
Magnitud: 5
Alcance:  (1) reglamentación de los planes de patrimonios vitales; (2) implementación del Plan de Manejo Arqueológico de Bogotá; (3) adopción del instrumento de transferencia de derechos de construcción en articulación con diferentes entidades distritales; (4) actualización y consolidación del inventario de los patrimonios de la ciudad; (5) Gestión para la implementación de los PEMP adoptados (Centro Histórico y Teusaquillo)</v>
      </c>
      <c r="BP412" s="222">
        <f ca="1">IFERROR(__xludf.DUMMYFUNCTION("""COMPUTED_VALUE"""),19011600000)</f>
        <v>19011600000</v>
      </c>
      <c r="BQ412" s="394">
        <f ca="1">IFERROR(__xludf.DUMMYFUNCTION("""COMPUTED_VALUE"""),18129878110.4521)</f>
        <v>18129878110.452099</v>
      </c>
      <c r="BR412" s="394"/>
      <c r="BS412" s="394"/>
      <c r="BT412" s="394"/>
      <c r="BU412" s="222"/>
      <c r="BV412" s="222"/>
      <c r="BW412" s="222"/>
      <c r="BX412" s="172"/>
      <c r="BY412" s="172" t="b">
        <f t="shared" ref="BY412:BZ412" ca="1" si="428">B412=AM412</f>
        <v>1</v>
      </c>
      <c r="BZ412" s="172" t="b">
        <f t="shared" ca="1" si="428"/>
        <v>0</v>
      </c>
      <c r="CA412" s="172" t="b">
        <f t="shared" ref="CA412:CB412" ca="1" si="429">E412=AO412</f>
        <v>0</v>
      </c>
      <c r="CB412" s="172" t="b">
        <f t="shared" ca="1" si="429"/>
        <v>0</v>
      </c>
      <c r="CC412" s="172"/>
    </row>
    <row r="413" spans="1:81" ht="15.75" customHeight="1">
      <c r="A413" s="172">
        <v>247</v>
      </c>
      <c r="B413" s="172" t="s">
        <v>865</v>
      </c>
      <c r="C413" s="172" t="s">
        <v>7588</v>
      </c>
      <c r="D413" s="172"/>
      <c r="E413" s="172" t="s">
        <v>10778</v>
      </c>
      <c r="F413" s="172" t="s">
        <v>10779</v>
      </c>
      <c r="G413" s="172">
        <v>52736000000</v>
      </c>
      <c r="H413" s="172" t="s">
        <v>41</v>
      </c>
      <c r="I413" s="172" t="s">
        <v>51</v>
      </c>
      <c r="J413" s="172" t="s">
        <v>10780</v>
      </c>
      <c r="K413" s="172">
        <v>470</v>
      </c>
      <c r="L413" s="172"/>
      <c r="M413" s="172"/>
      <c r="N413" s="172"/>
      <c r="O413" s="172"/>
      <c r="P413" s="172"/>
      <c r="Q413" s="172"/>
      <c r="R413" s="172"/>
      <c r="S413" s="172">
        <v>470</v>
      </c>
      <c r="T413" s="172"/>
      <c r="U413" s="172"/>
      <c r="V413" s="172"/>
      <c r="W413" s="172" t="s">
        <v>43</v>
      </c>
      <c r="X413" s="172"/>
      <c r="Y413" s="172"/>
      <c r="Z413" s="172"/>
      <c r="AA413" s="172" t="s">
        <v>10781</v>
      </c>
      <c r="AB413" s="172" t="s">
        <v>10782</v>
      </c>
      <c r="AC413" s="172">
        <v>0</v>
      </c>
      <c r="AD413" s="172">
        <v>1</v>
      </c>
      <c r="AE413" s="172" t="s">
        <v>1461</v>
      </c>
      <c r="AF413" s="172">
        <v>52736000000</v>
      </c>
      <c r="AG413" s="172">
        <v>0</v>
      </c>
      <c r="AH413" s="172">
        <v>0</v>
      </c>
      <c r="AK413" s="172"/>
      <c r="AL413" s="393"/>
      <c r="AM413" s="393"/>
      <c r="AN413" s="393"/>
      <c r="AO413" s="393"/>
      <c r="AP413" s="393"/>
      <c r="AQ413" s="393"/>
      <c r="AR413" s="393"/>
      <c r="AS413" s="393"/>
      <c r="AT413" s="393"/>
      <c r="AU413" s="393"/>
      <c r="AV413" s="393"/>
      <c r="AW413" s="393"/>
      <c r="AX413" s="393"/>
      <c r="AY413" s="393"/>
      <c r="AZ413" s="393"/>
      <c r="BA413" s="393"/>
      <c r="BB413" s="393"/>
      <c r="BC413" s="393"/>
      <c r="BD413" s="393"/>
      <c r="BE413" s="393"/>
      <c r="BF413" s="393"/>
      <c r="BG413" s="393"/>
      <c r="BH413" s="393"/>
      <c r="BI413" s="393"/>
      <c r="BJ413" s="393"/>
      <c r="BK413" s="393"/>
      <c r="BL413" s="172"/>
      <c r="BM413" s="172"/>
      <c r="BN413" s="172"/>
      <c r="BO413" s="172"/>
      <c r="BP413" s="172"/>
      <c r="BQ413" s="172"/>
      <c r="BR413" s="172"/>
      <c r="BS413" s="172"/>
      <c r="BT413" s="172"/>
      <c r="BU413" s="172"/>
      <c r="BV413" s="172"/>
      <c r="BW413" s="172"/>
      <c r="BX413" s="172"/>
      <c r="BY413" s="515" t="s">
        <v>9624</v>
      </c>
      <c r="BZ413" s="516"/>
      <c r="CA413" s="516"/>
      <c r="CB413" s="517"/>
      <c r="CC413" s="172" t="s">
        <v>9625</v>
      </c>
    </row>
    <row r="414" spans="1:81" ht="15.75" customHeight="1">
      <c r="A414" s="172">
        <v>248</v>
      </c>
      <c r="B414" s="172" t="s">
        <v>865</v>
      </c>
      <c r="C414" s="172" t="s">
        <v>7588</v>
      </c>
      <c r="D414" s="172"/>
      <c r="E414" s="172" t="s">
        <v>10783</v>
      </c>
      <c r="F414" s="172" t="s">
        <v>10784</v>
      </c>
      <c r="G414" s="172">
        <v>25177000000</v>
      </c>
      <c r="H414" s="172" t="s">
        <v>41</v>
      </c>
      <c r="I414" s="172" t="s">
        <v>51</v>
      </c>
      <c r="J414" s="172" t="s">
        <v>10785</v>
      </c>
      <c r="K414" s="172">
        <v>253</v>
      </c>
      <c r="L414" s="172"/>
      <c r="M414" s="172"/>
      <c r="N414" s="172"/>
      <c r="O414" s="172"/>
      <c r="P414" s="172"/>
      <c r="Q414" s="172"/>
      <c r="R414" s="172"/>
      <c r="S414" s="172">
        <v>253</v>
      </c>
      <c r="T414" s="172"/>
      <c r="U414" s="172"/>
      <c r="V414" s="172"/>
      <c r="W414" s="172" t="s">
        <v>43</v>
      </c>
      <c r="X414" s="172"/>
      <c r="Y414" s="172"/>
      <c r="Z414" s="172"/>
      <c r="AA414" s="172" t="s">
        <v>1119</v>
      </c>
      <c r="AB414" s="172" t="s">
        <v>1120</v>
      </c>
      <c r="AC414" s="172">
        <v>0</v>
      </c>
      <c r="AD414" s="172">
        <v>1</v>
      </c>
      <c r="AE414" s="172" t="s">
        <v>1461</v>
      </c>
      <c r="AF414" s="172">
        <v>25176000000</v>
      </c>
      <c r="AG414" s="172">
        <v>0</v>
      </c>
      <c r="AH414" s="172">
        <v>0</v>
      </c>
      <c r="AI414" s="165"/>
      <c r="AK414" s="172"/>
      <c r="AL414" s="172">
        <f ca="1">IFERROR(__xludf.DUMMYFUNCTION("IMPORTRANGE(""https://docs.google.com/spreadsheets/d/1npPkCkJx8EaDQoN5CZFxhByyd_GwrPFrRj9-wo1YHM4/edit#gid=323077454"",""'Consolidado_PDD24/28'!B410:435"")"),248)</f>
        <v>248</v>
      </c>
      <c r="AM414" s="172" t="str">
        <f ca="1">IFERROR(__xludf.DUMMYFUNCTION("""COMPUTED_VALUE"""),"4.Bogotá ordena su territorio y avanza en su acción climática")</f>
        <v>4.Bogotá ordena su territorio y avanza en su acción climática</v>
      </c>
      <c r="AN414" s="172" t="str">
        <f ca="1">IFERROR(__xludf.DUMMYFUNCTION("""COMPUTED_VALUE"""),"4.24. Revitalización y renovación urbana y rural con inclusión")</f>
        <v>4.24. Revitalización y renovación urbana y rural con inclusión</v>
      </c>
      <c r="AO414" s="172" t="str">
        <f ca="1">IFERROR(__xludf.DUMMYFUNCTION("""COMPUTED_VALUE"""),"Realizar 7.000 asistencias técnicas para la protección del patrimonio cultural material de la ciudad en el marco de las estrategias relacionadas con la Estructura Integradora de los Patrimonios.")</f>
        <v>Realizar 7.000 asistencias técnicas para la protección del patrimonio cultural material de la ciudad en el marco de las estrategias relacionadas con la Estructura Integradora de los Patrimonios.</v>
      </c>
      <c r="AP414" s="172" t="str">
        <f ca="1">IFERROR(__xludf.DUMMYFUNCTION("""COMPUTED_VALUE"""),"La meta comprende la evaluación técnica jurídica y legal y posterior concepto de las solicitudes de intervención de bienes de interés cultural y espacios públicos patrimoniales requeridas por la ciudadanía el estudio de valores patrimoniales para la decla"&amp;"ratorias de BIC revocatoria cambios de categoría de nivel de intervención acciones de salvaguardia amenaza de ruina o amparo provisional en los bienes de interés cultural del ámbito Distrital y la realización de visitas de verificación del cumplimiento de"&amp;" la normativa urbana vigente.
")</f>
        <v xml:space="preserve">La meta comprende la evaluación técnica jurídica y legal y posterior concepto de las solicitudes de intervención de bienes de interés cultural y espacios públicos patrimoniales requeridas por la ciudadanía el estudio de valores patrimoniales para la declaratorias de BIC revocatoria cambios de categoría de nivel de intervención acciones de salvaguardia amenaza de ruina o amparo provisional en los bienes de interés cultural del ámbito Distrital y la realización de visitas de verificación del cumplimiento de la normativa urbana vigente.
</v>
      </c>
      <c r="AQ414" s="222" t="str">
        <f ca="1">IFERROR(__xludf.DUMMYFUNCTION("""COMPUTED_VALUE"""),"CULTURA RECREACIÓN Y DEPORTE")</f>
        <v>CULTURA RECREACIÓN Y DEPORTE</v>
      </c>
      <c r="AR414" s="172" t="str">
        <f ca="1">IFERROR(__xludf.DUMMYFUNCTION("""COMPUTED_VALUE"""),"Instituto Distrital de Patrimonio Cultural")</f>
        <v>Instituto Distrital de Patrimonio Cultural</v>
      </c>
      <c r="AS414" s="172">
        <f ca="1">IFERROR(__xludf.DUMMYFUNCTION("""COMPUTED_VALUE"""),253)</f>
        <v>253</v>
      </c>
      <c r="AT414" s="172" t="str">
        <f ca="1">IFERROR(__xludf.DUMMYFUNCTION("""COMPUTED_VALUE"""),"Espacio Público_3.1.4 I
 Ruralidad_1.1.31")</f>
        <v>Espacio Público_3.1.4 I
 Ruralidad_1.1.31</v>
      </c>
      <c r="AU414" s="172" t="str">
        <f ca="1">IFERROR(__xludf.DUMMYFUNCTION("""COMPUTED_VALUE"""),"Programa de acompañamiento técnico y normativo a la ciudadanía para la protección y conservación del patrimonio cultural material de la ciudad")</f>
        <v>Programa de acompañamiento técnico y normativo a la ciudadanía para la protección y conservación del patrimonio cultural material de la ciudad</v>
      </c>
      <c r="AV414" s="172" t="str">
        <f ca="1">IFERROR(__xludf.DUMMYFUNCTION("""COMPUTED_VALUE"""),"Número de programas de acompañamiento técnico y normativo a la ciudadanía para la protección y conservación del patrimonio cultural material de la ciudad implementados")</f>
        <v>Número de programas de acompañamiento técnico y normativo a la ciudadanía para la protección y conservación del patrimonio cultural material de la ciudad implementados</v>
      </c>
      <c r="AW414" s="222">
        <f ca="1">IFERROR(__xludf.DUMMYFUNCTION("""COMPUTED_VALUE"""),0)</f>
        <v>0</v>
      </c>
      <c r="AX414" s="222">
        <f ca="1">IFERROR(__xludf.DUMMYFUNCTION("""COMPUTED_VALUE"""),7000)</f>
        <v>7000</v>
      </c>
      <c r="AY414" s="172" t="str">
        <f ca="1">IFERROR(__xludf.DUMMYFUNCTION("""COMPUTED_VALUE"""),"N/A")</f>
        <v>N/A</v>
      </c>
      <c r="AZ414" s="222">
        <f ca="1">IFERROR(__xludf.DUMMYFUNCTION("""COMPUTED_VALUE"""),25176000000)</f>
        <v>25176000000</v>
      </c>
      <c r="BA414" s="222">
        <f ca="1">IFERROR(__xludf.DUMMYFUNCTION("""COMPUTED_VALUE"""),0)</f>
        <v>0</v>
      </c>
      <c r="BB414" s="222">
        <f ca="1">IFERROR(__xludf.DUMMYFUNCTION("""COMPUTED_VALUE"""),0)</f>
        <v>0</v>
      </c>
      <c r="BC414" s="222">
        <f ca="1">IFERROR(__xludf.DUMMYFUNCTION("""COMPUTED_VALUE"""),2723000000)</f>
        <v>2723000000</v>
      </c>
      <c r="BD414" s="222">
        <f ca="1">IFERROR(__xludf.DUMMYFUNCTION("""COMPUTED_VALUE"""),2737000000)</f>
        <v>2737000000</v>
      </c>
      <c r="BE414" s="222">
        <f ca="1">IFERROR(__xludf.DUMMYFUNCTION("""COMPUTED_VALUE"""),2971000000)</f>
        <v>2971000000</v>
      </c>
      <c r="BF414" s="222">
        <f ca="1">IFERROR(__xludf.DUMMYFUNCTION("""COMPUTED_VALUE"""),3090000000)</f>
        <v>3090000000</v>
      </c>
      <c r="BG414" s="222">
        <f ca="1">IFERROR(__xludf.DUMMYFUNCTION("""COMPUTED_VALUE"""),2723000000)</f>
        <v>2723000000</v>
      </c>
      <c r="BH414" s="222">
        <f ca="1">IFERROR(__xludf.DUMMYFUNCTION("""COMPUTED_VALUE"""),2657281553.39805)</f>
        <v>2657281553.3980498</v>
      </c>
      <c r="BI414" s="222">
        <f ca="1">IFERROR(__xludf.DUMMYFUNCTION("""COMPUTED_VALUE"""),2800452446.03638)</f>
        <v>2800452446.0363798</v>
      </c>
      <c r="BJ414" s="222">
        <f ca="1">IFERROR(__xludf.DUMMYFUNCTION("""COMPUTED_VALUE"""),2827787727.40126)</f>
        <v>2827787727.4012599</v>
      </c>
      <c r="BK414" s="222">
        <f ca="1">IFERROR(__xludf.DUMMYFUNCTION("""COMPUTED_VALUE"""),1000)</f>
        <v>1000</v>
      </c>
      <c r="BL414" s="222">
        <f ca="1">IFERROR(__xludf.DUMMYFUNCTION("""COMPUTED_VALUE"""),2000)</f>
        <v>2000</v>
      </c>
      <c r="BM414" s="222">
        <f ca="1">IFERROR(__xludf.DUMMYFUNCTION("""COMPUTED_VALUE"""),2000)</f>
        <v>2000</v>
      </c>
      <c r="BN414" s="222">
        <f ca="1">IFERROR(__xludf.DUMMYFUNCTION("""COMPUTED_VALUE"""),2000)</f>
        <v>2000</v>
      </c>
      <c r="BO414" s="222" t="str">
        <f ca="1">IFERROR(__xludf.DUMMYFUNCTION("""COMPUTED_VALUE"""),"19/04/2024 Adria Cultura solicita ajustar la meta Realizar 8.000 asistencias técnicas para la protección del patrimonio cultural material de la ciudad en el marco de las estrategias relacionadas con la Estructura Integradora de los Patrimonios.
Por: Reali"&amp;"zar 7.000 asistencias técnicas para la protección del patrimonio cultural material de la ciudad en el marco de las estrategias relacionadas con la Estructura Integradora de los Patrimonios.
Ajuste 16 de abril 2024:
Presupuesto: 11.521.000.000
Magnitud: "&amp;"7.000
Alcance: Se priorizará la contratación de personal para atender los temas específicos de estudio y respuesta de solicitudes de intervención en bienes de interés cultural.")</f>
        <v>19/04/2024 Adria Cultura solicita ajustar la meta Realizar 8.000 asistencias técnicas para la protección del patrimonio cultural material de la ciudad en el marco de las estrategias relacionadas con la Estructura Integradora de los Patrimonios.
Por: Realizar 7.000 asistencias técnicas para la protección del patrimonio cultural material de la ciudad en el marco de las estrategias relacionadas con la Estructura Integradora de los Patrimonios.
Ajuste 16 de abril 2024:
Presupuesto: 11.521.000.000
Magnitud: 7.000
Alcance: Se priorizará la contratación de personal para atender los temas específicos de estudio y respuesta de solicitudes de intervención en bienes de interés cultural.</v>
      </c>
      <c r="BP414" s="222">
        <f ca="1">IFERROR(__xludf.DUMMYFUNCTION("""COMPUTED_VALUE"""),11521000000)</f>
        <v>11521000000</v>
      </c>
      <c r="BQ414" s="222">
        <f ca="1">IFERROR(__xludf.DUMMYFUNCTION("""COMPUTED_VALUE"""),11008521726.8357)</f>
        <v>11008521726.835699</v>
      </c>
      <c r="BR414" s="222"/>
      <c r="BS414" s="222"/>
      <c r="BT414" s="222"/>
      <c r="BU414" s="222"/>
      <c r="BV414" s="222"/>
      <c r="BW414" s="222"/>
      <c r="BX414" s="172"/>
      <c r="BY414" s="172" t="b">
        <f t="shared" ref="BY414:BZ414" ca="1" si="430">B414=AM414</f>
        <v>1</v>
      </c>
      <c r="BZ414" s="172" t="b">
        <f t="shared" ca="1" si="430"/>
        <v>0</v>
      </c>
      <c r="CA414" s="172" t="b">
        <f t="shared" ref="CA414:CB414" ca="1" si="431">E414=AO414</f>
        <v>0</v>
      </c>
      <c r="CB414" s="172" t="b">
        <f t="shared" ca="1" si="431"/>
        <v>0</v>
      </c>
      <c r="CC414" s="172"/>
    </row>
    <row r="415" spans="1:81" ht="15.75" customHeight="1">
      <c r="A415" s="172">
        <v>249</v>
      </c>
      <c r="B415" s="172" t="s">
        <v>865</v>
      </c>
      <c r="C415" s="172" t="s">
        <v>7593</v>
      </c>
      <c r="D415" s="172" t="s">
        <v>8109</v>
      </c>
      <c r="E415" s="172" t="s">
        <v>10786</v>
      </c>
      <c r="F415" s="172" t="s">
        <v>10787</v>
      </c>
      <c r="G415" s="172">
        <v>8184000000</v>
      </c>
      <c r="H415" s="172" t="s">
        <v>300</v>
      </c>
      <c r="I415" s="172" t="s">
        <v>301</v>
      </c>
      <c r="J415" s="172" t="s">
        <v>10788</v>
      </c>
      <c r="K415" s="172"/>
      <c r="L415" s="172"/>
      <c r="M415" s="172"/>
      <c r="N415" s="172"/>
      <c r="O415" s="172"/>
      <c r="P415" s="172"/>
      <c r="Q415" s="172"/>
      <c r="R415" s="172"/>
      <c r="S415" s="172">
        <v>525</v>
      </c>
      <c r="T415" s="172"/>
      <c r="U415" s="172"/>
      <c r="V415" s="172"/>
      <c r="W415" s="172" t="s">
        <v>10789</v>
      </c>
      <c r="X415" s="172"/>
      <c r="Y415" s="172"/>
      <c r="Z415" s="172"/>
      <c r="AA415" s="172" t="s">
        <v>1127</v>
      </c>
      <c r="AB415" s="172" t="s">
        <v>1128</v>
      </c>
      <c r="AC415" s="172">
        <v>46</v>
      </c>
      <c r="AD415" s="172">
        <v>48</v>
      </c>
      <c r="AE415" s="172" t="s">
        <v>10790</v>
      </c>
      <c r="AF415" s="172">
        <v>8184000000</v>
      </c>
      <c r="AG415" s="172">
        <v>0</v>
      </c>
      <c r="AH415" s="172">
        <v>0</v>
      </c>
      <c r="AI415" s="165"/>
      <c r="AK415" s="172"/>
      <c r="AL415" s="172">
        <f ca="1">IFERROR(__xludf.DUMMYFUNCTION("""COMPUTED_VALUE"""),249)</f>
        <v>249</v>
      </c>
      <c r="AM415" s="172" t="str">
        <f ca="1">IFERROR(__xludf.DUMMYFUNCTION("""COMPUTED_VALUE"""),"4.Bogotá ordena su territorio y avanza en su acción climática")</f>
        <v>4.Bogotá ordena su territorio y avanza en su acción climática</v>
      </c>
      <c r="AN415" s="172" t="str">
        <f ca="1">IFERROR(__xludf.DUMMYFUNCTION("""COMPUTED_VALUE"""),"4.31. Acceso equitativo de vivienda urbana y rural")</f>
        <v>4.31. Acceso equitativo de vivienda urbana y rural</v>
      </c>
      <c r="AO415" s="172" t="str">
        <f ca="1">IFERROR(__xludf.DUMMYFUNCTION("""COMPUTED_VALUE"""),"Ejecutar 48 Trámites y/o Otros Procedimientos Administrativos en la Herramienta Tecnológica -Ventanilla Única de la Construcción")</f>
        <v>Ejecutar 48 Trámites y/o Otros Procedimientos Administrativos en la Herramienta Tecnológica -Ventanilla Única de la Construcción</v>
      </c>
      <c r="AP415" s="172" t="str">
        <f ca="1">IFERROR(__xludf.DUMMYFUNCTION("""COMPUTED_VALUE"""),"
Ampliar el número  de trámites de la cadena de urbanismo y construcción a simplificar racionalizar y virtualizar  en la Ventanilla Única de la construcción - VUC de  cara al ciudadano y a las entidades que intervienen.")</f>
        <v xml:space="preserve">
Ampliar el número  de trámites de la cadena de urbanismo y construcción a simplificar racionalizar y virtualizar  en la Ventanilla Única de la construcción - VUC de  cara al ciudadano y a las entidades que intervienen.</v>
      </c>
      <c r="AQ415" s="222" t="str">
        <f ca="1">IFERROR(__xludf.DUMMYFUNCTION("""COMPUTED_VALUE"""),"HÁBITAT")</f>
        <v>HÁBITAT</v>
      </c>
      <c r="AR415" s="172" t="str">
        <f ca="1">IFERROR(__xludf.DUMMYFUNCTION("""COMPUTED_VALUE"""),"Secretaría Distrital de Hábitat")</f>
        <v>Secretaría Distrital de Hábitat</v>
      </c>
      <c r="AS415" s="172">
        <f ca="1">IFERROR(__xludf.DUMMYFUNCTION("""COMPUTED_VALUE"""),525)</f>
        <v>525</v>
      </c>
      <c r="AT415" s="172" t="str">
        <f ca="1">IFERROR(__xludf.DUMMYFUNCTION("""COMPUTED_VALUE"""),"Hábitat_2.1.1. 
 Servicios Públicos_3.1.2.")</f>
        <v>Hábitat_2.1.1. 
 Servicios Públicos_3.1.2.</v>
      </c>
      <c r="AU415" s="172" t="str">
        <f ca="1">IFERROR(__xludf.DUMMYFUNCTION("""COMPUTED_VALUE"""),"Número de nuevos trámites y/o otros procedimientos administrativos ejecutados en la Herramienta Tecnológica -Ventanilla Única de la Construcción")</f>
        <v>Número de nuevos trámites y/o otros procedimientos administrativos ejecutados en la Herramienta Tecnológica -Ventanilla Única de la Construcción</v>
      </c>
      <c r="AV415" s="172" t="str">
        <f ca="1">IFERROR(__xludf.DUMMYFUNCTION("""COMPUTED_VALUE"""),"Sumatoria de trámites nuevos de la cadena de urbanismo ejecutados a traves de la Ventanilla Única de la Construcción.")</f>
        <v>Sumatoria de trámites nuevos de la cadena de urbanismo ejecutados a traves de la Ventanilla Única de la Construcción.</v>
      </c>
      <c r="AW415" s="222" t="str">
        <f ca="1">IFERROR(__xludf.DUMMYFUNCTION("""COMPUTED_VALUE"""),"46
(2023)")</f>
        <v>46
(2023)</v>
      </c>
      <c r="AX415" s="222">
        <f ca="1">IFERROR(__xludf.DUMMYFUNCTION("""COMPUTED_VALUE"""),48)</f>
        <v>48</v>
      </c>
      <c r="AY415" s="172" t="str">
        <f ca="1">IFERROR(__xludf.DUMMYFUNCTION("""COMPUTED_VALUE"""),"SDHT (VUC)")</f>
        <v>SDHT (VUC)</v>
      </c>
      <c r="AZ415" s="222">
        <f ca="1">IFERROR(__xludf.DUMMYFUNCTION("""COMPUTED_VALUE"""),8184000000)</f>
        <v>8184000000</v>
      </c>
      <c r="BA415" s="222">
        <f ca="1">IFERROR(__xludf.DUMMYFUNCTION("""COMPUTED_VALUE"""),0)</f>
        <v>0</v>
      </c>
      <c r="BB415" s="222">
        <f ca="1">IFERROR(__xludf.DUMMYFUNCTION("""COMPUTED_VALUE"""),0)</f>
        <v>0</v>
      </c>
      <c r="BC415" s="222">
        <f ca="1">IFERROR(__xludf.DUMMYFUNCTION("""COMPUTED_VALUE"""),972000000)</f>
        <v>972000000</v>
      </c>
      <c r="BD415" s="222">
        <f ca="1">IFERROR(__xludf.DUMMYFUNCTION("""COMPUTED_VALUE"""),2479000000)</f>
        <v>2479000000</v>
      </c>
      <c r="BE415" s="222">
        <f ca="1">IFERROR(__xludf.DUMMYFUNCTION("""COMPUTED_VALUE"""),2227000000)</f>
        <v>2227000000</v>
      </c>
      <c r="BF415" s="222">
        <f ca="1">IFERROR(__xludf.DUMMYFUNCTION("""COMPUTED_VALUE"""),2500000000)</f>
        <v>2500000000</v>
      </c>
      <c r="BG415" s="222">
        <f ca="1">IFERROR(__xludf.DUMMYFUNCTION("""COMPUTED_VALUE"""),972000000)</f>
        <v>972000000</v>
      </c>
      <c r="BH415" s="222">
        <f ca="1">IFERROR(__xludf.DUMMYFUNCTION("""COMPUTED_VALUE"""),2406796116.50485)</f>
        <v>2406796116.5048499</v>
      </c>
      <c r="BI415" s="222">
        <f ca="1">IFERROR(__xludf.DUMMYFUNCTION("""COMPUTED_VALUE"""),2099161089.64087)</f>
        <v>2099161089.6408701</v>
      </c>
      <c r="BJ415" s="222">
        <f ca="1">IFERROR(__xludf.DUMMYFUNCTION("""COMPUTED_VALUE"""),2287854148.38289)</f>
        <v>2287854148.3828902</v>
      </c>
      <c r="BK415" s="222">
        <f ca="1">IFERROR(__xludf.DUMMYFUNCTION("""COMPUTED_VALUE"""),4)</f>
        <v>4</v>
      </c>
      <c r="BL415" s="222">
        <f ca="1">IFERROR(__xludf.DUMMYFUNCTION("""COMPUTED_VALUE"""),13)</f>
        <v>13</v>
      </c>
      <c r="BM415" s="222">
        <f ca="1">IFERROR(__xludf.DUMMYFUNCTION("""COMPUTED_VALUE"""),13)</f>
        <v>13</v>
      </c>
      <c r="BN415" s="222">
        <f ca="1">IFERROR(__xludf.DUMMYFUNCTION("""COMPUTED_VALUE"""),18)</f>
        <v>18</v>
      </c>
      <c r="BO415" s="222" t="str">
        <f ca="1">IFERROR(__xludf.DUMMYFUNCTION("""COMPUTED_VALUE"""),"18/04/2024 Adria OK
")</f>
        <v xml:space="preserve">18/04/2024 Adria OK
</v>
      </c>
      <c r="BP415" s="222">
        <f ca="1">IFERROR(__xludf.DUMMYFUNCTION("""COMPUTED_VALUE"""),8178000000)</f>
        <v>8178000000</v>
      </c>
      <c r="BQ415" s="222">
        <f ca="1">IFERROR(__xludf.DUMMYFUNCTION("""COMPUTED_VALUE"""),7765811354.52862)</f>
        <v>7765811354.5286198</v>
      </c>
      <c r="BR415" s="222"/>
      <c r="BS415" s="222"/>
      <c r="BT415" s="222"/>
      <c r="BU415" s="222"/>
      <c r="BV415" s="222"/>
      <c r="BW415" s="222"/>
      <c r="BX415" s="172"/>
      <c r="BY415" s="172" t="b">
        <f t="shared" ref="BY415:BZ415" ca="1" si="432">B415=AM415</f>
        <v>1</v>
      </c>
      <c r="BZ415" s="172" t="b">
        <f t="shared" ca="1" si="432"/>
        <v>0</v>
      </c>
      <c r="CA415" s="172" t="b">
        <f t="shared" ref="CA415:CB415" ca="1" si="433">E415=AO415</f>
        <v>0</v>
      </c>
      <c r="CB415" s="172" t="b">
        <f t="shared" ca="1" si="433"/>
        <v>0</v>
      </c>
      <c r="CC415" s="172"/>
    </row>
    <row r="416" spans="1:81" ht="15.75" customHeight="1">
      <c r="A416" s="172">
        <v>250</v>
      </c>
      <c r="B416" s="172" t="s">
        <v>865</v>
      </c>
      <c r="C416" s="172" t="s">
        <v>7593</v>
      </c>
      <c r="D416" s="172" t="s">
        <v>8109</v>
      </c>
      <c r="E416" s="172" t="s">
        <v>1132</v>
      </c>
      <c r="F416" s="172" t="s">
        <v>1133</v>
      </c>
      <c r="G416" s="172">
        <v>4770000000</v>
      </c>
      <c r="H416" s="172" t="s">
        <v>300</v>
      </c>
      <c r="I416" s="172" t="s">
        <v>301</v>
      </c>
      <c r="J416" s="172" t="s">
        <v>10791</v>
      </c>
      <c r="K416" s="172"/>
      <c r="L416" s="172"/>
      <c r="M416" s="172"/>
      <c r="N416" s="172"/>
      <c r="O416" s="172"/>
      <c r="P416" s="172"/>
      <c r="Q416" s="172"/>
      <c r="R416" s="172"/>
      <c r="S416" s="172">
        <v>536</v>
      </c>
      <c r="T416" s="172"/>
      <c r="U416" s="172"/>
      <c r="V416" s="172"/>
      <c r="W416" s="172" t="s">
        <v>10792</v>
      </c>
      <c r="X416" s="172"/>
      <c r="Y416" s="172"/>
      <c r="Z416" s="172"/>
      <c r="AA416" s="172" t="s">
        <v>1136</v>
      </c>
      <c r="AB416" s="172" t="s">
        <v>1137</v>
      </c>
      <c r="AC416" s="172" t="s">
        <v>10793</v>
      </c>
      <c r="AD416" s="172">
        <v>80</v>
      </c>
      <c r="AE416" s="172" t="s">
        <v>10358</v>
      </c>
      <c r="AF416" s="172">
        <v>4770000000</v>
      </c>
      <c r="AG416" s="172">
        <v>0</v>
      </c>
      <c r="AH416" s="172">
        <v>0</v>
      </c>
      <c r="AI416" s="165"/>
      <c r="AK416" s="172"/>
      <c r="AL416" s="172">
        <f ca="1">IFERROR(__xludf.DUMMYFUNCTION("""COMPUTED_VALUE"""),250)</f>
        <v>250</v>
      </c>
      <c r="AM416" s="172" t="str">
        <f ca="1">IFERROR(__xludf.DUMMYFUNCTION("""COMPUTED_VALUE"""),"4.Bogotá ordena su territorio y avanza en su acción climática")</f>
        <v>4.Bogotá ordena su territorio y avanza en su acción climática</v>
      </c>
      <c r="AN416" s="172" t="str">
        <f ca="1">IFERROR(__xludf.DUMMYFUNCTION("""COMPUTED_VALUE"""),"4.31. Acceso equitativo de vivienda urbana y rural")</f>
        <v>4.31. Acceso equitativo de vivienda urbana y rural</v>
      </c>
      <c r="AO416" s="172" t="str">
        <f ca="1">IFERROR(__xludf.DUMMYFUNCTION("""COMPUTED_VALUE"""),"Promover la iniciación de 80.000 Unidades de Viviendas VIS y VIP en Bogotá.")</f>
        <v>Promover la iniciación de 80.000 Unidades de Viviendas VIS y VIP en Bogotá.</v>
      </c>
      <c r="AP416" s="172" t="str">
        <f ca="1">IFERROR(__xludf.DUMMYFUNCTION("""COMPUTED_VALUE"""),"Reducir el déficit cuantitativo de vivienda en la ciudad así como a la generación de empleos -directos e indirectos- con la ejecución de las obras civiles")</f>
        <v>Reducir el déficit cuantitativo de vivienda en la ciudad así como a la generación de empleos -directos e indirectos- con la ejecución de las obras civiles</v>
      </c>
      <c r="AQ416" s="222" t="str">
        <f ca="1">IFERROR(__xludf.DUMMYFUNCTION("""COMPUTED_VALUE"""),"HÁBITAT")</f>
        <v>HÁBITAT</v>
      </c>
      <c r="AR416" s="172" t="str">
        <f ca="1">IFERROR(__xludf.DUMMYFUNCTION("""COMPUTED_VALUE"""),"Secretaría Distrital de Hábitat")</f>
        <v>Secretaría Distrital de Hábitat</v>
      </c>
      <c r="AS416" s="172">
        <f ca="1">IFERROR(__xludf.DUMMYFUNCTION("""COMPUTED_VALUE"""),536)</f>
        <v>536</v>
      </c>
      <c r="AT416" s="172" t="str">
        <f ca="1">IFERROR(__xludf.DUMMYFUNCTION("""COMPUTED_VALUE"""),"Familias_3.3.2. 
 Familias_3.3.3. 
 Hábitat_2.1.3.P")</f>
        <v>Familias_3.3.2. 
 Familias_3.3.3. 
 Hábitat_2.1.3.P</v>
      </c>
      <c r="AU416" s="172" t="str">
        <f ca="1">IFERROR(__xludf.DUMMYFUNCTION("""COMPUTED_VALUE"""),"Número de Viviendas VIS y VIP en Bogotá promovidas para su iniciación")</f>
        <v>Número de Viviendas VIS y VIP en Bogotá promovidas para su iniciación</v>
      </c>
      <c r="AV416" s="172" t="str">
        <f ca="1">IFERROR(__xludf.DUMMYFUNCTION("""COMPUTED_VALUE"""),"Sumatoria del número de viviendas VIS y VIP promovidas para iniciación")</f>
        <v>Sumatoria del número de viviendas VIS y VIP promovidas para iniciación</v>
      </c>
      <c r="AW416" s="222" t="str">
        <f ca="1">IFERROR(__xludf.DUMMYFUNCTION("""COMPUTED_VALUE"""),"68467
(2023)")</f>
        <v>68467
(2023)</v>
      </c>
      <c r="AX416" s="222">
        <f ca="1">IFERROR(__xludf.DUMMYFUNCTION("""COMPUTED_VALUE"""),80000)</f>
        <v>80000</v>
      </c>
      <c r="AY416" s="172" t="str">
        <f ca="1">IFERROR(__xludf.DUMMYFUNCTION("""COMPUTED_VALUE"""),"SDHT (Segplan)")</f>
        <v>SDHT (Segplan)</v>
      </c>
      <c r="AZ416" s="222" t="str">
        <f ca="1">IFERROR(__xludf.DUMMYFUNCTION("""COMPUTED_VALUE"""),"#REF!")</f>
        <v>#REF!</v>
      </c>
      <c r="BA416" s="222">
        <f ca="1">IFERROR(__xludf.DUMMYFUNCTION("""COMPUTED_VALUE"""),0)</f>
        <v>0</v>
      </c>
      <c r="BB416" s="222">
        <f ca="1">IFERROR(__xludf.DUMMYFUNCTION("""COMPUTED_VALUE"""),0)</f>
        <v>0</v>
      </c>
      <c r="BC416" s="222">
        <f ca="1">IFERROR(__xludf.DUMMYFUNCTION("""COMPUTED_VALUE"""),972000000)</f>
        <v>972000000</v>
      </c>
      <c r="BD416" s="222">
        <f ca="1">IFERROR(__xludf.DUMMYFUNCTION("""COMPUTED_VALUE"""),1075000000)</f>
        <v>1075000000</v>
      </c>
      <c r="BE416" s="222">
        <f ca="1">IFERROR(__xludf.DUMMYFUNCTION("""COMPUTED_VALUE"""),682000000)</f>
        <v>682000000</v>
      </c>
      <c r="BF416" s="222">
        <f ca="1">IFERROR(__xludf.DUMMYFUNCTION("""COMPUTED_VALUE"""),1300000000)</f>
        <v>1300000000</v>
      </c>
      <c r="BG416" s="222">
        <f ca="1">IFERROR(__xludf.DUMMYFUNCTION("""COMPUTED_VALUE"""),972000000)</f>
        <v>972000000</v>
      </c>
      <c r="BH416" s="222">
        <f ca="1">IFERROR(__xludf.DUMMYFUNCTION("""COMPUTED_VALUE"""),1043689320.38834)</f>
        <v>1043689320.38834</v>
      </c>
      <c r="BI416" s="222">
        <f ca="1">IFERROR(__xludf.DUMMYFUNCTION("""COMPUTED_VALUE"""),642850410.02922)</f>
        <v>642850410.02921999</v>
      </c>
      <c r="BJ416" s="222">
        <f ca="1">IFERROR(__xludf.DUMMYFUNCTION("""COMPUTED_VALUE"""),1189684157.1591)</f>
        <v>1189684157.1591001</v>
      </c>
      <c r="BK416" s="222">
        <f ca="1">IFERROR(__xludf.DUMMYFUNCTION("""COMPUTED_VALUE"""),10000)</f>
        <v>10000</v>
      </c>
      <c r="BL416" s="222">
        <f ca="1">IFERROR(__xludf.DUMMYFUNCTION("""COMPUTED_VALUE"""),20000)</f>
        <v>20000</v>
      </c>
      <c r="BM416" s="222">
        <f ca="1">IFERROR(__xludf.DUMMYFUNCTION("""COMPUTED_VALUE"""),20000)</f>
        <v>20000</v>
      </c>
      <c r="BN416" s="222">
        <f ca="1">IFERROR(__xludf.DUMMYFUNCTION("""COMPUTED_VALUE"""),30000)</f>
        <v>30000</v>
      </c>
      <c r="BO416" s="222" t="str">
        <f ca="1">IFERROR(__xludf.DUMMYFUNCTION("""COMPUTED_VALUE"""),"18/04/2024 Adria OK")</f>
        <v>18/04/2024 Adria OK</v>
      </c>
      <c r="BP416" s="222">
        <f ca="1">IFERROR(__xludf.DUMMYFUNCTION("""COMPUTED_VALUE"""),4029000000)</f>
        <v>4029000000</v>
      </c>
      <c r="BQ416" s="222">
        <f ca="1">IFERROR(__xludf.DUMMYFUNCTION("""COMPUTED_VALUE"""),3848223887.57667)</f>
        <v>3848223887.5766702</v>
      </c>
      <c r="BR416" s="222"/>
      <c r="BS416" s="222"/>
      <c r="BT416" s="222"/>
      <c r="BU416" s="222"/>
      <c r="BV416" s="222"/>
      <c r="BW416" s="222"/>
      <c r="BX416" s="172"/>
      <c r="BY416" s="172" t="b">
        <f t="shared" ref="BY416:BZ416" ca="1" si="434">B416=AM416</f>
        <v>1</v>
      </c>
      <c r="BZ416" s="172" t="b">
        <f t="shared" ca="1" si="434"/>
        <v>0</v>
      </c>
      <c r="CA416" s="172" t="b">
        <f t="shared" ref="CA416:CB416" ca="1" si="435">E416=AO416</f>
        <v>1</v>
      </c>
      <c r="CB416" s="172" t="b">
        <f t="shared" ca="1" si="435"/>
        <v>1</v>
      </c>
      <c r="CC416" s="172"/>
    </row>
    <row r="417" spans="1:81" ht="15.75" customHeight="1">
      <c r="A417" s="172">
        <v>251</v>
      </c>
      <c r="B417" s="172" t="s">
        <v>865</v>
      </c>
      <c r="C417" s="172" t="s">
        <v>7588</v>
      </c>
      <c r="D417" s="172" t="s">
        <v>8109</v>
      </c>
      <c r="E417" s="172" t="s">
        <v>7595</v>
      </c>
      <c r="F417" s="172" t="s">
        <v>10794</v>
      </c>
      <c r="G417" s="172">
        <v>351162000000</v>
      </c>
      <c r="H417" s="172" t="s">
        <v>300</v>
      </c>
      <c r="I417" s="172" t="s">
        <v>1142</v>
      </c>
      <c r="J417" s="172" t="s">
        <v>10795</v>
      </c>
      <c r="K417" s="172" t="s">
        <v>10796</v>
      </c>
      <c r="L417" s="172"/>
      <c r="M417" s="172"/>
      <c r="N417" s="172"/>
      <c r="O417" s="172"/>
      <c r="P417" s="172"/>
      <c r="Q417" s="172"/>
      <c r="R417" s="172"/>
      <c r="S417" s="172" t="s">
        <v>10797</v>
      </c>
      <c r="T417" s="172"/>
      <c r="U417" s="172"/>
      <c r="V417" s="172"/>
      <c r="W417" s="172" t="s">
        <v>10798</v>
      </c>
      <c r="X417" s="172"/>
      <c r="Y417" s="172"/>
      <c r="Z417" s="172"/>
      <c r="AA417" s="172" t="s">
        <v>10799</v>
      </c>
      <c r="AB417" s="172" t="s">
        <v>10800</v>
      </c>
      <c r="AC417" s="172" t="s">
        <v>10801</v>
      </c>
      <c r="AD417" s="172">
        <v>10</v>
      </c>
      <c r="AE417" s="172" t="s">
        <v>1150</v>
      </c>
      <c r="AF417" s="172">
        <v>351162000000</v>
      </c>
      <c r="AG417" s="172">
        <v>0</v>
      </c>
      <c r="AH417" s="172">
        <v>0</v>
      </c>
      <c r="AI417" s="165"/>
      <c r="AK417" s="172"/>
      <c r="AL417" s="172">
        <f ca="1">IFERROR(__xludf.DUMMYFUNCTION("""COMPUTED_VALUE"""),251)</f>
        <v>251</v>
      </c>
      <c r="AM417" s="172" t="str">
        <f ca="1">IFERROR(__xludf.DUMMYFUNCTION("""COMPUTED_VALUE"""),"4.Bogotá ordena su territorio y avanza en su acción climática")</f>
        <v>4.Bogotá ordena su territorio y avanza en su acción climática</v>
      </c>
      <c r="AN417" s="172" t="str">
        <f ca="1">IFERROR(__xludf.DUMMYFUNCTION("""COMPUTED_VALUE"""),"4.24. Revitalización y renovación urbana y rural con inclusión")</f>
        <v>4.24. Revitalización y renovación urbana y rural con inclusión</v>
      </c>
      <c r="AO417" s="172" t="str">
        <f ca="1">IFERROR(__xludf.DUMMYFUNCTION("""COMPUTED_VALUE"""),"Estructurar 10 proyectos de renovación y/o desarrollo urbano.")</f>
        <v>Estructurar 10 proyectos de renovación y/o desarrollo urbano.</v>
      </c>
      <c r="AP417" s="172" t="str">
        <f ca="1">IFERROR(__xludf.DUMMYFUNCTION("""COMPUTED_VALUE"""),"Se estructurarán 10 proyectos de renovación urbana y/o desarrollo en actuaciones estratégicas. Ello implica la estructuración técnica comercial y financiera así como la gestión para la vinculación público-privado con promotores/desarrolladores para la eje"&amp;"cución de los proyectos urbanos integrales. Se desarrollarán 2 instrumentos de financiación con énfasis en ámbitos de renovación urbana priorizados aplicando la transferencia de derechos de construcción (Decreto 626 de 2023) en las áreas de grandes servic"&amp;"ios metropolitanos mediante el mecanismo de subastas y el aprovechamiento temporal de espacio público (Decreto 493 del 2023) en espacio público y predios de oportunidad.   
")</f>
        <v xml:space="preserve">Se estructurarán 10 proyectos de renovación urbana y/o desarrollo en actuaciones estratégicas. Ello implica la estructuración técnica comercial y financiera así como la gestión para la vinculación público-privado con promotores/desarrolladores para la ejecución de los proyectos urbanos integrales. Se desarrollarán 2 instrumentos de financiación con énfasis en ámbitos de renovación urbana priorizados aplicando la transferencia de derechos de construcción (Decreto 626 de 2023) en las áreas de grandes servicios metropolitanos mediante el mecanismo de subastas y el aprovechamiento temporal de espacio público (Decreto 493 del 2023) en espacio público y predios de oportunidad.   
</v>
      </c>
      <c r="AQ417" s="222" t="str">
        <f ca="1">IFERROR(__xludf.DUMMYFUNCTION("""COMPUTED_VALUE"""),"HÁBITAT")</f>
        <v>HÁBITAT</v>
      </c>
      <c r="AR417" s="172" t="str">
        <f ca="1">IFERROR(__xludf.DUMMYFUNCTION("""COMPUTED_VALUE"""),"Empresa de Renovación y Desarrollo Urbano de Bogotá D.C.")</f>
        <v>Empresa de Renovación y Desarrollo Urbano de Bogotá D.C.</v>
      </c>
      <c r="AS417" s="172" t="str">
        <f ca="1">IFERROR(__xludf.DUMMYFUNCTION("""COMPUTED_VALUE"""),"Art. 478
 Art. 480
 Art. 582
 Art. 488")</f>
        <v>Art. 478
 Art. 480
 Art. 582
 Art. 488</v>
      </c>
      <c r="AT417" s="172" t="str">
        <f ca="1">IFERROR(__xludf.DUMMYFUNCTION("""COMPUTED_VALUE"""),"Hábitat_1.1.9. 
 Hábitat_1.1.7. 
 Hábitat_1.1.8. 
 Hábitat_2.1.4. 
 Participación Incidente_2.1.11.
 Participación Incidente_3.3.2.")</f>
        <v>Hábitat_1.1.9. 
 Hábitat_1.1.7. 
 Hábitat_1.1.8. 
 Hábitat_2.1.4. 
 Participación Incidente_2.1.11.
 Participación Incidente_3.3.2.</v>
      </c>
      <c r="AU417" s="172" t="str">
        <f ca="1">IFERROR(__xludf.DUMMYFUNCTION("""COMPUTED_VALUE"""),"Número de proyectos de renovación urbana y/o desarrollo estructurados")</f>
        <v>Número de proyectos de renovación urbana y/o desarrollo estructurados</v>
      </c>
      <c r="AV417" s="172" t="str">
        <f ca="1">IFERROR(__xludf.DUMMYFUNCTION("""COMPUTED_VALUE"""),"Sumatoria del Número de proyectos de renovación urbana y/o desarrollo estructurados")</f>
        <v>Sumatoria del Número de proyectos de renovación urbana y/o desarrollo estructurados</v>
      </c>
      <c r="AW417" s="222" t="str">
        <f ca="1">IFERROR(__xludf.DUMMYFUNCTION("""COMPUTED_VALUE"""),"252.915 hogares con déficit habitacional (9%). Déficit Cuantitativo (29.774 hogares) 
Déficit Cualitativo (223.141 hogares)
 1 Actuación Estratégica formulada
(2021)")</f>
        <v>252.915 hogares con déficit habitacional (9%). Déficit Cuantitativo (29.774 hogares) 
Déficit Cualitativo (223.141 hogares)
 1 Actuación Estratégica formulada
(2021)</v>
      </c>
      <c r="AX417" s="222">
        <f ca="1">IFERROR(__xludf.DUMMYFUNCTION("""COMPUTED_VALUE"""),10)</f>
        <v>10</v>
      </c>
      <c r="AY417" s="172" t="str">
        <f ca="1">IFERROR(__xludf.DUMMYFUNCTION("""COMPUTED_VALUE"""),"SDP (EMB 2021) - DANE")</f>
        <v>SDP (EMB 2021) - DANE</v>
      </c>
      <c r="AZ417" s="222">
        <f ca="1">IFERROR(__xludf.DUMMYFUNCTION("""COMPUTED_VALUE"""),351162000000)</f>
        <v>351162000000</v>
      </c>
      <c r="BA417" s="222">
        <f ca="1">IFERROR(__xludf.DUMMYFUNCTION("""COMPUTED_VALUE"""),0)</f>
        <v>0</v>
      </c>
      <c r="BB417" s="222">
        <f ca="1">IFERROR(__xludf.DUMMYFUNCTION("""COMPUTED_VALUE"""),0)</f>
        <v>0</v>
      </c>
      <c r="BC417" s="222">
        <f ca="1">IFERROR(__xludf.DUMMYFUNCTION("""COMPUTED_VALUE"""),22226600000)</f>
        <v>22226600000</v>
      </c>
      <c r="BD417" s="222">
        <f ca="1">IFERROR(__xludf.DUMMYFUNCTION("""COMPUTED_VALUE"""),52971505771)</f>
        <v>52971505771</v>
      </c>
      <c r="BE417" s="222">
        <f ca="1">IFERROR(__xludf.DUMMYFUNCTION("""COMPUTED_VALUE"""),44540400000)</f>
        <v>44540400000</v>
      </c>
      <c r="BF417" s="222">
        <f ca="1">IFERROR(__xludf.DUMMYFUNCTION("""COMPUTED_VALUE"""),39563546000)</f>
        <v>39563546000</v>
      </c>
      <c r="BG417" s="222">
        <f ca="1">IFERROR(__xludf.DUMMYFUNCTION("""COMPUTED_VALUE"""),22226600000)</f>
        <v>22226600000</v>
      </c>
      <c r="BH417" s="222">
        <f ca="1">IFERROR(__xludf.DUMMYFUNCTION("""COMPUTED_VALUE"""),51428646379.6116)</f>
        <v>51428646379.611603</v>
      </c>
      <c r="BI417" s="222">
        <f ca="1">IFERROR(__xludf.DUMMYFUNCTION("""COMPUTED_VALUE"""),41983598831.181)</f>
        <v>41983598831.181</v>
      </c>
      <c r="BJ417" s="222">
        <f ca="1">IFERROR(__xludf.DUMMYFUNCTION("""COMPUTED_VALUE"""),36206249136.335)</f>
        <v>36206249136.334999</v>
      </c>
      <c r="BK417" s="222">
        <f ca="1">IFERROR(__xludf.DUMMYFUNCTION("""COMPUTED_VALUE"""),2)</f>
        <v>2</v>
      </c>
      <c r="BL417" s="222">
        <f ca="1">IFERROR(__xludf.DUMMYFUNCTION("""COMPUTED_VALUE"""),3)</f>
        <v>3</v>
      </c>
      <c r="BM417" s="222">
        <f ca="1">IFERROR(__xludf.DUMMYFUNCTION("""COMPUTED_VALUE"""),3)</f>
        <v>3</v>
      </c>
      <c r="BN417" s="222">
        <f ca="1">IFERROR(__xludf.DUMMYFUNCTION("""COMPUTED_VALUE"""),2)</f>
        <v>2</v>
      </c>
      <c r="BO417" s="222" t="str">
        <f ca="1">IFERROR(__xludf.DUMMYFUNCTION("""COMPUTED_VALUE"""),"Ok")</f>
        <v>Ok</v>
      </c>
      <c r="BP417" s="222">
        <f ca="1">IFERROR(__xludf.DUMMYFUNCTION("""COMPUTED_VALUE"""),159302051771)</f>
        <v>159302051771</v>
      </c>
      <c r="BQ417" s="222">
        <f ca="1">IFERROR(__xludf.DUMMYFUNCTION("""COMPUTED_VALUE"""),151845094347.127)</f>
        <v>151845094347.12701</v>
      </c>
      <c r="BR417" s="222"/>
      <c r="BS417" s="222"/>
      <c r="BT417" s="222"/>
      <c r="BU417" s="222"/>
      <c r="BV417" s="222"/>
      <c r="BW417" s="222"/>
      <c r="BX417" s="172"/>
      <c r="BY417" s="172" t="b">
        <f t="shared" ref="BY417:BZ417" ca="1" si="436">B417=AM417</f>
        <v>1</v>
      </c>
      <c r="BZ417" s="172" t="b">
        <f t="shared" ca="1" si="436"/>
        <v>0</v>
      </c>
      <c r="CA417" s="172" t="b">
        <f t="shared" ref="CA417:CB417" ca="1" si="437">E417=AO417</f>
        <v>0</v>
      </c>
      <c r="CB417" s="172" t="b">
        <f t="shared" ca="1" si="437"/>
        <v>0</v>
      </c>
      <c r="CC417" s="172"/>
    </row>
    <row r="418" spans="1:81" ht="15.75" customHeight="1">
      <c r="A418" s="172">
        <v>252</v>
      </c>
      <c r="B418" s="172" t="s">
        <v>865</v>
      </c>
      <c r="C418" s="172" t="s">
        <v>7593</v>
      </c>
      <c r="D418" s="172" t="s">
        <v>8109</v>
      </c>
      <c r="E418" s="172" t="s">
        <v>1151</v>
      </c>
      <c r="F418" s="172" t="s">
        <v>10802</v>
      </c>
      <c r="G418" s="172">
        <v>33568000000</v>
      </c>
      <c r="H418" s="172" t="s">
        <v>300</v>
      </c>
      <c r="I418" s="172" t="s">
        <v>1142</v>
      </c>
      <c r="J418" s="172" t="s">
        <v>10803</v>
      </c>
      <c r="K418" s="172" t="s">
        <v>10804</v>
      </c>
      <c r="L418" s="172"/>
      <c r="M418" s="172"/>
      <c r="N418" s="172"/>
      <c r="O418" s="172"/>
      <c r="P418" s="172"/>
      <c r="Q418" s="172"/>
      <c r="R418" s="172"/>
      <c r="S418" s="172" t="s">
        <v>10805</v>
      </c>
      <c r="T418" s="172"/>
      <c r="U418" s="172"/>
      <c r="V418" s="172"/>
      <c r="W418" s="172" t="s">
        <v>10806</v>
      </c>
      <c r="X418" s="172"/>
      <c r="Y418" s="172"/>
      <c r="Z418" s="172"/>
      <c r="AA418" s="172" t="s">
        <v>1156</v>
      </c>
      <c r="AB418" s="172" t="s">
        <v>1157</v>
      </c>
      <c r="AC418" s="172" t="s">
        <v>10807</v>
      </c>
      <c r="AD418" s="172">
        <v>9000</v>
      </c>
      <c r="AE418" s="172" t="s">
        <v>1150</v>
      </c>
      <c r="AF418" s="172">
        <v>33568000000</v>
      </c>
      <c r="AG418" s="172">
        <v>0</v>
      </c>
      <c r="AH418" s="172">
        <v>0</v>
      </c>
      <c r="AI418" s="165"/>
      <c r="AK418" s="172"/>
      <c r="AL418" s="172">
        <f ca="1">IFERROR(__xludf.DUMMYFUNCTION("""COMPUTED_VALUE"""),252)</f>
        <v>252</v>
      </c>
      <c r="AM418" s="172" t="str">
        <f ca="1">IFERROR(__xludf.DUMMYFUNCTION("""COMPUTED_VALUE"""),"4.Bogotá ordena su territorio y avanza en su acción climática")</f>
        <v>4.Bogotá ordena su territorio y avanza en su acción climática</v>
      </c>
      <c r="AN418" s="172" t="str">
        <f ca="1">IFERROR(__xludf.DUMMYFUNCTION("""COMPUTED_VALUE"""),"4.31. Acceso equitativo de vivienda urbana y rural")</f>
        <v>4.31. Acceso equitativo de vivienda urbana y rural</v>
      </c>
      <c r="AO418" s="172" t="str">
        <f ca="1">IFERROR(__xludf.DUMMYFUNCTION("""COMPUTED_VALUE"""),"Promover 9.000 soluciones habitacionales en el marco del portafolio de vivienda.")</f>
        <v>Promover 9.000 soluciones habitacionales en el marco del portafolio de vivienda.</v>
      </c>
      <c r="AP418" s="172" t="str">
        <f ca="1">IFERROR(__xludf.DUMMYFUNCTION("""COMPUTED_VALUE"""),"Se impulsarán soluciones habitacionales en predios fiscales y/o proyectos inmobiliarios mediante la habilitación de suelo en las Actuaciones Estratégicas asignadas como Operador Urbano Público a RenoBo las cuales son: AE ZIBO AE Calle 72 AE Chapinero Verd"&amp;"e e Inteligente AE Pieza Rionegro AE Campín 7 de Agosto y AE Montevideo y en Planes Parciales de iniciativa pública (Metro Calle 26 Calle 72 San Bernardo Centro y Tres Quebradas). 
Se impulsarán proyectos de reúso de edificios y subdivisión mediante el r"&amp;"eciclaje de edificios públicos y/o privados en el ámbito del Plan Especial de Manejo y Protección -PEMP- del Centro Histórico principalmente sobre los ejes de la Avenida Jiménez Carrera Décima Avenida Caracas y Calle 19 y en el ámbito de la AE Zibo para s"&amp;"oluciones habitacionales en venta y/o en arriendo.
La promoción de las 9.000 soluciones habitacionales se concreta con la radicación de la respectiva licencia de urbanización o construcción en cualquiera de sus modalidades a cargo del distrito promotor"&amp;" o propietario.")</f>
        <v>Se impulsarán soluciones habitacionales en predios fiscales y/o proyectos inmobiliarios mediante la habilitación de suelo en las Actuaciones Estratégicas asignadas como Operador Urbano Público a RenoBo las cuales son: AE ZIBO AE Calle 72 AE Chapinero Verde e Inteligente AE Pieza Rionegro AE Campín 7 de Agosto y AE Montevideo y en Planes Parciales de iniciativa pública (Metro Calle 26 Calle 72 San Bernardo Centro y Tres Quebradas). 
Se impulsarán proyectos de reúso de edificios y subdivisión mediante el reciclaje de edificios públicos y/o privados en el ámbito del Plan Especial de Manejo y Protección -PEMP- del Centro Histórico principalmente sobre los ejes de la Avenida Jiménez Carrera Décima Avenida Caracas y Calle 19 y en el ámbito de la AE Zibo para soluciones habitacionales en venta y/o en arriendo.
La promoción de las 9.000 soluciones habitacionales se concreta con la radicación de la respectiva licencia de urbanización o construcción en cualquiera de sus modalidades a cargo del distrito promotor o propietario.</v>
      </c>
      <c r="AQ418" s="222" t="str">
        <f ca="1">IFERROR(__xludf.DUMMYFUNCTION("""COMPUTED_VALUE"""),"HÁBITAT")</f>
        <v>HÁBITAT</v>
      </c>
      <c r="AR418" s="172" t="str">
        <f ca="1">IFERROR(__xludf.DUMMYFUNCTION("""COMPUTED_VALUE"""),"Empresa de Renovación y Desarrollo Urbano de Bogotá D.C.")</f>
        <v>Empresa de Renovación y Desarrollo Urbano de Bogotá D.C.</v>
      </c>
      <c r="AS418" s="172" t="str">
        <f ca="1">IFERROR(__xludf.DUMMYFUNCTION("""COMPUTED_VALUE"""),"ID 30")</f>
        <v>ID 30</v>
      </c>
      <c r="AT418" s="172"/>
      <c r="AU418" s="172" t="str">
        <f ca="1">IFERROR(__xludf.DUMMYFUNCTION("""COMPUTED_VALUE"""),"Número de soluciones habitacionales promovidas en el marco del portafolio de vivienda.")</f>
        <v>Número de soluciones habitacionales promovidas en el marco del portafolio de vivienda.</v>
      </c>
      <c r="AV418" s="172" t="str">
        <f ca="1">IFERROR(__xludf.DUMMYFUNCTION("""COMPUTED_VALUE"""),"Sumatoria del número de soluciones habitacionales promovidas en el marco del portafolio de vivienda")</f>
        <v>Sumatoria del número de soluciones habitacionales promovidas en el marco del portafolio de vivienda</v>
      </c>
      <c r="AW418" s="222" t="str">
        <f ca="1">IFERROR(__xludf.DUMMYFUNCTION("""COMPUTED_VALUE"""),"252.915 hogares con déficit habitacional (9%). Déficit Cuantitativo (29.774 hogares) 
 Déficit Cualitativo (223.141 hogares)
(2021)")</f>
        <v>252.915 hogares con déficit habitacional (9%). Déficit Cuantitativo (29.774 hogares) 
 Déficit Cualitativo (223.141 hogares)
(2021)</v>
      </c>
      <c r="AX418" s="222">
        <f ca="1">IFERROR(__xludf.DUMMYFUNCTION("""COMPUTED_VALUE"""),9000)</f>
        <v>9000</v>
      </c>
      <c r="AY418" s="172" t="str">
        <f ca="1">IFERROR(__xludf.DUMMYFUNCTION("""COMPUTED_VALUE"""),"SDP (EMB 2021) - DANE")</f>
        <v>SDP (EMB 2021) - DANE</v>
      </c>
      <c r="AZ418" s="222">
        <f ca="1">IFERROR(__xludf.DUMMYFUNCTION("""COMPUTED_VALUE"""),298538000000)</f>
        <v>298538000000</v>
      </c>
      <c r="BA418" s="222">
        <f ca="1">IFERROR(__xludf.DUMMYFUNCTION("""COMPUTED_VALUE"""),0)</f>
        <v>0</v>
      </c>
      <c r="BB418" s="222">
        <f ca="1">IFERROR(__xludf.DUMMYFUNCTION("""COMPUTED_VALUE"""),0)</f>
        <v>0</v>
      </c>
      <c r="BC418" s="222">
        <f ca="1">IFERROR(__xludf.DUMMYFUNCTION("""COMPUTED_VALUE"""),1678400000)</f>
        <v>1678400000</v>
      </c>
      <c r="BD418" s="222">
        <f ca="1">IFERROR(__xludf.DUMMYFUNCTION("""COMPUTED_VALUE"""),11748800000)</f>
        <v>11748800000</v>
      </c>
      <c r="BE418" s="222">
        <f ca="1">IFERROR(__xludf.DUMMYFUNCTION("""COMPUTED_VALUE"""),11748800000)</f>
        <v>11748800000</v>
      </c>
      <c r="BF418" s="222">
        <f ca="1">IFERROR(__xludf.DUMMYFUNCTION("""COMPUTED_VALUE"""),8392000000)</f>
        <v>8392000000</v>
      </c>
      <c r="BG418" s="222">
        <f ca="1">IFERROR(__xludf.DUMMYFUNCTION("""COMPUTED_VALUE"""),1678400000)</f>
        <v>1678400000</v>
      </c>
      <c r="BH418" s="222">
        <f ca="1">IFERROR(__xludf.DUMMYFUNCTION("""COMPUTED_VALUE"""),11406601941.7475)</f>
        <v>11406601941.747499</v>
      </c>
      <c r="BI418" s="222">
        <f ca="1">IFERROR(__xludf.DUMMYFUNCTION("""COMPUTED_VALUE"""),11074370817.2306)</f>
        <v>11074370817.2306</v>
      </c>
      <c r="BJ418" s="222">
        <f ca="1">IFERROR(__xludf.DUMMYFUNCTION("""COMPUTED_VALUE"""),7679868805.29171)</f>
        <v>7679868805.2917099</v>
      </c>
      <c r="BK418" s="222">
        <f ca="1">IFERROR(__xludf.DUMMYFUNCTION("""COMPUTED_VALUE"""),450)</f>
        <v>450</v>
      </c>
      <c r="BL418" s="222">
        <f ca="1">IFERROR(__xludf.DUMMYFUNCTION("""COMPUTED_VALUE"""),3150)</f>
        <v>3150</v>
      </c>
      <c r="BM418" s="222">
        <f ca="1">IFERROR(__xludf.DUMMYFUNCTION("""COMPUTED_VALUE"""),3150)</f>
        <v>3150</v>
      </c>
      <c r="BN418" s="222">
        <f ca="1">IFERROR(__xludf.DUMMYFUNCTION("""COMPUTED_VALUE"""),2250)</f>
        <v>2250</v>
      </c>
      <c r="BO418" s="222" t="str">
        <f ca="1">IFERROR(__xludf.DUMMYFUNCTION("""COMPUTED_VALUE"""),"Ok")</f>
        <v>Ok</v>
      </c>
      <c r="BP418" s="222">
        <f ca="1">IFERROR(__xludf.DUMMYFUNCTION("""COMPUTED_VALUE"""),33568000000)</f>
        <v>33568000000</v>
      </c>
      <c r="BQ418" s="222">
        <f ca="1">IFERROR(__xludf.DUMMYFUNCTION("""COMPUTED_VALUE"""),31839241564.2699)</f>
        <v>31839241564.269901</v>
      </c>
      <c r="BR418" s="222"/>
      <c r="BS418" s="222"/>
      <c r="BT418" s="222"/>
      <c r="BU418" s="222"/>
      <c r="BV418" s="222"/>
      <c r="BW418" s="222"/>
      <c r="BX418" s="172"/>
      <c r="BY418" s="172" t="b">
        <f t="shared" ref="BY418:BZ418" ca="1" si="438">B418=AM418</f>
        <v>1</v>
      </c>
      <c r="BZ418" s="172" t="b">
        <f t="shared" ca="1" si="438"/>
        <v>0</v>
      </c>
      <c r="CA418" s="172" t="b">
        <f t="shared" ref="CA418:CB418" ca="1" si="439">E418=AO418</f>
        <v>1</v>
      </c>
      <c r="CB418" s="172" t="b">
        <f t="shared" ca="1" si="439"/>
        <v>0</v>
      </c>
      <c r="CC418" s="172"/>
    </row>
    <row r="419" spans="1:81" ht="15.75" customHeight="1">
      <c r="A419" s="172">
        <v>253</v>
      </c>
      <c r="B419" s="172" t="s">
        <v>865</v>
      </c>
      <c r="C419" s="172" t="s">
        <v>7588</v>
      </c>
      <c r="D419" s="172" t="s">
        <v>7977</v>
      </c>
      <c r="E419" s="172" t="s">
        <v>7596</v>
      </c>
      <c r="F419" s="172" t="s">
        <v>10808</v>
      </c>
      <c r="G419" s="172">
        <v>524207059000</v>
      </c>
      <c r="H419" s="172" t="s">
        <v>300</v>
      </c>
      <c r="I419" s="172" t="s">
        <v>1142</v>
      </c>
      <c r="J419" s="172" t="s">
        <v>10809</v>
      </c>
      <c r="K419" s="172" t="s">
        <v>9946</v>
      </c>
      <c r="L419" s="172"/>
      <c r="M419" s="172"/>
      <c r="N419" s="172"/>
      <c r="O419" s="172"/>
      <c r="P419" s="172"/>
      <c r="Q419" s="172"/>
      <c r="R419" s="172"/>
      <c r="S419" s="172" t="s">
        <v>10810</v>
      </c>
      <c r="T419" s="172"/>
      <c r="U419" s="172"/>
      <c r="V419" s="172"/>
      <c r="W419" s="172" t="s">
        <v>9948</v>
      </c>
      <c r="X419" s="172"/>
      <c r="Y419" s="172"/>
      <c r="Z419" s="172"/>
      <c r="AA419" s="172" t="s">
        <v>1164</v>
      </c>
      <c r="AB419" s="172" t="s">
        <v>1165</v>
      </c>
      <c r="AC419" s="172" t="s">
        <v>10811</v>
      </c>
      <c r="AD419" s="172">
        <v>6</v>
      </c>
      <c r="AE419" s="172" t="s">
        <v>9952</v>
      </c>
      <c r="AF419" s="172">
        <v>524207059000</v>
      </c>
      <c r="AG419" s="172">
        <v>0</v>
      </c>
      <c r="AH419" s="172">
        <v>0</v>
      </c>
      <c r="AI419" s="165"/>
      <c r="AK419" s="172"/>
      <c r="AL419" s="172">
        <f ca="1">IFERROR(__xludf.DUMMYFUNCTION("""COMPUTED_VALUE"""),253)</f>
        <v>253</v>
      </c>
      <c r="AM419" s="172" t="str">
        <f ca="1">IFERROR(__xludf.DUMMYFUNCTION("""COMPUTED_VALUE"""),"4.Bogotá ordena su territorio y avanza en su acción climática")</f>
        <v>4.Bogotá ordena su territorio y avanza en su acción climática</v>
      </c>
      <c r="AN419" s="172" t="str">
        <f ca="1">IFERROR(__xludf.DUMMYFUNCTION("""COMPUTED_VALUE"""),"4.24. Revitalización y renovación urbana y rural con inclusión")</f>
        <v>4.24. Revitalización y renovación urbana y rural con inclusión</v>
      </c>
      <c r="AO419" s="172" t="str">
        <f ca="1">IFERROR(__xludf.DUMMYFUNCTION("""COMPUTED_VALUE"""),"Ejecutar 3 proyectos de equipamientos a través del programa de infraestructura urbana.")</f>
        <v>Ejecutar 3 proyectos de equipamientos a través del programa de infraestructura urbana.</v>
      </c>
      <c r="AP419" s="172" t="str">
        <f ca="1">IFERROR(__xludf.DUMMYFUNCTION("""COMPUTED_VALUE"""),"Se ejecutarán 3 proyectos urbanos integrales para generar infraestructura urbana equipamientos en el marco de los cables aéreos de San Cristóbal y Potosí.
 Construcción de 2 equipamientos en el marco del Proyecto de Revitalización Cable Aéreo San Cristóba"&amp;"l (incluye vigencias futuras para 2024 y 2025). Gestión de suelo estudios diseños y construcción de 1 equipamientos entorno al Cable Aéreo Potosí.")</f>
        <v>Se ejecutarán 3 proyectos urbanos integrales para generar infraestructura urbana equipamientos en el marco de los cables aéreos de San Cristóbal y Potosí.
 Construcción de 2 equipamientos en el marco del Proyecto de Revitalización Cable Aéreo San Cristóbal (incluye vigencias futuras para 2024 y 2025). Gestión de suelo estudios diseños y construcción de 1 equipamientos entorno al Cable Aéreo Potosí.</v>
      </c>
      <c r="AQ419" s="222" t="str">
        <f ca="1">IFERROR(__xludf.DUMMYFUNCTION("""COMPUTED_VALUE"""),"HÁBITAT")</f>
        <v>HÁBITAT</v>
      </c>
      <c r="AR419" s="172" t="str">
        <f ca="1">IFERROR(__xludf.DUMMYFUNCTION("""COMPUTED_VALUE"""),"Empresa de Renovación y Desarrollo Urbano de Bogotá D.C.")</f>
        <v>Empresa de Renovación y Desarrollo Urbano de Bogotá D.C.</v>
      </c>
      <c r="AS419" s="172" t="str">
        <f ca="1">IFERROR(__xludf.DUMMYFUNCTION("""COMPUTED_VALUE"""),"ID Proyecto POT 642
 ID Proyecto POT 761")</f>
        <v>ID Proyecto POT 642
 ID Proyecto POT 761</v>
      </c>
      <c r="AT419" s="172"/>
      <c r="AU419" s="172" t="str">
        <f ca="1">IFERROR(__xludf.DUMMYFUNCTION("""COMPUTED_VALUE"""),"Número de proyectos de equipamientos ejecutados a través del programa de infraestructura urbana")</f>
        <v>Número de proyectos de equipamientos ejecutados a través del programa de infraestructura urbana</v>
      </c>
      <c r="AV419" s="172" t="str">
        <f ca="1">IFERROR(__xludf.DUMMYFUNCTION("""COMPUTED_VALUE"""),"Sumatoria del número de proyectos de equipamientos ejecutados a través del programa de infraestructura urbana")</f>
        <v>Sumatoria del número de proyectos de equipamientos ejecutados a través del programa de infraestructura urbana</v>
      </c>
      <c r="AW419" s="222" t="str">
        <f ca="1">IFERROR(__xludf.DUMMYFUNCTION("""COMPUTED_VALUE"""),"1,96 (m2 de equipamientos por habitante 2022)
(2022)")</f>
        <v>1,96 (m2 de equipamientos por habitante 2022)
(2022)</v>
      </c>
      <c r="AX419" s="222">
        <f ca="1">IFERROR(__xludf.DUMMYFUNCTION("""COMPUTED_VALUE"""),3)</f>
        <v>3</v>
      </c>
      <c r="AY419" s="172" t="str">
        <f ca="1">IFERROR(__xludf.DUMMYFUNCTION("""COMPUTED_VALUE"""),"DTS PSCSS tabla 8")</f>
        <v>DTS PSCSS tabla 8</v>
      </c>
      <c r="AZ419" s="222">
        <f ca="1">IFERROR(__xludf.DUMMYFUNCTION("""COMPUTED_VALUE"""),524207059000)</f>
        <v>524207059000</v>
      </c>
      <c r="BA419" s="222">
        <f ca="1">IFERROR(__xludf.DUMMYFUNCTION("""COMPUTED_VALUE"""),0)</f>
        <v>0</v>
      </c>
      <c r="BB419" s="222">
        <f ca="1">IFERROR(__xludf.DUMMYFUNCTION("""COMPUTED_VALUE"""),0)</f>
        <v>0</v>
      </c>
      <c r="BC419" s="222">
        <f ca="1">IFERROR(__xludf.DUMMYFUNCTION("""COMPUTED_VALUE"""),138070000000)</f>
        <v>138070000000</v>
      </c>
      <c r="BD419" s="222">
        <f ca="1">IFERROR(__xludf.DUMMYFUNCTION("""COMPUTED_VALUE"""),60900694229)</f>
        <v>60900694229</v>
      </c>
      <c r="BE419" s="222">
        <f ca="1">IFERROR(__xludf.DUMMYFUNCTION("""COMPUTED_VALUE"""),0)</f>
        <v>0</v>
      </c>
      <c r="BF419" s="222">
        <f ca="1">IFERROR(__xludf.DUMMYFUNCTION("""COMPUTED_VALUE"""),0)</f>
        <v>0</v>
      </c>
      <c r="BG419" s="222">
        <f ca="1">IFERROR(__xludf.DUMMYFUNCTION("""COMPUTED_VALUE"""),138070000000)</f>
        <v>138070000000</v>
      </c>
      <c r="BH419" s="222">
        <f ca="1">IFERROR(__xludf.DUMMYFUNCTION("""COMPUTED_VALUE"""),59126887600.9708)</f>
        <v>59126887600.970802</v>
      </c>
      <c r="BI419" s="222">
        <f ca="1">IFERROR(__xludf.DUMMYFUNCTION("""COMPUTED_VALUE"""),0)</f>
        <v>0</v>
      </c>
      <c r="BJ419" s="222">
        <f ca="1">IFERROR(__xludf.DUMMYFUNCTION("""COMPUTED_VALUE"""),0)</f>
        <v>0</v>
      </c>
      <c r="BK419" s="222">
        <f ca="1">IFERROR(__xludf.DUMMYFUNCTION("""COMPUTED_VALUE"""),0)</f>
        <v>0</v>
      </c>
      <c r="BL419" s="222">
        <f ca="1">IFERROR(__xludf.DUMMYFUNCTION("""COMPUTED_VALUE"""),2)</f>
        <v>2</v>
      </c>
      <c r="BM419" s="222">
        <f ca="1">IFERROR(__xludf.DUMMYFUNCTION("""COMPUTED_VALUE"""),0)</f>
        <v>0</v>
      </c>
      <c r="BN419" s="222">
        <f ca="1">IFERROR(__xludf.DUMMYFUNCTION("""COMPUTED_VALUE"""),1)</f>
        <v>1</v>
      </c>
      <c r="BO419" s="222" t="str">
        <f ca="1">IFERROR(__xludf.DUMMYFUNCTION("""COMPUTED_VALUE"""),"Ok")</f>
        <v>Ok</v>
      </c>
      <c r="BP419" s="222">
        <f ca="1">IFERROR(__xludf.DUMMYFUNCTION("""COMPUTED_VALUE"""),198970694229)</f>
        <v>198970694229</v>
      </c>
      <c r="BQ419" s="222">
        <f ca="1">IFERROR(__xludf.DUMMYFUNCTION("""COMPUTED_VALUE"""),197196887600.97)</f>
        <v>197196887600.97</v>
      </c>
      <c r="BR419" s="222"/>
      <c r="BS419" s="222"/>
      <c r="BT419" s="222"/>
      <c r="BU419" s="222"/>
      <c r="BV419" s="222"/>
      <c r="BW419" s="222"/>
      <c r="BX419" s="172"/>
      <c r="BY419" s="172" t="b">
        <f t="shared" ref="BY419:BZ419" ca="1" si="440">B419=AM419</f>
        <v>1</v>
      </c>
      <c r="BZ419" s="172" t="b">
        <f t="shared" ca="1" si="440"/>
        <v>0</v>
      </c>
      <c r="CA419" s="172" t="b">
        <f t="shared" ref="CA419:CB419" ca="1" si="441">E419=AO419</f>
        <v>0</v>
      </c>
      <c r="CB419" s="172" t="b">
        <f t="shared" ca="1" si="441"/>
        <v>0</v>
      </c>
      <c r="CC419" s="172"/>
    </row>
    <row r="420" spans="1:81" ht="15.75" customHeight="1">
      <c r="A420" s="172">
        <v>254</v>
      </c>
      <c r="B420" s="172" t="s">
        <v>865</v>
      </c>
      <c r="C420" s="172" t="s">
        <v>7597</v>
      </c>
      <c r="D420" s="172"/>
      <c r="E420" s="172" t="s">
        <v>1169</v>
      </c>
      <c r="F420" s="172" t="s">
        <v>10812</v>
      </c>
      <c r="G420" s="172">
        <v>15098000000</v>
      </c>
      <c r="H420" s="172" t="s">
        <v>300</v>
      </c>
      <c r="I420" s="172" t="s">
        <v>301</v>
      </c>
      <c r="J420" s="172" t="s">
        <v>1171</v>
      </c>
      <c r="K420" s="172" t="s">
        <v>1172</v>
      </c>
      <c r="L420" s="172"/>
      <c r="M420" s="172"/>
      <c r="N420" s="172"/>
      <c r="O420" s="172"/>
      <c r="P420" s="172"/>
      <c r="Q420" s="172"/>
      <c r="R420" s="172"/>
      <c r="S420" s="172" t="s">
        <v>10813</v>
      </c>
      <c r="T420" s="172"/>
      <c r="U420" s="172"/>
      <c r="V420" s="172"/>
      <c r="W420" s="172" t="s">
        <v>10814</v>
      </c>
      <c r="X420" s="172"/>
      <c r="Y420" s="172"/>
      <c r="Z420" s="172"/>
      <c r="AA420" s="172" t="s">
        <v>10815</v>
      </c>
      <c r="AB420" s="172" t="s">
        <v>1176</v>
      </c>
      <c r="AC420" s="172"/>
      <c r="AD420" s="172">
        <v>2000</v>
      </c>
      <c r="AE420" s="172"/>
      <c r="AF420" s="172">
        <v>15098000000</v>
      </c>
      <c r="AG420" s="172">
        <v>0</v>
      </c>
      <c r="AH420" s="172">
        <v>0</v>
      </c>
      <c r="AI420" s="165"/>
      <c r="AK420" s="172"/>
      <c r="AL420" s="172">
        <f ca="1">IFERROR(__xludf.DUMMYFUNCTION("""COMPUTED_VALUE"""),254)</f>
        <v>254</v>
      </c>
      <c r="AM420" s="172" t="str">
        <f ca="1">IFERROR(__xludf.DUMMYFUNCTION("""COMPUTED_VALUE"""),"4.Bogotá ordena su territorio y avanza en su acción climática")</f>
        <v>4.Bogotá ordena su territorio y avanza en su acción climática</v>
      </c>
      <c r="AN420" s="172" t="str">
        <f ca="1">IFERROR(__xludf.DUMMYFUNCTION("""COMPUTED_VALUE"""),"4.29. Servicios publicos inclusivos y sostenibles")</f>
        <v>4.29. Servicios publicos inclusivos y sostenibles</v>
      </c>
      <c r="AO420" s="172" t="str">
        <f ca="1">IFERROR(__xludf.DUMMYFUNCTION("""COMPUTED_VALUE"""),"Mejorar a 2000 hogares rurales las condiciones de cobertura calidad y continuidad de la prestación de los Servicios Públicos domiciliarios y TIC")</f>
        <v>Mejorar a 2000 hogares rurales las condiciones de cobertura calidad y continuidad de la prestación de los Servicios Públicos domiciliarios y TIC</v>
      </c>
      <c r="AP420" s="172" t="str">
        <f ca="1">IFERROR(__xludf.DUMMYFUNCTION("""COMPUTED_VALUE"""),"Desarrollar acciones encaminadas a mejorar las condiciones de la prestación de los servicios públicos en condiciones de cobertura y calidad que redunden en la  mejora de la calidad de vida de los habitantes del terrirorio rural del distrito")</f>
        <v>Desarrollar acciones encaminadas a mejorar las condiciones de la prestación de los servicios públicos en condiciones de cobertura y calidad que redunden en la  mejora de la calidad de vida de los habitantes del terrirorio rural del distrito</v>
      </c>
      <c r="AQ420" s="222" t="str">
        <f ca="1">IFERROR(__xludf.DUMMYFUNCTION("""COMPUTED_VALUE"""),"HÁBITAT")</f>
        <v>HÁBITAT</v>
      </c>
      <c r="AR420" s="172" t="str">
        <f ca="1">IFERROR(__xludf.DUMMYFUNCTION("""COMPUTED_VALUE"""),"Secretaría Distrital de Hábitat")</f>
        <v>Secretaría Distrital de Hábitat</v>
      </c>
      <c r="AS420" s="172" t="str">
        <f ca="1">IFERROR(__xludf.DUMMYFUNCTION("""COMPUTED_VALUE"""),"1335 
908 
 909 
910
1338 
1352
1354
911 
 1353
630
 637
 1430 
1428 ")</f>
        <v xml:space="preserve">1335 
908 
 909 
910
1338 
1352
1354
911 
 1353
630
 637
 1430 
1428 </v>
      </c>
      <c r="AT420" s="172" t="str">
        <f ca="1">IFERROR(__xludf.DUMMYFUNCTION("""COMPUTED_VALUE"""),"Hábitat_1.2.2. 
 Servicios Públicos_2.1.1. 
 Servicios Públicos_2.1.7. 
 Servicios Públicos_2.2.1. 
 Servicios Públicos_2.3.1. 
 Servicios Públicos_2.3.2. 
 Servicios Públicos_3.2.3. 
 Servicios Públicos_1.2.2. 
 Servicios Públicos_2.4.1.")</f>
        <v>Hábitat_1.2.2. 
 Servicios Públicos_2.1.1. 
 Servicios Públicos_2.1.7. 
 Servicios Públicos_2.2.1. 
 Servicios Públicos_2.3.1. 
 Servicios Públicos_2.3.2. 
 Servicios Públicos_3.2.3. 
 Servicios Públicos_1.2.2. 
 Servicios Públicos_2.4.1.</v>
      </c>
      <c r="AU420" s="172" t="str">
        <f ca="1">IFERROR(__xludf.DUMMYFUNCTION("""COMPUTED_VALUE""")," No de hogares para la mejora de prestación de los servicios.")</f>
        <v xml:space="preserve"> No de hogares para la mejora de prestación de los servicios.</v>
      </c>
      <c r="AV420" s="172" t="str">
        <f ca="1">IFERROR(__xludf.DUMMYFUNCTION("""COMPUTED_VALUE"""),"Sumatoria del número de hogares rurales con cobertura calidad y continuidad de la prestación de los Servicios Públicos domiciliarios y TIC mejorada")</f>
        <v>Sumatoria del número de hogares rurales con cobertura calidad y continuidad de la prestación de los Servicios Públicos domiciliarios y TIC mejorada</v>
      </c>
      <c r="AW420" s="222" t="str">
        <f ca="1">IFERROR(__xludf.DUMMYFUNCTION("""COMPUTED_VALUE"""),"N/A")</f>
        <v>N/A</v>
      </c>
      <c r="AX420" s="222">
        <f ca="1">IFERROR(__xludf.DUMMYFUNCTION("""COMPUTED_VALUE"""),2000)</f>
        <v>2000</v>
      </c>
      <c r="AY420" s="172" t="str">
        <f ca="1">IFERROR(__xludf.DUMMYFUNCTION("""COMPUTED_VALUE"""),"N/A")</f>
        <v>N/A</v>
      </c>
      <c r="AZ420" s="222" t="str">
        <f ca="1">IFERROR(__xludf.DUMMYFUNCTION("""COMPUTED_VALUE"""),"#REF!")</f>
        <v>#REF!</v>
      </c>
      <c r="BA420" s="222">
        <f ca="1">IFERROR(__xludf.DUMMYFUNCTION("""COMPUTED_VALUE"""),0)</f>
        <v>0</v>
      </c>
      <c r="BB420" s="222">
        <f ca="1">IFERROR(__xludf.DUMMYFUNCTION("""COMPUTED_VALUE"""),0)</f>
        <v>0</v>
      </c>
      <c r="BC420" s="222">
        <f ca="1">IFERROR(__xludf.DUMMYFUNCTION("""COMPUTED_VALUE"""),184000000)</f>
        <v>184000000</v>
      </c>
      <c r="BD420" s="222">
        <f ca="1">IFERROR(__xludf.DUMMYFUNCTION("""COMPUTED_VALUE"""),3506000000)</f>
        <v>3506000000</v>
      </c>
      <c r="BE420" s="222">
        <f ca="1">IFERROR(__xludf.DUMMYFUNCTION("""COMPUTED_VALUE"""),2856000000)</f>
        <v>2856000000</v>
      </c>
      <c r="BF420" s="222">
        <f ca="1">IFERROR(__xludf.DUMMYFUNCTION("""COMPUTED_VALUE"""),2952000000)</f>
        <v>2952000000</v>
      </c>
      <c r="BG420" s="222">
        <f ca="1">IFERROR(__xludf.DUMMYFUNCTION("""COMPUTED_VALUE"""),184000000)</f>
        <v>184000000</v>
      </c>
      <c r="BH420" s="222">
        <f ca="1">IFERROR(__xludf.DUMMYFUNCTION("""COMPUTED_VALUE"""),3403883495.14563)</f>
        <v>3403883495.1456299</v>
      </c>
      <c r="BI420" s="222">
        <f ca="1">IFERROR(__xludf.DUMMYFUNCTION("""COMPUTED_VALUE"""),2692053916.486)</f>
        <v>2692053916.4860001</v>
      </c>
      <c r="BJ420" s="222">
        <f ca="1">IFERROR(__xludf.DUMMYFUNCTION("""COMPUTED_VALUE"""),2701498178.41052)</f>
        <v>2701498178.4105201</v>
      </c>
      <c r="BK420" s="222">
        <f ca="1">IFERROR(__xludf.DUMMYFUNCTION("""COMPUTED_VALUE"""),2000)</f>
        <v>2000</v>
      </c>
      <c r="BL420" s="222">
        <f ca="1">IFERROR(__xludf.DUMMYFUNCTION("""COMPUTED_VALUE"""),2000)</f>
        <v>2000</v>
      </c>
      <c r="BM420" s="222">
        <f ca="1">IFERROR(__xludf.DUMMYFUNCTION("""COMPUTED_VALUE"""),2000)</f>
        <v>2000</v>
      </c>
      <c r="BN420" s="222">
        <f ca="1">IFERROR(__xludf.DUMMYFUNCTION("""COMPUTED_VALUE"""),2000)</f>
        <v>2000</v>
      </c>
      <c r="BO420" s="222" t="str">
        <f ca="1">IFERROR(__xludf.DUMMYFUNCTION("""COMPUTED_VALUE"""),"18/04/2024 Adria la entidad ajustó el indicador: Número de hogares rurales con cobertura calidad y continuidad de la prestación de los Servicios Públicos domiciliarios y TIC mejorada.
Por:
Se ajusta el indicador: No de hogares para la mejora de prestación"&amp;" de los servicios hogares es un indicador constante.
oK")</f>
        <v>18/04/2024 Adria la entidad ajustó el indicador: Número de hogares rurales con cobertura calidad y continuidad de la prestación de los Servicios Públicos domiciliarios y TIC mejorada.
Por:
Se ajusta el indicador: No de hogares para la mejora de prestación de los servicios hogares es un indicador constante.
oK</v>
      </c>
      <c r="BP420" s="222">
        <f ca="1">IFERROR(__xludf.DUMMYFUNCTION("""COMPUTED_VALUE"""),9498000000)</f>
        <v>9498000000</v>
      </c>
      <c r="BQ420" s="222">
        <f ca="1">IFERROR(__xludf.DUMMYFUNCTION("""COMPUTED_VALUE"""),8981435590.04216)</f>
        <v>8981435590.04216</v>
      </c>
      <c r="BR420" s="222"/>
      <c r="BS420" s="222"/>
      <c r="BT420" s="222"/>
      <c r="BU420" s="222"/>
      <c r="BV420" s="222"/>
      <c r="BW420" s="222"/>
      <c r="BX420" s="172"/>
      <c r="BY420" s="172" t="b">
        <f t="shared" ref="BY420:BZ420" ca="1" si="442">B420=AM420</f>
        <v>1</v>
      </c>
      <c r="BZ420" s="172" t="b">
        <f t="shared" ca="1" si="442"/>
        <v>0</v>
      </c>
      <c r="CA420" s="172" t="b">
        <f t="shared" ref="CA420:CB420" ca="1" si="443">E420=AO420</f>
        <v>1</v>
      </c>
      <c r="CB420" s="172" t="b">
        <f t="shared" ca="1" si="443"/>
        <v>0</v>
      </c>
      <c r="CC420" s="172"/>
    </row>
    <row r="421" spans="1:81" ht="15.75" customHeight="1">
      <c r="A421" s="172">
        <v>255</v>
      </c>
      <c r="B421" s="172" t="s">
        <v>865</v>
      </c>
      <c r="C421" s="172" t="s">
        <v>7597</v>
      </c>
      <c r="D421" s="172"/>
      <c r="E421" s="172" t="s">
        <v>7599</v>
      </c>
      <c r="F421" s="172" t="s">
        <v>10816</v>
      </c>
      <c r="G421" s="172">
        <v>3376000000</v>
      </c>
      <c r="H421" s="172" t="s">
        <v>300</v>
      </c>
      <c r="I421" s="172" t="s">
        <v>301</v>
      </c>
      <c r="J421" s="172" t="s">
        <v>10817</v>
      </c>
      <c r="K421" s="172" t="s">
        <v>10818</v>
      </c>
      <c r="L421" s="172"/>
      <c r="M421" s="172"/>
      <c r="N421" s="172"/>
      <c r="O421" s="172"/>
      <c r="P421" s="172"/>
      <c r="Q421" s="172"/>
      <c r="R421" s="172"/>
      <c r="S421" s="172" t="s">
        <v>10819</v>
      </c>
      <c r="T421" s="172"/>
      <c r="U421" s="172"/>
      <c r="V421" s="172"/>
      <c r="W421" s="172" t="s">
        <v>10820</v>
      </c>
      <c r="X421" s="172"/>
      <c r="Y421" s="172"/>
      <c r="Z421" s="172"/>
      <c r="AA421" s="172" t="s">
        <v>1184</v>
      </c>
      <c r="AB421" s="172" t="s">
        <v>1185</v>
      </c>
      <c r="AC421" s="172"/>
      <c r="AD421" s="172">
        <v>5</v>
      </c>
      <c r="AE421" s="172"/>
      <c r="AF421" s="172">
        <v>3376000000</v>
      </c>
      <c r="AG421" s="172">
        <v>0</v>
      </c>
      <c r="AH421" s="172">
        <v>0</v>
      </c>
      <c r="AI421" s="165"/>
      <c r="AK421" s="172"/>
      <c r="AL421" s="172">
        <f ca="1">IFERROR(__xludf.DUMMYFUNCTION("""COMPUTED_VALUE"""),255)</f>
        <v>255</v>
      </c>
      <c r="AM421" s="172" t="str">
        <f ca="1">IFERROR(__xludf.DUMMYFUNCTION("""COMPUTED_VALUE"""),"4.Bogotá ordena su territorio y avanza en su acción climática")</f>
        <v>4.Bogotá ordena su territorio y avanza en su acción climática</v>
      </c>
      <c r="AN421" s="172" t="str">
        <f ca="1">IFERROR(__xludf.DUMMYFUNCTION("""COMPUTED_VALUE"""),"4.29. Servicios publicos inclusivos y sostenibles")</f>
        <v>4.29. Servicios publicos inclusivos y sostenibles</v>
      </c>
      <c r="AO421" s="172" t="str">
        <f ca="1">IFERROR(__xludf.DUMMYFUNCTION("""COMPUTED_VALUE"""),"Desarrollar cinco (5) herramientas para mejorar la prestación eficiente de servicios públicos calidad de vida y la toma de decisiones en el área urbana.")</f>
        <v>Desarrollar cinco (5) herramientas para mejorar la prestación eficiente de servicios públicos calidad de vida y la toma de decisiones en el área urbana.</v>
      </c>
      <c r="AP421" s="172" t="str">
        <f ca="1">IFERROR(__xludf.DUMMYFUNCTION("""COMPUTED_VALUE"""),"Los 150000 hogares es en todo Bogotá de acuerdo a la Encuesta Multiproposito  2021 reporta alrededor de 450000 personas en pobreza es decir que exactamente son 442896 personas que se divide en 292 (promedio personas por hogar) lo que da 151676 hogares que"&amp;" se ubican en todo Bogotá. Por lo tanto  todas las actividades q estamos planteaando se van a implementar en estos 150000 hogares")</f>
        <v>Los 150000 hogares es en todo Bogotá de acuerdo a la Encuesta Multiproposito  2021 reporta alrededor de 450000 personas en pobreza es decir que exactamente son 442896 personas que se divide en 292 (promedio personas por hogar) lo que da 151676 hogares que se ubican en todo Bogotá. Por lo tanto  todas las actividades q estamos planteaando se van a implementar en estos 150000 hogares</v>
      </c>
      <c r="AQ421" s="222" t="str">
        <f ca="1">IFERROR(__xludf.DUMMYFUNCTION("""COMPUTED_VALUE"""),"HÁBITAT")</f>
        <v>HÁBITAT</v>
      </c>
      <c r="AR421" s="172" t="str">
        <f ca="1">IFERROR(__xludf.DUMMYFUNCTION("""COMPUTED_VALUE"""),"Secretaría Distrital de Hábitat")</f>
        <v>Secretaría Distrital de Hábitat</v>
      </c>
      <c r="AS421" s="172" t="str">
        <f ca="1">IFERROR(__xludf.DUMMYFUNCTION("""COMPUTED_VALUE"""),"1345 
 1353
 1352 ")</f>
        <v xml:space="preserve">1345 
 1353
 1352 </v>
      </c>
      <c r="AT421" s="172" t="str">
        <f ca="1">IFERROR(__xludf.DUMMYFUNCTION("""COMPUTED_VALUE"""),"Pobreza_1.1.5 M
 Servicios Públicos_2.4.3. 
 Servicios Públicos_3.1.3. 
 Servicios Públicos_3.1.10.")</f>
        <v>Pobreza_1.1.5 M
 Servicios Públicos_2.4.3. 
 Servicios Públicos_3.1.3. 
 Servicios Públicos_3.1.10.</v>
      </c>
      <c r="AU421" s="172" t="str">
        <f ca="1">IFERROR(__xludf.DUMMYFUNCTION("""COMPUTED_VALUE"""),"Número de instrumentos enfocados en la mejora de la transición tecnológica en los servicios públicos domiciliarios y TIC en hogares urbanos")</f>
        <v>Número de instrumentos enfocados en la mejora de la transición tecnológica en los servicios públicos domiciliarios y TIC en hogares urbanos</v>
      </c>
      <c r="AV421" s="172" t="str">
        <f ca="1">IFERROR(__xludf.DUMMYFUNCTION("""COMPUTED_VALUE"""),"Sumatoria del número de instrumentos enfocados en la mejora de la transición tecnológica en los servicios públicos domiciliarios y TIC en hogares urbanos")</f>
        <v>Sumatoria del número de instrumentos enfocados en la mejora de la transición tecnológica en los servicios públicos domiciliarios y TIC en hogares urbanos</v>
      </c>
      <c r="AW421" s="222" t="str">
        <f ca="1">IFERROR(__xludf.DUMMYFUNCTION("""COMPUTED_VALUE"""),"N/A")</f>
        <v>N/A</v>
      </c>
      <c r="AX421" s="222">
        <f ca="1">IFERROR(__xludf.DUMMYFUNCTION("""COMPUTED_VALUE"""),5)</f>
        <v>5</v>
      </c>
      <c r="AY421" s="172" t="str">
        <f ca="1">IFERROR(__xludf.DUMMYFUNCTION("""COMPUTED_VALUE"""),"N/A")</f>
        <v>N/A</v>
      </c>
      <c r="AZ421" s="222" t="str">
        <f ca="1">IFERROR(__xludf.DUMMYFUNCTION("""COMPUTED_VALUE"""),"#REF!")</f>
        <v>#REF!</v>
      </c>
      <c r="BA421" s="222">
        <f ca="1">IFERROR(__xludf.DUMMYFUNCTION("""COMPUTED_VALUE"""),0)</f>
        <v>0</v>
      </c>
      <c r="BB421" s="222">
        <f ca="1">IFERROR(__xludf.DUMMYFUNCTION("""COMPUTED_VALUE"""),0)</f>
        <v>0</v>
      </c>
      <c r="BC421" s="222">
        <f ca="1">IFERROR(__xludf.DUMMYFUNCTION("""COMPUTED_VALUE"""),184000000)</f>
        <v>184000000</v>
      </c>
      <c r="BD421" s="222">
        <f ca="1">IFERROR(__xludf.DUMMYFUNCTION("""COMPUTED_VALUE"""),979000000)</f>
        <v>979000000</v>
      </c>
      <c r="BE421" s="222">
        <f ca="1">IFERROR(__xludf.DUMMYFUNCTION("""COMPUTED_VALUE"""),883000000)</f>
        <v>883000000</v>
      </c>
      <c r="BF421" s="222">
        <f ca="1">IFERROR(__xludf.DUMMYFUNCTION("""COMPUTED_VALUE"""),884000000)</f>
        <v>884000000</v>
      </c>
      <c r="BG421" s="222">
        <f ca="1">IFERROR(__xludf.DUMMYFUNCTION("""COMPUTED_VALUE"""),184000000)</f>
        <v>184000000</v>
      </c>
      <c r="BH421" s="222">
        <f ca="1">IFERROR(__xludf.DUMMYFUNCTION("""COMPUTED_VALUE"""),950485436.893203)</f>
        <v>950485436.89320302</v>
      </c>
      <c r="BI421" s="222">
        <f ca="1">IFERROR(__xludf.DUMMYFUNCTION("""COMPUTED_VALUE"""),832312187.765105)</f>
        <v>832312187.76510501</v>
      </c>
      <c r="BJ421" s="222">
        <f ca="1">IFERROR(__xludf.DUMMYFUNCTION("""COMPUTED_VALUE"""),808985226.868193)</f>
        <v>808985226.86819303</v>
      </c>
      <c r="BK421" s="222">
        <f ca="1">IFERROR(__xludf.DUMMYFUNCTION("""COMPUTED_VALUE"""),0.25)</f>
        <v>0.25</v>
      </c>
      <c r="BL421" s="222">
        <f ca="1">IFERROR(__xludf.DUMMYFUNCTION("""COMPUTED_VALUE"""),0.75)</f>
        <v>0.75</v>
      </c>
      <c r="BM421" s="222">
        <f ca="1">IFERROR(__xludf.DUMMYFUNCTION("""COMPUTED_VALUE"""),2)</f>
        <v>2</v>
      </c>
      <c r="BN421" s="222">
        <f ca="1">IFERROR(__xludf.DUMMYFUNCTION("""COMPUTED_VALUE"""),2)</f>
        <v>2</v>
      </c>
      <c r="BO421" s="222" t="str">
        <f ca="1">IFERROR(__xludf.DUMMYFUNCTION("""COMPUTED_VALUE"""),"18/04/2024 Adria: Este número a qué corresponde?
03")</f>
        <v>18/04/2024 Adria: Este número a qué corresponde?
03</v>
      </c>
      <c r="BP421" s="222">
        <f ca="1">IFERROR(__xludf.DUMMYFUNCTION("""COMPUTED_VALUE"""),2930000000)</f>
        <v>2930000000</v>
      </c>
      <c r="BQ421" s="394">
        <f ca="1">IFERROR(__xludf.DUMMYFUNCTION("""COMPUTED_VALUE"""),2775782851.5265)</f>
        <v>2775782851.5265002</v>
      </c>
      <c r="BR421" s="394"/>
      <c r="BS421" s="398"/>
      <c r="BT421" s="398"/>
      <c r="BU421" s="222"/>
      <c r="BV421" s="222"/>
      <c r="BW421" s="222"/>
      <c r="BX421" s="172"/>
      <c r="BY421" s="172" t="b">
        <f t="shared" ref="BY421:BZ421" ca="1" si="444">B421=AM421</f>
        <v>1</v>
      </c>
      <c r="BZ421" s="172" t="b">
        <f t="shared" ca="1" si="444"/>
        <v>0</v>
      </c>
      <c r="CA421" s="172" t="b">
        <f t="shared" ref="CA421:CB421" ca="1" si="445">E421=AO421</f>
        <v>0</v>
      </c>
      <c r="CB421" s="172" t="b">
        <f t="shared" ca="1" si="445"/>
        <v>0</v>
      </c>
      <c r="CC421" s="172"/>
    </row>
    <row r="422" spans="1:81" ht="15.75" customHeight="1">
      <c r="A422" s="172">
        <v>256</v>
      </c>
      <c r="B422" s="172" t="s">
        <v>865</v>
      </c>
      <c r="C422" s="172" t="s">
        <v>7597</v>
      </c>
      <c r="D422" s="172"/>
      <c r="E422" s="172" t="s">
        <v>1187</v>
      </c>
      <c r="F422" s="172" t="s">
        <v>1188</v>
      </c>
      <c r="G422" s="172">
        <v>20000000000</v>
      </c>
      <c r="H422" s="172" t="s">
        <v>300</v>
      </c>
      <c r="I422" s="172" t="s">
        <v>1189</v>
      </c>
      <c r="J422" s="172" t="s">
        <v>10821</v>
      </c>
      <c r="K422" s="172" t="s">
        <v>10822</v>
      </c>
      <c r="L422" s="172"/>
      <c r="M422" s="172"/>
      <c r="N422" s="172"/>
      <c r="O422" s="172"/>
      <c r="P422" s="172"/>
      <c r="Q422" s="172"/>
      <c r="R422" s="172"/>
      <c r="S422" s="172" t="s">
        <v>10823</v>
      </c>
      <c r="T422" s="172"/>
      <c r="U422" s="172"/>
      <c r="V422" s="172"/>
      <c r="W422" s="172" t="s">
        <v>10824</v>
      </c>
      <c r="X422" s="172"/>
      <c r="Y422" s="172"/>
      <c r="Z422" s="172"/>
      <c r="AA422" s="172" t="s">
        <v>1194</v>
      </c>
      <c r="AB422" s="172" t="s">
        <v>1195</v>
      </c>
      <c r="AC422" s="172" t="s">
        <v>2199</v>
      </c>
      <c r="AD422" s="172">
        <v>1</v>
      </c>
      <c r="AE422" s="172"/>
      <c r="AF422" s="172">
        <v>0</v>
      </c>
      <c r="AG422" s="172">
        <v>0</v>
      </c>
      <c r="AH422" s="172">
        <v>20000000000</v>
      </c>
      <c r="AI422" s="165"/>
      <c r="AK422" s="172"/>
      <c r="AL422" s="172">
        <f ca="1">IFERROR(__xludf.DUMMYFUNCTION("""COMPUTED_VALUE"""),256)</f>
        <v>256</v>
      </c>
      <c r="AM422" s="172" t="str">
        <f ca="1">IFERROR(__xludf.DUMMYFUNCTION("""COMPUTED_VALUE"""),"4.Bogotá ordena su territorio y avanza en su acción climática")</f>
        <v>4.Bogotá ordena su territorio y avanza en su acción climática</v>
      </c>
      <c r="AN422" s="172" t="str">
        <f ca="1">IFERROR(__xludf.DUMMYFUNCTION("""COMPUTED_VALUE"""),"4.29. Servicios publicos inclusivos y sostenibles")</f>
        <v>4.29. Servicios publicos inclusivos y sostenibles</v>
      </c>
      <c r="AO422" s="172" t="str">
        <f ca="1">IFERROR(__xludf.DUMMYFUNCTION("""COMPUTED_VALUE"""),"Construir un plan de acción que permita asegurar la expansión del sistema de abastecimiento de agua potable del Distrito Capital y la consolidación del área metropolitana Bogotá - Región para un periodo de crecimiento mínimo de 25 años.")</f>
        <v>Construir un plan de acción que permita asegurar la expansión del sistema de abastecimiento de agua potable del Distrito Capital y la consolidación del área metropolitana Bogotá - Región para un periodo de crecimiento mínimo de 25 años.</v>
      </c>
      <c r="AP422" s="172" t="str">
        <f ca="1">IFERROR(__xludf.DUMMYFUNCTION("""COMPUTED_VALUE"""),"La EAAB. Mediante contrato de consultoría 1377 de 2021 realizó la proyección de la demanda y la oferta de agua potable para Bogotá y los municipios actualmente atendidos. Igualmente la consultoría incluía la evaluación de posibles alternativas que permiti"&amp;"eran atender el aumento de la demanda. Como conclusión de la consultoría se obtuvo que con la capacidad instalada actual se garantiza el abastecimiento hasta el año 2040 y se obtuvieron 3 posible alternativas de expansión del sistema de abastecimiento. Co"&amp;"n base en lo anterior resulta apremiante iniciar las acciones necesarias que permitan definir e iniciar el proyecto que permita expandir la capacidad de abastecimiento de la ciudad y los municipios atendidos y aquellos adicionales en los que se expanda.")</f>
        <v>La EAAB. Mediante contrato de consultoría 1377 de 2021 realizó la proyección de la demanda y la oferta de agua potable para Bogotá y los municipios actualmente atendidos. Igualmente la consultoría incluía la evaluación de posibles alternativas que permitieran atender el aumento de la demanda. Como conclusión de la consultoría se obtuvo que con la capacidad instalada actual se garantiza el abastecimiento hasta el año 2040 y se obtuvieron 3 posible alternativas de expansión del sistema de abastecimiento. Con base en lo anterior resulta apremiante iniciar las acciones necesarias que permitan definir e iniciar el proyecto que permita expandir la capacidad de abastecimiento de la ciudad y los municipios atendidos y aquellos adicionales en los que se expanda.</v>
      </c>
      <c r="AQ422" s="222" t="str">
        <f ca="1">IFERROR(__xludf.DUMMYFUNCTION("""COMPUTED_VALUE"""),"HÁBITAT")</f>
        <v>HÁBITAT</v>
      </c>
      <c r="AR422" s="172" t="str">
        <f ca="1">IFERROR(__xludf.DUMMYFUNCTION("""COMPUTED_VALUE"""),"Empresa de Acueducto y Alcantarillado de Bogotá EAAB-ESP")</f>
        <v>Empresa de Acueducto y Alcantarillado de Bogotá EAAB-ESP</v>
      </c>
      <c r="AS422" s="172" t="str">
        <f ca="1">IFERROR(__xludf.DUMMYFUNCTION("""COMPUTED_VALUE"""),"8 
9 
 2 
 25 ")</f>
        <v xml:space="preserve">8 
9 
 2 
 25 </v>
      </c>
      <c r="AT422" s="172" t="str">
        <f ca="1">IFERROR(__xludf.DUMMYFUNCTION("""COMPUTED_VALUE"""),"Servicios Públicos_1.1.5. 
 Servicios Públicos_2.1.2. 
 Servicios Públicos_2.1.3. 
 Servicios Públicos_2.1.6.")</f>
        <v>Servicios Públicos_1.1.5. 
 Servicios Públicos_2.1.2. 
 Servicios Públicos_2.1.3. 
 Servicios Públicos_2.1.6.</v>
      </c>
      <c r="AU422" s="172" t="str">
        <f ca="1">IFERROR(__xludf.DUMMYFUNCTION("""COMPUTED_VALUE"""),"Plan de Acción para gestionar el riesgo de desabastecimiento en la ciudad elaborado")</f>
        <v>Plan de Acción para gestionar el riesgo de desabastecimiento en la ciudad elaborado</v>
      </c>
      <c r="AV422" s="172" t="str">
        <f ca="1">IFERROR(__xludf.DUMMYFUNCTION("""COMPUTED_VALUE"""),"Número de planes de acción para gestionar el riesgo de desabastecimiento en la ciudad elaborados")</f>
        <v>Número de planes de acción para gestionar el riesgo de desabastecimiento en la ciudad elaborados</v>
      </c>
      <c r="AW422" s="222" t="str">
        <f ca="1">IFERROR(__xludf.DUMMYFUNCTION("""COMPUTED_VALUE"""),"N/A")</f>
        <v>N/A</v>
      </c>
      <c r="AX422" s="222">
        <f ca="1">IFERROR(__xludf.DUMMYFUNCTION("""COMPUTED_VALUE"""),1)</f>
        <v>1</v>
      </c>
      <c r="AY422" s="172" t="str">
        <f ca="1">IFERROR(__xludf.DUMMYFUNCTION("""COMPUTED_VALUE"""),"N/A")</f>
        <v>N/A</v>
      </c>
      <c r="AZ422" s="222">
        <f ca="1">IFERROR(__xludf.DUMMYFUNCTION("""COMPUTED_VALUE"""),0)</f>
        <v>0</v>
      </c>
      <c r="BA422" s="222">
        <f ca="1">IFERROR(__xludf.DUMMYFUNCTION("""COMPUTED_VALUE"""),0)</f>
        <v>0</v>
      </c>
      <c r="BB422" s="222" t="str">
        <f ca="1">IFERROR(__xludf.DUMMYFUNCTION("""COMPUTED_VALUE"""),"#REF!")</f>
        <v>#REF!</v>
      </c>
      <c r="BC422" s="222">
        <f ca="1">IFERROR(__xludf.DUMMYFUNCTION("""COMPUTED_VALUE"""),0)</f>
        <v>0</v>
      </c>
      <c r="BD422" s="222">
        <f ca="1">IFERROR(__xludf.DUMMYFUNCTION("""COMPUTED_VALUE"""),10300000000)</f>
        <v>10300000000</v>
      </c>
      <c r="BE422" s="222">
        <f ca="1">IFERROR(__xludf.DUMMYFUNCTION("""COMPUTED_VALUE"""),5304500000)</f>
        <v>5304500000</v>
      </c>
      <c r="BF422" s="222">
        <f ca="1">IFERROR(__xludf.DUMMYFUNCTION("""COMPUTED_VALUE"""),5463635000)</f>
        <v>5463635000</v>
      </c>
      <c r="BG422" s="222">
        <f ca="1">IFERROR(__xludf.DUMMYFUNCTION("""COMPUTED_VALUE"""),0)</f>
        <v>0</v>
      </c>
      <c r="BH422" s="222">
        <f ca="1">IFERROR(__xludf.DUMMYFUNCTION("""COMPUTED_VALUE"""),10000000000)</f>
        <v>10000000000</v>
      </c>
      <c r="BI422" s="222">
        <f ca="1">IFERROR(__xludf.DUMMYFUNCTION("""COMPUTED_VALUE"""),5000000000)</f>
        <v>5000000000</v>
      </c>
      <c r="BJ422" s="222">
        <f ca="1">IFERROR(__xludf.DUMMYFUNCTION("""COMPUTED_VALUE"""),5000000000)</f>
        <v>5000000000</v>
      </c>
      <c r="BK422" s="222">
        <f ca="1">IFERROR(__xludf.DUMMYFUNCTION("""COMPUTED_VALUE"""),0)</f>
        <v>0</v>
      </c>
      <c r="BL422" s="222">
        <f ca="1">IFERROR(__xludf.DUMMYFUNCTION("""COMPUTED_VALUE"""),0)</f>
        <v>0</v>
      </c>
      <c r="BM422" s="222">
        <f ca="1">IFERROR(__xludf.DUMMYFUNCTION("""COMPUTED_VALUE"""),0)</f>
        <v>0</v>
      </c>
      <c r="BN422" s="222">
        <f ca="1">IFERROR(__xludf.DUMMYFUNCTION("""COMPUTED_VALUE"""),1)</f>
        <v>1</v>
      </c>
      <c r="BO422" s="222" t="str">
        <f ca="1">IFERROR(__xludf.DUMMYFUNCTION("""COMPUTED_VALUE"""),"18/04/2024 Adria OK")</f>
        <v>18/04/2024 Adria OK</v>
      </c>
      <c r="BP422" s="222">
        <f ca="1">IFERROR(__xludf.DUMMYFUNCTION("""COMPUTED_VALUE"""),21068135000)</f>
        <v>21068135000</v>
      </c>
      <c r="BQ422" s="222">
        <f ca="1">IFERROR(__xludf.DUMMYFUNCTION("""COMPUTED_VALUE"""),20000000000)</f>
        <v>20000000000</v>
      </c>
      <c r="BR422" s="222"/>
      <c r="BS422" s="222"/>
      <c r="BT422" s="222"/>
      <c r="BU422" s="222"/>
      <c r="BV422" s="222"/>
      <c r="BW422" s="222"/>
      <c r="BX422" s="172"/>
      <c r="BY422" s="172" t="b">
        <f t="shared" ref="BY422:BZ422" ca="1" si="446">B422=AM422</f>
        <v>1</v>
      </c>
      <c r="BZ422" s="172" t="b">
        <f t="shared" ca="1" si="446"/>
        <v>0</v>
      </c>
      <c r="CA422" s="172" t="b">
        <f t="shared" ref="CA422:CB422" ca="1" si="447">E422=AO422</f>
        <v>1</v>
      </c>
      <c r="CB422" s="172" t="b">
        <f t="shared" ca="1" si="447"/>
        <v>1</v>
      </c>
      <c r="CC422" s="172"/>
    </row>
    <row r="423" spans="1:81" ht="15.75" customHeight="1">
      <c r="A423" s="172">
        <v>257</v>
      </c>
      <c r="B423" s="172" t="s">
        <v>865</v>
      </c>
      <c r="C423" s="172" t="s">
        <v>7597</v>
      </c>
      <c r="D423" s="172"/>
      <c r="E423" s="172" t="s">
        <v>7600</v>
      </c>
      <c r="F423" s="172" t="s">
        <v>10825</v>
      </c>
      <c r="G423" s="172">
        <v>4974000000</v>
      </c>
      <c r="H423" s="172" t="s">
        <v>300</v>
      </c>
      <c r="I423" s="172" t="s">
        <v>301</v>
      </c>
      <c r="J423" s="172" t="s">
        <v>10826</v>
      </c>
      <c r="K423" s="172" t="s">
        <v>10827</v>
      </c>
      <c r="L423" s="172"/>
      <c r="M423" s="172"/>
      <c r="N423" s="172"/>
      <c r="O423" s="172"/>
      <c r="P423" s="172"/>
      <c r="Q423" s="172"/>
      <c r="R423" s="172"/>
      <c r="S423" s="172" t="s">
        <v>10828</v>
      </c>
      <c r="T423" s="172"/>
      <c r="U423" s="172"/>
      <c r="V423" s="172"/>
      <c r="W423" s="172" t="s">
        <v>10829</v>
      </c>
      <c r="X423" s="172"/>
      <c r="Y423" s="172"/>
      <c r="Z423" s="172"/>
      <c r="AA423" s="172" t="s">
        <v>1202</v>
      </c>
      <c r="AB423" s="172" t="s">
        <v>1203</v>
      </c>
      <c r="AC423" s="172" t="s">
        <v>2199</v>
      </c>
      <c r="AD423" s="172">
        <v>1</v>
      </c>
      <c r="AE423" s="172"/>
      <c r="AF423" s="172">
        <v>4974000000</v>
      </c>
      <c r="AG423" s="172">
        <v>0</v>
      </c>
      <c r="AH423" s="172">
        <v>0</v>
      </c>
      <c r="AI423" s="165"/>
      <c r="AK423" s="172"/>
      <c r="AL423" s="172">
        <f ca="1">IFERROR(__xludf.DUMMYFUNCTION("""COMPUTED_VALUE"""),257)</f>
        <v>257</v>
      </c>
      <c r="AM423" s="172" t="str">
        <f ca="1">IFERROR(__xludf.DUMMYFUNCTION("""COMPUTED_VALUE"""),"4.Bogotá ordena su territorio y avanza en su acción climática")</f>
        <v>4.Bogotá ordena su territorio y avanza en su acción climática</v>
      </c>
      <c r="AN423" s="172" t="str">
        <f ca="1">IFERROR(__xludf.DUMMYFUNCTION("""COMPUTED_VALUE"""),"4.29. Servicios publicos inclusivos y sostenibles")</f>
        <v>4.29. Servicios publicos inclusivos y sostenibles</v>
      </c>
      <c r="AO423" s="172" t="str">
        <f ca="1">IFERROR(__xludf.DUMMYFUNCTION("""COMPUTED_VALUE"""),"Elaborar un estudio técnico como insumos para la elaboración de un hecho metropolitano.")</f>
        <v>Elaborar un estudio técnico como insumos para la elaboración de un hecho metropolitano.</v>
      </c>
      <c r="AP423" s="172" t="str">
        <f ca="1">IFERROR(__xludf.DUMMYFUNCTION("""COMPUTED_VALUE"""),"Definición de estrategias y alternativas enfocadas en la garantía de la prestación de los servicios públicos a una escala regional haciendo énfasis en los sistemas de abastecimiento de agua potable el tratamiento de aguas residuales y la gestión de los re"&amp;"siduos sólidos entendiendo que la o las soluciones a largo plazo de estos temas requieren de una visión unificada de la región para garantizar su sostenibilidad a largo plazo.")</f>
        <v>Definición de estrategias y alternativas enfocadas en la garantía de la prestación de los servicios públicos a una escala regional haciendo énfasis en los sistemas de abastecimiento de agua potable el tratamiento de aguas residuales y la gestión de los residuos sólidos entendiendo que la o las soluciones a largo plazo de estos temas requieren de una visión unificada de la región para garantizar su sostenibilidad a largo plazo.</v>
      </c>
      <c r="AQ423" s="222" t="str">
        <f ca="1">IFERROR(__xludf.DUMMYFUNCTION("""COMPUTED_VALUE"""),"HÁBITAT")</f>
        <v>HÁBITAT</v>
      </c>
      <c r="AR423" s="172" t="str">
        <f ca="1">IFERROR(__xludf.DUMMYFUNCTION("""COMPUTED_VALUE"""),"Secretaría Distrital de Hábitat")</f>
        <v>Secretaría Distrital de Hábitat</v>
      </c>
      <c r="AS423" s="172" t="str">
        <f ca="1">IFERROR(__xludf.DUMMYFUNCTION("""COMPUTED_VALUE"""),"ID 17 
ID 3 
1352 Expansión de infraestructura de telecomunicaciones""
")</f>
        <v xml:space="preserve">ID 17 
ID 3 
1352 Expansión de infraestructura de telecomunicaciones"
</v>
      </c>
      <c r="AT423" s="172" t="str">
        <f ca="1">IFERROR(__xludf.DUMMYFUNCTION("""COMPUTED_VALUE"""),"Economia Circular_4.2.4. 
 Educación Ambiental_2.1.9 P
 Servicios Públicos_1.1.2. 
 Servicios Públicos_1.2.3. 
 Servicios Públicos_1.2.4. 
 Servicios Públicos_1.2.5. 
 Servicios Públicos_2.1.4. 
 Servicios Públicos_3.1.6. 
 Servicios Públicos_3.1.8. 
 Ser"&amp;"vicios Públicos_3.1.9. 
 Servicios Públicos_3.1.12.
 Servicios Públicos_3.1.13.
 Servicios Públicos_3.1.15.
 Servicios Públicos_3.2.1. 
 Servicios Públicos_3.2.2. 
 Servicios Públicos_3.2.4. 
 Servicios Públicos_3.1.7.")</f>
        <v>Economia Circular_4.2.4. 
 Educación Ambiental_2.1.9 P
 Servicios Públicos_1.1.2. 
 Servicios Públicos_1.2.3. 
 Servicios Públicos_1.2.4. 
 Servicios Públicos_1.2.5. 
 Servicios Públicos_2.1.4. 
 Servicios Públicos_3.1.6. 
 Servicios Públicos_3.1.8. 
 Servicios Públicos_3.1.9. 
 Servicios Públicos_3.1.12.
 Servicios Públicos_3.1.13.
 Servicios Públicos_3.1.15.
 Servicios Públicos_3.2.1. 
 Servicios Públicos_3.2.2. 
 Servicios Públicos_3.2.4. 
 Servicios Públicos_3.1.7.</v>
      </c>
      <c r="AU423" s="172" t="str">
        <f ca="1">IFERROR(__xludf.DUMMYFUNCTION("""COMPUTED_VALUE"""),"Documento construido del hecho metropolitano de servicios domiciliarios y TIC")</f>
        <v>Documento construido del hecho metropolitano de servicios domiciliarios y TIC</v>
      </c>
      <c r="AV423" s="172" t="str">
        <f ca="1">IFERROR(__xludf.DUMMYFUNCTION("""COMPUTED_VALUE"""),"% de avance en la construcción del documento del hecho metropolitano de servicios domiciliarios y TIC")</f>
        <v>% de avance en la construcción del documento del hecho metropolitano de servicios domiciliarios y TIC</v>
      </c>
      <c r="AW423" s="222" t="str">
        <f ca="1">IFERROR(__xludf.DUMMYFUNCTION("""COMPUTED_VALUE"""),"N/A")</f>
        <v>N/A</v>
      </c>
      <c r="AX423" s="222">
        <f ca="1">IFERROR(__xludf.DUMMYFUNCTION("""COMPUTED_VALUE"""),1)</f>
        <v>1</v>
      </c>
      <c r="AY423" s="172" t="str">
        <f ca="1">IFERROR(__xludf.DUMMYFUNCTION("""COMPUTED_VALUE"""),"N/A")</f>
        <v>N/A</v>
      </c>
      <c r="AZ423" s="222" t="str">
        <f ca="1">IFERROR(__xludf.DUMMYFUNCTION("""COMPUTED_VALUE"""),"#REF!")</f>
        <v>#REF!</v>
      </c>
      <c r="BA423" s="222">
        <f ca="1">IFERROR(__xludf.DUMMYFUNCTION("""COMPUTED_VALUE"""),0)</f>
        <v>0</v>
      </c>
      <c r="BB423" s="222">
        <f ca="1">IFERROR(__xludf.DUMMYFUNCTION("""COMPUTED_VALUE"""),0)</f>
        <v>0</v>
      </c>
      <c r="BC423" s="222">
        <f ca="1">IFERROR(__xludf.DUMMYFUNCTION("""COMPUTED_VALUE"""),184000000)</f>
        <v>184000000</v>
      </c>
      <c r="BD423" s="222">
        <f ca="1">IFERROR(__xludf.DUMMYFUNCTION("""COMPUTED_VALUE"""),1456000000)</f>
        <v>1456000000</v>
      </c>
      <c r="BE423" s="222">
        <f ca="1">IFERROR(__xludf.DUMMYFUNCTION("""COMPUTED_VALUE"""),1456000000)</f>
        <v>1456000000</v>
      </c>
      <c r="BF423" s="222">
        <f ca="1">IFERROR(__xludf.DUMMYFUNCTION("""COMPUTED_VALUE"""),1456000000)</f>
        <v>1456000000</v>
      </c>
      <c r="BG423" s="222">
        <f ca="1">IFERROR(__xludf.DUMMYFUNCTION("""COMPUTED_VALUE"""),184000000)</f>
        <v>184000000</v>
      </c>
      <c r="BH423" s="222">
        <f ca="1">IFERROR(__xludf.DUMMYFUNCTION("""COMPUTED_VALUE"""),1413592233.0097)</f>
        <v>1413592233.0097001</v>
      </c>
      <c r="BI423" s="222">
        <f ca="1">IFERROR(__xludf.DUMMYFUNCTION("""COMPUTED_VALUE"""),1372419643.69874)</f>
        <v>1372419643.69874</v>
      </c>
      <c r="BJ423" s="222">
        <f ca="1">IFERROR(__xludf.DUMMYFUNCTION("""COMPUTED_VALUE"""),1332446256.0182)</f>
        <v>1332446256.0181999</v>
      </c>
      <c r="BK423" s="222">
        <f ca="1">IFERROR(__xludf.DUMMYFUNCTION("""COMPUTED_VALUE"""),0.1)</f>
        <v>0.1</v>
      </c>
      <c r="BL423" s="222">
        <f ca="1">IFERROR(__xludf.DUMMYFUNCTION("""COMPUTED_VALUE"""),0.3)</f>
        <v>0.3</v>
      </c>
      <c r="BM423" s="222">
        <f ca="1">IFERROR(__xludf.DUMMYFUNCTION("""COMPUTED_VALUE"""),0.3)</f>
        <v>0.3</v>
      </c>
      <c r="BN423" s="222">
        <f ca="1">IFERROR(__xludf.DUMMYFUNCTION("""COMPUTED_VALUE"""),0.3)</f>
        <v>0.3</v>
      </c>
      <c r="BO423" s="222" t="str">
        <f ca="1">IFERROR(__xludf.DUMMYFUNCTION("""COMPUTED_VALUE"""),"18/04/2024 Adria    SDHT 19/04/2024: Se solicita ajustar la meta a: ""Construir un documento técnico de insumos para la elaboración de un hecho metropolitano"".
21/04/2024 se ajusta a ""Elaborar un estudio técnico como insumos para la elaboración de un h"&amp;"echo metropolitano""")</f>
        <v>18/04/2024 Adria    SDHT 19/04/2024: Se solicita ajustar la meta a: "Construir un documento técnico de insumos para la elaboración de un hecho metropolitano".
21/04/2024 se ajusta a "Elaborar un estudio técnico como insumos para la elaboración de un hecho metropolitano"</v>
      </c>
      <c r="BP423" s="222">
        <f ca="1">IFERROR(__xludf.DUMMYFUNCTION("""COMPUTED_VALUE"""),4552000000)</f>
        <v>4552000000</v>
      </c>
      <c r="BQ423" s="398">
        <f ca="1">IFERROR(__xludf.DUMMYFUNCTION("""COMPUTED_VALUE"""),4302458132.72665)</f>
        <v>4302458132.7266502</v>
      </c>
      <c r="BR423" s="398"/>
      <c r="BS423" s="398"/>
      <c r="BT423" s="398"/>
      <c r="BU423" s="222"/>
      <c r="BV423" s="222"/>
      <c r="BW423" s="222"/>
      <c r="BX423" s="172"/>
      <c r="BY423" s="172" t="b">
        <f t="shared" ref="BY423:BZ423" ca="1" si="448">B423=AM423</f>
        <v>1</v>
      </c>
      <c r="BZ423" s="172" t="b">
        <f t="shared" ca="1" si="448"/>
        <v>0</v>
      </c>
      <c r="CA423" s="172" t="b">
        <f t="shared" ref="CA423:CB423" ca="1" si="449">E423=AO423</f>
        <v>0</v>
      </c>
      <c r="CB423" s="172" t="b">
        <f t="shared" ca="1" si="449"/>
        <v>0</v>
      </c>
      <c r="CC423" s="172"/>
    </row>
    <row r="424" spans="1:81" ht="15.75" customHeight="1">
      <c r="A424" s="400"/>
      <c r="B424" s="400"/>
      <c r="C424" s="400"/>
      <c r="D424" s="400"/>
      <c r="E424" s="400" t="s">
        <v>9959</v>
      </c>
      <c r="F424" s="400"/>
      <c r="G424" s="400"/>
      <c r="H424" s="400"/>
      <c r="I424" s="400"/>
      <c r="J424" s="400"/>
      <c r="K424" s="400"/>
      <c r="L424" s="400"/>
      <c r="M424" s="400"/>
      <c r="N424" s="400"/>
      <c r="O424" s="400"/>
      <c r="P424" s="400"/>
      <c r="Q424" s="400"/>
      <c r="R424" s="400"/>
      <c r="S424" s="400"/>
      <c r="T424" s="400"/>
      <c r="U424" s="400"/>
      <c r="V424" s="400"/>
      <c r="W424" s="400"/>
      <c r="X424" s="400"/>
      <c r="Y424" s="400"/>
      <c r="Z424" s="400"/>
      <c r="AA424" s="400"/>
      <c r="AB424" s="400"/>
      <c r="AC424" s="400"/>
      <c r="AD424" s="400"/>
      <c r="AE424" s="400"/>
      <c r="AF424" s="400"/>
      <c r="AG424" s="400"/>
      <c r="AH424" s="400"/>
      <c r="AI424" s="165"/>
      <c r="AK424" s="172"/>
      <c r="AL424" s="172">
        <f ca="1">IFERROR(__xludf.DUMMYFUNCTION("""COMPUTED_VALUE"""),415)</f>
        <v>415</v>
      </c>
      <c r="AM424" s="172" t="str">
        <f ca="1">IFERROR(__xludf.DUMMYFUNCTION("""COMPUTED_VALUE"""),"4.Bogotá ordena su territorio y avanza en su acción climática")</f>
        <v>4.Bogotá ordena su territorio y avanza en su acción climática</v>
      </c>
      <c r="AN424" s="172" t="str">
        <f ca="1">IFERROR(__xludf.DUMMYFUNCTION("""COMPUTED_VALUE"""),"4.29. Servicios publicos inclusivos y sostenibles")</f>
        <v>4.29. Servicios publicos inclusivos y sostenibles</v>
      </c>
      <c r="AO424" s="172" t="str">
        <f ca="1">IFERROR(__xludf.DUMMYFUNCTION("""COMPUTED_VALUE"""),"Caracterizar 1000 hogares ubicados en Centros Poblados Rurales y ruralidad dispersa con relación a la prestación de servicios públicos domiciliarios")</f>
        <v>Caracterizar 1000 hogares ubicados en Centros Poblados Rurales y ruralidad dispersa con relación a la prestación de servicios públicos domiciliarios</v>
      </c>
      <c r="AP424" s="172" t="str">
        <f ca="1">IFERROR(__xludf.DUMMYFUNCTION("""COMPUTED_VALUE"""),"Implementar un sistema centralizado de información del hábitat rural del Distrito que facilite identificar el estado actual de la vivienda y sus soportes territoriales para la toma de decisiones oportuna por parte de la administración distrital que garant"&amp;"ice calidad de vida de sus habitantes")</f>
        <v>Implementar un sistema centralizado de información del hábitat rural del Distrito que facilite identificar el estado actual de la vivienda y sus soportes territoriales para la toma de decisiones oportuna por parte de la administración distrital que garantice calidad de vida de sus habitantes</v>
      </c>
      <c r="AQ424" s="222" t="str">
        <f ca="1">IFERROR(__xludf.DUMMYFUNCTION("""COMPUTED_VALUE"""),"HÁBITAT")</f>
        <v>HÁBITAT</v>
      </c>
      <c r="AR424" s="172" t="str">
        <f ca="1">IFERROR(__xludf.DUMMYFUNCTION("""COMPUTED_VALUE"""),"Secretaría Distrital de Hábitat")</f>
        <v>Secretaría Distrital de Hábitat</v>
      </c>
      <c r="AS424" s="172"/>
      <c r="AT424" s="172"/>
      <c r="AU424" s="172" t="str">
        <f ca="1">IFERROR(__xludf.DUMMYFUNCTION("""COMPUTED_VALUE"""),"Número de hogares caracterizados ubicados en CPR y ruralidad dispersa")</f>
        <v>Número de hogares caracterizados ubicados en CPR y ruralidad dispersa</v>
      </c>
      <c r="AV424" s="172" t="str">
        <f ca="1">IFERROR(__xludf.DUMMYFUNCTION("""COMPUTED_VALUE"""),"Sumatoria del Número de hogares caracterizados ubicados en CPR y ruralidad dispersa")</f>
        <v>Sumatoria del Número de hogares caracterizados ubicados en CPR y ruralidad dispersa</v>
      </c>
      <c r="AW424" s="222" t="str">
        <f ca="1">IFERROR(__xludf.DUMMYFUNCTION("""COMPUTED_VALUE"""),"N/A")</f>
        <v>N/A</v>
      </c>
      <c r="AX424" s="222">
        <f ca="1">IFERROR(__xludf.DUMMYFUNCTION("""COMPUTED_VALUE"""),1000)</f>
        <v>1000</v>
      </c>
      <c r="AY424" s="172" t="str">
        <f ca="1">IFERROR(__xludf.DUMMYFUNCTION("""COMPUTED_VALUE"""),"N/A")</f>
        <v>N/A</v>
      </c>
      <c r="AZ424" s="222">
        <f ca="1">IFERROR(__xludf.DUMMYFUNCTION("""COMPUTED_VALUE"""),1480000000)</f>
        <v>1480000000</v>
      </c>
      <c r="BA424" s="172"/>
      <c r="BB424" s="172"/>
      <c r="BC424" s="222">
        <f ca="1">IFERROR(__xludf.DUMMYFUNCTION("""COMPUTED_VALUE"""),184000000)</f>
        <v>184000000</v>
      </c>
      <c r="BD424" s="222">
        <f ca="1">IFERROR(__xludf.DUMMYFUNCTION("""COMPUTED_VALUE"""),389000000)</f>
        <v>389000000</v>
      </c>
      <c r="BE424" s="222">
        <f ca="1">IFERROR(__xludf.DUMMYFUNCTION("""COMPUTED_VALUE"""),390000000)</f>
        <v>390000000</v>
      </c>
      <c r="BF424" s="222">
        <f ca="1">IFERROR(__xludf.DUMMYFUNCTION("""COMPUTED_VALUE"""),389000000)</f>
        <v>389000000</v>
      </c>
      <c r="BG424" s="222">
        <f ca="1">IFERROR(__xludf.DUMMYFUNCTION("""COMPUTED_VALUE"""),184000000)</f>
        <v>184000000</v>
      </c>
      <c r="BH424" s="222">
        <f ca="1">IFERROR(__xludf.DUMMYFUNCTION("""COMPUTED_VALUE"""),377669902.912621)</f>
        <v>377669902.91262102</v>
      </c>
      <c r="BI424" s="222">
        <f ca="1">IFERROR(__xludf.DUMMYFUNCTION("""COMPUTED_VALUE"""),367612404.562164)</f>
        <v>367612404.56216401</v>
      </c>
      <c r="BJ424" s="222">
        <f ca="1">IFERROR(__xludf.DUMMYFUNCTION("""COMPUTED_VALUE"""),355990105.488379)</f>
        <v>355990105.488379</v>
      </c>
      <c r="BK424" s="222">
        <f ca="1">IFERROR(__xludf.DUMMYFUNCTION("""COMPUTED_VALUE"""),0)</f>
        <v>0</v>
      </c>
      <c r="BL424" s="222">
        <f ca="1">IFERROR(__xludf.DUMMYFUNCTION("""COMPUTED_VALUE"""),300)</f>
        <v>300</v>
      </c>
      <c r="BM424" s="222">
        <f ca="1">IFERROR(__xludf.DUMMYFUNCTION("""COMPUTED_VALUE"""),400)</f>
        <v>400</v>
      </c>
      <c r="BN424" s="222">
        <f ca="1">IFERROR(__xludf.DUMMYFUNCTION("""COMPUTED_VALUE"""),300)</f>
        <v>300</v>
      </c>
      <c r="BO424" s="222" t="str">
        <f ca="1">IFERROR(__xludf.DUMMYFUNCTION("""COMPUTED_VALUE"""),"16/04/2024 Adria se reclasificó la meta al programa a Servicios Públicos. Ok.
Esta meta se  traslada al programa: Gestión del riesgo de desastres para un territorio seguro
RTA SDHT: la caracterización no tiene relación con el programa de gestión dce ries"&amp;"gos esta caracterización corresponde al tema de servicios públicos en el área rural por faovr ajustar.
Se reclasificó la meta al programa a Servicios Públicos.")</f>
        <v>16/04/2024 Adria se reclasificó la meta al programa a Servicios Públicos. Ok.
Esta meta se  traslada al programa: Gestión del riesgo de desastres para un territorio seguro
RTA SDHT: la caracterización no tiene relación con el programa de gestión dce riesgos esta caracterización corresponde al tema de servicios públicos en el área rural por faovr ajustar.
Se reclasificó la meta al programa a Servicios Públicos.</v>
      </c>
      <c r="BP424" s="222">
        <f ca="1">IFERROR(__xludf.DUMMYFUNCTION("""COMPUTED_VALUE"""),1352000000)</f>
        <v>1352000000</v>
      </c>
      <c r="BQ424" s="222">
        <f ca="1">IFERROR(__xludf.DUMMYFUNCTION("""COMPUTED_VALUE"""),1285272412.96316)</f>
        <v>1285272412.96316</v>
      </c>
      <c r="BR424" s="222"/>
      <c r="BS424" s="222"/>
      <c r="BT424" s="222"/>
      <c r="BU424" s="222"/>
      <c r="BV424" s="222"/>
      <c r="BW424" s="222"/>
      <c r="BX424" s="172"/>
      <c r="BY424" s="519" t="s">
        <v>9961</v>
      </c>
      <c r="BZ424" s="516"/>
      <c r="CA424" s="516"/>
      <c r="CB424" s="517"/>
      <c r="CC424" s="172" t="s">
        <v>9962</v>
      </c>
    </row>
    <row r="425" spans="1:81" ht="15.75" customHeight="1">
      <c r="A425" s="172">
        <v>258</v>
      </c>
      <c r="B425" s="172" t="s">
        <v>865</v>
      </c>
      <c r="C425" s="172" t="s">
        <v>7593</v>
      </c>
      <c r="D425" s="172" t="s">
        <v>8109</v>
      </c>
      <c r="E425" s="172" t="s">
        <v>10830</v>
      </c>
      <c r="F425" s="172" t="s">
        <v>10831</v>
      </c>
      <c r="G425" s="172">
        <v>329000000000</v>
      </c>
      <c r="H425" s="172" t="s">
        <v>300</v>
      </c>
      <c r="I425" s="172" t="s">
        <v>322</v>
      </c>
      <c r="J425" s="172" t="s">
        <v>10832</v>
      </c>
      <c r="K425" s="172" t="s">
        <v>1214</v>
      </c>
      <c r="L425" s="172"/>
      <c r="M425" s="172"/>
      <c r="N425" s="172"/>
      <c r="O425" s="172"/>
      <c r="P425" s="172"/>
      <c r="Q425" s="172"/>
      <c r="R425" s="172"/>
      <c r="S425" s="172" t="s">
        <v>1215</v>
      </c>
      <c r="T425" s="172"/>
      <c r="U425" s="172"/>
      <c r="V425" s="172"/>
      <c r="W425" s="172" t="s">
        <v>10833</v>
      </c>
      <c r="X425" s="172"/>
      <c r="Y425" s="172"/>
      <c r="Z425" s="172"/>
      <c r="AA425" s="172" t="s">
        <v>1216</v>
      </c>
      <c r="AB425" s="172" t="s">
        <v>1217</v>
      </c>
      <c r="AC425" s="172">
        <v>1338</v>
      </c>
      <c r="AD425" s="172">
        <v>2500</v>
      </c>
      <c r="AE425" s="172" t="s">
        <v>1241</v>
      </c>
      <c r="AF425" s="172">
        <v>329000000000</v>
      </c>
      <c r="AG425" s="172">
        <v>0</v>
      </c>
      <c r="AH425" s="172">
        <v>0</v>
      </c>
      <c r="AI425" s="165"/>
      <c r="AK425" s="172"/>
      <c r="AL425" s="172">
        <f ca="1">IFERROR(__xludf.DUMMYFUNCTION("""COMPUTED_VALUE"""),258)</f>
        <v>258</v>
      </c>
      <c r="AM425" s="172" t="str">
        <f ca="1">IFERROR(__xludf.DUMMYFUNCTION("""COMPUTED_VALUE"""),"4.Bogotá ordena su territorio y avanza en su acción climática")</f>
        <v>4.Bogotá ordena su territorio y avanza en su acción climática</v>
      </c>
      <c r="AN425" s="172" t="str">
        <f ca="1">IFERROR(__xludf.DUMMYFUNCTION("""COMPUTED_VALUE"""),"4.31. Acceso equitativo de vivienda urbana y rural")</f>
        <v>4.31. Acceso equitativo de vivienda urbana y rural</v>
      </c>
      <c r="AO425" s="172" t="str">
        <f ca="1">IFERROR(__xludf.DUMMYFUNCTION("""COMPUTED_VALUE"""),"Promover la iniciación de 1.000 unidades de vivienda nueva en estratos 1 y 2.")</f>
        <v>Promover la iniciación de 1.000 unidades de vivienda nueva en estratos 1 y 2.</v>
      </c>
      <c r="AP425" s="172" t="str">
        <f ca="1">IFERROR(__xludf.DUMMYFUNCTION("""COMPUTED_VALUE"""),"Fortalecimiento de la CVP en su rol de operador urbano para generación de vivienda nueva esto a través de la gestión de predios estructuración de proyectos generación de alianzas y convenios que permitan el desarrollo como ejecutores de estos proyectos pa"&amp;"ra la revitalización y generación de vivienda.")</f>
        <v>Fortalecimiento de la CVP en su rol de operador urbano para generación de vivienda nueva esto a través de la gestión de predios estructuración de proyectos generación de alianzas y convenios que permitan el desarrollo como ejecutores de estos proyectos para la revitalización y generación de vivienda.</v>
      </c>
      <c r="AQ425" s="222" t="str">
        <f ca="1">IFERROR(__xludf.DUMMYFUNCTION("""COMPUTED_VALUE"""),"HÁBITAT")</f>
        <v>HÁBITAT</v>
      </c>
      <c r="AR425" s="172" t="str">
        <f ca="1">IFERROR(__xludf.DUMMYFUNCTION("""COMPUTED_VALUE"""),"Caja de Vivienda Popular - CVP")</f>
        <v>Caja de Vivienda Popular - CVP</v>
      </c>
      <c r="AS425" s="172" t="str">
        <f ca="1">IFERROR(__xludf.DUMMYFUNCTION("""COMPUTED_VALUE"""),"ID 536")</f>
        <v>ID 536</v>
      </c>
      <c r="AT425" s="172"/>
      <c r="AU425" s="172" t="str">
        <f ca="1">IFERROR(__xludf.DUMMYFUNCTION("""COMPUTED_VALUE"""),"Unidades de vivienda nueva en estratos 1 y 2 promovidas para iniciación.")</f>
        <v>Unidades de vivienda nueva en estratos 1 y 2 promovidas para iniciación.</v>
      </c>
      <c r="AV425" s="172" t="str">
        <f ca="1">IFERROR(__xludf.DUMMYFUNCTION("""COMPUTED_VALUE"""),"Sumatoria de unidades de vivienda nueva en estratos 1 y 2 promovidas para iniciación.")</f>
        <v>Sumatoria de unidades de vivienda nueva en estratos 1 y 2 promovidas para iniciación.</v>
      </c>
      <c r="AW425" s="222" t="str">
        <f ca="1">IFERROR(__xludf.DUMMYFUNCTION("""COMPUTED_VALUE"""),"N/A")</f>
        <v>N/A</v>
      </c>
      <c r="AX425" s="222">
        <f ca="1">IFERROR(__xludf.DUMMYFUNCTION("""COMPUTED_VALUE"""),1000)</f>
        <v>1000</v>
      </c>
      <c r="AY425" s="172" t="str">
        <f ca="1">IFERROR(__xludf.DUMMYFUNCTION("""COMPUTED_VALUE"""),"N/A")</f>
        <v>N/A</v>
      </c>
      <c r="AZ425" s="222">
        <f ca="1">IFERROR(__xludf.DUMMYFUNCTION("""COMPUTED_VALUE"""),10000000000)</f>
        <v>10000000000</v>
      </c>
      <c r="BA425" s="222">
        <f ca="1">IFERROR(__xludf.DUMMYFUNCTION("""COMPUTED_VALUE"""),0)</f>
        <v>0</v>
      </c>
      <c r="BB425" s="222">
        <f ca="1">IFERROR(__xludf.DUMMYFUNCTION("""COMPUTED_VALUE"""),0)</f>
        <v>0</v>
      </c>
      <c r="BC425" s="222">
        <f ca="1">IFERROR(__xludf.DUMMYFUNCTION("""COMPUTED_VALUE"""),2215089157)</f>
        <v>2215089157</v>
      </c>
      <c r="BD425" s="222">
        <f ca="1">IFERROR(__xludf.DUMMYFUNCTION("""COMPUTED_VALUE"""),5750000000)</f>
        <v>5750000000</v>
      </c>
      <c r="BE425" s="222">
        <f ca="1">IFERROR(__xludf.DUMMYFUNCTION("""COMPUTED_VALUE"""),5250000000)</f>
        <v>5250000000</v>
      </c>
      <c r="BF425" s="222">
        <f ca="1">IFERROR(__xludf.DUMMYFUNCTION("""COMPUTED_VALUE"""),4000000000)</f>
        <v>4000000000</v>
      </c>
      <c r="BG425" s="222">
        <f ca="1">IFERROR(__xludf.DUMMYFUNCTION("""COMPUTED_VALUE"""),2215089157)</f>
        <v>2215089157</v>
      </c>
      <c r="BH425" s="222">
        <f ca="1">IFERROR(__xludf.DUMMYFUNCTION("""COMPUTED_VALUE"""),5582524271.84466)</f>
        <v>5582524271.8446598</v>
      </c>
      <c r="BI425" s="222">
        <f ca="1">IFERROR(__xludf.DUMMYFUNCTION("""COMPUTED_VALUE"""),4948628522.95221)</f>
        <v>4948628522.9522104</v>
      </c>
      <c r="BJ425" s="222">
        <f ca="1">IFERROR(__xludf.DUMMYFUNCTION("""COMPUTED_VALUE"""),3660566637.41263)</f>
        <v>3660566637.4126301</v>
      </c>
      <c r="BK425" s="222">
        <f ca="1">IFERROR(__xludf.DUMMYFUNCTION("""COMPUTED_VALUE"""),0)</f>
        <v>0</v>
      </c>
      <c r="BL425" s="222">
        <f ca="1">IFERROR(__xludf.DUMMYFUNCTION("""COMPUTED_VALUE"""),300)</f>
        <v>300</v>
      </c>
      <c r="BM425" s="222">
        <f ca="1">IFERROR(__xludf.DUMMYFUNCTION("""COMPUTED_VALUE"""),400)</f>
        <v>400</v>
      </c>
      <c r="BN425" s="222">
        <f ca="1">IFERROR(__xludf.DUMMYFUNCTION("""COMPUTED_VALUE"""),300)</f>
        <v>300</v>
      </c>
      <c r="BO425" s="222" t="str">
        <f ca="1">IFERROR(__xludf.DUMMYFUNCTION("""COMPUTED_VALUE"""),"Falta anualizar a $ ctes.")</f>
        <v>Falta anualizar a $ ctes.</v>
      </c>
      <c r="BP425" s="222">
        <f ca="1">IFERROR(__xludf.DUMMYFUNCTION("""COMPUTED_VALUE"""),17215089157)</f>
        <v>17215089157</v>
      </c>
      <c r="BQ425" s="222">
        <f ca="1">IFERROR(__xludf.DUMMYFUNCTION("""COMPUTED_VALUE"""),16406808589.2095)</f>
        <v>16406808589.209499</v>
      </c>
      <c r="BR425" s="222"/>
      <c r="BS425" s="222"/>
      <c r="BT425" s="222"/>
      <c r="BU425" s="222"/>
      <c r="BV425" s="222"/>
      <c r="BW425" s="222"/>
      <c r="BX425" s="172"/>
      <c r="BY425" s="172" t="b">
        <f t="shared" ref="BY425:BZ425" ca="1" si="450">B425=AM425</f>
        <v>1</v>
      </c>
      <c r="BZ425" s="172" t="b">
        <f t="shared" ca="1" si="450"/>
        <v>0</v>
      </c>
      <c r="CA425" s="172" t="b">
        <f t="shared" ref="CA425:CB425" ca="1" si="451">E425=AO425</f>
        <v>0</v>
      </c>
      <c r="CB425" s="172" t="b">
        <f t="shared" ca="1" si="451"/>
        <v>0</v>
      </c>
      <c r="CC425" s="172"/>
    </row>
    <row r="426" spans="1:81" ht="15.75" customHeight="1">
      <c r="A426" s="172">
        <v>259</v>
      </c>
      <c r="B426" s="172" t="s">
        <v>865</v>
      </c>
      <c r="C426" s="172" t="s">
        <v>7593</v>
      </c>
      <c r="D426" s="172"/>
      <c r="E426" s="172" t="s">
        <v>10834</v>
      </c>
      <c r="F426" s="172" t="s">
        <v>1220</v>
      </c>
      <c r="G426" s="172">
        <v>36000000000</v>
      </c>
      <c r="H426" s="172" t="s">
        <v>300</v>
      </c>
      <c r="I426" s="172" t="s">
        <v>322</v>
      </c>
      <c r="J426" s="172" t="s">
        <v>10835</v>
      </c>
      <c r="K426" s="172" t="s">
        <v>1222</v>
      </c>
      <c r="L426" s="172"/>
      <c r="M426" s="172"/>
      <c r="N426" s="172"/>
      <c r="O426" s="172"/>
      <c r="P426" s="172"/>
      <c r="Q426" s="172"/>
      <c r="R426" s="172"/>
      <c r="S426" s="172" t="s">
        <v>1223</v>
      </c>
      <c r="T426" s="172"/>
      <c r="U426" s="172"/>
      <c r="V426" s="172"/>
      <c r="W426" s="172" t="s">
        <v>10836</v>
      </c>
      <c r="X426" s="172"/>
      <c r="Y426" s="172"/>
      <c r="Z426" s="172"/>
      <c r="AA426" s="172" t="s">
        <v>1225</v>
      </c>
      <c r="AB426" s="172" t="s">
        <v>10837</v>
      </c>
      <c r="AC426" s="172">
        <v>1140</v>
      </c>
      <c r="AD426" s="172">
        <v>3000</v>
      </c>
      <c r="AE426" s="172" t="s">
        <v>325</v>
      </c>
      <c r="AF426" s="172">
        <v>36000000000</v>
      </c>
      <c r="AG426" s="172">
        <v>0</v>
      </c>
      <c r="AH426" s="172">
        <v>0</v>
      </c>
      <c r="AI426" s="165"/>
      <c r="AK426" s="172"/>
      <c r="AL426" s="172">
        <f ca="1">IFERROR(__xludf.DUMMYFUNCTION("""COMPUTED_VALUE"""),259)</f>
        <v>259</v>
      </c>
      <c r="AM426" s="172" t="str">
        <f ca="1">IFERROR(__xludf.DUMMYFUNCTION("""COMPUTED_VALUE"""),"4.Bogotá ordena su territorio y avanza en su acción climática")</f>
        <v>4.Bogotá ordena su territorio y avanza en su acción climática</v>
      </c>
      <c r="AN426" s="172" t="str">
        <f ca="1">IFERROR(__xludf.DUMMYFUNCTION("""COMPUTED_VALUE"""),"4.27. Gestion del riesgo de desastres para un territorio seguro")</f>
        <v>4.27. Gestion del riesgo de desastres para un territorio seguro</v>
      </c>
      <c r="AO426" s="172" t="str">
        <f ca="1">IFERROR(__xludf.DUMMYFUNCTION("""COMPUTED_VALUE"""),"Expedir 2.000 Actos de Reconocimiento y/o Licencias de construcción de viviendas de estratos 1 y 2 por parte de la Curaduría Pública Social")</f>
        <v>Expedir 2.000 Actos de Reconocimiento y/o Licencias de construcción de viviendas de estratos 1 y 2 por parte de la Curaduría Pública Social</v>
      </c>
      <c r="AP426" s="172" t="str">
        <f ca="1">IFERROR(__xludf.DUMMYFUNCTION("""COMPUTED_VALUE"""),"Consolidación de la Curaduría Pública Social con el propósito de llevar la atención a las localidades y no solo resolver trámites administrativos sino brindar apoyo técnico a las comunidades en el desarrollo de sus viviendas.")</f>
        <v>Consolidación de la Curaduría Pública Social con el propósito de llevar la atención a las localidades y no solo resolver trámites administrativos sino brindar apoyo técnico a las comunidades en el desarrollo de sus viviendas.</v>
      </c>
      <c r="AQ426" s="222" t="str">
        <f ca="1">IFERROR(__xludf.DUMMYFUNCTION("""COMPUTED_VALUE"""),"HÁBITAT")</f>
        <v>HÁBITAT</v>
      </c>
      <c r="AR426" s="172" t="str">
        <f ca="1">IFERROR(__xludf.DUMMYFUNCTION("""COMPUTED_VALUE"""),"Caja de Vivienda Popular - CVP")</f>
        <v>Caja de Vivienda Popular - CVP</v>
      </c>
      <c r="AS426" s="172" t="str">
        <f ca="1">IFERROR(__xludf.DUMMYFUNCTION("""COMPUTED_VALUE"""),"ID539")</f>
        <v>ID539</v>
      </c>
      <c r="AT426" s="172" t="str">
        <f ca="1">IFERROR(__xludf.DUMMYFUNCTION("""COMPUTED_VALUE"""),"Hábitat_2.1.18.")</f>
        <v>Hábitat_2.1.18.</v>
      </c>
      <c r="AU426" s="172" t="str">
        <f ca="1">IFERROR(__xludf.DUMMYFUNCTION("""COMPUTED_VALUE"""),"Actos de reconocimiento y/o licencias de construcción de viviendas de estratos 1 y 2 expedidas por la Curaduría Pública Social.")</f>
        <v>Actos de reconocimiento y/o licencias de construcción de viviendas de estratos 1 y 2 expedidas por la Curaduría Pública Social.</v>
      </c>
      <c r="AV426" s="172" t="str">
        <f ca="1">IFERROR(__xludf.DUMMYFUNCTION("""COMPUTED_VALUE"""),"Sumatoria de actos de reconocimiento de viviendas de estratos 1 y 2 expedidas por la Curaduría Pública Social + 
 Sumatoria de licencias de construcción de viviendas de estratos 1 y 2 expedidas por la Curaduría Pública Social")</f>
        <v>Sumatoria de actos de reconocimiento de viviendas de estratos 1 y 2 expedidas por la Curaduría Pública Social + 
 Sumatoria de licencias de construcción de viviendas de estratos 1 y 2 expedidas por la Curaduría Pública Social</v>
      </c>
      <c r="AW426" s="222" t="str">
        <f ca="1">IFERROR(__xludf.DUMMYFUNCTION("""COMPUTED_VALUE"""),"1140
(2023)")</f>
        <v>1140
(2023)</v>
      </c>
      <c r="AX426" s="222">
        <f ca="1">IFERROR(__xludf.DUMMYFUNCTION("""COMPUTED_VALUE"""),2000)</f>
        <v>2000</v>
      </c>
      <c r="AY426" s="172" t="str">
        <f ca="1">IFERROR(__xludf.DUMMYFUNCTION("""COMPUTED_VALUE"""),"CVP- Dirección de Mejoramiento de Vivienda")</f>
        <v>CVP- Dirección de Mejoramiento de Vivienda</v>
      </c>
      <c r="AZ426" s="222">
        <f ca="1">IFERROR(__xludf.DUMMYFUNCTION("""COMPUTED_VALUE"""),36000000000)</f>
        <v>36000000000</v>
      </c>
      <c r="BA426" s="222">
        <f ca="1">IFERROR(__xludf.DUMMYFUNCTION("""COMPUTED_VALUE"""),0)</f>
        <v>0</v>
      </c>
      <c r="BB426" s="222">
        <f ca="1">IFERROR(__xludf.DUMMYFUNCTION("""COMPUTED_VALUE"""),0)</f>
        <v>0</v>
      </c>
      <c r="BC426" s="222">
        <f ca="1">IFERROR(__xludf.DUMMYFUNCTION("""COMPUTED_VALUE"""),3164415660)</f>
        <v>3164415660</v>
      </c>
      <c r="BD426" s="222">
        <f ca="1">IFERROR(__xludf.DUMMYFUNCTION("""COMPUTED_VALUE"""),5922229000)</f>
        <v>5922229000</v>
      </c>
      <c r="BE426" s="222">
        <f ca="1">IFERROR(__xludf.DUMMYFUNCTION("""COMPUTED_VALUE"""),6580255000)</f>
        <v>6580255000</v>
      </c>
      <c r="BF426" s="222">
        <f ca="1">IFERROR(__xludf.DUMMYFUNCTION("""COMPUTED_VALUE"""),658025000)</f>
        <v>658025000</v>
      </c>
      <c r="BG426" s="222">
        <f ca="1">IFERROR(__xludf.DUMMYFUNCTION("""COMPUTED_VALUE"""),3164415660)</f>
        <v>3164415660</v>
      </c>
      <c r="BH426" s="222">
        <f ca="1">IFERROR(__xludf.DUMMYFUNCTION("""COMPUTED_VALUE"""),5749736893.20388)</f>
        <v>5749736893.2038803</v>
      </c>
      <c r="BI426" s="222">
        <f ca="1">IFERROR(__xludf.DUMMYFUNCTION("""COMPUTED_VALUE"""),6202521444.05693)</f>
        <v>6202521444.0569296</v>
      </c>
      <c r="BJ426" s="222">
        <f ca="1">IFERROR(__xludf.DUMMYFUNCTION("""COMPUTED_VALUE"""),602186090.395862)</f>
        <v>602186090.39586198</v>
      </c>
      <c r="BK426" s="222">
        <f ca="1">IFERROR(__xludf.DUMMYFUNCTION("""COMPUTED_VALUE"""),100)</f>
        <v>100</v>
      </c>
      <c r="BL426" s="222">
        <f ca="1">IFERROR(__xludf.DUMMYFUNCTION("""COMPUTED_VALUE"""),800)</f>
        <v>800</v>
      </c>
      <c r="BM426" s="222">
        <f ca="1">IFERROR(__xludf.DUMMYFUNCTION("""COMPUTED_VALUE"""),1000)</f>
        <v>1000</v>
      </c>
      <c r="BN426" s="222">
        <f ca="1">IFERROR(__xludf.DUMMYFUNCTION("""COMPUTED_VALUE"""),100)</f>
        <v>100</v>
      </c>
      <c r="BO426" s="222"/>
      <c r="BP426" s="222">
        <f ca="1">IFERROR(__xludf.DUMMYFUNCTION("""COMPUTED_VALUE"""),16324924660)</f>
        <v>16324924660</v>
      </c>
      <c r="BQ426" s="222">
        <f ca="1">IFERROR(__xludf.DUMMYFUNCTION("""COMPUTED_VALUE"""),15718860087.6566)</f>
        <v>15718860087.656601</v>
      </c>
      <c r="BR426" s="222"/>
      <c r="BS426" s="222"/>
      <c r="BT426" s="222"/>
      <c r="BU426" s="222"/>
      <c r="BV426" s="222"/>
      <c r="BW426" s="222"/>
      <c r="BX426" s="172"/>
      <c r="BY426" s="172" t="b">
        <f t="shared" ref="BY426:BZ426" ca="1" si="452">B426=AM426</f>
        <v>1</v>
      </c>
      <c r="BZ426" s="172" t="b">
        <f t="shared" ca="1" si="452"/>
        <v>0</v>
      </c>
      <c r="CA426" s="172" t="b">
        <f t="shared" ref="CA426:CB426" ca="1" si="453">E426=AO426</f>
        <v>0</v>
      </c>
      <c r="CB426" s="172" t="b">
        <f t="shared" ca="1" si="453"/>
        <v>1</v>
      </c>
      <c r="CC426" s="172"/>
    </row>
    <row r="427" spans="1:81" ht="15.75" customHeight="1">
      <c r="A427" s="172">
        <v>260</v>
      </c>
      <c r="B427" s="172" t="s">
        <v>865</v>
      </c>
      <c r="C427" s="172" t="s">
        <v>7593</v>
      </c>
      <c r="D427" s="172" t="s">
        <v>8109</v>
      </c>
      <c r="E427" s="172" t="s">
        <v>7603</v>
      </c>
      <c r="F427" s="172" t="s">
        <v>321</v>
      </c>
      <c r="G427" s="172">
        <v>1200000000</v>
      </c>
      <c r="H427" s="172" t="s">
        <v>300</v>
      </c>
      <c r="I427" s="172" t="s">
        <v>322</v>
      </c>
      <c r="J427" s="172" t="s">
        <v>10838</v>
      </c>
      <c r="K427" s="172" t="s">
        <v>1222</v>
      </c>
      <c r="L427" s="172"/>
      <c r="M427" s="172"/>
      <c r="N427" s="172"/>
      <c r="O427" s="172"/>
      <c r="P427" s="172"/>
      <c r="Q427" s="172"/>
      <c r="R427" s="172"/>
      <c r="S427" s="172" t="s">
        <v>1223</v>
      </c>
      <c r="T427" s="172"/>
      <c r="U427" s="172"/>
      <c r="V427" s="172"/>
      <c r="W427" s="172" t="s">
        <v>10371</v>
      </c>
      <c r="X427" s="172"/>
      <c r="Y427" s="172"/>
      <c r="Z427" s="172"/>
      <c r="AA427" s="172" t="s">
        <v>1231</v>
      </c>
      <c r="AB427" s="172" t="s">
        <v>1232</v>
      </c>
      <c r="AC427" s="172"/>
      <c r="AD427" s="172">
        <v>40000</v>
      </c>
      <c r="AE427" s="172"/>
      <c r="AF427" s="172">
        <v>1200000000</v>
      </c>
      <c r="AG427" s="172">
        <v>0</v>
      </c>
      <c r="AH427" s="172">
        <v>0</v>
      </c>
      <c r="AI427" s="165"/>
      <c r="AK427" s="172"/>
      <c r="AL427" s="172">
        <f ca="1">IFERROR(__xludf.DUMMYFUNCTION("""COMPUTED_VALUE"""),260)</f>
        <v>260</v>
      </c>
      <c r="AM427" s="172" t="str">
        <f ca="1">IFERROR(__xludf.DUMMYFUNCTION("""COMPUTED_VALUE"""),"4.Bogotá ordena su territorio y avanza en su acción climática")</f>
        <v>4.Bogotá ordena su territorio y avanza en su acción climática</v>
      </c>
      <c r="AN427" s="172" t="str">
        <f ca="1">IFERROR(__xludf.DUMMYFUNCTION("""COMPUTED_VALUE"""),"4.31. Acceso equitativo de vivienda urbana y rural")</f>
        <v>4.31. Acceso equitativo de vivienda urbana y rural</v>
      </c>
      <c r="AO427" s="172" t="str">
        <f ca="1">IFERROR(__xludf.DUMMYFUNCTION("""COMPUTED_VALUE"""),"Mejorar 22.000 M2 de fachadas de vivienda en estratos 1 y 2.")</f>
        <v>Mejorar 22.000 M2 de fachadas de vivienda en estratos 1 y 2.</v>
      </c>
      <c r="AP427" s="172" t="str">
        <f ca="1">IFERROR(__xludf.DUMMYFUNCTION("""COMPUTED_VALUE"""),"Intervenciones para el mejoramiento de viviendas de estratos 1 y 2 en barrios de origen informal: reforzamiento estructural y habilitación de segundos pisos (Fortalecimiento y ampliación del mejoramiento progresivo).")</f>
        <v>Intervenciones para el mejoramiento de viviendas de estratos 1 y 2 en barrios de origen informal: reforzamiento estructural y habilitación de segundos pisos (Fortalecimiento y ampliación del mejoramiento progresivo).</v>
      </c>
      <c r="AQ427" s="222" t="str">
        <f ca="1">IFERROR(__xludf.DUMMYFUNCTION("""COMPUTED_VALUE"""),"HÁBITAT")</f>
        <v>HÁBITAT</v>
      </c>
      <c r="AR427" s="172" t="str">
        <f ca="1">IFERROR(__xludf.DUMMYFUNCTION("""COMPUTED_VALUE"""),"Caja de Vivienda Popular - CVP")</f>
        <v>Caja de Vivienda Popular - CVP</v>
      </c>
      <c r="AS427" s="172" t="str">
        <f ca="1">IFERROR(__xludf.DUMMYFUNCTION("""COMPUTED_VALUE"""),"ID539")</f>
        <v>ID539</v>
      </c>
      <c r="AT427" s="172" t="str">
        <f ca="1">IFERROR(__xludf.DUMMYFUNCTION("""COMPUTED_VALUE"""),"Hábitat_2.1.17.
 Hábitat_2.1.19.
 Mujeres_9.1.1 P
 Participación Incidente_1.2.10.")</f>
        <v>Hábitat_2.1.17.
 Hábitat_2.1.19.
 Mujeres_9.1.1 P
 Participación Incidente_1.2.10.</v>
      </c>
      <c r="AU427" s="172" t="str">
        <f ca="1">IFERROR(__xludf.DUMMYFUNCTION("""COMPUTED_VALUE"""),"M2 de fachadas de vivienda en estratos 1 y 2 mejorados.")</f>
        <v>M2 de fachadas de vivienda en estratos 1 y 2 mejorados.</v>
      </c>
      <c r="AV427" s="172" t="str">
        <f ca="1">IFERROR(__xludf.DUMMYFUNCTION("""COMPUTED_VALUE"""),"Sumatoria de número de M2 de fachadas de vivienda en estratos 1 y 2 mejorados")</f>
        <v>Sumatoria de número de M2 de fachadas de vivienda en estratos 1 y 2 mejorados</v>
      </c>
      <c r="AW427" s="222" t="str">
        <f ca="1">IFERROR(__xludf.DUMMYFUNCTION("""COMPUTED_VALUE"""),"N/A")</f>
        <v>N/A</v>
      </c>
      <c r="AX427" s="222">
        <f ca="1">IFERROR(__xludf.DUMMYFUNCTION("""COMPUTED_VALUE"""),22000)</f>
        <v>22000</v>
      </c>
      <c r="AY427" s="172" t="str">
        <f ca="1">IFERROR(__xludf.DUMMYFUNCTION("""COMPUTED_VALUE"""),"N/A")</f>
        <v>N/A</v>
      </c>
      <c r="AZ427" s="222">
        <f ca="1">IFERROR(__xludf.DUMMYFUNCTION("""COMPUTED_VALUE"""),4800000000)</f>
        <v>4800000000</v>
      </c>
      <c r="BA427" s="222">
        <f ca="1">IFERROR(__xludf.DUMMYFUNCTION("""COMPUTED_VALUE"""),0)</f>
        <v>0</v>
      </c>
      <c r="BB427" s="222">
        <f ca="1">IFERROR(__xludf.DUMMYFUNCTION("""COMPUTED_VALUE"""),0)</f>
        <v>0</v>
      </c>
      <c r="BC427" s="222">
        <f ca="1">IFERROR(__xludf.DUMMYFUNCTION("""COMPUTED_VALUE"""),724240601)</f>
        <v>724240601</v>
      </c>
      <c r="BD427" s="222">
        <f ca="1">IFERROR(__xludf.DUMMYFUNCTION("""COMPUTED_VALUE"""),1392956000)</f>
        <v>1392956000</v>
      </c>
      <c r="BE427" s="222">
        <f ca="1">IFERROR(__xludf.DUMMYFUNCTION("""COMPUTED_VALUE"""),1547729000)</f>
        <v>1547729000</v>
      </c>
      <c r="BF427" s="222">
        <f ca="1">IFERROR(__xludf.DUMMYFUNCTION("""COMPUTED_VALUE"""),154773000)</f>
        <v>154773000</v>
      </c>
      <c r="BG427" s="222">
        <f ca="1">IFERROR(__xludf.DUMMYFUNCTION("""COMPUTED_VALUE"""),724240601)</f>
        <v>724240601</v>
      </c>
      <c r="BH427" s="222">
        <f ca="1">IFERROR(__xludf.DUMMYFUNCTION("""COMPUTED_VALUE"""),1352384466.01941)</f>
        <v>1352384466.0194099</v>
      </c>
      <c r="BI427" s="222">
        <f ca="1">IFERROR(__xludf.DUMMYFUNCTION("""COMPUTED_VALUE"""),1458883023.84767)</f>
        <v>1458883023.8476701</v>
      </c>
      <c r="BJ427" s="222">
        <f ca="1">IFERROR(__xludf.DUMMYFUNCTION("""COMPUTED_VALUE"""),141639220.043066)</f>
        <v>141639220.04306599</v>
      </c>
      <c r="BK427" s="222">
        <f ca="1">IFERROR(__xludf.DUMMYFUNCTION("""COMPUTED_VALUE"""),1100)</f>
        <v>1100</v>
      </c>
      <c r="BL427" s="222">
        <f ca="1">IFERROR(__xludf.DUMMYFUNCTION("""COMPUTED_VALUE"""),8800)</f>
        <v>8800</v>
      </c>
      <c r="BM427" s="222">
        <f ca="1">IFERROR(__xludf.DUMMYFUNCTION("""COMPUTED_VALUE"""),11000)</f>
        <v>11000</v>
      </c>
      <c r="BN427" s="222">
        <f ca="1">IFERROR(__xludf.DUMMYFUNCTION("""COMPUTED_VALUE"""),1100)</f>
        <v>1100</v>
      </c>
      <c r="BO427" s="222"/>
      <c r="BP427" s="222">
        <f ca="1">IFERROR(__xludf.DUMMYFUNCTION("""COMPUTED_VALUE"""),3819698601)</f>
        <v>3819698601</v>
      </c>
      <c r="BQ427" s="222">
        <f ca="1">IFERROR(__xludf.DUMMYFUNCTION("""COMPUTED_VALUE"""),3677147310.91016)</f>
        <v>3677147310.9101601</v>
      </c>
      <c r="BR427" s="222"/>
      <c r="BS427" s="222"/>
      <c r="BT427" s="222"/>
      <c r="BU427" s="222"/>
      <c r="BV427" s="222"/>
      <c r="BW427" s="222"/>
      <c r="BX427" s="172"/>
      <c r="BY427" s="172" t="b">
        <f t="shared" ref="BY427:BZ427" ca="1" si="454">B427=AM427</f>
        <v>1</v>
      </c>
      <c r="BZ427" s="172" t="b">
        <f t="shared" ca="1" si="454"/>
        <v>0</v>
      </c>
      <c r="CA427" s="172" t="b">
        <f t="shared" ref="CA427:CB427" ca="1" si="455">E427=AO427</f>
        <v>0</v>
      </c>
      <c r="CB427" s="172" t="b">
        <f t="shared" ca="1" si="455"/>
        <v>1</v>
      </c>
      <c r="CC427" s="172"/>
    </row>
    <row r="428" spans="1:81" ht="15.75" customHeight="1">
      <c r="A428" s="172">
        <v>261</v>
      </c>
      <c r="B428" s="172" t="s">
        <v>865</v>
      </c>
      <c r="C428" s="172" t="s">
        <v>7593</v>
      </c>
      <c r="D428" s="172" t="s">
        <v>8109</v>
      </c>
      <c r="E428" s="172" t="s">
        <v>7604</v>
      </c>
      <c r="F428" s="172" t="s">
        <v>1234</v>
      </c>
      <c r="G428" s="172">
        <v>25000000000</v>
      </c>
      <c r="H428" s="172" t="s">
        <v>300</v>
      </c>
      <c r="I428" s="172" t="s">
        <v>322</v>
      </c>
      <c r="J428" s="172" t="s">
        <v>1235</v>
      </c>
      <c r="K428" s="172"/>
      <c r="L428" s="172"/>
      <c r="M428" s="172"/>
      <c r="N428" s="172"/>
      <c r="O428" s="172"/>
      <c r="P428" s="172"/>
      <c r="Q428" s="172"/>
      <c r="R428" s="172"/>
      <c r="S428" s="172" t="s">
        <v>1236</v>
      </c>
      <c r="T428" s="172"/>
      <c r="U428" s="172"/>
      <c r="V428" s="172"/>
      <c r="W428" s="172" t="s">
        <v>10839</v>
      </c>
      <c r="X428" s="172"/>
      <c r="Y428" s="172"/>
      <c r="Z428" s="172"/>
      <c r="AA428" s="172" t="s">
        <v>1238</v>
      </c>
      <c r="AB428" s="172" t="s">
        <v>1239</v>
      </c>
      <c r="AC428" s="172">
        <v>3129</v>
      </c>
      <c r="AD428" s="172">
        <v>4500</v>
      </c>
      <c r="AE428" s="172" t="s">
        <v>1241</v>
      </c>
      <c r="AF428" s="172">
        <v>25000000000</v>
      </c>
      <c r="AG428" s="172">
        <v>0</v>
      </c>
      <c r="AH428" s="172">
        <v>0</v>
      </c>
      <c r="AI428" s="165"/>
      <c r="AK428" s="172"/>
      <c r="AL428" s="172">
        <f ca="1">IFERROR(__xludf.DUMMYFUNCTION("""COMPUTED_VALUE"""),261)</f>
        <v>261</v>
      </c>
      <c r="AM428" s="172" t="str">
        <f ca="1">IFERROR(__xludf.DUMMYFUNCTION("""COMPUTED_VALUE"""),"4.Bogotá ordena su territorio y avanza en su acción climática")</f>
        <v>4.Bogotá ordena su territorio y avanza en su acción climática</v>
      </c>
      <c r="AN428" s="172" t="str">
        <f ca="1">IFERROR(__xludf.DUMMYFUNCTION("""COMPUTED_VALUE"""),"4.31. Acceso equitativo de vivienda urbana y rural")</f>
        <v>4.31. Acceso equitativo de vivienda urbana y rural</v>
      </c>
      <c r="AO428" s="222" t="str">
        <f ca="1">IFERROR(__xludf.DUMMYFUNCTION("""COMPUTED_VALUE"""),"Sanear y titular 3.150 predios de estratos 1 y 2 localizados en barrios de origen informal")</f>
        <v>Sanear y titular 3.150 predios de estratos 1 y 2 localizados en barrios de origen informal</v>
      </c>
      <c r="AP428" s="172" t="str">
        <f ca="1">IFERROR(__xludf.DUMMYFUNCTION("""COMPUTED_VALUE"""),"Sanear y titular predios en estratos 1 y 2 en barrios de origen informal para hacer la transferencia a título gratuito de los inmuebles fiscales destinados a vivienda en beneficio de las familias ocupantes y en el saneamiento de predios por el mecanismo d"&amp;"e enajenación directa a través de mediación")</f>
        <v>Sanear y titular predios en estratos 1 y 2 en barrios de origen informal para hacer la transferencia a título gratuito de los inmuebles fiscales destinados a vivienda en beneficio de las familias ocupantes y en el saneamiento de predios por el mecanismo de enajenación directa a través de mediación</v>
      </c>
      <c r="AQ428" s="222" t="str">
        <f ca="1">IFERROR(__xludf.DUMMYFUNCTION("""COMPUTED_VALUE"""),"HÁBITAT")</f>
        <v>HÁBITAT</v>
      </c>
      <c r="AR428" s="172" t="str">
        <f ca="1">IFERROR(__xludf.DUMMYFUNCTION("""COMPUTED_VALUE"""),"Caja de Vivienda Popular - CVP")</f>
        <v>Caja de Vivienda Popular - CVP</v>
      </c>
      <c r="AS428" s="172" t="str">
        <f ca="1">IFERROR(__xludf.DUMMYFUNCTION("""COMPUTED_VALUE"""),"ID538.")</f>
        <v>ID538.</v>
      </c>
      <c r="AT428" s="172" t="str">
        <f ca="1">IFERROR(__xludf.DUMMYFUNCTION("""COMPUTED_VALUE"""),"Hábitat_2.1.15.")</f>
        <v>Hábitat_2.1.15.</v>
      </c>
      <c r="AU428" s="172" t="str">
        <f ca="1">IFERROR(__xludf.DUMMYFUNCTION("""COMPUTED_VALUE"""),"Predios en estratos 1 y 2 localizados en barrios de origen informal saneados y/o titulados")</f>
        <v>Predios en estratos 1 y 2 localizados en barrios de origen informal saneados y/o titulados</v>
      </c>
      <c r="AV428" s="172" t="str">
        <f ca="1">IFERROR(__xludf.DUMMYFUNCTION("""COMPUTED_VALUE"""),"Sumatoria del número de predios en estratos 1 y 2 localizados en barrios de origen informal saneados + sumatoria del número de predios en estratos 1 y 2 localizados en barrios de origen informal titulados")</f>
        <v>Sumatoria del número de predios en estratos 1 y 2 localizados en barrios de origen informal saneados + sumatoria del número de predios en estratos 1 y 2 localizados en barrios de origen informal titulados</v>
      </c>
      <c r="AW428" s="222" t="str">
        <f ca="1">IFERROR(__xludf.DUMMYFUNCTION("""COMPUTED_VALUE"""),"3129
(2023)")</f>
        <v>3129
(2023)</v>
      </c>
      <c r="AX428" s="222">
        <f ca="1">IFERROR(__xludf.DUMMYFUNCTION("""COMPUTED_VALUE"""),3150)</f>
        <v>3150</v>
      </c>
      <c r="AY428" s="172" t="str">
        <f ca="1">IFERROR(__xludf.DUMMYFUNCTION("""COMPUTED_VALUE"""),"CVP- Dirección de Urbanización y Titulaciones")</f>
        <v>CVP- Dirección de Urbanización y Titulaciones</v>
      </c>
      <c r="AZ428" s="222">
        <f ca="1">IFERROR(__xludf.DUMMYFUNCTION("""COMPUTED_VALUE"""),25000000000)</f>
        <v>25000000000</v>
      </c>
      <c r="BA428" s="222">
        <f ca="1">IFERROR(__xludf.DUMMYFUNCTION("""COMPUTED_VALUE"""),0)</f>
        <v>0</v>
      </c>
      <c r="BB428" s="222">
        <f ca="1">IFERROR(__xludf.DUMMYFUNCTION("""COMPUTED_VALUE"""),0)</f>
        <v>0</v>
      </c>
      <c r="BC428" s="222">
        <f ca="1">IFERROR(__xludf.DUMMYFUNCTION("""COMPUTED_VALUE"""),1476726105)</f>
        <v>1476726105</v>
      </c>
      <c r="BD428" s="222">
        <f ca="1">IFERROR(__xludf.DUMMYFUNCTION("""COMPUTED_VALUE"""),5250000000)</f>
        <v>5250000000</v>
      </c>
      <c r="BE428" s="222">
        <f ca="1">IFERROR(__xludf.DUMMYFUNCTION("""COMPUTED_VALUE"""),6250000000)</f>
        <v>6250000000</v>
      </c>
      <c r="BF428" s="222">
        <f ca="1">IFERROR(__xludf.DUMMYFUNCTION("""COMPUTED_VALUE"""),7815023000)</f>
        <v>7815023000</v>
      </c>
      <c r="BG428" s="222">
        <f ca="1">IFERROR(__xludf.DUMMYFUNCTION("""COMPUTED_VALUE"""),1476726105)</f>
        <v>1476726105</v>
      </c>
      <c r="BH428" s="222">
        <f ca="1">IFERROR(__xludf.DUMMYFUNCTION("""COMPUTED_VALUE"""),5097087378.64077)</f>
        <v>5097087378.64077</v>
      </c>
      <c r="BI428" s="222">
        <f ca="1">IFERROR(__xludf.DUMMYFUNCTION("""COMPUTED_VALUE"""),5891224432.08596)</f>
        <v>5891224432.0859604</v>
      </c>
      <c r="BJ428" s="222">
        <f ca="1">IFERROR(__xludf.DUMMYFUNCTION("""COMPUTED_VALUE"""),7151853116.1031)</f>
        <v>7151853116.1030998</v>
      </c>
      <c r="BK428" s="222">
        <f ca="1">IFERROR(__xludf.DUMMYFUNCTION("""COMPUTED_VALUE"""),100)</f>
        <v>100</v>
      </c>
      <c r="BL428" s="222">
        <f ca="1">IFERROR(__xludf.DUMMYFUNCTION("""COMPUTED_VALUE"""),800)</f>
        <v>800</v>
      </c>
      <c r="BM428" s="222">
        <f ca="1">IFERROR(__xludf.DUMMYFUNCTION("""COMPUTED_VALUE"""),1225)</f>
        <v>1225</v>
      </c>
      <c r="BN428" s="222">
        <f ca="1">IFERROR(__xludf.DUMMYFUNCTION("""COMPUTED_VALUE"""),1025)</f>
        <v>1025</v>
      </c>
      <c r="BO428" s="222"/>
      <c r="BP428" s="222">
        <f ca="1">IFERROR(__xludf.DUMMYFUNCTION("""COMPUTED_VALUE"""),20791749105)</f>
        <v>20791749105</v>
      </c>
      <c r="BQ428" s="222">
        <f ca="1">IFERROR(__xludf.DUMMYFUNCTION("""COMPUTED_VALUE"""),19616891031.8298)</f>
        <v>19616891031.8298</v>
      </c>
      <c r="BR428" s="222"/>
      <c r="BS428" s="222"/>
      <c r="BT428" s="222"/>
      <c r="BU428" s="222"/>
      <c r="BV428" s="222"/>
      <c r="BW428" s="222"/>
      <c r="BX428" s="172"/>
      <c r="BY428" s="172" t="b">
        <f t="shared" ref="BY428:BZ428" ca="1" si="456">B428=AM428</f>
        <v>1</v>
      </c>
      <c r="BZ428" s="172" t="b">
        <f t="shared" ca="1" si="456"/>
        <v>0</v>
      </c>
      <c r="CA428" s="172" t="b">
        <f t="shared" ref="CA428:CB428" ca="1" si="457">E428=AO428</f>
        <v>0</v>
      </c>
      <c r="CB428" s="172" t="b">
        <f t="shared" ca="1" si="457"/>
        <v>1</v>
      </c>
      <c r="CC428" s="172"/>
    </row>
    <row r="429" spans="1:81" ht="15.75" customHeight="1">
      <c r="A429" s="172">
        <v>262</v>
      </c>
      <c r="B429" s="172" t="s">
        <v>865</v>
      </c>
      <c r="C429" s="172" t="s">
        <v>7588</v>
      </c>
      <c r="D429" s="172" t="s">
        <v>7977</v>
      </c>
      <c r="E429" s="172" t="s">
        <v>1242</v>
      </c>
      <c r="F429" s="172" t="s">
        <v>10840</v>
      </c>
      <c r="G429" s="172">
        <v>300000000000</v>
      </c>
      <c r="H429" s="172" t="s">
        <v>300</v>
      </c>
      <c r="I429" s="172" t="s">
        <v>301</v>
      </c>
      <c r="J429" s="172" t="s">
        <v>10841</v>
      </c>
      <c r="K429" s="172"/>
      <c r="L429" s="172"/>
      <c r="M429" s="172"/>
      <c r="N429" s="172"/>
      <c r="O429" s="172"/>
      <c r="P429" s="172"/>
      <c r="Q429" s="172"/>
      <c r="R429" s="172"/>
      <c r="S429" s="172" t="s">
        <v>10842</v>
      </c>
      <c r="T429" s="172"/>
      <c r="U429" s="172"/>
      <c r="V429" s="172"/>
      <c r="W429" s="172" t="s">
        <v>9940</v>
      </c>
      <c r="X429" s="172"/>
      <c r="Y429" s="172"/>
      <c r="Z429" s="172"/>
      <c r="AA429" s="172" t="s">
        <v>1247</v>
      </c>
      <c r="AB429" s="172" t="s">
        <v>1248</v>
      </c>
      <c r="AC429" s="172" t="s">
        <v>9943</v>
      </c>
      <c r="AD429" s="172">
        <v>5</v>
      </c>
      <c r="AE429" s="172" t="s">
        <v>10843</v>
      </c>
      <c r="AF429" s="172">
        <v>300000000000</v>
      </c>
      <c r="AG429" s="172">
        <v>0</v>
      </c>
      <c r="AH429" s="172">
        <v>0</v>
      </c>
      <c r="AI429" s="165"/>
      <c r="AK429" s="172"/>
      <c r="AL429" s="172">
        <f ca="1">IFERROR(__xludf.DUMMYFUNCTION("""COMPUTED_VALUE"""),262)</f>
        <v>262</v>
      </c>
      <c r="AM429" s="172" t="str">
        <f ca="1">IFERROR(__xludf.DUMMYFUNCTION("""COMPUTED_VALUE"""),"4.Bogotá ordena su territorio y avanza en su acción climática")</f>
        <v>4.Bogotá ordena su territorio y avanza en su acción climática</v>
      </c>
      <c r="AN429" s="172" t="str">
        <f ca="1">IFERROR(__xludf.DUMMYFUNCTION("""COMPUTED_VALUE"""),"4.24. Revitalización y renovación urbana y rural con inclusión")</f>
        <v>4.24. Revitalización y renovación urbana y rural con inclusión</v>
      </c>
      <c r="AO429" s="222" t="str">
        <f ca="1">IFERROR(__xludf.DUMMYFUNCTION("""COMPUTED_VALUE"""),"Intervenir 2 polígonos priorizados de intervención integral de revitalización y mejoramiento de barrios que promuevan la renaturalización y la adaptación al cambio climático")</f>
        <v>Intervenir 2 polígonos priorizados de intervención integral de revitalización y mejoramiento de barrios que promuevan la renaturalización y la adaptación al cambio climático</v>
      </c>
      <c r="AP429" s="172" t="str">
        <f ca="1">IFERROR(__xludf.DUMMYFUNCTION("""COMPUTED_VALUE"""),"Actuación Estratégica de Intervención (AEI) - Pieza urbana Cable San Cristóbal (806 Ha.)
Actuación Estratégica de Intervención (AEI) -AEI - Pieza urbana Cable Potosí (362 Ha.)")</f>
        <v>Actuación Estratégica de Intervención (AEI) - Pieza urbana Cable San Cristóbal (806 Ha.)
Actuación Estratégica de Intervención (AEI) -AEI - Pieza urbana Cable Potosí (362 Ha.)</v>
      </c>
      <c r="AQ429" s="222" t="str">
        <f ca="1">IFERROR(__xludf.DUMMYFUNCTION("""COMPUTED_VALUE"""),"HÁBITAT")</f>
        <v>HÁBITAT</v>
      </c>
      <c r="AR429" s="172" t="str">
        <f ca="1">IFERROR(__xludf.DUMMYFUNCTION("""COMPUTED_VALUE"""),"Secretaría Distrital de Hábitat")</f>
        <v>Secretaría Distrital de Hábitat</v>
      </c>
      <c r="AS429" s="172" t="str">
        <f ca="1">IFERROR(__xludf.DUMMYFUNCTION("""COMPUTED_VALUE"""),"ID 468
 ID 499
 ID 500")</f>
        <v>ID 468
 ID 499
 ID 500</v>
      </c>
      <c r="AT429" s="172" t="str">
        <f ca="1">IFERROR(__xludf.DUMMYFUNCTION("""COMPUTED_VALUE"""),"Hábitat_3.1.2.")</f>
        <v>Hábitat_3.1.2.</v>
      </c>
      <c r="AU429" s="172" t="str">
        <f ca="1">IFERROR(__xludf.DUMMYFUNCTION("""COMPUTED_VALUE"""),"Número de polígonos intervenidos con acciones de revitalización y/o mejoramiento integral de barrios en el centro de Bogotá.")</f>
        <v>Número de polígonos intervenidos con acciones de revitalización y/o mejoramiento integral de barrios en el centro de Bogotá.</v>
      </c>
      <c r="AV429" s="172" t="str">
        <f ca="1">IFERROR(__xludf.DUMMYFUNCTION("""COMPUTED_VALUE"""),"Sumatoria del número de polígonos intervenidos con acciones de revitalización y/o mejoramiento integral de barrios en el centro de Bogotá.")</f>
        <v>Sumatoria del número de polígonos intervenidos con acciones de revitalización y/o mejoramiento integral de barrios en el centro de Bogotá.</v>
      </c>
      <c r="AW429" s="222" t="str">
        <f ca="1">IFERROR(__xludf.DUMMYFUNCTION("""COMPUTED_VALUE"""),"N/A")</f>
        <v>N/A</v>
      </c>
      <c r="AX429" s="222">
        <f ca="1">IFERROR(__xludf.DUMMYFUNCTION("""COMPUTED_VALUE"""),2)</f>
        <v>2</v>
      </c>
      <c r="AY429" s="172" t="str">
        <f ca="1">IFERROR(__xludf.DUMMYFUNCTION("""COMPUTED_VALUE"""),"N/A")</f>
        <v>N/A</v>
      </c>
      <c r="AZ429" s="222">
        <f ca="1">IFERROR(__xludf.DUMMYFUNCTION("""COMPUTED_VALUE"""),200000000000)</f>
        <v>200000000000</v>
      </c>
      <c r="BA429" s="222">
        <f ca="1">IFERROR(__xludf.DUMMYFUNCTION("""COMPUTED_VALUE"""),0)</f>
        <v>0</v>
      </c>
      <c r="BB429" s="222">
        <f ca="1">IFERROR(__xludf.DUMMYFUNCTION("""COMPUTED_VALUE"""),0)</f>
        <v>0</v>
      </c>
      <c r="BC429" s="222">
        <f ca="1">IFERROR(__xludf.DUMMYFUNCTION("""COMPUTED_VALUE"""),18812000000)</f>
        <v>18812000000</v>
      </c>
      <c r="BD429" s="222">
        <f ca="1">IFERROR(__xludf.DUMMYFUNCTION("""COMPUTED_VALUE"""),131548000000)</f>
        <v>131548000000</v>
      </c>
      <c r="BE429" s="222">
        <f ca="1">IFERROR(__xludf.DUMMYFUNCTION("""COMPUTED_VALUE"""),74015000000)</f>
        <v>74015000000</v>
      </c>
      <c r="BF429" s="222">
        <f ca="1">IFERROR(__xludf.DUMMYFUNCTION("""COMPUTED_VALUE"""),54342000000)</f>
        <v>54342000000</v>
      </c>
      <c r="BG429" s="222">
        <f ca="1">IFERROR(__xludf.DUMMYFUNCTION("""COMPUTED_VALUE"""),18812000000)</f>
        <v>18812000000</v>
      </c>
      <c r="BH429" s="222">
        <f ca="1">IFERROR(__xludf.DUMMYFUNCTION("""COMPUTED_VALUE"""),127716504854.368)</f>
        <v>127716504854.368</v>
      </c>
      <c r="BI429" s="222">
        <f ca="1">IFERROR(__xludf.DUMMYFUNCTION("""COMPUTED_VALUE"""),69766236214.5348)</f>
        <v>69766236214.534805</v>
      </c>
      <c r="BJ429" s="222">
        <f ca="1">IFERROR(__xludf.DUMMYFUNCTION("""COMPUTED_VALUE"""),49730628052.5694)</f>
        <v>49730628052.569397</v>
      </c>
      <c r="BK429" s="222">
        <f ca="1">IFERROR(__xludf.DUMMYFUNCTION("""COMPUTED_VALUE"""),0)</f>
        <v>0</v>
      </c>
      <c r="BL429" s="222">
        <f ca="1">IFERROR(__xludf.DUMMYFUNCTION("""COMPUTED_VALUE"""),1)</f>
        <v>1</v>
      </c>
      <c r="BM429" s="222">
        <f ca="1">IFERROR(__xludf.DUMMYFUNCTION("""COMPUTED_VALUE"""),1)</f>
        <v>1</v>
      </c>
      <c r="BN429" s="222">
        <f ca="1">IFERROR(__xludf.DUMMYFUNCTION("""COMPUTED_VALUE"""),0)</f>
        <v>0</v>
      </c>
      <c r="BO429" s="222" t="str">
        <f ca="1">IFERROR(__xludf.DUMMYFUNCTION("""COMPUTED_VALUE"""),"Ok")</f>
        <v>Ok</v>
      </c>
      <c r="BP429" s="222">
        <f ca="1">IFERROR(__xludf.DUMMYFUNCTION("""COMPUTED_VALUE"""),278717000000)</f>
        <v>278717000000</v>
      </c>
      <c r="BQ429" s="222">
        <f ca="1">IFERROR(__xludf.DUMMYFUNCTION("""COMPUTED_VALUE"""),266025369121.473)</f>
        <v>266025369121.47299</v>
      </c>
      <c r="BR429" s="222"/>
      <c r="BS429" s="222"/>
      <c r="BT429" s="222"/>
      <c r="BU429" s="222"/>
      <c r="BV429" s="222"/>
      <c r="BW429" s="222"/>
      <c r="BX429" s="172"/>
      <c r="BY429" s="172" t="b">
        <f t="shared" ref="BY429:BZ429" ca="1" si="458">B429=AM429</f>
        <v>1</v>
      </c>
      <c r="BZ429" s="172" t="b">
        <f t="shared" ca="1" si="458"/>
        <v>0</v>
      </c>
      <c r="CA429" s="172" t="b">
        <f t="shared" ref="CA429:CB429" ca="1" si="459">E429=AO429</f>
        <v>1</v>
      </c>
      <c r="CB429" s="172" t="b">
        <f t="shared" ca="1" si="459"/>
        <v>0</v>
      </c>
      <c r="CC429" s="172"/>
    </row>
    <row r="430" spans="1:81" ht="15.75" customHeight="1">
      <c r="A430" s="172">
        <v>263</v>
      </c>
      <c r="B430" s="172" t="s">
        <v>865</v>
      </c>
      <c r="C430" s="172" t="s">
        <v>7597</v>
      </c>
      <c r="D430" s="172" t="s">
        <v>10844</v>
      </c>
      <c r="E430" s="172" t="s">
        <v>1249</v>
      </c>
      <c r="F430" s="172" t="s">
        <v>1250</v>
      </c>
      <c r="G430" s="172">
        <v>208831966000</v>
      </c>
      <c r="H430" s="172" t="s">
        <v>300</v>
      </c>
      <c r="I430" s="172" t="s">
        <v>1189</v>
      </c>
      <c r="J430" s="172" t="s">
        <v>1273</v>
      </c>
      <c r="K430" s="172" t="s">
        <v>10845</v>
      </c>
      <c r="L430" s="172"/>
      <c r="M430" s="172"/>
      <c r="N430" s="172"/>
      <c r="O430" s="172"/>
      <c r="P430" s="172"/>
      <c r="Q430" s="172"/>
      <c r="R430" s="172"/>
      <c r="S430" s="172" t="s">
        <v>10846</v>
      </c>
      <c r="T430" s="172"/>
      <c r="U430" s="172"/>
      <c r="V430" s="172"/>
      <c r="W430" s="172" t="s">
        <v>10847</v>
      </c>
      <c r="X430" s="172"/>
      <c r="Y430" s="172"/>
      <c r="Z430" s="172"/>
      <c r="AA430" s="172" t="s">
        <v>1255</v>
      </c>
      <c r="AB430" s="172" t="s">
        <v>1256</v>
      </c>
      <c r="AC430" s="172"/>
      <c r="AD430" s="172">
        <v>145</v>
      </c>
      <c r="AE430" s="172"/>
      <c r="AF430" s="172">
        <v>0</v>
      </c>
      <c r="AG430" s="172">
        <v>0</v>
      </c>
      <c r="AH430" s="172">
        <v>208831966000</v>
      </c>
      <c r="AI430" s="165"/>
      <c r="AK430" s="172"/>
      <c r="AL430" s="172">
        <f ca="1">IFERROR(__xludf.DUMMYFUNCTION("""COMPUTED_VALUE"""),263)</f>
        <v>263</v>
      </c>
      <c r="AM430" s="172" t="str">
        <f ca="1">IFERROR(__xludf.DUMMYFUNCTION("""COMPUTED_VALUE"""),"4.Bogotá ordena su territorio y avanza en su acción climática")</f>
        <v>4.Bogotá ordena su territorio y avanza en su acción climática</v>
      </c>
      <c r="AN430" s="172" t="str">
        <f ca="1">IFERROR(__xludf.DUMMYFUNCTION("""COMPUTED_VALUE"""),"4.29. Servicios publicos inclusivos y sostenibles")</f>
        <v>4.29. Servicios publicos inclusivos y sostenibles</v>
      </c>
      <c r="AO430" s="222" t="str">
        <f ca="1">IFERROR(__xludf.DUMMYFUNCTION("""COMPUTED_VALUE"""),"Incorporar 145.000 suscriptores en el servicio de alcantarillado sanitario en las áreas de prestación de servicio de la EAAB.")</f>
        <v>Incorporar 145.000 suscriptores en el servicio de alcantarillado sanitario en las áreas de prestación de servicio de la EAAB.</v>
      </c>
      <c r="AP430" s="172" t="str">
        <f ca="1">IFERROR(__xludf.DUMMYFUNCTION("""COMPUTED_VALUE"""),"Desarrollar un plan de expansión del servicio de acueducto que se refleje en el aumento del número de suscriptores en Bogotá y la región en línea con lo definido en la estratégia del Plan maestro de Hábitat y servicios públicos ""Fortalecer la capacidad d"&amp;"e oferta y prestación de servicios públicos de forma acorde con el crecimiento poblacional y las dinámicas económicas mediante el desarrollo y renovación de la infraestructura requerida a escala distrital y regional")</f>
        <v>Desarrollar un plan de expansión del servicio de acueducto que se refleje en el aumento del número de suscriptores en Bogotá y la región en línea con lo definido en la estratégia del Plan maestro de Hábitat y servicios públicos "Fortalecer la capacidad de oferta y prestación de servicios públicos de forma acorde con el crecimiento poblacional y las dinámicas económicas mediante el desarrollo y renovación de la infraestructura requerida a escala distrital y regional</v>
      </c>
      <c r="AQ430" s="222" t="str">
        <f ca="1">IFERROR(__xludf.DUMMYFUNCTION("""COMPUTED_VALUE"""),"HÁBITAT")</f>
        <v>HÁBITAT</v>
      </c>
      <c r="AR430" s="172" t="str">
        <f ca="1">IFERROR(__xludf.DUMMYFUNCTION("""COMPUTED_VALUE"""),"Empresa de Acueducto y Alcantarillado de Bogotá EAAB-ESP")</f>
        <v>Empresa de Acueducto y Alcantarillado de Bogotá EAAB-ESP</v>
      </c>
      <c r="AS430" s="172" t="str">
        <f ca="1">IFERROR(__xludf.DUMMYFUNCTION("""COMPUTED_VALUE"""),"ID 180.
ID 568.")</f>
        <v>ID 180.
ID 568.</v>
      </c>
      <c r="AT430" s="172" t="str">
        <f ca="1">IFERROR(__xludf.DUMMYFUNCTION("""COMPUTED_VALUE"""),"Seguridad_2.1.1. 
 Seguridad_2.1.2. 
 Seguridad_2.1.3.")</f>
        <v>Seguridad_2.1.1. 
 Seguridad_2.1.2. 
 Seguridad_2.1.3.</v>
      </c>
      <c r="AU430" s="172" t="str">
        <f ca="1">IFERROR(__xludf.DUMMYFUNCTION("""COMPUTED_VALUE"""),"Número de suscriptores incorporados en el servicio de alcantarillado sanitario en las áreas de prestación de servicio de la EAAB")</f>
        <v>Número de suscriptores incorporados en el servicio de alcantarillado sanitario en las áreas de prestación de servicio de la EAAB</v>
      </c>
      <c r="AV430" s="172" t="str">
        <f ca="1">IFERROR(__xludf.DUMMYFUNCTION("""COMPUTED_VALUE"""),"Sumatoria del número de suscriptores incorporados en el servicio de alacantarillado sanitario en las áreas de prestación de servicio de la EAAB")</f>
        <v>Sumatoria del número de suscriptores incorporados en el servicio de alacantarillado sanitario en las áreas de prestación de servicio de la EAAB</v>
      </c>
      <c r="AW430" s="222" t="str">
        <f ca="1">IFERROR(__xludf.DUMMYFUNCTION("""COMPUTED_VALUE"""),"NA")</f>
        <v>NA</v>
      </c>
      <c r="AX430" s="222">
        <f ca="1">IFERROR(__xludf.DUMMYFUNCTION("""COMPUTED_VALUE"""),145000)</f>
        <v>145000</v>
      </c>
      <c r="AY430" s="172" t="str">
        <f ca="1">IFERROR(__xludf.DUMMYFUNCTION("""COMPUTED_VALUE"""),"NA")</f>
        <v>NA</v>
      </c>
      <c r="AZ430" s="222">
        <f ca="1">IFERROR(__xludf.DUMMYFUNCTION("""COMPUTED_VALUE"""),0)</f>
        <v>0</v>
      </c>
      <c r="BA430" s="222">
        <f ca="1">IFERROR(__xludf.DUMMYFUNCTION("""COMPUTED_VALUE"""),0)</f>
        <v>0</v>
      </c>
      <c r="BB430" s="222">
        <f ca="1">IFERROR(__xludf.DUMMYFUNCTION("""COMPUTED_VALUE"""),208831966000)</f>
        <v>208831966000</v>
      </c>
      <c r="BC430" s="222">
        <f ca="1">IFERROR(__xludf.DUMMYFUNCTION("""COMPUTED_VALUE"""),80325956928)</f>
        <v>80325956928</v>
      </c>
      <c r="BD430" s="222">
        <f ca="1">IFERROR(__xludf.DUMMYFUNCTION("""COMPUTED_VALUE"""),92040585411)</f>
        <v>92040585411</v>
      </c>
      <c r="BE430" s="222">
        <f ca="1">IFERROR(__xludf.DUMMYFUNCTION("""COMPUTED_VALUE"""),42560673524)</f>
        <v>42560673524</v>
      </c>
      <c r="BF430" s="222">
        <f ca="1">IFERROR(__xludf.DUMMYFUNCTION("""COMPUTED_VALUE"""),42590624883)</f>
        <v>42590624883</v>
      </c>
      <c r="BG430" s="222">
        <f ca="1">IFERROR(__xludf.DUMMYFUNCTION("""COMPUTED_VALUE"""),80325956928)</f>
        <v>80325956928</v>
      </c>
      <c r="BH430" s="222">
        <f ca="1">IFERROR(__xludf.DUMMYFUNCTION("""COMPUTED_VALUE"""),89359791661.165)</f>
        <v>89359791661.164993</v>
      </c>
      <c r="BI430" s="222">
        <f ca="1">IFERROR(__xludf.DUMMYFUNCTION("""COMPUTED_VALUE"""),40117516753.6996)</f>
        <v>40117516753.6996</v>
      </c>
      <c r="BJ430" s="222">
        <f ca="1">IFERROR(__xludf.DUMMYFUNCTION("""COMPUTED_VALUE"""),38976455128.3165)</f>
        <v>38976455128.316498</v>
      </c>
      <c r="BK430" s="222">
        <f ca="1">IFERROR(__xludf.DUMMYFUNCTION("""COMPUTED_VALUE"""),18891)</f>
        <v>18891</v>
      </c>
      <c r="BL430" s="222">
        <f ca="1">IFERROR(__xludf.DUMMYFUNCTION("""COMPUTED_VALUE"""),62046)</f>
        <v>62046</v>
      </c>
      <c r="BM430" s="222">
        <f ca="1">IFERROR(__xludf.DUMMYFUNCTION("""COMPUTED_VALUE"""),27855)</f>
        <v>27855</v>
      </c>
      <c r="BN430" s="222">
        <f ca="1">IFERROR(__xludf.DUMMYFUNCTION("""COMPUTED_VALUE"""),36208)</f>
        <v>36208</v>
      </c>
      <c r="BO430" s="222" t="str">
        <f ca="1">IFERROR(__xludf.DUMMYFUNCTION("""COMPUTED_VALUE"""),"Ok")</f>
        <v>Ok</v>
      </c>
      <c r="BP430" s="222">
        <f ca="1">IFERROR(__xludf.DUMMYFUNCTION("""COMPUTED_VALUE"""),257517840746)</f>
        <v>257517840746</v>
      </c>
      <c r="BQ430" s="222">
        <f ca="1">IFERROR(__xludf.DUMMYFUNCTION("""COMPUTED_VALUE"""),248779720471.181)</f>
        <v>248779720471.181</v>
      </c>
      <c r="BR430" s="222"/>
      <c r="BS430" s="222"/>
      <c r="BT430" s="222"/>
      <c r="BU430" s="222"/>
      <c r="BV430" s="222"/>
      <c r="BW430" s="222"/>
      <c r="BX430" s="172"/>
      <c r="BY430" s="172" t="b">
        <f t="shared" ref="BY430:BZ430" ca="1" si="460">B430=AM430</f>
        <v>1</v>
      </c>
      <c r="BZ430" s="172" t="b">
        <f t="shared" ca="1" si="460"/>
        <v>0</v>
      </c>
      <c r="CA430" s="172" t="b">
        <f t="shared" ref="CA430:CB430" ca="1" si="461">E430=AO430</f>
        <v>1</v>
      </c>
      <c r="CB430" s="172" t="b">
        <f t="shared" ca="1" si="461"/>
        <v>1</v>
      </c>
      <c r="CC430" s="172"/>
    </row>
    <row r="431" spans="1:81" ht="15.75" customHeight="1">
      <c r="A431" s="172">
        <v>264</v>
      </c>
      <c r="B431" s="172" t="s">
        <v>865</v>
      </c>
      <c r="C431" s="172" t="s">
        <v>7597</v>
      </c>
      <c r="D431" s="172" t="s">
        <v>10844</v>
      </c>
      <c r="E431" s="172" t="s">
        <v>1258</v>
      </c>
      <c r="F431" s="172" t="s">
        <v>1259</v>
      </c>
      <c r="G431" s="172">
        <v>249233697000</v>
      </c>
      <c r="H431" s="172" t="s">
        <v>300</v>
      </c>
      <c r="I431" s="172" t="s">
        <v>1189</v>
      </c>
      <c r="J431" s="172" t="s">
        <v>1273</v>
      </c>
      <c r="K431" s="172" t="s">
        <v>10848</v>
      </c>
      <c r="L431" s="172"/>
      <c r="M431" s="172"/>
      <c r="N431" s="172"/>
      <c r="O431" s="172"/>
      <c r="P431" s="172"/>
      <c r="Q431" s="172"/>
      <c r="R431" s="172"/>
      <c r="S431" s="172" t="s">
        <v>10849</v>
      </c>
      <c r="T431" s="172"/>
      <c r="U431" s="172"/>
      <c r="V431" s="172"/>
      <c r="W431" s="172" t="s">
        <v>10847</v>
      </c>
      <c r="X431" s="172"/>
      <c r="Y431" s="172"/>
      <c r="Z431" s="172"/>
      <c r="AA431" s="172" t="s">
        <v>1263</v>
      </c>
      <c r="AB431" s="172" t="s">
        <v>1263</v>
      </c>
      <c r="AC431" s="172"/>
      <c r="AD431" s="172">
        <v>150</v>
      </c>
      <c r="AE431" s="172"/>
      <c r="AF431" s="172">
        <v>0</v>
      </c>
      <c r="AG431" s="172">
        <v>0</v>
      </c>
      <c r="AH431" s="172">
        <v>249233697000</v>
      </c>
      <c r="AI431" s="165"/>
      <c r="AK431" s="172"/>
      <c r="AL431" s="172">
        <f ca="1">IFERROR(__xludf.DUMMYFUNCTION("""COMPUTED_VALUE"""),264)</f>
        <v>264</v>
      </c>
      <c r="AM431" s="172" t="str">
        <f ca="1">IFERROR(__xludf.DUMMYFUNCTION("""COMPUTED_VALUE"""),"4.Bogotá ordena su territorio y avanza en su acción climática")</f>
        <v>4.Bogotá ordena su territorio y avanza en su acción climática</v>
      </c>
      <c r="AN431" s="172" t="str">
        <f ca="1">IFERROR(__xludf.DUMMYFUNCTION("""COMPUTED_VALUE"""),"4.29. Servicios publicos inclusivos y sostenibles")</f>
        <v>4.29. Servicios publicos inclusivos y sostenibles</v>
      </c>
      <c r="AO431" s="222" t="str">
        <f ca="1">IFERROR(__xludf.DUMMYFUNCTION("""COMPUTED_VALUE"""),"Incorporar 150.000 suscriptores en el servicio de acueducto en las áreas de prestación de servicio de la EAAB.")</f>
        <v>Incorporar 150.000 suscriptores en el servicio de acueducto en las áreas de prestación de servicio de la EAAB.</v>
      </c>
      <c r="AP431" s="172" t="str">
        <f ca="1">IFERROR(__xludf.DUMMYFUNCTION("""COMPUTED_VALUE"""),"aumentar el No de suscriptores deacueducto")</f>
        <v>aumentar el No de suscriptores deacueducto</v>
      </c>
      <c r="AQ431" s="222" t="str">
        <f ca="1">IFERROR(__xludf.DUMMYFUNCTION("""COMPUTED_VALUE"""),"HÁBITAT")</f>
        <v>HÁBITAT</v>
      </c>
      <c r="AR431" s="172" t="str">
        <f ca="1">IFERROR(__xludf.DUMMYFUNCTION("""COMPUTED_VALUE"""),"Empresa de Acueducto y Alcantarillado de Bogotá EAAB-ESP")</f>
        <v>Empresa de Acueducto y Alcantarillado de Bogotá EAAB-ESP</v>
      </c>
      <c r="AS431" s="172" t="str">
        <f ca="1">IFERROR(__xludf.DUMMYFUNCTION("""COMPUTED_VALUE"""),"ID 179.
ID568.")</f>
        <v>ID 179.
ID568.</v>
      </c>
      <c r="AT431" s="172"/>
      <c r="AU431" s="172" t="str">
        <f ca="1">IFERROR(__xludf.DUMMYFUNCTION("""COMPUTED_VALUE"""),"Número de suscriptores incorporados en el servicio de acueducto en las áreas de prestación de servicio de la EAAB")</f>
        <v>Número de suscriptores incorporados en el servicio de acueducto en las áreas de prestación de servicio de la EAAB</v>
      </c>
      <c r="AV431" s="172" t="str">
        <f ca="1">IFERROR(__xludf.DUMMYFUNCTION("""COMPUTED_VALUE"""),"Número de suscriptores incorporados en el servicio de acueducto en las áreas de prestación de servicio de la EAAB")</f>
        <v>Número de suscriptores incorporados en el servicio de acueducto en las áreas de prestación de servicio de la EAAB</v>
      </c>
      <c r="AW431" s="222" t="str">
        <f ca="1">IFERROR(__xludf.DUMMYFUNCTION("""COMPUTED_VALUE"""),"NA")</f>
        <v>NA</v>
      </c>
      <c r="AX431" s="222">
        <f ca="1">IFERROR(__xludf.DUMMYFUNCTION("""COMPUTED_VALUE"""),150000)</f>
        <v>150000</v>
      </c>
      <c r="AY431" s="172" t="str">
        <f ca="1">IFERROR(__xludf.DUMMYFUNCTION("""COMPUTED_VALUE"""),"NA")</f>
        <v>NA</v>
      </c>
      <c r="AZ431" s="222">
        <f ca="1">IFERROR(__xludf.DUMMYFUNCTION("""COMPUTED_VALUE"""),0)</f>
        <v>0</v>
      </c>
      <c r="BA431" s="222">
        <f ca="1">IFERROR(__xludf.DUMMYFUNCTION("""COMPUTED_VALUE"""),0)</f>
        <v>0</v>
      </c>
      <c r="BB431" s="222">
        <f ca="1">IFERROR(__xludf.DUMMYFUNCTION("""COMPUTED_VALUE"""),249233697000)</f>
        <v>249233697000</v>
      </c>
      <c r="BC431" s="222">
        <f ca="1">IFERROR(__xludf.DUMMYFUNCTION("""COMPUTED_VALUE"""),94584679116)</f>
        <v>94584679116</v>
      </c>
      <c r="BD431" s="222">
        <f ca="1">IFERROR(__xludf.DUMMYFUNCTION("""COMPUTED_VALUE"""),92449234945)</f>
        <v>92449234945</v>
      </c>
      <c r="BE431" s="222">
        <f ca="1">IFERROR(__xludf.DUMMYFUNCTION("""COMPUTED_VALUE"""),44209147204)</f>
        <v>44209147204</v>
      </c>
      <c r="BF431" s="222">
        <f ca="1">IFERROR(__xludf.DUMMYFUNCTION("""COMPUTED_VALUE"""),28825474410)</f>
        <v>28825474410</v>
      </c>
      <c r="BG431" s="222">
        <f ca="1">IFERROR(__xludf.DUMMYFUNCTION("""COMPUTED_VALUE"""),94584679116)</f>
        <v>94584679116</v>
      </c>
      <c r="BH431" s="222">
        <f ca="1">IFERROR(__xludf.DUMMYFUNCTION("""COMPUTED_VALUE"""),89756538781.5533)</f>
        <v>89756538781.553299</v>
      </c>
      <c r="BI431" s="222">
        <f ca="1">IFERROR(__xludf.DUMMYFUNCTION("""COMPUTED_VALUE"""),41671361300.7823)</f>
        <v>41671361300.782303</v>
      </c>
      <c r="BJ431" s="222">
        <f ca="1">IFERROR(__xludf.DUMMYFUNCTION("""COMPUTED_VALUE"""),26379392483.2094)</f>
        <v>26379392483.2094</v>
      </c>
      <c r="BK431" s="222">
        <f ca="1">IFERROR(__xludf.DUMMYFUNCTION("""COMPUTED_VALUE"""),19280)</f>
        <v>19280</v>
      </c>
      <c r="BL431" s="222">
        <f ca="1">IFERROR(__xludf.DUMMYFUNCTION("""COMPUTED_VALUE"""),54020)</f>
        <v>54020</v>
      </c>
      <c r="BM431" s="222">
        <f ca="1">IFERROR(__xludf.DUMMYFUNCTION("""COMPUTED_VALUE"""),25080)</f>
        <v>25080</v>
      </c>
      <c r="BN431" s="222">
        <f ca="1">IFERROR(__xludf.DUMMYFUNCTION("""COMPUTED_VALUE"""),51620)</f>
        <v>51620</v>
      </c>
      <c r="BO431" s="222" t="str">
        <f ca="1">IFERROR(__xludf.DUMMYFUNCTION("""COMPUTED_VALUE"""),"18/04/2024 Adria la sumatoria de las magnitudes 2024 a 2027 da 150.001. Ajustar a 150.000")</f>
        <v>18/04/2024 Adria la sumatoria de las magnitudes 2024 a 2027 da 150.001. Ajustar a 150.000</v>
      </c>
      <c r="BP431" s="222">
        <f ca="1">IFERROR(__xludf.DUMMYFUNCTION("""COMPUTED_VALUE"""),260068535675)</f>
        <v>260068535675</v>
      </c>
      <c r="BQ431" s="222">
        <f ca="1">IFERROR(__xludf.DUMMYFUNCTION("""COMPUTED_VALUE"""),252391971681.545)</f>
        <v>252391971681.54501</v>
      </c>
      <c r="BR431" s="222"/>
      <c r="BS431" s="222"/>
      <c r="BT431" s="222"/>
      <c r="BU431" s="222"/>
      <c r="BV431" s="222"/>
      <c r="BW431" s="222"/>
      <c r="BX431" s="172"/>
      <c r="BY431" s="172" t="b">
        <f t="shared" ref="BY431:BZ431" ca="1" si="462">B431=AM431</f>
        <v>1</v>
      </c>
      <c r="BZ431" s="172" t="b">
        <f t="shared" ca="1" si="462"/>
        <v>0</v>
      </c>
      <c r="CA431" s="172" t="b">
        <f t="shared" ref="CA431:CB431" ca="1" si="463">E431=AO431</f>
        <v>1</v>
      </c>
      <c r="CB431" s="172" t="b">
        <f t="shared" ca="1" si="463"/>
        <v>1</v>
      </c>
      <c r="CC431" s="172"/>
    </row>
    <row r="432" spans="1:81" ht="15.75" customHeight="1">
      <c r="A432" s="172">
        <v>265</v>
      </c>
      <c r="B432" s="172" t="s">
        <v>865</v>
      </c>
      <c r="C432" s="172" t="s">
        <v>7597</v>
      </c>
      <c r="D432" s="172"/>
      <c r="E432" s="172" t="s">
        <v>1265</v>
      </c>
      <c r="F432" s="172" t="s">
        <v>10850</v>
      </c>
      <c r="G432" s="172">
        <v>167094951000</v>
      </c>
      <c r="H432" s="172" t="s">
        <v>300</v>
      </c>
      <c r="I432" s="172" t="s">
        <v>1189</v>
      </c>
      <c r="J432" s="172"/>
      <c r="K432" s="172"/>
      <c r="L432" s="172"/>
      <c r="M432" s="172"/>
      <c r="N432" s="172"/>
      <c r="O432" s="172"/>
      <c r="P432" s="172"/>
      <c r="Q432" s="172"/>
      <c r="R432" s="172"/>
      <c r="S432" s="172" t="s">
        <v>10851</v>
      </c>
      <c r="T432" s="172"/>
      <c r="U432" s="172"/>
      <c r="V432" s="172"/>
      <c r="W432" s="172" t="s">
        <v>10852</v>
      </c>
      <c r="X432" s="172"/>
      <c r="Y432" s="172"/>
      <c r="Z432" s="172"/>
      <c r="AA432" s="172" t="s">
        <v>1268</v>
      </c>
      <c r="AB432" s="172" t="s">
        <v>1269</v>
      </c>
      <c r="AC432" s="172"/>
      <c r="AD432" s="172"/>
      <c r="AE432" s="172"/>
      <c r="AF432" s="172">
        <v>0</v>
      </c>
      <c r="AG432" s="172">
        <v>0</v>
      </c>
      <c r="AH432" s="172">
        <v>167094951000</v>
      </c>
      <c r="AI432" s="165"/>
      <c r="AK432" s="172"/>
      <c r="AL432" s="172">
        <f ca="1">IFERROR(__xludf.DUMMYFUNCTION("""COMPUTED_VALUE"""),265)</f>
        <v>265</v>
      </c>
      <c r="AM432" s="172" t="str">
        <f ca="1">IFERROR(__xludf.DUMMYFUNCTION("""COMPUTED_VALUE"""),"4.Bogotá ordena su territorio y avanza en su acción climática")</f>
        <v>4.Bogotá ordena su territorio y avanza en su acción climática</v>
      </c>
      <c r="AN432" s="172" t="str">
        <f ca="1">IFERROR(__xludf.DUMMYFUNCTION("""COMPUTED_VALUE"""),"4.29. Servicios publicos inclusivos y sostenibles")</f>
        <v>4.29. Servicios publicos inclusivos y sostenibles</v>
      </c>
      <c r="AO432" s="222" t="str">
        <f ca="1">IFERROR(__xludf.DUMMYFUNCTION("""COMPUTED_VALUE"""),"Reducir en 50 Kms la longitud de redes de alcantarillado combinado en la ciudad de Bogotá")</f>
        <v>Reducir en 50 Kms la longitud de redes de alcantarillado combinado en la ciudad de Bogotá</v>
      </c>
      <c r="AP432" s="394" t="str">
        <f ca="1">IFERROR(__xludf.DUMMYFUNCTION("""COMPUTED_VALUE"""),"La separación de vertimientos entre alcantarillado sanitario y pluvial es esencial en los sistemas de saneamiento ya que evita la sobrecarga del sistema de tratamiento de aguas residuales al prevenir la entrada de aguas pluviales no contaminadas. Esto gar"&amp;"antiza que los recursos y la capacidad del sistema se utilicen eficientemente para tratar las aguas residuales humanas mejorando la eficacia del tratamiento y reduciendo costos operativos.
Además la separación contribuirá  a prevenir inundaciones y desbor"&amp;"damientos al reducir la carga durante eventos pluviales intensos. Esto ayuda a mantener la integridad del sistema de alcantarillado sanitario y a prevenir riesgos para la salud pública al evitar la contaminación cruzada entre aguas pluviales y aguas resid"&amp;"uales.
En términos de sostenibilidad la separación facilita la gestión de aguas pluviales como un recurso valioso permitiendo su reutilización o infiltración para recargar acuíferos. En resumen la separación de vertimientos entre alcantarillado sanitario "&amp;"y pluvial promueve la eficiencia la seguridad y la gestión sostenible del agua en los sistemas de saneamiento.")</f>
        <v>La separación de vertimientos entre alcantarillado sanitario y pluvial es esencial en los sistemas de saneamiento ya que evita la sobrecarga del sistema de tratamiento de aguas residuales al prevenir la entrada de aguas pluviales no contaminadas. Esto garantiza que los recursos y la capacidad del sistema se utilicen eficientemente para tratar las aguas residuales humanas mejorando la eficacia del tratamiento y reduciendo costos operativos.
Además la separación contribuirá  a prevenir inundaciones y desbordamientos al reducir la carga durante eventos pluviales intensos. Esto ayuda a mantener la integridad del sistema de alcantarillado sanitario y a prevenir riesgos para la salud pública al evitar la contaminación cruzada entre aguas pluviales y aguas residuales.
En términos de sostenibilidad la separación facilita la gestión de aguas pluviales como un recurso valioso permitiendo su reutilización o infiltración para recargar acuíferos. En resumen la separación de vertimientos entre alcantarillado sanitario y pluvial promueve la eficiencia la seguridad y la gestión sostenible del agua en los sistemas de saneamiento.</v>
      </c>
      <c r="AQ432" s="222" t="str">
        <f ca="1">IFERROR(__xludf.DUMMYFUNCTION("""COMPUTED_VALUE"""),"HÁBITAT")</f>
        <v>HÁBITAT</v>
      </c>
      <c r="AR432" s="172" t="str">
        <f ca="1">IFERROR(__xludf.DUMMYFUNCTION("""COMPUTED_VALUE"""),"Empresa de Acueducto y Alcantarillado de Bogotá EAAB-ESP")</f>
        <v>Empresa de Acueducto y Alcantarillado de Bogotá EAAB-ESP</v>
      </c>
      <c r="AS432" s="172" t="str">
        <f ca="1">IFERROR(__xludf.DUMMYFUNCTION("""COMPUTED_VALUE"""),"ID180.
ID 568.")</f>
        <v>ID180.
ID 568.</v>
      </c>
      <c r="AT432" s="172"/>
      <c r="AU432" s="172" t="str">
        <f ca="1">IFERROR(__xludf.DUMMYFUNCTION("""COMPUTED_VALUE"""),"Número de kilómetros de redes de alcantarillado combinado en la ciudad de Bogotá corregidos")</f>
        <v>Número de kilómetros de redes de alcantarillado combinado en la ciudad de Bogotá corregidos</v>
      </c>
      <c r="AV432" s="172" t="str">
        <f ca="1">IFERROR(__xludf.DUMMYFUNCTION("""COMPUTED_VALUE"""),"Sumatoria de kilómetros de redes de alcantarillado combinado en la ciudad de Bogotá corregidos")</f>
        <v>Sumatoria de kilómetros de redes de alcantarillado combinado en la ciudad de Bogotá corregidos</v>
      </c>
      <c r="AW432" s="222" t="str">
        <f ca="1">IFERROR(__xludf.DUMMYFUNCTION("""COMPUTED_VALUE"""),"NA")</f>
        <v>NA</v>
      </c>
      <c r="AX432" s="222">
        <f ca="1">IFERROR(__xludf.DUMMYFUNCTION("""COMPUTED_VALUE"""),50)</f>
        <v>50</v>
      </c>
      <c r="AY432" s="172" t="str">
        <f ca="1">IFERROR(__xludf.DUMMYFUNCTION("""COMPUTED_VALUE"""),"NA")</f>
        <v>NA</v>
      </c>
      <c r="AZ432" s="222">
        <f ca="1">IFERROR(__xludf.DUMMYFUNCTION("""COMPUTED_VALUE"""),0)</f>
        <v>0</v>
      </c>
      <c r="BA432" s="222">
        <f ca="1">IFERROR(__xludf.DUMMYFUNCTION("""COMPUTED_VALUE"""),0)</f>
        <v>0</v>
      </c>
      <c r="BB432" s="222">
        <f ca="1">IFERROR(__xludf.DUMMYFUNCTION("""COMPUTED_VALUE"""),167094951000)</f>
        <v>167094951000</v>
      </c>
      <c r="BC432" s="222">
        <f ca="1">IFERROR(__xludf.DUMMYFUNCTION("""COMPUTED_VALUE"""),52379937520)</f>
        <v>52379937520</v>
      </c>
      <c r="BD432" s="222">
        <f ca="1">IFERROR(__xludf.DUMMYFUNCTION("""COMPUTED_VALUE"""),76448358219)</f>
        <v>76448358219</v>
      </c>
      <c r="BE432" s="222">
        <f ca="1">IFERROR(__xludf.DUMMYFUNCTION("""COMPUTED_VALUE"""),57967706005)</f>
        <v>57967706005</v>
      </c>
      <c r="BF432" s="222">
        <f ca="1">IFERROR(__xludf.DUMMYFUNCTION("""COMPUTED_VALUE"""),22391631793)</f>
        <v>22391631793</v>
      </c>
      <c r="BG432" s="222">
        <f ca="1">IFERROR(__xludf.DUMMYFUNCTION("""COMPUTED_VALUE"""),52379937520)</f>
        <v>52379937520</v>
      </c>
      <c r="BH432" s="222">
        <f ca="1">IFERROR(__xludf.DUMMYFUNCTION("""COMPUTED_VALUE"""),74221707008.7378)</f>
        <v>74221707008.737793</v>
      </c>
      <c r="BI432" s="222">
        <f ca="1">IFERROR(__xludf.DUMMYFUNCTION("""COMPUTED_VALUE"""),54640122542.1811)</f>
        <v>54640122542.181099</v>
      </c>
      <c r="BJ432" s="222">
        <f ca="1">IFERROR(__xludf.DUMMYFUNCTION("""COMPUTED_VALUE"""),20491515074.6709)</f>
        <v>20491515074.670898</v>
      </c>
      <c r="BK432" s="222">
        <f ca="1">IFERROR(__xludf.DUMMYFUNCTION("""COMPUTED_VALUE"""),5.3)</f>
        <v>5.3</v>
      </c>
      <c r="BL432" s="222">
        <f ca="1">IFERROR(__xludf.DUMMYFUNCTION("""COMPUTED_VALUE"""),22.2)</f>
        <v>22.2</v>
      </c>
      <c r="BM432" s="222">
        <f ca="1">IFERROR(__xludf.DUMMYFUNCTION("""COMPUTED_VALUE"""),16.4)</f>
        <v>16.399999999999999</v>
      </c>
      <c r="BN432" s="222">
        <f ca="1">IFERROR(__xludf.DUMMYFUNCTION("""COMPUTED_VALUE"""),6.1)</f>
        <v>6.1</v>
      </c>
      <c r="BO432" s="222" t="str">
        <f ca="1">IFERROR(__xludf.DUMMYFUNCTION("""COMPUTED_VALUE"""),"Ok")</f>
        <v>Ok</v>
      </c>
      <c r="BP432" s="222">
        <f ca="1">IFERROR(__xludf.DUMMYFUNCTION("""COMPUTED_VALUE"""),209187633537)</f>
        <v>209187633537</v>
      </c>
      <c r="BQ432" s="222">
        <f ca="1">IFERROR(__xludf.DUMMYFUNCTION("""COMPUTED_VALUE"""),201733282145.59)</f>
        <v>201733282145.59</v>
      </c>
      <c r="BR432" s="222"/>
      <c r="BS432" s="222"/>
      <c r="BT432" s="222"/>
      <c r="BU432" s="222"/>
      <c r="BV432" s="222"/>
      <c r="BW432" s="222"/>
      <c r="BX432" s="172"/>
      <c r="BY432" s="172" t="b">
        <f t="shared" ref="BY432:BZ432" ca="1" si="464">B432=AM432</f>
        <v>1</v>
      </c>
      <c r="BZ432" s="172" t="b">
        <f t="shared" ca="1" si="464"/>
        <v>0</v>
      </c>
      <c r="CA432" s="172" t="b">
        <f t="shared" ref="CA432:CB432" ca="1" si="465">E432=AO432</f>
        <v>1</v>
      </c>
      <c r="CB432" s="172" t="b">
        <f t="shared" ca="1" si="465"/>
        <v>0</v>
      </c>
      <c r="CC432" s="172"/>
    </row>
    <row r="433" spans="1:81" ht="15.75" customHeight="1">
      <c r="A433" s="172">
        <v>266</v>
      </c>
      <c r="B433" s="172" t="s">
        <v>865</v>
      </c>
      <c r="C433" s="172" t="s">
        <v>7583</v>
      </c>
      <c r="D433" s="172"/>
      <c r="E433" s="172" t="s">
        <v>7605</v>
      </c>
      <c r="F433" s="172" t="s">
        <v>10853</v>
      </c>
      <c r="G433" s="172">
        <v>800000000000</v>
      </c>
      <c r="H433" s="172" t="s">
        <v>300</v>
      </c>
      <c r="I433" s="172" t="s">
        <v>1272</v>
      </c>
      <c r="J433" s="172" t="s">
        <v>1273</v>
      </c>
      <c r="K433" s="172" t="s">
        <v>1274</v>
      </c>
      <c r="L433" s="172"/>
      <c r="M433" s="172"/>
      <c r="N433" s="172"/>
      <c r="O433" s="172"/>
      <c r="P433" s="172"/>
      <c r="Q433" s="172"/>
      <c r="R433" s="172"/>
      <c r="S433" s="172" t="s">
        <v>1275</v>
      </c>
      <c r="T433" s="172"/>
      <c r="U433" s="172"/>
      <c r="V433" s="172"/>
      <c r="W433" s="172" t="s">
        <v>10854</v>
      </c>
      <c r="X433" s="172"/>
      <c r="Y433" s="172"/>
      <c r="Z433" s="172"/>
      <c r="AA433" s="172" t="s">
        <v>1277</v>
      </c>
      <c r="AB433" s="172" t="s">
        <v>1278</v>
      </c>
      <c r="AC433" s="172"/>
      <c r="AD433" s="172">
        <v>1</v>
      </c>
      <c r="AE433" s="172"/>
      <c r="AF433" s="172">
        <v>800000000000</v>
      </c>
      <c r="AG433" s="172">
        <v>0</v>
      </c>
      <c r="AH433" s="172">
        <v>0</v>
      </c>
      <c r="AI433" s="165"/>
      <c r="AK433" s="172"/>
      <c r="AL433" s="172">
        <f ca="1">IFERROR(__xludf.DUMMYFUNCTION("""COMPUTED_VALUE"""),266)</f>
        <v>266</v>
      </c>
      <c r="AM433" s="172" t="str">
        <f ca="1">IFERROR(__xludf.DUMMYFUNCTION("""COMPUTED_VALUE"""),"4.Bogotá ordena su territorio y avanza en su acción climática")</f>
        <v>4.Bogotá ordena su territorio y avanza en su acción climática</v>
      </c>
      <c r="AN433" s="172" t="str">
        <f ca="1">IFERROR(__xludf.DUMMYFUNCTION("""COMPUTED_VALUE"""),"4.25. Aumento de la resiliencia al cambio climático y reduccion de la vulnerabilidad")</f>
        <v>4.25. Aumento de la resiliencia al cambio climático y reduccion de la vulnerabilidad</v>
      </c>
      <c r="AO433" s="222" t="str">
        <f ca="1">IFERROR(__xludf.DUMMYFUNCTION("""COMPUTED_VALUE"""),"Implementar un modelo de gestión integral de residuos sólidos en la prestación del servicio público de aseo que privilegie la economía circular.")</f>
        <v>Implementar un modelo de gestión integral de residuos sólidos en la prestación del servicio público de aseo que privilegie la economía circular.</v>
      </c>
      <c r="AP433" s="172" t="str">
        <f ca="1">IFERROR(__xludf.DUMMYFUNCTION("""COMPUTED_VALUE"""),"Las actividades implican la realización de un Estudio y puesta en marcha del esquema de prestación del servicio.")</f>
        <v>Las actividades implican la realización de un Estudio y puesta en marcha del esquema de prestación del servicio.</v>
      </c>
      <c r="AQ433" s="222" t="str">
        <f ca="1">IFERROR(__xludf.DUMMYFUNCTION("""COMPUTED_VALUE"""),"HÁBITAT")</f>
        <v>HÁBITAT</v>
      </c>
      <c r="AR433" s="172" t="str">
        <f ca="1">IFERROR(__xludf.DUMMYFUNCTION("""COMPUTED_VALUE"""),"Unidad Administrativa Especial de Servicios Públicos - UAESP")</f>
        <v>Unidad Administrativa Especial de Servicios Públicos - UAESP</v>
      </c>
      <c r="AS433" s="172" t="str">
        <f ca="1">IFERROR(__xludf.DUMMYFUNCTION("""COMPUTED_VALUE"""),"ID 572")</f>
        <v>ID 572</v>
      </c>
      <c r="AT433" s="172" t="str">
        <f ca="1">IFERROR(__xludf.DUMMYFUNCTION("""COMPUTED_VALUE"""),"Acción Climatica _1.4.3. 
 ASP_2.3.4 S
 Derechos Humanos_2.9.1 S
 Economia Circular_1.3.1 F
 Economia Circular_1.3.2 I
 Economia Circular_1.3.3. 
 Economia Circular_3.1.4 
 Economia Circular_3.1.10.
 Economia Circular_3.2.1. 
 Economia Circular_3.2.2 A
 E"&amp;"conomia Circular_3.1.1 E
 Economia Circular_3.1.2 A
 Peatón_2.1.8. 
 Rrom_3.1.4. 
 Turismo_4.1.1 A")</f>
        <v>Acción Climatica _1.4.3. 
 ASP_2.3.4 S
 Derechos Humanos_2.9.1 S
 Economia Circular_1.3.1 F
 Economia Circular_1.3.2 I
 Economia Circular_1.3.3. 
 Economia Circular_3.1.4 
 Economia Circular_3.1.10.
 Economia Circular_3.2.1. 
 Economia Circular_3.2.2 A
 Economia Circular_3.1.1 E
 Economia Circular_3.1.2 A
 Peatón_2.1.8. 
 Rrom_3.1.4. 
 Turismo_4.1.1 A</v>
      </c>
      <c r="AU433" s="172" t="str">
        <f ca="1">IFERROR(__xludf.DUMMYFUNCTION("""COMPUTED_VALUE"""),"Porcentaje de avance de la implementación del modelo integral de residuos sólidos")</f>
        <v>Porcentaje de avance de la implementación del modelo integral de residuos sólidos</v>
      </c>
      <c r="AV433" s="172" t="str">
        <f ca="1">IFERROR(__xludf.DUMMYFUNCTION("""COMPUTED_VALUE"""),"Número de componentes implementados del modelo integral de residuos sólidos")</f>
        <v>Número de componentes implementados del modelo integral de residuos sólidos</v>
      </c>
      <c r="AW433" s="222" t="str">
        <f ca="1">IFERROR(__xludf.DUMMYFUNCTION("""COMPUTED_VALUE"""),"N/A")</f>
        <v>N/A</v>
      </c>
      <c r="AX433" s="222">
        <f ca="1">IFERROR(__xludf.DUMMYFUNCTION("""COMPUTED_VALUE"""),1)</f>
        <v>1</v>
      </c>
      <c r="AY433" s="172" t="str">
        <f ca="1">IFERROR(__xludf.DUMMYFUNCTION("""COMPUTED_VALUE"""),"N/A")</f>
        <v>N/A</v>
      </c>
      <c r="AZ433" s="222">
        <f ca="1">IFERROR(__xludf.DUMMYFUNCTION("""COMPUTED_VALUE"""),800000000000)</f>
        <v>800000000000</v>
      </c>
      <c r="BA433" s="222">
        <f ca="1">IFERROR(__xludf.DUMMYFUNCTION("""COMPUTED_VALUE"""),0)</f>
        <v>0</v>
      </c>
      <c r="BB433" s="222">
        <f ca="1">IFERROR(__xludf.DUMMYFUNCTION("""COMPUTED_VALUE"""),0)</f>
        <v>0</v>
      </c>
      <c r="BC433" s="222">
        <f ca="1">IFERROR(__xludf.DUMMYFUNCTION("""COMPUTED_VALUE"""),6694000000)</f>
        <v>6694000000</v>
      </c>
      <c r="BD433" s="222">
        <f ca="1">IFERROR(__xludf.DUMMYFUNCTION("""COMPUTED_VALUE"""),14420000000)</f>
        <v>14420000000</v>
      </c>
      <c r="BE433" s="222">
        <f ca="1">IFERROR(__xludf.DUMMYFUNCTION("""COMPUTED_VALUE"""),36324980000)</f>
        <v>36324980000</v>
      </c>
      <c r="BF433" s="222">
        <f ca="1">IFERROR(__xludf.DUMMYFUNCTION("""COMPUTED_VALUE"""),37162000000)</f>
        <v>37162000000</v>
      </c>
      <c r="BG433" s="222">
        <f ca="1">IFERROR(__xludf.DUMMYFUNCTION("""COMPUTED_VALUE"""),6694000000)</f>
        <v>6694000000</v>
      </c>
      <c r="BH433" s="222">
        <f ca="1">IFERROR(__xludf.DUMMYFUNCTION("""COMPUTED_VALUE"""),14000000000)</f>
        <v>14000000000</v>
      </c>
      <c r="BI433" s="222">
        <f ca="1">IFERROR(__xludf.DUMMYFUNCTION("""COMPUTED_VALUE"""),34239777547.3654)</f>
        <v>34239777547.365398</v>
      </c>
      <c r="BJ433" s="222">
        <f ca="1">IFERROR(__xludf.DUMMYFUNCTION("""COMPUTED_VALUE"""),34008494344.8821)</f>
        <v>34008494344.882099</v>
      </c>
      <c r="BK433" s="222">
        <f ca="1">IFERROR(__xludf.DUMMYFUNCTION("""COMPUTED_VALUE"""),1)</f>
        <v>1</v>
      </c>
      <c r="BL433" s="222">
        <f ca="1">IFERROR(__xludf.DUMMYFUNCTION("""COMPUTED_VALUE"""),1)</f>
        <v>1</v>
      </c>
      <c r="BM433" s="222">
        <f ca="1">IFERROR(__xludf.DUMMYFUNCTION("""COMPUTED_VALUE"""),1)</f>
        <v>1</v>
      </c>
      <c r="BN433" s="222">
        <f ca="1">IFERROR(__xludf.DUMMYFUNCTION("""COMPUTED_VALUE"""),1)</f>
        <v>1</v>
      </c>
      <c r="BO433" s="222" t="str">
        <f ca="1">IFERROR(__xludf.DUMMYFUNCTION("""COMPUTED_VALUE"""),"Ok")</f>
        <v>Ok</v>
      </c>
      <c r="BP433" s="222">
        <f ca="1">IFERROR(__xludf.DUMMYFUNCTION("""COMPUTED_VALUE"""),94600980000)</f>
        <v>94600980000</v>
      </c>
      <c r="BQ433" s="222">
        <f ca="1">IFERROR(__xludf.DUMMYFUNCTION("""COMPUTED_VALUE"""),88942271892.2475)</f>
        <v>88942271892.247498</v>
      </c>
      <c r="BR433" s="172"/>
      <c r="BS433" s="172"/>
      <c r="BT433" s="172"/>
      <c r="BU433" s="222"/>
      <c r="BV433" s="222"/>
      <c r="BW433" s="222"/>
      <c r="BX433" s="172"/>
      <c r="BY433" s="172" t="b">
        <f t="shared" ref="BY433:BZ433" ca="1" si="466">B433=AM433</f>
        <v>1</v>
      </c>
      <c r="BZ433" s="172" t="b">
        <f t="shared" ca="1" si="466"/>
        <v>0</v>
      </c>
      <c r="CA433" s="172" t="b">
        <f t="shared" ref="CA433:CB433" ca="1" si="467">E433=AO433</f>
        <v>0</v>
      </c>
      <c r="CB433" s="172" t="b">
        <f t="shared" ca="1" si="467"/>
        <v>0</v>
      </c>
      <c r="CC433" s="172"/>
    </row>
    <row r="434" spans="1:81" ht="15.75" customHeight="1">
      <c r="A434" s="172">
        <v>267</v>
      </c>
      <c r="B434" s="172" t="s">
        <v>865</v>
      </c>
      <c r="C434" s="172" t="s">
        <v>7583</v>
      </c>
      <c r="D434" s="172" t="s">
        <v>10844</v>
      </c>
      <c r="E434" s="172" t="s">
        <v>10855</v>
      </c>
      <c r="F434" s="172" t="s">
        <v>10856</v>
      </c>
      <c r="G434" s="172">
        <v>340000000000</v>
      </c>
      <c r="H434" s="172" t="s">
        <v>300</v>
      </c>
      <c r="I434" s="172" t="s">
        <v>1272</v>
      </c>
      <c r="J434" s="172" t="s">
        <v>1281</v>
      </c>
      <c r="K434" s="172" t="s">
        <v>1282</v>
      </c>
      <c r="L434" s="172"/>
      <c r="M434" s="172"/>
      <c r="N434" s="172"/>
      <c r="O434" s="172"/>
      <c r="P434" s="172"/>
      <c r="Q434" s="172"/>
      <c r="R434" s="172"/>
      <c r="S434" s="172" t="s">
        <v>1283</v>
      </c>
      <c r="T434" s="172"/>
      <c r="U434" s="172"/>
      <c r="V434" s="172"/>
      <c r="W434" s="172" t="s">
        <v>10383</v>
      </c>
      <c r="X434" s="172"/>
      <c r="Y434" s="172"/>
      <c r="Z434" s="172"/>
      <c r="AA434" s="172" t="s">
        <v>10857</v>
      </c>
      <c r="AB434" s="172" t="s">
        <v>10858</v>
      </c>
      <c r="AC434" s="172" t="s">
        <v>10859</v>
      </c>
      <c r="AD434" s="172" t="s">
        <v>10860</v>
      </c>
      <c r="AE434" s="172" t="s">
        <v>1287</v>
      </c>
      <c r="AF434" s="172">
        <v>315000000000</v>
      </c>
      <c r="AG434" s="172">
        <v>0</v>
      </c>
      <c r="AH434" s="172">
        <v>25000000000</v>
      </c>
      <c r="AI434" s="165"/>
      <c r="AK434" s="172"/>
      <c r="AL434" s="172">
        <f ca="1">IFERROR(__xludf.DUMMYFUNCTION("""COMPUTED_VALUE"""),267)</f>
        <v>267</v>
      </c>
      <c r="AM434" s="172" t="str">
        <f ca="1">IFERROR(__xludf.DUMMYFUNCTION("""COMPUTED_VALUE"""),"4.Bogotá ordena su territorio y avanza en su acción climática")</f>
        <v>4.Bogotá ordena su territorio y avanza en su acción climática</v>
      </c>
      <c r="AN434" s="172" t="str">
        <f ca="1">IFERROR(__xludf.DUMMYFUNCTION("""COMPUTED_VALUE"""),"4.25. Aumento de la resiliencia al cambio climático y reduccion de la vulnerabilidad")</f>
        <v>4.25. Aumento de la resiliencia al cambio climático y reduccion de la vulnerabilidad</v>
      </c>
      <c r="AO434" s="222" t="str">
        <f ca="1">IFERROR(__xludf.DUMMYFUNCTION("""COMPUTED_VALUE"""),"Mantener el 100%   de la disposición final de los  residuos sólidos que ingresan al Parque de Innovación Doña Juana PIDJ.")</f>
        <v>Mantener el 100%   de la disposición final de los  residuos sólidos que ingresan al Parque de Innovación Doña Juana PIDJ.</v>
      </c>
      <c r="AP434" s="172" t="str">
        <f ca="1">IFERROR(__xludf.DUMMYFUNCTION("""COMPUTED_VALUE"""),"Garantizar la prestación de la actividad de disposición final y mitigar los impactos ambientales asociados a la operación.")</f>
        <v>Garantizar la prestación de la actividad de disposición final y mitigar los impactos ambientales asociados a la operación.</v>
      </c>
      <c r="AQ434" s="222" t="str">
        <f ca="1">IFERROR(__xludf.DUMMYFUNCTION("""COMPUTED_VALUE"""),"HÁBITAT")</f>
        <v>HÁBITAT</v>
      </c>
      <c r="AR434" s="172" t="str">
        <f ca="1">IFERROR(__xludf.DUMMYFUNCTION("""COMPUTED_VALUE"""),"Unidad Administrativa Especial de Servicios Públicos - UAESP")</f>
        <v>Unidad Administrativa Especial de Servicios Públicos - UAESP</v>
      </c>
      <c r="AS434" s="172" t="str">
        <f ca="1">IFERROR(__xludf.DUMMYFUNCTION("""COMPUTED_VALUE"""),"ID 567")</f>
        <v>ID 567</v>
      </c>
      <c r="AT434" s="172" t="str">
        <f ca="1">IFERROR(__xludf.DUMMYFUNCTION("""COMPUTED_VALUE"""),"Acción Climatica _1.4.2 R
 Economia Circular_3.1.11.")</f>
        <v>Acción Climatica _1.4.2 R
 Economia Circular_3.1.11.</v>
      </c>
      <c r="AU434" s="172" t="str">
        <f ca="1">IFERROR(__xludf.DUMMYFUNCTION("""COMPUTED_VALUE"""),"%  de disposición final de los residuos sólidos que ingresan al Parque de Innovación Doña Juana PIDJ.")</f>
        <v>%  de disposición final de los residuos sólidos que ingresan al Parque de Innovación Doña Juana PIDJ.</v>
      </c>
      <c r="AV434" s="172" t="str">
        <f ca="1">IFERROR(__xludf.DUMMYFUNCTION("""COMPUTED_VALUE"""),"Total de toneladas de residuos sólidos dispuestos en el PIDJ /Total de toneladas que ingresan en el PIDJ")</f>
        <v>Total de toneladas de residuos sólidos dispuestos en el PIDJ /Total de toneladas que ingresan en el PIDJ</v>
      </c>
      <c r="AW434" s="172" t="str">
        <f ca="1">IFERROR(__xludf.DUMMYFUNCTION("""COMPUTED_VALUE"""),"100%
(2023)")</f>
        <v>100%
(2023)</v>
      </c>
      <c r="AX434" s="395">
        <f ca="1">IFERROR(__xludf.DUMMYFUNCTION("""COMPUTED_VALUE"""),1)</f>
        <v>1</v>
      </c>
      <c r="AY434" s="172" t="str">
        <f ca="1">IFERROR(__xludf.DUMMYFUNCTION("""COMPUTED_VALUE"""),"INFORME DE INTERVENTORIA")</f>
        <v>INFORME DE INTERVENTORIA</v>
      </c>
      <c r="AZ434" s="222">
        <f ca="1">IFERROR(__xludf.DUMMYFUNCTION("""COMPUTED_VALUE"""),315000000000)</f>
        <v>315000000000</v>
      </c>
      <c r="BA434" s="222">
        <f ca="1">IFERROR(__xludf.DUMMYFUNCTION("""COMPUTED_VALUE"""),0)</f>
        <v>0</v>
      </c>
      <c r="BB434" s="222">
        <f ca="1">IFERROR(__xludf.DUMMYFUNCTION("""COMPUTED_VALUE"""),25000000000)</f>
        <v>25000000000</v>
      </c>
      <c r="BC434" s="222">
        <f ca="1">IFERROR(__xludf.DUMMYFUNCTION("""COMPUTED_VALUE"""),35081000000)</f>
        <v>35081000000</v>
      </c>
      <c r="BD434" s="395">
        <f ca="1">IFERROR(__xludf.DUMMYFUNCTION("""COMPUTED_VALUE"""),15500000000)</f>
        <v>15500000000</v>
      </c>
      <c r="BE434" s="222">
        <f ca="1">IFERROR(__xludf.DUMMYFUNCTION("""COMPUTED_VALUE"""),15915000000)</f>
        <v>15915000000</v>
      </c>
      <c r="BF434" s="222">
        <f ca="1">IFERROR(__xludf.DUMMYFUNCTION("""COMPUTED_VALUE"""),16395000000)</f>
        <v>16395000000</v>
      </c>
      <c r="BG434" s="222">
        <f ca="1">IFERROR(__xludf.DUMMYFUNCTION("""COMPUTED_VALUE"""),35081000000)</f>
        <v>35081000000</v>
      </c>
      <c r="BH434" s="222">
        <f ca="1">IFERROR(__xludf.DUMMYFUNCTION("""COMPUTED_VALUE"""),15048543689.3203)</f>
        <v>15048543689.320299</v>
      </c>
      <c r="BI434" s="222">
        <f ca="1">IFERROR(__xludf.DUMMYFUNCTION("""COMPUTED_VALUE"""),15001413893.8637)</f>
        <v>15001413893.863701</v>
      </c>
      <c r="BJ434" s="222">
        <f ca="1">IFERROR(__xludf.DUMMYFUNCTION("""COMPUTED_VALUE"""),15003747505.095)</f>
        <v>15003747505.094999</v>
      </c>
      <c r="BK434" s="222">
        <f ca="1">IFERROR(__xludf.DUMMYFUNCTION("""COMPUTED_VALUE"""),1)</f>
        <v>1</v>
      </c>
      <c r="BL434" s="222">
        <f ca="1">IFERROR(__xludf.DUMMYFUNCTION("""COMPUTED_VALUE"""),1)</f>
        <v>1</v>
      </c>
      <c r="BM434" s="222">
        <f ca="1">IFERROR(__xludf.DUMMYFUNCTION("""COMPUTED_VALUE"""),1)</f>
        <v>1</v>
      </c>
      <c r="BN434" s="222">
        <f ca="1">IFERROR(__xludf.DUMMYFUNCTION("""COMPUTED_VALUE"""),1)</f>
        <v>1</v>
      </c>
      <c r="BO434" s="222" t="str">
        <f ca="1">IFERROR(__xludf.DUMMYFUNCTION("""COMPUTED_VALUE"""),"ok")</f>
        <v>ok</v>
      </c>
      <c r="BP434" s="222">
        <f ca="1">IFERROR(__xludf.DUMMYFUNCTION("""COMPUTED_VALUE"""),82891000000)</f>
        <v>82891000000</v>
      </c>
      <c r="BQ434" s="395">
        <f ca="1">IFERROR(__xludf.DUMMYFUNCTION("""COMPUTED_VALUE"""),80134705088.2791)</f>
        <v>80134705088.279099</v>
      </c>
      <c r="BR434" s="395"/>
      <c r="BS434" s="395"/>
      <c r="BT434" s="395"/>
      <c r="BU434" s="172"/>
      <c r="BV434" s="222"/>
      <c r="BW434" s="222"/>
      <c r="BX434" s="172"/>
      <c r="BY434" s="172" t="b">
        <f t="shared" ref="BY434:BZ434" ca="1" si="468">B434=AM434</f>
        <v>1</v>
      </c>
      <c r="BZ434" s="172" t="b">
        <f t="shared" ca="1" si="468"/>
        <v>0</v>
      </c>
      <c r="CA434" s="172" t="b">
        <f t="shared" ref="CA434:CB434" ca="1" si="469">E434=AO434</f>
        <v>0</v>
      </c>
      <c r="CB434" s="172" t="b">
        <f t="shared" ca="1" si="469"/>
        <v>0</v>
      </c>
      <c r="CC434" s="172"/>
    </row>
    <row r="435" spans="1:81" ht="15.75" customHeight="1">
      <c r="A435" s="172">
        <v>268</v>
      </c>
      <c r="B435" s="172" t="s">
        <v>865</v>
      </c>
      <c r="C435" s="172" t="s">
        <v>7583</v>
      </c>
      <c r="D435" s="172" t="s">
        <v>10844</v>
      </c>
      <c r="E435" s="172" t="s">
        <v>7607</v>
      </c>
      <c r="F435" s="172" t="s">
        <v>1289</v>
      </c>
      <c r="G435" s="172">
        <v>16414370000</v>
      </c>
      <c r="H435" s="172" t="s">
        <v>300</v>
      </c>
      <c r="I435" s="172" t="s">
        <v>1189</v>
      </c>
      <c r="J435" s="172"/>
      <c r="K435" s="172" t="s">
        <v>1291</v>
      </c>
      <c r="L435" s="172"/>
      <c r="M435" s="172"/>
      <c r="N435" s="172"/>
      <c r="O435" s="172"/>
      <c r="P435" s="172"/>
      <c r="Q435" s="172"/>
      <c r="R435" s="172"/>
      <c r="S435" s="172" t="s">
        <v>1292</v>
      </c>
      <c r="T435" s="172"/>
      <c r="U435" s="172"/>
      <c r="V435" s="172"/>
      <c r="W435" s="172" t="s">
        <v>10852</v>
      </c>
      <c r="X435" s="172"/>
      <c r="Y435" s="172"/>
      <c r="Z435" s="172"/>
      <c r="AA435" s="172" t="s">
        <v>10861</v>
      </c>
      <c r="AB435" s="172" t="s">
        <v>10862</v>
      </c>
      <c r="AC435" s="172"/>
      <c r="AD435" s="172"/>
      <c r="AE435" s="172"/>
      <c r="AF435" s="172"/>
      <c r="AG435" s="172"/>
      <c r="AH435" s="172">
        <v>16414370000</v>
      </c>
      <c r="AI435" s="165"/>
      <c r="AK435" s="172"/>
      <c r="AL435" s="172">
        <f ca="1">IFERROR(__xludf.DUMMYFUNCTION("""COMPUTED_VALUE"""),268)</f>
        <v>268</v>
      </c>
      <c r="AM435" s="172" t="str">
        <f ca="1">IFERROR(__xludf.DUMMYFUNCTION("""COMPUTED_VALUE"""),"4.Bogotá ordena su territorio y avanza en su acción climática")</f>
        <v>4.Bogotá ordena su territorio y avanza en su acción climática</v>
      </c>
      <c r="AN435" s="172" t="str">
        <f ca="1">IFERROR(__xludf.DUMMYFUNCTION("""COMPUTED_VALUE"""),"4.25. Aumento de la resiliencia al cambio climático y reduccion de la vulnerabilidad")</f>
        <v>4.25. Aumento de la resiliencia al cambio climático y reduccion de la vulnerabilidad</v>
      </c>
      <c r="AO435" s="222" t="str">
        <f ca="1">IFERROR(__xludf.DUMMYFUNCTION("""COMPUTED_VALUE"""),"Construir una infraestructura píloto para deshidratado y/o incineración de 48 ton/día de biosólidos de la PTAR salitre para ser gestionados con enfoque de circularidad")</f>
        <v>Construir una infraestructura píloto para deshidratado y/o incineración de 48 ton/día de biosólidos de la PTAR salitre para ser gestionados con enfoque de circularidad</v>
      </c>
      <c r="AP435" s="172" t="str">
        <f ca="1">IFERROR(__xludf.DUMMYFUNCTION("""COMPUTED_VALUE"""),"El tratamiendo de biosólidos subproductos de las aguas residuales con un enfoque de economía circular promueve la recuperación de recursos valiosos como nutrientes orgánicos y minerales evitando su desperdicio. Asimismo al adoptar prácticas circulares se "&amp;"minimiza la generación de residuos y se fomenta un uso más eficiente de los recursos contribuyendo a la preservación del medio ambiente")</f>
        <v>El tratamiendo de biosólidos subproductos de las aguas residuales con un enfoque de economía circular promueve la recuperación de recursos valiosos como nutrientes orgánicos y minerales evitando su desperdicio. Asimismo al adoptar prácticas circulares se minimiza la generación de residuos y se fomenta un uso más eficiente de los recursos contribuyendo a la preservación del medio ambiente</v>
      </c>
      <c r="AQ435" s="222" t="str">
        <f ca="1">IFERROR(__xludf.DUMMYFUNCTION("""COMPUTED_VALUE"""),"HÁBITAT")</f>
        <v>HÁBITAT</v>
      </c>
      <c r="AR435" s="172" t="str">
        <f ca="1">IFERROR(__xludf.DUMMYFUNCTION("""COMPUTED_VALUE"""),"Empresa de Acueducto y Alcantarillado de Bogotá EAAB-ESP")</f>
        <v>Empresa de Acueducto y Alcantarillado de Bogotá EAAB-ESP</v>
      </c>
      <c r="AS435" s="172" t="str">
        <f ca="1">IFERROR(__xludf.DUMMYFUNCTION("""COMPUTED_VALUE"""),"ID 99")</f>
        <v>ID 99</v>
      </c>
      <c r="AT435" s="172" t="str">
        <f ca="1">IFERROR(__xludf.DUMMYFUNCTION("""COMPUTED_VALUE"""),"Servicios Públicos_1.1.7. 
 Servicios Públicos_1.1.1.")</f>
        <v>Servicios Públicos_1.1.7. 
 Servicios Públicos_1.1.1.</v>
      </c>
      <c r="AU435" s="172" t="str">
        <f ca="1">IFERROR(__xludf.DUMMYFUNCTION("""COMPUTED_VALUE"""),"Infraestructura piloto construida")</f>
        <v>Infraestructura piloto construida</v>
      </c>
      <c r="AV435" s="172" t="str">
        <f ca="1">IFERROR(__xludf.DUMMYFUNCTION("""COMPUTED_VALUE"""),"Porcentaje de avance en la construcción de la infraestructura piloto")</f>
        <v>Porcentaje de avance en la construcción de la infraestructura piloto</v>
      </c>
      <c r="AW435" s="222" t="str">
        <f ca="1">IFERROR(__xludf.DUMMYFUNCTION("""COMPUTED_VALUE"""),"N/A")</f>
        <v>N/A</v>
      </c>
      <c r="AX435" s="222">
        <f ca="1">IFERROR(__xludf.DUMMYFUNCTION("""COMPUTED_VALUE"""),1)</f>
        <v>1</v>
      </c>
      <c r="AY435" s="172" t="str">
        <f ca="1">IFERROR(__xludf.DUMMYFUNCTION("""COMPUTED_VALUE"""),"N/A")</f>
        <v>N/A</v>
      </c>
      <c r="AZ435" s="172"/>
      <c r="BA435" s="172"/>
      <c r="BB435" s="222">
        <f ca="1">IFERROR(__xludf.DUMMYFUNCTION("""COMPUTED_VALUE"""),16414370000)</f>
        <v>16414370000</v>
      </c>
      <c r="BC435" s="222">
        <f ca="1">IFERROR(__xludf.DUMMYFUNCTION("""COMPUTED_VALUE"""),0)</f>
        <v>0</v>
      </c>
      <c r="BD435" s="222">
        <f ca="1">IFERROR(__xludf.DUMMYFUNCTION("""COMPUTED_VALUE"""),110649347)</f>
        <v>110649347</v>
      </c>
      <c r="BE435" s="222">
        <f ca="1">IFERROR(__xludf.DUMMYFUNCTION("""COMPUTED_VALUE"""),17300036567)</f>
        <v>17300036567</v>
      </c>
      <c r="BF435" s="222"/>
      <c r="BG435" s="222">
        <f ca="1">IFERROR(__xludf.DUMMYFUNCTION("""COMPUTED_VALUE"""),0)</f>
        <v>0</v>
      </c>
      <c r="BH435" s="222">
        <f ca="1">IFERROR(__xludf.DUMMYFUNCTION("""COMPUTED_VALUE"""),107426550.485436)</f>
        <v>107426550.48543601</v>
      </c>
      <c r="BI435" s="222">
        <f ca="1">IFERROR(__xludf.DUMMYFUNCTION("""COMPUTED_VALUE"""),16306943695.9185)</f>
        <v>16306943695.918501</v>
      </c>
      <c r="BJ435" s="222">
        <f ca="1">IFERROR(__xludf.DUMMYFUNCTION("""COMPUTED_VALUE"""),0)</f>
        <v>0</v>
      </c>
      <c r="BK435" s="222">
        <f ca="1">IFERROR(__xludf.DUMMYFUNCTION("""COMPUTED_VALUE"""),0)</f>
        <v>0</v>
      </c>
      <c r="BL435" s="222">
        <f ca="1">IFERROR(__xludf.DUMMYFUNCTION("""COMPUTED_VALUE"""),0)</f>
        <v>0</v>
      </c>
      <c r="BM435" s="222">
        <f ca="1">IFERROR(__xludf.DUMMYFUNCTION("""COMPUTED_VALUE"""),1)</f>
        <v>1</v>
      </c>
      <c r="BN435" s="222">
        <f ca="1">IFERROR(__xludf.DUMMYFUNCTION("""COMPUTED_VALUE"""),0)</f>
        <v>0</v>
      </c>
      <c r="BO435" s="222" t="str">
        <f ca="1">IFERROR(__xludf.DUMMYFUNCTION("""COMPUTED_VALUE"""),"OK")</f>
        <v>OK</v>
      </c>
      <c r="BP435" s="222">
        <f ca="1">IFERROR(__xludf.DUMMYFUNCTION("""COMPUTED_VALUE"""),17410685914)</f>
        <v>17410685914</v>
      </c>
      <c r="BQ435" s="222">
        <f ca="1">IFERROR(__xludf.DUMMYFUNCTION("""COMPUTED_VALUE"""),16414370246.4039)</f>
        <v>16414370246.4039</v>
      </c>
      <c r="BR435" s="222"/>
      <c r="BS435" s="222"/>
      <c r="BT435" s="222"/>
      <c r="BU435" s="222"/>
      <c r="BV435" s="222"/>
      <c r="BW435" s="222"/>
      <c r="BX435" s="172"/>
      <c r="BY435" s="172" t="b">
        <f t="shared" ref="BY435:BZ435" ca="1" si="470">B435=AM435</f>
        <v>1</v>
      </c>
      <c r="BZ435" s="172" t="b">
        <f t="shared" ca="1" si="470"/>
        <v>0</v>
      </c>
      <c r="CA435" s="172" t="b">
        <f t="shared" ref="CA435:CB435" ca="1" si="471">E435=AO435</f>
        <v>0</v>
      </c>
      <c r="CB435" s="172" t="b">
        <f t="shared" ca="1" si="471"/>
        <v>1</v>
      </c>
      <c r="CC435" s="172"/>
    </row>
    <row r="436" spans="1:81" ht="15.75" customHeight="1">
      <c r="A436" s="172">
        <v>269</v>
      </c>
      <c r="B436" s="172" t="s">
        <v>865</v>
      </c>
      <c r="C436" s="172" t="s">
        <v>7593</v>
      </c>
      <c r="D436" s="172" t="s">
        <v>8109</v>
      </c>
      <c r="E436" s="172" t="s">
        <v>10863</v>
      </c>
      <c r="F436" s="172" t="s">
        <v>1297</v>
      </c>
      <c r="G436" s="172">
        <v>13826000000</v>
      </c>
      <c r="H436" s="172" t="s">
        <v>300</v>
      </c>
      <c r="I436" s="172" t="s">
        <v>301</v>
      </c>
      <c r="J436" s="172"/>
      <c r="K436" s="172" t="s">
        <v>10864</v>
      </c>
      <c r="L436" s="172"/>
      <c r="M436" s="172"/>
      <c r="N436" s="172"/>
      <c r="O436" s="172"/>
      <c r="P436" s="172"/>
      <c r="Q436" s="172"/>
      <c r="R436" s="172"/>
      <c r="S436" s="172" t="s">
        <v>10865</v>
      </c>
      <c r="T436" s="172"/>
      <c r="U436" s="172"/>
      <c r="V436" s="172"/>
      <c r="W436" s="172" t="s">
        <v>10866</v>
      </c>
      <c r="X436" s="172"/>
      <c r="Y436" s="172"/>
      <c r="Z436" s="172"/>
      <c r="AA436" s="172" t="s">
        <v>1301</v>
      </c>
      <c r="AB436" s="172" t="s">
        <v>1302</v>
      </c>
      <c r="AC436" s="172" t="s">
        <v>10867</v>
      </c>
      <c r="AD436" s="172">
        <v>90</v>
      </c>
      <c r="AE436" s="172" t="s">
        <v>10370</v>
      </c>
      <c r="AF436" s="172">
        <v>13826000000</v>
      </c>
      <c r="AG436" s="172">
        <v>0</v>
      </c>
      <c r="AH436" s="172">
        <v>0</v>
      </c>
      <c r="AI436" s="165"/>
      <c r="AK436" s="172"/>
      <c r="AL436" s="172">
        <f ca="1">IFERROR(__xludf.DUMMYFUNCTION("""COMPUTED_VALUE"""),269)</f>
        <v>269</v>
      </c>
      <c r="AM436" s="172" t="str">
        <f ca="1">IFERROR(__xludf.DUMMYFUNCTION("""COMPUTED_VALUE"""),"4.Bogotá ordena su territorio y avanza en su acción climática")</f>
        <v>4.Bogotá ordena su territorio y avanza en su acción climática</v>
      </c>
      <c r="AN436" s="172" t="str">
        <f ca="1">IFERROR(__xludf.DUMMYFUNCTION("""COMPUTED_VALUE"""),"4.31. Acceso equitativo de vivienda urbana y rural")</f>
        <v>4.31. Acceso equitativo de vivienda urbana y rural</v>
      </c>
      <c r="AO436" s="222" t="str">
        <f ca="1">IFERROR(__xludf.DUMMYFUNCTION("""COMPUTED_VALUE"""),"Gestionar 90 hectáreas de suelo útil habilitado para la producción de soluciones habitacionales con soportes urbanos adecuados.")</f>
        <v>Gestionar 90 hectáreas de suelo útil habilitado para la producción de soluciones habitacionales con soportes urbanos adecuados.</v>
      </c>
      <c r="AP436" s="172" t="str">
        <f ca="1">IFERROR(__xludf.DUMMYFUNCTION("""COMPUTED_VALUE"""),"Promover la habilitación del suelo para la provisión de vivienda de interés prioritario social y usos complementarios por medio de la aplicación de los instrumentos de planeación gestión y mecanismos que faciliten la habilitación normativa con el fin de a"&amp;"umentar el acceso a la vivienda digna espacio público y equipamientos públicos a través de proyectos integrales en el área urbana.")</f>
        <v>Promover la habilitación del suelo para la provisión de vivienda de interés prioritario social y usos complementarios por medio de la aplicación de los instrumentos de planeación gestión y mecanismos que faciliten la habilitación normativa con el fin de aumentar el acceso a la vivienda digna espacio público y equipamientos públicos a través de proyectos integrales en el área urbana.</v>
      </c>
      <c r="AQ436" s="222" t="str">
        <f ca="1">IFERROR(__xludf.DUMMYFUNCTION("""COMPUTED_VALUE"""),"HÁBITAT")</f>
        <v>HÁBITAT</v>
      </c>
      <c r="AR436" s="172" t="str">
        <f ca="1">IFERROR(__xludf.DUMMYFUNCTION("""COMPUTED_VALUE"""),"Secretaría Distrital de Hábitat")</f>
        <v>Secretaría Distrital de Hábitat</v>
      </c>
      <c r="AS436" s="172" t="str">
        <f ca="1">IFERROR(__xludf.DUMMYFUNCTION("""COMPUTED_VALUE"""),"ID 536 
ID 541 ")</f>
        <v xml:space="preserve">ID 536 
ID 541 </v>
      </c>
      <c r="AT436" s="172" t="str">
        <f ca="1">IFERROR(__xludf.DUMMYFUNCTION("""COMPUTED_VALUE"""),"Hábitat_3.1.19.")</f>
        <v>Hábitat_3.1.19.</v>
      </c>
      <c r="AU436" s="172" t="str">
        <f ca="1">IFERROR(__xludf.DUMMYFUNCTION("""COMPUTED_VALUE"""),"Número de héctareas de suelo útil gestionadas para la producción de soluciones habitacionales con soportes urbanos adecuados.")</f>
        <v>Número de héctareas de suelo útil gestionadas para la producción de soluciones habitacionales con soportes urbanos adecuados.</v>
      </c>
      <c r="AV436" s="172" t="str">
        <f ca="1">IFERROR(__xludf.DUMMYFUNCTION("""COMPUTED_VALUE"""),"Sumatoria de héctareas de suelo útil gestionadas para la producción de soluciones habitacionales con soportes urbanos adecuados.")</f>
        <v>Sumatoria de héctareas de suelo útil gestionadas para la producción de soluciones habitacionales con soportes urbanos adecuados.</v>
      </c>
      <c r="AW436" s="394" t="str">
        <f ca="1">IFERROR(__xludf.DUMMYFUNCTION("""COMPUTED_VALUE"""),"118,61
(2023)")</f>
        <v>118,61
(2023)</v>
      </c>
      <c r="AX436" s="222">
        <f ca="1">IFERROR(__xludf.DUMMYFUNCTION("""COMPUTED_VALUE"""),90)</f>
        <v>90</v>
      </c>
      <c r="AY436" s="172" t="str">
        <f ca="1">IFERROR(__xludf.DUMMYFUNCTION("""COMPUTED_VALUE"""),"SDHT (Segplan)")</f>
        <v>SDHT (Segplan)</v>
      </c>
      <c r="AZ436" s="222" t="str">
        <f ca="1">IFERROR(__xludf.DUMMYFUNCTION("""COMPUTED_VALUE"""),"#REF!")</f>
        <v>#REF!</v>
      </c>
      <c r="BA436" s="222">
        <f ca="1">IFERROR(__xludf.DUMMYFUNCTION("""COMPUTED_VALUE"""),0)</f>
        <v>0</v>
      </c>
      <c r="BB436" s="222">
        <f ca="1">IFERROR(__xludf.DUMMYFUNCTION("""COMPUTED_VALUE"""),0)</f>
        <v>0</v>
      </c>
      <c r="BC436" s="394">
        <f ca="1">IFERROR(__xludf.DUMMYFUNCTION("""COMPUTED_VALUE"""),2266000000)</f>
        <v>2266000000</v>
      </c>
      <c r="BD436" s="222">
        <f ca="1">IFERROR(__xludf.DUMMYFUNCTION("""COMPUTED_VALUE"""),3740000000)</f>
        <v>3740000000</v>
      </c>
      <c r="BE436" s="222">
        <f ca="1">IFERROR(__xludf.DUMMYFUNCTION("""COMPUTED_VALUE"""),2849000000)</f>
        <v>2849000000</v>
      </c>
      <c r="BF436" s="222">
        <f ca="1">IFERROR(__xludf.DUMMYFUNCTION("""COMPUTED_VALUE"""),3017000000)</f>
        <v>3017000000</v>
      </c>
      <c r="BG436" s="222">
        <f ca="1">IFERROR(__xludf.DUMMYFUNCTION("""COMPUTED_VALUE"""),2266000000)</f>
        <v>2266000000</v>
      </c>
      <c r="BH436" s="222">
        <f ca="1">IFERROR(__xludf.DUMMYFUNCTION("""COMPUTED_VALUE"""),3631067961.16504)</f>
        <v>3631067961.16504</v>
      </c>
      <c r="BI436" s="222">
        <f ca="1">IFERROR(__xludf.DUMMYFUNCTION("""COMPUTED_VALUE"""),2685455745.12206)</f>
        <v>2685455745.1220598</v>
      </c>
      <c r="BJ436" s="222">
        <f ca="1">IFERROR(__xludf.DUMMYFUNCTION("""COMPUTED_VALUE"""),2760982386.26848)</f>
        <v>2760982386.2684798</v>
      </c>
      <c r="BK436" s="222">
        <f ca="1">IFERROR(__xludf.DUMMYFUNCTION("""COMPUTED_VALUE"""),5)</f>
        <v>5</v>
      </c>
      <c r="BL436" s="222">
        <f ca="1">IFERROR(__xludf.DUMMYFUNCTION("""COMPUTED_VALUE"""),25)</f>
        <v>25</v>
      </c>
      <c r="BM436" s="222">
        <f ca="1">IFERROR(__xludf.DUMMYFUNCTION("""COMPUTED_VALUE"""),35)</f>
        <v>35</v>
      </c>
      <c r="BN436" s="222">
        <f ca="1">IFERROR(__xludf.DUMMYFUNCTION("""COMPUTED_VALUE"""),25)</f>
        <v>25</v>
      </c>
      <c r="BO436" s="222" t="str">
        <f ca="1">IFERROR(__xludf.DUMMYFUNCTION("""COMPUTED_VALUE"""),"18/04/2024 Adria Precisar el valor de línea base es una sola cifra.")</f>
        <v>18/04/2024 Adria Precisar el valor de línea base es una sola cifra.</v>
      </c>
      <c r="BP436" s="222">
        <f ca="1">IFERROR(__xludf.DUMMYFUNCTION("""COMPUTED_VALUE"""),11872000000)</f>
        <v>11872000000</v>
      </c>
      <c r="BQ436" s="222">
        <f ca="1">IFERROR(__xludf.DUMMYFUNCTION("""COMPUTED_VALUE"""),11343506092.5555)</f>
        <v>11343506092.5555</v>
      </c>
      <c r="BR436" s="222"/>
      <c r="BS436" s="222"/>
      <c r="BT436" s="222"/>
      <c r="BU436" s="222"/>
      <c r="BV436" s="222"/>
      <c r="BW436" s="222"/>
      <c r="BX436" s="172"/>
      <c r="BY436" s="172" t="b">
        <f t="shared" ref="BY436:BZ436" ca="1" si="472">B436=AM436</f>
        <v>1</v>
      </c>
      <c r="BZ436" s="172" t="b">
        <f t="shared" ca="1" si="472"/>
        <v>0</v>
      </c>
      <c r="CA436" s="172" t="b">
        <f t="shared" ref="CA436:CB436" ca="1" si="473">E436=AO436</f>
        <v>0</v>
      </c>
      <c r="CB436" s="172" t="b">
        <f t="shared" ca="1" si="473"/>
        <v>1</v>
      </c>
      <c r="CC436" s="172"/>
    </row>
    <row r="437" spans="1:81" ht="15.75" customHeight="1">
      <c r="A437" s="172">
        <v>270</v>
      </c>
      <c r="B437" s="172" t="s">
        <v>865</v>
      </c>
      <c r="C437" s="172" t="s">
        <v>7583</v>
      </c>
      <c r="D437" s="172"/>
      <c r="E437" s="172" t="s">
        <v>7609</v>
      </c>
      <c r="F437" s="172" t="s">
        <v>1306</v>
      </c>
      <c r="G437" s="172">
        <v>2169475000</v>
      </c>
      <c r="H437" s="172" t="s">
        <v>300</v>
      </c>
      <c r="I437" s="172" t="s">
        <v>1189</v>
      </c>
      <c r="J437" s="172" t="s">
        <v>10868</v>
      </c>
      <c r="K437" s="172" t="s">
        <v>10869</v>
      </c>
      <c r="L437" s="172"/>
      <c r="M437" s="172"/>
      <c r="N437" s="172"/>
      <c r="O437" s="172"/>
      <c r="P437" s="172"/>
      <c r="Q437" s="172"/>
      <c r="R437" s="172"/>
      <c r="S437" s="172" t="s">
        <v>10870</v>
      </c>
      <c r="T437" s="172"/>
      <c r="U437" s="172"/>
      <c r="V437" s="172"/>
      <c r="W437" s="172" t="s">
        <v>10871</v>
      </c>
      <c r="X437" s="172"/>
      <c r="Y437" s="172"/>
      <c r="Z437" s="172"/>
      <c r="AA437" s="172" t="s">
        <v>1311</v>
      </c>
      <c r="AB437" s="172" t="s">
        <v>1312</v>
      </c>
      <c r="AC437" s="172"/>
      <c r="AD437" s="172">
        <v>1</v>
      </c>
      <c r="AE437" s="172"/>
      <c r="AF437" s="172">
        <v>0</v>
      </c>
      <c r="AG437" s="172">
        <v>0</v>
      </c>
      <c r="AH437" s="172">
        <v>2169475000</v>
      </c>
      <c r="AI437" s="165"/>
      <c r="AK437" s="172"/>
      <c r="AL437" s="172">
        <f ca="1">IFERROR(__xludf.DUMMYFUNCTION("""COMPUTED_VALUE"""),270)</f>
        <v>270</v>
      </c>
      <c r="AM437" s="172" t="str">
        <f ca="1">IFERROR(__xludf.DUMMYFUNCTION("""COMPUTED_VALUE"""),"4.Bogotá ordena su territorio y avanza en su acción climática")</f>
        <v>4.Bogotá ordena su territorio y avanza en su acción climática</v>
      </c>
      <c r="AN437" s="172" t="str">
        <f ca="1">IFERROR(__xludf.DUMMYFUNCTION("""COMPUTED_VALUE"""),"4.25. Aumento de la resiliencia al cambio climático y reduccion de la vulnerabilidad")</f>
        <v>4.25. Aumento de la resiliencia al cambio climático y reduccion de la vulnerabilidad</v>
      </c>
      <c r="AO437" s="222" t="str">
        <f ca="1">IFERROR(__xludf.DUMMYFUNCTION("""COMPUTED_VALUE"""),"Implementar la primera etapa del proyecto para la construcción de la Planta de Tratamiento de Aguas Residuales- PTAR Canoas.")</f>
        <v>Implementar la primera etapa del proyecto para la construcción de la Planta de Tratamiento de Aguas Residuales- PTAR Canoas.</v>
      </c>
      <c r="AP437" s="172" t="str">
        <f ca="1">IFERROR(__xludf.DUMMYFUNCTION("""COMPUTED_VALUE"""),"Si bien la construcción de la PTAR Canoas es un proyecto que se ejecuta en cumplimiento de la Sentencia de descontaminación del Río Bogotá es un Proyecto estratégico para el Distrito el Departamento de Cundinamarca y el país teniendo en cuenta que tratará"&amp;" el 70% de las aguas residuales de Bogotá y Soacha reduciendo la carga de contaminación orgánica e inorgánica en la cuenca media del río Bogotá y permitirá mejorar la calidad de vida de la población residente en las áreas aferentes al río: la salud por la"&amp;" disminución de la posibilidad de enfermedades asociadas a los malos olores y mejora de los entornos. El programa de Gobierno del alcalde que se convierte en mandato popular resalta su importancia estratégica mencionando el aumento de la capacidad de trat"&amp;"amiento de aguas residuales dentro su Compromiso con el Plan de Acción Climática y una de las principales apuestas servicios públicos de calidad. En consecuencia no podemos dejar de mencionar en el instrumento que trazará la hoja de ruta para el desarroll"&amp;"o de las inversiones en el Distrito en los próximos 4 años un compromiso específico con la ejecución de esta megaobra sin embargo los trámites y requerimientos judiciales que debe sortear el proyecto nos limitan a proponer el desarrollo de fases construct"&amp;"ivas por esta razón vemos viable y muy retador adjudicar el contrato de construcción al finalizar esta administración.")</f>
        <v>Si bien la construcción de la PTAR Canoas es un proyecto que se ejecuta en cumplimiento de la Sentencia de descontaminación del Río Bogotá es un Proyecto estratégico para el Distrito el Departamento de Cundinamarca y el país teniendo en cuenta que tratará el 70% de las aguas residuales de Bogotá y Soacha reduciendo la carga de contaminación orgánica e inorgánica en la cuenca media del río Bogotá y permitirá mejorar la calidad de vida de la población residente en las áreas aferentes al río: la salud por la disminución de la posibilidad de enfermedades asociadas a los malos olores y mejora de los entornos. El programa de Gobierno del alcalde que se convierte en mandato popular resalta su importancia estratégica mencionando el aumento de la capacidad de tratamiento de aguas residuales dentro su Compromiso con el Plan de Acción Climática y una de las principales apuestas servicios públicos de calidad. En consecuencia no podemos dejar de mencionar en el instrumento que trazará la hoja de ruta para el desarrollo de las inversiones en el Distrito en los próximos 4 años un compromiso específico con la ejecución de esta megaobra sin embargo los trámites y requerimientos judiciales que debe sortear el proyecto nos limitan a proponer el desarrollo de fases constructivas por esta razón vemos viable y muy retador adjudicar el contrato de construcción al finalizar esta administración.</v>
      </c>
      <c r="AQ437" s="222" t="str">
        <f ca="1">IFERROR(__xludf.DUMMYFUNCTION("""COMPUTED_VALUE"""),"HÁBITAT")</f>
        <v>HÁBITAT</v>
      </c>
      <c r="AR437" s="172" t="str">
        <f ca="1">IFERROR(__xludf.DUMMYFUNCTION("""COMPUTED_VALUE"""),"Empresa de Acueducto y Alcantarillado de Bogotá EAAB-ESP")</f>
        <v>Empresa de Acueducto y Alcantarillado de Bogotá EAAB-ESP</v>
      </c>
      <c r="AS437" s="172" t="str">
        <f ca="1">IFERROR(__xludf.DUMMYFUNCTION("""COMPUTED_VALUE"""),"ID 180
 ID 181")</f>
        <v>ID 180
 ID 181</v>
      </c>
      <c r="AT437" s="172" t="str">
        <f ca="1">IFERROR(__xludf.DUMMYFUNCTION("""COMPUTED_VALUE"""),"Acción Climatica _1.5.1.")</f>
        <v>Acción Climatica _1.5.1.</v>
      </c>
      <c r="AU437" s="172" t="str">
        <f ca="1">IFERROR(__xludf.DUMMYFUNCTION("""COMPUTED_VALUE"""),"Fases del proyecto para la construcción de la Planta de Tratamiento de Aguas Residuales- PTAR Canoas implementadas")</f>
        <v>Fases del proyecto para la construcción de la Planta de Tratamiento de Aguas Residuales- PTAR Canoas implementadas</v>
      </c>
      <c r="AV437" s="172" t="str">
        <f ca="1">IFERROR(__xludf.DUMMYFUNCTION("""COMPUTED_VALUE"""),"Número Fases del proyecto para la construcción de la Planta de Tratamiento de Aguas Residuales- PTAR Canoas implementadas")</f>
        <v>Número Fases del proyecto para la construcción de la Planta de Tratamiento de Aguas Residuales- PTAR Canoas implementadas</v>
      </c>
      <c r="AW437" s="222" t="str">
        <f ca="1">IFERROR(__xludf.DUMMYFUNCTION("""COMPUTED_VALUE"""),"N/A")</f>
        <v>N/A</v>
      </c>
      <c r="AX437" s="222">
        <f ca="1">IFERROR(__xludf.DUMMYFUNCTION("""COMPUTED_VALUE"""),1)</f>
        <v>1</v>
      </c>
      <c r="AY437" s="172" t="str">
        <f ca="1">IFERROR(__xludf.DUMMYFUNCTION("""COMPUTED_VALUE"""),"N/A")</f>
        <v>N/A</v>
      </c>
      <c r="AZ437" s="222">
        <f ca="1">IFERROR(__xludf.DUMMYFUNCTION("""COMPUTED_VALUE"""),0)</f>
        <v>0</v>
      </c>
      <c r="BA437" s="222">
        <f ca="1">IFERROR(__xludf.DUMMYFUNCTION("""COMPUTED_VALUE"""),0)</f>
        <v>0</v>
      </c>
      <c r="BB437" s="222">
        <f ca="1">IFERROR(__xludf.DUMMYFUNCTION("""COMPUTED_VALUE"""),2169475000)</f>
        <v>2169475000</v>
      </c>
      <c r="BC437" s="222">
        <f ca="1">IFERROR(__xludf.DUMMYFUNCTION("""COMPUTED_VALUE"""),0)</f>
        <v>0</v>
      </c>
      <c r="BD437" s="222">
        <f ca="1">IFERROR(__xludf.DUMMYFUNCTION("""COMPUTED_VALUE"""),0)</f>
        <v>0</v>
      </c>
      <c r="BE437" s="222">
        <f ca="1">IFERROR(__xludf.DUMMYFUNCTION("""COMPUTED_VALUE"""),41275948286)</f>
        <v>41275948286</v>
      </c>
      <c r="BF437" s="222">
        <f ca="1">IFERROR(__xludf.DUMMYFUNCTION("""COMPUTED_VALUE"""),561514225419)</f>
        <v>561514225419</v>
      </c>
      <c r="BG437" s="222">
        <f ca="1">IFERROR(__xludf.DUMMYFUNCTION("""COMPUTED_VALUE"""),0)</f>
        <v>0</v>
      </c>
      <c r="BH437" s="222">
        <f ca="1">IFERROR(__xludf.DUMMYFUNCTION("""COMPUTED_VALUE"""),0)</f>
        <v>0</v>
      </c>
      <c r="BI437" s="222">
        <f ca="1">IFERROR(__xludf.DUMMYFUNCTION("""COMPUTED_VALUE"""),38906540000)</f>
        <v>38906540000</v>
      </c>
      <c r="BJ437" s="222">
        <f ca="1">IFERROR(__xludf.DUMMYFUNCTION("""COMPUTED_VALUE"""),513865060000.347)</f>
        <v>513865060000.34698</v>
      </c>
      <c r="BK437" s="222">
        <f ca="1">IFERROR(__xludf.DUMMYFUNCTION("""COMPUTED_VALUE"""),0)</f>
        <v>0</v>
      </c>
      <c r="BL437" s="222">
        <f ca="1">IFERROR(__xludf.DUMMYFUNCTION("""COMPUTED_VALUE"""),0)</f>
        <v>0</v>
      </c>
      <c r="BM437" s="222">
        <f ca="1">IFERROR(__xludf.DUMMYFUNCTION("""COMPUTED_VALUE"""),0)</f>
        <v>0</v>
      </c>
      <c r="BN437" s="222">
        <f ca="1">IFERROR(__xludf.DUMMYFUNCTION("""COMPUTED_VALUE"""),1)</f>
        <v>1</v>
      </c>
      <c r="BO437" s="222" t="str">
        <f ca="1">IFERROR(__xludf.DUMMYFUNCTION("""COMPUTED_VALUE"""),"18/08/2024 Adria Revisada la meta alcance indicador. 
Pendiente consultar con Hacienda la observación de la anualización de los recursos.
Para la estimación de recursos requeridos para la ejecución de esta meta se tomó el valor del CAPEX del proyecto hast"&amp;"a la vigencia 2028 sin embargo el horizonte de tiempo propuesto en esta matriz no permite vincular los recursos de este último año lo que nos obligaría a reducir el valor de la inversión en $2.041.46683 millones de pesos. 
Esto explica la diferencia entr"&amp;"e los 26 billones informados anteriormente y los 552 mil millones discriminados en las comunas Z y AA.
20/04/2024 SDP se ajustó la palabra fase por etapas.")</f>
        <v>18/08/2024 Adria Revisada la meta alcance indicador. 
Pendiente consultar con Hacienda la observación de la anualización de los recursos.
Para la estimación de recursos requeridos para la ejecución de esta meta se tomó el valor del CAPEX del proyecto hasta la vigencia 2028 sin embargo el horizonte de tiempo propuesto en esta matriz no permite vincular los recursos de este último año lo que nos obligaría a reducir el valor de la inversión en $2.041.46683 millones de pesos. 
Esto explica la diferencia entre los 26 billones informados anteriormente y los 552 mil millones discriminados en las comunas Z y AA.
20/04/2024 SDP se ajustó la palabra fase por etapas.</v>
      </c>
      <c r="BP437" s="222">
        <f ca="1">IFERROR(__xludf.DUMMYFUNCTION("""COMPUTED_VALUE"""),602790173705)</f>
        <v>602790173705</v>
      </c>
      <c r="BQ437" s="222">
        <f ca="1">IFERROR(__xludf.DUMMYFUNCTION("""COMPUTED_VALUE"""),552771600000.347)</f>
        <v>552771600000.34705</v>
      </c>
      <c r="BR437" s="222"/>
      <c r="BS437" s="222"/>
      <c r="BT437" s="222"/>
      <c r="BU437" s="222"/>
      <c r="BV437" s="222"/>
      <c r="BW437" s="222"/>
      <c r="BX437" s="172"/>
      <c r="BY437" s="172" t="b">
        <f t="shared" ref="BY437:BZ437" ca="1" si="474">B437=AM437</f>
        <v>1</v>
      </c>
      <c r="BZ437" s="172" t="b">
        <f t="shared" ca="1" si="474"/>
        <v>0</v>
      </c>
      <c r="CA437" s="172" t="b">
        <f t="shared" ref="CA437:CB437" ca="1" si="475">E437=AO437</f>
        <v>0</v>
      </c>
      <c r="CB437" s="172" t="b">
        <f t="shared" ca="1" si="475"/>
        <v>1</v>
      </c>
      <c r="CC437" s="172"/>
    </row>
    <row r="438" spans="1:81" ht="15.75" customHeight="1">
      <c r="A438" s="172">
        <v>271</v>
      </c>
      <c r="B438" s="172" t="s">
        <v>865</v>
      </c>
      <c r="C438" s="172" t="s">
        <v>7583</v>
      </c>
      <c r="D438" s="172"/>
      <c r="E438" s="172" t="s">
        <v>1314</v>
      </c>
      <c r="F438" s="172" t="s">
        <v>1315</v>
      </c>
      <c r="G438" s="172">
        <v>97595792000</v>
      </c>
      <c r="H438" s="172" t="s">
        <v>300</v>
      </c>
      <c r="I438" s="172" t="s">
        <v>1189</v>
      </c>
      <c r="J438" s="172" t="s">
        <v>10872</v>
      </c>
      <c r="K438" s="172" t="s">
        <v>10873</v>
      </c>
      <c r="L438" s="172"/>
      <c r="M438" s="172"/>
      <c r="N438" s="172"/>
      <c r="O438" s="172"/>
      <c r="P438" s="172"/>
      <c r="Q438" s="172"/>
      <c r="R438" s="172"/>
      <c r="S438" s="172" t="s">
        <v>1318</v>
      </c>
      <c r="T438" s="172"/>
      <c r="U438" s="172"/>
      <c r="V438" s="172"/>
      <c r="W438" s="172" t="s">
        <v>10874</v>
      </c>
      <c r="X438" s="172"/>
      <c r="Y438" s="172"/>
      <c r="Z438" s="172"/>
      <c r="AA438" s="172" t="s">
        <v>1320</v>
      </c>
      <c r="AB438" s="172" t="s">
        <v>1321</v>
      </c>
      <c r="AC438" s="172"/>
      <c r="AD438" s="172">
        <v>2800</v>
      </c>
      <c r="AE438" s="172"/>
      <c r="AF438" s="172">
        <v>0</v>
      </c>
      <c r="AG438" s="172">
        <v>0</v>
      </c>
      <c r="AH438" s="172">
        <v>97595792000</v>
      </c>
      <c r="AI438" s="165"/>
      <c r="AK438" s="172"/>
      <c r="AL438" s="172">
        <f ca="1">IFERROR(__xludf.DUMMYFUNCTION("""COMPUTED_VALUE"""),271)</f>
        <v>271</v>
      </c>
      <c r="AM438" s="172" t="str">
        <f ca="1">IFERROR(__xludf.DUMMYFUNCTION("""COMPUTED_VALUE"""),"4.Bogotá ordena su territorio y avanza en su acción climática")</f>
        <v>4.Bogotá ordena su territorio y avanza en su acción climática</v>
      </c>
      <c r="AN438" s="172" t="str">
        <f ca="1">IFERROR(__xludf.DUMMYFUNCTION("""COMPUTED_VALUE"""),"4.25. Aumento de la resiliencia al cambio climático y reduccion de la vulnerabilidad")</f>
        <v>4.25. Aumento de la resiliencia al cambio climático y reduccion de la vulnerabilidad</v>
      </c>
      <c r="AO438" s="222" t="str">
        <f ca="1">IFERROR(__xludf.DUMMYFUNCTION("""COMPUTED_VALUE"""),"2.800 Hectáreas adquiridas adecuadas recuperadas o restauradas de humedales quebradas ríos y cuencas abastecedoras en el área de cobertura de la EAAB")</f>
        <v>2.800 Hectáreas adquiridas adecuadas recuperadas o restauradas de humedales quebradas ríos y cuencas abastecedoras en el área de cobertura de la EAAB</v>
      </c>
      <c r="AP438" s="172" t="str">
        <f ca="1">IFERROR(__xludf.DUMMYFUNCTION("""COMPUTED_VALUE"""),"Estos trabajos de recuperación incluyen extracción de desechos sólidos sedimentos y cierre de vertimientos y conexiones erradas además de senderos permeables que los protegen y conservan y así recobrar su valor ecológico y funcional.")</f>
        <v>Estos trabajos de recuperación incluyen extracción de desechos sólidos sedimentos y cierre de vertimientos y conexiones erradas además de senderos permeables que los protegen y conservan y así recobrar su valor ecológico y funcional.</v>
      </c>
      <c r="AQ438" s="222" t="str">
        <f ca="1">IFERROR(__xludf.DUMMYFUNCTION("""COMPUTED_VALUE"""),"HÁBITAT")</f>
        <v>HÁBITAT</v>
      </c>
      <c r="AR438" s="172" t="str">
        <f ca="1">IFERROR(__xludf.DUMMYFUNCTION("""COMPUTED_VALUE"""),"Empresa de Acueducto y Alcantarillado de Bogotá EAAB-ESP")</f>
        <v>Empresa de Acueducto y Alcantarillado de Bogotá EAAB-ESP</v>
      </c>
      <c r="AS438" s="172" t="str">
        <f ca="1">IFERROR(__xludf.DUMMYFUNCTION("""COMPUTED_VALUE"""),"ID 56")</f>
        <v>ID 56</v>
      </c>
      <c r="AT438" s="172" t="str">
        <f ca="1">IFERROR(__xludf.DUMMYFUNCTION("""COMPUTED_VALUE"""),"Acción Climatica _2.1.12.")</f>
        <v>Acción Climatica _2.1.12.</v>
      </c>
      <c r="AU438" s="172" t="str">
        <f ca="1">IFERROR(__xludf.DUMMYFUNCTION("""COMPUTED_VALUE"""),"Número de hectáreas intervenidas en humedales quebradas ríos y cuencas abastecedoras en el área de cobertura de la EAAB")</f>
        <v>Número de hectáreas intervenidas en humedales quebradas ríos y cuencas abastecedoras en el área de cobertura de la EAAB</v>
      </c>
      <c r="AV438" s="172" t="str">
        <f ca="1">IFERROR(__xludf.DUMMYFUNCTION("""COMPUTED_VALUE"""),"Sumatoria del (número de hectáreas adquiridas + número de hectáreas adecuadas + número de hectáreas recuperadas + número de hectáreas restauradas) en humedales quebradas ríos y cuencas abastecedoras en el área de cobertura de la EAAB")</f>
        <v>Sumatoria del (número de hectáreas adquiridas + número de hectáreas adecuadas + número de hectáreas recuperadas + número de hectáreas restauradas) en humedales quebradas ríos y cuencas abastecedoras en el área de cobertura de la EAAB</v>
      </c>
      <c r="AW438" s="222" t="str">
        <f ca="1">IFERROR(__xludf.DUMMYFUNCTION("""COMPUTED_VALUE"""),"N/A")</f>
        <v>N/A</v>
      </c>
      <c r="AX438" s="222">
        <f ca="1">IFERROR(__xludf.DUMMYFUNCTION("""COMPUTED_VALUE"""),2800)</f>
        <v>2800</v>
      </c>
      <c r="AY438" s="172" t="str">
        <f ca="1">IFERROR(__xludf.DUMMYFUNCTION("""COMPUTED_VALUE"""),"N/A")</f>
        <v>N/A</v>
      </c>
      <c r="AZ438" s="222">
        <f ca="1">IFERROR(__xludf.DUMMYFUNCTION("""COMPUTED_VALUE"""),0)</f>
        <v>0</v>
      </c>
      <c r="BA438" s="222">
        <f ca="1">IFERROR(__xludf.DUMMYFUNCTION("""COMPUTED_VALUE"""),0)</f>
        <v>0</v>
      </c>
      <c r="BB438" s="222">
        <f ca="1">IFERROR(__xludf.DUMMYFUNCTION("""COMPUTED_VALUE"""),97595792000)</f>
        <v>97595792000</v>
      </c>
      <c r="BC438" s="222">
        <f ca="1">IFERROR(__xludf.DUMMYFUNCTION("""COMPUTED_VALUE"""),96251237090)</f>
        <v>96251237090</v>
      </c>
      <c r="BD438" s="222">
        <f ca="1">IFERROR(__xludf.DUMMYFUNCTION("""COMPUTED_VALUE"""),34350805047)</f>
        <v>34350805047</v>
      </c>
      <c r="BE438" s="222">
        <f ca="1">IFERROR(__xludf.DUMMYFUNCTION("""COMPUTED_VALUE"""),26835378984)</f>
        <v>26835378984</v>
      </c>
      <c r="BF438" s="222">
        <f ca="1">IFERROR(__xludf.DUMMYFUNCTION("""COMPUTED_VALUE"""),6938078195)</f>
        <v>6938078195</v>
      </c>
      <c r="BG438" s="222">
        <f ca="1">IFERROR(__xludf.DUMMYFUNCTION("""COMPUTED_VALUE"""),96251237090)</f>
        <v>96251237090</v>
      </c>
      <c r="BH438" s="222">
        <f ca="1">IFERROR(__xludf.DUMMYFUNCTION("""COMPUTED_VALUE"""),33350296162.1359)</f>
        <v>33350296162.135899</v>
      </c>
      <c r="BI438" s="222">
        <f ca="1">IFERROR(__xludf.DUMMYFUNCTION("""COMPUTED_VALUE"""),25294918450.3723)</f>
        <v>25294918450.372299</v>
      </c>
      <c r="BJ438" s="222">
        <f ca="1">IFERROR(__xludf.DUMMYFUNCTION("""COMPUTED_VALUE"""),6349324392.09427)</f>
        <v>6349324392.0942698</v>
      </c>
      <c r="BK438" s="222">
        <f ca="1">IFERROR(__xludf.DUMMYFUNCTION("""COMPUTED_VALUE"""),196)</f>
        <v>196</v>
      </c>
      <c r="BL438" s="222">
        <f ca="1">IFERROR(__xludf.DUMMYFUNCTION("""COMPUTED_VALUE"""),954)</f>
        <v>954</v>
      </c>
      <c r="BM438" s="222">
        <f ca="1">IFERROR(__xludf.DUMMYFUNCTION("""COMPUTED_VALUE"""),726)</f>
        <v>726</v>
      </c>
      <c r="BN438" s="222">
        <f ca="1">IFERROR(__xludf.DUMMYFUNCTION("""COMPUTED_VALUE"""),924)</f>
        <v>924</v>
      </c>
      <c r="BO438" s="222" t="str">
        <f ca="1">IFERROR(__xludf.DUMMYFUNCTION("""COMPUTED_VALUE"""),"Ok")</f>
        <v>Ok</v>
      </c>
      <c r="BP438" s="222">
        <f ca="1">IFERROR(__xludf.DUMMYFUNCTION("""COMPUTED_VALUE"""),164375499316)</f>
        <v>164375499316</v>
      </c>
      <c r="BQ438" s="222">
        <f ca="1">IFERROR(__xludf.DUMMYFUNCTION("""COMPUTED_VALUE"""),161245776094.602)</f>
        <v>161245776094.60199</v>
      </c>
      <c r="BR438" s="222"/>
      <c r="BS438" s="222"/>
      <c r="BT438" s="222"/>
      <c r="BU438" s="222"/>
      <c r="BV438" s="222"/>
      <c r="BW438" s="222"/>
      <c r="BX438" s="172"/>
      <c r="BY438" s="172" t="b">
        <f t="shared" ref="BY438:BZ438" ca="1" si="476">B438=AM438</f>
        <v>1</v>
      </c>
      <c r="BZ438" s="172" t="b">
        <f t="shared" ca="1" si="476"/>
        <v>0</v>
      </c>
      <c r="CA438" s="172" t="b">
        <f t="shared" ref="CA438:CB438" ca="1" si="477">E438=AO438</f>
        <v>1</v>
      </c>
      <c r="CB438" s="172" t="b">
        <f t="shared" ca="1" si="477"/>
        <v>1</v>
      </c>
      <c r="CC438" s="172"/>
    </row>
    <row r="439" spans="1:81" ht="15.75" customHeight="1">
      <c r="A439" s="172">
        <v>272</v>
      </c>
      <c r="B439" s="172" t="s">
        <v>865</v>
      </c>
      <c r="C439" s="172" t="s">
        <v>7597</v>
      </c>
      <c r="D439" s="172"/>
      <c r="E439" s="172" t="s">
        <v>1322</v>
      </c>
      <c r="F439" s="172" t="s">
        <v>7610</v>
      </c>
      <c r="G439" s="172">
        <v>889701640000</v>
      </c>
      <c r="H439" s="172" t="s">
        <v>300</v>
      </c>
      <c r="I439" s="172" t="s">
        <v>1189</v>
      </c>
      <c r="J439" s="172" t="s">
        <v>10875</v>
      </c>
      <c r="K439" s="172"/>
      <c r="L439" s="172"/>
      <c r="M439" s="172"/>
      <c r="N439" s="172"/>
      <c r="O439" s="172"/>
      <c r="P439" s="172"/>
      <c r="Q439" s="172"/>
      <c r="R439" s="172"/>
      <c r="S439" s="172" t="s">
        <v>10876</v>
      </c>
      <c r="T439" s="172"/>
      <c r="U439" s="172"/>
      <c r="V439" s="172"/>
      <c r="W439" s="172"/>
      <c r="X439" s="172"/>
      <c r="Y439" s="172"/>
      <c r="Z439" s="172"/>
      <c r="AA439" s="172" t="s">
        <v>1326</v>
      </c>
      <c r="AB439" s="172" t="s">
        <v>1327</v>
      </c>
      <c r="AC439" s="172"/>
      <c r="AD439" s="172">
        <v>120</v>
      </c>
      <c r="AE439" s="172"/>
      <c r="AF439" s="172">
        <v>0</v>
      </c>
      <c r="AG439" s="172">
        <v>0</v>
      </c>
      <c r="AH439" s="172">
        <v>889701640000</v>
      </c>
      <c r="AI439" s="165"/>
      <c r="AK439" s="172"/>
      <c r="AL439" s="172">
        <f ca="1">IFERROR(__xludf.DUMMYFUNCTION("""COMPUTED_VALUE"""),272)</f>
        <v>272</v>
      </c>
      <c r="AM439" s="172" t="str">
        <f ca="1">IFERROR(__xludf.DUMMYFUNCTION("""COMPUTED_VALUE"""),"4.Bogotá ordena su territorio y avanza en su acción climática")</f>
        <v>4.Bogotá ordena su territorio y avanza en su acción climática</v>
      </c>
      <c r="AN439" s="172" t="str">
        <f ca="1">IFERROR(__xludf.DUMMYFUNCTION("""COMPUTED_VALUE"""),"4.29. Servicios publicos inclusivos y sostenibles")</f>
        <v>4.29. Servicios publicos inclusivos y sostenibles</v>
      </c>
      <c r="AO439" s="222" t="str">
        <f ca="1">IFERROR(__xludf.DUMMYFUNCTION("""COMPUTED_VALUE"""),"Activar 120 proyectos de renovación de infraestructura para la prestación de servicio de acueducto y alcantarillado en Bogotá y la región para garantizar la calidad cobertura y continuidad de los servicios")</f>
        <v>Activar 120 proyectos de renovación de infraestructura para la prestación de servicio de acueducto y alcantarillado en Bogotá y la región para garantizar la calidad cobertura y continuidad de los servicios</v>
      </c>
      <c r="AP439" s="172" t="str">
        <f ca="1">IFERROR(__xludf.DUMMYFUNCTION("""COMPUTED_VALUE"""),"Con esta meta se pretende medir el avance en la renovación de la infraestructura necesaria para la prestación de los servicios de acueducto y alcantarillado en la ciudad y demás áreas de prestación del servicio de la empresa.
")</f>
        <v xml:space="preserve">Con esta meta se pretende medir el avance en la renovación de la infraestructura necesaria para la prestación de los servicios de acueducto y alcantarillado en la ciudad y demás áreas de prestación del servicio de la empresa.
</v>
      </c>
      <c r="AQ439" s="222" t="str">
        <f ca="1">IFERROR(__xludf.DUMMYFUNCTION("""COMPUTED_VALUE"""),"HÁBITAT")</f>
        <v>HÁBITAT</v>
      </c>
      <c r="AR439" s="172" t="str">
        <f ca="1">IFERROR(__xludf.DUMMYFUNCTION("""COMPUTED_VALUE"""),"Empresa de Acueducto y Alcantarillado de Bogotá EAAB-ESP")</f>
        <v>Empresa de Acueducto y Alcantarillado de Bogotá EAAB-ESP</v>
      </c>
      <c r="AS439" s="172" t="str">
        <f ca="1">IFERROR(__xludf.DUMMYFUNCTION("""COMPUTED_VALUE"""),"ID 179.
Artículo 568.
Artículo 179PArtículo 183.Promoción del uso racional del agua.")</f>
        <v>ID 179.
Artículo 568.
Artículo 179PArtículo 183.Promoción del uso racional del agua.</v>
      </c>
      <c r="AT439" s="172"/>
      <c r="AU439" s="172" t="str">
        <f ca="1">IFERROR(__xludf.DUMMYFUNCTION("""COMPUTED_VALUE"""),"Numero de Proyectos de renovación de infraestructura para la prestación de servicio de acueducto y alcantarillado en Bogotá y la región activados")</f>
        <v>Numero de Proyectos de renovación de infraestructura para la prestación de servicio de acueducto y alcantarillado en Bogotá y la región activados</v>
      </c>
      <c r="AV439" s="172" t="str">
        <f ca="1">IFERROR(__xludf.DUMMYFUNCTION("""COMPUTED_VALUE"""),"sumatoria de Proyectos de renovación de infraestructura para la prestación de servicio de acueducto y alcantarillado en Bogotá y la región activados")</f>
        <v>sumatoria de Proyectos de renovación de infraestructura para la prestación de servicio de acueducto y alcantarillado en Bogotá y la región activados</v>
      </c>
      <c r="AW439" s="222" t="str">
        <f ca="1">IFERROR(__xludf.DUMMYFUNCTION("""COMPUTED_VALUE"""),"N/A")</f>
        <v>N/A</v>
      </c>
      <c r="AX439" s="222">
        <f ca="1">IFERROR(__xludf.DUMMYFUNCTION("""COMPUTED_VALUE"""),120)</f>
        <v>120</v>
      </c>
      <c r="AY439" s="172" t="str">
        <f ca="1">IFERROR(__xludf.DUMMYFUNCTION("""COMPUTED_VALUE"""),"N/A")</f>
        <v>N/A</v>
      </c>
      <c r="AZ439" s="222">
        <f ca="1">IFERROR(__xludf.DUMMYFUNCTION("""COMPUTED_VALUE"""),0)</f>
        <v>0</v>
      </c>
      <c r="BA439" s="222">
        <f ca="1">IFERROR(__xludf.DUMMYFUNCTION("""COMPUTED_VALUE"""),0)</f>
        <v>0</v>
      </c>
      <c r="BB439" s="222">
        <f ca="1">IFERROR(__xludf.DUMMYFUNCTION("""COMPUTED_VALUE"""),914701640000)</f>
        <v>914701640000</v>
      </c>
      <c r="BC439" s="222">
        <f ca="1">IFERROR(__xludf.DUMMYFUNCTION("""COMPUTED_VALUE"""),329468517145)</f>
        <v>329468517145</v>
      </c>
      <c r="BD439" s="222">
        <f ca="1">IFERROR(__xludf.DUMMYFUNCTION("""COMPUTED_VALUE"""),361146706890)</f>
        <v>361146706890</v>
      </c>
      <c r="BE439" s="222">
        <f ca="1">IFERROR(__xludf.DUMMYFUNCTION("""COMPUTED_VALUE"""),136616250330)</f>
        <v>136616250330</v>
      </c>
      <c r="BF439" s="222">
        <f ca="1">IFERROR(__xludf.DUMMYFUNCTION("""COMPUTED_VALUE"""),127794000546)</f>
        <v>127794000546</v>
      </c>
      <c r="BG439" s="222">
        <f ca="1">IFERROR(__xludf.DUMMYFUNCTION("""COMPUTED_VALUE"""),329468517145)</f>
        <v>329468517145</v>
      </c>
      <c r="BH439" s="222">
        <f ca="1">IFERROR(__xludf.DUMMYFUNCTION("""COMPUTED_VALUE"""),350627870766.99)</f>
        <v>350627870766.98999</v>
      </c>
      <c r="BI439" s="222">
        <f ca="1">IFERROR(__xludf.DUMMYFUNCTION("""COMPUTED_VALUE"""),128773918682.25)</f>
        <v>128773918682.25</v>
      </c>
      <c r="BJ439" s="222">
        <f ca="1">IFERROR(__xludf.DUMMYFUNCTION("""COMPUTED_VALUE"""),116949613715.045)</f>
        <v>116949613715.045</v>
      </c>
      <c r="BK439" s="222">
        <f ca="1">IFERROR(__xludf.DUMMYFUNCTION("""COMPUTED_VALUE"""),15.1)</f>
        <v>15.1</v>
      </c>
      <c r="BL439" s="222">
        <f ca="1">IFERROR(__xludf.DUMMYFUNCTION("""COMPUTED_VALUE"""),44.6)</f>
        <v>44.6</v>
      </c>
      <c r="BM439" s="222">
        <f ca="1">IFERROR(__xludf.DUMMYFUNCTION("""COMPUTED_VALUE"""),17.4)</f>
        <v>17.399999999999999</v>
      </c>
      <c r="BN439" s="222">
        <f ca="1">IFERROR(__xludf.DUMMYFUNCTION("""COMPUTED_VALUE"""),43)</f>
        <v>43</v>
      </c>
      <c r="BO439" s="222" t="str">
        <f ca="1">IFERROR(__xludf.DUMMYFUNCTION("""COMPUTED_VALUE"""),"Ok")</f>
        <v>Ok</v>
      </c>
      <c r="BP439" s="222">
        <f ca="1">IFERROR(__xludf.DUMMYFUNCTION("""COMPUTED_VALUE"""),955025474911)</f>
        <v>955025474911</v>
      </c>
      <c r="BQ439" s="222">
        <f ca="1">IFERROR(__xludf.DUMMYFUNCTION("""COMPUTED_VALUE"""),925819920309.286)</f>
        <v>925819920309.28601</v>
      </c>
      <c r="BR439" s="222"/>
      <c r="BS439" s="222"/>
      <c r="BT439" s="222"/>
      <c r="BU439" s="222"/>
      <c r="BV439" s="222"/>
      <c r="BW439" s="222"/>
      <c r="BX439" s="172"/>
      <c r="BY439" s="172" t="b">
        <f t="shared" ref="BY439:BZ439" ca="1" si="478">B439=AM439</f>
        <v>1</v>
      </c>
      <c r="BZ439" s="172" t="b">
        <f t="shared" ca="1" si="478"/>
        <v>0</v>
      </c>
      <c r="CA439" s="172" t="b">
        <f t="shared" ref="CA439:CB439" ca="1" si="479">E439=AO439</f>
        <v>1</v>
      </c>
      <c r="CB439" s="172" t="b">
        <f t="shared" ca="1" si="479"/>
        <v>0</v>
      </c>
      <c r="CC439" s="172"/>
    </row>
    <row r="440" spans="1:81" ht="15.75" customHeight="1">
      <c r="A440" s="172">
        <v>273</v>
      </c>
      <c r="B440" s="172" t="s">
        <v>865</v>
      </c>
      <c r="C440" s="172" t="s">
        <v>7597</v>
      </c>
      <c r="D440" s="172"/>
      <c r="E440" s="172" t="s">
        <v>7610</v>
      </c>
      <c r="F440" s="172" t="s">
        <v>10877</v>
      </c>
      <c r="G440" s="172">
        <v>25000000000</v>
      </c>
      <c r="H440" s="172" t="s">
        <v>300</v>
      </c>
      <c r="I440" s="172" t="s">
        <v>1189</v>
      </c>
      <c r="J440" s="172" t="s">
        <v>10878</v>
      </c>
      <c r="K440" s="172" t="s">
        <v>10879</v>
      </c>
      <c r="L440" s="172"/>
      <c r="M440" s="172"/>
      <c r="N440" s="172"/>
      <c r="O440" s="172"/>
      <c r="P440" s="172"/>
      <c r="Q440" s="172"/>
      <c r="R440" s="172"/>
      <c r="S440" s="172" t="s">
        <v>10880</v>
      </c>
      <c r="T440" s="172"/>
      <c r="U440" s="172"/>
      <c r="V440" s="172"/>
      <c r="W440" s="172" t="s">
        <v>10874</v>
      </c>
      <c r="X440" s="172"/>
      <c r="Y440" s="172"/>
      <c r="Z440" s="172"/>
      <c r="AA440" s="172" t="s">
        <v>10881</v>
      </c>
      <c r="AB440" s="172" t="s">
        <v>10882</v>
      </c>
      <c r="AC440" s="172"/>
      <c r="AD440" s="172" t="s">
        <v>10883</v>
      </c>
      <c r="AE440" s="172"/>
      <c r="AF440" s="172">
        <v>0</v>
      </c>
      <c r="AG440" s="172">
        <v>0</v>
      </c>
      <c r="AH440" s="172">
        <v>25000000000</v>
      </c>
      <c r="AI440" s="165"/>
      <c r="AK440" s="172"/>
      <c r="AL440" s="393"/>
      <c r="AM440" s="393"/>
      <c r="AN440" s="393"/>
      <c r="AO440" s="393"/>
      <c r="AP440" s="393"/>
      <c r="AQ440" s="393"/>
      <c r="AR440" s="393"/>
      <c r="AS440" s="393"/>
      <c r="AT440" s="393"/>
      <c r="AU440" s="393"/>
      <c r="AV440" s="393"/>
      <c r="AW440" s="393"/>
      <c r="AX440" s="393"/>
      <c r="AY440" s="393"/>
      <c r="AZ440" s="393"/>
      <c r="BA440" s="393"/>
      <c r="BB440" s="393"/>
      <c r="BC440" s="393"/>
      <c r="BD440" s="393"/>
      <c r="BE440" s="393"/>
      <c r="BF440" s="393"/>
      <c r="BG440" s="393"/>
      <c r="BH440" s="393"/>
      <c r="BI440" s="393"/>
      <c r="BJ440" s="393"/>
      <c r="BK440" s="393"/>
      <c r="BL440" s="172"/>
      <c r="BM440" s="172"/>
      <c r="BN440" s="172"/>
      <c r="BO440" s="172"/>
      <c r="BP440" s="172"/>
      <c r="BQ440" s="172"/>
      <c r="BR440" s="172"/>
      <c r="BS440" s="172"/>
      <c r="BT440" s="172"/>
      <c r="BU440" s="172"/>
      <c r="BV440" s="172"/>
      <c r="BW440" s="172"/>
      <c r="BX440" s="172"/>
      <c r="BY440" s="515" t="s">
        <v>9624</v>
      </c>
      <c r="BZ440" s="516"/>
      <c r="CA440" s="516"/>
      <c r="CB440" s="517"/>
      <c r="CC440" s="172" t="s">
        <v>9625</v>
      </c>
    </row>
    <row r="441" spans="1:81" ht="15.75" customHeight="1">
      <c r="A441" s="172">
        <v>274</v>
      </c>
      <c r="B441" s="172" t="s">
        <v>865</v>
      </c>
      <c r="C441" s="172" t="s">
        <v>7597</v>
      </c>
      <c r="D441" s="172"/>
      <c r="E441" s="172" t="s">
        <v>7611</v>
      </c>
      <c r="F441" s="172" t="s">
        <v>10884</v>
      </c>
      <c r="G441" s="172">
        <v>14200000000</v>
      </c>
      <c r="H441" s="172" t="s">
        <v>300</v>
      </c>
      <c r="I441" s="172" t="s">
        <v>1272</v>
      </c>
      <c r="J441" s="172" t="s">
        <v>10885</v>
      </c>
      <c r="K441" s="172"/>
      <c r="L441" s="172"/>
      <c r="M441" s="172"/>
      <c r="N441" s="172"/>
      <c r="O441" s="172"/>
      <c r="P441" s="172"/>
      <c r="Q441" s="172"/>
      <c r="R441" s="172"/>
      <c r="S441" s="172" t="s">
        <v>1331</v>
      </c>
      <c r="T441" s="172"/>
      <c r="U441" s="172"/>
      <c r="V441" s="172"/>
      <c r="W441" s="172"/>
      <c r="X441" s="172"/>
      <c r="Y441" s="172"/>
      <c r="Z441" s="172"/>
      <c r="AA441" s="172" t="s">
        <v>1332</v>
      </c>
      <c r="AB441" s="172" t="s">
        <v>1333</v>
      </c>
      <c r="AC441" s="172">
        <v>36460</v>
      </c>
      <c r="AD441" s="172">
        <v>7292</v>
      </c>
      <c r="AE441" s="172" t="s">
        <v>10886</v>
      </c>
      <c r="AF441" s="172">
        <v>14200000000</v>
      </c>
      <c r="AG441" s="172">
        <v>0</v>
      </c>
      <c r="AH441" s="172">
        <v>0</v>
      </c>
      <c r="AI441" s="165"/>
      <c r="AK441" s="172"/>
      <c r="AL441" s="172">
        <f ca="1">IFERROR(__xludf.DUMMYFUNCTION("IMPORTRANGE(""https://docs.google.com/spreadsheets/d/1npPkCkJx8EaDQoN5CZFxhByyd_GwrPFrRj9-wo1YHM4/edit#gid=323077454"",""'Consolidado_PDD24/28'!B436:444"")"),274)</f>
        <v>274</v>
      </c>
      <c r="AM441" s="172" t="str">
        <f ca="1">IFERROR(__xludf.DUMMYFUNCTION("""COMPUTED_VALUE"""),"4.Bogotá ordena su territorio y avanza en su acción climática")</f>
        <v>4.Bogotá ordena su territorio y avanza en su acción climática</v>
      </c>
      <c r="AN441" s="172" t="str">
        <f ca="1">IFERROR(__xludf.DUMMYFUNCTION("""COMPUTED_VALUE"""),"4.29. Servicios publicos inclusivos y sostenibles")</f>
        <v>4.29. Servicios publicos inclusivos y sostenibles</v>
      </c>
      <c r="AO441" s="222" t="str">
        <f ca="1">IFERROR(__xludf.DUMMYFUNCTION("""COMPUTED_VALUE"""),"Aumentar en 7.279 espacios la capacidad y la disponibilidad de las Bóvedas Osarios y Cenizarios -BOC de los cementerios propiedad del Distrito para garantizar la prestación del servicio.")</f>
        <v>Aumentar en 7.279 espacios la capacidad y la disponibilidad de las Bóvedas Osarios y Cenizarios -BOC de los cementerios propiedad del Distrito para garantizar la prestación del servicio.</v>
      </c>
      <c r="AP441" s="172" t="str">
        <f ca="1">IFERROR(__xludf.DUMMYFUNCTION("""COMPUTED_VALUE"""),"Garantizar la infraestuctura necesaria de BOC en los cementerios Distritales en cumplimiento a la normativa vigente liberando los espacios actualmente ocupados para aumentar la disponibilidad y cear 7279 nuevos espacios para llegar a 43.739 para la presta"&amp;"ción de servicios de destino final aumentando la capacidad pública instalada.")</f>
        <v>Garantizar la infraestuctura necesaria de BOC en los cementerios Distritales en cumplimiento a la normativa vigente liberando los espacios actualmente ocupados para aumentar la disponibilidad y cear 7279 nuevos espacios para llegar a 43.739 para la prestación de servicios de destino final aumentando la capacidad pública instalada.</v>
      </c>
      <c r="AQ441" s="222" t="str">
        <f ca="1">IFERROR(__xludf.DUMMYFUNCTION("""COMPUTED_VALUE"""),"HÁBITAT")</f>
        <v>HÁBITAT</v>
      </c>
      <c r="AR441" s="172" t="str">
        <f ca="1">IFERROR(__xludf.DUMMYFUNCTION("""COMPUTED_VALUE"""),"Unidad Administrativa Especial de Servicios Públicos - UAESP")</f>
        <v>Unidad Administrativa Especial de Servicios Públicos - UAESP</v>
      </c>
      <c r="AS441" s="172" t="str">
        <f ca="1">IFERROR(__xludf.DUMMYFUNCTION("""COMPUTED_VALUE"""),"ID 646")</f>
        <v>ID 646</v>
      </c>
      <c r="AT441" s="172"/>
      <c r="AU441" s="172" t="str">
        <f ca="1">IFERROR(__xludf.DUMMYFUNCTION("""COMPUTED_VALUE"""),"Número de espacios disponibles en los cementerios de propiedad del distrito")</f>
        <v>Número de espacios disponibles en los cementerios de propiedad del distrito</v>
      </c>
      <c r="AV441" s="172" t="str">
        <f ca="1">IFERROR(__xludf.DUMMYFUNCTION("""COMPUTED_VALUE"""),"Sumatoria del número de espacios disponibles en los cementerios de propiedad del distrito")</f>
        <v>Sumatoria del número de espacios disponibles en los cementerios de propiedad del distrito</v>
      </c>
      <c r="AW441" s="222" t="str">
        <f ca="1">IFERROR(__xludf.DUMMYFUNCTION("""COMPUTED_VALUE"""),"36460
(2023)")</f>
        <v>36460
(2023)</v>
      </c>
      <c r="AX441" s="222">
        <f ca="1">IFERROR(__xludf.DUMMYFUNCTION("""COMPUTED_VALUE"""),7279)</f>
        <v>7279</v>
      </c>
      <c r="AY441" s="172" t="str">
        <f ca="1">IFERROR(__xludf.DUMMYFUNCTION("""COMPUTED_VALUE"""),"Inventario Subdireccion de Alumbrado Público y Servicios Funerarios")</f>
        <v>Inventario Subdireccion de Alumbrado Público y Servicios Funerarios</v>
      </c>
      <c r="AZ441" s="222" t="str">
        <f ca="1">IFERROR(__xludf.DUMMYFUNCTION("""COMPUTED_VALUE"""),"#REF!")</f>
        <v>#REF!</v>
      </c>
      <c r="BA441" s="222">
        <f ca="1">IFERROR(__xludf.DUMMYFUNCTION("""COMPUTED_VALUE"""),0)</f>
        <v>0</v>
      </c>
      <c r="BB441" s="222">
        <f ca="1">IFERROR(__xludf.DUMMYFUNCTION("""COMPUTED_VALUE"""),0)</f>
        <v>0</v>
      </c>
      <c r="BC441" s="222">
        <f ca="1">IFERROR(__xludf.DUMMYFUNCTION("""COMPUTED_VALUE"""),11144000000)</f>
        <v>11144000000</v>
      </c>
      <c r="BD441" s="222">
        <f ca="1">IFERROR(__xludf.DUMMYFUNCTION("""COMPUTED_VALUE"""),1030000000)</f>
        <v>1030000000</v>
      </c>
      <c r="BE441" s="222">
        <f ca="1">IFERROR(__xludf.DUMMYFUNCTION("""COMPUTED_VALUE"""),1061000000)</f>
        <v>1061000000</v>
      </c>
      <c r="BF441" s="222">
        <f ca="1">IFERROR(__xludf.DUMMYFUNCTION("""COMPUTED_VALUE"""),1093000000)</f>
        <v>1093000000</v>
      </c>
      <c r="BG441" s="222">
        <f ca="1">IFERROR(__xludf.DUMMYFUNCTION("""COMPUTED_VALUE"""),11144000000)</f>
        <v>11144000000</v>
      </c>
      <c r="BH441" s="222">
        <f ca="1">IFERROR(__xludf.DUMMYFUNCTION("""COMPUTED_VALUE"""),1000000000)</f>
        <v>1000000000</v>
      </c>
      <c r="BI441" s="222">
        <f ca="1">IFERROR(__xludf.DUMMYFUNCTION("""COMPUTED_VALUE"""),1000094259.59091)</f>
        <v>1000094259.59091</v>
      </c>
      <c r="BJ441" s="222">
        <f ca="1">IFERROR(__xludf.DUMMYFUNCTION("""COMPUTED_VALUE"""),1000249833.673)</f>
        <v>1000249833.673</v>
      </c>
      <c r="BK441" s="222">
        <f ca="1">IFERROR(__xludf.DUMMYFUNCTION("""COMPUTED_VALUE"""),0)</f>
        <v>0</v>
      </c>
      <c r="BL441" s="222">
        <f ca="1">IFERROR(__xludf.DUMMYFUNCTION("""COMPUTED_VALUE"""),0)</f>
        <v>0</v>
      </c>
      <c r="BM441" s="222">
        <f ca="1">IFERROR(__xludf.DUMMYFUNCTION("""COMPUTED_VALUE"""),3639)</f>
        <v>3639</v>
      </c>
      <c r="BN441" s="222">
        <f ca="1">IFERROR(__xludf.DUMMYFUNCTION("""COMPUTED_VALUE"""),3640)</f>
        <v>3640</v>
      </c>
      <c r="BO441" s="222" t="str">
        <f ca="1">IFERROR(__xludf.DUMMYFUNCTION("""COMPUTED_VALUE"""),"18/04/2024 Adria No es claro la propuesta de ajustas la meta: Aumentar en 7292 espacios la capacidad y la disponibilidad de las Bóvedas Osarios y Cenizarios -BOC de los cementerios propiedad del Distrito para garantizar la prestación del servicio.
La UAES"&amp;"P ajustó la metaasí: Aumentar en 7.279 espacios la capacidad y la disponibilidad de las Bóvedas Osarios y Cenizarios -BOC de los cementerios propiedad del Distrito para garantizar la prestación del servicio. Ok
Existe un contrato suspendido de 2022 que"&amp;" permite ampliar capacidad de bovedas.  Como se incluyen los pasivos exigibles en esta distribución podria modificarse esa meta asi:.  Aumentar en 7279 espacios la capacidad y la disponibilidad de las Bóvedas Osarios y Cenizarios -BOC de los cementerios p"&amp;"ropiedad del Distrito para garantizar la prestación del servicio.. (esta meta incluye 9.144 mill de pasivos exigibles de vigencias anteriores).
")</f>
        <v xml:space="preserve">18/04/2024 Adria No es claro la propuesta de ajustas la meta: Aumentar en 7292 espacios la capacidad y la disponibilidad de las Bóvedas Osarios y Cenizarios -BOC de los cementerios propiedad del Distrito para garantizar la prestación del servicio.
La UAESP ajustó la metaasí: Aumentar en 7.279 espacios la capacidad y la disponibilidad de las Bóvedas Osarios y Cenizarios -BOC de los cementerios propiedad del Distrito para garantizar la prestación del servicio. Ok
Existe un contrato suspendido de 2022 que permite ampliar capacidad de bovedas.  Como se incluyen los pasivos exigibles en esta distribución podria modificarse esa meta asi:.  Aumentar en 7279 espacios la capacidad y la disponibilidad de las Bóvedas Osarios y Cenizarios -BOC de los cementerios propiedad del Distrito para garantizar la prestación del servicio.. (esta meta incluye 9.144 mill de pasivos exigibles de vigencias anteriores).
</v>
      </c>
      <c r="BP441" s="222">
        <f ca="1">IFERROR(__xludf.DUMMYFUNCTION("""COMPUTED_VALUE"""),14328000000)</f>
        <v>14328000000</v>
      </c>
      <c r="BQ441" s="222">
        <f ca="1">IFERROR(__xludf.DUMMYFUNCTION("""COMPUTED_VALUE"""),14144344093.2639)</f>
        <v>14144344093.263901</v>
      </c>
      <c r="BR441" s="222"/>
      <c r="BS441" s="222"/>
      <c r="BT441" s="222"/>
      <c r="BU441" s="222"/>
      <c r="BV441" s="222"/>
      <c r="BW441" s="222"/>
      <c r="BX441" s="172"/>
      <c r="BY441" s="172" t="b">
        <f t="shared" ref="BY441:BZ441" ca="1" si="480">B441=AM441</f>
        <v>1</v>
      </c>
      <c r="BZ441" s="172" t="b">
        <f t="shared" ca="1" si="480"/>
        <v>0</v>
      </c>
      <c r="CA441" s="172" t="b">
        <f t="shared" ref="CA441:CB441" ca="1" si="481">E441=AO441</f>
        <v>0</v>
      </c>
      <c r="CB441" s="172" t="b">
        <f t="shared" ca="1" si="481"/>
        <v>0</v>
      </c>
      <c r="CC441" s="172"/>
    </row>
    <row r="442" spans="1:81" ht="15.75" customHeight="1">
      <c r="A442" s="172">
        <v>275</v>
      </c>
      <c r="B442" s="172" t="s">
        <v>865</v>
      </c>
      <c r="C442" s="172" t="s">
        <v>7597</v>
      </c>
      <c r="D442" s="172"/>
      <c r="E442" s="172" t="s">
        <v>7612</v>
      </c>
      <c r="F442" s="172" t="s">
        <v>10887</v>
      </c>
      <c r="G442" s="172">
        <v>48400000000</v>
      </c>
      <c r="H442" s="172" t="s">
        <v>300</v>
      </c>
      <c r="I442" s="172" t="s">
        <v>1272</v>
      </c>
      <c r="J442" s="172" t="s">
        <v>1339</v>
      </c>
      <c r="K442" s="172">
        <v>254</v>
      </c>
      <c r="L442" s="172"/>
      <c r="M442" s="172"/>
      <c r="N442" s="172"/>
      <c r="O442" s="172"/>
      <c r="P442" s="172"/>
      <c r="Q442" s="172"/>
      <c r="R442" s="172"/>
      <c r="S442" s="172" t="s">
        <v>1340</v>
      </c>
      <c r="T442" s="172"/>
      <c r="U442" s="172"/>
      <c r="V442" s="172"/>
      <c r="W442" s="172"/>
      <c r="X442" s="172"/>
      <c r="Y442" s="172"/>
      <c r="Z442" s="172"/>
      <c r="AA442" s="172" t="s">
        <v>10888</v>
      </c>
      <c r="AB442" s="172" t="s">
        <v>10889</v>
      </c>
      <c r="AC442" s="172"/>
      <c r="AD442" s="172">
        <v>1</v>
      </c>
      <c r="AE442" s="172"/>
      <c r="AF442" s="172">
        <v>127000000000</v>
      </c>
      <c r="AG442" s="172">
        <v>0</v>
      </c>
      <c r="AH442" s="172">
        <v>1000000000</v>
      </c>
      <c r="AI442" s="165"/>
      <c r="AK442" s="172"/>
      <c r="AL442" s="172">
        <f ca="1">IFERROR(__xludf.DUMMYFUNCTION("""COMPUTED_VALUE"""),275)</f>
        <v>275</v>
      </c>
      <c r="AM442" s="172" t="str">
        <f ca="1">IFERROR(__xludf.DUMMYFUNCTION("""COMPUTED_VALUE"""),"4.Bogotá ordena su territorio y avanza en su acción climática")</f>
        <v>4.Bogotá ordena su territorio y avanza en su acción climática</v>
      </c>
      <c r="AN442" s="172" t="str">
        <f ca="1">IFERROR(__xludf.DUMMYFUNCTION("""COMPUTED_VALUE"""),"4.29. Servicios publicos inclusivos y sostenibles")</f>
        <v>4.29. Servicios publicos inclusivos y sostenibles</v>
      </c>
      <c r="AO442" s="222" t="str">
        <f ca="1">IFERROR(__xludf.DUMMYFUNCTION("""COMPUTED_VALUE"""),"Realizar el 100% de las intervenciones menores  priorizadas en el Cementerio Central.")</f>
        <v>Realizar el 100% de las intervenciones menores  priorizadas en el Cementerio Central.</v>
      </c>
      <c r="AP442" s="172" t="str">
        <f ca="1">IFERROR(__xludf.DUMMYFUNCTION("""COMPUTED_VALUE"""),"Garantizar la operación de los servicios funerarios de destino final del cementerio central del distrito manteniendo las condiciones de conservación y preservación de la infraestructura.")</f>
        <v>Garantizar la operación de los servicios funerarios de destino final del cementerio central del distrito manteniendo las condiciones de conservación y preservación de la infraestructura.</v>
      </c>
      <c r="AQ442" s="222" t="str">
        <f ca="1">IFERROR(__xludf.DUMMYFUNCTION("""COMPUTED_VALUE"""),"HÁBITAT")</f>
        <v>HÁBITAT</v>
      </c>
      <c r="AR442" s="172" t="str">
        <f ca="1">IFERROR(__xludf.DUMMYFUNCTION("""COMPUTED_VALUE"""),"Unidad Administrativa Especial de Servicios Públicos - UAESP")</f>
        <v>Unidad Administrativa Especial de Servicios Públicos - UAESP</v>
      </c>
      <c r="AS442" s="172" t="str">
        <f ca="1">IFERROR(__xludf.DUMMYFUNCTION("""COMPUTED_VALUE"""),"ID 254")</f>
        <v>ID 254</v>
      </c>
      <c r="AT442" s="172"/>
      <c r="AU442" s="172" t="str">
        <f ca="1">IFERROR(__xludf.DUMMYFUNCTION("""COMPUTED_VALUE"""),"Porcentaje de las intervenciones menores  priorizadas en el Cementerio Central.")</f>
        <v>Porcentaje de las intervenciones menores  priorizadas en el Cementerio Central.</v>
      </c>
      <c r="AV442" s="172" t="str">
        <f ca="1">IFERROR(__xludf.DUMMYFUNCTION("""COMPUTED_VALUE"""),"(Número de intervenciones menores ejecutadas en el Cementerio Central/Número de intervenciones menores planeadas)*100")</f>
        <v>(Número de intervenciones menores ejecutadas en el Cementerio Central/Número de intervenciones menores planeadas)*100</v>
      </c>
      <c r="AW442" s="222" t="str">
        <f ca="1">IFERROR(__xludf.DUMMYFUNCTION("""COMPUTED_VALUE"""),"N/A")</f>
        <v>N/A</v>
      </c>
      <c r="AX442" s="395">
        <f ca="1">IFERROR(__xludf.DUMMYFUNCTION("""COMPUTED_VALUE"""),1)</f>
        <v>1</v>
      </c>
      <c r="AY442" s="172" t="str">
        <f ca="1">IFERROR(__xludf.DUMMYFUNCTION("""COMPUTED_VALUE"""),"N/A")</f>
        <v>N/A</v>
      </c>
      <c r="AZ442" s="222">
        <f ca="1">IFERROR(__xludf.DUMMYFUNCTION("""COMPUTED_VALUE"""),127000000000)</f>
        <v>127000000000</v>
      </c>
      <c r="BA442" s="222">
        <f ca="1">IFERROR(__xludf.DUMMYFUNCTION("""COMPUTED_VALUE"""),0)</f>
        <v>0</v>
      </c>
      <c r="BB442" s="222">
        <f ca="1">IFERROR(__xludf.DUMMYFUNCTION("""COMPUTED_VALUE"""),1000000000)</f>
        <v>1000000000</v>
      </c>
      <c r="BC442" s="222">
        <f ca="1">IFERROR(__xludf.DUMMYFUNCTION("""COMPUTED_VALUE"""),3646000000)</f>
        <v>3646000000</v>
      </c>
      <c r="BD442" s="395">
        <f ca="1">IFERROR(__xludf.DUMMYFUNCTION("""COMPUTED_VALUE"""),2060000000)</f>
        <v>2060000000</v>
      </c>
      <c r="BE442" s="222">
        <f ca="1">IFERROR(__xludf.DUMMYFUNCTION("""COMPUTED_VALUE"""),4244000000)</f>
        <v>4244000000</v>
      </c>
      <c r="BF442" s="222">
        <f ca="1">IFERROR(__xludf.DUMMYFUNCTION("""COMPUTED_VALUE"""),6289122000)</f>
        <v>6289122000</v>
      </c>
      <c r="BG442" s="222">
        <f ca="1">IFERROR(__xludf.DUMMYFUNCTION("""COMPUTED_VALUE"""),3646000000)</f>
        <v>3646000000</v>
      </c>
      <c r="BH442" s="222">
        <f ca="1">IFERROR(__xludf.DUMMYFUNCTION("""COMPUTED_VALUE"""),2000000000)</f>
        <v>2000000000</v>
      </c>
      <c r="BI442" s="222">
        <f ca="1">IFERROR(__xludf.DUMMYFUNCTION("""COMPUTED_VALUE"""),4000377038.36365)</f>
        <v>4000377038.3636498</v>
      </c>
      <c r="BJ442" s="222">
        <f ca="1">IFERROR(__xludf.DUMMYFUNCTION("""COMPUTED_VALUE"""),5755437542.95446)</f>
        <v>5755437542.9544601</v>
      </c>
      <c r="BK442" s="222">
        <f ca="1">IFERROR(__xludf.DUMMYFUNCTION("""COMPUTED_VALUE"""),1)</f>
        <v>1</v>
      </c>
      <c r="BL442" s="222">
        <f ca="1">IFERROR(__xludf.DUMMYFUNCTION("""COMPUTED_VALUE"""),1)</f>
        <v>1</v>
      </c>
      <c r="BM442" s="222">
        <f ca="1">IFERROR(__xludf.DUMMYFUNCTION("""COMPUTED_VALUE"""),0)</f>
        <v>0</v>
      </c>
      <c r="BN442" s="222">
        <f ca="1">IFERROR(__xludf.DUMMYFUNCTION("""COMPUTED_VALUE"""),0)</f>
        <v>0</v>
      </c>
      <c r="BO442" s="222" t="str">
        <f ca="1">IFERROR(__xludf.DUMMYFUNCTION("""COMPUTED_VALUE"""),"18/04/2024 Adria la UAESP propone ajustar la denominación de la meta: Ejecutar la Fase I del Plan Especial de Manejo y Protección -PEMP- del Cementerio Central debidamente adoptado por el MinCultura.
Por: Ejecutar diseños e intervenciones menores en el C"&amp;"ementerio Central para su mantenimiento.
Sin embargo no es muy calra la meta. Sin cuantificar precisar el alcance indicador LB. Si anualizó 100% la meta magnitud es 100%? Precisar meta cuantificada para ajustar la columna de meta.
La UAESP ajutó la meta"&amp;" así. Realizar el 100% de las intervenciones menores  priorizadas en el Cementerio Central. Ok
Favor modificar esta meta.   Con los recursos asignados no puede implementarse el PEMP del cementerio central.  La meta seria: Realizar el 100% de las interven"&amp;"ciones menores  priorizadas en el Cementerio Central.  (esta meta incluye $646 mill de pasivos exigibles de vigencias anteriores)
")</f>
        <v xml:space="preserve">18/04/2024 Adria la UAESP propone ajustar la denominación de la meta: Ejecutar la Fase I del Plan Especial de Manejo y Protección -PEMP- del Cementerio Central debidamente adoptado por el MinCultura.
Por: Ejecutar diseños e intervenciones menores en el Cementerio Central para su mantenimiento.
Sin embargo no es muy calra la meta. Sin cuantificar precisar el alcance indicador LB. Si anualizó 100% la meta magnitud es 100%? Precisar meta cuantificada para ajustar la columna de meta.
La UAESP ajutó la meta así. Realizar el 100% de las intervenciones menores  priorizadas en el Cementerio Central. Ok
Favor modificar esta meta.   Con los recursos asignados no puede implementarse el PEMP del cementerio central.  La meta seria: Realizar el 100% de las intervenciones menores  priorizadas en el Cementerio Central.  (esta meta incluye $646 mill de pasivos exigibles de vigencias anteriores)
</v>
      </c>
      <c r="BP442" s="222">
        <f ca="1">IFERROR(__xludf.DUMMYFUNCTION("""COMPUTED_VALUE"""),16239122000)</f>
        <v>16239122000</v>
      </c>
      <c r="BQ442" s="395">
        <f ca="1">IFERROR(__xludf.DUMMYFUNCTION("""COMPUTED_VALUE"""),15401814581.3181)</f>
        <v>15401814581.3181</v>
      </c>
      <c r="BR442" s="395"/>
      <c r="BS442" s="222"/>
      <c r="BT442" s="222"/>
      <c r="BU442" s="222"/>
      <c r="BV442" s="222"/>
      <c r="BW442" s="222"/>
      <c r="BX442" s="172"/>
      <c r="BY442" s="172" t="b">
        <f t="shared" ref="BY442:BZ442" ca="1" si="482">B442=AM442</f>
        <v>1</v>
      </c>
      <c r="BZ442" s="172" t="b">
        <f t="shared" ca="1" si="482"/>
        <v>0</v>
      </c>
      <c r="CA442" s="172" t="b">
        <f t="shared" ref="CA442:CB442" ca="1" si="483">E442=AO442</f>
        <v>0</v>
      </c>
      <c r="CB442" s="172" t="b">
        <f t="shared" ca="1" si="483"/>
        <v>0</v>
      </c>
      <c r="CC442" s="172"/>
    </row>
    <row r="443" spans="1:81" ht="15.75" customHeight="1">
      <c r="A443" s="172">
        <v>276</v>
      </c>
      <c r="B443" s="172" t="s">
        <v>865</v>
      </c>
      <c r="C443" s="172" t="s">
        <v>10752</v>
      </c>
      <c r="D443" s="172"/>
      <c r="E443" s="172" t="s">
        <v>10890</v>
      </c>
      <c r="F443" s="172" t="s">
        <v>1345</v>
      </c>
      <c r="G443" s="172">
        <v>8900000000</v>
      </c>
      <c r="H443" s="172" t="s">
        <v>300</v>
      </c>
      <c r="I443" s="172" t="s">
        <v>301</v>
      </c>
      <c r="J443" s="172" t="s">
        <v>10891</v>
      </c>
      <c r="K443" s="172" t="s">
        <v>10892</v>
      </c>
      <c r="L443" s="172"/>
      <c r="M443" s="172"/>
      <c r="N443" s="172"/>
      <c r="O443" s="172"/>
      <c r="P443" s="172"/>
      <c r="Q443" s="172"/>
      <c r="R443" s="172"/>
      <c r="S443" s="172" t="s">
        <v>1348</v>
      </c>
      <c r="T443" s="172"/>
      <c r="U443" s="172"/>
      <c r="V443" s="172"/>
      <c r="W443" s="172" t="s">
        <v>10893</v>
      </c>
      <c r="X443" s="172"/>
      <c r="Y443" s="172"/>
      <c r="Z443" s="172"/>
      <c r="AA443" s="172" t="s">
        <v>1350</v>
      </c>
      <c r="AB443" s="172" t="s">
        <v>1351</v>
      </c>
      <c r="AC443" s="172"/>
      <c r="AD443" s="172">
        <v>400</v>
      </c>
      <c r="AE443" s="172"/>
      <c r="AF443" s="172">
        <v>8900000000</v>
      </c>
      <c r="AG443" s="172">
        <v>0</v>
      </c>
      <c r="AH443" s="172">
        <v>0</v>
      </c>
      <c r="AI443" s="165"/>
      <c r="AK443" s="172"/>
      <c r="AL443" s="172">
        <f ca="1">IFERROR(__xludf.DUMMYFUNCTION("""COMPUTED_VALUE"""),276)</f>
        <v>276</v>
      </c>
      <c r="AM443" s="172" t="str">
        <f ca="1">IFERROR(__xludf.DUMMYFUNCTION("""COMPUTED_VALUE"""),"4.Bogotá ordena su territorio y avanza en su acción climática")</f>
        <v>4.Bogotá ordena su territorio y avanza en su acción climática</v>
      </c>
      <c r="AN443" s="172" t="str">
        <f ca="1">IFERROR(__xludf.DUMMYFUNCTION("""COMPUTED_VALUE"""),"4.23. Ordenamiento territorial sostenible, equilibrado y participativo")</f>
        <v>4.23. Ordenamiento territorial sostenible, equilibrado y participativo</v>
      </c>
      <c r="AO443" s="222" t="str">
        <f ca="1">IFERROR(__xludf.DUMMYFUNCTION("""COMPUTED_VALUE"""),"Gestionar 350 hectáreas de asentamientos de origen informal y barrios legalizados mediante actividades de etapa previa de los trámites de legalización y formalización.")</f>
        <v>Gestionar 350 hectáreas de asentamientos de origen informal y barrios legalizados mediante actividades de etapa previa de los trámites de legalización y formalización.</v>
      </c>
      <c r="AP443" s="172" t="str">
        <f ca="1">IFERROR(__xludf.DUMMYFUNCTION("""COMPUTED_VALUE"""),"La legalización urbanística es el inicio para el mejoramiento integral del barrio permitiendo atender en conjunto las condiciones ambientales adelantar proceso de titulación mejorar la calidad de los servicios públicos accesibilidad equipamientos cívicos "&amp;"culturales equipamientos sociales condiciones individuales de la vivienda mejoramiento de vías y del entorno interviniendo en forma positiva en las vidas de las personas involucradas.")</f>
        <v>La legalización urbanística es el inicio para el mejoramiento integral del barrio permitiendo atender en conjunto las condiciones ambientales adelantar proceso de titulación mejorar la calidad de los servicios públicos accesibilidad equipamientos cívicos culturales equipamientos sociales condiciones individuales de la vivienda mejoramiento de vías y del entorno interviniendo en forma positiva en las vidas de las personas involucradas.</v>
      </c>
      <c r="AQ443" s="222" t="str">
        <f ca="1">IFERROR(__xludf.DUMMYFUNCTION("""COMPUTED_VALUE"""),"HÁBITAT")</f>
        <v>HÁBITAT</v>
      </c>
      <c r="AR443" s="172" t="str">
        <f ca="1">IFERROR(__xludf.DUMMYFUNCTION("""COMPUTED_VALUE"""),"Secretaría Distrital de Hábitat")</f>
        <v>Secretaría Distrital de Hábitat</v>
      </c>
      <c r="AS443" s="172" t="str">
        <f ca="1">IFERROR(__xludf.DUMMYFUNCTION("""COMPUTED_VALUE"""),"ID 569")</f>
        <v>ID 569</v>
      </c>
      <c r="AT443" s="172" t="str">
        <f ca="1">IFERROR(__xludf.DUMMYFUNCTION("""COMPUTED_VALUE"""),"Hábitat_1.1.10.
 Hábitat_1.1.11.")</f>
        <v>Hábitat_1.1.10.
 Hábitat_1.1.11.</v>
      </c>
      <c r="AU443" s="172" t="str">
        <f ca="1">IFERROR(__xludf.DUMMYFUNCTION("""COMPUTED_VALUE"""),"Número de Hectareas con el trámite de legalización iniciadas")</f>
        <v>Número de Hectareas con el trámite de legalización iniciadas</v>
      </c>
      <c r="AV443" s="172" t="str">
        <f ca="1">IFERROR(__xludf.DUMMYFUNCTION("""COMPUTED_VALUE"""),"Sumatoria de Hectareas con el trámite de legalización iniciadas")</f>
        <v>Sumatoria de Hectareas con el trámite de legalización iniciadas</v>
      </c>
      <c r="AW443" s="222" t="str">
        <f ca="1">IFERROR(__xludf.DUMMYFUNCTION("""COMPUTED_VALUE"""),"N/A")</f>
        <v>N/A</v>
      </c>
      <c r="AX443" s="222">
        <f ca="1">IFERROR(__xludf.DUMMYFUNCTION("""COMPUTED_VALUE"""),350)</f>
        <v>350</v>
      </c>
      <c r="AY443" s="172" t="str">
        <f ca="1">IFERROR(__xludf.DUMMYFUNCTION("""COMPUTED_VALUE"""),"N/A")</f>
        <v>N/A</v>
      </c>
      <c r="AZ443" s="222" t="str">
        <f ca="1">IFERROR(__xludf.DUMMYFUNCTION("""COMPUTED_VALUE"""),"#REF!")</f>
        <v>#REF!</v>
      </c>
      <c r="BA443" s="222">
        <f ca="1">IFERROR(__xludf.DUMMYFUNCTION("""COMPUTED_VALUE"""),0)</f>
        <v>0</v>
      </c>
      <c r="BB443" s="222">
        <f ca="1">IFERROR(__xludf.DUMMYFUNCTION("""COMPUTED_VALUE"""),0)</f>
        <v>0</v>
      </c>
      <c r="BC443" s="222">
        <f ca="1">IFERROR(__xludf.DUMMYFUNCTION("""COMPUTED_VALUE"""),19929000000)</f>
        <v>19929000000</v>
      </c>
      <c r="BD443" s="222">
        <f ca="1">IFERROR(__xludf.DUMMYFUNCTION("""COMPUTED_VALUE"""),1533000000)</f>
        <v>1533000000</v>
      </c>
      <c r="BE443" s="222">
        <f ca="1">IFERROR(__xludf.DUMMYFUNCTION("""COMPUTED_VALUE"""),834000000)</f>
        <v>834000000</v>
      </c>
      <c r="BF443" s="222">
        <f ca="1">IFERROR(__xludf.DUMMYFUNCTION("""COMPUTED_VALUE"""),1533000000)</f>
        <v>1533000000</v>
      </c>
      <c r="BG443" s="222">
        <f ca="1">IFERROR(__xludf.DUMMYFUNCTION("""COMPUTED_VALUE"""),19929000000)</f>
        <v>19929000000</v>
      </c>
      <c r="BH443" s="222">
        <f ca="1">IFERROR(__xludf.DUMMYFUNCTION("""COMPUTED_VALUE"""),1488349514.5631)</f>
        <v>1488349514.5631001</v>
      </c>
      <c r="BI443" s="222">
        <f ca="1">IFERROR(__xludf.DUMMYFUNCTION("""COMPUTED_VALUE"""),786124988.217551)</f>
        <v>786124988.21755099</v>
      </c>
      <c r="BJ443" s="222">
        <f ca="1">IFERROR(__xludf.DUMMYFUNCTION("""COMPUTED_VALUE"""),1402912163.78839)</f>
        <v>1402912163.7883899</v>
      </c>
      <c r="BK443" s="222">
        <f ca="1">IFERROR(__xludf.DUMMYFUNCTION("""COMPUTED_VALUE"""),40)</f>
        <v>40</v>
      </c>
      <c r="BL443" s="222">
        <f ca="1">IFERROR(__xludf.DUMMYFUNCTION("""COMPUTED_VALUE"""),80)</f>
        <v>80</v>
      </c>
      <c r="BM443" s="222">
        <f ca="1">IFERROR(__xludf.DUMMYFUNCTION("""COMPUTED_VALUE"""),100)</f>
        <v>100</v>
      </c>
      <c r="BN443" s="222">
        <f ca="1">IFERROR(__xludf.DUMMYFUNCTION("""COMPUTED_VALUE"""),130)</f>
        <v>130</v>
      </c>
      <c r="BO443" s="222" t="str">
        <f ca="1">IFERROR(__xludf.DUMMYFUNCTION("""COMPUTED_VALUE"""),"18/04/2024 Adria se ajustó la magnitud de la meta de 400 Hectáreas a 350.
Se debe ajustar meta a 350 Hectáreas.
")</f>
        <v xml:space="preserve">18/04/2024 Adria se ajustó la magnitud de la meta de 400 Hectáreas a 350.
Se debe ajustar meta a 350 Hectáreas.
</v>
      </c>
      <c r="BP443" s="222">
        <f ca="1">IFERROR(__xludf.DUMMYFUNCTION("""COMPUTED_VALUE"""),23829000000)</f>
        <v>23829000000</v>
      </c>
      <c r="BQ443" s="222">
        <f ca="1">IFERROR(__xludf.DUMMYFUNCTION("""COMPUTED_VALUE"""),23606386666.569)</f>
        <v>23606386666.569</v>
      </c>
      <c r="BR443" s="222"/>
      <c r="BS443" s="222"/>
      <c r="BT443" s="222"/>
      <c r="BU443" s="222"/>
      <c r="BV443" s="222"/>
      <c r="BW443" s="222"/>
      <c r="BX443" s="172"/>
      <c r="BY443" s="172" t="b">
        <f t="shared" ref="BY443:BZ443" ca="1" si="484">B443=AM443</f>
        <v>1</v>
      </c>
      <c r="BZ443" s="172" t="b">
        <f t="shared" ca="1" si="484"/>
        <v>0</v>
      </c>
      <c r="CA443" s="172" t="b">
        <f t="shared" ref="CA443:CB443" ca="1" si="485">E443=AO443</f>
        <v>0</v>
      </c>
      <c r="CB443" s="172" t="b">
        <f t="shared" ca="1" si="485"/>
        <v>1</v>
      </c>
      <c r="CC443" s="172"/>
    </row>
    <row r="444" spans="1:81" ht="15.75" customHeight="1">
      <c r="A444" s="172">
        <v>277</v>
      </c>
      <c r="B444" s="172" t="s">
        <v>865</v>
      </c>
      <c r="C444" s="172" t="s">
        <v>7588</v>
      </c>
      <c r="D444" s="172"/>
      <c r="E444" s="172" t="s">
        <v>8028</v>
      </c>
      <c r="F444" s="172" t="s">
        <v>1354</v>
      </c>
      <c r="G444" s="172">
        <v>58500000000</v>
      </c>
      <c r="H444" s="172" t="s">
        <v>300</v>
      </c>
      <c r="I444" s="172" t="s">
        <v>301</v>
      </c>
      <c r="J444" s="172" t="s">
        <v>10894</v>
      </c>
      <c r="K444" s="172" t="s">
        <v>10892</v>
      </c>
      <c r="L444" s="172"/>
      <c r="M444" s="172"/>
      <c r="N444" s="172"/>
      <c r="O444" s="172"/>
      <c r="P444" s="172"/>
      <c r="Q444" s="172"/>
      <c r="R444" s="172"/>
      <c r="S444" s="172" t="s">
        <v>1348</v>
      </c>
      <c r="T444" s="172"/>
      <c r="U444" s="172"/>
      <c r="V444" s="172"/>
      <c r="W444" s="172" t="s">
        <v>10895</v>
      </c>
      <c r="X444" s="172"/>
      <c r="Y444" s="172"/>
      <c r="Z444" s="172"/>
      <c r="AA444" s="172" t="s">
        <v>1358</v>
      </c>
      <c r="AB444" s="172" t="s">
        <v>1359</v>
      </c>
      <c r="AC444" s="172" t="s">
        <v>9943</v>
      </c>
      <c r="AD444" s="172">
        <v>1800</v>
      </c>
      <c r="AE444" s="172" t="s">
        <v>9944</v>
      </c>
      <c r="AF444" s="172">
        <v>58500000000</v>
      </c>
      <c r="AG444" s="172">
        <v>0</v>
      </c>
      <c r="AH444" s="172">
        <v>0</v>
      </c>
      <c r="AI444" s="165"/>
      <c r="AK444" s="172"/>
      <c r="AL444" s="172">
        <f ca="1">IFERROR(__xludf.DUMMYFUNCTION("""COMPUTED_VALUE"""),277)</f>
        <v>277</v>
      </c>
      <c r="AM444" s="172" t="str">
        <f ca="1">IFERROR(__xludf.DUMMYFUNCTION("""COMPUTED_VALUE"""),"4.Bogotá ordena su territorio y avanza en su acción climática")</f>
        <v>4.Bogotá ordena su territorio y avanza en su acción climática</v>
      </c>
      <c r="AN444" s="172" t="str">
        <f ca="1">IFERROR(__xludf.DUMMYFUNCTION("""COMPUTED_VALUE"""),"4.24. Revitalización y renovación urbana y rural con inclusión")</f>
        <v>4.24. Revitalización y renovación urbana y rural con inclusión</v>
      </c>
      <c r="AO444" s="222" t="str">
        <f ca="1">IFERROR(__xludf.DUMMYFUNCTION("""COMPUTED_VALUE"""),"Intervenir 1800 Hectáreas a través de los Planes de Intervención para el Mejoramiento Integral del Hábitat (PIMI-Hábitat).")</f>
        <v>Intervenir 1800 Hectáreas a través de los Planes de Intervención para el Mejoramiento Integral del Hábitat (PIMI-Hábitat).</v>
      </c>
      <c r="AP444" s="172" t="str">
        <f ca="1">IFERROR(__xludf.DUMMYFUNCTION("""COMPUTED_VALUE"""),"Las intervenciones inician con la estructuracion de propuestas integrales de intervención en los territorios mediante la articulación gestión y cooperación interinstitucional definiendo el alcance de las intervenciones y los aportes de las entidades distr"&amp;"itales continua con la identificación de proyectos o áreas específicas donde la SDHT pueda desarrollar o estructurar proyectos y adicionalmente como entidad coordinadora del sector coordine a través de instancias institucionales la identificación y priori"&amp;"zación de áreas donde convergen con otras entidades buscando un mayor impacto en los territorios y una integralidad en las actuaciones de las entidades distritales finalizando asi con el desarrollo de procesos de estudios diseños yestructuración de altern"&amp;"ativas técnicas y financieras que permita construir proyectos de impacto a poblacion vulnerable.")</f>
        <v>Las intervenciones inician con la estructuracion de propuestas integrales de intervención en los territorios mediante la articulación gestión y cooperación interinstitucional definiendo el alcance de las intervenciones y los aportes de las entidades distritales continua con la identificación de proyectos o áreas específicas donde la SDHT pueda desarrollar o estructurar proyectos y adicionalmente como entidad coordinadora del sector coordine a través de instancias institucionales la identificación y priorización de áreas donde convergen con otras entidades buscando un mayor impacto en los territorios y una integralidad en las actuaciones de las entidades distritales finalizando asi con el desarrollo de procesos de estudios diseños yestructuración de alternativas técnicas y financieras que permita construir proyectos de impacto a poblacion vulnerable.</v>
      </c>
      <c r="AQ444" s="222" t="str">
        <f ca="1">IFERROR(__xludf.DUMMYFUNCTION("""COMPUTED_VALUE"""),"HÁBITAT")</f>
        <v>HÁBITAT</v>
      </c>
      <c r="AR444" s="172" t="str">
        <f ca="1">IFERROR(__xludf.DUMMYFUNCTION("""COMPUTED_VALUE"""),"Secretaría Distrital de Hábitat")</f>
        <v>Secretaría Distrital de Hábitat</v>
      </c>
      <c r="AS444" s="172" t="str">
        <f ca="1">IFERROR(__xludf.DUMMYFUNCTION("""COMPUTED_VALUE"""),"ID 569")</f>
        <v>ID 569</v>
      </c>
      <c r="AT444" s="172" t="str">
        <f ca="1">IFERROR(__xludf.DUMMYFUNCTION("""COMPUTED_VALUE"""),"Hábitat_1.1.3. 
 Hábitat_1.1.2. 
 Hábitat_1.1.20 
 Mujeres_9.1.2 I
 Mujeres_9.1.3 C")</f>
        <v>Hábitat_1.1.3. 
 Hábitat_1.1.2. 
 Hábitat_1.1.20 
 Mujeres_9.1.2 I
 Mujeres_9.1.3 C</v>
      </c>
      <c r="AU444" s="172" t="str">
        <f ca="1">IFERROR(__xludf.DUMMYFUNCTION("""COMPUTED_VALUE"""),"Número de hectárea intervenidas para el Mejoramiento Integral del Hábitat.")</f>
        <v>Número de hectárea intervenidas para el Mejoramiento Integral del Hábitat.</v>
      </c>
      <c r="AV444" s="172" t="str">
        <f ca="1">IFERROR(__xludf.DUMMYFUNCTION("""COMPUTED_VALUE"""),"Sumatoria de hectárea intervenidas para el Mejoramiento Integral del Hábitat.")</f>
        <v>Sumatoria de hectárea intervenidas para el Mejoramiento Integral del Hábitat.</v>
      </c>
      <c r="AW444" s="222" t="str">
        <f ca="1">IFERROR(__xludf.DUMMYFUNCTION("""COMPUTED_VALUE"""),"N/A")</f>
        <v>N/A</v>
      </c>
      <c r="AX444" s="222">
        <f ca="1">IFERROR(__xludf.DUMMYFUNCTION("""COMPUTED_VALUE"""),1800)</f>
        <v>1800</v>
      </c>
      <c r="AY444" s="172" t="str">
        <f ca="1">IFERROR(__xludf.DUMMYFUNCTION("""COMPUTED_VALUE"""),"N/A")</f>
        <v>N/A</v>
      </c>
      <c r="AZ444" s="222" t="str">
        <f ca="1">IFERROR(__xludf.DUMMYFUNCTION("""COMPUTED_VALUE"""),"#REF!")</f>
        <v>#REF!</v>
      </c>
      <c r="BA444" s="222">
        <f ca="1">IFERROR(__xludf.DUMMYFUNCTION("""COMPUTED_VALUE"""),0)</f>
        <v>0</v>
      </c>
      <c r="BB444" s="222">
        <f ca="1">IFERROR(__xludf.DUMMYFUNCTION("""COMPUTED_VALUE"""),0)</f>
        <v>0</v>
      </c>
      <c r="BC444" s="222">
        <f ca="1">IFERROR(__xludf.DUMMYFUNCTION("""COMPUTED_VALUE"""),19929000000)</f>
        <v>19929000000</v>
      </c>
      <c r="BD444" s="222">
        <f ca="1">IFERROR(__xludf.DUMMYFUNCTION("""COMPUTED_VALUE"""),9750000000)</f>
        <v>9750000000</v>
      </c>
      <c r="BE444" s="222">
        <f ca="1">IFERROR(__xludf.DUMMYFUNCTION("""COMPUTED_VALUE"""),30470000000)</f>
        <v>30470000000</v>
      </c>
      <c r="BF444" s="222">
        <f ca="1">IFERROR(__xludf.DUMMYFUNCTION("""COMPUTED_VALUE"""),9250000000)</f>
        <v>9250000000</v>
      </c>
      <c r="BG444" s="222">
        <f ca="1">IFERROR(__xludf.DUMMYFUNCTION("""COMPUTED_VALUE"""),19929000000)</f>
        <v>19929000000</v>
      </c>
      <c r="BH444" s="222">
        <f ca="1">IFERROR(__xludf.DUMMYFUNCTION("""COMPUTED_VALUE"""),9466019417.47572)</f>
        <v>9466019417.4757195</v>
      </c>
      <c r="BI444" s="222">
        <f ca="1">IFERROR(__xludf.DUMMYFUNCTION("""COMPUTED_VALUE"""),28720897351.3054)</f>
        <v>28720897351.305401</v>
      </c>
      <c r="BJ444" s="222">
        <f ca="1">IFERROR(__xludf.DUMMYFUNCTION("""COMPUTED_VALUE"""),8465060349.01672)</f>
        <v>8465060349.0167198</v>
      </c>
      <c r="BK444" s="222">
        <f ca="1">IFERROR(__xludf.DUMMYFUNCTION("""COMPUTED_VALUE"""),40)</f>
        <v>40</v>
      </c>
      <c r="BL444" s="222">
        <f ca="1">IFERROR(__xludf.DUMMYFUNCTION("""COMPUTED_VALUE"""),367)</f>
        <v>367</v>
      </c>
      <c r="BM444" s="222">
        <f ca="1">IFERROR(__xludf.DUMMYFUNCTION("""COMPUTED_VALUE"""),668)</f>
        <v>668</v>
      </c>
      <c r="BN444" s="222">
        <f ca="1">IFERROR(__xludf.DUMMYFUNCTION("""COMPUTED_VALUE"""),725)</f>
        <v>725</v>
      </c>
      <c r="BO444" s="222" t="str">
        <f ca="1">IFERROR(__xludf.DUMMYFUNCTION("""COMPUTED_VALUE"""),"18/04/2024 Adria se ajustó la magnitud de la meta de 1.800 Hectáreas a 900.
Se debe ajustar meta a 900 Hectáreas.")</f>
        <v>18/04/2024 Adria se ajustó la magnitud de la meta de 1.800 Hectáreas a 900.
Se debe ajustar meta a 900 Hectáreas.</v>
      </c>
      <c r="BP444" s="222">
        <f ca="1">IFERROR(__xludf.DUMMYFUNCTION("""COMPUTED_VALUE"""),69399000000)</f>
        <v>69399000000</v>
      </c>
      <c r="BQ444" s="222">
        <f ca="1">IFERROR(__xludf.DUMMYFUNCTION("""COMPUTED_VALUE"""),66580977117.7979)</f>
        <v>66580977117.797897</v>
      </c>
      <c r="BR444" s="222"/>
      <c r="BS444" s="222"/>
      <c r="BT444" s="222"/>
      <c r="BU444" s="222"/>
      <c r="BV444" s="222"/>
      <c r="BW444" s="222"/>
      <c r="BX444" s="172"/>
      <c r="BY444" s="172" t="b">
        <f t="shared" ref="BY444:BZ444" ca="1" si="486">B444=AM444</f>
        <v>1</v>
      </c>
      <c r="BZ444" s="172" t="b">
        <f t="shared" ca="1" si="486"/>
        <v>0</v>
      </c>
      <c r="CA444" s="172" t="b">
        <f t="shared" ref="CA444:CB444" ca="1" si="487">E444=AO444</f>
        <v>0</v>
      </c>
      <c r="CB444" s="172" t="b">
        <f t="shared" ca="1" si="487"/>
        <v>1</v>
      </c>
      <c r="CC444" s="172"/>
    </row>
    <row r="445" spans="1:81" ht="15.75" customHeight="1">
      <c r="A445" s="172">
        <v>278</v>
      </c>
      <c r="B445" s="172" t="s">
        <v>865</v>
      </c>
      <c r="C445" s="172" t="s">
        <v>7588</v>
      </c>
      <c r="D445" s="172"/>
      <c r="E445" s="172" t="s">
        <v>1361</v>
      </c>
      <c r="F445" s="172" t="s">
        <v>10896</v>
      </c>
      <c r="G445" s="172">
        <v>24200000000</v>
      </c>
      <c r="H445" s="172" t="s">
        <v>300</v>
      </c>
      <c r="I445" s="172" t="s">
        <v>301</v>
      </c>
      <c r="J445" s="172" t="s">
        <v>10897</v>
      </c>
      <c r="K445" s="172" t="s">
        <v>1364</v>
      </c>
      <c r="L445" s="172"/>
      <c r="M445" s="172"/>
      <c r="N445" s="172"/>
      <c r="O445" s="172"/>
      <c r="P445" s="172"/>
      <c r="Q445" s="172"/>
      <c r="R445" s="172"/>
      <c r="S445" s="172" t="s">
        <v>1365</v>
      </c>
      <c r="T445" s="172"/>
      <c r="U445" s="172"/>
      <c r="V445" s="172"/>
      <c r="W445" s="172" t="s">
        <v>10898</v>
      </c>
      <c r="X445" s="172"/>
      <c r="Y445" s="172"/>
      <c r="Z445" s="172"/>
      <c r="AA445" s="172" t="s">
        <v>10899</v>
      </c>
      <c r="AB445" s="172" t="s">
        <v>10900</v>
      </c>
      <c r="AC445" s="172" t="s">
        <v>10901</v>
      </c>
      <c r="AD445" s="172">
        <v>4</v>
      </c>
      <c r="AE445" s="172" t="s">
        <v>10902</v>
      </c>
      <c r="AF445" s="172">
        <v>24200000000</v>
      </c>
      <c r="AG445" s="172">
        <v>0</v>
      </c>
      <c r="AH445" s="172">
        <v>0</v>
      </c>
      <c r="AI445" s="165"/>
      <c r="AK445" s="172"/>
      <c r="AL445" s="172">
        <f ca="1">IFERROR(__xludf.DUMMYFUNCTION("""COMPUTED_VALUE"""),278)</f>
        <v>278</v>
      </c>
      <c r="AM445" s="172" t="str">
        <f ca="1">IFERROR(__xludf.DUMMYFUNCTION("""COMPUTED_VALUE"""),"4.Bogotá ordena su territorio y avanza en su acción climática")</f>
        <v>4.Bogotá ordena su territorio y avanza en su acción climática</v>
      </c>
      <c r="AN445" s="172" t="str">
        <f ca="1">IFERROR(__xludf.DUMMYFUNCTION("""COMPUTED_VALUE"""),"4.24. Revitalización y renovación urbana y rural con inclusión")</f>
        <v>4.24. Revitalización y renovación urbana y rural con inclusión</v>
      </c>
      <c r="AO445" s="222" t="str">
        <f ca="1">IFERROR(__xludf.DUMMYFUNCTION("""COMPUTED_VALUE"""),"Diseñar e implementar 4 estrategias que promuevan la participación ciudadana en la revitalización y resiliencia de espacios urbanos y rurales a través de la gobernanza colaborativa la gestión e innovación social para un hábitat incluyente.")</f>
        <v>Diseñar e implementar 4 estrategias que promuevan la participación ciudadana en la revitalización y resiliencia de espacios urbanos y rurales a través de la gobernanza colaborativa la gestión e innovación social para un hábitat incluyente.</v>
      </c>
      <c r="AP445" s="172" t="str">
        <f ca="1">IFERROR(__xludf.DUMMYFUNCTION("""COMPUTED_VALUE"""),"Coordinar las diferentes fases y actividades para el relacionamiento del sector hábitat con las comunidades en los territorios priorizados para la ejecución de los proyectos estratégicos a partir de los ejes transversales de innovación y comunicación en l"&amp;"a construcción de iniciativas conjuntas con las comunidades.
")</f>
        <v xml:space="preserve">Coordinar las diferentes fases y actividades para el relacionamiento del sector hábitat con las comunidades en los territorios priorizados para la ejecución de los proyectos estratégicos a partir de los ejes transversales de innovación y comunicación en la construcción de iniciativas conjuntas con las comunidades.
</v>
      </c>
      <c r="AQ445" s="222" t="str">
        <f ca="1">IFERROR(__xludf.DUMMYFUNCTION("""COMPUTED_VALUE"""),"HÁBITAT")</f>
        <v>HÁBITAT</v>
      </c>
      <c r="AR445" s="172" t="str">
        <f ca="1">IFERROR(__xludf.DUMMYFUNCTION("""COMPUTED_VALUE"""),"Secretaría Distrital de Hábitat")</f>
        <v>Secretaría Distrital de Hábitat</v>
      </c>
      <c r="AS445" s="172" t="str">
        <f ca="1">IFERROR(__xludf.DUMMYFUNCTION("""COMPUTED_VALUE"""),"ID 568")</f>
        <v>ID 568</v>
      </c>
      <c r="AT445" s="172" t="str">
        <f ca="1">IFERROR(__xludf.DUMMYFUNCTION("""COMPUTED_VALUE"""),"Afro-Palenquero_3.1.19 
 Discapacidad_1.1.42 
 Hábitat_3.1.24.
 Infancia_2.1.6.E
 Infancia_2.1.7. 
 Juventud_7.3.2. 
 Participación Incidente_1.2.7. 
 Rrom_3.1.3.")</f>
        <v>Afro-Palenquero_3.1.19 
 Discapacidad_1.1.42 
 Hábitat_3.1.24.
 Infancia_2.1.6.E
 Infancia_2.1.7. 
 Juventud_7.3.2. 
 Participación Incidente_1.2.7. 
 Rrom_3.1.3.</v>
      </c>
      <c r="AU445" s="172" t="str">
        <f ca="1">IFERROR(__xludf.DUMMYFUNCTION("""COMPUTED_VALUE"""),"Número de Estrategias diseñadas  e implementadas")</f>
        <v>Número de Estrategias diseñadas  e implementadas</v>
      </c>
      <c r="AV445" s="172" t="str">
        <f ca="1">IFERROR(__xludf.DUMMYFUNCTION("""COMPUTED_VALUE"""),"Sumatoria de Estrategias diseñadas  e implementadas")</f>
        <v>Sumatoria de Estrategias diseñadas  e implementadas</v>
      </c>
      <c r="AW445" s="398" t="str">
        <f ca="1">IFERROR(__xludf.DUMMYFUNCTION("""COMPUTED_VALUE"""),"6,7
(2023)")</f>
        <v>6,7
(2023)</v>
      </c>
      <c r="AX445" s="222">
        <f ca="1">IFERROR(__xludf.DUMMYFUNCTION("""COMPUTED_VALUE"""),4)</f>
        <v>4</v>
      </c>
      <c r="AY445" s="172" t="str">
        <f ca="1">IFERROR(__xludf.DUMMYFUNCTION("""COMPUTED_VALUE"""),"SDHT (Segplan)")</f>
        <v>SDHT (Segplan)</v>
      </c>
      <c r="AZ445" s="222">
        <f ca="1">IFERROR(__xludf.DUMMYFUNCTION("""COMPUTED_VALUE"""),15000000000)</f>
        <v>15000000000</v>
      </c>
      <c r="BA445" s="222">
        <f ca="1">IFERROR(__xludf.DUMMYFUNCTION("""COMPUTED_VALUE"""),0)</f>
        <v>0</v>
      </c>
      <c r="BB445" s="222">
        <f ca="1">IFERROR(__xludf.DUMMYFUNCTION("""COMPUTED_VALUE"""),0)</f>
        <v>0</v>
      </c>
      <c r="BC445" s="398">
        <f ca="1">IFERROR(__xludf.DUMMYFUNCTION("""COMPUTED_VALUE"""),3814000000)</f>
        <v>3814000000</v>
      </c>
      <c r="BD445" s="222">
        <f ca="1">IFERROR(__xludf.DUMMYFUNCTION("""COMPUTED_VALUE"""),3703000000)</f>
        <v>3703000000</v>
      </c>
      <c r="BE445" s="222">
        <f ca="1">IFERROR(__xludf.DUMMYFUNCTION("""COMPUTED_VALUE"""),4779000000)</f>
        <v>4779000000</v>
      </c>
      <c r="BF445" s="222">
        <f ca="1">IFERROR(__xludf.DUMMYFUNCTION("""COMPUTED_VALUE"""),4531000000)</f>
        <v>4531000000</v>
      </c>
      <c r="BG445" s="222">
        <f ca="1">IFERROR(__xludf.DUMMYFUNCTION("""COMPUTED_VALUE"""),3814000000)</f>
        <v>3814000000</v>
      </c>
      <c r="BH445" s="222">
        <f ca="1">IFERROR(__xludf.DUMMYFUNCTION("""COMPUTED_VALUE"""),3595145631.06796)</f>
        <v>3595145631.0679598</v>
      </c>
      <c r="BI445" s="222">
        <f ca="1">IFERROR(__xludf.DUMMYFUNCTION("""COMPUTED_VALUE"""),4504665849.75021)</f>
        <v>4504665849.7502098</v>
      </c>
      <c r="BJ445" s="222">
        <f ca="1">IFERROR(__xludf.DUMMYFUNCTION("""COMPUTED_VALUE"""),4146506858.52916)</f>
        <v>4146506858.52916</v>
      </c>
      <c r="BK445" s="222">
        <f ca="1">IFERROR(__xludf.DUMMYFUNCTION("""COMPUTED_VALUE"""),4)</f>
        <v>4</v>
      </c>
      <c r="BL445" s="222">
        <f ca="1">IFERROR(__xludf.DUMMYFUNCTION("""COMPUTED_VALUE"""),4)</f>
        <v>4</v>
      </c>
      <c r="BM445" s="222">
        <f ca="1">IFERROR(__xludf.DUMMYFUNCTION("""COMPUTED_VALUE"""),4)</f>
        <v>4</v>
      </c>
      <c r="BN445" s="222">
        <f ca="1">IFERROR(__xludf.DUMMYFUNCTION("""COMPUTED_VALUE"""),4)</f>
        <v>4</v>
      </c>
      <c r="BO445" s="222" t="str">
        <f ca="1">IFERROR(__xludf.DUMMYFUNCTION("""COMPUTED_VALUE"""),"
18/04/2024 Adria el indicador es el mismo. La fórmula no sería sumatoria: Estrategias diseñadas  e implementadas? Verificar 
Ajustar el indicador de la meta por Número de Estrategias diseñadas  e implementadas dado que es una meta constante.")</f>
        <v xml:space="preserve">
18/04/2024 Adria el indicador es el mismo. La fórmula no sería sumatoria: Estrategias diseñadas  e implementadas? Verificar 
Ajustar el indicador de la meta por Número de Estrategias diseñadas  e implementadas dado que es una meta constante.</v>
      </c>
      <c r="BP445" s="222">
        <f ca="1">IFERROR(__xludf.DUMMYFUNCTION("""COMPUTED_VALUE"""),16827000000)</f>
        <v>16827000000</v>
      </c>
      <c r="BQ445" s="222">
        <f ca="1">IFERROR(__xludf.DUMMYFUNCTION("""COMPUTED_VALUE"""),16060318339.3473)</f>
        <v>16060318339.3473</v>
      </c>
      <c r="BR445" s="222"/>
      <c r="BS445" s="222"/>
      <c r="BT445" s="222"/>
      <c r="BU445" s="222"/>
      <c r="BV445" s="222"/>
      <c r="BW445" s="222"/>
      <c r="BX445" s="172"/>
      <c r="BY445" s="172" t="b">
        <f t="shared" ref="BY445:BZ445" ca="1" si="488">B445=AM445</f>
        <v>1</v>
      </c>
      <c r="BZ445" s="172" t="b">
        <f t="shared" ca="1" si="488"/>
        <v>0</v>
      </c>
      <c r="CA445" s="172" t="b">
        <f t="shared" ref="CA445:CB445" ca="1" si="489">E445=AO445</f>
        <v>1</v>
      </c>
      <c r="CB445" s="172" t="b">
        <f t="shared" ca="1" si="489"/>
        <v>0</v>
      </c>
      <c r="CC445" s="172"/>
    </row>
    <row r="446" spans="1:81" ht="15.75" customHeight="1">
      <c r="A446" s="172">
        <v>279</v>
      </c>
      <c r="B446" s="172" t="s">
        <v>865</v>
      </c>
      <c r="C446" s="172" t="s">
        <v>10752</v>
      </c>
      <c r="D446" s="172"/>
      <c r="E446" s="172" t="s">
        <v>1371</v>
      </c>
      <c r="F446" s="172" t="s">
        <v>10903</v>
      </c>
      <c r="G446" s="172">
        <v>42392163000</v>
      </c>
      <c r="H446" s="172" t="s">
        <v>300</v>
      </c>
      <c r="I446" s="172" t="s">
        <v>301</v>
      </c>
      <c r="J446" s="172"/>
      <c r="K446" s="172" t="s">
        <v>10904</v>
      </c>
      <c r="L446" s="172"/>
      <c r="M446" s="172"/>
      <c r="N446" s="172"/>
      <c r="O446" s="172"/>
      <c r="P446" s="172"/>
      <c r="Q446" s="172"/>
      <c r="R446" s="172"/>
      <c r="S446" s="172" t="s">
        <v>1375</v>
      </c>
      <c r="T446" s="172"/>
      <c r="U446" s="172"/>
      <c r="V446" s="172"/>
      <c r="W446" s="172" t="s">
        <v>10905</v>
      </c>
      <c r="X446" s="172"/>
      <c r="Y446" s="172"/>
      <c r="Z446" s="172"/>
      <c r="AA446" s="172" t="s">
        <v>1377</v>
      </c>
      <c r="AB446" s="172" t="s">
        <v>1378</v>
      </c>
      <c r="AC446" s="172" t="s">
        <v>10906</v>
      </c>
      <c r="AD446" s="172">
        <v>1</v>
      </c>
      <c r="AE446" s="172" t="s">
        <v>10902</v>
      </c>
      <c r="AF446" s="172">
        <v>42392163000</v>
      </c>
      <c r="AG446" s="172">
        <v>0</v>
      </c>
      <c r="AH446" s="172">
        <v>0</v>
      </c>
      <c r="AI446" s="165"/>
      <c r="AK446" s="172"/>
      <c r="AL446" s="172">
        <f ca="1">IFERROR(__xludf.DUMMYFUNCTION("""COMPUTED_VALUE"""),279)</f>
        <v>279</v>
      </c>
      <c r="AM446" s="172" t="str">
        <f ca="1">IFERROR(__xludf.DUMMYFUNCTION("""COMPUTED_VALUE"""),"4.Bogotá ordena su territorio y avanza en su acción climática")</f>
        <v>4.Bogotá ordena su territorio y avanza en su acción climática</v>
      </c>
      <c r="AN446" s="172" t="str">
        <f ca="1">IFERROR(__xludf.DUMMYFUNCTION("""COMPUTED_VALUE"""),"4.23. Ordenamiento territorial sostenible, equilibrado y participativo")</f>
        <v>4.23. Ordenamiento territorial sostenible, equilibrado y participativo</v>
      </c>
      <c r="AO446" s="222" t="str">
        <f ca="1">IFERROR(__xludf.DUMMYFUNCTION("""COMPUTED_VALUE"""),"Monitorear el 100% de las áreas definidas como susceptibles de ser ocupadas o desarrolladas de manera ilegal o informal.")</f>
        <v>Monitorear el 100% de las áreas definidas como susceptibles de ser ocupadas o desarrolladas de manera ilegal o informal.</v>
      </c>
      <c r="AP446" s="172" t="str">
        <f ca="1">IFERROR(__xludf.DUMMYFUNCTION("""COMPUTED_VALUE"""),"comprende todo lo relacionado con el monitoreo de las zonas susceptibles a Desarrollos Informales; los trámites y seguimiento de personas naturales y jurídicas relacionados con las actividades de enajenación y arrendamiento de vivienda; y todo lo relacion"&amp;"ado con las actuaciones administrativas  sancionatorias que se surten de la atención de quejas de la ciudadanía o de actuaciones de oficio por incumplimiento a la normatividad asociada a las actividades de enajenación y arrendamiento de vivienda.")</f>
        <v>comprende todo lo relacionado con el monitoreo de las zonas susceptibles a Desarrollos Informales; los trámites y seguimiento de personas naturales y jurídicas relacionados con las actividades de enajenación y arrendamiento de vivienda; y todo lo relacionado con las actuaciones administrativas  sancionatorias que se surten de la atención de quejas de la ciudadanía o de actuaciones de oficio por incumplimiento a la normatividad asociada a las actividades de enajenación y arrendamiento de vivienda.</v>
      </c>
      <c r="AQ446" s="222" t="str">
        <f ca="1">IFERROR(__xludf.DUMMYFUNCTION("""COMPUTED_VALUE"""),"HÁBITAT")</f>
        <v>HÁBITAT</v>
      </c>
      <c r="AR446" s="172" t="str">
        <f ca="1">IFERROR(__xludf.DUMMYFUNCTION("""COMPUTED_VALUE"""),"Secretaría Distrital de Hábitat")</f>
        <v>Secretaría Distrital de Hábitat</v>
      </c>
      <c r="AS446" s="172" t="str">
        <f ca="1">IFERROR(__xludf.DUMMYFUNCTION("""COMPUTED_VALUE"""),"ID 542")</f>
        <v>ID 542</v>
      </c>
      <c r="AT446" s="172" t="str">
        <f ca="1">IFERROR(__xludf.DUMMYFUNCTION("""COMPUTED_VALUE"""),"Hábitat_1.1.22.
 Hábitat_1.1.23.
 Hábitat_1.1.24.
 Hábitat_3.1.4.")</f>
        <v>Hábitat_1.1.22.
 Hábitat_1.1.23.
 Hábitat_1.1.24.
 Hábitat_3.1.4.</v>
      </c>
      <c r="AU446" s="172" t="str">
        <f ca="1">IFERROR(__xludf.DUMMYFUNCTION("""COMPUTED_VALUE"""),"Áreas definidas como susceptibles de ser ocupadas o desarrolladas de manera ilegal o informal monitoreadas.")</f>
        <v>Áreas definidas como susceptibles de ser ocupadas o desarrolladas de manera ilegal o informal monitoreadas.</v>
      </c>
      <c r="AV446" s="172" t="str">
        <f ca="1">IFERROR(__xludf.DUMMYFUNCTION("""COMPUTED_VALUE"""),"Porcentaje de cumplimiento en el monitoreo de áreas definidas como susceptibles de ser ocupadas o desarrolladas de manera ilegal o informal")</f>
        <v>Porcentaje de cumplimiento en el monitoreo de áreas definidas como susceptibles de ser ocupadas o desarrolladas de manera ilegal o informal</v>
      </c>
      <c r="AW446" s="222" t="str">
        <f ca="1">IFERROR(__xludf.DUMMYFUNCTION("""COMPUTED_VALUE"""),"280 
(2023)")</f>
        <v>280 
(2023)</v>
      </c>
      <c r="AX446" s="395">
        <f ca="1">IFERROR(__xludf.DUMMYFUNCTION("""COMPUTED_VALUE"""),1)</f>
        <v>1</v>
      </c>
      <c r="AY446" s="172" t="str">
        <f ca="1">IFERROR(__xludf.DUMMYFUNCTION("""COMPUTED_VALUE"""),"SDHT (Segplan)")</f>
        <v>SDHT (Segplan)</v>
      </c>
      <c r="AZ446" s="222">
        <f ca="1">IFERROR(__xludf.DUMMYFUNCTION("""COMPUTED_VALUE"""),5608695000)</f>
        <v>5608695000</v>
      </c>
      <c r="BA446" s="222">
        <f ca="1">IFERROR(__xludf.DUMMYFUNCTION("""COMPUTED_VALUE"""),0)</f>
        <v>0</v>
      </c>
      <c r="BB446" s="222">
        <f ca="1">IFERROR(__xludf.DUMMYFUNCTION("""COMPUTED_VALUE"""),0)</f>
        <v>0</v>
      </c>
      <c r="BC446" s="222">
        <f ca="1">IFERROR(__xludf.DUMMYFUNCTION("""COMPUTED_VALUE"""),6854000000)</f>
        <v>6854000000</v>
      </c>
      <c r="BD446" s="395">
        <f ca="1">IFERROR(__xludf.DUMMYFUNCTION("""COMPUTED_VALUE"""),14595000000)</f>
        <v>14595000000</v>
      </c>
      <c r="BE446" s="222">
        <f ca="1">IFERROR(__xludf.DUMMYFUNCTION("""COMPUTED_VALUE"""),10385000000)</f>
        <v>10385000000</v>
      </c>
      <c r="BF446" s="222">
        <f ca="1">IFERROR(__xludf.DUMMYFUNCTION("""COMPUTED_VALUE"""),11594000000)</f>
        <v>11594000000</v>
      </c>
      <c r="BG446" s="222">
        <f ca="1">IFERROR(__xludf.DUMMYFUNCTION("""COMPUTED_VALUE"""),6854000000)</f>
        <v>6854000000</v>
      </c>
      <c r="BH446" s="222">
        <f ca="1">IFERROR(__xludf.DUMMYFUNCTION("""COMPUTED_VALUE"""),14169902912.6213)</f>
        <v>14169902912.6213</v>
      </c>
      <c r="BI446" s="222">
        <f ca="1">IFERROR(__xludf.DUMMYFUNCTION("""COMPUTED_VALUE"""),9788858516.35404)</f>
        <v>9788858516.3540401</v>
      </c>
      <c r="BJ446" s="222">
        <f ca="1">IFERROR(__xludf.DUMMYFUNCTION("""COMPUTED_VALUE"""),10610152398.5405)</f>
        <v>10610152398.540501</v>
      </c>
      <c r="BK446" s="222">
        <f ca="1">IFERROR(__xludf.DUMMYFUNCTION("""COMPUTED_VALUE"""),1)</f>
        <v>1</v>
      </c>
      <c r="BL446" s="222">
        <f ca="1">IFERROR(__xludf.DUMMYFUNCTION("""COMPUTED_VALUE"""),1)</f>
        <v>1</v>
      </c>
      <c r="BM446" s="222">
        <f ca="1">IFERROR(__xludf.DUMMYFUNCTION("""COMPUTED_VALUE"""),1)</f>
        <v>1</v>
      </c>
      <c r="BN446" s="222">
        <f ca="1">IFERROR(__xludf.DUMMYFUNCTION("""COMPUTED_VALUE"""),1)</f>
        <v>1</v>
      </c>
      <c r="BO446" s="222" t="str">
        <f ca="1">IFERROR(__xludf.DUMMYFUNCTION("""COMPUTED_VALUE"""),"Ok")</f>
        <v>Ok</v>
      </c>
      <c r="BP446" s="222">
        <f ca="1">IFERROR(__xludf.DUMMYFUNCTION("""COMPUTED_VALUE"""),43428000000)</f>
        <v>43428000000</v>
      </c>
      <c r="BQ446" s="395">
        <f ca="1">IFERROR(__xludf.DUMMYFUNCTION("""COMPUTED_VALUE"""),41422913827.5159)</f>
        <v>41422913827.5159</v>
      </c>
      <c r="BR446" s="395"/>
      <c r="BS446" s="395"/>
      <c r="BT446" s="395"/>
      <c r="BU446" s="222"/>
      <c r="BV446" s="222"/>
      <c r="BW446" s="222"/>
      <c r="BX446" s="172"/>
      <c r="BY446" s="172" t="b">
        <f t="shared" ref="BY446:BZ446" ca="1" si="490">B446=AM446</f>
        <v>1</v>
      </c>
      <c r="BZ446" s="172" t="b">
        <f t="shared" ca="1" si="490"/>
        <v>0</v>
      </c>
      <c r="CA446" s="172" t="b">
        <f t="shared" ref="CA446:CB446" ca="1" si="491">E446=AO446</f>
        <v>1</v>
      </c>
      <c r="CB446" s="172" t="b">
        <f t="shared" ca="1" si="491"/>
        <v>0</v>
      </c>
      <c r="CC446" s="172"/>
    </row>
    <row r="447" spans="1:81" ht="15.75" customHeight="1">
      <c r="A447" s="172">
        <v>280</v>
      </c>
      <c r="B447" s="172" t="s">
        <v>865</v>
      </c>
      <c r="C447" s="172" t="s">
        <v>2423</v>
      </c>
      <c r="D447" s="172"/>
      <c r="E447" s="172" t="s">
        <v>10907</v>
      </c>
      <c r="F447" s="172" t="s">
        <v>1382</v>
      </c>
      <c r="G447" s="172">
        <v>18860948000000</v>
      </c>
      <c r="H447" s="172" t="s">
        <v>1383</v>
      </c>
      <c r="I447" s="172" t="s">
        <v>1384</v>
      </c>
      <c r="J447" s="172" t="s">
        <v>10908</v>
      </c>
      <c r="K447" s="172">
        <v>93</v>
      </c>
      <c r="L447" s="172"/>
      <c r="M447" s="172"/>
      <c r="N447" s="172"/>
      <c r="O447" s="172"/>
      <c r="P447" s="172"/>
      <c r="Q447" s="172"/>
      <c r="R447" s="172"/>
      <c r="S447" s="172">
        <v>93</v>
      </c>
      <c r="T447" s="172"/>
      <c r="U447" s="172"/>
      <c r="V447" s="172"/>
      <c r="W447" s="172" t="s">
        <v>7685</v>
      </c>
      <c r="X447" s="172"/>
      <c r="Y447" s="172"/>
      <c r="Z447" s="172"/>
      <c r="AA447" s="172" t="s">
        <v>10909</v>
      </c>
      <c r="AB447" s="172" t="s">
        <v>1388</v>
      </c>
      <c r="AC447" s="222">
        <v>5873</v>
      </c>
      <c r="AD447" s="172">
        <v>1</v>
      </c>
      <c r="AE447" s="172" t="s">
        <v>10910</v>
      </c>
      <c r="AF447" s="172">
        <v>2315763000000</v>
      </c>
      <c r="AG447" s="172">
        <v>16545185000000</v>
      </c>
      <c r="AH447" s="172">
        <v>0</v>
      </c>
      <c r="AI447" s="165"/>
      <c r="AK447" s="172"/>
      <c r="AL447" s="172">
        <f ca="1">IFERROR(__xludf.DUMMYFUNCTION("""COMPUTED_VALUE"""),280)</f>
        <v>280</v>
      </c>
      <c r="AM447" s="172" t="str">
        <f ca="1">IFERROR(__xludf.DUMMYFUNCTION("""COMPUTED_VALUE"""),"4.Bogotá ordena su territorio y avanza en su acción climática")</f>
        <v>4.Bogotá ordena su territorio y avanza en su acción climática</v>
      </c>
      <c r="AN447" s="172" t="str">
        <f ca="1">IFERROR(__xludf.DUMMYFUNCTION("""COMPUTED_VALUE"""),"4.26. Movilidad Sostenible")</f>
        <v>4.26. Movilidad Sostenible</v>
      </c>
      <c r="AO447" s="222" t="str">
        <f ca="1">IFERROR(__xludf.DUMMYFUNCTION("""COMPUTED_VALUE"""),"Lograr el 99.70% de la etapa pre-operativa de la Primera Linea del Metro (PLMB)- Tramo 1.")</f>
        <v>Lograr el 99.70% de la etapa pre-operativa de la Primera Linea del Metro (PLMB)- Tramo 1.</v>
      </c>
      <c r="AP447" s="172" t="str">
        <f ca="1">IFERROR(__xludf.DUMMYFUNCTION("""COMPUTED_VALUE"""),"La etapa preoperativa comprende las fases: 1. Previa 2. Construcción y 3. Pruebas Certificaciones y Puesta en Marcha.")</f>
        <v>La etapa preoperativa comprende las fases: 1. Previa 2. Construcción y 3. Pruebas Certificaciones y Puesta en Marcha.</v>
      </c>
      <c r="AQ447" s="222" t="str">
        <f ca="1">IFERROR(__xludf.DUMMYFUNCTION("""COMPUTED_VALUE"""),"MOVILIDAD")</f>
        <v>MOVILIDAD</v>
      </c>
      <c r="AR447" s="172" t="str">
        <f ca="1">IFERROR(__xludf.DUMMYFUNCTION("""COMPUTED_VALUE"""),"Empresa Metro de Bogotá S.A")</f>
        <v>Empresa Metro de Bogotá S.A</v>
      </c>
      <c r="AS447" s="172">
        <f ca="1">IFERROR(__xludf.DUMMYFUNCTION("""COMPUTED_VALUE"""),93)</f>
        <v>93</v>
      </c>
      <c r="AT447" s="172" t="str">
        <f ca="1">IFERROR(__xludf.DUMMYFUNCTION("""COMPUTED_VALUE"""),"Acción Climatica _1.3.3 L
 Peatón_2.1.12 
 Transparencia_3.2.8 M")</f>
        <v>Acción Climatica _1.3.3 L
 Peatón_2.1.12 
 Transparencia_3.2.8 M</v>
      </c>
      <c r="AU447" s="222" t="str">
        <f ca="1">IFERROR(__xludf.DUMMYFUNCTION("""COMPUTED_VALUE"""),"Porcentaje (%) logrado de avance del proyecto PLMB - Tramo 1 (PE)")</f>
        <v>Porcentaje (%) logrado de avance del proyecto PLMB - Tramo 1 (PE)</v>
      </c>
      <c r="AV447" s="172" t="str">
        <f ca="1">IFERROR(__xludf.DUMMYFUNCTION("""COMPUTED_VALUE"""),"% de avance del Plan de Ejecución del proyecto")</f>
        <v>% de avance del Plan de Ejecución del proyecto</v>
      </c>
      <c r="AW447" s="222" t="str">
        <f ca="1">IFERROR(__xludf.DUMMYFUNCTION("""COMPUTED_VALUE"""),"29,%
(2023)")</f>
        <v>29,%
(2023)</v>
      </c>
      <c r="AX447" s="222">
        <f ca="1">IFERROR(__xludf.DUMMYFUNCTION("""COMPUTED_VALUE"""),1)</f>
        <v>1</v>
      </c>
      <c r="AY447" s="172" t="str">
        <f ca="1">IFERROR(__xludf.DUMMYFUNCTION("""COMPUTED_VALUE"""),"EMB- Plan de Ejecución -DIC-23")</f>
        <v>EMB- Plan de Ejecución -DIC-23</v>
      </c>
      <c r="AZ447" s="222">
        <f ca="1">IFERROR(__xludf.DUMMYFUNCTION("""COMPUTED_VALUE"""),2315763000000)</f>
        <v>2315763000000</v>
      </c>
      <c r="BA447" s="222">
        <f ca="1">IFERROR(__xludf.DUMMYFUNCTION("""COMPUTED_VALUE"""),16545185000000)</f>
        <v>16545185000000</v>
      </c>
      <c r="BB447" s="222">
        <f ca="1">IFERROR(__xludf.DUMMYFUNCTION("""COMPUTED_VALUE"""),0)</f>
        <v>0</v>
      </c>
      <c r="BC447" s="222">
        <f ca="1">IFERROR(__xludf.DUMMYFUNCTION("""COMPUTED_VALUE"""),540597000000)</f>
        <v>540597000000</v>
      </c>
      <c r="BD447" s="222">
        <f ca="1">IFERROR(__xludf.DUMMYFUNCTION("""COMPUTED_VALUE"""),561274000000)</f>
        <v>561274000000</v>
      </c>
      <c r="BE447" s="222">
        <f ca="1">IFERROR(__xludf.DUMMYFUNCTION("""COMPUTED_VALUE"""),575199000000)</f>
        <v>575199000000</v>
      </c>
      <c r="BF447" s="222">
        <f ca="1">IFERROR(__xludf.DUMMYFUNCTION("""COMPUTED_VALUE"""),486209000000)</f>
        <v>486209000000</v>
      </c>
      <c r="BG447" s="222">
        <f ca="1">IFERROR(__xludf.DUMMYFUNCTION("""COMPUTED_VALUE"""),540597000000)</f>
        <v>540597000000</v>
      </c>
      <c r="BH447" s="222">
        <f ca="1">IFERROR(__xludf.DUMMYFUNCTION("""COMPUTED_VALUE"""),544926213592.233)</f>
        <v>544926213592.23297</v>
      </c>
      <c r="BI447" s="222">
        <f ca="1">IFERROR(__xludf.DUMMYFUNCTION("""COMPUTED_VALUE"""),542180224337.826)</f>
        <v>542180224337.82599</v>
      </c>
      <c r="BJ447" s="222">
        <f ca="1">IFERROR(__xludf.DUMMYFUNCTION("""COMPUTED_VALUE"""),444950111052.44)</f>
        <v>444950111052.44</v>
      </c>
      <c r="BK447" s="222">
        <f ca="1">IFERROR(__xludf.DUMMYFUNCTION("""COMPUTED_VALUE"""),0.5873)</f>
        <v>0.58730000000000004</v>
      </c>
      <c r="BL447" s="222">
        <f ca="1">IFERROR(__xludf.DUMMYFUNCTION("""COMPUTED_VALUE"""),0.6964)</f>
        <v>0.69640000000000002</v>
      </c>
      <c r="BM447" s="222">
        <f ca="1">IFERROR(__xludf.DUMMYFUNCTION("""COMPUTED_VALUE"""),0.9065)</f>
        <v>0.90649999999999997</v>
      </c>
      <c r="BN447" s="222">
        <f ca="1">IFERROR(__xludf.DUMMYFUNCTION("""COMPUTED_VALUE"""),0.997)</f>
        <v>0.997</v>
      </c>
      <c r="BO447" s="222" t="str">
        <f ca="1">IFERROR(__xludf.DUMMYFUNCTION("""COMPUTED_VALUE"""),"Ok")</f>
        <v>Ok</v>
      </c>
      <c r="BP447" s="222">
        <f ca="1">IFERROR(__xludf.DUMMYFUNCTION("""COMPUTED_VALUE"""),2163279000000)</f>
        <v>2163279000000</v>
      </c>
      <c r="BQ447" s="222">
        <f ca="1">IFERROR(__xludf.DUMMYFUNCTION("""COMPUTED_VALUE"""),2072653548982.49)</f>
        <v>2072653548982.49</v>
      </c>
      <c r="BR447" s="222"/>
      <c r="BS447" s="222"/>
      <c r="BT447" s="222"/>
      <c r="BU447" s="222"/>
      <c r="BV447" s="222"/>
      <c r="BW447" s="399"/>
      <c r="BX447" s="172"/>
      <c r="BY447" s="172" t="b">
        <f t="shared" ref="BY447:BZ447" ca="1" si="492">B447=AM447</f>
        <v>1</v>
      </c>
      <c r="BZ447" s="172" t="b">
        <f t="shared" ca="1" si="492"/>
        <v>0</v>
      </c>
      <c r="CA447" s="172" t="b">
        <f t="shared" ref="CA447:CB447" ca="1" si="493">E447=AO447</f>
        <v>0</v>
      </c>
      <c r="CB447" s="172" t="b">
        <f t="shared" ca="1" si="493"/>
        <v>1</v>
      </c>
      <c r="CC447" s="172"/>
    </row>
    <row r="448" spans="1:81" ht="15.75" customHeight="1">
      <c r="A448" s="172">
        <v>281</v>
      </c>
      <c r="B448" s="172" t="s">
        <v>865</v>
      </c>
      <c r="C448" s="172" t="s">
        <v>2423</v>
      </c>
      <c r="D448" s="172"/>
      <c r="E448" s="172" t="s">
        <v>7619</v>
      </c>
      <c r="F448" s="172" t="s">
        <v>10911</v>
      </c>
      <c r="G448" s="172">
        <v>5885502000000</v>
      </c>
      <c r="H448" s="172" t="s">
        <v>1383</v>
      </c>
      <c r="I448" s="172" t="s">
        <v>1384</v>
      </c>
      <c r="J448" s="172" t="s">
        <v>10912</v>
      </c>
      <c r="K448" s="172">
        <v>98</v>
      </c>
      <c r="L448" s="172"/>
      <c r="M448" s="172"/>
      <c r="N448" s="172"/>
      <c r="O448" s="172"/>
      <c r="P448" s="172"/>
      <c r="Q448" s="172"/>
      <c r="R448" s="172"/>
      <c r="S448" s="172">
        <v>98</v>
      </c>
      <c r="T448" s="172"/>
      <c r="U448" s="172"/>
      <c r="V448" s="172"/>
      <c r="W448" s="172" t="s">
        <v>7685</v>
      </c>
      <c r="X448" s="172"/>
      <c r="Y448" s="172"/>
      <c r="Z448" s="172"/>
      <c r="AA448" s="172" t="s">
        <v>1394</v>
      </c>
      <c r="AB448" s="172" t="s">
        <v>1388</v>
      </c>
      <c r="AC448" s="172">
        <v>0</v>
      </c>
      <c r="AD448" s="172" t="s">
        <v>175</v>
      </c>
      <c r="AE448" s="172" t="s">
        <v>43</v>
      </c>
      <c r="AF448" s="172">
        <v>1858456000000</v>
      </c>
      <c r="AG448" s="172">
        <v>4027046000000</v>
      </c>
      <c r="AH448" s="172">
        <v>0</v>
      </c>
      <c r="AI448" s="165"/>
      <c r="AK448" s="172"/>
      <c r="AL448" s="172">
        <f ca="1">IFERROR(__xludf.DUMMYFUNCTION("""COMPUTED_VALUE"""),281)</f>
        <v>281</v>
      </c>
      <c r="AM448" s="172" t="str">
        <f ca="1">IFERROR(__xludf.DUMMYFUNCTION("""COMPUTED_VALUE"""),"4.Bogotá ordena su territorio y avanza en su acción climática")</f>
        <v>4.Bogotá ordena su territorio y avanza en su acción climática</v>
      </c>
      <c r="AN448" s="172" t="str">
        <f ca="1">IFERROR(__xludf.DUMMYFUNCTION("""COMPUTED_VALUE"""),"4.26. Movilidad Sostenible")</f>
        <v>4.26. Movilidad Sostenible</v>
      </c>
      <c r="AO448" s="172" t="str">
        <f ca="1">IFERROR(__xludf.DUMMYFUNCTION("""COMPUTED_VALUE"""),"Alcanzar el 16% del ciclo de vida del proyecto Línea 2 del Metro (L2MB), correspondiente al inicio del contrato de concesión, la interventoría, PMO e inicio de ejecución.")</f>
        <v>Alcanzar el 16% del ciclo de vida del proyecto Línea 2 del Metro (L2MB), correspondiente al inicio del contrato de concesión, la interventoría, PMO e inicio de ejecución.</v>
      </c>
      <c r="AP448" s="172" t="str">
        <f ca="1">IFERROR(__xludf.DUMMYFUNCTION("""COMPUTED_VALUE"""),"Se estima alcanzar la adjudicación e incio del contrato de concesión el de interventoría el de PMO así como dar inicio a la construcción de la L2MB.
El 20% es conseguir los recursos y mirar cómo se va a contratar si por obra pública u otro; diseños de de"&amp;"talle y comenzar la construcción
Aún no podría definirse como fase previa porque esta es cuando ya se ha firmado el contrato y usualmente en esa fase se hacen diseños y otros temas…aquí como no tenemos contrato se habla en términos de ciclo de vida porque"&amp;" hay que hacer todo lo que se diga pero la fase previa sería cuando se tenga firmado contrato…es más si se decide o define que eso no es concesión sino una obra pública puede que no haya una fase previa como tal.")</f>
        <v>Se estima alcanzar la adjudicación e incio del contrato de concesión el de interventoría el de PMO así como dar inicio a la construcción de la L2MB.
El 20% es conseguir los recursos y mirar cómo se va a contratar si por obra pública u otro; diseños de detalle y comenzar la construcción
Aún no podría definirse como fase previa porque esta es cuando ya se ha firmado el contrato y usualmente en esa fase se hacen diseños y otros temas…aquí como no tenemos contrato se habla en términos de ciclo de vida porque hay que hacer todo lo que se diga pero la fase previa sería cuando se tenga firmado contrato…es más si se decide o define que eso no es concesión sino una obra pública puede que no haya una fase previa como tal.</v>
      </c>
      <c r="AQ448" s="222" t="str">
        <f ca="1">IFERROR(__xludf.DUMMYFUNCTION("""COMPUTED_VALUE"""),"MOVILIDAD")</f>
        <v>MOVILIDAD</v>
      </c>
      <c r="AR448" s="172" t="str">
        <f ca="1">IFERROR(__xludf.DUMMYFUNCTION("""COMPUTED_VALUE"""),"Empresa Metro de Bogotá S.A")</f>
        <v>Empresa Metro de Bogotá S.A</v>
      </c>
      <c r="AS448" s="172">
        <f ca="1">IFERROR(__xludf.DUMMYFUNCTION("""COMPUTED_VALUE"""),98)</f>
        <v>98</v>
      </c>
      <c r="AT448" s="172"/>
      <c r="AU448" s="172" t="str">
        <f ca="1">IFERROR(__xludf.DUMMYFUNCTION("""COMPUTED_VALUE"""),"Porcentaje (%) de avance en el ciclo de vida del proyecto L2MB")</f>
        <v>Porcentaje (%) de avance en el ciclo de vida del proyecto L2MB</v>
      </c>
      <c r="AV448" s="172" t="str">
        <f ca="1">IFERROR(__xludf.DUMMYFUNCTION("""COMPUTED_VALUE"""),"% de avance del Plan de Ejecución del proyecto")</f>
        <v>% de avance del Plan de Ejecución del proyecto</v>
      </c>
      <c r="AW448" s="222" t="str">
        <f ca="1">IFERROR(__xludf.DUMMYFUNCTION("""COMPUTED_VALUE"""),"N/A")</f>
        <v>N/A</v>
      </c>
      <c r="AX448" s="222">
        <f ca="1">IFERROR(__xludf.DUMMYFUNCTION("""COMPUTED_VALUE"""),16)</f>
        <v>16</v>
      </c>
      <c r="AY448" s="172" t="str">
        <f ca="1">IFERROR(__xludf.DUMMYFUNCTION("""COMPUTED_VALUE"""),"N/A")</f>
        <v>N/A</v>
      </c>
      <c r="AZ448" s="222">
        <f ca="1">IFERROR(__xludf.DUMMYFUNCTION("""COMPUTED_VALUE"""),1858456000000)</f>
        <v>1858456000000</v>
      </c>
      <c r="BA448" s="222">
        <f ca="1">IFERROR(__xludf.DUMMYFUNCTION("""COMPUTED_VALUE"""),4027046000000)</f>
        <v>4027046000000</v>
      </c>
      <c r="BB448" s="222">
        <f ca="1">IFERROR(__xludf.DUMMYFUNCTION("""COMPUTED_VALUE"""),0)</f>
        <v>0</v>
      </c>
      <c r="BC448" s="222">
        <f ca="1">IFERROR(__xludf.DUMMYFUNCTION("""COMPUTED_VALUE"""),0)</f>
        <v>0</v>
      </c>
      <c r="BD448" s="222">
        <f ca="1">IFERROR(__xludf.DUMMYFUNCTION("""COMPUTED_VALUE"""),0)</f>
        <v>0</v>
      </c>
      <c r="BE448" s="222">
        <f ca="1">IFERROR(__xludf.DUMMYFUNCTION("""COMPUTED_VALUE"""),0)</f>
        <v>0</v>
      </c>
      <c r="BF448" s="222">
        <f ca="1">IFERROR(__xludf.DUMMYFUNCTION("""COMPUTED_VALUE"""),454630000000)</f>
        <v>454630000000</v>
      </c>
      <c r="BG448" s="222">
        <f ca="1">IFERROR(__xludf.DUMMYFUNCTION("""COMPUTED_VALUE"""),0)</f>
        <v>0</v>
      </c>
      <c r="BH448" s="222">
        <f ca="1">IFERROR(__xludf.DUMMYFUNCTION("""COMPUTED_VALUE"""),0)</f>
        <v>0</v>
      </c>
      <c r="BI448" s="222">
        <f ca="1">IFERROR(__xludf.DUMMYFUNCTION("""COMPUTED_VALUE"""),0)</f>
        <v>0</v>
      </c>
      <c r="BJ448" s="222">
        <f ca="1">IFERROR(__xludf.DUMMYFUNCTION("""COMPUTED_VALUE"""),416050852591.726)</f>
        <v>416050852591.72601</v>
      </c>
      <c r="BK448" s="222">
        <f ca="1">IFERROR(__xludf.DUMMYFUNCTION("""COMPUTED_VALUE"""),0)</f>
        <v>0</v>
      </c>
      <c r="BL448" s="222">
        <f ca="1">IFERROR(__xludf.DUMMYFUNCTION("""COMPUTED_VALUE"""),0.02)</f>
        <v>0.02</v>
      </c>
      <c r="BM448" s="222">
        <f ca="1">IFERROR(__xludf.DUMMYFUNCTION("""COMPUTED_VALUE"""),0.07)</f>
        <v>7.0000000000000007E-2</v>
      </c>
      <c r="BN448" s="222">
        <f ca="1">IFERROR(__xludf.DUMMYFUNCTION("""COMPUTED_VALUE"""),0.16)</f>
        <v>0.16</v>
      </c>
      <c r="BO448" s="222" t="str">
        <f ca="1">IFERROR(__xludf.DUMMYFUNCTION("""COMPUTED_VALUE"""),"Ok
Mayo 7 de 2024: Metas del programa 26. Movilidad sostenible: Alcanzar el 16% del ciclo de vida del proyecto Línea 2 del Metro (L2MB), correspondiente al inicio del contrato de concesión, la interventoría, PMO e inicio de contratación cambiar por ejecu"&amp;"ción (cambiar por “inicio de ejecución”) OK.")</f>
        <v>Ok
Mayo 7 de 2024: Metas del programa 26. Movilidad sostenible: Alcanzar el 16% del ciclo de vida del proyecto Línea 2 del Metro (L2MB), correspondiente al inicio del contrato de concesión, la interventoría, PMO e inicio de contratación cambiar por ejecución (cambiar por “inicio de ejecución”) OK.</v>
      </c>
      <c r="BP448" s="222">
        <f ca="1">IFERROR(__xludf.DUMMYFUNCTION("""COMPUTED_VALUE"""),454630000000)</f>
        <v>454630000000</v>
      </c>
      <c r="BQ448" s="222">
        <f ca="1">IFERROR(__xludf.DUMMYFUNCTION("""COMPUTED_VALUE"""),416050852591.726)</f>
        <v>416050852591.72601</v>
      </c>
      <c r="BR448" s="222"/>
      <c r="BS448" s="222"/>
      <c r="BT448" s="222"/>
      <c r="BU448" s="222"/>
      <c r="BV448" s="222"/>
      <c r="BW448" s="395"/>
      <c r="BX448" s="172"/>
      <c r="BY448" s="172" t="b">
        <f t="shared" ref="BY448:BZ448" ca="1" si="494">B448=AM448</f>
        <v>1</v>
      </c>
      <c r="BZ448" s="172" t="b">
        <f t="shared" ca="1" si="494"/>
        <v>0</v>
      </c>
      <c r="CA448" s="172" t="b">
        <f t="shared" ref="CA448:CB448" ca="1" si="495">E448=AO448</f>
        <v>0</v>
      </c>
      <c r="CB448" s="172" t="b">
        <f t="shared" ca="1" si="495"/>
        <v>0</v>
      </c>
      <c r="CC448" s="172"/>
    </row>
    <row r="449" spans="1:81" ht="15.75" customHeight="1">
      <c r="A449" s="172">
        <v>282</v>
      </c>
      <c r="B449" s="172" t="s">
        <v>865</v>
      </c>
      <c r="C449" s="172" t="s">
        <v>2423</v>
      </c>
      <c r="D449" s="172"/>
      <c r="E449" s="172" t="s">
        <v>7620</v>
      </c>
      <c r="F449" s="172" t="s">
        <v>10913</v>
      </c>
      <c r="G449" s="172">
        <v>3051394000000</v>
      </c>
      <c r="H449" s="172" t="s">
        <v>1383</v>
      </c>
      <c r="I449" s="172" t="s">
        <v>1384</v>
      </c>
      <c r="J449" s="172" t="s">
        <v>10914</v>
      </c>
      <c r="K449" s="172" t="s">
        <v>1399</v>
      </c>
      <c r="L449" s="172"/>
      <c r="M449" s="172"/>
      <c r="N449" s="172"/>
      <c r="O449" s="172"/>
      <c r="P449" s="172"/>
      <c r="Q449" s="172"/>
      <c r="R449" s="172"/>
      <c r="S449" s="172" t="s">
        <v>10915</v>
      </c>
      <c r="T449" s="172"/>
      <c r="U449" s="172"/>
      <c r="V449" s="172"/>
      <c r="W449" s="172" t="s">
        <v>10916</v>
      </c>
      <c r="X449" s="172"/>
      <c r="Y449" s="172"/>
      <c r="Z449" s="172"/>
      <c r="AA449" s="172" t="s">
        <v>1400</v>
      </c>
      <c r="AB449" s="172" t="s">
        <v>1401</v>
      </c>
      <c r="AC449" s="172">
        <v>0</v>
      </c>
      <c r="AD449" s="172" t="s">
        <v>10531</v>
      </c>
      <c r="AE449" s="172" t="s">
        <v>43</v>
      </c>
      <c r="AF449" s="172">
        <v>3051394247284</v>
      </c>
      <c r="AG449" s="172">
        <v>0</v>
      </c>
      <c r="AH449" s="172">
        <v>0</v>
      </c>
      <c r="AI449" s="165"/>
      <c r="AK449" s="172"/>
      <c r="AL449" s="172">
        <f ca="1">IFERROR(__xludf.DUMMYFUNCTION("""COMPUTED_VALUE"""),282)</f>
        <v>282</v>
      </c>
      <c r="AM449" s="172" t="str">
        <f ca="1">IFERROR(__xludf.DUMMYFUNCTION("""COMPUTED_VALUE"""),"4.Bogotá ordena su territorio y avanza en su acción climática")</f>
        <v>4.Bogotá ordena su territorio y avanza en su acción climática</v>
      </c>
      <c r="AN449" s="172" t="str">
        <f ca="1">IFERROR(__xludf.DUMMYFUNCTION("""COMPUTED_VALUE"""),"4.26. Movilidad Sostenible")</f>
        <v>4.26. Movilidad Sostenible</v>
      </c>
      <c r="AO449" s="172" t="str">
        <f ca="1">IFERROR(__xludf.DUMMYFUNCTION("""COMPUTED_VALUE"""),"Realizar el 100% de las actividades de factibilidad que permitan dar trámite al convenio de cofinanciación con la nación para la expansión del Sistema de transporte público Metroferroviario ajustado a las condiciones de la demanda.
")</f>
        <v xml:space="preserve">Realizar el 100% de las actividades de factibilidad que permitan dar trámite al convenio de cofinanciación con la nación para la expansión del Sistema de transporte público Metroferroviario ajustado a las condiciones de la demanda.
</v>
      </c>
      <c r="AP449" s="172" t="str">
        <f ca="1">IFERROR(__xludf.DUMMYFUNCTION("""COMPUTED_VALUE"""),"
Se prevee adelantar las actividades de la factibilidad para la expansión de la Red Metro y sistemas ferroviarios .")</f>
        <v xml:space="preserve">
Se prevee adelantar las actividades de la factibilidad para la expansión de la Red Metro y sistemas ferroviarios .</v>
      </c>
      <c r="AQ449" s="222" t="str">
        <f ca="1">IFERROR(__xludf.DUMMYFUNCTION("""COMPUTED_VALUE"""),"MOVILIDAD")</f>
        <v>MOVILIDAD</v>
      </c>
      <c r="AR449" s="172" t="str">
        <f ca="1">IFERROR(__xludf.DUMMYFUNCTION("""COMPUTED_VALUE"""),"Empresa Metro de Bogotá S.A")</f>
        <v>Empresa Metro de Bogotá S.A</v>
      </c>
      <c r="AS449" s="172" t="str">
        <f ca="1">IFERROR(__xludf.DUMMYFUNCTION("""COMPUTED_VALUE"""),"(Metro) 99 92 94 
 (CIM) 621 624 623 622 620")</f>
        <v>(Metro) 99 92 94 
 (CIM) 621 624 623 622 620</v>
      </c>
      <c r="AT449" s="172"/>
      <c r="AU449" s="172" t="str">
        <f ca="1">IFERROR(__xludf.DUMMYFUNCTION("""COMPUTED_VALUE"""),"Porcentaje (%) de avance de la contratación de los Estudios y trámites necesarios para la apertura del proceso de selección de la L3MB.")</f>
        <v>Porcentaje (%) de avance de la contratación de los Estudios y trámites necesarios para la apertura del proceso de selección de la L3MB.</v>
      </c>
      <c r="AV449" s="172" t="str">
        <f ca="1">IFERROR(__xludf.DUMMYFUNCTION("""COMPUTED_VALUE"""),"% de avance del Proceso de contratación para la apertura del proceso de selección de la L3MB")</f>
        <v>% de avance del Proceso de contratación para la apertura del proceso de selección de la L3MB</v>
      </c>
      <c r="AW449" s="222" t="str">
        <f ca="1">IFERROR(__xludf.DUMMYFUNCTION("""COMPUTED_VALUE"""),"N/A")</f>
        <v>N/A</v>
      </c>
      <c r="AX449" s="395">
        <f ca="1">IFERROR(__xludf.DUMMYFUNCTION("""COMPUTED_VALUE"""),1)</f>
        <v>1</v>
      </c>
      <c r="AY449" s="172" t="str">
        <f ca="1">IFERROR(__xludf.DUMMYFUNCTION("""COMPUTED_VALUE"""),"N/A")</f>
        <v>N/A</v>
      </c>
      <c r="AZ449" s="222">
        <f ca="1">IFERROR(__xludf.DUMMYFUNCTION("""COMPUTED_VALUE"""),3051394247284)</f>
        <v>3051394247284</v>
      </c>
      <c r="BA449" s="222">
        <f ca="1">IFERROR(__xludf.DUMMYFUNCTION("""COMPUTED_VALUE"""),0)</f>
        <v>0</v>
      </c>
      <c r="BB449" s="222">
        <f ca="1">IFERROR(__xludf.DUMMYFUNCTION("""COMPUTED_VALUE"""),0)</f>
        <v>0</v>
      </c>
      <c r="BC449" s="222">
        <f ca="1">IFERROR(__xludf.DUMMYFUNCTION("""COMPUTED_VALUE"""),0)</f>
        <v>0</v>
      </c>
      <c r="BD449" s="395">
        <f ca="1">IFERROR(__xludf.DUMMYFUNCTION("""COMPUTED_VALUE"""),52083000000)</f>
        <v>52083000000</v>
      </c>
      <c r="BE449" s="222">
        <f ca="1">IFERROR(__xludf.DUMMYFUNCTION("""COMPUTED_VALUE"""),11669000000)</f>
        <v>11669000000</v>
      </c>
      <c r="BF449" s="222">
        <f ca="1">IFERROR(__xludf.DUMMYFUNCTION("""COMPUTED_VALUE"""),0)</f>
        <v>0</v>
      </c>
      <c r="BG449" s="222">
        <f ca="1">IFERROR(__xludf.DUMMYFUNCTION("""COMPUTED_VALUE"""),0)</f>
        <v>0</v>
      </c>
      <c r="BH449" s="222">
        <f ca="1">IFERROR(__xludf.DUMMYFUNCTION("""COMPUTED_VALUE"""),50566019417.4757)</f>
        <v>50566019417.4757</v>
      </c>
      <c r="BI449" s="222">
        <f ca="1">IFERROR(__xludf.DUMMYFUNCTION("""COMPUTED_VALUE"""),10999151663.6817)</f>
        <v>10999151663.6817</v>
      </c>
      <c r="BJ449" s="395">
        <f ca="1">IFERROR(__xludf.DUMMYFUNCTION("""COMPUTED_VALUE"""),0)</f>
        <v>0</v>
      </c>
      <c r="BK449" s="222">
        <f ca="1">IFERROR(__xludf.DUMMYFUNCTION("""COMPUTED_VALUE"""),0.05)</f>
        <v>0.05</v>
      </c>
      <c r="BL449" s="222">
        <f ca="1">IFERROR(__xludf.DUMMYFUNCTION("""COMPUTED_VALUE"""),0.34)</f>
        <v>0.34</v>
      </c>
      <c r="BM449" s="222">
        <f ca="1">IFERROR(__xludf.DUMMYFUNCTION("""COMPUTED_VALUE"""),0.97)</f>
        <v>0.97</v>
      </c>
      <c r="BN449" s="222">
        <f ca="1">IFERROR(__xludf.DUMMYFUNCTION("""COMPUTED_VALUE"""),1)</f>
        <v>1</v>
      </c>
      <c r="BO449" s="222" t="str">
        <f ca="1">IFERROR(__xludf.DUMMYFUNCTION("""COMPUTED_VALUE"""),"OK")</f>
        <v>OK</v>
      </c>
      <c r="BP449" s="222">
        <f ca="1">IFERROR(__xludf.DUMMYFUNCTION("""COMPUTED_VALUE"""),63752000000)</f>
        <v>63752000000</v>
      </c>
      <c r="BQ449" s="222">
        <f ca="1">IFERROR(__xludf.DUMMYFUNCTION("""COMPUTED_VALUE"""),61565171081.1575)</f>
        <v>61565171081.157501</v>
      </c>
      <c r="BR449" s="222"/>
      <c r="BS449" s="222"/>
      <c r="BT449" s="222"/>
      <c r="BU449" s="222"/>
      <c r="BV449" s="222"/>
      <c r="BW449" s="395"/>
      <c r="BX449" s="172"/>
      <c r="BY449" s="172" t="b">
        <f t="shared" ref="BY449:BZ449" ca="1" si="496">B449=AM449</f>
        <v>1</v>
      </c>
      <c r="BZ449" s="172" t="b">
        <f t="shared" ca="1" si="496"/>
        <v>0</v>
      </c>
      <c r="CA449" s="172" t="b">
        <f t="shared" ref="CA449:CB449" ca="1" si="497">E449=AO449</f>
        <v>0</v>
      </c>
      <c r="CB449" s="172" t="b">
        <f t="shared" ca="1" si="497"/>
        <v>0</v>
      </c>
      <c r="CC449" s="172"/>
    </row>
    <row r="450" spans="1:81" ht="15.75" customHeight="1">
      <c r="A450" s="172">
        <v>283</v>
      </c>
      <c r="B450" s="172" t="s">
        <v>865</v>
      </c>
      <c r="C450" s="172" t="s">
        <v>2423</v>
      </c>
      <c r="D450" s="172"/>
      <c r="E450" s="172" t="s">
        <v>10917</v>
      </c>
      <c r="F450" s="172" t="s">
        <v>10918</v>
      </c>
      <c r="G450" s="172">
        <v>2000000000000</v>
      </c>
      <c r="H450" s="172" t="s">
        <v>1383</v>
      </c>
      <c r="I450" s="172" t="s">
        <v>1384</v>
      </c>
      <c r="J450" s="172" t="s">
        <v>10919</v>
      </c>
      <c r="K450" s="172" t="s">
        <v>10920</v>
      </c>
      <c r="L450" s="172"/>
      <c r="M450" s="172"/>
      <c r="N450" s="172"/>
      <c r="O450" s="172"/>
      <c r="P450" s="172"/>
      <c r="Q450" s="172"/>
      <c r="R450" s="172"/>
      <c r="S450" s="172" t="s">
        <v>43</v>
      </c>
      <c r="T450" s="172"/>
      <c r="U450" s="172"/>
      <c r="V450" s="172"/>
      <c r="W450" s="172" t="s">
        <v>10921</v>
      </c>
      <c r="X450" s="172"/>
      <c r="Y450" s="172"/>
      <c r="Z450" s="172"/>
      <c r="AA450" s="172" t="s">
        <v>10922</v>
      </c>
      <c r="AB450" s="172" t="s">
        <v>10923</v>
      </c>
      <c r="AC450" s="172">
        <v>0</v>
      </c>
      <c r="AD450" s="172" t="s">
        <v>175</v>
      </c>
      <c r="AE450" s="172" t="s">
        <v>43</v>
      </c>
      <c r="AF450" s="172">
        <v>2000000000000</v>
      </c>
      <c r="AG450" s="172">
        <v>0</v>
      </c>
      <c r="AH450" s="172">
        <v>0</v>
      </c>
      <c r="AI450" s="165"/>
      <c r="AK450" s="172"/>
      <c r="AL450" s="393"/>
      <c r="AM450" s="393"/>
      <c r="AN450" s="393"/>
      <c r="AO450" s="393"/>
      <c r="AP450" s="393"/>
      <c r="AQ450" s="393"/>
      <c r="AR450" s="393"/>
      <c r="AS450" s="393"/>
      <c r="AT450" s="393"/>
      <c r="AU450" s="393"/>
      <c r="AV450" s="393"/>
      <c r="AW450" s="393"/>
      <c r="AX450" s="393"/>
      <c r="AY450" s="393"/>
      <c r="AZ450" s="393"/>
      <c r="BA450" s="393"/>
      <c r="BB450" s="393"/>
      <c r="BC450" s="393"/>
      <c r="BD450" s="393"/>
      <c r="BE450" s="393"/>
      <c r="BF450" s="393"/>
      <c r="BG450" s="393"/>
      <c r="BH450" s="393"/>
      <c r="BI450" s="393"/>
      <c r="BJ450" s="393"/>
      <c r="BK450" s="393"/>
      <c r="BL450" s="172"/>
      <c r="BM450" s="172"/>
      <c r="BN450" s="172"/>
      <c r="BO450" s="172"/>
      <c r="BP450" s="172"/>
      <c r="BQ450" s="172"/>
      <c r="BR450" s="172"/>
      <c r="BS450" s="172"/>
      <c r="BT450" s="172"/>
      <c r="BU450" s="172"/>
      <c r="BV450" s="172"/>
      <c r="BW450" s="172"/>
      <c r="BX450" s="172"/>
      <c r="BY450" s="515" t="s">
        <v>9624</v>
      </c>
      <c r="BZ450" s="516"/>
      <c r="CA450" s="516"/>
      <c r="CB450" s="517"/>
      <c r="CC450" s="172" t="s">
        <v>9625</v>
      </c>
    </row>
    <row r="451" spans="1:81" ht="15.75" customHeight="1">
      <c r="A451" s="172">
        <v>284</v>
      </c>
      <c r="B451" s="172" t="s">
        <v>865</v>
      </c>
      <c r="C451" s="172" t="s">
        <v>2423</v>
      </c>
      <c r="D451" s="172"/>
      <c r="E451" s="172" t="s">
        <v>1402</v>
      </c>
      <c r="F451" s="172" t="s">
        <v>10924</v>
      </c>
      <c r="G451" s="172">
        <v>4835105000000</v>
      </c>
      <c r="H451" s="172" t="s">
        <v>1383</v>
      </c>
      <c r="I451" s="172" t="s">
        <v>1404</v>
      </c>
      <c r="J451" s="172" t="s">
        <v>10925</v>
      </c>
      <c r="K451" s="172" t="s">
        <v>1406</v>
      </c>
      <c r="L451" s="172"/>
      <c r="M451" s="172"/>
      <c r="N451" s="172"/>
      <c r="O451" s="172"/>
      <c r="P451" s="172"/>
      <c r="Q451" s="172"/>
      <c r="R451" s="172"/>
      <c r="S451" s="172" t="s">
        <v>1406</v>
      </c>
      <c r="T451" s="172"/>
      <c r="U451" s="172"/>
      <c r="V451" s="172"/>
      <c r="W451" s="172" t="s">
        <v>10926</v>
      </c>
      <c r="X451" s="172"/>
      <c r="Y451" s="172"/>
      <c r="Z451" s="172"/>
      <c r="AA451" s="172" t="s">
        <v>1408</v>
      </c>
      <c r="AB451" s="172" t="s">
        <v>1409</v>
      </c>
      <c r="AC451" s="172">
        <v>114</v>
      </c>
      <c r="AD451" s="172">
        <v>146</v>
      </c>
      <c r="AE451" s="172" t="s">
        <v>1411</v>
      </c>
      <c r="AF451" s="172">
        <v>2747344000000</v>
      </c>
      <c r="AG451" s="172">
        <v>0</v>
      </c>
      <c r="AH451" s="172">
        <v>2087761000000</v>
      </c>
      <c r="AI451" s="165"/>
      <c r="AK451" s="172"/>
      <c r="AL451" s="172">
        <f ca="1">IFERROR(__xludf.DUMMYFUNCTION("IMPORTRANGE(""https://docs.google.com/spreadsheets/d/1npPkCkJx8EaDQoN5CZFxhByyd_GwrPFrRj9-wo1YHM4/edit#gid=323077454"",""'Consolidado_PDD24/28'!B445:446"")"),284)</f>
        <v>284</v>
      </c>
      <c r="AM451" s="172" t="str">
        <f ca="1">IFERROR(__xludf.DUMMYFUNCTION("""COMPUTED_VALUE"""),"4.Bogotá ordena su territorio y avanza en su acción climática")</f>
        <v>4.Bogotá ordena su territorio y avanza en su acción climática</v>
      </c>
      <c r="AN451" s="172" t="str">
        <f ca="1">IFERROR(__xludf.DUMMYFUNCTION("""COMPUTED_VALUE"""),"4.26. Movilidad Sostenible")</f>
        <v>4.26. Movilidad Sostenible</v>
      </c>
      <c r="AO451" s="172" t="str">
        <f ca="1">IFERROR(__xludf.DUMMYFUNCTION("""COMPUTED_VALUE"""),"Alcanzar 143 kms en operación de troncales de sistema de transporte público masivo (29 kms nuevos)")</f>
        <v>Alcanzar 143 kms en operación de troncales de sistema de transporte público masivo (29 kms nuevos)</v>
      </c>
      <c r="AP451" s="172" t="str">
        <f ca="1">IFERROR(__xludf.DUMMYFUNCTION("""COMPUTED_VALUE"""),"1. Corredor Verde Cr 7 Calle 99 a Calle 200 - 105 Km.
2. Calle 13 Lotes 1 y 2 - 35Km.
3. Av. 68 PLMB - 170Km.
4. Av. Ciudad de Cali PLMB - 74Km.
5. Ext. Caracas a Portal Usme - 35Km.
6. Conexión entre la Troncal 68-Calle 100 y la Carrera 9a y 7a")</f>
        <v>1. Corredor Verde Cr 7 Calle 99 a Calle 200 - 105 Km.
2. Calle 13 Lotes 1 y 2 - 35Km.
3. Av. 68 PLMB - 170Km.
4. Av. Ciudad de Cali PLMB - 74Km.
5. Ext. Caracas a Portal Usme - 35Km.
6. Conexión entre la Troncal 68-Calle 100 y la Carrera 9a y 7a</v>
      </c>
      <c r="AQ451" s="222" t="str">
        <f ca="1">IFERROR(__xludf.DUMMYFUNCTION("""COMPUTED_VALUE"""),"MOVILIDAD")</f>
        <v>MOVILIDAD</v>
      </c>
      <c r="AR451" s="172" t="str">
        <f ca="1">IFERROR(__xludf.DUMMYFUNCTION("""COMPUTED_VALUE"""),"Empresa de Transporte del Tercer Milenio TRANSMILENIO S. A.")</f>
        <v>Empresa de Transporte del Tercer Milenio TRANSMILENIO S. A.</v>
      </c>
      <c r="AS451" s="172" t="str">
        <f ca="1">IFERROR(__xludf.DUMMYFUNCTION("""COMPUTED_VALUE"""),"74 75 76 (falta ID de Av. 68 y Extensión Av. Caracas)")</f>
        <v>74 75 76 (falta ID de Av. 68 y Extensión Av. Caracas)</v>
      </c>
      <c r="AT451" s="172" t="str">
        <f ca="1">IFERROR(__xludf.DUMMYFUNCTION("""COMPUTED_VALUE"""),"Acción Climatica _1.3.2 N")</f>
        <v>Acción Climatica _1.3.2 N</v>
      </c>
      <c r="AU451" s="172" t="str">
        <f ca="1">IFERROR(__xludf.DUMMYFUNCTION("""COMPUTED_VALUE"""),"Km de troncales en operación del sistema de trnasporte público")</f>
        <v>Km de troncales en operación del sistema de trnasporte público</v>
      </c>
      <c r="AV451" s="172" t="str">
        <f ca="1">IFERROR(__xludf.DUMMYFUNCTION("""COMPUTED_VALUE"""),"Linea base + km nuevos de troncales en operación")</f>
        <v>Linea base + km nuevos de troncales en operación</v>
      </c>
      <c r="AW451" s="222" t="str">
        <f ca="1">IFERROR(__xludf.DUMMYFUNCTION("""COMPUTED_VALUE"""),"114,40
(2023)")</f>
        <v>114,40
(2023)</v>
      </c>
      <c r="AX451" s="222">
        <f ca="1">IFERROR(__xludf.DUMMYFUNCTION("""COMPUTED_VALUE"""),143)</f>
        <v>143</v>
      </c>
      <c r="AY451" s="172" t="str">
        <f ca="1">IFERROR(__xludf.DUMMYFUNCTION("""COMPUTED_VALUE"""),"Inventario de malla via 2023 -IDU")</f>
        <v>Inventario de malla via 2023 -IDU</v>
      </c>
      <c r="AZ451" s="222">
        <f ca="1">IFERROR(__xludf.DUMMYFUNCTION("""COMPUTED_VALUE"""),2747344000000)</f>
        <v>2747344000000</v>
      </c>
      <c r="BA451" s="222">
        <f ca="1">IFERROR(__xludf.DUMMYFUNCTION("""COMPUTED_VALUE"""),0)</f>
        <v>0</v>
      </c>
      <c r="BB451" s="222">
        <f ca="1">IFERROR(__xludf.DUMMYFUNCTION("""COMPUTED_VALUE"""),2087761000000)</f>
        <v>2087761000000</v>
      </c>
      <c r="BC451" s="222">
        <f ca="1">IFERROR(__xludf.DUMMYFUNCTION("""COMPUTED_VALUE"""),41291000000)</f>
        <v>41291000000</v>
      </c>
      <c r="BD451" s="222">
        <f ca="1">IFERROR(__xludf.DUMMYFUNCTION("""COMPUTED_VALUE"""),502913000000)</f>
        <v>502913000000</v>
      </c>
      <c r="BE451" s="222">
        <f ca="1">IFERROR(__xludf.DUMMYFUNCTION("""COMPUTED_VALUE"""),314040000000)</f>
        <v>314040000000</v>
      </c>
      <c r="BF451" s="222">
        <f ca="1">IFERROR(__xludf.DUMMYFUNCTION("""COMPUTED_VALUE"""),125660000000)</f>
        <v>125660000000</v>
      </c>
      <c r="BG451" s="222">
        <f ca="1">IFERROR(__xludf.DUMMYFUNCTION("""COMPUTED_VALUE"""),41291000000)</f>
        <v>41291000000</v>
      </c>
      <c r="BH451" s="222">
        <f ca="1">IFERROR(__xludf.DUMMYFUNCTION("""COMPUTED_VALUE"""),488265048543.689)</f>
        <v>488265048543.68903</v>
      </c>
      <c r="BI451" s="222">
        <f ca="1">IFERROR(__xludf.DUMMYFUNCTION("""COMPUTED_VALUE"""),296012819304.364)</f>
        <v>296012819304.36401</v>
      </c>
      <c r="BJ451" s="222">
        <f ca="1">IFERROR(__xludf.DUMMYFUNCTION("""COMPUTED_VALUE"""),114996700914.318)</f>
        <v>114996700914.31799</v>
      </c>
      <c r="BK451" s="222">
        <f ca="1">IFERROR(__xludf.DUMMYFUNCTION("""COMPUTED_VALUE"""),114)</f>
        <v>114</v>
      </c>
      <c r="BL451" s="222">
        <f ca="1">IFERROR(__xludf.DUMMYFUNCTION("""COMPUTED_VALUE"""),125)</f>
        <v>125</v>
      </c>
      <c r="BM451" s="222">
        <f ca="1">IFERROR(__xludf.DUMMYFUNCTION("""COMPUTED_VALUE"""),143)</f>
        <v>143</v>
      </c>
      <c r="BN451" s="222">
        <f ca="1">IFERROR(__xludf.DUMMYFUNCTION("""COMPUTED_VALUE"""),143)</f>
        <v>143</v>
      </c>
      <c r="BO451" s="222" t="str">
        <f ca="1">IFERROR(__xludf.DUMMYFUNCTION("""COMPUTED_VALUE"""),"Ok")</f>
        <v>Ok</v>
      </c>
      <c r="BP451" s="222">
        <f ca="1">IFERROR(__xludf.DUMMYFUNCTION("""COMPUTED_VALUE"""),983904000000)</f>
        <v>983904000000</v>
      </c>
      <c r="BQ451" s="222">
        <f ca="1">IFERROR(__xludf.DUMMYFUNCTION("""COMPUTED_VALUE"""),940565568762.371)</f>
        <v>940565568762.37097</v>
      </c>
      <c r="BR451" s="222"/>
      <c r="BS451" s="222"/>
      <c r="BT451" s="222"/>
      <c r="BU451" s="222"/>
      <c r="BV451" s="222"/>
      <c r="BW451" s="222"/>
      <c r="BX451" s="172"/>
      <c r="BY451" s="172" t="b">
        <f t="shared" ref="BY451:BZ451" ca="1" si="498">B451=AM451</f>
        <v>1</v>
      </c>
      <c r="BZ451" s="172" t="b">
        <f t="shared" ca="1" si="498"/>
        <v>0</v>
      </c>
      <c r="CA451" s="172" t="b">
        <f t="shared" ref="CA451:CB451" ca="1" si="499">E451=AO451</f>
        <v>1</v>
      </c>
      <c r="CB451" s="172" t="b">
        <f t="shared" ca="1" si="499"/>
        <v>0</v>
      </c>
      <c r="CC451" s="172"/>
    </row>
    <row r="452" spans="1:81" ht="15.75" customHeight="1">
      <c r="A452" s="172">
        <v>285</v>
      </c>
      <c r="B452" s="172" t="s">
        <v>865</v>
      </c>
      <c r="C452" s="172" t="s">
        <v>2423</v>
      </c>
      <c r="D452" s="172"/>
      <c r="E452" s="172" t="s">
        <v>10927</v>
      </c>
      <c r="F452" s="172" t="s">
        <v>1413</v>
      </c>
      <c r="G452" s="172">
        <v>11547000000000</v>
      </c>
      <c r="H452" s="172" t="s">
        <v>1383</v>
      </c>
      <c r="I452" s="172" t="s">
        <v>1404</v>
      </c>
      <c r="J452" s="172" t="s">
        <v>10928</v>
      </c>
      <c r="K452" s="172" t="s">
        <v>1415</v>
      </c>
      <c r="L452" s="172"/>
      <c r="M452" s="172"/>
      <c r="N452" s="172"/>
      <c r="O452" s="172"/>
      <c r="P452" s="172"/>
      <c r="Q452" s="172"/>
      <c r="R452" s="172"/>
      <c r="S452" s="172" t="s">
        <v>1415</v>
      </c>
      <c r="T452" s="172"/>
      <c r="U452" s="172"/>
      <c r="V452" s="172"/>
      <c r="W452" s="172" t="s">
        <v>10929</v>
      </c>
      <c r="X452" s="172"/>
      <c r="Y452" s="172"/>
      <c r="Z452" s="172"/>
      <c r="AA452" s="172" t="s">
        <v>1416</v>
      </c>
      <c r="AB452" s="172" t="s">
        <v>1417</v>
      </c>
      <c r="AC452" s="172">
        <v>0</v>
      </c>
      <c r="AD452" s="172">
        <v>40</v>
      </c>
      <c r="AE452" s="172" t="s">
        <v>5236</v>
      </c>
      <c r="AF452" s="172">
        <v>9893000000000</v>
      </c>
      <c r="AG452" s="172">
        <v>0</v>
      </c>
      <c r="AH452" s="172">
        <v>0</v>
      </c>
      <c r="AI452" s="165"/>
      <c r="AK452" s="172"/>
      <c r="AL452" s="172">
        <f ca="1">IFERROR(__xludf.DUMMYFUNCTION("""COMPUTED_VALUE"""),285)</f>
        <v>285</v>
      </c>
      <c r="AM452" s="172" t="str">
        <f ca="1">IFERROR(__xludf.DUMMYFUNCTION("""COMPUTED_VALUE"""),"4.Bogotá ordena su territorio y avanza en su acción climática")</f>
        <v>4.Bogotá ordena su territorio y avanza en su acción climática</v>
      </c>
      <c r="AN452" s="172" t="str">
        <f ca="1">IFERROR(__xludf.DUMMYFUNCTION("""COMPUTED_VALUE"""),"4.26. Movilidad Sostenible")</f>
        <v>4.26. Movilidad Sostenible</v>
      </c>
      <c r="AO452" s="172" t="str">
        <f ca="1">IFERROR(__xludf.DUMMYFUNCTION("""COMPUTED_VALUE"""),"Alcanzar 23 Kilómetros contratados de troncales de sistema de transporte público masivo con perspectiva de integración regional en aquellos corredores con influencia en la ciudad-región.")</f>
        <v>Alcanzar 23 Kilómetros contratados de troncales de sistema de transporte público masivo con perspectiva de integración regional en aquellos corredores con influencia en la ciudad-región.</v>
      </c>
      <c r="AP452" s="172" t="str">
        <f ca="1">IFERROR(__xludf.DUMMYFUNCTION("""COMPUTED_VALUE"""),"Dentro de la priorización de obras viales se estimada dejar 40 Kms de troncales contradas durante el periodo del plan de desarrollo.")</f>
        <v>Dentro de la priorización de obras viales se estimada dejar 40 Kms de troncales contradas durante el periodo del plan de desarrollo.</v>
      </c>
      <c r="AQ452" s="222" t="str">
        <f ca="1">IFERROR(__xludf.DUMMYFUNCTION("""COMPUTED_VALUE"""),"MOVILIDAD")</f>
        <v>MOVILIDAD</v>
      </c>
      <c r="AR452" s="172" t="str">
        <f ca="1">IFERROR(__xludf.DUMMYFUNCTION("""COMPUTED_VALUE"""),"Empresa de Transporte del Tercer Milenio TRANSMILENIO S. A.")</f>
        <v>Empresa de Transporte del Tercer Milenio TRANSMILENIO S. A.</v>
      </c>
      <c r="AS452" s="172" t="str">
        <f ca="1">IFERROR(__xludf.DUMMYFUNCTION("""COMPUTED_VALUE"""),"Pendiente por definir (Av. Boyacá Cl 100 entre 7 y 9)")</f>
        <v>Pendiente por definir (Av. Boyacá Cl 100 entre 7 y 9)</v>
      </c>
      <c r="AT452" s="172"/>
      <c r="AU452" s="172" t="str">
        <f ca="1">IFERROR(__xludf.DUMMYFUNCTION("""COMPUTED_VALUE"""),"Kilometros de troncales del sistema de transporte publico masivo contratado")</f>
        <v>Kilometros de troncales del sistema de transporte publico masivo contratado</v>
      </c>
      <c r="AV452" s="172" t="str">
        <f ca="1">IFERROR(__xludf.DUMMYFUNCTION("""COMPUTED_VALUE"""),"Numero de Kilometros de troncales del sistema de transporte publico masivo a ser contratado")</f>
        <v>Numero de Kilometros de troncales del sistema de transporte publico masivo a ser contratado</v>
      </c>
      <c r="AW452" s="222" t="str">
        <f ca="1">IFERROR(__xludf.DUMMYFUNCTION("""COMPUTED_VALUE"""),"N/A")</f>
        <v>N/A</v>
      </c>
      <c r="AX452" s="222">
        <f ca="1">IFERROR(__xludf.DUMMYFUNCTION("""COMPUTED_VALUE"""),23)</f>
        <v>23</v>
      </c>
      <c r="AY452" s="172" t="str">
        <f ca="1">IFERROR(__xludf.DUMMYFUNCTION("""COMPUTED_VALUE"""),"N/A")</f>
        <v>N/A</v>
      </c>
      <c r="AZ452" s="222">
        <f ca="1">IFERROR(__xludf.DUMMYFUNCTION("""COMPUTED_VALUE"""),9893000000000)</f>
        <v>9893000000000</v>
      </c>
      <c r="BA452" s="222">
        <f ca="1">IFERROR(__xludf.DUMMYFUNCTION("""COMPUTED_VALUE"""),0)</f>
        <v>0</v>
      </c>
      <c r="BB452" s="222">
        <f ca="1">IFERROR(__xludf.DUMMYFUNCTION("""COMPUTED_VALUE"""),0)</f>
        <v>0</v>
      </c>
      <c r="BC452" s="222">
        <f ca="1">IFERROR(__xludf.DUMMYFUNCTION("""COMPUTED_VALUE"""),515818000000)</f>
        <v>515818000000</v>
      </c>
      <c r="BD452" s="222">
        <f ca="1">IFERROR(__xludf.DUMMYFUNCTION("""COMPUTED_VALUE"""),790737000000)</f>
        <v>790737000000</v>
      </c>
      <c r="BE452" s="222">
        <f ca="1">IFERROR(__xludf.DUMMYFUNCTION("""COMPUTED_VALUE"""),849506000000)</f>
        <v>849506000000</v>
      </c>
      <c r="BF452" s="222">
        <f ca="1">IFERROR(__xludf.DUMMYFUNCTION("""COMPUTED_VALUE"""),482505000000)</f>
        <v>482505000000</v>
      </c>
      <c r="BG452" s="222">
        <f ca="1">IFERROR(__xludf.DUMMYFUNCTION("""COMPUTED_VALUE"""),515818000000)</f>
        <v>515818000000</v>
      </c>
      <c r="BH452" s="222">
        <f ca="1">IFERROR(__xludf.DUMMYFUNCTION("""COMPUTED_VALUE"""),767705825242.718)</f>
        <v>767705825242.71802</v>
      </c>
      <c r="BI452" s="222">
        <f ca="1">IFERROR(__xludf.DUMMYFUNCTION("""COMPUTED_VALUE"""),800740880384.579)</f>
        <v>800740880384.57898</v>
      </c>
      <c r="BJ452" s="222">
        <f ca="1">IFERROR(__xludf.DUMMYFUNCTION("""COMPUTED_VALUE"""),441560426346.196)</f>
        <v>441560426346.19598</v>
      </c>
      <c r="BK452" s="222">
        <f ca="1">IFERROR(__xludf.DUMMYFUNCTION("""COMPUTED_VALUE"""),0)</f>
        <v>0</v>
      </c>
      <c r="BL452" s="222">
        <f ca="1">IFERROR(__xludf.DUMMYFUNCTION("""COMPUTED_VALUE"""),3.5)</f>
        <v>3.5</v>
      </c>
      <c r="BM452" s="222">
        <f ca="1">IFERROR(__xludf.DUMMYFUNCTION("""COMPUTED_VALUE"""),23)</f>
        <v>23</v>
      </c>
      <c r="BN452" s="222">
        <f ca="1">IFERROR(__xludf.DUMMYFUNCTION("""COMPUTED_VALUE"""),0)</f>
        <v>0</v>
      </c>
      <c r="BO452" s="222" t="str">
        <f ca="1">IFERROR(__xludf.DUMMYFUNCTION("""COMPUTED_VALUE"""),"17/04/2023 Adria se ajusta la meta según solicitud de Movilidad: Contratar 63 Kilómetros de troncales de sistema de transporte público masivo con perspectiva de integración regional en aquellos corredores con influencia en la ciudad-región.
Por:
16 DE AB"&amp;"RIL/27: CAMBIA LA META
Alcanzar 23 Kilómetros contratados de troncales de sistema de transporte público masivo con perspectiva de integración regional en aquellos corredores con influencia en la ciudad-región.
QUEDA ESTA SOLA META? 
Si SDM e IDU")</f>
        <v>17/04/2023 Adria se ajusta la meta según solicitud de Movilidad: Contratar 63 Kilómetros de troncales de sistema de transporte público masivo con perspectiva de integración regional en aquellos corredores con influencia en la ciudad-región.
Por:
16 DE ABRIL/27: CAMBIA LA META
Alcanzar 23 Kilómetros contratados de troncales de sistema de transporte público masivo con perspectiva de integración regional en aquellos corredores con influencia en la ciudad-región.
QUEDA ESTA SOLA META? 
Si SDM e IDU</v>
      </c>
      <c r="BP452" s="222">
        <f ca="1">IFERROR(__xludf.DUMMYFUNCTION("""COMPUTED_VALUE"""),2638566000000)</f>
        <v>2638566000000</v>
      </c>
      <c r="BQ452" s="222">
        <f ca="1">IFERROR(__xludf.DUMMYFUNCTION("""COMPUTED_VALUE"""),2525825131973.49)</f>
        <v>2525825131973.4902</v>
      </c>
      <c r="BR452" s="222"/>
      <c r="BS452" s="222"/>
      <c r="BT452" s="222"/>
      <c r="BU452" s="222"/>
      <c r="BV452" s="222"/>
      <c r="BW452" s="222"/>
      <c r="BX452" s="172"/>
      <c r="BY452" s="172" t="b">
        <f t="shared" ref="BY452:BZ452" ca="1" si="500">B452=AM452</f>
        <v>1</v>
      </c>
      <c r="BZ452" s="172" t="b">
        <f t="shared" ca="1" si="500"/>
        <v>0</v>
      </c>
      <c r="CA452" s="172" t="b">
        <f t="shared" ref="CA452:CB452" ca="1" si="501">E452=AO452</f>
        <v>0</v>
      </c>
      <c r="CB452" s="172" t="b">
        <f t="shared" ca="1" si="501"/>
        <v>1</v>
      </c>
      <c r="CC452" s="172"/>
    </row>
    <row r="453" spans="1:81" ht="15.75" customHeight="1">
      <c r="A453" s="172">
        <v>286</v>
      </c>
      <c r="B453" s="172" t="s">
        <v>865</v>
      </c>
      <c r="C453" s="172" t="s">
        <v>2423</v>
      </c>
      <c r="D453" s="172"/>
      <c r="E453" s="172" t="s">
        <v>10930</v>
      </c>
      <c r="F453" s="172" t="s">
        <v>10931</v>
      </c>
      <c r="G453" s="172">
        <v>113105000000</v>
      </c>
      <c r="H453" s="172" t="s">
        <v>1383</v>
      </c>
      <c r="I453" s="172" t="s">
        <v>1404</v>
      </c>
      <c r="J453" s="172" t="s">
        <v>10932</v>
      </c>
      <c r="K453" s="172"/>
      <c r="L453" s="172"/>
      <c r="M453" s="172"/>
      <c r="N453" s="172"/>
      <c r="O453" s="172"/>
      <c r="P453" s="172"/>
      <c r="Q453" s="172"/>
      <c r="R453" s="172"/>
      <c r="S453" s="172" t="s">
        <v>1415</v>
      </c>
      <c r="T453" s="172"/>
      <c r="U453" s="172"/>
      <c r="V453" s="172"/>
      <c r="W453" s="172" t="s">
        <v>10929</v>
      </c>
      <c r="X453" s="172"/>
      <c r="Y453" s="172"/>
      <c r="Z453" s="172"/>
      <c r="AA453" s="172" t="s">
        <v>10933</v>
      </c>
      <c r="AB453" s="172" t="s">
        <v>10934</v>
      </c>
      <c r="AC453" s="172">
        <v>0</v>
      </c>
      <c r="AD453" s="172">
        <v>24</v>
      </c>
      <c r="AE453" s="172" t="s">
        <v>5236</v>
      </c>
      <c r="AF453" s="172">
        <v>113015000000</v>
      </c>
      <c r="AG453" s="172">
        <v>0</v>
      </c>
      <c r="AH453" s="172">
        <v>0</v>
      </c>
      <c r="AI453" s="165"/>
      <c r="AK453" s="172"/>
      <c r="AL453" s="393"/>
      <c r="AM453" s="393"/>
      <c r="AN453" s="393"/>
      <c r="AO453" s="393"/>
      <c r="AP453" s="393"/>
      <c r="AQ453" s="393"/>
      <c r="AR453" s="393"/>
      <c r="AS453" s="393"/>
      <c r="AT453" s="393"/>
      <c r="AU453" s="393"/>
      <c r="AV453" s="393"/>
      <c r="AW453" s="393"/>
      <c r="AX453" s="393"/>
      <c r="AY453" s="393"/>
      <c r="AZ453" s="393"/>
      <c r="BA453" s="393"/>
      <c r="BB453" s="393"/>
      <c r="BC453" s="393"/>
      <c r="BD453" s="393"/>
      <c r="BE453" s="393"/>
      <c r="BF453" s="393"/>
      <c r="BG453" s="393"/>
      <c r="BH453" s="393"/>
      <c r="BI453" s="393"/>
      <c r="BJ453" s="393"/>
      <c r="BK453" s="393"/>
      <c r="BL453" s="172"/>
      <c r="BM453" s="172"/>
      <c r="BN453" s="172"/>
      <c r="BO453" s="172"/>
      <c r="BP453" s="172"/>
      <c r="BQ453" s="172"/>
      <c r="BR453" s="172"/>
      <c r="BS453" s="172"/>
      <c r="BT453" s="172"/>
      <c r="BU453" s="172"/>
      <c r="BV453" s="172"/>
      <c r="BW453" s="172"/>
      <c r="BX453" s="172"/>
      <c r="BY453" s="515" t="s">
        <v>9624</v>
      </c>
      <c r="BZ453" s="516"/>
      <c r="CA453" s="516"/>
      <c r="CB453" s="517"/>
      <c r="CC453" s="172" t="s">
        <v>9625</v>
      </c>
    </row>
    <row r="454" spans="1:81" ht="15.75" customHeight="1">
      <c r="A454" s="172">
        <v>287</v>
      </c>
      <c r="B454" s="172" t="s">
        <v>865</v>
      </c>
      <c r="C454" s="172" t="s">
        <v>2423</v>
      </c>
      <c r="D454" s="172"/>
      <c r="E454" s="172" t="s">
        <v>10935</v>
      </c>
      <c r="F454" s="172" t="s">
        <v>10935</v>
      </c>
      <c r="G454" s="172">
        <v>80000000000</v>
      </c>
      <c r="H454" s="172" t="s">
        <v>1383</v>
      </c>
      <c r="I454" s="172" t="s">
        <v>1404</v>
      </c>
      <c r="J454" s="172" t="s">
        <v>10936</v>
      </c>
      <c r="K454" s="172" t="s">
        <v>1422</v>
      </c>
      <c r="L454" s="172"/>
      <c r="M454" s="172"/>
      <c r="N454" s="172"/>
      <c r="O454" s="172"/>
      <c r="P454" s="172"/>
      <c r="Q454" s="172"/>
      <c r="R454" s="172"/>
      <c r="S454" s="172">
        <v>68</v>
      </c>
      <c r="T454" s="172"/>
      <c r="U454" s="172"/>
      <c r="V454" s="172"/>
      <c r="W454" s="172" t="s">
        <v>10937</v>
      </c>
      <c r="X454" s="172"/>
      <c r="Y454" s="172"/>
      <c r="Z454" s="172"/>
      <c r="AA454" s="172" t="s">
        <v>10938</v>
      </c>
      <c r="AB454" s="172" t="s">
        <v>1424</v>
      </c>
      <c r="AC454" s="172">
        <v>0</v>
      </c>
      <c r="AD454" s="172">
        <v>1</v>
      </c>
      <c r="AE454" s="172" t="s">
        <v>43</v>
      </c>
      <c r="AF454" s="172">
        <v>80000000000</v>
      </c>
      <c r="AG454" s="172">
        <v>0</v>
      </c>
      <c r="AH454" s="172">
        <v>0</v>
      </c>
      <c r="AI454" s="165"/>
      <c r="AK454" s="172"/>
      <c r="AL454" s="172">
        <f ca="1">IFERROR(__xludf.DUMMYFUNCTION("IMPORTRANGE(""https://docs.google.com/spreadsheets/d/1npPkCkJx8EaDQoN5CZFxhByyd_GwrPFrRj9-wo1YHM4/edit#gid=323077454"",""'Consolidado_PDD24/28'!B447:450"")"),287)</f>
        <v>287</v>
      </c>
      <c r="AM454" s="172" t="str">
        <f ca="1">IFERROR(__xludf.DUMMYFUNCTION("""COMPUTED_VALUE"""),"4.Bogotá ordena su territorio y avanza en su acción climática")</f>
        <v>4.Bogotá ordena su territorio y avanza en su acción climática</v>
      </c>
      <c r="AN454" s="172" t="str">
        <f ca="1">IFERROR(__xludf.DUMMYFUNCTION("""COMPUTED_VALUE"""),"4.26. Movilidad Sostenible")</f>
        <v>4.26. Movilidad Sostenible</v>
      </c>
      <c r="AO454" s="172" t="str">
        <f ca="1">IFERROR(__xludf.DUMMYFUNCTION("""COMPUTED_VALUE"""),"Iniciar la operación de 1 línea de cable ")</f>
        <v xml:space="preserve">Iniciar la operación de 1 línea de cable </v>
      </c>
      <c r="AP454" s="172" t="str">
        <f ca="1">IFERROR(__xludf.DUMMYFUNCTION("""COMPUTED_VALUE"""),"Iniciar la operación de 1 línea de cable (San Cristóbal) ")</f>
        <v xml:space="preserve">Iniciar la operación de 1 línea de cable (San Cristóbal) </v>
      </c>
      <c r="AQ454" s="222" t="str">
        <f ca="1">IFERROR(__xludf.DUMMYFUNCTION("""COMPUTED_VALUE"""),"MOVILIDAD")</f>
        <v>MOVILIDAD</v>
      </c>
      <c r="AR454" s="172" t="str">
        <f ca="1">IFERROR(__xludf.DUMMYFUNCTION("""COMPUTED_VALUE"""),"Empresa de Transporte del Tercer Milenio TRANSMILENIO S. A.")</f>
        <v>Empresa de Transporte del Tercer Milenio TRANSMILENIO S. A.</v>
      </c>
      <c r="AS454" s="172">
        <f ca="1">IFERROR(__xludf.DUMMYFUNCTION("""COMPUTED_VALUE"""),68)</f>
        <v>68</v>
      </c>
      <c r="AT454" s="172"/>
      <c r="AU454" s="172" t="str">
        <f ca="1">IFERROR(__xludf.DUMMYFUNCTION("""COMPUTED_VALUE"""),"Cables en operación ")</f>
        <v xml:space="preserve">Cables en operación </v>
      </c>
      <c r="AV454" s="172" t="str">
        <f ca="1">IFERROR(__xludf.DUMMYFUNCTION("""COMPUTED_VALUE"""),"Numero de Cables en operación")</f>
        <v>Numero de Cables en operación</v>
      </c>
      <c r="AW454" s="222" t="str">
        <f ca="1">IFERROR(__xludf.DUMMYFUNCTION("""COMPUTED_VALUE"""),"N/A")</f>
        <v>N/A</v>
      </c>
      <c r="AX454" s="222">
        <f ca="1">IFERROR(__xludf.DUMMYFUNCTION("""COMPUTED_VALUE"""),1)</f>
        <v>1</v>
      </c>
      <c r="AY454" s="172" t="str">
        <f ca="1">IFERROR(__xludf.DUMMYFUNCTION("""COMPUTED_VALUE"""),"N/A")</f>
        <v>N/A</v>
      </c>
      <c r="AZ454" s="222">
        <f ca="1">IFERROR(__xludf.DUMMYFUNCTION("""COMPUTED_VALUE"""),80000000000)</f>
        <v>80000000000</v>
      </c>
      <c r="BA454" s="222">
        <f ca="1">IFERROR(__xludf.DUMMYFUNCTION("""COMPUTED_VALUE"""),0)</f>
        <v>0</v>
      </c>
      <c r="BB454" s="222">
        <f ca="1">IFERROR(__xludf.DUMMYFUNCTION("""COMPUTED_VALUE"""),0)</f>
        <v>0</v>
      </c>
      <c r="BC454" s="222">
        <f ca="1">IFERROR(__xludf.DUMMYFUNCTION("""COMPUTED_VALUE"""),8000000000)</f>
        <v>8000000000</v>
      </c>
      <c r="BD454" s="222">
        <f ca="1">IFERROR(__xludf.DUMMYFUNCTION("""COMPUTED_VALUE"""),8000000000)</f>
        <v>8000000000</v>
      </c>
      <c r="BE454" s="222">
        <f ca="1">IFERROR(__xludf.DUMMYFUNCTION("""COMPUTED_VALUE"""),6967000000)</f>
        <v>6967000000</v>
      </c>
      <c r="BF454" s="222">
        <f ca="1">IFERROR(__xludf.DUMMYFUNCTION("""COMPUTED_VALUE"""),10000000000)</f>
        <v>10000000000</v>
      </c>
      <c r="BG454" s="222">
        <f ca="1">IFERROR(__xludf.DUMMYFUNCTION("""COMPUTED_VALUE"""),8000000000)</f>
        <v>8000000000</v>
      </c>
      <c r="BH454" s="222">
        <f ca="1">IFERROR(__xludf.DUMMYFUNCTION("""COMPUTED_VALUE"""),7766990291.26213)</f>
        <v>7766990291.2621298</v>
      </c>
      <c r="BI454" s="222">
        <f ca="1">IFERROR(__xludf.DUMMYFUNCTION("""COMPUTED_VALUE"""),6567065698.93486)</f>
        <v>6567065698.9348602</v>
      </c>
      <c r="BJ454" s="222">
        <f ca="1">IFERROR(__xludf.DUMMYFUNCTION("""COMPUTED_VALUE"""),9151416593.53159)</f>
        <v>9151416593.5315895</v>
      </c>
      <c r="BK454" s="222">
        <f ca="1">IFERROR(__xludf.DUMMYFUNCTION("""COMPUTED_VALUE"""),0)</f>
        <v>0</v>
      </c>
      <c r="BL454" s="222">
        <f ca="1">IFERROR(__xludf.DUMMYFUNCTION("""COMPUTED_VALUE"""),0)</f>
        <v>0</v>
      </c>
      <c r="BM454" s="222">
        <f ca="1">IFERROR(__xludf.DUMMYFUNCTION("""COMPUTED_VALUE"""),1)</f>
        <v>1</v>
      </c>
      <c r="BN454" s="222">
        <f ca="1">IFERROR(__xludf.DUMMYFUNCTION("""COMPUTED_VALUE"""),1)</f>
        <v>1</v>
      </c>
      <c r="BO454" s="222" t="str">
        <f ca="1">IFERROR(__xludf.DUMMYFUNCTION("""COMPUTED_VALUE"""),"N.A.
Ok")</f>
        <v>N.A.
Ok</v>
      </c>
      <c r="BP454" s="222">
        <f ca="1">IFERROR(__xludf.DUMMYFUNCTION("""COMPUTED_VALUE"""),32967000000)</f>
        <v>32967000000</v>
      </c>
      <c r="BQ454" s="222">
        <f ca="1">IFERROR(__xludf.DUMMYFUNCTION("""COMPUTED_VALUE"""),31485472583.7286)</f>
        <v>31485472583.7286</v>
      </c>
      <c r="BR454" s="222"/>
      <c r="BS454" s="222"/>
      <c r="BT454" s="222"/>
      <c r="BU454" s="222"/>
      <c r="BV454" s="222"/>
      <c r="BW454" s="222"/>
      <c r="BX454" s="172"/>
      <c r="BY454" s="172" t="b">
        <f t="shared" ref="BY454:BZ454" ca="1" si="502">B454=AM454</f>
        <v>1</v>
      </c>
      <c r="BZ454" s="172" t="b">
        <f t="shared" ca="1" si="502"/>
        <v>0</v>
      </c>
      <c r="CA454" s="172" t="b">
        <f t="shared" ref="CA454:CB454" ca="1" si="503">E454=AO454</f>
        <v>0</v>
      </c>
      <c r="CB454" s="172" t="b">
        <f t="shared" ca="1" si="503"/>
        <v>0</v>
      </c>
      <c r="CC454" s="172"/>
    </row>
    <row r="455" spans="1:81" ht="15.75" customHeight="1">
      <c r="A455" s="172">
        <v>288</v>
      </c>
      <c r="B455" s="172" t="s">
        <v>865</v>
      </c>
      <c r="C455" s="172" t="s">
        <v>2423</v>
      </c>
      <c r="D455" s="172"/>
      <c r="E455" s="172" t="s">
        <v>10939</v>
      </c>
      <c r="F455" s="172" t="s">
        <v>10939</v>
      </c>
      <c r="G455" s="172">
        <v>499050000000</v>
      </c>
      <c r="H455" s="172" t="s">
        <v>1383</v>
      </c>
      <c r="I455" s="172" t="s">
        <v>1404</v>
      </c>
      <c r="J455" s="172"/>
      <c r="K455" s="172"/>
      <c r="L455" s="172"/>
      <c r="M455" s="172"/>
      <c r="N455" s="172"/>
      <c r="O455" s="172"/>
      <c r="P455" s="172"/>
      <c r="Q455" s="172"/>
      <c r="R455" s="172"/>
      <c r="S455" s="172">
        <v>72</v>
      </c>
      <c r="T455" s="172"/>
      <c r="U455" s="172"/>
      <c r="V455" s="172"/>
      <c r="W455" s="172" t="s">
        <v>10937</v>
      </c>
      <c r="X455" s="172"/>
      <c r="Y455" s="172"/>
      <c r="Z455" s="172"/>
      <c r="AA455" s="172" t="s">
        <v>1429</v>
      </c>
      <c r="AB455" s="172" t="s">
        <v>1430</v>
      </c>
      <c r="AC455" s="172">
        <v>0</v>
      </c>
      <c r="AD455" s="172">
        <v>1</v>
      </c>
      <c r="AE455" s="172" t="s">
        <v>43</v>
      </c>
      <c r="AF455" s="172">
        <v>499050000000</v>
      </c>
      <c r="AG455" s="172"/>
      <c r="AH455" s="172"/>
      <c r="AI455" s="165"/>
      <c r="AK455" s="172"/>
      <c r="AL455" s="172">
        <f ca="1">IFERROR(__xludf.DUMMYFUNCTION("""COMPUTED_VALUE"""),288)</f>
        <v>288</v>
      </c>
      <c r="AM455" s="172" t="str">
        <f ca="1">IFERROR(__xludf.DUMMYFUNCTION("""COMPUTED_VALUE"""),"4.Bogotá ordena su territorio y avanza en su acción climática")</f>
        <v>4.Bogotá ordena su territorio y avanza en su acción climática</v>
      </c>
      <c r="AN455" s="172" t="str">
        <f ca="1">IFERROR(__xludf.DUMMYFUNCTION("""COMPUTED_VALUE"""),"4.26. Movilidad Sostenible")</f>
        <v>4.26. Movilidad Sostenible</v>
      </c>
      <c r="AO455" s="172" t="str">
        <f ca="1">IFERROR(__xludf.DUMMYFUNCTION("""COMPUTED_VALUE"""),"Contratar 1 línea de cable ")</f>
        <v xml:space="preserve">Contratar 1 línea de cable </v>
      </c>
      <c r="AP455" s="172" t="str">
        <f ca="1">IFERROR(__xludf.DUMMYFUNCTION("""COMPUTED_VALUE"""),"Contratar la contruccion de la 1 línea de cable (Potosi) ")</f>
        <v xml:space="preserve">Contratar la contruccion de la 1 línea de cable (Potosi) </v>
      </c>
      <c r="AQ455" s="222" t="str">
        <f ca="1">IFERROR(__xludf.DUMMYFUNCTION("""COMPUTED_VALUE"""),"MOVILIDAD")</f>
        <v>MOVILIDAD</v>
      </c>
      <c r="AR455" s="172" t="str">
        <f ca="1">IFERROR(__xludf.DUMMYFUNCTION("""COMPUTED_VALUE"""),"Empresa de Transporte del Tercer Milenio TRANSMILENIO S. A.")</f>
        <v>Empresa de Transporte del Tercer Milenio TRANSMILENIO S. A.</v>
      </c>
      <c r="AS455" s="172">
        <f ca="1">IFERROR(__xludf.DUMMYFUNCTION("""COMPUTED_VALUE"""),72)</f>
        <v>72</v>
      </c>
      <c r="AT455" s="172"/>
      <c r="AU455" s="172" t="str">
        <f ca="1">IFERROR(__xludf.DUMMYFUNCTION("""COMPUTED_VALUE"""),"Cables construidos")</f>
        <v>Cables construidos</v>
      </c>
      <c r="AV455" s="172" t="str">
        <f ca="1">IFERROR(__xludf.DUMMYFUNCTION("""COMPUTED_VALUE"""),"Numero de Cables construidos")</f>
        <v>Numero de Cables construidos</v>
      </c>
      <c r="AW455" s="222" t="str">
        <f ca="1">IFERROR(__xludf.DUMMYFUNCTION("""COMPUTED_VALUE"""),"N/A")</f>
        <v>N/A</v>
      </c>
      <c r="AX455" s="222">
        <f ca="1">IFERROR(__xludf.DUMMYFUNCTION("""COMPUTED_VALUE"""),1)</f>
        <v>1</v>
      </c>
      <c r="AY455" s="172" t="str">
        <f ca="1">IFERROR(__xludf.DUMMYFUNCTION("""COMPUTED_VALUE"""),"N/A")</f>
        <v>N/A</v>
      </c>
      <c r="AZ455" s="222">
        <f ca="1">IFERROR(__xludf.DUMMYFUNCTION("""COMPUTED_VALUE"""),499050000000)</f>
        <v>499050000000</v>
      </c>
      <c r="BA455" s="172"/>
      <c r="BB455" s="172"/>
      <c r="BC455" s="222">
        <f ca="1">IFERROR(__xludf.DUMMYFUNCTION("""COMPUTED_VALUE"""),31350000000)</f>
        <v>31350000000</v>
      </c>
      <c r="BD455" s="222">
        <f ca="1">IFERROR(__xludf.DUMMYFUNCTION("""COMPUTED_VALUE"""),244450000000)</f>
        <v>244450000000</v>
      </c>
      <c r="BE455" s="222">
        <f ca="1">IFERROR(__xludf.DUMMYFUNCTION("""COMPUTED_VALUE"""),185468000000)</f>
        <v>185468000000</v>
      </c>
      <c r="BF455" s="222">
        <f ca="1">IFERROR(__xludf.DUMMYFUNCTION("""COMPUTED_VALUE"""),48912000000)</f>
        <v>48912000000</v>
      </c>
      <c r="BG455" s="222">
        <f ca="1">IFERROR(__xludf.DUMMYFUNCTION("""COMPUTED_VALUE"""),31350000000)</f>
        <v>31350000000</v>
      </c>
      <c r="BH455" s="222">
        <f ca="1">IFERROR(__xludf.DUMMYFUNCTION("""COMPUTED_VALUE"""),237330097087.378)</f>
        <v>237330097087.37799</v>
      </c>
      <c r="BI455" s="222">
        <f ca="1">IFERROR(__xludf.DUMMYFUNCTION("""COMPUTED_VALUE"""),174821378075.219)</f>
        <v>174821378075.21899</v>
      </c>
      <c r="BJ455" s="222">
        <f ca="1">IFERROR(__xludf.DUMMYFUNCTION("""COMPUTED_VALUE"""),44761408842.2817)</f>
        <v>44761408842.2817</v>
      </c>
      <c r="BK455" s="222">
        <f ca="1">IFERROR(__xludf.DUMMYFUNCTION("""COMPUTED_VALUE"""),0)</f>
        <v>0</v>
      </c>
      <c r="BL455" s="222">
        <f ca="1">IFERROR(__xludf.DUMMYFUNCTION("""COMPUTED_VALUE"""),0)</f>
        <v>0</v>
      </c>
      <c r="BM455" s="222">
        <f ca="1">IFERROR(__xludf.DUMMYFUNCTION("""COMPUTED_VALUE"""),0)</f>
        <v>0</v>
      </c>
      <c r="BN455" s="222">
        <f ca="1">IFERROR(__xludf.DUMMYFUNCTION("""COMPUTED_VALUE"""),1)</f>
        <v>1</v>
      </c>
      <c r="BO455" s="222" t="str">
        <f ca="1">IFERROR(__xludf.DUMMYFUNCTION("""COMPUTED_VALUE"""),"N.A.
Ok")</f>
        <v>N.A.
Ok</v>
      </c>
      <c r="BP455" s="222">
        <f ca="1">IFERROR(__xludf.DUMMYFUNCTION("""COMPUTED_VALUE"""),510180000000)</f>
        <v>510180000000</v>
      </c>
      <c r="BQ455" s="222">
        <f ca="1">IFERROR(__xludf.DUMMYFUNCTION("""COMPUTED_VALUE"""),488262884004.879)</f>
        <v>488262884004.87903</v>
      </c>
      <c r="BR455" s="222"/>
      <c r="BS455" s="222"/>
      <c r="BT455" s="222"/>
      <c r="BU455" s="222"/>
      <c r="BV455" s="222"/>
      <c r="BW455" s="222"/>
      <c r="BX455" s="172"/>
      <c r="BY455" s="172" t="b">
        <f t="shared" ref="BY455:BZ455" ca="1" si="504">B455=AM455</f>
        <v>1</v>
      </c>
      <c r="BZ455" s="172" t="b">
        <f t="shared" ca="1" si="504"/>
        <v>0</v>
      </c>
      <c r="CA455" s="172" t="b">
        <f t="shared" ref="CA455:CB455" ca="1" si="505">E455=AO455</f>
        <v>0</v>
      </c>
      <c r="CB455" s="172" t="b">
        <f t="shared" ca="1" si="505"/>
        <v>0</v>
      </c>
      <c r="CC455" s="172"/>
    </row>
    <row r="456" spans="1:81" ht="15.75" customHeight="1">
      <c r="A456" s="172">
        <v>289</v>
      </c>
      <c r="B456" s="172" t="s">
        <v>865</v>
      </c>
      <c r="C456" s="172" t="s">
        <v>2423</v>
      </c>
      <c r="D456" s="172"/>
      <c r="E456" s="172" t="s">
        <v>1432</v>
      </c>
      <c r="F456" s="172" t="s">
        <v>1432</v>
      </c>
      <c r="G456" s="172">
        <v>335800000000</v>
      </c>
      <c r="H456" s="172" t="s">
        <v>1383</v>
      </c>
      <c r="I456" s="172" t="s">
        <v>1404</v>
      </c>
      <c r="J456" s="172"/>
      <c r="K456" s="172"/>
      <c r="L456" s="172"/>
      <c r="M456" s="172"/>
      <c r="N456" s="172"/>
      <c r="O456" s="172"/>
      <c r="P456" s="172"/>
      <c r="Q456" s="172"/>
      <c r="R456" s="172"/>
      <c r="S456" s="172" t="s">
        <v>43</v>
      </c>
      <c r="T456" s="172"/>
      <c r="U456" s="172"/>
      <c r="V456" s="172"/>
      <c r="W456" s="172" t="s">
        <v>10937</v>
      </c>
      <c r="X456" s="172"/>
      <c r="Y456" s="172"/>
      <c r="Z456" s="172"/>
      <c r="AA456" s="172" t="s">
        <v>1434</v>
      </c>
      <c r="AB456" s="172" t="s">
        <v>1435</v>
      </c>
      <c r="AC456" s="172">
        <v>0</v>
      </c>
      <c r="AD456" s="172">
        <v>1</v>
      </c>
      <c r="AE456" s="172" t="s">
        <v>43</v>
      </c>
      <c r="AF456" s="172">
        <v>335800000000</v>
      </c>
      <c r="AG456" s="172"/>
      <c r="AH456" s="172"/>
      <c r="AI456" s="165"/>
      <c r="AK456" s="172"/>
      <c r="AL456" s="172">
        <f ca="1">IFERROR(__xludf.DUMMYFUNCTION("""COMPUTED_VALUE"""),289)</f>
        <v>289</v>
      </c>
      <c r="AM456" s="172" t="str">
        <f ca="1">IFERROR(__xludf.DUMMYFUNCTION("""COMPUTED_VALUE"""),"4.Bogotá ordena su territorio y avanza en su acción climática")</f>
        <v>4.Bogotá ordena su territorio y avanza en su acción climática</v>
      </c>
      <c r="AN456" s="172" t="str">
        <f ca="1">IFERROR(__xludf.DUMMYFUNCTION("""COMPUTED_VALUE"""),"4.26. Movilidad Sostenible")</f>
        <v>4.26. Movilidad Sostenible</v>
      </c>
      <c r="AO456" s="172" t="str">
        <f ca="1">IFERROR(__xludf.DUMMYFUNCTION("""COMPUTED_VALUE"""),"Estructurar una línea de cable (estudios y diseños Fase I)")</f>
        <v>Estructurar una línea de cable (estudios y diseños Fase I)</v>
      </c>
      <c r="AP456" s="172" t="str">
        <f ca="1">IFERROR(__xludf.DUMMYFUNCTION("""COMPUTED_VALUE"""),"Estructurar una línea de cable (San Rafael)")</f>
        <v>Estructurar una línea de cable (San Rafael)</v>
      </c>
      <c r="AQ456" s="222" t="str">
        <f ca="1">IFERROR(__xludf.DUMMYFUNCTION("""COMPUTED_VALUE"""),"MOVILIDAD")</f>
        <v>MOVILIDAD</v>
      </c>
      <c r="AR456" s="172" t="str">
        <f ca="1">IFERROR(__xludf.DUMMYFUNCTION("""COMPUTED_VALUE"""),"Instituto de Desarrollo Urbano – IDU")</f>
        <v>Instituto de Desarrollo Urbano – IDU</v>
      </c>
      <c r="AS456" s="172" t="str">
        <f ca="1">IFERROR(__xludf.DUMMYFUNCTION("""COMPUTED_VALUE"""),"N/A")</f>
        <v>N/A</v>
      </c>
      <c r="AT456" s="172"/>
      <c r="AU456" s="172" t="str">
        <f ca="1">IFERROR(__xludf.DUMMYFUNCTION("""COMPUTED_VALUE"""),"Cables con estudios y diseños")</f>
        <v>Cables con estudios y diseños</v>
      </c>
      <c r="AV456" s="172" t="str">
        <f ca="1">IFERROR(__xludf.DUMMYFUNCTION("""COMPUTED_VALUE"""),"Numero de Cables con estudios y diseños")</f>
        <v>Numero de Cables con estudios y diseños</v>
      </c>
      <c r="AW456" s="222" t="str">
        <f ca="1">IFERROR(__xludf.DUMMYFUNCTION("""COMPUTED_VALUE"""),"N/A")</f>
        <v>N/A</v>
      </c>
      <c r="AX456" s="222">
        <f ca="1">IFERROR(__xludf.DUMMYFUNCTION("""COMPUTED_VALUE"""),1)</f>
        <v>1</v>
      </c>
      <c r="AY456" s="172" t="str">
        <f ca="1">IFERROR(__xludf.DUMMYFUNCTION("""COMPUTED_VALUE"""),"N/A")</f>
        <v>N/A</v>
      </c>
      <c r="AZ456" s="222">
        <f ca="1">IFERROR(__xludf.DUMMYFUNCTION("""COMPUTED_VALUE"""),335800000000)</f>
        <v>335800000000</v>
      </c>
      <c r="BA456" s="172"/>
      <c r="BB456" s="172"/>
      <c r="BC456" s="222">
        <f ca="1">IFERROR(__xludf.DUMMYFUNCTION("""COMPUTED_VALUE"""),1480000000)</f>
        <v>1480000000</v>
      </c>
      <c r="BD456" s="222">
        <f ca="1">IFERROR(__xludf.DUMMYFUNCTION("""COMPUTED_VALUE"""),8390000000)</f>
        <v>8390000000</v>
      </c>
      <c r="BE456" s="222">
        <f ca="1">IFERROR(__xludf.DUMMYFUNCTION("""COMPUTED_VALUE"""),150000000)</f>
        <v>150000000</v>
      </c>
      <c r="BF456" s="222">
        <f ca="1">IFERROR(__xludf.DUMMYFUNCTION("""COMPUTED_VALUE"""),100000000)</f>
        <v>100000000</v>
      </c>
      <c r="BG456" s="222">
        <f ca="1">IFERROR(__xludf.DUMMYFUNCTION("""COMPUTED_VALUE"""),1480000000)</f>
        <v>1480000000</v>
      </c>
      <c r="BH456" s="222">
        <f ca="1">IFERROR(__xludf.DUMMYFUNCTION("""COMPUTED_VALUE"""),8145631067.96116)</f>
        <v>8145631067.9611597</v>
      </c>
      <c r="BI456" s="222">
        <f ca="1">IFERROR(__xludf.DUMMYFUNCTION("""COMPUTED_VALUE"""),141389386.370063)</f>
        <v>141389386.37006301</v>
      </c>
      <c r="BJ456" s="222">
        <f ca="1">IFERROR(__xludf.DUMMYFUNCTION("""COMPUTED_VALUE"""),91514165.9353159)</f>
        <v>91514165.935315907</v>
      </c>
      <c r="BK456" s="222">
        <f ca="1">IFERROR(__xludf.DUMMYFUNCTION("""COMPUTED_VALUE"""),0)</f>
        <v>0</v>
      </c>
      <c r="BL456" s="222">
        <f ca="1">IFERROR(__xludf.DUMMYFUNCTION("""COMPUTED_VALUE"""),1)</f>
        <v>1</v>
      </c>
      <c r="BM456" s="222">
        <f ca="1">IFERROR(__xludf.DUMMYFUNCTION("""COMPUTED_VALUE"""),0)</f>
        <v>0</v>
      </c>
      <c r="BN456" s="222">
        <f ca="1">IFERROR(__xludf.DUMMYFUNCTION("""COMPUTED_VALUE"""),0)</f>
        <v>0</v>
      </c>
      <c r="BO456" s="222" t="str">
        <f ca="1">IFERROR(__xludf.DUMMYFUNCTION("""COMPUTED_VALUE"""),"N.A.
Ok")</f>
        <v>N.A.
Ok</v>
      </c>
      <c r="BP456" s="222">
        <f ca="1">IFERROR(__xludf.DUMMYFUNCTION("""COMPUTED_VALUE"""),10120000000)</f>
        <v>10120000000</v>
      </c>
      <c r="BQ456" s="222">
        <f ca="1">IFERROR(__xludf.DUMMYFUNCTION("""COMPUTED_VALUE"""),9858534620.26654)</f>
        <v>9858534620.2665405</v>
      </c>
      <c r="BR456" s="222"/>
      <c r="BS456" s="222"/>
      <c r="BT456" s="222"/>
      <c r="BU456" s="222"/>
      <c r="BV456" s="222"/>
      <c r="BW456" s="222"/>
      <c r="BX456" s="172"/>
      <c r="BY456" s="172" t="b">
        <f t="shared" ref="BY456:BZ456" ca="1" si="506">B456=AM456</f>
        <v>1</v>
      </c>
      <c r="BZ456" s="172" t="b">
        <f t="shared" ca="1" si="506"/>
        <v>0</v>
      </c>
      <c r="CA456" s="172" t="b">
        <f t="shared" ref="CA456:CB456" ca="1" si="507">E456=AO456</f>
        <v>0</v>
      </c>
      <c r="CB456" s="172" t="b">
        <f t="shared" ca="1" si="507"/>
        <v>1</v>
      </c>
      <c r="CC456" s="172"/>
    </row>
    <row r="457" spans="1:81" ht="15.75" customHeight="1">
      <c r="A457" s="172">
        <v>290</v>
      </c>
      <c r="B457" s="172" t="s">
        <v>865</v>
      </c>
      <c r="C457" s="172" t="s">
        <v>2423</v>
      </c>
      <c r="D457" s="172"/>
      <c r="E457" s="172" t="s">
        <v>7732</v>
      </c>
      <c r="F457" s="172" t="s">
        <v>1437</v>
      </c>
      <c r="G457" s="172">
        <v>108000000000</v>
      </c>
      <c r="H457" s="172" t="s">
        <v>1383</v>
      </c>
      <c r="I457" s="172" t="s">
        <v>1404</v>
      </c>
      <c r="J457" s="172" t="s">
        <v>10940</v>
      </c>
      <c r="K457" s="172">
        <v>584</v>
      </c>
      <c r="L457" s="172"/>
      <c r="M457" s="172"/>
      <c r="N457" s="172"/>
      <c r="O457" s="172"/>
      <c r="P457" s="172"/>
      <c r="Q457" s="172"/>
      <c r="R457" s="172"/>
      <c r="S457" s="172">
        <v>584</v>
      </c>
      <c r="T457" s="172"/>
      <c r="U457" s="172"/>
      <c r="V457" s="172"/>
      <c r="W457" s="172" t="s">
        <v>43</v>
      </c>
      <c r="X457" s="172"/>
      <c r="Y457" s="172"/>
      <c r="Z457" s="172"/>
      <c r="AA457" s="172" t="s">
        <v>1439</v>
      </c>
      <c r="AB457" s="172" t="s">
        <v>1440</v>
      </c>
      <c r="AC457" s="172">
        <v>0</v>
      </c>
      <c r="AD457" s="172">
        <v>1</v>
      </c>
      <c r="AE457" s="172" t="s">
        <v>43</v>
      </c>
      <c r="AF457" s="172">
        <v>108000000000</v>
      </c>
      <c r="AG457" s="172">
        <v>0</v>
      </c>
      <c r="AH457" s="172">
        <v>0</v>
      </c>
      <c r="AI457" s="165"/>
      <c r="AK457" s="172"/>
      <c r="AL457" s="172">
        <f ca="1">IFERROR(__xludf.DUMMYFUNCTION("""COMPUTED_VALUE"""),290)</f>
        <v>290</v>
      </c>
      <c r="AM457" s="172" t="str">
        <f ca="1">IFERROR(__xludf.DUMMYFUNCTION("""COMPUTED_VALUE"""),"4.Bogotá ordena su territorio y avanza en su acción climática")</f>
        <v>4.Bogotá ordena su territorio y avanza en su acción climática</v>
      </c>
      <c r="AN457" s="172" t="str">
        <f ca="1">IFERROR(__xludf.DUMMYFUNCTION("""COMPUTED_VALUE"""),"4.26. Movilidad Sostenible")</f>
        <v>4.26. Movilidad Sostenible</v>
      </c>
      <c r="AO457" s="172" t="str">
        <f ca="1">IFERROR(__xludf.DUMMYFUNCTION("""COMPUTED_VALUE"""),"Diseñar y contratar el 100% de la construcción de la estación central del Sistema TransMilenio.")</f>
        <v>Diseñar y contratar el 100% de la construcción de la estación central del Sistema TransMilenio.</v>
      </c>
      <c r="AP457" s="172" t="str">
        <f ca="1">IFERROR(__xludf.DUMMYFUNCTION("""COMPUTED_VALUE"""),"Intercambiador modal denominado Estación Central del Sistema TransMilenio en PPRU EMC26 - Localidad Santafé")</f>
        <v>Intercambiador modal denominado Estación Central del Sistema TransMilenio en PPRU EMC26 - Localidad Santafé</v>
      </c>
      <c r="AQ457" s="222" t="str">
        <f ca="1">IFERROR(__xludf.DUMMYFUNCTION("""COMPUTED_VALUE"""),"MOVILIDAD")</f>
        <v>MOVILIDAD</v>
      </c>
      <c r="AR457" s="172" t="str">
        <f ca="1">IFERROR(__xludf.DUMMYFUNCTION("""COMPUTED_VALUE"""),"Empresa de Transporte del Tercer Milenio TRANSMILENIO S. A.")</f>
        <v>Empresa de Transporte del Tercer Milenio TRANSMILENIO S. A.</v>
      </c>
      <c r="AS457" s="172">
        <f ca="1">IFERROR(__xludf.DUMMYFUNCTION("""COMPUTED_VALUE"""),584)</f>
        <v>584</v>
      </c>
      <c r="AT457" s="172"/>
      <c r="AU457" s="172" t="str">
        <f ca="1">IFERROR(__xludf.DUMMYFUNCTION("""COMPUTED_VALUE"""),"Porcentaje de avance anual en las actividades a cargo de TMSA para diseñar y contratar la construcción de la estación central del Sistema Transmilenio")</f>
        <v>Porcentaje de avance anual en las actividades a cargo de TMSA para diseñar y contratar la construcción de la estación central del Sistema Transmilenio</v>
      </c>
      <c r="AV457" s="172" t="str">
        <f ca="1">IFERROR(__xludf.DUMMYFUNCTION("""COMPUTED_VALUE"""),"(Porcentaje de avance anual en las actividades a cargo de TMSA para diseñar y contratar la construcción de la estación central del Sistema Transmilenio/100)*100")</f>
        <v>(Porcentaje de avance anual en las actividades a cargo de TMSA para diseñar y contratar la construcción de la estación central del Sistema Transmilenio/100)*100</v>
      </c>
      <c r="AW457" s="222" t="str">
        <f ca="1">IFERROR(__xludf.DUMMYFUNCTION("""COMPUTED_VALUE"""),"N/A")</f>
        <v>N/A</v>
      </c>
      <c r="AX457" s="399">
        <f ca="1">IFERROR(__xludf.DUMMYFUNCTION("""COMPUTED_VALUE"""),1)</f>
        <v>1</v>
      </c>
      <c r="AY457" s="172" t="str">
        <f ca="1">IFERROR(__xludf.DUMMYFUNCTION("""COMPUTED_VALUE"""),"N/A")</f>
        <v>N/A</v>
      </c>
      <c r="AZ457" s="222">
        <f ca="1">IFERROR(__xludf.DUMMYFUNCTION("""COMPUTED_VALUE"""),108000000000)</f>
        <v>108000000000</v>
      </c>
      <c r="BA457" s="222">
        <f ca="1">IFERROR(__xludf.DUMMYFUNCTION("""COMPUTED_VALUE"""),0)</f>
        <v>0</v>
      </c>
      <c r="BB457" s="222">
        <f ca="1">IFERROR(__xludf.DUMMYFUNCTION("""COMPUTED_VALUE"""),0)</f>
        <v>0</v>
      </c>
      <c r="BC457" s="222">
        <f ca="1">IFERROR(__xludf.DUMMYFUNCTION("""COMPUTED_VALUE"""),0)</f>
        <v>0</v>
      </c>
      <c r="BD457" s="399">
        <f ca="1">IFERROR(__xludf.DUMMYFUNCTION("""COMPUTED_VALUE"""),0)</f>
        <v>0</v>
      </c>
      <c r="BE457" s="222">
        <f ca="1">IFERROR(__xludf.DUMMYFUNCTION("""COMPUTED_VALUE"""),0)</f>
        <v>0</v>
      </c>
      <c r="BF457" s="222">
        <f ca="1">IFERROR(__xludf.DUMMYFUNCTION("""COMPUTED_VALUE"""),108000000000)</f>
        <v>108000000000</v>
      </c>
      <c r="BG457" s="222">
        <f ca="1">IFERROR(__xludf.DUMMYFUNCTION("""COMPUTED_VALUE"""),0)</f>
        <v>0</v>
      </c>
      <c r="BH457" s="222">
        <f ca="1">IFERROR(__xludf.DUMMYFUNCTION("""COMPUTED_VALUE"""),0)</f>
        <v>0</v>
      </c>
      <c r="BI457" s="222">
        <f ca="1">IFERROR(__xludf.DUMMYFUNCTION("""COMPUTED_VALUE"""),0)</f>
        <v>0</v>
      </c>
      <c r="BJ457" s="399">
        <f ca="1">IFERROR(__xludf.DUMMYFUNCTION("""COMPUTED_VALUE"""),98835299210.1412)</f>
        <v>98835299210.141205</v>
      </c>
      <c r="BK457" s="222">
        <f ca="1">IFERROR(__xludf.DUMMYFUNCTION("""COMPUTED_VALUE"""),0)</f>
        <v>0</v>
      </c>
      <c r="BL457" s="222">
        <f ca="1">IFERROR(__xludf.DUMMYFUNCTION("""COMPUTED_VALUE"""),0)</f>
        <v>0</v>
      </c>
      <c r="BM457" s="222">
        <f ca="1">IFERROR(__xludf.DUMMYFUNCTION("""COMPUTED_VALUE"""),0)</f>
        <v>0</v>
      </c>
      <c r="BN457" s="222">
        <f ca="1">IFERROR(__xludf.DUMMYFUNCTION("""COMPUTED_VALUE"""),1)</f>
        <v>1</v>
      </c>
      <c r="BO457" s="222" t="str">
        <f ca="1">IFERROR(__xludf.DUMMYFUNCTION("""COMPUTED_VALUE"""),"17/04/2023 Adria se ajusta la magnitud de la meta 100%.
16 DE ABRIL/27: CAMBIA LA META
Diseñar y contratar el 100% de la construcción de la estación central del Sistema TransMilenio")</f>
        <v>17/04/2023 Adria se ajusta la magnitud de la meta 100%.
16 DE ABRIL/27: CAMBIA LA META
Diseñar y contratar el 100% de la construcción de la estación central del Sistema TransMilenio</v>
      </c>
      <c r="BP457" s="222">
        <f ca="1">IFERROR(__xludf.DUMMYFUNCTION("""COMPUTED_VALUE"""),108000000000)</f>
        <v>108000000000</v>
      </c>
      <c r="BQ457" s="222">
        <f ca="1">IFERROR(__xludf.DUMMYFUNCTION("""COMPUTED_VALUE"""),98835299210.1412)</f>
        <v>98835299210.141205</v>
      </c>
      <c r="BR457" s="222"/>
      <c r="BS457" s="222"/>
      <c r="BT457" s="222"/>
      <c r="BU457" s="222"/>
      <c r="BV457" s="222"/>
      <c r="BW457" s="222"/>
      <c r="BX457" s="172"/>
      <c r="BY457" s="172" t="b">
        <f t="shared" ref="BY457:BZ457" ca="1" si="508">B457=AM457</f>
        <v>1</v>
      </c>
      <c r="BZ457" s="172" t="b">
        <f t="shared" ca="1" si="508"/>
        <v>0</v>
      </c>
      <c r="CA457" s="172" t="b">
        <f t="shared" ref="CA457:CB457" ca="1" si="509">E457=AO457</f>
        <v>0</v>
      </c>
      <c r="CB457" s="172" t="b">
        <f t="shared" ca="1" si="509"/>
        <v>1</v>
      </c>
      <c r="CC457" s="172"/>
    </row>
    <row r="458" spans="1:81" ht="15.75" customHeight="1">
      <c r="A458" s="172">
        <v>291</v>
      </c>
      <c r="B458" s="172" t="s">
        <v>865</v>
      </c>
      <c r="C458" s="172" t="s">
        <v>2423</v>
      </c>
      <c r="D458" s="172"/>
      <c r="E458" s="172" t="s">
        <v>10941</v>
      </c>
      <c r="F458" s="172" t="s">
        <v>10942</v>
      </c>
      <c r="G458" s="172">
        <v>1047832000000</v>
      </c>
      <c r="H458" s="172" t="s">
        <v>1383</v>
      </c>
      <c r="I458" s="172" t="s">
        <v>1404</v>
      </c>
      <c r="J458" s="172" t="s">
        <v>10943</v>
      </c>
      <c r="K458" s="172" t="s">
        <v>10944</v>
      </c>
      <c r="L458" s="172"/>
      <c r="M458" s="172"/>
      <c r="N458" s="172"/>
      <c r="O458" s="172"/>
      <c r="P458" s="172"/>
      <c r="Q458" s="172"/>
      <c r="R458" s="172"/>
      <c r="S458" s="172" t="s">
        <v>10945</v>
      </c>
      <c r="T458" s="172"/>
      <c r="U458" s="172"/>
      <c r="V458" s="172"/>
      <c r="W458" s="172" t="s">
        <v>10946</v>
      </c>
      <c r="X458" s="172"/>
      <c r="Y458" s="172"/>
      <c r="Z458" s="172"/>
      <c r="AA458" s="172" t="s">
        <v>10947</v>
      </c>
      <c r="AB458" s="172" t="s">
        <v>10948</v>
      </c>
      <c r="AC458" s="172">
        <v>0</v>
      </c>
      <c r="AD458" s="172">
        <v>7</v>
      </c>
      <c r="AE458" s="172" t="s">
        <v>43</v>
      </c>
      <c r="AF458" s="172">
        <v>1180000000000</v>
      </c>
      <c r="AG458" s="172">
        <v>0</v>
      </c>
      <c r="AH458" s="172">
        <v>0</v>
      </c>
      <c r="AI458" s="165"/>
      <c r="AK458" s="172"/>
      <c r="AL458" s="393"/>
      <c r="AM458" s="393"/>
      <c r="AN458" s="393"/>
      <c r="AO458" s="393"/>
      <c r="AP458" s="393"/>
      <c r="AQ458" s="393"/>
      <c r="AR458" s="393"/>
      <c r="AS458" s="393"/>
      <c r="AT458" s="393"/>
      <c r="AU458" s="393"/>
      <c r="AV458" s="393"/>
      <c r="AW458" s="393"/>
      <c r="AX458" s="393"/>
      <c r="AY458" s="393"/>
      <c r="AZ458" s="393"/>
      <c r="BA458" s="393"/>
      <c r="BB458" s="393"/>
      <c r="BC458" s="393"/>
      <c r="BD458" s="393"/>
      <c r="BE458" s="393"/>
      <c r="BF458" s="393"/>
      <c r="BG458" s="393"/>
      <c r="BH458" s="393"/>
      <c r="BI458" s="393"/>
      <c r="BJ458" s="393"/>
      <c r="BK458" s="393"/>
      <c r="BL458" s="172"/>
      <c r="BM458" s="172"/>
      <c r="BN458" s="172"/>
      <c r="BO458" s="172"/>
      <c r="BP458" s="172"/>
      <c r="BQ458" s="172"/>
      <c r="BR458" s="172"/>
      <c r="BS458" s="172"/>
      <c r="BT458" s="172"/>
      <c r="BU458" s="172"/>
      <c r="BV458" s="172"/>
      <c r="BW458" s="172"/>
      <c r="BX458" s="172"/>
      <c r="BY458" s="515" t="s">
        <v>9624</v>
      </c>
      <c r="BZ458" s="516"/>
      <c r="CA458" s="516"/>
      <c r="CB458" s="517"/>
      <c r="CC458" s="172" t="s">
        <v>9625</v>
      </c>
    </row>
    <row r="459" spans="1:81" ht="15.75" customHeight="1">
      <c r="A459" s="172">
        <v>292</v>
      </c>
      <c r="B459" s="172" t="s">
        <v>865</v>
      </c>
      <c r="C459" s="172" t="s">
        <v>2423</v>
      </c>
      <c r="D459" s="172"/>
      <c r="E459" s="172" t="s">
        <v>7736</v>
      </c>
      <c r="F459" s="172" t="s">
        <v>7737</v>
      </c>
      <c r="G459" s="172">
        <v>300000000000</v>
      </c>
      <c r="H459" s="172" t="s">
        <v>1383</v>
      </c>
      <c r="I459" s="172" t="s">
        <v>1404</v>
      </c>
      <c r="J459" s="172" t="s">
        <v>10949</v>
      </c>
      <c r="K459" s="172" t="s">
        <v>1445</v>
      </c>
      <c r="L459" s="172"/>
      <c r="M459" s="172"/>
      <c r="N459" s="172"/>
      <c r="O459" s="172"/>
      <c r="P459" s="172"/>
      <c r="Q459" s="172"/>
      <c r="R459" s="172"/>
      <c r="S459" s="172" t="s">
        <v>43</v>
      </c>
      <c r="T459" s="172"/>
      <c r="U459" s="172"/>
      <c r="V459" s="172"/>
      <c r="W459" s="172" t="s">
        <v>43</v>
      </c>
      <c r="X459" s="172"/>
      <c r="Y459" s="172"/>
      <c r="Z459" s="172"/>
      <c r="AA459" s="172" t="s">
        <v>1447</v>
      </c>
      <c r="AB459" s="172" t="s">
        <v>1448</v>
      </c>
      <c r="AC459" s="172">
        <v>0</v>
      </c>
      <c r="AD459" s="172">
        <v>10</v>
      </c>
      <c r="AE459" s="172" t="s">
        <v>43</v>
      </c>
      <c r="AF459" s="172">
        <v>300000000000</v>
      </c>
      <c r="AG459" s="172">
        <v>0</v>
      </c>
      <c r="AH459" s="172">
        <v>0</v>
      </c>
      <c r="AI459" s="165"/>
      <c r="AK459" s="172"/>
      <c r="AL459" s="172">
        <f ca="1">IFERROR(__xludf.DUMMYFUNCTION("IMPORTRANGE(""https://docs.google.com/spreadsheets/d/1npPkCkJx8EaDQoN5CZFxhByyd_GwrPFrRj9-wo1YHM4/edit#gid=323077454"",""'Consolidado_PDD24/28'!B451:463"")"),292)</f>
        <v>292</v>
      </c>
      <c r="AM459" s="172" t="str">
        <f ca="1">IFERROR(__xludf.DUMMYFUNCTION("""COMPUTED_VALUE"""),"4.Bogotá ordena su territorio y avanza en su acción climática")</f>
        <v>4.Bogotá ordena su territorio y avanza en su acción climática</v>
      </c>
      <c r="AN459" s="172" t="str">
        <f ca="1">IFERROR(__xludf.DUMMYFUNCTION("""COMPUTED_VALUE"""),"4.26. Movilidad Sostenible")</f>
        <v>4.26. Movilidad Sostenible</v>
      </c>
      <c r="AO459" s="172" t="str">
        <f ca="1">IFERROR(__xludf.DUMMYFUNCTION("""COMPUTED_VALUE"""),"Ejecutar 3 intervenciones en la infraestructura física existente del componente troncal orientadas a optimizar la operación y mejorar la calidad del servicio")</f>
        <v>Ejecutar 3 intervenciones en la infraestructura física existente del componente troncal orientadas a optimizar la operación y mejorar la calidad del servicio</v>
      </c>
      <c r="AP459" s="172" t="str">
        <f ca="1">IFERROR(__xludf.DUMMYFUNCTION("""COMPUTED_VALUE"""),"1. Implementacion de retornos operacionales y adecuaciones geométricas.
2. Ampliación de infraestructuras de acceso y soporte.
3. Adecuaciones de accesos a estaciones.
4. Externalización de taquillas.")</f>
        <v>1. Implementacion de retornos operacionales y adecuaciones geométricas.
2. Ampliación de infraestructuras de acceso y soporte.
3. Adecuaciones de accesos a estaciones.
4. Externalización de taquillas.</v>
      </c>
      <c r="AQ459" s="222" t="str">
        <f ca="1">IFERROR(__xludf.DUMMYFUNCTION("""COMPUTED_VALUE"""),"MOVILIDAD")</f>
        <v>MOVILIDAD</v>
      </c>
      <c r="AR459" s="172" t="str">
        <f ca="1">IFERROR(__xludf.DUMMYFUNCTION("""COMPUTED_VALUE"""),"Empresa de Transporte del Tercer Milenio TRANSMILENIO S. A.")</f>
        <v>Empresa de Transporte del Tercer Milenio TRANSMILENIO S. A.</v>
      </c>
      <c r="AS459" s="172" t="str">
        <f ca="1">IFERROR(__xludf.DUMMYFUNCTION("""COMPUTED_VALUE"""),"N/A")</f>
        <v>N/A</v>
      </c>
      <c r="AT459" s="172" t="str">
        <f ca="1">IFERROR(__xludf.DUMMYFUNCTION("""COMPUTED_VALUE"""),"Discapacidad_3.2.1")</f>
        <v>Discapacidad_3.2.1</v>
      </c>
      <c r="AU459" s="172" t="str">
        <f ca="1">IFERROR(__xludf.DUMMYFUNCTION("""COMPUTED_VALUE"""),"Número de Intervenciones en la infraestructura física existente del componente troncal orientadas a optimizar la operación y mejorar la calidad del servicio ejecutadas")</f>
        <v>Número de Intervenciones en la infraestructura física existente del componente troncal orientadas a optimizar la operación y mejorar la calidad del servicio ejecutadas</v>
      </c>
      <c r="AV459" s="172" t="str">
        <f ca="1">IFERROR(__xludf.DUMMYFUNCTION("""COMPUTED_VALUE"""),"Sumatoria de Intervenciones en la infraestructura física existente del componente troncal orientadas a optimizar la operación y mejorar la calidad del servicio ejecutadas")</f>
        <v>Sumatoria de Intervenciones en la infraestructura física existente del componente troncal orientadas a optimizar la operación y mejorar la calidad del servicio ejecutadas</v>
      </c>
      <c r="AW459" s="222" t="str">
        <f ca="1">IFERROR(__xludf.DUMMYFUNCTION("""COMPUTED_VALUE"""),"N/A")</f>
        <v>N/A</v>
      </c>
      <c r="AX459" s="222">
        <f ca="1">IFERROR(__xludf.DUMMYFUNCTION("""COMPUTED_VALUE"""),3)</f>
        <v>3</v>
      </c>
      <c r="AY459" s="172" t="str">
        <f ca="1">IFERROR(__xludf.DUMMYFUNCTION("""COMPUTED_VALUE"""),"N/A")</f>
        <v>N/A</v>
      </c>
      <c r="AZ459" s="222">
        <f ca="1">IFERROR(__xludf.DUMMYFUNCTION("""COMPUTED_VALUE"""),300000000000)</f>
        <v>300000000000</v>
      </c>
      <c r="BA459" s="222">
        <f ca="1">IFERROR(__xludf.DUMMYFUNCTION("""COMPUTED_VALUE"""),0)</f>
        <v>0</v>
      </c>
      <c r="BB459" s="222">
        <f ca="1">IFERROR(__xludf.DUMMYFUNCTION("""COMPUTED_VALUE"""),0)</f>
        <v>0</v>
      </c>
      <c r="BC459" s="222">
        <f ca="1">IFERROR(__xludf.DUMMYFUNCTION("""COMPUTED_VALUE"""),92000000)</f>
        <v>92000000</v>
      </c>
      <c r="BD459" s="222">
        <f ca="1">IFERROR(__xludf.DUMMYFUNCTION("""COMPUTED_VALUE"""),5476000000)</f>
        <v>5476000000</v>
      </c>
      <c r="BE459" s="222">
        <f ca="1">IFERROR(__xludf.DUMMYFUNCTION("""COMPUTED_VALUE"""),148000000)</f>
        <v>148000000</v>
      </c>
      <c r="BF459" s="222">
        <f ca="1">IFERROR(__xludf.DUMMYFUNCTION("""COMPUTED_VALUE"""),181000000)</f>
        <v>181000000</v>
      </c>
      <c r="BG459" s="222">
        <f ca="1">IFERROR(__xludf.DUMMYFUNCTION("""COMPUTED_VALUE"""),92000000)</f>
        <v>92000000</v>
      </c>
      <c r="BH459" s="222">
        <f ca="1">IFERROR(__xludf.DUMMYFUNCTION("""COMPUTED_VALUE"""),5316504854.36893)</f>
        <v>5316504854.3689299</v>
      </c>
      <c r="BI459" s="222">
        <f ca="1">IFERROR(__xludf.DUMMYFUNCTION("""COMPUTED_VALUE"""),139504194.551795)</f>
        <v>139504194.55179501</v>
      </c>
      <c r="BJ459" s="222">
        <f ca="1">IFERROR(__xludf.DUMMYFUNCTION("""COMPUTED_VALUE"""),165640640.342921)</f>
        <v>165640640.34292099</v>
      </c>
      <c r="BK459" s="222">
        <f ca="1">IFERROR(__xludf.DUMMYFUNCTION("""COMPUTED_VALUE"""),0)</f>
        <v>0</v>
      </c>
      <c r="BL459" s="222">
        <f ca="1">IFERROR(__xludf.DUMMYFUNCTION("""COMPUTED_VALUE"""),2)</f>
        <v>2</v>
      </c>
      <c r="BM459" s="222">
        <f ca="1">IFERROR(__xludf.DUMMYFUNCTION("""COMPUTED_VALUE"""),3)</f>
        <v>3</v>
      </c>
      <c r="BN459" s="222">
        <f ca="1">IFERROR(__xludf.DUMMYFUNCTION("""COMPUTED_VALUE"""),0)</f>
        <v>0</v>
      </c>
      <c r="BO459" s="222" t="str">
        <f ca="1">IFERROR(__xludf.DUMMYFUNCTION("""COMPUTED_VALUE"""),"17/04/2024 adria se ajusta la ganitud de la meta de Ejecutar 10 intervenciones en la infraestructura... a 3 intervenciones... 
16 DE ABRIL DE 2024: CAMBIA LA META:
Ejecutar 3 intervenciones en la infraestructura física existente del componente troncal ori"&amp;"entadas a optimizar la operación y mejorar la calidad del servicio
")</f>
        <v xml:space="preserve">17/04/2024 adria se ajusta la ganitud de la meta de Ejecutar 10 intervenciones en la infraestructura... a 3 intervenciones... 
16 DE ABRIL DE 2024: CAMBIA LA META:
Ejecutar 3 intervenciones en la infraestructura física existente del componente troncal orientadas a optimizar la operación y mejorar la calidad del servicio
</v>
      </c>
      <c r="BP459" s="222">
        <f ca="1">IFERROR(__xludf.DUMMYFUNCTION("""COMPUTED_VALUE"""),5897000000)</f>
        <v>5897000000</v>
      </c>
      <c r="BQ459" s="222">
        <f ca="1">IFERROR(__xludf.DUMMYFUNCTION("""COMPUTED_VALUE"""),5713649689.26365)</f>
        <v>5713649689.2636499</v>
      </c>
      <c r="BR459" s="222"/>
      <c r="BS459" s="222"/>
      <c r="BT459" s="222"/>
      <c r="BU459" s="222"/>
      <c r="BV459" s="222"/>
      <c r="BW459" s="222"/>
      <c r="BX459" s="172"/>
      <c r="BY459" s="172" t="b">
        <f t="shared" ref="BY459:BZ459" ca="1" si="510">B459=AM459</f>
        <v>1</v>
      </c>
      <c r="BZ459" s="172" t="b">
        <f t="shared" ca="1" si="510"/>
        <v>0</v>
      </c>
      <c r="CA459" s="172" t="b">
        <f t="shared" ref="CA459:CB459" ca="1" si="511">E459=AO459</f>
        <v>0</v>
      </c>
      <c r="CB459" s="172" t="b">
        <f t="shared" ca="1" si="511"/>
        <v>0</v>
      </c>
      <c r="CC459" s="172"/>
    </row>
    <row r="460" spans="1:81" ht="15.75" customHeight="1">
      <c r="A460" s="172">
        <v>293</v>
      </c>
      <c r="B460" s="172" t="s">
        <v>865</v>
      </c>
      <c r="C460" s="172" t="s">
        <v>2423</v>
      </c>
      <c r="D460" s="172"/>
      <c r="E460" s="172" t="s">
        <v>10950</v>
      </c>
      <c r="F460" s="172" t="s">
        <v>1451</v>
      </c>
      <c r="G460" s="172">
        <v>380000000000</v>
      </c>
      <c r="H460" s="172" t="s">
        <v>1383</v>
      </c>
      <c r="I460" s="172" t="s">
        <v>1404</v>
      </c>
      <c r="J460" s="172"/>
      <c r="K460" s="172"/>
      <c r="L460" s="172"/>
      <c r="M460" s="172"/>
      <c r="N460" s="172"/>
      <c r="O460" s="172"/>
      <c r="P460" s="172"/>
      <c r="Q460" s="172"/>
      <c r="R460" s="172"/>
      <c r="S460" s="172" t="s">
        <v>43</v>
      </c>
      <c r="T460" s="172"/>
      <c r="U460" s="172"/>
      <c r="V460" s="172"/>
      <c r="W460" s="172"/>
      <c r="X460" s="172"/>
      <c r="Y460" s="172"/>
      <c r="Z460" s="172"/>
      <c r="AA460" s="172" t="s">
        <v>1453</v>
      </c>
      <c r="AB460" s="172" t="s">
        <v>1454</v>
      </c>
      <c r="AC460" s="172">
        <v>0</v>
      </c>
      <c r="AD460" s="172">
        <v>3</v>
      </c>
      <c r="AE460" s="172"/>
      <c r="AF460" s="172"/>
      <c r="AG460" s="172"/>
      <c r="AH460" s="172"/>
      <c r="AI460" s="165"/>
      <c r="AK460" s="172"/>
      <c r="AL460" s="172">
        <f ca="1">IFERROR(__xludf.DUMMYFUNCTION("""COMPUTED_VALUE"""),293)</f>
        <v>293</v>
      </c>
      <c r="AM460" s="172" t="str">
        <f ca="1">IFERROR(__xludf.DUMMYFUNCTION("""COMPUTED_VALUE"""),"4.Bogotá ordena su territorio y avanza en su acción climática")</f>
        <v>4.Bogotá ordena su territorio y avanza en su acción climática</v>
      </c>
      <c r="AN460" s="172" t="str">
        <f ca="1">IFERROR(__xludf.DUMMYFUNCTION("""COMPUTED_VALUE"""),"4.26. Movilidad Sostenible")</f>
        <v>4.26. Movilidad Sostenible</v>
      </c>
      <c r="AO460" s="172" t="str">
        <f ca="1">IFERROR(__xludf.DUMMYFUNCTION("""COMPUTED_VALUE"""),"Ejecutar el 100% de las actividades de planeación gestión y control del Sistema Integrado de Transporte Público de Bogotá.")</f>
        <v>Ejecutar el 100% de las actividades de planeación gestión y control del Sistema Integrado de Transporte Público de Bogotá.</v>
      </c>
      <c r="AP460" s="172" t="str">
        <f ca="1">IFERROR(__xludf.DUMMYFUNCTION("""COMPUTED_VALUE"""),"La necesidad de patios troncales para los buses articulados eléctricos que entren a operar por los 28 kms troncales nuevos")</f>
        <v>La necesidad de patios troncales para los buses articulados eléctricos que entren a operar por los 28 kms troncales nuevos</v>
      </c>
      <c r="AQ460" s="222" t="str">
        <f ca="1">IFERROR(__xludf.DUMMYFUNCTION("""COMPUTED_VALUE"""),"MOVILIDAD")</f>
        <v>MOVILIDAD</v>
      </c>
      <c r="AR460" s="172" t="str">
        <f ca="1">IFERROR(__xludf.DUMMYFUNCTION("""COMPUTED_VALUE"""),"Empresa de Transporte del Tercer Milenio TRANSMILENIO S. A.")</f>
        <v>Empresa de Transporte del Tercer Milenio TRANSMILENIO S. A.</v>
      </c>
      <c r="AS460" s="172" t="str">
        <f ca="1">IFERROR(__xludf.DUMMYFUNCTION("""COMPUTED_VALUE"""),"N/A")</f>
        <v>N/A</v>
      </c>
      <c r="AT460" s="172" t="str">
        <f ca="1">IFERROR(__xludf.DUMMYFUNCTION("""COMPUTED_VALUE"""),"Discapacidad_3.1.2 
 Migrantes_2.1.2. 
 Raizal_4.1.3. 
 Raizal_4.1.4.")</f>
        <v>Discapacidad_3.1.2 
 Migrantes_2.1.2. 
 Raizal_4.1.3. 
 Raizal_4.1.4.</v>
      </c>
      <c r="AU460" s="172" t="str">
        <f ca="1">IFERROR(__xludf.DUMMYFUNCTION("""COMPUTED_VALUE"""),"Patios diseñados y contratada la electrificación")</f>
        <v>Patios diseñados y contratada la electrificación</v>
      </c>
      <c r="AV460" s="172" t="str">
        <f ca="1">IFERROR(__xludf.DUMMYFUNCTION("""COMPUTED_VALUE"""),"Número de patios diseñados y contratada la electrificación")</f>
        <v>Número de patios diseñados y contratada la electrificación</v>
      </c>
      <c r="AW460" s="222" t="str">
        <f ca="1">IFERROR(__xludf.DUMMYFUNCTION("""COMPUTED_VALUE"""),"N/A")</f>
        <v>N/A</v>
      </c>
      <c r="AX460" s="395">
        <f ca="1">IFERROR(__xludf.DUMMYFUNCTION("""COMPUTED_VALUE"""),1)</f>
        <v>1</v>
      </c>
      <c r="AY460" s="172" t="str">
        <f ca="1">IFERROR(__xludf.DUMMYFUNCTION("""COMPUTED_VALUE"""),"N/A")</f>
        <v>N/A</v>
      </c>
      <c r="AZ460" s="172"/>
      <c r="BA460" s="172"/>
      <c r="BB460" s="172"/>
      <c r="BC460" s="222">
        <f ca="1">IFERROR(__xludf.DUMMYFUNCTION("""COMPUTED_VALUE"""),128765000000)</f>
        <v>128765000000</v>
      </c>
      <c r="BD460" s="395">
        <f ca="1">IFERROR(__xludf.DUMMYFUNCTION("""COMPUTED_VALUE"""),83816000000)</f>
        <v>83816000000</v>
      </c>
      <c r="BE460" s="222">
        <f ca="1">IFERROR(__xludf.DUMMYFUNCTION("""COMPUTED_VALUE"""),159550000000)</f>
        <v>159550000000</v>
      </c>
      <c r="BF460" s="222">
        <f ca="1">IFERROR(__xludf.DUMMYFUNCTION("""COMPUTED_VALUE"""),159258000000)</f>
        <v>159258000000</v>
      </c>
      <c r="BG460" s="222">
        <f ca="1">IFERROR(__xludf.DUMMYFUNCTION("""COMPUTED_VALUE"""),128765000000)</f>
        <v>128765000000</v>
      </c>
      <c r="BH460" s="222">
        <f ca="1">IFERROR(__xludf.DUMMYFUNCTION("""COMPUTED_VALUE"""),81374757281.5533)</f>
        <v>81374757281.553299</v>
      </c>
      <c r="BI460" s="222">
        <f ca="1">IFERROR(__xludf.DUMMYFUNCTION("""COMPUTED_VALUE"""),150391177302.29)</f>
        <v>150391177302.29001</v>
      </c>
      <c r="BJ460" s="395">
        <f ca="1">IFERROR(__xludf.DUMMYFUNCTION("""COMPUTED_VALUE"""),145743630385.265)</f>
        <v>145743630385.26501</v>
      </c>
      <c r="BK460" s="222">
        <f ca="1">IFERROR(__xludf.DUMMYFUNCTION("""COMPUTED_VALUE"""),1)</f>
        <v>1</v>
      </c>
      <c r="BL460" s="222">
        <f ca="1">IFERROR(__xludf.DUMMYFUNCTION("""COMPUTED_VALUE"""),1)</f>
        <v>1</v>
      </c>
      <c r="BM460" s="222">
        <f ca="1">IFERROR(__xludf.DUMMYFUNCTION("""COMPUTED_VALUE"""),1)</f>
        <v>1</v>
      </c>
      <c r="BN460" s="222">
        <f ca="1">IFERROR(__xludf.DUMMYFUNCTION("""COMPUTED_VALUE"""),1)</f>
        <v>1</v>
      </c>
      <c r="BO460" s="222" t="str">
        <f ca="1">IFERROR(__xludf.DUMMYFUNCTION("""COMPUTED_VALUE"""),"17/04/2024 Adria se ajusta la denimicación de meta: Diseñar y contratar la electrificación de 3 patios troncales y/o zonales del SITP. según la siguiente meta.
16 DE ABRIL DE 2024: CAMBIA LA META:
Ejecutar el 100% de las actividades de planeación gestión "&amp;"y control del Sistema Integrado de Transporte Público de Bogotá.")</f>
        <v>17/04/2024 Adria se ajusta la denimicación de meta: Diseñar y contratar la electrificación de 3 patios troncales y/o zonales del SITP. según la siguiente meta.
16 DE ABRIL DE 2024: CAMBIA LA META:
Ejecutar el 100% de las actividades de planeación gestión y control del Sistema Integrado de Transporte Público de Bogotá.</v>
      </c>
      <c r="BP460" s="222">
        <f ca="1">IFERROR(__xludf.DUMMYFUNCTION("""COMPUTED_VALUE"""),531389000000)</f>
        <v>531389000000</v>
      </c>
      <c r="BQ460" s="222">
        <f ca="1">IFERROR(__xludf.DUMMYFUNCTION("""COMPUTED_VALUE"""),506274564969.109)</f>
        <v>506274564969.10901</v>
      </c>
      <c r="BR460" s="222"/>
      <c r="BS460" s="222"/>
      <c r="BT460" s="222"/>
      <c r="BU460" s="222"/>
      <c r="BV460" s="222"/>
      <c r="BW460" s="395"/>
      <c r="BX460" s="172"/>
      <c r="BY460" s="172" t="b">
        <f t="shared" ref="BY460:BZ460" ca="1" si="512">B460=AM460</f>
        <v>1</v>
      </c>
      <c r="BZ460" s="172" t="b">
        <f t="shared" ca="1" si="512"/>
        <v>0</v>
      </c>
      <c r="CA460" s="172" t="b">
        <f t="shared" ref="CA460:CB460" ca="1" si="513">E460=AO460</f>
        <v>0</v>
      </c>
      <c r="CB460" s="172" t="b">
        <f t="shared" ca="1" si="513"/>
        <v>1</v>
      </c>
      <c r="CC460" s="172"/>
    </row>
    <row r="461" spans="1:81" ht="15.75" customHeight="1">
      <c r="A461" s="172">
        <v>294</v>
      </c>
      <c r="B461" s="172" t="s">
        <v>865</v>
      </c>
      <c r="C461" s="172" t="s">
        <v>2423</v>
      </c>
      <c r="D461" s="172"/>
      <c r="E461" s="172" t="s">
        <v>10951</v>
      </c>
      <c r="F461" s="172" t="s">
        <v>1457</v>
      </c>
      <c r="G461" s="172">
        <v>1472000000000</v>
      </c>
      <c r="H461" s="172" t="s">
        <v>1383</v>
      </c>
      <c r="I461" s="172" t="s">
        <v>1404</v>
      </c>
      <c r="J461" s="172" t="s">
        <v>10952</v>
      </c>
      <c r="K461" s="172" t="s">
        <v>1445</v>
      </c>
      <c r="L461" s="172"/>
      <c r="M461" s="172"/>
      <c r="N461" s="172"/>
      <c r="O461" s="172"/>
      <c r="P461" s="172"/>
      <c r="Q461" s="172"/>
      <c r="R461" s="172"/>
      <c r="S461" s="172" t="s">
        <v>43</v>
      </c>
      <c r="T461" s="172"/>
      <c r="U461" s="172"/>
      <c r="V461" s="172"/>
      <c r="W461" s="172" t="s">
        <v>43</v>
      </c>
      <c r="X461" s="172"/>
      <c r="Y461" s="172"/>
      <c r="Z461" s="172"/>
      <c r="AA461" s="172" t="s">
        <v>1459</v>
      </c>
      <c r="AB461" s="172" t="s">
        <v>1460</v>
      </c>
      <c r="AC461" s="172">
        <v>0</v>
      </c>
      <c r="AD461" s="172">
        <v>1</v>
      </c>
      <c r="AE461" s="172" t="s">
        <v>43</v>
      </c>
      <c r="AF461" s="172">
        <v>1200000000000</v>
      </c>
      <c r="AG461" s="172">
        <v>0</v>
      </c>
      <c r="AH461" s="172">
        <v>0</v>
      </c>
      <c r="AI461" s="165"/>
      <c r="AK461" s="172"/>
      <c r="AL461" s="172">
        <f ca="1">IFERROR(__xludf.DUMMYFUNCTION("""COMPUTED_VALUE"""),294)</f>
        <v>294</v>
      </c>
      <c r="AM461" s="172" t="str">
        <f ca="1">IFERROR(__xludf.DUMMYFUNCTION("""COMPUTED_VALUE"""),"4.Bogotá ordena su territorio y avanza en su acción climática")</f>
        <v>4.Bogotá ordena su territorio y avanza en su acción climática</v>
      </c>
      <c r="AN461" s="172" t="str">
        <f ca="1">IFERROR(__xludf.DUMMYFUNCTION("""COMPUTED_VALUE"""),"4.26. Movilidad Sostenible")</f>
        <v>4.26. Movilidad Sostenible</v>
      </c>
      <c r="AO461" s="172" t="str">
        <f ca="1">IFERROR(__xludf.DUMMYFUNCTION("""COMPUTED_VALUE"""),"Ejecutar 100% de las acciones para el mantenimiento y mejoramiento de las estaciones del Sistema Integrado de Transporte Público")</f>
        <v>Ejecutar 100% de las acciones para el mantenimiento y mejoramiento de las estaciones del Sistema Integrado de Transporte Público</v>
      </c>
      <c r="AP461" s="172" t="str">
        <f ca="1">IFERROR(__xludf.DUMMYFUNCTION("""COMPUTED_VALUE"""),"Mantenimiento preventivo en equipos plantas eléctricas bombas ascensores de las estaciones y portales limpieza de canales bajantes pozos de inspección y cárcamos. Correctivo: reposición de vidrios pintura en general reposición de señalización demarcación "&amp;"peatonal y vial reposición de iluminación redes eléctricas e hidrosanitarias mantenimiento en pisos Instalación de puertas automáticas y equipamento para sistema de interoperabilidad")</f>
        <v>Mantenimiento preventivo en equipos plantas eléctricas bombas ascensores de las estaciones y portales limpieza de canales bajantes pozos de inspección y cárcamos. Correctivo: reposición de vidrios pintura en general reposición de señalización demarcación peatonal y vial reposición de iluminación redes eléctricas e hidrosanitarias mantenimiento en pisos Instalación de puertas automáticas y equipamento para sistema de interoperabilidad</v>
      </c>
      <c r="AQ461" s="222" t="str">
        <f ca="1">IFERROR(__xludf.DUMMYFUNCTION("""COMPUTED_VALUE"""),"MOVILIDAD")</f>
        <v>MOVILIDAD</v>
      </c>
      <c r="AR461" s="172" t="str">
        <f ca="1">IFERROR(__xludf.DUMMYFUNCTION("""COMPUTED_VALUE"""),"Empresa de Transporte del Tercer Milenio TRANSMILENIO S. A.")</f>
        <v>Empresa de Transporte del Tercer Milenio TRANSMILENIO S. A.</v>
      </c>
      <c r="AS461" s="172" t="str">
        <f ca="1">IFERROR(__xludf.DUMMYFUNCTION("""COMPUTED_VALUE"""),"N/A")</f>
        <v>N/A</v>
      </c>
      <c r="AT461" s="172"/>
      <c r="AU461" s="172" t="str">
        <f ca="1">IFERROR(__xludf.DUMMYFUNCTION("""COMPUTED_VALUE"""),"Porcentaje de estaciones mantenidas anualmente")</f>
        <v>Porcentaje de estaciones mantenidas anualmente</v>
      </c>
      <c r="AV461" s="172" t="str">
        <f ca="1">IFERROR(__xludf.DUMMYFUNCTION("""COMPUTED_VALUE"""),"(Porcentaje de estaciones mantenidas anualmente/100)*100")</f>
        <v>(Porcentaje de estaciones mantenidas anualmente/100)*100</v>
      </c>
      <c r="AW461" s="222" t="str">
        <f ca="1">IFERROR(__xludf.DUMMYFUNCTION("""COMPUTED_VALUE"""),"N/A")</f>
        <v>N/A</v>
      </c>
      <c r="AX461" s="395">
        <f ca="1">IFERROR(__xludf.DUMMYFUNCTION("""COMPUTED_VALUE"""),1)</f>
        <v>1</v>
      </c>
      <c r="AY461" s="172" t="str">
        <f ca="1">IFERROR(__xludf.DUMMYFUNCTION("""COMPUTED_VALUE"""),"N/A")</f>
        <v>N/A</v>
      </c>
      <c r="AZ461" s="222">
        <f ca="1">IFERROR(__xludf.DUMMYFUNCTION("""COMPUTED_VALUE"""),1200000000000)</f>
        <v>1200000000000</v>
      </c>
      <c r="BA461" s="222">
        <f ca="1">IFERROR(__xludf.DUMMYFUNCTION("""COMPUTED_VALUE"""),0)</f>
        <v>0</v>
      </c>
      <c r="BB461" s="222">
        <f ca="1">IFERROR(__xludf.DUMMYFUNCTION("""COMPUTED_VALUE"""),0)</f>
        <v>0</v>
      </c>
      <c r="BC461" s="222">
        <f ca="1">IFERROR(__xludf.DUMMYFUNCTION("""COMPUTED_VALUE"""),58335000000)</f>
        <v>58335000000</v>
      </c>
      <c r="BD461" s="395">
        <f ca="1">IFERROR(__xludf.DUMMYFUNCTION("""COMPUTED_VALUE"""),86835000000)</f>
        <v>86835000000</v>
      </c>
      <c r="BE461" s="222">
        <f ca="1">IFERROR(__xludf.DUMMYFUNCTION("""COMPUTED_VALUE"""),56926000000)</f>
        <v>56926000000</v>
      </c>
      <c r="BF461" s="222">
        <f ca="1">IFERROR(__xludf.DUMMYFUNCTION("""COMPUTED_VALUE"""),47003000000)</f>
        <v>47003000000</v>
      </c>
      <c r="BG461" s="222">
        <f ca="1">IFERROR(__xludf.DUMMYFUNCTION("""COMPUTED_VALUE"""),58335000000)</f>
        <v>58335000000</v>
      </c>
      <c r="BH461" s="222">
        <f ca="1">IFERROR(__xludf.DUMMYFUNCTION("""COMPUTED_VALUE"""),84305825242.7184)</f>
        <v>84305825242.718399</v>
      </c>
      <c r="BI461" s="222">
        <f ca="1">IFERROR(__xludf.DUMMYFUNCTION("""COMPUTED_VALUE"""),53658214723.3481)</f>
        <v>53658214723.348099</v>
      </c>
      <c r="BJ461" s="395">
        <f ca="1">IFERROR(__xludf.DUMMYFUNCTION("""COMPUTED_VALUE"""),43014403414.5765)</f>
        <v>43014403414.5765</v>
      </c>
      <c r="BK461" s="222">
        <f ca="1">IFERROR(__xludf.DUMMYFUNCTION("""COMPUTED_VALUE"""),1)</f>
        <v>1</v>
      </c>
      <c r="BL461" s="222">
        <f ca="1">IFERROR(__xludf.DUMMYFUNCTION("""COMPUTED_VALUE"""),1)</f>
        <v>1</v>
      </c>
      <c r="BM461" s="222">
        <f ca="1">IFERROR(__xludf.DUMMYFUNCTION("""COMPUTED_VALUE"""),1)</f>
        <v>1</v>
      </c>
      <c r="BN461" s="222">
        <f ca="1">IFERROR(__xludf.DUMMYFUNCTION("""COMPUTED_VALUE"""),1)</f>
        <v>1</v>
      </c>
      <c r="BO461" s="222" t="str">
        <f ca="1">IFERROR(__xludf.DUMMYFUNCTION("""COMPUTED_VALUE"""),"N.A.")</f>
        <v>N.A.</v>
      </c>
      <c r="BP461" s="222">
        <f ca="1">IFERROR(__xludf.DUMMYFUNCTION("""COMPUTED_VALUE"""),249099000000)</f>
        <v>249099000000</v>
      </c>
      <c r="BQ461" s="222">
        <f ca="1">IFERROR(__xludf.DUMMYFUNCTION("""COMPUTED_VALUE"""),239313443380.643)</f>
        <v>239313443380.64301</v>
      </c>
      <c r="BR461" s="222"/>
      <c r="BS461" s="222"/>
      <c r="BT461" s="222"/>
      <c r="BU461" s="222"/>
      <c r="BV461" s="222"/>
      <c r="BW461" s="395"/>
      <c r="BX461" s="172"/>
      <c r="BY461" s="172" t="b">
        <f t="shared" ref="BY461:BZ461" ca="1" si="514">B461=AM461</f>
        <v>1</v>
      </c>
      <c r="BZ461" s="172" t="b">
        <f t="shared" ca="1" si="514"/>
        <v>0</v>
      </c>
      <c r="CA461" s="172" t="b">
        <f t="shared" ref="CA461:CB461" ca="1" si="515">E461=AO461</f>
        <v>0</v>
      </c>
      <c r="CB461" s="172" t="b">
        <f t="shared" ca="1" si="515"/>
        <v>1</v>
      </c>
      <c r="CC461" s="172"/>
    </row>
    <row r="462" spans="1:81" ht="15.75" customHeight="1">
      <c r="A462" s="172">
        <v>295</v>
      </c>
      <c r="B462" s="172" t="s">
        <v>865</v>
      </c>
      <c r="C462" s="172" t="s">
        <v>2423</v>
      </c>
      <c r="D462" s="172"/>
      <c r="E462" s="172" t="s">
        <v>10953</v>
      </c>
      <c r="F462" s="172" t="s">
        <v>10954</v>
      </c>
      <c r="G462" s="172">
        <v>378445000000</v>
      </c>
      <c r="H462" s="172" t="s">
        <v>1383</v>
      </c>
      <c r="I462" s="172" t="s">
        <v>1404</v>
      </c>
      <c r="J462" s="172"/>
      <c r="K462" s="172"/>
      <c r="L462" s="172"/>
      <c r="M462" s="172"/>
      <c r="N462" s="172"/>
      <c r="O462" s="172"/>
      <c r="P462" s="172"/>
      <c r="Q462" s="172"/>
      <c r="R462" s="172"/>
      <c r="S462" s="172" t="s">
        <v>43</v>
      </c>
      <c r="T462" s="172"/>
      <c r="U462" s="172"/>
      <c r="V462" s="172"/>
      <c r="W462" s="172"/>
      <c r="X462" s="172"/>
      <c r="Y462" s="172"/>
      <c r="Z462" s="172"/>
      <c r="AA462" s="172" t="s">
        <v>1464</v>
      </c>
      <c r="AB462" s="172" t="s">
        <v>1465</v>
      </c>
      <c r="AC462" s="172">
        <v>0</v>
      </c>
      <c r="AD462" s="172">
        <v>2</v>
      </c>
      <c r="AE462" s="172"/>
      <c r="AF462" s="172">
        <v>0</v>
      </c>
      <c r="AG462" s="172">
        <v>0</v>
      </c>
      <c r="AH462" s="172">
        <v>0</v>
      </c>
      <c r="AI462" s="165"/>
      <c r="AK462" s="172"/>
      <c r="AL462" s="172">
        <f ca="1">IFERROR(__xludf.DUMMYFUNCTION("""COMPUTED_VALUE"""),295)</f>
        <v>295</v>
      </c>
      <c r="AM462" s="172" t="str">
        <f ca="1">IFERROR(__xludf.DUMMYFUNCTION("""COMPUTED_VALUE"""),"4.Bogotá ordena su territorio y avanza en su acción climática")</f>
        <v>4.Bogotá ordena su territorio y avanza en su acción climática</v>
      </c>
      <c r="AN462" s="172" t="str">
        <f ca="1">IFERROR(__xludf.DUMMYFUNCTION("""COMPUTED_VALUE"""),"4.26. Movilidad Sostenible")</f>
        <v>4.26. Movilidad Sostenible</v>
      </c>
      <c r="AO462" s="172" t="str">
        <f ca="1">IFERROR(__xludf.DUMMYFUNCTION("""COMPUTED_VALUE"""),"Mejorar la infraestructura de 5 patios del SITP a través de la puesta en operación de 2 patios y la adecuación física de 3 patios.")</f>
        <v>Mejorar la infraestructura de 5 patios del SITP a través de la puesta en operación de 2 patios y la adecuación física de 3 patios.</v>
      </c>
      <c r="AP462" s="172" t="str">
        <f ca="1">IFERROR(__xludf.DUMMYFUNCTION("""COMPUTED_VALUE"""),"Patio El Gaco y la Reforma e operación
BMO Laguna SI18 Eldorado  en adecuación física")</f>
        <v>Patio El Gaco y la Reforma e operación
BMO Laguna SI18 Eldorado  en adecuación física</v>
      </c>
      <c r="AQ462" s="222" t="str">
        <f ca="1">IFERROR(__xludf.DUMMYFUNCTION("""COMPUTED_VALUE"""),"MOVILIDAD")</f>
        <v>MOVILIDAD</v>
      </c>
      <c r="AR462" s="172" t="str">
        <f ca="1">IFERROR(__xludf.DUMMYFUNCTION("""COMPUTED_VALUE"""),"Empresa de Transporte del Tercer Milenio TRANSMILENIO S. A.")</f>
        <v>Empresa de Transporte del Tercer Milenio TRANSMILENIO S. A.</v>
      </c>
      <c r="AS462" s="172" t="str">
        <f ca="1">IFERROR(__xludf.DUMMYFUNCTION("""COMPUTED_VALUE"""),"N/A")</f>
        <v>N/A</v>
      </c>
      <c r="AT462" s="172"/>
      <c r="AU462" s="172" t="str">
        <f ca="1">IFERROR(__xludf.DUMMYFUNCTION("""COMPUTED_VALUE"""),"Patios en operación")</f>
        <v>Patios en operación</v>
      </c>
      <c r="AV462" s="172" t="str">
        <f ca="1">IFERROR(__xludf.DUMMYFUNCTION("""COMPUTED_VALUE"""),"Números de patios operando")</f>
        <v>Números de patios operando</v>
      </c>
      <c r="AW462" s="222" t="str">
        <f ca="1">IFERROR(__xludf.DUMMYFUNCTION("""COMPUTED_VALUE"""),"N/A")</f>
        <v>N/A</v>
      </c>
      <c r="AX462" s="222">
        <f ca="1">IFERROR(__xludf.DUMMYFUNCTION("""COMPUTED_VALUE"""),5)</f>
        <v>5</v>
      </c>
      <c r="AY462" s="172" t="str">
        <f ca="1">IFERROR(__xludf.DUMMYFUNCTION("""COMPUTED_VALUE"""),"N/A")</f>
        <v>N/A</v>
      </c>
      <c r="AZ462" s="222">
        <f ca="1">IFERROR(__xludf.DUMMYFUNCTION("""COMPUTED_VALUE"""),0)</f>
        <v>0</v>
      </c>
      <c r="BA462" s="222">
        <f ca="1">IFERROR(__xludf.DUMMYFUNCTION("""COMPUTED_VALUE"""),0)</f>
        <v>0</v>
      </c>
      <c r="BB462" s="222">
        <f ca="1">IFERROR(__xludf.DUMMYFUNCTION("""COMPUTED_VALUE"""),0)</f>
        <v>0</v>
      </c>
      <c r="BC462" s="222">
        <f ca="1">IFERROR(__xludf.DUMMYFUNCTION("""COMPUTED_VALUE"""),969000000)</f>
        <v>969000000</v>
      </c>
      <c r="BD462" s="222">
        <f ca="1">IFERROR(__xludf.DUMMYFUNCTION("""COMPUTED_VALUE"""),10398000000)</f>
        <v>10398000000</v>
      </c>
      <c r="BE462" s="222">
        <f ca="1">IFERROR(__xludf.DUMMYFUNCTION("""COMPUTED_VALUE"""),874000000)</f>
        <v>874000000</v>
      </c>
      <c r="BF462" s="222">
        <f ca="1">IFERROR(__xludf.DUMMYFUNCTION("""COMPUTED_VALUE"""),579000000)</f>
        <v>579000000</v>
      </c>
      <c r="BG462" s="222">
        <f ca="1">IFERROR(__xludf.DUMMYFUNCTION("""COMPUTED_VALUE"""),969000000)</f>
        <v>969000000</v>
      </c>
      <c r="BH462" s="222">
        <f ca="1">IFERROR(__xludf.DUMMYFUNCTION("""COMPUTED_VALUE"""),10095145631.0679)</f>
        <v>10095145631.0679</v>
      </c>
      <c r="BI462" s="222">
        <f ca="1">IFERROR(__xludf.DUMMYFUNCTION("""COMPUTED_VALUE"""),823828824.582901)</f>
        <v>823828824.582901</v>
      </c>
      <c r="BJ462" s="222">
        <f ca="1">IFERROR(__xludf.DUMMYFUNCTION("""COMPUTED_VALUE"""),529867020.765479)</f>
        <v>529867020.76547903</v>
      </c>
      <c r="BK462" s="222">
        <f ca="1">IFERROR(__xludf.DUMMYFUNCTION("""COMPUTED_VALUE"""),0)</f>
        <v>0</v>
      </c>
      <c r="BL462" s="222">
        <f ca="1">IFERROR(__xludf.DUMMYFUNCTION("""COMPUTED_VALUE"""),4)</f>
        <v>4</v>
      </c>
      <c r="BM462" s="222">
        <f ca="1">IFERROR(__xludf.DUMMYFUNCTION("""COMPUTED_VALUE"""),5)</f>
        <v>5</v>
      </c>
      <c r="BN462" s="222">
        <f ca="1">IFERROR(__xludf.DUMMYFUNCTION("""COMPUTED_VALUE"""),0)</f>
        <v>0</v>
      </c>
      <c r="BO462" s="222" t="str">
        <f ca="1">IFERROR(__xludf.DUMMYFUNCTION("""COMPUTED_VALUE"""),"17/04/2024 Adria se ajusta esta meta: Poner en operación 1 patio zonal y 1 patio troncal por a siguiente meta según Movilidad 
16 DE ABRIL DE 2024: CAMBIA LA META:
Mejorar la infraestructura de 5 patios del SITP a través de la puesta en operación de 2 pat"&amp;"ios y la adecuación física de 3 patios.")</f>
        <v>17/04/2024 Adria se ajusta esta meta: Poner en operación 1 patio zonal y 1 patio troncal por a siguiente meta según Movilidad 
16 DE ABRIL DE 2024: CAMBIA LA META:
Mejorar la infraestructura de 5 patios del SITP a través de la puesta en operación de 2 patios y la adecuación física de 3 patios.</v>
      </c>
      <c r="BP462" s="222">
        <f ca="1">IFERROR(__xludf.DUMMYFUNCTION("""COMPUTED_VALUE"""),12820000000)</f>
        <v>12820000000</v>
      </c>
      <c r="BQ462" s="222">
        <f ca="1">IFERROR(__xludf.DUMMYFUNCTION("""COMPUTED_VALUE"""),12417841476.4163)</f>
        <v>12417841476.4163</v>
      </c>
      <c r="BR462" s="222"/>
      <c r="BS462" s="222"/>
      <c r="BT462" s="222"/>
      <c r="BU462" s="222"/>
      <c r="BV462" s="222"/>
      <c r="BW462" s="222"/>
      <c r="BX462" s="172"/>
      <c r="BY462" s="172" t="b">
        <f t="shared" ref="BY462:BZ462" ca="1" si="516">B462=AM462</f>
        <v>1</v>
      </c>
      <c r="BZ462" s="172" t="b">
        <f t="shared" ca="1" si="516"/>
        <v>0</v>
      </c>
      <c r="CA462" s="172" t="b">
        <f t="shared" ref="CA462:CB462" ca="1" si="517">E462=AO462</f>
        <v>0</v>
      </c>
      <c r="CB462" s="172" t="b">
        <f t="shared" ca="1" si="517"/>
        <v>0</v>
      </c>
      <c r="CC462" s="172"/>
    </row>
    <row r="463" spans="1:81" ht="15.75" customHeight="1">
      <c r="A463" s="172">
        <v>296</v>
      </c>
      <c r="B463" s="172" t="s">
        <v>865</v>
      </c>
      <c r="C463" s="172" t="s">
        <v>2423</v>
      </c>
      <c r="D463" s="172"/>
      <c r="E463" s="172" t="s">
        <v>10955</v>
      </c>
      <c r="F463" s="172" t="s">
        <v>10956</v>
      </c>
      <c r="G463" s="172">
        <v>791718000000</v>
      </c>
      <c r="H463" s="172" t="s">
        <v>1383</v>
      </c>
      <c r="I463" s="172" t="s">
        <v>1404</v>
      </c>
      <c r="J463" s="172" t="s">
        <v>10957</v>
      </c>
      <c r="K463" s="172" t="s">
        <v>1470</v>
      </c>
      <c r="L463" s="172"/>
      <c r="M463" s="172"/>
      <c r="N463" s="172"/>
      <c r="O463" s="172"/>
      <c r="P463" s="172"/>
      <c r="Q463" s="172"/>
      <c r="R463" s="172"/>
      <c r="S463" s="172" t="s">
        <v>1470</v>
      </c>
      <c r="T463" s="172"/>
      <c r="U463" s="172"/>
      <c r="V463" s="172"/>
      <c r="W463" s="172" t="s">
        <v>43</v>
      </c>
      <c r="X463" s="172"/>
      <c r="Y463" s="172"/>
      <c r="Z463" s="172"/>
      <c r="AA463" s="172" t="s">
        <v>1471</v>
      </c>
      <c r="AB463" s="172" t="s">
        <v>1471</v>
      </c>
      <c r="AC463" s="172">
        <v>0</v>
      </c>
      <c r="AD463" s="172">
        <v>20</v>
      </c>
      <c r="AE463" s="172" t="s">
        <v>43</v>
      </c>
      <c r="AF463" s="172">
        <v>791718000000</v>
      </c>
      <c r="AG463" s="172">
        <v>0</v>
      </c>
      <c r="AH463" s="172">
        <v>0</v>
      </c>
      <c r="AI463" s="165"/>
      <c r="AK463" s="172"/>
      <c r="AL463" s="172">
        <f ca="1">IFERROR(__xludf.DUMMYFUNCTION("""COMPUTED_VALUE"""),296)</f>
        <v>296</v>
      </c>
      <c r="AM463" s="172" t="str">
        <f ca="1">IFERROR(__xludf.DUMMYFUNCTION("""COMPUTED_VALUE"""),"4.Bogotá ordena su territorio y avanza en su acción climática")</f>
        <v>4.Bogotá ordena su territorio y avanza en su acción climática</v>
      </c>
      <c r="AN463" s="172" t="str">
        <f ca="1">IFERROR(__xludf.DUMMYFUNCTION("""COMPUTED_VALUE"""),"4.26. Movilidad Sostenible")</f>
        <v>4.26. Movilidad Sostenible</v>
      </c>
      <c r="AO463" s="172" t="str">
        <f ca="1">IFERROR(__xludf.DUMMYFUNCTION("""COMPUTED_VALUE"""),"Desarrollar al menos 1 Proyecto de Desarrollo Urbanístico y/o Proyecto de Renovación Urbana para la Movilidad Sostenible (PRUMS) y/o Complejo de Integración Modal (CIM) de la red de transporte público.")</f>
        <v>Desarrollar al menos 1 Proyecto de Desarrollo Urbanístico y/o Proyecto de Renovación Urbana para la Movilidad Sostenible (PRUMS) y/o Complejo de Integración Modal (CIM) de la red de transporte público.</v>
      </c>
      <c r="AP463" s="172" t="str">
        <f ca="1">IFERROR(__xludf.DUMMYFUNCTION("""COMPUTED_VALUE"""),"Corresponden a 10 PRUMS (IDU 1 EMB 2 TT 5 TM 2) y 10 de desarrollo de TMSA
TMSA: TMSA en beneficio de los usuarios y de la ciudad impulsará proyectos inmobiliarios que generen servicios y bienestar a la vez que sean fuentes de recursos colaterales para e"&amp;"l mejor financiamiento del SITP. Para esto buscará sinergias con el sector privado así como con entidades del sector público.
EMB: se prevee  que la EMB en ejercicio de sus funciones estructure dos Proyectos de Renovación Urbana de Movilidad Sostenible ("&amp;"PRUMS) para generar mecanismos de captura de valor y así mejorar el espacio publico y calidad de vida para los habitantes de la ciudad para lograr una
Bogotá: más próxima integrada cuidadora justa incluyente y mejor distribuida al servicio de las necesida"&amp;"des de quienes habitamos el territorio. Para esto se buscará sinergias con el sector privado y público.")</f>
        <v>Corresponden a 10 PRUMS (IDU 1 EMB 2 TT 5 TM 2) y 10 de desarrollo de TMSA
TMSA: TMSA en beneficio de los usuarios y de la ciudad impulsará proyectos inmobiliarios que generen servicios y bienestar a la vez que sean fuentes de recursos colaterales para el mejor financiamiento del SITP. Para esto buscará sinergias con el sector privado así como con entidades del sector público.
EMB: se prevee  que la EMB en ejercicio de sus funciones estructure dos Proyectos de Renovación Urbana de Movilidad Sostenible (PRUMS) para generar mecanismos de captura de valor y así mejorar el espacio publico y calidad de vida para los habitantes de la ciudad para lograr una
Bogotá: más próxima integrada cuidadora justa incluyente y mejor distribuida al servicio de las necesidades de quienes habitamos el territorio. Para esto se buscará sinergias con el sector privado y público.</v>
      </c>
      <c r="AQ463" s="222" t="str">
        <f ca="1">IFERROR(__xludf.DUMMYFUNCTION("""COMPUTED_VALUE"""),"MOVILIDAD")</f>
        <v>MOVILIDAD</v>
      </c>
      <c r="AR463" s="172" t="str">
        <f ca="1">IFERROR(__xludf.DUMMYFUNCTION("""COMPUTED_VALUE"""),"Instituto de Desarrollo Urbano – IDU")</f>
        <v>Instituto de Desarrollo Urbano – IDU</v>
      </c>
      <c r="AS463" s="172" t="str">
        <f ca="1">IFERROR(__xludf.DUMMYFUNCTION("""COMPUTED_VALUE"""),"Por definir")</f>
        <v>Por definir</v>
      </c>
      <c r="AT463" s="172"/>
      <c r="AU463" s="172" t="str">
        <f ca="1">IFERROR(__xludf.DUMMYFUNCTION("""COMPUTED_VALUE"""),"Proyectos de Renovación Urbana para la Movilidad Sostenible (PRUMS) y Proyectos de Desarrollo Urbanístico de la red de transporte público estructurados")</f>
        <v>Proyectos de Renovación Urbana para la Movilidad Sostenible (PRUMS) y Proyectos de Desarrollo Urbanístico de la red de transporte público estructurados</v>
      </c>
      <c r="AV463" s="172" t="str">
        <f ca="1">IFERROR(__xludf.DUMMYFUNCTION("""COMPUTED_VALUE"""),"Proyectos de Renovación Urbana para la Movilidad Sostenible (PRUMS) y Proyectos de Desarrollo Urbanístico de la red de transporte público estructurados")</f>
        <v>Proyectos de Renovación Urbana para la Movilidad Sostenible (PRUMS) y Proyectos de Desarrollo Urbanístico de la red de transporte público estructurados</v>
      </c>
      <c r="AW463" s="222" t="str">
        <f ca="1">IFERROR(__xludf.DUMMYFUNCTION("""COMPUTED_VALUE"""),"N/A")</f>
        <v>N/A</v>
      </c>
      <c r="AX463" s="222">
        <f ca="1">IFERROR(__xludf.DUMMYFUNCTION("""COMPUTED_VALUE"""),1)</f>
        <v>1</v>
      </c>
      <c r="AY463" s="172" t="str">
        <f ca="1">IFERROR(__xludf.DUMMYFUNCTION("""COMPUTED_VALUE"""),"N/A")</f>
        <v>N/A</v>
      </c>
      <c r="AZ463" s="222">
        <f ca="1">IFERROR(__xludf.DUMMYFUNCTION("""COMPUTED_VALUE"""),791718000000)</f>
        <v>791718000000</v>
      </c>
      <c r="BA463" s="222">
        <f ca="1">IFERROR(__xludf.DUMMYFUNCTION("""COMPUTED_VALUE"""),0)</f>
        <v>0</v>
      </c>
      <c r="BB463" s="222">
        <f ca="1">IFERROR(__xludf.DUMMYFUNCTION("""COMPUTED_VALUE"""),0)</f>
        <v>0</v>
      </c>
      <c r="BC463" s="222">
        <f ca="1">IFERROR(__xludf.DUMMYFUNCTION("""COMPUTED_VALUE"""),0)</f>
        <v>0</v>
      </c>
      <c r="BD463" s="222">
        <f ca="1">IFERROR(__xludf.DUMMYFUNCTION("""COMPUTED_VALUE"""),0)</f>
        <v>0</v>
      </c>
      <c r="BE463" s="222">
        <f ca="1">IFERROR(__xludf.DUMMYFUNCTION("""COMPUTED_VALUE"""),21051000000)</f>
        <v>21051000000</v>
      </c>
      <c r="BF463" s="222">
        <f ca="1">IFERROR(__xludf.DUMMYFUNCTION("""COMPUTED_VALUE"""),1234000000)</f>
        <v>1234000000</v>
      </c>
      <c r="BG463" s="222">
        <f ca="1">IFERROR(__xludf.DUMMYFUNCTION("""COMPUTED_VALUE"""),0)</f>
        <v>0</v>
      </c>
      <c r="BH463" s="222">
        <f ca="1">IFERROR(__xludf.DUMMYFUNCTION("""COMPUTED_VALUE"""),0)</f>
        <v>0</v>
      </c>
      <c r="BI463" s="222">
        <f ca="1">IFERROR(__xludf.DUMMYFUNCTION("""COMPUTED_VALUE"""),19842586483.1746)</f>
        <v>19842586483.174599</v>
      </c>
      <c r="BJ463" s="222">
        <f ca="1">IFERROR(__xludf.DUMMYFUNCTION("""COMPUTED_VALUE"""),1129284807.64179)</f>
        <v>1129284807.6417899</v>
      </c>
      <c r="BK463" s="222">
        <f ca="1">IFERROR(__xludf.DUMMYFUNCTION("""COMPUTED_VALUE"""),0)</f>
        <v>0</v>
      </c>
      <c r="BL463" s="222">
        <f ca="1">IFERROR(__xludf.DUMMYFUNCTION("""COMPUTED_VALUE"""),0)</f>
        <v>0</v>
      </c>
      <c r="BM463" s="222">
        <f ca="1">IFERROR(__xludf.DUMMYFUNCTION("""COMPUTED_VALUE"""),0)</f>
        <v>0</v>
      </c>
      <c r="BN463" s="222">
        <f ca="1">IFERROR(__xludf.DUMMYFUNCTION("""COMPUTED_VALUE"""),1)</f>
        <v>1</v>
      </c>
      <c r="BO463" s="222" t="str">
        <f ca="1">IFERROR(__xludf.DUMMYFUNCTION("""COMPUTED_VALUE"""),"17/04/2024 Adria se ajusta esta meta: Desarrollar 20 Proyectos de Desarrollo Urbanístico y/o Proyectos de Renovación Urbana para la Movilidad Sostenible (PRUMS) y/o Complejos de Integración Modal (CIM) de la red de transporte público de la ciudad región p"&amp;"or la siguiente meta según Movilidad 
16 DE ABRIL DE 2024: CAMBIA LA META:
Desarrollar 1 Proyecto de Desarrollo Urbanístico y/o Proyecto de Renovación Urbana para la Movilidad Sostenible (PRUMS) y/o Complejo de Intercambio Modal (CIM) de la red de transpo"&amp;"rte público")</f>
        <v>17/04/2024 Adria se ajusta esta meta: Desarrollar 20 Proyectos de Desarrollo Urbanístico y/o Proyectos de Renovación Urbana para la Movilidad Sostenible (PRUMS) y/o Complejos de Integración Modal (CIM) de la red de transporte público de la ciudad región por la siguiente meta según Movilidad 
16 DE ABRIL DE 2024: CAMBIA LA META:
Desarrollar 1 Proyecto de Desarrollo Urbanístico y/o Proyecto de Renovación Urbana para la Movilidad Sostenible (PRUMS) y/o Complejo de Intercambio Modal (CIM) de la red de transporte público</v>
      </c>
      <c r="BP463" s="222">
        <f ca="1">IFERROR(__xludf.DUMMYFUNCTION("""COMPUTED_VALUE"""),22285000000)</f>
        <v>22285000000</v>
      </c>
      <c r="BQ463" s="222">
        <f ca="1">IFERROR(__xludf.DUMMYFUNCTION("""COMPUTED_VALUE"""),20971871290.8164)</f>
        <v>20971871290.816399</v>
      </c>
      <c r="BR463" s="222"/>
      <c r="BS463" s="222"/>
      <c r="BT463" s="222"/>
      <c r="BU463" s="222"/>
      <c r="BV463" s="222"/>
      <c r="BW463" s="222"/>
      <c r="BX463" s="172"/>
      <c r="BY463" s="172" t="b">
        <f t="shared" ref="BY463:BZ463" ca="1" si="518">B463=AM463</f>
        <v>1</v>
      </c>
      <c r="BZ463" s="172" t="b">
        <f t="shared" ca="1" si="518"/>
        <v>0</v>
      </c>
      <c r="CA463" s="172" t="b">
        <f t="shared" ref="CA463:CB463" ca="1" si="519">E463=AO463</f>
        <v>0</v>
      </c>
      <c r="CB463" s="172" t="b">
        <f t="shared" ca="1" si="519"/>
        <v>0</v>
      </c>
      <c r="CC463" s="172"/>
    </row>
    <row r="464" spans="1:81" ht="15.75" customHeight="1">
      <c r="A464" s="172">
        <v>297</v>
      </c>
      <c r="B464" s="172" t="s">
        <v>865</v>
      </c>
      <c r="C464" s="172" t="s">
        <v>2423</v>
      </c>
      <c r="D464" s="172"/>
      <c r="E464" s="172" t="s">
        <v>7622</v>
      </c>
      <c r="F464" s="172" t="s">
        <v>10958</v>
      </c>
      <c r="G464" s="172">
        <v>1028742000000</v>
      </c>
      <c r="H464" s="172" t="s">
        <v>1383</v>
      </c>
      <c r="I464" s="172" t="s">
        <v>1384</v>
      </c>
      <c r="J464" s="172" t="s">
        <v>10959</v>
      </c>
      <c r="K464" s="172" t="s">
        <v>1476</v>
      </c>
      <c r="L464" s="172"/>
      <c r="M464" s="172"/>
      <c r="N464" s="172"/>
      <c r="O464" s="172"/>
      <c r="P464" s="172"/>
      <c r="Q464" s="172"/>
      <c r="R464" s="172"/>
      <c r="S464" s="172" t="s">
        <v>1476</v>
      </c>
      <c r="T464" s="172"/>
      <c r="U464" s="172"/>
      <c r="V464" s="172"/>
      <c r="W464" s="172" t="s">
        <v>10960</v>
      </c>
      <c r="X464" s="172"/>
      <c r="Y464" s="172"/>
      <c r="Z464" s="172"/>
      <c r="AA464" s="172" t="s">
        <v>1477</v>
      </c>
      <c r="AB464" s="172" t="s">
        <v>1478</v>
      </c>
      <c r="AC464" s="172">
        <v>0</v>
      </c>
      <c r="AD464" s="172" t="s">
        <v>10525</v>
      </c>
      <c r="AE464" s="172" t="s">
        <v>43</v>
      </c>
      <c r="AF464" s="172">
        <v>1028742000000</v>
      </c>
      <c r="AG464" s="172">
        <v>0</v>
      </c>
      <c r="AH464" s="172">
        <v>0</v>
      </c>
      <c r="AI464" s="165"/>
      <c r="AK464" s="172"/>
      <c r="AL464" s="172">
        <f ca="1">IFERROR(__xludf.DUMMYFUNCTION("""COMPUTED_VALUE"""),297)</f>
        <v>297</v>
      </c>
      <c r="AM464" s="172" t="str">
        <f ca="1">IFERROR(__xludf.DUMMYFUNCTION("""COMPUTED_VALUE"""),"4.Bogotá ordena su territorio y avanza en su acción climática")</f>
        <v>4.Bogotá ordena su territorio y avanza en su acción climática</v>
      </c>
      <c r="AN464" s="172" t="str">
        <f ca="1">IFERROR(__xludf.DUMMYFUNCTION("""COMPUTED_VALUE"""),"4.26. Movilidad Sostenible")</f>
        <v>4.26. Movilidad Sostenible</v>
      </c>
      <c r="AO464" s="172" t="str">
        <f ca="1">IFERROR(__xludf.DUMMYFUNCTION("""COMPUTED_VALUE"""),"Implementar el 23% de la inserción urbana del Regiotram de Occidente.")</f>
        <v>Implementar el 23% de la inserción urbana del Regiotram de Occidente.</v>
      </c>
      <c r="AP464" s="172" t="str">
        <f ca="1">IFERROR(__xludf.DUMMYFUNCTION("""COMPUTED_VALUE"""),"La integración al 100% incluiría la construcción de 4 estaciones: 3 elevadas y 1 a nivel. Sin embargo los recursos disponibles en el Distrito solo alcanzan (a precios de 2024 para 1 estación elevada). El IDU está en negociación con la Gobernación para que"&amp;" ellos asuman el costo de las restantes estaciones.")</f>
        <v>La integración al 100% incluiría la construcción de 4 estaciones: 3 elevadas y 1 a nivel. Sin embargo los recursos disponibles en el Distrito solo alcanzan (a precios de 2024 para 1 estación elevada). El IDU está en negociación con la Gobernación para que ellos asuman el costo de las restantes estaciones.</v>
      </c>
      <c r="AQ464" s="222" t="str">
        <f ca="1">IFERROR(__xludf.DUMMYFUNCTION("""COMPUTED_VALUE"""),"MOVILIDAD")</f>
        <v>MOVILIDAD</v>
      </c>
      <c r="AR464" s="172" t="str">
        <f ca="1">IFERROR(__xludf.DUMMYFUNCTION("""COMPUTED_VALUE"""),"Instituto de Desarrollo Urbano – IDU")</f>
        <v>Instituto de Desarrollo Urbano – IDU</v>
      </c>
      <c r="AS464" s="172" t="str">
        <f ca="1">IFERROR(__xludf.DUMMYFUNCTION("""COMPUTED_VALUE"""),"95 97")</f>
        <v>95 97</v>
      </c>
      <c r="AT464" s="172"/>
      <c r="AU464" s="172" t="str">
        <f ca="1">IFERROR(__xludf.DUMMYFUNCTION("""COMPUTED_VALUE"""),"Porcentaje (%) de avance en el proyecto Regiotram del Norte")</f>
        <v>Porcentaje (%) de avance en el proyecto Regiotram del Norte</v>
      </c>
      <c r="AV464" s="172" t="str">
        <f ca="1">IFERROR(__xludf.DUMMYFUNCTION("""COMPUTED_VALUE"""),"% de avance del proceso de cofinanciación del proyecto RegioTram del Norte")</f>
        <v>% de avance del proceso de cofinanciación del proyecto RegioTram del Norte</v>
      </c>
      <c r="AW464" s="222" t="str">
        <f ca="1">IFERROR(__xludf.DUMMYFUNCTION("""COMPUTED_VALUE"""),"N/A")</f>
        <v>N/A</v>
      </c>
      <c r="AX464" s="395">
        <f ca="1">IFERROR(__xludf.DUMMYFUNCTION("""COMPUTED_VALUE"""),0.23)</f>
        <v>0.23</v>
      </c>
      <c r="AY464" s="172" t="str">
        <f ca="1">IFERROR(__xludf.DUMMYFUNCTION("""COMPUTED_VALUE"""),"N/A")</f>
        <v>N/A</v>
      </c>
      <c r="AZ464" s="222">
        <f ca="1">IFERROR(__xludf.DUMMYFUNCTION("""COMPUTED_VALUE"""),1028742000000)</f>
        <v>1028742000000</v>
      </c>
      <c r="BA464" s="222">
        <f ca="1">IFERROR(__xludf.DUMMYFUNCTION("""COMPUTED_VALUE"""),0)</f>
        <v>0</v>
      </c>
      <c r="BB464" s="222">
        <f ca="1">IFERROR(__xludf.DUMMYFUNCTION("""COMPUTED_VALUE"""),0)</f>
        <v>0</v>
      </c>
      <c r="BC464" s="222">
        <f ca="1">IFERROR(__xludf.DUMMYFUNCTION("""COMPUTED_VALUE"""),1452000000)</f>
        <v>1452000000</v>
      </c>
      <c r="BD464" s="395">
        <f ca="1">IFERROR(__xludf.DUMMYFUNCTION("""COMPUTED_VALUE"""),81086000000)</f>
        <v>81086000000</v>
      </c>
      <c r="BE464" s="222">
        <f ca="1">IFERROR(__xludf.DUMMYFUNCTION("""COMPUTED_VALUE"""),161228000000)</f>
        <v>161228000000</v>
      </c>
      <c r="BF464" s="222">
        <f ca="1">IFERROR(__xludf.DUMMYFUNCTION("""COMPUTED_VALUE"""),61097000000)</f>
        <v>61097000000</v>
      </c>
      <c r="BG464" s="222">
        <f ca="1">IFERROR(__xludf.DUMMYFUNCTION("""COMPUTED_VALUE"""),1452000000)</f>
        <v>1452000000</v>
      </c>
      <c r="BH464" s="222">
        <f ca="1">IFERROR(__xludf.DUMMYFUNCTION("""COMPUTED_VALUE"""),78724271844.6601)</f>
        <v>78724271844.660095</v>
      </c>
      <c r="BI464" s="222">
        <f ca="1">IFERROR(__xludf.DUMMYFUNCTION("""COMPUTED_VALUE"""),151972853237.816)</f>
        <v>151972853237.81601</v>
      </c>
      <c r="BJ464" s="395">
        <f ca="1">IFERROR(__xludf.DUMMYFUNCTION("""COMPUTED_VALUE"""),55912409961.4999)</f>
        <v>55912409961.499901</v>
      </c>
      <c r="BK464" s="222">
        <f ca="1">IFERROR(__xludf.DUMMYFUNCTION("""COMPUTED_VALUE"""),0)</f>
        <v>0</v>
      </c>
      <c r="BL464" s="222">
        <f ca="1">IFERROR(__xludf.DUMMYFUNCTION("""COMPUTED_VALUE"""),0)</f>
        <v>0</v>
      </c>
      <c r="BM464" s="222">
        <f ca="1">IFERROR(__xludf.DUMMYFUNCTION("""COMPUTED_VALUE"""),0)</f>
        <v>0</v>
      </c>
      <c r="BN464" s="222">
        <f ca="1">IFERROR(__xludf.DUMMYFUNCTION("""COMPUTED_VALUE"""),0.23)</f>
        <v>0.23</v>
      </c>
      <c r="BO464" s="222" t="str">
        <f ca="1">IFERROR(__xludf.DUMMYFUNCTION("""COMPUTED_VALUE"""),"17/04/2024 Adria se ajusta esta meta: Avanzar en 5% del proyecto RegioTram del Norte – RTN correspondiente al proceso de cofinanciación y gestionar el 100% de la inserción urbana del Regiotram de Occidente por la siguiente.
16 DE ABRIL DE 2024: CAMBIA LA "&amp;"META:
Implementar el 23% de la inserción urbana del Regiotram de Occidente. Ok.
PRECISAR EL ALCANCE DE LA META AQUÍ
Alcance: No se incluye Regiotram del Norte por recursos
Regiotram de Occidente: La integración al 100% incluiría la construcción de 4 estac"&amp;"iones: 3 elevadas y 1 a nivel. Sin embargo los recursos disponibles en el Distrito solo alcanzan (a precios de 2024 para 1 estación elevada). El IDU está en negociación con la Gobernación para que ellos asuman el costo de las restantes estaciones.
Adria p"&amp;"regunta: NO CAMBIA EL ALCANCE DE LA META? Sigue igual confirma Movilidad.
OK")</f>
        <v>17/04/2024 Adria se ajusta esta meta: Avanzar en 5% del proyecto RegioTram del Norte – RTN correspondiente al proceso de cofinanciación y gestionar el 100% de la inserción urbana del Regiotram de Occidente por la siguiente.
16 DE ABRIL DE 2024: CAMBIA LA META:
Implementar el 23% de la inserción urbana del Regiotram de Occidente. Ok.
PRECISAR EL ALCANCE DE LA META AQUÍ
Alcance: No se incluye Regiotram del Norte por recursos
Regiotram de Occidente: La integración al 100% incluiría la construcción de 4 estaciones: 3 elevadas y 1 a nivel. Sin embargo los recursos disponibles en el Distrito solo alcanzan (a precios de 2024 para 1 estación elevada). El IDU está en negociación con la Gobernación para que ellos asuman el costo de las restantes estaciones.
Adria pregunta: NO CAMBIA EL ALCANCE DE LA META? Sigue igual confirma Movilidad.
OK</v>
      </c>
      <c r="BP464" s="222">
        <f ca="1">IFERROR(__xludf.DUMMYFUNCTION("""COMPUTED_VALUE"""),304863000000)</f>
        <v>304863000000</v>
      </c>
      <c r="BQ464" s="222">
        <f ca="1">IFERROR(__xludf.DUMMYFUNCTION("""COMPUTED_VALUE"""),288061535043.977)</f>
        <v>288061535043.97699</v>
      </c>
      <c r="BR464" s="222"/>
      <c r="BS464" s="222"/>
      <c r="BT464" s="222"/>
      <c r="BU464" s="222"/>
      <c r="BV464" s="222"/>
      <c r="BW464" s="222"/>
      <c r="BX464" s="172"/>
      <c r="BY464" s="172" t="b">
        <f t="shared" ref="BY464:BZ464" ca="1" si="520">B464=AM464</f>
        <v>1</v>
      </c>
      <c r="BZ464" s="172" t="b">
        <f t="shared" ca="1" si="520"/>
        <v>0</v>
      </c>
      <c r="CA464" s="172" t="b">
        <f t="shared" ref="CA464:CB464" ca="1" si="521">E464=AO464</f>
        <v>0</v>
      </c>
      <c r="CB464" s="172" t="b">
        <f t="shared" ca="1" si="521"/>
        <v>0</v>
      </c>
      <c r="CC464" s="172"/>
    </row>
    <row r="465" spans="1:81" ht="15.75" customHeight="1">
      <c r="A465" s="172">
        <v>298</v>
      </c>
      <c r="B465" s="172" t="s">
        <v>865</v>
      </c>
      <c r="C465" s="172" t="s">
        <v>2423</v>
      </c>
      <c r="D465" s="172"/>
      <c r="E465" s="172" t="s">
        <v>10961</v>
      </c>
      <c r="F465" s="172" t="s">
        <v>10962</v>
      </c>
      <c r="G465" s="172">
        <v>5054479000000</v>
      </c>
      <c r="H465" s="172" t="s">
        <v>1383</v>
      </c>
      <c r="I465" s="172" t="s">
        <v>1679</v>
      </c>
      <c r="J465" s="172" t="s">
        <v>10963</v>
      </c>
      <c r="K465" s="172" t="s">
        <v>1445</v>
      </c>
      <c r="L465" s="172"/>
      <c r="M465" s="172"/>
      <c r="N465" s="172"/>
      <c r="O465" s="172"/>
      <c r="P465" s="172"/>
      <c r="Q465" s="172"/>
      <c r="R465" s="172"/>
      <c r="S465" s="172" t="s">
        <v>43</v>
      </c>
      <c r="T465" s="172"/>
      <c r="U465" s="172"/>
      <c r="V465" s="172"/>
      <c r="W465" s="172" t="s">
        <v>10964</v>
      </c>
      <c r="X465" s="172"/>
      <c r="Y465" s="172"/>
      <c r="Z465" s="172"/>
      <c r="AA465" s="172" t="s">
        <v>1484</v>
      </c>
      <c r="AB465" s="172" t="s">
        <v>1485</v>
      </c>
      <c r="AC465" s="172" t="s">
        <v>10965</v>
      </c>
      <c r="AD465" s="172" t="s">
        <v>10966</v>
      </c>
      <c r="AE465" s="172" t="s">
        <v>10967</v>
      </c>
      <c r="AF465" s="172">
        <v>4377583000000</v>
      </c>
      <c r="AG465" s="172">
        <v>0</v>
      </c>
      <c r="AH465" s="172">
        <v>0</v>
      </c>
      <c r="AI465" s="165"/>
      <c r="AK465" s="172"/>
      <c r="AL465" s="172">
        <f ca="1">IFERROR(__xludf.DUMMYFUNCTION("""COMPUTED_VALUE"""),298)</f>
        <v>298</v>
      </c>
      <c r="AM465" s="172" t="str">
        <f ca="1">IFERROR(__xludf.DUMMYFUNCTION("""COMPUTED_VALUE"""),"4.Bogotá ordena su territorio y avanza en su acción climática")</f>
        <v>4.Bogotá ordena su territorio y avanza en su acción climática</v>
      </c>
      <c r="AN465" s="172" t="str">
        <f ca="1">IFERROR(__xludf.DUMMYFUNCTION("""COMPUTED_VALUE"""),"4.26. Movilidad Sostenible")</f>
        <v>4.26. Movilidad Sostenible</v>
      </c>
      <c r="AO465" s="172" t="str">
        <f ca="1">IFERROR(__xludf.DUMMYFUNCTION("""COMPUTED_VALUE"""),"Conservar 2.915 kilometros-carril de la red vial.")</f>
        <v>Conservar 2.915 kilometros-carril de la red vial.</v>
      </c>
      <c r="AP465" s="172" t="str">
        <f ca="1">IFERROR(__xludf.DUMMYFUNCTION("""COMPUTED_VALUE"""),"Incluye malla vial local intermedia rural y malla vial arterial. (1365UMV+1800IDU) 
PENDIENTE INCLUIR META FDL")</f>
        <v>Incluye malla vial local intermedia rural y malla vial arterial. (1365UMV+1800IDU) 
PENDIENTE INCLUIR META FDL</v>
      </c>
      <c r="AQ465" s="222" t="str">
        <f ca="1">IFERROR(__xludf.DUMMYFUNCTION("""COMPUTED_VALUE"""),"MOVILIDAD")</f>
        <v>MOVILIDAD</v>
      </c>
      <c r="AR465" s="172" t="str">
        <f ca="1">IFERROR(__xludf.DUMMYFUNCTION("""COMPUTED_VALUE"""),"Instituto de Desarrollo Urbano – IDU")</f>
        <v>Instituto de Desarrollo Urbano – IDU</v>
      </c>
      <c r="AS465" s="172" t="str">
        <f ca="1">IFERROR(__xludf.DUMMYFUNCTION("""COMPUTED_VALUE"""),"N/A")</f>
        <v>N/A</v>
      </c>
      <c r="AT465" s="172" t="str">
        <f ca="1">IFERROR(__xludf.DUMMYFUNCTION("""COMPUTED_VALUE"""),"Espacio Público_1.2.5 C
 Ruralidad_2.2.12.")</f>
        <v>Espacio Público_1.2.5 C
 Ruralidad_2.2.12.</v>
      </c>
      <c r="AU465" s="172" t="str">
        <f ca="1">IFERROR(__xludf.DUMMYFUNCTION("""COMPUTED_VALUE"""),"Número de kilómetros-carril de la red vial de Bogotá conservados")</f>
        <v>Número de kilómetros-carril de la red vial de Bogotá conservados</v>
      </c>
      <c r="AV465" s="172" t="str">
        <f ca="1">IFERROR(__xludf.DUMMYFUNCTION("""COMPUTED_VALUE"""),"Sumatoria del número de kilómetros-carril de la red vial de Bogotá conservados")</f>
        <v>Sumatoria del número de kilómetros-carril de la red vial de Bogotá conservados</v>
      </c>
      <c r="AW465" s="222" t="str">
        <f ca="1">IFERROR(__xludf.DUMMYFUNCTION("""COMPUTED_VALUE"""),"1204,04
UMV: 1.610,47
(2023)")</f>
        <v>1204,04
UMV: 1.610,47
(2023)</v>
      </c>
      <c r="AX465" s="222">
        <f ca="1">IFERROR(__xludf.DUMMYFUNCTION("""COMPUTED_VALUE"""),3165)</f>
        <v>3165</v>
      </c>
      <c r="AY465" s="172" t="str">
        <f ca="1">IFERROR(__xludf.DUMMYFUNCTION("""COMPUTED_VALUE"""),"IDU
 Reporte PDD Dic 2023
SEGPLAN 31/12/2023")</f>
        <v>IDU
 Reporte PDD Dic 2023
SEGPLAN 31/12/2023</v>
      </c>
      <c r="AZ465" s="222">
        <f ca="1">IFERROR(__xludf.DUMMYFUNCTION("""COMPUTED_VALUE"""),4377583000000)</f>
        <v>4377583000000</v>
      </c>
      <c r="BA465" s="222">
        <f ca="1">IFERROR(__xludf.DUMMYFUNCTION("""COMPUTED_VALUE"""),0)</f>
        <v>0</v>
      </c>
      <c r="BB465" s="222">
        <f ca="1">IFERROR(__xludf.DUMMYFUNCTION("""COMPUTED_VALUE"""),0)</f>
        <v>0</v>
      </c>
      <c r="BC465" s="222">
        <f ca="1">IFERROR(__xludf.DUMMYFUNCTION("""COMPUTED_VALUE"""),345036000000)</f>
        <v>345036000000</v>
      </c>
      <c r="BD465" s="222">
        <f ca="1">IFERROR(__xludf.DUMMYFUNCTION("""COMPUTED_VALUE"""),633220000000)</f>
        <v>633220000000</v>
      </c>
      <c r="BE465" s="222">
        <f ca="1">IFERROR(__xludf.DUMMYFUNCTION("""COMPUTED_VALUE"""),683068000000)</f>
        <v>683068000000</v>
      </c>
      <c r="BF465" s="222">
        <f ca="1">IFERROR(__xludf.DUMMYFUNCTION("""COMPUTED_VALUE"""),573216000000)</f>
        <v>573216000000</v>
      </c>
      <c r="BG465" s="222">
        <f ca="1">IFERROR(__xludf.DUMMYFUNCTION("""COMPUTED_VALUE"""),345036000000)</f>
        <v>345036000000</v>
      </c>
      <c r="BH465" s="222">
        <f ca="1">IFERROR(__xludf.DUMMYFUNCTION("""COMPUTED_VALUE"""),614776699029.126)</f>
        <v>614776699029.12598</v>
      </c>
      <c r="BI465" s="222">
        <f ca="1">IFERROR(__xludf.DUMMYFUNCTION("""COMPUTED_VALUE"""),643857102460.175)</f>
        <v>643857102460.17505</v>
      </c>
      <c r="BJ465" s="222">
        <f ca="1">IFERROR(__xludf.DUMMYFUNCTION("""COMPUTED_VALUE"""),524573841407.78)</f>
        <v>524573841407.78003</v>
      </c>
      <c r="BK465" s="222">
        <f ca="1">IFERROR(__xludf.DUMMYFUNCTION("""COMPUTED_VALUE"""),362)</f>
        <v>362</v>
      </c>
      <c r="BL465" s="222">
        <f ca="1">IFERROR(__xludf.DUMMYFUNCTION("""COMPUTED_VALUE"""),610)</f>
        <v>610</v>
      </c>
      <c r="BM465" s="222">
        <f ca="1">IFERROR(__xludf.DUMMYFUNCTION("""COMPUTED_VALUE"""),875)</f>
        <v>875</v>
      </c>
      <c r="BN465" s="222">
        <f ca="1">IFERROR(__xludf.DUMMYFUNCTION("""COMPUTED_VALUE"""),1068)</f>
        <v>1068</v>
      </c>
      <c r="BO465" s="222" t="str">
        <f ca="1">IFERROR(__xludf.DUMMYFUNCTION("""COMPUTED_VALUE"""),"Se ajustó a 3.324 kilometros-carril de la red vial
OK")</f>
        <v>Se ajustó a 3.324 kilometros-carril de la red vial
OK</v>
      </c>
      <c r="BP465" s="222">
        <f ca="1">IFERROR(__xludf.DUMMYFUNCTION("""COMPUTED_VALUE"""),2234540000000)</f>
        <v>2234540000000</v>
      </c>
      <c r="BQ465" s="222">
        <f ca="1">IFERROR(__xludf.DUMMYFUNCTION("""COMPUTED_VALUE"""),2128243642897.08)</f>
        <v>2128243642897.0801</v>
      </c>
      <c r="BR465" s="222"/>
      <c r="BS465" s="222"/>
      <c r="BT465" s="222"/>
      <c r="BU465" s="222"/>
      <c r="BV465" s="222"/>
      <c r="BW465" s="222"/>
      <c r="BX465" s="172"/>
      <c r="BY465" s="172" t="b">
        <f t="shared" ref="BY465:BZ465" ca="1" si="522">B465=AM465</f>
        <v>1</v>
      </c>
      <c r="BZ465" s="172" t="b">
        <f t="shared" ca="1" si="522"/>
        <v>0</v>
      </c>
      <c r="CA465" s="172" t="b">
        <f t="shared" ref="CA465:CB465" ca="1" si="523">E465=AO465</f>
        <v>0</v>
      </c>
      <c r="CB465" s="172" t="b">
        <f t="shared" ca="1" si="523"/>
        <v>0</v>
      </c>
      <c r="CC465" s="172"/>
    </row>
    <row r="466" spans="1:81" ht="15.75" customHeight="1">
      <c r="A466" s="172">
        <v>299</v>
      </c>
      <c r="B466" s="172" t="s">
        <v>865</v>
      </c>
      <c r="C466" s="172" t="s">
        <v>2423</v>
      </c>
      <c r="D466" s="172"/>
      <c r="E466" s="172" t="s">
        <v>10968</v>
      </c>
      <c r="F466" s="172" t="s">
        <v>1490</v>
      </c>
      <c r="G466" s="172">
        <v>292031000000</v>
      </c>
      <c r="H466" s="172" t="s">
        <v>1383</v>
      </c>
      <c r="I466" s="172" t="s">
        <v>1433</v>
      </c>
      <c r="J466" s="172" t="s">
        <v>10969</v>
      </c>
      <c r="K466" s="172" t="s">
        <v>1445</v>
      </c>
      <c r="L466" s="172"/>
      <c r="M466" s="172"/>
      <c r="N466" s="172"/>
      <c r="O466" s="172"/>
      <c r="P466" s="172"/>
      <c r="Q466" s="172"/>
      <c r="R466" s="172"/>
      <c r="S466" s="172" t="s">
        <v>43</v>
      </c>
      <c r="T466" s="172"/>
      <c r="U466" s="172"/>
      <c r="V466" s="172"/>
      <c r="W466" s="172" t="s">
        <v>10970</v>
      </c>
      <c r="X466" s="172"/>
      <c r="Y466" s="172"/>
      <c r="Z466" s="172"/>
      <c r="AA466" s="172" t="s">
        <v>1493</v>
      </c>
      <c r="AB466" s="172" t="s">
        <v>1494</v>
      </c>
      <c r="AC466" s="172" t="s">
        <v>10971</v>
      </c>
      <c r="AD466" s="172" t="s">
        <v>10972</v>
      </c>
      <c r="AE466" s="172" t="s">
        <v>10967</v>
      </c>
      <c r="AF466" s="172">
        <v>292031000000</v>
      </c>
      <c r="AG466" s="172">
        <v>0</v>
      </c>
      <c r="AH466" s="172">
        <v>0</v>
      </c>
      <c r="AI466" s="165"/>
      <c r="AJ466" s="172"/>
      <c r="AK466" s="172"/>
      <c r="AL466" s="172">
        <f ca="1">IFERROR(__xludf.DUMMYFUNCTION("""COMPUTED_VALUE"""),299)</f>
        <v>299</v>
      </c>
      <c r="AM466" s="172" t="str">
        <f ca="1">IFERROR(__xludf.DUMMYFUNCTION("""COMPUTED_VALUE"""),"4.Bogotá ordena su territorio y avanza en su acción climática")</f>
        <v>4.Bogotá ordena su territorio y avanza en su acción climática</v>
      </c>
      <c r="AN466" s="172" t="str">
        <f ca="1">IFERROR(__xludf.DUMMYFUNCTION("""COMPUTED_VALUE"""),"4.26. Movilidad Sostenible")</f>
        <v>4.26. Movilidad Sostenible</v>
      </c>
      <c r="AO466" s="172" t="str">
        <f ca="1">IFERROR(__xludf.DUMMYFUNCTION("""COMPUTED_VALUE"""),"Conservar 135 kilometros lineales de la red de cicloinfraestructura.")</f>
        <v>Conservar 135 kilometros lineales de la red de cicloinfraestructura.</v>
      </c>
      <c r="AP466" s="172" t="str">
        <f ca="1">IFERROR(__xludf.DUMMYFUNCTION("""COMPUTED_VALUE"""),"Las acciones de conservación hacen referencia a varias intervenciones a la red de cicloinfraestructura desde acciones de diagnóstico y mantenimiento preventivo hasta acciones correctivas por deterioro de la red en varios niveles de baja o alta inversión. "&amp;"(90IDU+80UMV))")</f>
        <v>Las acciones de conservación hacen referencia a varias intervenciones a la red de cicloinfraestructura desde acciones de diagnóstico y mantenimiento preventivo hasta acciones correctivas por deterioro de la red en varios niveles de baja o alta inversión. (90IDU+80UMV))</v>
      </c>
      <c r="AQ466" s="222" t="str">
        <f ca="1">IFERROR(__xludf.DUMMYFUNCTION("""COMPUTED_VALUE"""),"MOVILIDAD")</f>
        <v>MOVILIDAD</v>
      </c>
      <c r="AR466" s="172" t="str">
        <f ca="1">IFERROR(__xludf.DUMMYFUNCTION("""COMPUTED_VALUE"""),"Instituto de Desarrollo Urbano – IDU")</f>
        <v>Instituto de Desarrollo Urbano – IDU</v>
      </c>
      <c r="AS466" s="172" t="str">
        <f ca="1">IFERROR(__xludf.DUMMYFUNCTION("""COMPUTED_VALUE"""),"N/A")</f>
        <v>N/A</v>
      </c>
      <c r="AT466" s="172" t="str">
        <f ca="1">IFERROR(__xludf.DUMMYFUNCTION("""COMPUTED_VALUE"""),"Espacio Público_2.1.4 E")</f>
        <v>Espacio Público_2.1.4 E</v>
      </c>
      <c r="AU466" s="172" t="str">
        <f ca="1">IFERROR(__xludf.DUMMYFUNCTION("""COMPUTED_VALUE"""),"Número de kilómetros-lineales de la red de cicloinfraestructura conservados")</f>
        <v>Número de kilómetros-lineales de la red de cicloinfraestructura conservados</v>
      </c>
      <c r="AV466" s="172" t="str">
        <f ca="1">IFERROR(__xludf.DUMMYFUNCTION("""COMPUTED_VALUE"""),"Sumatoria del número de kilómetros-lineales de la red de cicloinfraestructura conservados")</f>
        <v>Sumatoria del número de kilómetros-lineales de la red de cicloinfraestructura conservados</v>
      </c>
      <c r="AW466" s="222" t="str">
        <f ca="1">IFERROR(__xludf.DUMMYFUNCTION("""COMPUTED_VALUE"""),"190 Kilometros lineales (69,51 idu)
UMV: 85,47
(2023)")</f>
        <v>190 Kilometros lineales (69,51 idu)
UMV: 85,47
(2023)</v>
      </c>
      <c r="AX466" s="222">
        <f ca="1">IFERROR(__xludf.DUMMYFUNCTION("""COMPUTED_VALUE"""),135)</f>
        <v>135</v>
      </c>
      <c r="AY466" s="172" t="str">
        <f ca="1">IFERROR(__xludf.DUMMYFUNCTION("""COMPUTED_VALUE"""),"IDU
 Reporte PDD Dic 2023")</f>
        <v>IDU
 Reporte PDD Dic 2023</v>
      </c>
      <c r="AZ466" s="222">
        <f ca="1">IFERROR(__xludf.DUMMYFUNCTION("""COMPUTED_VALUE"""),292031000000)</f>
        <v>292031000000</v>
      </c>
      <c r="BA466" s="222">
        <f ca="1">IFERROR(__xludf.DUMMYFUNCTION("""COMPUTED_VALUE"""),0)</f>
        <v>0</v>
      </c>
      <c r="BB466" s="222">
        <f ca="1">IFERROR(__xludf.DUMMYFUNCTION("""COMPUTED_VALUE"""),0)</f>
        <v>0</v>
      </c>
      <c r="BC466" s="222">
        <f ca="1">IFERROR(__xludf.DUMMYFUNCTION("""COMPUTED_VALUE"""),10358000000)</f>
        <v>10358000000</v>
      </c>
      <c r="BD466" s="222">
        <f ca="1">IFERROR(__xludf.DUMMYFUNCTION("""COMPUTED_VALUE"""),52633000000)</f>
        <v>52633000000</v>
      </c>
      <c r="BE466" s="222">
        <f ca="1">IFERROR(__xludf.DUMMYFUNCTION("""COMPUTED_VALUE"""),49073000000)</f>
        <v>49073000000</v>
      </c>
      <c r="BF466" s="222">
        <f ca="1">IFERROR(__xludf.DUMMYFUNCTION("""COMPUTED_VALUE"""),53695000000)</f>
        <v>53695000000</v>
      </c>
      <c r="BG466" s="222">
        <f ca="1">IFERROR(__xludf.DUMMYFUNCTION("""COMPUTED_VALUE"""),10358000000)</f>
        <v>10358000000</v>
      </c>
      <c r="BH466" s="222">
        <f ca="1">IFERROR(__xludf.DUMMYFUNCTION("""COMPUTED_VALUE"""),51100000000)</f>
        <v>51100000000</v>
      </c>
      <c r="BI466" s="222">
        <f ca="1">IFERROR(__xludf.DUMMYFUNCTION("""COMPUTED_VALUE"""),46256009048.9207)</f>
        <v>46256009048.9207</v>
      </c>
      <c r="BJ466" s="222">
        <f ca="1">IFERROR(__xludf.DUMMYFUNCTION("""COMPUTED_VALUE"""),49138531398.9679)</f>
        <v>49138531398.967903</v>
      </c>
      <c r="BK466" s="222">
        <f ca="1">IFERROR(__xludf.DUMMYFUNCTION("""COMPUTED_VALUE"""),10)</f>
        <v>10</v>
      </c>
      <c r="BL466" s="222">
        <f ca="1">IFERROR(__xludf.DUMMYFUNCTION("""COMPUTED_VALUE"""),43)</f>
        <v>43</v>
      </c>
      <c r="BM466" s="222">
        <f ca="1">IFERROR(__xludf.DUMMYFUNCTION("""COMPUTED_VALUE"""),40)</f>
        <v>40</v>
      </c>
      <c r="BN466" s="222">
        <f ca="1">IFERROR(__xludf.DUMMYFUNCTION("""COMPUTED_VALUE"""),42)</f>
        <v>42</v>
      </c>
      <c r="BO466" s="222" t="str">
        <f ca="1">IFERROR(__xludf.DUMMYFUNCTION("""COMPUTED_VALUE"""),"17/04/2024 Adria se ajusta la magnitud de la meta de 170 km a 138 km.
16 DE ABRIL DE 2024: CAMBIA LA META:
Conservar 138 kilometros lineales de la red de cicloinfraestructura")</f>
        <v>17/04/2024 Adria se ajusta la magnitud de la meta de 170 km a 138 km.
16 DE ABRIL DE 2024: CAMBIA LA META:
Conservar 138 kilometros lineales de la red de cicloinfraestructura</v>
      </c>
      <c r="BP466" s="222">
        <f ca="1">IFERROR(__xludf.DUMMYFUNCTION("""COMPUTED_VALUE"""),165759000000)</f>
        <v>165759000000</v>
      </c>
      <c r="BQ466" s="222">
        <f ca="1">IFERROR(__xludf.DUMMYFUNCTION("""COMPUTED_VALUE"""),156852540447.888)</f>
        <v>156852540447.888</v>
      </c>
      <c r="BR466" s="222"/>
      <c r="BS466" s="222"/>
      <c r="BT466" s="222"/>
      <c r="BU466" s="222"/>
      <c r="BV466" s="222"/>
      <c r="BW466" s="222"/>
      <c r="BX466" s="172"/>
      <c r="BY466" s="172" t="b">
        <f t="shared" ref="BY466:BZ466" ca="1" si="524">B466=AM466</f>
        <v>1</v>
      </c>
      <c r="BZ466" s="172" t="b">
        <f t="shared" ca="1" si="524"/>
        <v>0</v>
      </c>
      <c r="CA466" s="172" t="b">
        <f t="shared" ref="CA466:CB466" ca="1" si="525">E466=AO466</f>
        <v>0</v>
      </c>
      <c r="CB466" s="172" t="b">
        <f t="shared" ca="1" si="525"/>
        <v>1</v>
      </c>
      <c r="CC466" s="172"/>
    </row>
    <row r="467" spans="1:81" ht="15.75" customHeight="1">
      <c r="A467" s="172">
        <v>300</v>
      </c>
      <c r="B467" s="172" t="s">
        <v>865</v>
      </c>
      <c r="C467" s="172" t="s">
        <v>2423</v>
      </c>
      <c r="D467" s="172"/>
      <c r="E467" s="172" t="s">
        <v>10973</v>
      </c>
      <c r="F467" s="172" t="s">
        <v>10974</v>
      </c>
      <c r="G467" s="172">
        <v>2995000000000</v>
      </c>
      <c r="H467" s="172" t="s">
        <v>1383</v>
      </c>
      <c r="I467" s="172" t="s">
        <v>1433</v>
      </c>
      <c r="J467" s="172" t="s">
        <v>10975</v>
      </c>
      <c r="K467" s="172" t="s">
        <v>1470</v>
      </c>
      <c r="L467" s="172"/>
      <c r="M467" s="172"/>
      <c r="N467" s="172"/>
      <c r="O467" s="172"/>
      <c r="P467" s="172"/>
      <c r="Q467" s="172"/>
      <c r="R467" s="172"/>
      <c r="S467" s="172" t="s">
        <v>1470</v>
      </c>
      <c r="T467" s="172"/>
      <c r="U467" s="172"/>
      <c r="V467" s="172"/>
      <c r="W467" s="172" t="s">
        <v>10976</v>
      </c>
      <c r="X467" s="172"/>
      <c r="Y467" s="172"/>
      <c r="Z467" s="172"/>
      <c r="AA467" s="172" t="s">
        <v>10977</v>
      </c>
      <c r="AB467" s="172" t="s">
        <v>10978</v>
      </c>
      <c r="AC467" s="172">
        <v>129</v>
      </c>
      <c r="AD467" s="172">
        <v>59</v>
      </c>
      <c r="AE467" s="172" t="s">
        <v>10967</v>
      </c>
      <c r="AF467" s="172">
        <v>2828193000000</v>
      </c>
      <c r="AG467" s="172">
        <v>0</v>
      </c>
      <c r="AH467" s="172">
        <v>166807000000</v>
      </c>
      <c r="AI467" s="165"/>
      <c r="AJ467" s="172"/>
      <c r="AK467" s="172"/>
      <c r="AL467" s="172">
        <f ca="1">IFERROR(__xludf.DUMMYFUNCTION("""COMPUTED_VALUE"""),300)</f>
        <v>300</v>
      </c>
      <c r="AM467" s="172" t="str">
        <f ca="1">IFERROR(__xludf.DUMMYFUNCTION("""COMPUTED_VALUE"""),"4.Bogotá ordena su territorio y avanza en su acción climática")</f>
        <v>4.Bogotá ordena su territorio y avanza en su acción climática</v>
      </c>
      <c r="AN467" s="172" t="str">
        <f ca="1">IFERROR(__xludf.DUMMYFUNCTION("""COMPUTED_VALUE"""),"4.26. Movilidad Sostenible")</f>
        <v>4.26. Movilidad Sostenible</v>
      </c>
      <c r="AO467" s="172" t="str">
        <f ca="1">IFERROR(__xludf.DUMMYFUNCTION("""COMPUTED_VALUE"""),"Construir 80 Km/carril de malla vial en la ciudad.")</f>
        <v>Construir 80 Km/carril de malla vial en la ciudad.</v>
      </c>
      <c r="AP467" s="172" t="str">
        <f ca="1">IFERROR(__xludf.DUMMYFUNCTION("""COMPUTED_VALUE"""),"Actualmente se cuenta con 129 km de malla vial")</f>
        <v>Actualmente se cuenta con 129 km de malla vial</v>
      </c>
      <c r="AQ467" s="222" t="str">
        <f ca="1">IFERROR(__xludf.DUMMYFUNCTION("""COMPUTED_VALUE"""),"MOVILIDAD")</f>
        <v>MOVILIDAD</v>
      </c>
      <c r="AR467" s="172" t="str">
        <f ca="1">IFERROR(__xludf.DUMMYFUNCTION("""COMPUTED_VALUE"""),"Instituto de Desarrollo Urbano – IDU")</f>
        <v>Instituto de Desarrollo Urbano – IDU</v>
      </c>
      <c r="AS467" s="172" t="str">
        <f ca="1">IFERROR(__xludf.DUMMYFUNCTION("""COMPUTED_VALUE"""),"Por definir")</f>
        <v>Por definir</v>
      </c>
      <c r="AT467" s="172" t="str">
        <f ca="1">IFERROR(__xludf.DUMMYFUNCTION("""COMPUTED_VALUE"""),"Espacio Público_2.1.3 A
 Espacio Público_2.2.3 C
 Espacio Público_2.2.4 R")</f>
        <v>Espacio Público_2.1.3 A
 Espacio Público_2.2.3 C
 Espacio Público_2.2.4 R</v>
      </c>
      <c r="AU467" s="172" t="str">
        <f ca="1">IFERROR(__xludf.DUMMYFUNCTION("""COMPUTED_VALUE"""),"Número de kilómetros de malla vial  construidos")</f>
        <v>Número de kilómetros de malla vial  construidos</v>
      </c>
      <c r="AV467" s="172" t="str">
        <f ca="1">IFERROR(__xludf.DUMMYFUNCTION("""COMPUTED_VALUE"""),"Sumatoria del número de kilómetros de malla vial  construidos")</f>
        <v>Sumatoria del número de kilómetros de malla vial  construidos</v>
      </c>
      <c r="AW467" s="222" t="str">
        <f ca="1">IFERROR(__xludf.DUMMYFUNCTION("""COMPUTED_VALUE"""),"129,19
(2023)")</f>
        <v>129,19
(2023)</v>
      </c>
      <c r="AX467" s="222">
        <f ca="1">IFERROR(__xludf.DUMMYFUNCTION("""COMPUTED_VALUE"""),80)</f>
        <v>80</v>
      </c>
      <c r="AY467" s="172" t="str">
        <f ca="1">IFERROR(__xludf.DUMMYFUNCTION("""COMPUTED_VALUE"""),"IDU
 Reporte PDD Dic 2023
SEGPLAN 31/12/2023")</f>
        <v>IDU
 Reporte PDD Dic 2023
SEGPLAN 31/12/2023</v>
      </c>
      <c r="AZ467" s="222">
        <f ca="1">IFERROR(__xludf.DUMMYFUNCTION("""COMPUTED_VALUE"""),2828193000000)</f>
        <v>2828193000000</v>
      </c>
      <c r="BA467" s="222">
        <f ca="1">IFERROR(__xludf.DUMMYFUNCTION("""COMPUTED_VALUE"""),0)</f>
        <v>0</v>
      </c>
      <c r="BB467" s="222">
        <f ca="1">IFERROR(__xludf.DUMMYFUNCTION("""COMPUTED_VALUE"""),166807000000)</f>
        <v>166807000000</v>
      </c>
      <c r="BC467" s="222">
        <f ca="1">IFERROR(__xludf.DUMMYFUNCTION("""COMPUTED_VALUE"""),1447051000000)</f>
        <v>1447051000000</v>
      </c>
      <c r="BD467" s="222">
        <f ca="1">IFERROR(__xludf.DUMMYFUNCTION("""COMPUTED_VALUE"""),160936000000)</f>
        <v>160936000000</v>
      </c>
      <c r="BE467" s="222">
        <f ca="1">IFERROR(__xludf.DUMMYFUNCTION("""COMPUTED_VALUE"""),115761000000)</f>
        <v>115761000000</v>
      </c>
      <c r="BF467" s="222">
        <f ca="1">IFERROR(__xludf.DUMMYFUNCTION("""COMPUTED_VALUE"""),60702000000)</f>
        <v>60702000000</v>
      </c>
      <c r="BG467" s="222">
        <f ca="1">IFERROR(__xludf.DUMMYFUNCTION("""COMPUTED_VALUE"""),1447051000000)</f>
        <v>1447051000000</v>
      </c>
      <c r="BH467" s="222">
        <f ca="1">IFERROR(__xludf.DUMMYFUNCTION("""COMPUTED_VALUE"""),156248543689.32)</f>
        <v>156248543689.32001</v>
      </c>
      <c r="BI467" s="222">
        <f ca="1">IFERROR(__xludf.DUMMYFUNCTION("""COMPUTED_VALUE"""),109115845037.232)</f>
        <v>109115845037.23199</v>
      </c>
      <c r="BJ467" s="222">
        <f ca="1">IFERROR(__xludf.DUMMYFUNCTION("""COMPUTED_VALUE"""),55550929006.0554)</f>
        <v>55550929006.055397</v>
      </c>
      <c r="BK467" s="222">
        <f ca="1">IFERROR(__xludf.DUMMYFUNCTION("""COMPUTED_VALUE"""),15.17)</f>
        <v>15.17</v>
      </c>
      <c r="BL467" s="222">
        <f ca="1">IFERROR(__xludf.DUMMYFUNCTION("""COMPUTED_VALUE"""),41.26)</f>
        <v>41.26</v>
      </c>
      <c r="BM467" s="222">
        <f ca="1">IFERROR(__xludf.DUMMYFUNCTION("""COMPUTED_VALUE"""),9)</f>
        <v>9</v>
      </c>
      <c r="BN467" s="222">
        <f ca="1">IFERROR(__xludf.DUMMYFUNCTION("""COMPUTED_VALUE"""),14.12)</f>
        <v>14.12</v>
      </c>
      <c r="BO467" s="222" t="str">
        <f ca="1">IFERROR(__xludf.DUMMYFUNCTION("""COMPUTED_VALUE"""),"Ok")</f>
        <v>Ok</v>
      </c>
      <c r="BP467" s="222">
        <f ca="1">IFERROR(__xludf.DUMMYFUNCTION("""COMPUTED_VALUE"""),1784450000000)</f>
        <v>1784450000000</v>
      </c>
      <c r="BQ467" s="222">
        <f ca="1">IFERROR(__xludf.DUMMYFUNCTION("""COMPUTED_VALUE"""),1767966317732.6)</f>
        <v>1767966317732.6001</v>
      </c>
      <c r="BR467" s="222"/>
      <c r="BS467" s="222"/>
      <c r="BT467" s="222"/>
      <c r="BU467" s="222"/>
      <c r="BV467" s="222"/>
      <c r="BW467" s="222"/>
      <c r="BX467" s="172"/>
      <c r="BY467" s="172" t="b">
        <f t="shared" ref="BY467:BZ467" ca="1" si="526">B467=AM467</f>
        <v>1</v>
      </c>
      <c r="BZ467" s="172" t="b">
        <f t="shared" ca="1" si="526"/>
        <v>0</v>
      </c>
      <c r="CA467" s="172" t="b">
        <f t="shared" ref="CA467:CB467" ca="1" si="527">E467=AO467</f>
        <v>0</v>
      </c>
      <c r="CB467" s="172" t="b">
        <f t="shared" ca="1" si="527"/>
        <v>0</v>
      </c>
      <c r="CC467" s="172"/>
    </row>
    <row r="468" spans="1:81" ht="15.75" customHeight="1">
      <c r="A468" s="172">
        <v>301</v>
      </c>
      <c r="B468" s="172" t="s">
        <v>865</v>
      </c>
      <c r="C468" s="172" t="s">
        <v>2423</v>
      </c>
      <c r="D468" s="172"/>
      <c r="E468" s="172" t="s">
        <v>10979</v>
      </c>
      <c r="F468" s="172" t="s">
        <v>1506</v>
      </c>
      <c r="G468" s="172">
        <v>3886000000000</v>
      </c>
      <c r="H468" s="172" t="s">
        <v>1383</v>
      </c>
      <c r="I468" s="172" t="s">
        <v>1433</v>
      </c>
      <c r="J468" s="172"/>
      <c r="K468" s="172"/>
      <c r="L468" s="172"/>
      <c r="M468" s="172"/>
      <c r="N468" s="172"/>
      <c r="O468" s="172"/>
      <c r="P468" s="172"/>
      <c r="Q468" s="172"/>
      <c r="R468" s="172"/>
      <c r="S468" s="172" t="s">
        <v>1470</v>
      </c>
      <c r="T468" s="172"/>
      <c r="U468" s="172"/>
      <c r="V468" s="172"/>
      <c r="W468" s="172" t="s">
        <v>10976</v>
      </c>
      <c r="X468" s="172"/>
      <c r="Y468" s="172"/>
      <c r="Z468" s="172"/>
      <c r="AA468" s="172" t="s">
        <v>1508</v>
      </c>
      <c r="AB468" s="172" t="s">
        <v>10980</v>
      </c>
      <c r="AC468" s="172" t="s">
        <v>9824</v>
      </c>
      <c r="AD468" s="172">
        <v>28</v>
      </c>
      <c r="AE468" s="172" t="s">
        <v>10967</v>
      </c>
      <c r="AF468" s="172">
        <v>3559729000000</v>
      </c>
      <c r="AG468" s="172">
        <v>0</v>
      </c>
      <c r="AH468" s="172">
        <v>326271000000</v>
      </c>
      <c r="AI468" s="165"/>
      <c r="AJ468" s="172"/>
      <c r="AK468" s="172"/>
      <c r="AL468" s="172">
        <f ca="1">IFERROR(__xludf.DUMMYFUNCTION("""COMPUTED_VALUE"""),301)</f>
        <v>301</v>
      </c>
      <c r="AM468" s="172" t="str">
        <f ca="1">IFERROR(__xludf.DUMMYFUNCTION("""COMPUTED_VALUE"""),"4.Bogotá ordena su territorio y avanza en su acción climática")</f>
        <v>4.Bogotá ordena su territorio y avanza en su acción climática</v>
      </c>
      <c r="AN468" s="172" t="str">
        <f ca="1">IFERROR(__xludf.DUMMYFUNCTION("""COMPUTED_VALUE"""),"4.26. Movilidad Sostenible")</f>
        <v>4.26. Movilidad Sostenible</v>
      </c>
      <c r="AO468" s="172" t="str">
        <f ca="1">IFERROR(__xludf.DUMMYFUNCTION("""COMPUTED_VALUE"""),"Contratar 50 Km/carrill de malla vial en la ciudad")</f>
        <v>Contratar 50 Km/carrill de malla vial en la ciudad</v>
      </c>
      <c r="AP468" s="172" t="str">
        <f ca="1">IFERROR(__xludf.DUMMYFUNCTION("""COMPUTED_VALUE"""),"km de malla vial incluye 7 puentes vehiculares")</f>
        <v>km de malla vial incluye 7 puentes vehiculares</v>
      </c>
      <c r="AQ468" s="222" t="str">
        <f ca="1">IFERROR(__xludf.DUMMYFUNCTION("""COMPUTED_VALUE"""),"MOVILIDAD")</f>
        <v>MOVILIDAD</v>
      </c>
      <c r="AR468" s="172" t="str">
        <f ca="1">IFERROR(__xludf.DUMMYFUNCTION("""COMPUTED_VALUE"""),"Instituto de Desarrollo Urbano – IDU")</f>
        <v>Instituto de Desarrollo Urbano – IDU</v>
      </c>
      <c r="AS468" s="172" t="str">
        <f ca="1">IFERROR(__xludf.DUMMYFUNCTION("""COMPUTED_VALUE"""),"Por definir")</f>
        <v>Por definir</v>
      </c>
      <c r="AT468" s="172"/>
      <c r="AU468" s="172" t="str">
        <f ca="1">IFERROR(__xludf.DUMMYFUNCTION("""COMPUTED_VALUE"""),"Número de kilómetros de malla vial contratados en fase de construccion")</f>
        <v>Número de kilómetros de malla vial contratados en fase de construccion</v>
      </c>
      <c r="AV468" s="172" t="str">
        <f ca="1">IFERROR(__xludf.DUMMYFUNCTION("""COMPUTED_VALUE"""),"Sumatoria del número de kilómetros de malla vial  contratados en fase de construcción")</f>
        <v>Sumatoria del número de kilómetros de malla vial  contratados en fase de construcción</v>
      </c>
      <c r="AW468" s="222" t="str">
        <f ca="1">IFERROR(__xludf.DUMMYFUNCTION("""COMPUTED_VALUE"""),"N/A")</f>
        <v>N/A</v>
      </c>
      <c r="AX468" s="222">
        <f ca="1">IFERROR(__xludf.DUMMYFUNCTION("""COMPUTED_VALUE"""),50)</f>
        <v>50</v>
      </c>
      <c r="AY468" s="172" t="str">
        <f ca="1">IFERROR(__xludf.DUMMYFUNCTION("""COMPUTED_VALUE"""),"N/A")</f>
        <v>N/A</v>
      </c>
      <c r="AZ468" s="222">
        <f ca="1">IFERROR(__xludf.DUMMYFUNCTION("""COMPUTED_VALUE"""),3559729000000)</f>
        <v>3559729000000</v>
      </c>
      <c r="BA468" s="222">
        <f ca="1">IFERROR(__xludf.DUMMYFUNCTION("""COMPUTED_VALUE"""),0)</f>
        <v>0</v>
      </c>
      <c r="BB468" s="222">
        <f ca="1">IFERROR(__xludf.DUMMYFUNCTION("""COMPUTED_VALUE"""),326271000000)</f>
        <v>326271000000</v>
      </c>
      <c r="BC468" s="222">
        <f ca="1">IFERROR(__xludf.DUMMYFUNCTION("""COMPUTED_VALUE"""),18989000000)</f>
        <v>18989000000</v>
      </c>
      <c r="BD468" s="222">
        <f ca="1">IFERROR(__xludf.DUMMYFUNCTION("""COMPUTED_VALUE"""),0)</f>
        <v>0</v>
      </c>
      <c r="BE468" s="222">
        <f ca="1">IFERROR(__xludf.DUMMYFUNCTION("""COMPUTED_VALUE"""),660173000000)</f>
        <v>660173000000</v>
      </c>
      <c r="BF468" s="222">
        <f ca="1">IFERROR(__xludf.DUMMYFUNCTION("""COMPUTED_VALUE"""),1292842000000)</f>
        <v>1292842000000</v>
      </c>
      <c r="BG468" s="222">
        <f ca="1">IFERROR(__xludf.DUMMYFUNCTION("""COMPUTED_VALUE"""),18989000000)</f>
        <v>18989000000</v>
      </c>
      <c r="BH468" s="222">
        <f ca="1">IFERROR(__xludf.DUMMYFUNCTION("""COMPUTED_VALUE"""),0)</f>
        <v>0</v>
      </c>
      <c r="BI468" s="222">
        <f ca="1">IFERROR(__xludf.DUMMYFUNCTION("""COMPUTED_VALUE"""),622276369120.558)</f>
        <v>622276369120.55798</v>
      </c>
      <c r="BJ468" s="222">
        <f ca="1">IFERROR(__xludf.DUMMYFUNCTION("""COMPUTED_VALUE"""),1183133573161.45)</f>
        <v>1183133573161.45</v>
      </c>
      <c r="BK468" s="222">
        <f ca="1">IFERROR(__xludf.DUMMYFUNCTION("""COMPUTED_VALUE"""),0)</f>
        <v>0</v>
      </c>
      <c r="BL468" s="222">
        <f ca="1">IFERROR(__xludf.DUMMYFUNCTION("""COMPUTED_VALUE"""),0)</f>
        <v>0</v>
      </c>
      <c r="BM468" s="222">
        <f ca="1">IFERROR(__xludf.DUMMYFUNCTION("""COMPUTED_VALUE"""),22)</f>
        <v>22</v>
      </c>
      <c r="BN468" s="222">
        <f ca="1">IFERROR(__xludf.DUMMYFUNCTION("""COMPUTED_VALUE"""),28)</f>
        <v>28</v>
      </c>
      <c r="BO468" s="222" t="str">
        <f ca="1">IFERROR(__xludf.DUMMYFUNCTION("""COMPUTED_VALUE"""),"Ok")</f>
        <v>Ok</v>
      </c>
      <c r="BP468" s="222">
        <f ca="1">IFERROR(__xludf.DUMMYFUNCTION("""COMPUTED_VALUE"""),1972004000000)</f>
        <v>1972004000000</v>
      </c>
      <c r="BQ468" s="222">
        <f ca="1">IFERROR(__xludf.DUMMYFUNCTION("""COMPUTED_VALUE"""),1824398942282.01)</f>
        <v>1824398942282.01</v>
      </c>
      <c r="BR468" s="222"/>
      <c r="BS468" s="222"/>
      <c r="BT468" s="222"/>
      <c r="BU468" s="222"/>
      <c r="BV468" s="222"/>
      <c r="BW468" s="222"/>
      <c r="BX468" s="172"/>
      <c r="BY468" s="172" t="b">
        <f t="shared" ref="BY468:BZ468" ca="1" si="528">B468=AM468</f>
        <v>1</v>
      </c>
      <c r="BZ468" s="172" t="b">
        <f t="shared" ca="1" si="528"/>
        <v>0</v>
      </c>
      <c r="CA468" s="172" t="b">
        <f t="shared" ref="CA468:CB468" ca="1" si="529">E468=AO468</f>
        <v>0</v>
      </c>
      <c r="CB468" s="172" t="b">
        <f t="shared" ca="1" si="529"/>
        <v>1</v>
      </c>
      <c r="CC468" s="172"/>
    </row>
    <row r="469" spans="1:81" ht="15.75" customHeight="1">
      <c r="A469" s="172">
        <v>302</v>
      </c>
      <c r="B469" s="172" t="s">
        <v>865</v>
      </c>
      <c r="C469" s="172" t="s">
        <v>2423</v>
      </c>
      <c r="D469" s="172"/>
      <c r="E469" s="172" t="s">
        <v>10981</v>
      </c>
      <c r="F469" s="172" t="s">
        <v>10982</v>
      </c>
      <c r="G469" s="172">
        <v>222394000000</v>
      </c>
      <c r="H469" s="172" t="s">
        <v>1383</v>
      </c>
      <c r="I469" s="172" t="s">
        <v>1433</v>
      </c>
      <c r="J469" s="172"/>
      <c r="K469" s="172"/>
      <c r="L469" s="172"/>
      <c r="M469" s="172"/>
      <c r="N469" s="172"/>
      <c r="O469" s="172"/>
      <c r="P469" s="172"/>
      <c r="Q469" s="172"/>
      <c r="R469" s="172"/>
      <c r="S469" s="172" t="s">
        <v>1470</v>
      </c>
      <c r="T469" s="172"/>
      <c r="U469" s="172"/>
      <c r="V469" s="172"/>
      <c r="W469" s="172" t="s">
        <v>10976</v>
      </c>
      <c r="X469" s="172"/>
      <c r="Y469" s="172"/>
      <c r="Z469" s="172"/>
      <c r="AA469" s="172" t="s">
        <v>1513</v>
      </c>
      <c r="AB469" s="172" t="s">
        <v>10983</v>
      </c>
      <c r="AC469" s="172" t="s">
        <v>9824</v>
      </c>
      <c r="AD469" s="172">
        <v>57</v>
      </c>
      <c r="AE469" s="172" t="s">
        <v>10967</v>
      </c>
      <c r="AF469" s="172">
        <v>222394000000</v>
      </c>
      <c r="AG469" s="172">
        <v>0</v>
      </c>
      <c r="AH469" s="172">
        <v>0</v>
      </c>
      <c r="AI469" s="165"/>
      <c r="AJ469" s="172"/>
      <c r="AK469" s="172"/>
      <c r="AL469" s="172">
        <f ca="1">IFERROR(__xludf.DUMMYFUNCTION("""COMPUTED_VALUE"""),302)</f>
        <v>302</v>
      </c>
      <c r="AM469" s="172" t="str">
        <f ca="1">IFERROR(__xludf.DUMMYFUNCTION("""COMPUTED_VALUE"""),"4.Bogotá ordena su territorio y avanza en su acción climática")</f>
        <v>4.Bogotá ordena su territorio y avanza en su acción climática</v>
      </c>
      <c r="AN469" s="172" t="str">
        <f ca="1">IFERROR(__xludf.DUMMYFUNCTION("""COMPUTED_VALUE"""),"4.26. Movilidad Sostenible")</f>
        <v>4.26. Movilidad Sostenible</v>
      </c>
      <c r="AO469" s="172" t="str">
        <f ca="1">IFERROR(__xludf.DUMMYFUNCTION("""COMPUTED_VALUE"""),"Estructurar proyectos viales correspondientes a 270 km carril de malla vial")</f>
        <v>Estructurar proyectos viales correspondientes a 270 km carril de malla vial</v>
      </c>
      <c r="AP469" s="172" t="str">
        <f ca="1">IFERROR(__xludf.DUMMYFUNCTION("""COMPUTED_VALUE"""),"Incluye estudios y diseños de 55 Km de malla vial contratados y entregados")</f>
        <v>Incluye estudios y diseños de 55 Km de malla vial contratados y entregados</v>
      </c>
      <c r="AQ469" s="222" t="str">
        <f ca="1">IFERROR(__xludf.DUMMYFUNCTION("""COMPUTED_VALUE"""),"MOVILIDAD")</f>
        <v>MOVILIDAD</v>
      </c>
      <c r="AR469" s="172" t="str">
        <f ca="1">IFERROR(__xludf.DUMMYFUNCTION("""COMPUTED_VALUE"""),"Instituto de Desarrollo Urbano – IDU")</f>
        <v>Instituto de Desarrollo Urbano – IDU</v>
      </c>
      <c r="AS469" s="172" t="str">
        <f ca="1">IFERROR(__xludf.DUMMYFUNCTION("""COMPUTED_VALUE"""),"Por definir")</f>
        <v>Por definir</v>
      </c>
      <c r="AT469" s="172"/>
      <c r="AU469" s="172" t="str">
        <f ca="1">IFERROR(__xludf.DUMMYFUNCTION("""COMPUTED_VALUE"""),"Número de kilómetros de malla vial contratados en fase de Estudios y diseños")</f>
        <v>Número de kilómetros de malla vial contratados en fase de Estudios y diseños</v>
      </c>
      <c r="AV469" s="172" t="str">
        <f ca="1">IFERROR(__xludf.DUMMYFUNCTION("""COMPUTED_VALUE"""),"Sumatoria del número de kilómetros de malla vial  contratados en fase de  Estudios y Diseños")</f>
        <v>Sumatoria del número de kilómetros de malla vial  contratados en fase de  Estudios y Diseños</v>
      </c>
      <c r="AW469" s="222" t="str">
        <f ca="1">IFERROR(__xludf.DUMMYFUNCTION("""COMPUTED_VALUE"""),"N/A")</f>
        <v>N/A</v>
      </c>
      <c r="AX469" s="222">
        <f ca="1">IFERROR(__xludf.DUMMYFUNCTION("""COMPUTED_VALUE"""),270)</f>
        <v>270</v>
      </c>
      <c r="AY469" s="172" t="str">
        <f ca="1">IFERROR(__xludf.DUMMYFUNCTION("""COMPUTED_VALUE"""),"N/A")</f>
        <v>N/A</v>
      </c>
      <c r="AZ469" s="222">
        <f ca="1">IFERROR(__xludf.DUMMYFUNCTION("""COMPUTED_VALUE"""),222394000000)</f>
        <v>222394000000</v>
      </c>
      <c r="BA469" s="222">
        <f ca="1">IFERROR(__xludf.DUMMYFUNCTION("""COMPUTED_VALUE"""),0)</f>
        <v>0</v>
      </c>
      <c r="BB469" s="222">
        <f ca="1">IFERROR(__xludf.DUMMYFUNCTION("""COMPUTED_VALUE"""),0)</f>
        <v>0</v>
      </c>
      <c r="BC469" s="222">
        <f ca="1">IFERROR(__xludf.DUMMYFUNCTION("""COMPUTED_VALUE"""),0)</f>
        <v>0</v>
      </c>
      <c r="BD469" s="222">
        <f ca="1">IFERROR(__xludf.DUMMYFUNCTION("""COMPUTED_VALUE"""),7700000000)</f>
        <v>7700000000</v>
      </c>
      <c r="BE469" s="222">
        <f ca="1">IFERROR(__xludf.DUMMYFUNCTION("""COMPUTED_VALUE"""),3600000000)</f>
        <v>3600000000</v>
      </c>
      <c r="BF469" s="222">
        <f ca="1">IFERROR(__xludf.DUMMYFUNCTION("""COMPUTED_VALUE"""),2700000000)</f>
        <v>2700000000</v>
      </c>
      <c r="BG469" s="222">
        <f ca="1">IFERROR(__xludf.DUMMYFUNCTION("""COMPUTED_VALUE"""),0)</f>
        <v>0</v>
      </c>
      <c r="BH469" s="222">
        <f ca="1">IFERROR(__xludf.DUMMYFUNCTION("""COMPUTED_VALUE"""),7475728155.3398)</f>
        <v>7475728155.3397999</v>
      </c>
      <c r="BI469" s="222">
        <f ca="1">IFERROR(__xludf.DUMMYFUNCTION("""COMPUTED_VALUE"""),3393345272.88151)</f>
        <v>3393345272.8815098</v>
      </c>
      <c r="BJ469" s="222">
        <f ca="1">IFERROR(__xludf.DUMMYFUNCTION("""COMPUTED_VALUE"""),2470882480.25353)</f>
        <v>2470882480.25353</v>
      </c>
      <c r="BK469" s="222">
        <f ca="1">IFERROR(__xludf.DUMMYFUNCTION("""COMPUTED_VALUE"""),0)</f>
        <v>0</v>
      </c>
      <c r="BL469" s="222">
        <f ca="1">IFERROR(__xludf.DUMMYFUNCTION("""COMPUTED_VALUE"""),270)</f>
        <v>270</v>
      </c>
      <c r="BM469" s="222">
        <f ca="1">IFERROR(__xludf.DUMMYFUNCTION("""COMPUTED_VALUE"""),0)</f>
        <v>0</v>
      </c>
      <c r="BN469" s="222">
        <f ca="1">IFERROR(__xludf.DUMMYFUNCTION("""COMPUTED_VALUE"""),0)</f>
        <v>0</v>
      </c>
      <c r="BO469" s="222" t="str">
        <f ca="1">IFERROR(__xludf.DUMMYFUNCTION("""COMPUTED_VALUE"""),"OK")</f>
        <v>OK</v>
      </c>
      <c r="BP469" s="222">
        <f ca="1">IFERROR(__xludf.DUMMYFUNCTION("""COMPUTED_VALUE"""),14000000000)</f>
        <v>14000000000</v>
      </c>
      <c r="BQ469" s="222">
        <f ca="1">IFERROR(__xludf.DUMMYFUNCTION("""COMPUTED_VALUE"""),13339955908.4748)</f>
        <v>13339955908.4748</v>
      </c>
      <c r="BR469" s="222"/>
      <c r="BS469" s="222"/>
      <c r="BT469" s="222"/>
      <c r="BU469" s="222"/>
      <c r="BV469" s="222"/>
      <c r="BW469" s="222"/>
      <c r="BX469" s="172"/>
      <c r="BY469" s="172" t="b">
        <f t="shared" ref="BY469:BZ469" ca="1" si="530">B469=AM469</f>
        <v>1</v>
      </c>
      <c r="BZ469" s="172" t="b">
        <f t="shared" ca="1" si="530"/>
        <v>0</v>
      </c>
      <c r="CA469" s="172" t="b">
        <f t="shared" ref="CA469:CB469" ca="1" si="531">E469=AO469</f>
        <v>0</v>
      </c>
      <c r="CB469" s="172" t="b">
        <f t="shared" ca="1" si="531"/>
        <v>0</v>
      </c>
      <c r="CC469" s="172"/>
    </row>
    <row r="470" spans="1:81" ht="15.75" customHeight="1">
      <c r="A470" s="172">
        <v>303</v>
      </c>
      <c r="B470" s="172" t="s">
        <v>865</v>
      </c>
      <c r="C470" s="172" t="s">
        <v>2423</v>
      </c>
      <c r="D470" s="172"/>
      <c r="E470" s="172" t="s">
        <v>7623</v>
      </c>
      <c r="F470" s="172" t="s">
        <v>10984</v>
      </c>
      <c r="G470" s="172">
        <v>200000000000</v>
      </c>
      <c r="H470" s="172" t="s">
        <v>1383</v>
      </c>
      <c r="I470" s="172" t="s">
        <v>1433</v>
      </c>
      <c r="J470" s="172" t="s">
        <v>10985</v>
      </c>
      <c r="K470" s="172" t="s">
        <v>1518</v>
      </c>
      <c r="L470" s="172"/>
      <c r="M470" s="172"/>
      <c r="N470" s="172"/>
      <c r="O470" s="172"/>
      <c r="P470" s="172"/>
      <c r="Q470" s="172"/>
      <c r="R470" s="172"/>
      <c r="S470" s="172" t="s">
        <v>1519</v>
      </c>
      <c r="T470" s="172"/>
      <c r="U470" s="172"/>
      <c r="V470" s="172"/>
      <c r="W470" s="172" t="s">
        <v>10986</v>
      </c>
      <c r="X470" s="172"/>
      <c r="Y470" s="172"/>
      <c r="Z470" s="172"/>
      <c r="AA470" s="172" t="s">
        <v>1521</v>
      </c>
      <c r="AB470" s="172" t="s">
        <v>1522</v>
      </c>
      <c r="AC470" s="172" t="s">
        <v>10987</v>
      </c>
      <c r="AD470" s="172">
        <v>80</v>
      </c>
      <c r="AE470" s="172" t="s">
        <v>10967</v>
      </c>
      <c r="AF470" s="172">
        <v>200000000000</v>
      </c>
      <c r="AG470" s="172">
        <v>0</v>
      </c>
      <c r="AH470" s="172">
        <v>0</v>
      </c>
      <c r="AI470" s="165"/>
      <c r="AK470" s="172"/>
      <c r="AL470" s="172">
        <f ca="1">IFERROR(__xludf.DUMMYFUNCTION("""COMPUTED_VALUE"""),303)</f>
        <v>303</v>
      </c>
      <c r="AM470" s="172" t="str">
        <f ca="1">IFERROR(__xludf.DUMMYFUNCTION("""COMPUTED_VALUE"""),"4.Bogotá ordena su territorio y avanza en su acción climática")</f>
        <v>4.Bogotá ordena su territorio y avanza en su acción climática</v>
      </c>
      <c r="AN470" s="172" t="str">
        <f ca="1">IFERROR(__xludf.DUMMYFUNCTION("""COMPUTED_VALUE"""),"4.26. Movilidad Sostenible")</f>
        <v>4.26. Movilidad Sostenible</v>
      </c>
      <c r="AO470" s="172" t="str">
        <f ca="1">IFERROR(__xludf.DUMMYFUNCTION("""COMPUTED_VALUE"""),"Construir 59 kilómetros lineales de la red de cicloinfraestructura")</f>
        <v>Construir 59 kilómetros lineales de la red de cicloinfraestructura</v>
      </c>
      <c r="AP470" s="172" t="str">
        <f ca="1">IFERROR(__xludf.DUMMYFUNCTION("""COMPUTED_VALUE"""),"Dentro de la priorización de las obras de la ciudad se estima dejar80 kilometros en operación de red de infraestrctura de la siguiente manera: 50 Kmts del IDU en dónde 18 Kilometros se incoporado en el presupuesto de esta meta y los 32 restantes hacen par"&amp;"te de los entregables de la malla vial arterial. y 30 Kms de la SDM")</f>
        <v>Dentro de la priorización de las obras de la ciudad se estima dejar80 kilometros en operación de red de infraestrctura de la siguiente manera: 50 Kmts del IDU en dónde 18 Kilometros se incoporado en el presupuesto de esta meta y los 32 restantes hacen parte de los entregables de la malla vial arterial. y 30 Kms de la SDM</v>
      </c>
      <c r="AQ470" s="222" t="str">
        <f ca="1">IFERROR(__xludf.DUMMYFUNCTION("""COMPUTED_VALUE"""),"MOVILIDAD")</f>
        <v>MOVILIDAD</v>
      </c>
      <c r="AR470" s="172" t="str">
        <f ca="1">IFERROR(__xludf.DUMMYFUNCTION("""COMPUTED_VALUE"""),"Instituto de Desarrollo Urbano – IDU")</f>
        <v>Instituto de Desarrollo Urbano – IDU</v>
      </c>
      <c r="AS470" s="172" t="str">
        <f ca="1">IFERROR(__xludf.DUMMYFUNCTION("""COMPUTED_VALUE"""),"112 128 109 100 102 108 115 114 119 122 126 130 101 120 104 131 123 110 118 124 105 107 125 121 117 111 106 129 113 127 116")</f>
        <v>112 128 109 100 102 108 115 114 119 122 126 130 101 120 104 131 123 110 118 124 105 107 125 121 117 111 106 129 113 127 116</v>
      </c>
      <c r="AT470" s="172" t="str">
        <f ca="1">IFERROR(__xludf.DUMMYFUNCTION("""COMPUTED_VALUE"""),"Bicicleta_3.1.1 N
 Bicicleta_3.1.2 N
 Espacio Público_2.1.5 E
 Espacio Público_2.1.7 E
 Espacio Público_2.1.9 E
 Espacio Público_2.1.10 
 Espacio Público_2.1.11 
 Espacio Público_ 2.1.12")</f>
        <v>Bicicleta_3.1.1 N
 Bicicleta_3.1.2 N
 Espacio Público_2.1.5 E
 Espacio Público_2.1.7 E
 Espacio Público_2.1.9 E
 Espacio Público_2.1.10 
 Espacio Público_2.1.11 
 Espacio Público_ 2.1.12</v>
      </c>
      <c r="AU470" s="172" t="str">
        <f ca="1">IFERROR(__xludf.DUMMYFUNCTION("""COMPUTED_VALUE"""),"Número de kilómetros-lineales de la red de cicloinfraestructura construida")</f>
        <v>Número de kilómetros-lineales de la red de cicloinfraestructura construida</v>
      </c>
      <c r="AV470" s="172" t="str">
        <f ca="1">IFERROR(__xludf.DUMMYFUNCTION("""COMPUTED_VALUE"""),"Sumatoria del númro de kilómetros-lineales de la red de cicloinfraestructura construida")</f>
        <v>Sumatoria del númro de kilómetros-lineales de la red de cicloinfraestructura construida</v>
      </c>
      <c r="AW470" s="222" t="str">
        <f ca="1">IFERROR(__xludf.DUMMYFUNCTION("""COMPUTED_VALUE"""),"40,1
(2023)")</f>
        <v>40,1
(2023)</v>
      </c>
      <c r="AX470" s="222">
        <f ca="1">IFERROR(__xludf.DUMMYFUNCTION("""COMPUTED_VALUE"""),59)</f>
        <v>59</v>
      </c>
      <c r="AY470" s="172" t="str">
        <f ca="1">IFERROR(__xludf.DUMMYFUNCTION("""COMPUTED_VALUE"""),"IDU
 Reporte PDD Dic 2023
SEGPLAN 31/12/2023")</f>
        <v>IDU
 Reporte PDD Dic 2023
SEGPLAN 31/12/2023</v>
      </c>
      <c r="AZ470" s="222">
        <f ca="1">IFERROR(__xludf.DUMMYFUNCTION("""COMPUTED_VALUE"""),200000000000)</f>
        <v>200000000000</v>
      </c>
      <c r="BA470" s="222">
        <f ca="1">IFERROR(__xludf.DUMMYFUNCTION("""COMPUTED_VALUE"""),0)</f>
        <v>0</v>
      </c>
      <c r="BB470" s="222">
        <f ca="1">IFERROR(__xludf.DUMMYFUNCTION("""COMPUTED_VALUE"""),0)</f>
        <v>0</v>
      </c>
      <c r="BC470" s="222">
        <f ca="1">IFERROR(__xludf.DUMMYFUNCTION("""COMPUTED_VALUE"""),12593000000)</f>
        <v>12593000000</v>
      </c>
      <c r="BD470" s="222">
        <f ca="1">IFERROR(__xludf.DUMMYFUNCTION("""COMPUTED_VALUE"""),27283000000)</f>
        <v>27283000000</v>
      </c>
      <c r="BE470" s="222">
        <f ca="1">IFERROR(__xludf.DUMMYFUNCTION("""COMPUTED_VALUE"""),118899000000)</f>
        <v>118899000000</v>
      </c>
      <c r="BF470" s="222">
        <f ca="1">IFERROR(__xludf.DUMMYFUNCTION("""COMPUTED_VALUE"""),155390000000)</f>
        <v>155390000000</v>
      </c>
      <c r="BG470" s="222">
        <f ca="1">IFERROR(__xludf.DUMMYFUNCTION("""COMPUTED_VALUE"""),12593000000)</f>
        <v>12593000000</v>
      </c>
      <c r="BH470" s="222">
        <f ca="1">IFERROR(__xludf.DUMMYFUNCTION("""COMPUTED_VALUE"""),26488349514.5631)</f>
        <v>26488349514.563099</v>
      </c>
      <c r="BI470" s="222">
        <f ca="1">IFERROR(__xludf.DUMMYFUNCTION("""COMPUTED_VALUE"""),112073711000.094)</f>
        <v>112073711000.09399</v>
      </c>
      <c r="BJ470" s="222">
        <f ca="1">IFERROR(__xludf.DUMMYFUNCTION("""COMPUTED_VALUE"""),142203862446.887)</f>
        <v>142203862446.88699</v>
      </c>
      <c r="BK470" s="222">
        <f ca="1">IFERROR(__xludf.DUMMYFUNCTION("""COMPUTED_VALUE"""),4)</f>
        <v>4</v>
      </c>
      <c r="BL470" s="222">
        <f ca="1">IFERROR(__xludf.DUMMYFUNCTION("""COMPUTED_VALUE"""),10.93)</f>
        <v>10.93</v>
      </c>
      <c r="BM470" s="222">
        <f ca="1">IFERROR(__xludf.DUMMYFUNCTION("""COMPUTED_VALUE"""),13.63)</f>
        <v>13.63</v>
      </c>
      <c r="BN470" s="222">
        <f ca="1">IFERROR(__xludf.DUMMYFUNCTION("""COMPUTED_VALUE"""),30.88)</f>
        <v>30.88</v>
      </c>
      <c r="BO470" s="222" t="str">
        <f ca="1">IFERROR(__xludf.DUMMYFUNCTION("""COMPUTED_VALUE"""),"17/04/2024 Adria se ajusta la magnitud de la meta de 80 nuevos km lineales a 59 km lineales.
16 DE ABRIL DE 2024: CAMBIA LA META:
Construir 59 nuevos kilómetros lineales de la red de cicloinfraestructura")</f>
        <v>17/04/2024 Adria se ajusta la magnitud de la meta de 80 nuevos km lineales a 59 km lineales.
16 DE ABRIL DE 2024: CAMBIA LA META:
Construir 59 nuevos kilómetros lineales de la red de cicloinfraestructura</v>
      </c>
      <c r="BP470" s="222">
        <f ca="1">IFERROR(__xludf.DUMMYFUNCTION("""COMPUTED_VALUE"""),314165000000)</f>
        <v>314165000000</v>
      </c>
      <c r="BQ470" s="222">
        <f ca="1">IFERROR(__xludf.DUMMYFUNCTION("""COMPUTED_VALUE"""),293358922961.544)</f>
        <v>293358922961.54401</v>
      </c>
      <c r="BR470" s="222"/>
      <c r="BS470" s="222"/>
      <c r="BT470" s="222"/>
      <c r="BU470" s="222"/>
      <c r="BV470" s="222"/>
      <c r="BW470" s="222"/>
      <c r="BX470" s="172"/>
      <c r="BY470" s="172" t="b">
        <f t="shared" ref="BY470:BZ470" ca="1" si="532">B470=AM470</f>
        <v>1</v>
      </c>
      <c r="BZ470" s="172" t="b">
        <f t="shared" ca="1" si="532"/>
        <v>0</v>
      </c>
      <c r="CA470" s="172" t="b">
        <f t="shared" ref="CA470:CB470" ca="1" si="533">E470=AO470</f>
        <v>0</v>
      </c>
      <c r="CB470" s="172" t="b">
        <f t="shared" ca="1" si="533"/>
        <v>0</v>
      </c>
      <c r="CC470" s="172"/>
    </row>
    <row r="471" spans="1:81" ht="15.75" customHeight="1">
      <c r="A471" s="172">
        <v>304</v>
      </c>
      <c r="B471" s="172" t="s">
        <v>865</v>
      </c>
      <c r="C471" s="172" t="s">
        <v>7583</v>
      </c>
      <c r="D471" s="172"/>
      <c r="E471" s="172" t="s">
        <v>7624</v>
      </c>
      <c r="F471" s="172" t="s">
        <v>10988</v>
      </c>
      <c r="G471" s="172">
        <v>380000000000</v>
      </c>
      <c r="H471" s="172" t="s">
        <v>1527</v>
      </c>
      <c r="I471" s="172" t="s">
        <v>1528</v>
      </c>
      <c r="J471" s="172" t="s">
        <v>10989</v>
      </c>
      <c r="K471" s="172"/>
      <c r="L471" s="172"/>
      <c r="M471" s="172"/>
      <c r="N471" s="172"/>
      <c r="O471" s="172"/>
      <c r="P471" s="172"/>
      <c r="Q471" s="172"/>
      <c r="R471" s="172"/>
      <c r="S471" s="172" t="s">
        <v>1530</v>
      </c>
      <c r="T471" s="172"/>
      <c r="U471" s="172"/>
      <c r="V471" s="172"/>
      <c r="W471" s="172" t="s">
        <v>10990</v>
      </c>
      <c r="X471" s="172"/>
      <c r="Y471" s="172"/>
      <c r="Z471" s="172"/>
      <c r="AA471" s="172" t="s">
        <v>10991</v>
      </c>
      <c r="AB471" s="172" t="s">
        <v>9885</v>
      </c>
      <c r="AC471" s="172" t="s">
        <v>2433</v>
      </c>
      <c r="AD471" s="172">
        <v>1</v>
      </c>
      <c r="AE471" s="172" t="s">
        <v>2433</v>
      </c>
      <c r="AF471" s="172">
        <v>0</v>
      </c>
      <c r="AG471" s="172">
        <v>0</v>
      </c>
      <c r="AH471" s="172">
        <v>228200000000</v>
      </c>
      <c r="AI471" s="165"/>
      <c r="AJ471" s="172"/>
      <c r="AK471" s="172"/>
      <c r="AL471" s="172">
        <f ca="1">IFERROR(__xludf.DUMMYFUNCTION("""COMPUTED_VALUE"""),304)</f>
        <v>304</v>
      </c>
      <c r="AM471" s="172" t="str">
        <f ca="1">IFERROR(__xludf.DUMMYFUNCTION("""COMPUTED_VALUE"""),"4.Bogotá ordena su territorio y avanza en su acción climática")</f>
        <v>4.Bogotá ordena su territorio y avanza en su acción climática</v>
      </c>
      <c r="AN471" s="172" t="str">
        <f ca="1">IFERROR(__xludf.DUMMYFUNCTION("""COMPUTED_VALUE"""),"4.25. Aumento de la resiliencia al cambio climático y reduccion de la vulnerabilidad")</f>
        <v>4.25. Aumento de la resiliencia al cambio climático y reduccion de la vulnerabilidad</v>
      </c>
      <c r="AO471" s="172" t="str">
        <f ca="1">IFERROR(__xludf.DUMMYFUNCTION("""COMPUTED_VALUE"""),"Implementar un programa para mejorar la respuesta en la atención a emergencias del Cuerpo Oficial de Bomberos de Bogotá apalancada en redes de conocimiento prevención del riesgo y cobertura en la ciudad y su entorno")</f>
        <v>Implementar un programa para mejorar la respuesta en la atención a emergencias del Cuerpo Oficial de Bomberos de Bogotá apalancada en redes de conocimiento prevención del riesgo y cobertura en la ciudad y su entorno</v>
      </c>
      <c r="AP471" s="402" t="str">
        <f ca="1">IFERROR(__xludf.DUMMYFUNCTION("""COMPUTED_VALUE"""),"Se buscará no solo el mejoramiento continuo institucional sino fortalecer las capacidades institucionales para la  gestión integral de riesgos de incendios atención de rescates en todas sus modalidades e incidentes con materiales peligrosos aumentando las"&amp;" diferentes capacidades  técnicas y operativas (recurso humano infraestructura parque automotor equipos herramientas formación capacitación y  arquitectura tecnológica) que permitan implementar acciones encaminadas a apalancar redes de conocimiento y prev"&amp;"ención del riesgo propendiendo por la mejora en la cobertura y la respuesta en la atención de emergencias en la ciudad y su entorno.")</f>
        <v>Se buscará no solo el mejoramiento continuo institucional sino fortalecer las capacidades institucionales para la  gestión integral de riesgos de incendios atención de rescates en todas sus modalidades e incidentes con materiales peligrosos aumentando las diferentes capacidades  técnicas y operativas (recurso humano infraestructura parque automotor equipos herramientas formación capacitación y  arquitectura tecnológica) que permitan implementar acciones encaminadas a apalancar redes de conocimiento y prevención del riesgo propendiendo por la mejora en la cobertura y la respuesta en la atención de emergencias en la ciudad y su entorno.</v>
      </c>
      <c r="AQ471" s="222" t="str">
        <f ca="1">IFERROR(__xludf.DUMMYFUNCTION("""COMPUTED_VALUE"""),"SEGURIDAD CONVIVENCIA Y JUSTICIA")</f>
        <v>SEGURIDAD CONVIVENCIA Y JUSTICIA</v>
      </c>
      <c r="AR471" s="172" t="str">
        <f ca="1">IFERROR(__xludf.DUMMYFUNCTION("""COMPUTED_VALUE"""),"Cuerpo Oficial de Bomberos de Bogotá-UAE")</f>
        <v>Cuerpo Oficial de Bomberos de Bogotá-UAE</v>
      </c>
      <c r="AS471" s="172" t="str">
        <f ca="1">IFERROR(__xludf.DUMMYFUNCTION("""COMPUTED_VALUE"""),"POT_21")</f>
        <v>POT_21</v>
      </c>
      <c r="AT471" s="172" t="str">
        <f ca="1">IFERROR(__xludf.DUMMYFUNCTION("""COMPUTED_VALUE"""),"Seguridad_1.3.5. 
 Seguridad_1.3.6 P
 Seguridad_5.1.1. 
 Seguridad_5.1.2. 
 Seguridad_5.1.3. 
 Seguridad_5.1.4. 
 Seguridad_5.1.5. 
 Seguridad_5.1.6. 
 Seguridad_5.1.7. 
 Seguridad_5.1.8.")</f>
        <v>Seguridad_1.3.5. 
 Seguridad_1.3.6 P
 Seguridad_5.1.1. 
 Seguridad_5.1.2. 
 Seguridad_5.1.3. 
 Seguridad_5.1.4. 
 Seguridad_5.1.5. 
 Seguridad_5.1.6. 
 Seguridad_5.1.7. 
 Seguridad_5.1.8.</v>
      </c>
      <c r="AU471" s="172" t="str">
        <f ca="1">IFERROR(__xludf.DUMMYFUNCTION("""COMPUTED_VALUE"""),"Programa implementado para la respuesta en la atención a emergencias del Cuerpo Oficial de Bomberos de Bogotá apalancado en redes de conocimiento y prevención del riesgo")</f>
        <v>Programa implementado para la respuesta en la atención a emergencias del Cuerpo Oficial de Bomberos de Bogotá apalancado en redes de conocimiento y prevención del riesgo</v>
      </c>
      <c r="AV471" s="172" t="str">
        <f ca="1">IFERROR(__xludf.DUMMYFUNCTION("""COMPUTED_VALUE"""),"Actividades ejecutadas para la implementación / Actividades programadas para la implemntación * 100")</f>
        <v>Actividades ejecutadas para la implementación / Actividades programadas para la implemntación * 100</v>
      </c>
      <c r="AW471" s="222" t="str">
        <f ca="1">IFERROR(__xludf.DUMMYFUNCTION("""COMPUTED_VALUE"""),"N/A")</f>
        <v>N/A</v>
      </c>
      <c r="AX471" s="172">
        <f ca="1">IFERROR(__xludf.DUMMYFUNCTION("""COMPUTED_VALUE"""),1)</f>
        <v>1</v>
      </c>
      <c r="AY471" s="172" t="str">
        <f ca="1">IFERROR(__xludf.DUMMYFUNCTION("""COMPUTED_VALUE"""),"N/A")</f>
        <v>N/A</v>
      </c>
      <c r="AZ471" s="222">
        <f ca="1">IFERROR(__xludf.DUMMYFUNCTION("""COMPUTED_VALUE"""),0)</f>
        <v>0</v>
      </c>
      <c r="BA471" s="222">
        <f ca="1">IFERROR(__xludf.DUMMYFUNCTION("""COMPUTED_VALUE"""),0)</f>
        <v>0</v>
      </c>
      <c r="BB471" s="222">
        <f ca="1">IFERROR(__xludf.DUMMYFUNCTION("""COMPUTED_VALUE"""),228200000000)</f>
        <v>228200000000</v>
      </c>
      <c r="BC471" s="222">
        <f ca="1">IFERROR(__xludf.DUMMYFUNCTION("""COMPUTED_VALUE"""),34213600000)</f>
        <v>34213600000</v>
      </c>
      <c r="BD471" s="222">
        <f ca="1">IFERROR(__xludf.DUMMYFUNCTION("""COMPUTED_VALUE"""),70909444890)</f>
        <v>70909444890</v>
      </c>
      <c r="BE471" s="222">
        <f ca="1">IFERROR(__xludf.DUMMYFUNCTION("""COMPUTED_VALUE"""),73036703232)</f>
        <v>73036703232</v>
      </c>
      <c r="BF471" s="222">
        <f ca="1">IFERROR(__xludf.DUMMYFUNCTION("""COMPUTED_VALUE"""),75227870195)</f>
        <v>75227870195</v>
      </c>
      <c r="BG471" s="222">
        <f ca="1">IFERROR(__xludf.DUMMYFUNCTION("""COMPUTED_VALUE"""),34213600000)</f>
        <v>34213600000</v>
      </c>
      <c r="BH471" s="222">
        <f ca="1">IFERROR(__xludf.DUMMYFUNCTION("""COMPUTED_VALUE"""),68844121000)</f>
        <v>68844121000</v>
      </c>
      <c r="BI471" s="222">
        <f ca="1">IFERROR(__xludf.DUMMYFUNCTION("""COMPUTED_VALUE"""),68844098000)</f>
        <v>68844098000</v>
      </c>
      <c r="BJ471" s="222">
        <f ca="1">IFERROR(__xludf.DUMMYFUNCTION("""COMPUTED_VALUE"""),68844158000)</f>
        <v>68844158000</v>
      </c>
      <c r="BK471" s="222">
        <f ca="1">IFERROR(__xludf.DUMMYFUNCTION("""COMPUTED_VALUE"""),0.1)</f>
        <v>0.1</v>
      </c>
      <c r="BL471" s="222">
        <f ca="1">IFERROR(__xludf.DUMMYFUNCTION("""COMPUTED_VALUE"""),0.25)</f>
        <v>0.25</v>
      </c>
      <c r="BM471" s="222">
        <f ca="1">IFERROR(__xludf.DUMMYFUNCTION("""COMPUTED_VALUE"""),0.4)</f>
        <v>0.4</v>
      </c>
      <c r="BN471" s="222">
        <f ca="1">IFERROR(__xludf.DUMMYFUNCTION("""COMPUTED_VALUE"""),0.25)</f>
        <v>0.25</v>
      </c>
      <c r="BO471" s="222" t="str">
        <f ca="1">IFERROR(__xludf.DUMMYFUNCTION("""COMPUTED_VALUE"""),"18/04/2024 Adria Revisar la anualización de la magnitud de la meta. Se observan valores enteros 10254025? Si es 1 se debería anualizar por fracciones a nivel incremental hasta llegar a 1.
21/04/2024 Adria: Ajustar la anualización a incrementai hasta lleg"&amp;"ar a 1. ")</f>
        <v xml:space="preserve">18/04/2024 Adria Revisar la anualización de la magnitud de la meta. Se observan valores enteros 10254025? Si es 1 se debería anualizar por fracciones a nivel incremental hasta llegar a 1.
21/04/2024 Adria: Ajustar la anualización a incrementai hasta llegar a 1. </v>
      </c>
      <c r="BP471" s="222">
        <f ca="1">IFERROR(__xludf.DUMMYFUNCTION("""COMPUTED_VALUE"""),253387618317)</f>
        <v>253387618317</v>
      </c>
      <c r="BQ471" s="398">
        <f ca="1">IFERROR(__xludf.DUMMYFUNCTION("""COMPUTED_VALUE"""),240745977000)</f>
        <v>240745977000</v>
      </c>
      <c r="BR471" s="394"/>
      <c r="BS471" s="394"/>
      <c r="BT471" s="394"/>
      <c r="BU471" s="222"/>
      <c r="BV471" s="222"/>
      <c r="BW471" s="222"/>
      <c r="BX471" s="172"/>
      <c r="BY471" s="172" t="b">
        <f t="shared" ref="BY471:BZ471" ca="1" si="534">B471=AM471</f>
        <v>1</v>
      </c>
      <c r="BZ471" s="172" t="b">
        <f t="shared" ca="1" si="534"/>
        <v>0</v>
      </c>
      <c r="CA471" s="172" t="b">
        <f t="shared" ref="CA471:CB471" ca="1" si="535">E471=AO471</f>
        <v>0</v>
      </c>
      <c r="CB471" s="172" t="b">
        <f t="shared" ca="1" si="535"/>
        <v>0</v>
      </c>
      <c r="CC471" s="172"/>
    </row>
    <row r="472" spans="1:81" ht="15.75" customHeight="1">
      <c r="A472" s="172">
        <v>305</v>
      </c>
      <c r="B472" s="172" t="s">
        <v>865</v>
      </c>
      <c r="C472" s="172" t="s">
        <v>7583</v>
      </c>
      <c r="D472" s="172" t="s">
        <v>7646</v>
      </c>
      <c r="E472" s="172" t="s">
        <v>10992</v>
      </c>
      <c r="F472" s="172" t="s">
        <v>10993</v>
      </c>
      <c r="G472" s="172">
        <v>10000000000</v>
      </c>
      <c r="H472" s="172" t="s">
        <v>1527</v>
      </c>
      <c r="I472" s="172" t="s">
        <v>1528</v>
      </c>
      <c r="J472" s="172"/>
      <c r="K472" s="172"/>
      <c r="L472" s="172"/>
      <c r="M472" s="172"/>
      <c r="N472" s="172"/>
      <c r="O472" s="172"/>
      <c r="P472" s="172"/>
      <c r="Q472" s="172"/>
      <c r="R472" s="172"/>
      <c r="S472" s="172" t="s">
        <v>43</v>
      </c>
      <c r="T472" s="172"/>
      <c r="U472" s="172"/>
      <c r="V472" s="172"/>
      <c r="W472" s="172" t="s">
        <v>2433</v>
      </c>
      <c r="X472" s="172"/>
      <c r="Y472" s="172"/>
      <c r="Z472" s="172"/>
      <c r="AA472" s="172" t="s">
        <v>10994</v>
      </c>
      <c r="AB472" s="172" t="s">
        <v>10995</v>
      </c>
      <c r="AC472" s="172" t="s">
        <v>2433</v>
      </c>
      <c r="AD472" s="172" t="s">
        <v>10512</v>
      </c>
      <c r="AE472" s="172" t="s">
        <v>2433</v>
      </c>
      <c r="AF472" s="172">
        <v>10000000000</v>
      </c>
      <c r="AG472" s="172">
        <v>0</v>
      </c>
      <c r="AH472" s="172">
        <v>0</v>
      </c>
      <c r="AI472" s="165"/>
      <c r="AJ472" s="172"/>
      <c r="AK472" s="172"/>
      <c r="AL472" s="393"/>
      <c r="AM472" s="393"/>
      <c r="AN472" s="393"/>
      <c r="AO472" s="393"/>
      <c r="AP472" s="393"/>
      <c r="AQ472" s="393"/>
      <c r="AR472" s="393"/>
      <c r="AS472" s="393"/>
      <c r="AT472" s="393"/>
      <c r="AU472" s="393"/>
      <c r="AV472" s="393"/>
      <c r="AW472" s="393"/>
      <c r="AX472" s="393"/>
      <c r="AY472" s="393"/>
      <c r="AZ472" s="393"/>
      <c r="BA472" s="393"/>
      <c r="BB472" s="393"/>
      <c r="BC472" s="393"/>
      <c r="BD472" s="393"/>
      <c r="BE472" s="393"/>
      <c r="BF472" s="393"/>
      <c r="BG472" s="393"/>
      <c r="BH472" s="393"/>
      <c r="BI472" s="393"/>
      <c r="BJ472" s="393"/>
      <c r="BK472" s="393"/>
      <c r="BL472" s="172"/>
      <c r="BM472" s="172"/>
      <c r="BN472" s="172"/>
      <c r="BO472" s="172"/>
      <c r="BP472" s="172"/>
      <c r="BQ472" s="172"/>
      <c r="BR472" s="172"/>
      <c r="BS472" s="172"/>
      <c r="BT472" s="172"/>
      <c r="BU472" s="172"/>
      <c r="BV472" s="172"/>
      <c r="BW472" s="172"/>
      <c r="BX472" s="172"/>
      <c r="BY472" s="515" t="s">
        <v>9624</v>
      </c>
      <c r="BZ472" s="516"/>
      <c r="CA472" s="516"/>
      <c r="CB472" s="517"/>
      <c r="CC472" s="172" t="s">
        <v>9625</v>
      </c>
    </row>
    <row r="473" spans="1:81" ht="15.75" customHeight="1">
      <c r="A473" s="172">
        <v>306</v>
      </c>
      <c r="B473" s="172" t="s">
        <v>865</v>
      </c>
      <c r="C473" s="172" t="s">
        <v>2423</v>
      </c>
      <c r="D473" s="172" t="s">
        <v>7681</v>
      </c>
      <c r="E473" s="172" t="s">
        <v>10996</v>
      </c>
      <c r="F473" s="172" t="s">
        <v>10997</v>
      </c>
      <c r="G473" s="172">
        <v>667032000000</v>
      </c>
      <c r="H473" s="172" t="s">
        <v>1383</v>
      </c>
      <c r="I473" s="172" t="s">
        <v>1433</v>
      </c>
      <c r="J473" s="172" t="s">
        <v>10998</v>
      </c>
      <c r="K473" s="172" t="s">
        <v>1470</v>
      </c>
      <c r="L473" s="172"/>
      <c r="M473" s="172"/>
      <c r="N473" s="172"/>
      <c r="O473" s="172"/>
      <c r="P473" s="172"/>
      <c r="Q473" s="172"/>
      <c r="R473" s="172"/>
      <c r="S473" s="172" t="s">
        <v>1470</v>
      </c>
      <c r="T473" s="172"/>
      <c r="U473" s="172"/>
      <c r="V473" s="172"/>
      <c r="W473" s="172" t="s">
        <v>43</v>
      </c>
      <c r="X473" s="172"/>
      <c r="Y473" s="172"/>
      <c r="Z473" s="172"/>
      <c r="AA473" s="172" t="s">
        <v>1538</v>
      </c>
      <c r="AB473" s="172" t="s">
        <v>1539</v>
      </c>
      <c r="AC473" s="172">
        <v>0</v>
      </c>
      <c r="AD473" s="172">
        <v>13</v>
      </c>
      <c r="AE473" s="172" t="s">
        <v>5236</v>
      </c>
      <c r="AF473" s="172">
        <v>640350720000</v>
      </c>
      <c r="AG473" s="172">
        <v>0</v>
      </c>
      <c r="AH473" s="172">
        <v>26681280000</v>
      </c>
      <c r="AI473" s="165"/>
      <c r="AJ473" s="172"/>
      <c r="AK473" s="172"/>
      <c r="AL473" s="172">
        <f ca="1">IFERROR(__xludf.DUMMYFUNCTION("IMPORTRANGE(""https://docs.google.com/spreadsheets/d/1npPkCkJx8EaDQoN5CZFxhByyd_GwrPFrRj9-wo1YHM4/edit#gid=323077454"",""'Consolidado_PDD24/28'!B464:476"")"),306)</f>
        <v>306</v>
      </c>
      <c r="AM473" s="172" t="str">
        <f ca="1">IFERROR(__xludf.DUMMYFUNCTION("""COMPUTED_VALUE"""),"4.Bogotá ordena su territorio y avanza en su acción climática")</f>
        <v>4.Bogotá ordena su territorio y avanza en su acción climática</v>
      </c>
      <c r="AN473" s="172" t="str">
        <f ca="1">IFERROR(__xludf.DUMMYFUNCTION("""COMPUTED_VALUE"""),"4.26. Movilidad Sostenible")</f>
        <v>4.26. Movilidad Sostenible</v>
      </c>
      <c r="AO473" s="172" t="str">
        <f ca="1">IFERROR(__xludf.DUMMYFUNCTION("""COMPUTED_VALUE"""),"Alcanzar 46 enlaces vehiculares.")</f>
        <v>Alcanzar 46 enlaces vehiculares.</v>
      </c>
      <c r="AP473" s="172" t="str">
        <f ca="1">IFERROR(__xludf.DUMMYFUNCTION("""COMPUTED_VALUE"""),"Son 10 construidos ; 10 reforzados; 30 conservados.")</f>
        <v>Son 10 construidos ; 10 reforzados; 30 conservados.</v>
      </c>
      <c r="AQ473" s="222" t="str">
        <f ca="1">IFERROR(__xludf.DUMMYFUNCTION("""COMPUTED_VALUE"""),"MOVILIDAD")</f>
        <v>MOVILIDAD</v>
      </c>
      <c r="AR473" s="172" t="str">
        <f ca="1">IFERROR(__xludf.DUMMYFUNCTION("""COMPUTED_VALUE"""),"Instituto de Desarrollo Urbano – IDU")</f>
        <v>Instituto de Desarrollo Urbano – IDU</v>
      </c>
      <c r="AS473" s="172" t="str">
        <f ca="1">IFERROR(__xludf.DUMMYFUNCTION("""COMPUTED_VALUE"""),"Por definir")</f>
        <v>Por definir</v>
      </c>
      <c r="AT473" s="172"/>
      <c r="AU473" s="172" t="str">
        <f ca="1">IFERROR(__xludf.DUMMYFUNCTION("""COMPUTED_VALUE"""),"Sumatoria de enlaces vehiculares construidos y/o contratados")</f>
        <v>Sumatoria de enlaces vehiculares construidos y/o contratados</v>
      </c>
      <c r="AV473" s="172" t="str">
        <f ca="1">IFERROR(__xludf.DUMMYFUNCTION("""COMPUTED_VALUE"""),"Sumatoria del número de enlaces vehiculares construidos y/o contratados")</f>
        <v>Sumatoria del número de enlaces vehiculares construidos y/o contratados</v>
      </c>
      <c r="AW473" s="222" t="str">
        <f ca="1">IFERROR(__xludf.DUMMYFUNCTION("""COMPUTED_VALUE"""),"2
(2023)")</f>
        <v>2
(2023)</v>
      </c>
      <c r="AX473" s="222">
        <f ca="1">IFERROR(__xludf.DUMMYFUNCTION("""COMPUTED_VALUE"""),46)</f>
        <v>46</v>
      </c>
      <c r="AY473" s="172" t="str">
        <f ca="1">IFERROR(__xludf.DUMMYFUNCTION("""COMPUTED_VALUE"""),"SEGPLAN 31/12/2023")</f>
        <v>SEGPLAN 31/12/2023</v>
      </c>
      <c r="AZ473" s="222">
        <f ca="1">IFERROR(__xludf.DUMMYFUNCTION("""COMPUTED_VALUE"""),640350720000)</f>
        <v>640350720000</v>
      </c>
      <c r="BA473" s="222">
        <f ca="1">IFERROR(__xludf.DUMMYFUNCTION("""COMPUTED_VALUE"""),0)</f>
        <v>0</v>
      </c>
      <c r="BB473" s="222">
        <f ca="1">IFERROR(__xludf.DUMMYFUNCTION("""COMPUTED_VALUE"""),26681280000)</f>
        <v>26681280000</v>
      </c>
      <c r="BC473" s="222">
        <f ca="1">IFERROR(__xludf.DUMMYFUNCTION("""COMPUTED_VALUE"""),105178000000)</f>
        <v>105178000000</v>
      </c>
      <c r="BD473" s="222">
        <f ca="1">IFERROR(__xludf.DUMMYFUNCTION("""COMPUTED_VALUE"""),44606000000)</f>
        <v>44606000000</v>
      </c>
      <c r="BE473" s="222">
        <f ca="1">IFERROR(__xludf.DUMMYFUNCTION("""COMPUTED_VALUE"""),125893000000)</f>
        <v>125893000000</v>
      </c>
      <c r="BF473" s="222">
        <f ca="1">IFERROR(__xludf.DUMMYFUNCTION("""COMPUTED_VALUE"""),92899000000)</f>
        <v>92899000000</v>
      </c>
      <c r="BG473" s="222">
        <f ca="1">IFERROR(__xludf.DUMMYFUNCTION("""COMPUTED_VALUE"""),105178000000)</f>
        <v>105178000000</v>
      </c>
      <c r="BH473" s="222">
        <f ca="1">IFERROR(__xludf.DUMMYFUNCTION("""COMPUTED_VALUE"""),43306796116.5048)</f>
        <v>43306796116.504799</v>
      </c>
      <c r="BI473" s="222">
        <f ca="1">IFERROR(__xludf.DUMMYFUNCTION("""COMPUTED_VALUE"""),118666226788.575)</f>
        <v>118666226788.575</v>
      </c>
      <c r="BJ473" s="222">
        <f ca="1">IFERROR(__xludf.DUMMYFUNCTION("""COMPUTED_VALUE"""),85015745012.2491)</f>
        <v>85015745012.2491</v>
      </c>
      <c r="BK473" s="222">
        <f ca="1">IFERROR(__xludf.DUMMYFUNCTION("""COMPUTED_VALUE"""),5)</f>
        <v>5</v>
      </c>
      <c r="BL473" s="222">
        <f ca="1">IFERROR(__xludf.DUMMYFUNCTION("""COMPUTED_VALUE"""),10)</f>
        <v>10</v>
      </c>
      <c r="BM473" s="222">
        <f ca="1">IFERROR(__xludf.DUMMYFUNCTION("""COMPUTED_VALUE"""),18)</f>
        <v>18</v>
      </c>
      <c r="BN473" s="222">
        <f ca="1">IFERROR(__xludf.DUMMYFUNCTION("""COMPUTED_VALUE"""),13)</f>
        <v>13</v>
      </c>
      <c r="BO473" s="222" t="str">
        <f ca="1">IFERROR(__xludf.DUMMYFUNCTION("""COMPUTED_VALUE"""),"17/04/2024 Adria se ajusta la  meta: Alcanzar 13 enlaces vehiculares (3 terminados y 10 contratados)
Por:
16 DE ABRIL DE 2024: CAMBIA LA META:
Alcanzar 50 enlaces vehiculares  (10 construidos ; 10 reforzados; 30 conservados).
19/04/2024 Adria se ajustó a "&amp;"50 enlaces vehiculares.")</f>
        <v>17/04/2024 Adria se ajusta la  meta: Alcanzar 13 enlaces vehiculares (3 terminados y 10 contratados)
Por:
16 DE ABRIL DE 2024: CAMBIA LA META:
Alcanzar 50 enlaces vehiculares  (10 construidos ; 10 reforzados; 30 conservados).
19/04/2024 Adria se ajustó a 50 enlaces vehiculares.</v>
      </c>
      <c r="BP473" s="222">
        <f ca="1">IFERROR(__xludf.DUMMYFUNCTION("""COMPUTED_VALUE"""),368576000000)</f>
        <v>368576000000</v>
      </c>
      <c r="BQ473" s="222">
        <f ca="1">IFERROR(__xludf.DUMMYFUNCTION("""COMPUTED_VALUE"""),352166767917.329)</f>
        <v>352166767917.32898</v>
      </c>
      <c r="BR473" s="222"/>
      <c r="BS473" s="222"/>
      <c r="BT473" s="222"/>
      <c r="BU473" s="222"/>
      <c r="BV473" s="222"/>
      <c r="BW473" s="222"/>
      <c r="BX473" s="172"/>
      <c r="BY473" s="172" t="b">
        <f t="shared" ref="BY473:BZ473" ca="1" si="536">B473=AM473</f>
        <v>1</v>
      </c>
      <c r="BZ473" s="172" t="b">
        <f t="shared" ca="1" si="536"/>
        <v>0</v>
      </c>
      <c r="CA473" s="172" t="b">
        <f t="shared" ref="CA473:CB473" ca="1" si="537">E473=AO473</f>
        <v>0</v>
      </c>
      <c r="CB473" s="172" t="b">
        <f t="shared" ca="1" si="537"/>
        <v>0</v>
      </c>
      <c r="CC473" s="172"/>
    </row>
    <row r="474" spans="1:81" ht="15.75" customHeight="1">
      <c r="A474" s="172">
        <v>307</v>
      </c>
      <c r="B474" s="172" t="s">
        <v>865</v>
      </c>
      <c r="C474" s="172" t="s">
        <v>2423</v>
      </c>
      <c r="D474" s="172" t="s">
        <v>7681</v>
      </c>
      <c r="E474" s="172" t="s">
        <v>10999</v>
      </c>
      <c r="F474" s="172" t="s">
        <v>11000</v>
      </c>
      <c r="G474" s="172">
        <v>4532634000000</v>
      </c>
      <c r="H474" s="172" t="s">
        <v>1383</v>
      </c>
      <c r="I474" s="172" t="s">
        <v>1404</v>
      </c>
      <c r="J474" s="172" t="s">
        <v>11001</v>
      </c>
      <c r="K474" s="172" t="s">
        <v>1445</v>
      </c>
      <c r="L474" s="172"/>
      <c r="M474" s="172"/>
      <c r="N474" s="172"/>
      <c r="O474" s="172"/>
      <c r="P474" s="172"/>
      <c r="Q474" s="172"/>
      <c r="R474" s="172"/>
      <c r="S474" s="172" t="s">
        <v>43</v>
      </c>
      <c r="T474" s="172"/>
      <c r="U474" s="172"/>
      <c r="V474" s="172"/>
      <c r="W474" s="172" t="s">
        <v>11002</v>
      </c>
      <c r="X474" s="172"/>
      <c r="Y474" s="172"/>
      <c r="Z474" s="172"/>
      <c r="AA474" s="172" t="s">
        <v>11003</v>
      </c>
      <c r="AB474" s="172" t="s">
        <v>1547</v>
      </c>
      <c r="AC474" s="172">
        <v>4903</v>
      </c>
      <c r="AD474" s="172">
        <v>5516</v>
      </c>
      <c r="AE474" s="172" t="s">
        <v>1549</v>
      </c>
      <c r="AF474" s="172">
        <v>1802939000000</v>
      </c>
      <c r="AG474" s="172">
        <v>0</v>
      </c>
      <c r="AH474" s="172">
        <v>2729695000000</v>
      </c>
      <c r="AI474" s="165"/>
      <c r="AJ474" s="172"/>
      <c r="AK474" s="172"/>
      <c r="AL474" s="172">
        <f ca="1">IFERROR(__xludf.DUMMYFUNCTION("""COMPUTED_VALUE"""),307)</f>
        <v>307</v>
      </c>
      <c r="AM474" s="172" t="str">
        <f ca="1">IFERROR(__xludf.DUMMYFUNCTION("""COMPUTED_VALUE"""),"4.Bogotá ordena su territorio y avanza en su acción climática")</f>
        <v>4.Bogotá ordena su territorio y avanza en su acción climática</v>
      </c>
      <c r="AN474" s="172" t="str">
        <f ca="1">IFERROR(__xludf.DUMMYFUNCTION("""COMPUTED_VALUE"""),"4.26. Movilidad Sostenible")</f>
        <v>4.26. Movilidad Sostenible</v>
      </c>
      <c r="AO474" s="172" t="str">
        <f ca="1">IFERROR(__xludf.DUMMYFUNCTION("""COMPUTED_VALUE"""),"Incrementar en 613 los vehículos de cero o bajas emisiones vinculados en el Sistema Integrado de Transporte Público (SITP)")</f>
        <v>Incrementar en 613 los vehículos de cero o bajas emisiones vinculados en el Sistema Integrado de Transporte Público (SITP)</v>
      </c>
      <c r="AP474" s="172" t="str">
        <f ca="1">IFERROR(__xludf.DUMMYFUNCTION("""COMPUTED_VALUE"""),"Alcanzar el 40% de participación de vehículos de cero y bajas emisiones en el Sistema Integrado de Transporte Público (SITP)
Alcance: Registro de vehículos de cero y bajas emisiones. 
Cantidad de buses: 613 vehículos de tecnología eléctrica. La meta debe"&amp;"ría estar en valor absoluto.")</f>
        <v>Alcanzar el 40% de participación de vehículos de cero y bajas emisiones en el Sistema Integrado de Transporte Público (SITP)
Alcance: Registro de vehículos de cero y bajas emisiones. 
Cantidad de buses: 613 vehículos de tecnología eléctrica. La meta debería estar en valor absoluto.</v>
      </c>
      <c r="AQ474" s="222" t="str">
        <f ca="1">IFERROR(__xludf.DUMMYFUNCTION("""COMPUTED_VALUE"""),"MOVILIDAD")</f>
        <v>MOVILIDAD</v>
      </c>
      <c r="AR474" s="172" t="str">
        <f ca="1">IFERROR(__xludf.DUMMYFUNCTION("""COMPUTED_VALUE"""),"Empresa de Transporte del Tercer Milenio TRANSMILENIO S. A.")</f>
        <v>Empresa de Transporte del Tercer Milenio TRANSMILENIO S. A.</v>
      </c>
      <c r="AS474" s="172" t="str">
        <f ca="1">IFERROR(__xludf.DUMMYFUNCTION("""COMPUTED_VALUE"""),"N/A")</f>
        <v>N/A</v>
      </c>
      <c r="AT474" s="172"/>
      <c r="AU474" s="172" t="str">
        <f ca="1">IFERROR(__xludf.DUMMYFUNCTION("""COMPUTED_VALUE"""),"Vehículos de cero o bajas emisiones vinculados en el Sistema Integrado de Transporte Público (SITP)")</f>
        <v>Vehículos de cero o bajas emisiones vinculados en el Sistema Integrado de Transporte Público (SITP)</v>
      </c>
      <c r="AV474" s="172" t="str">
        <f ca="1">IFERROR(__xludf.DUMMYFUNCTION("""COMPUTED_VALUE"""),"Sumatoria del número de vehículos de cero y bajas emisiones vinculados en el Sistema Integrado de Transporte Público (SITP)")</f>
        <v>Sumatoria del número de vehículos de cero y bajas emisiones vinculados en el Sistema Integrado de Transporte Público (SITP)</v>
      </c>
      <c r="AW474" s="222" t="str">
        <f ca="1">IFERROR(__xludf.DUMMYFUNCTION("""COMPUTED_VALUE"""),"4903
(2024)")</f>
        <v>4903
(2024)</v>
      </c>
      <c r="AX474" s="222">
        <f ca="1">IFERROR(__xludf.DUMMYFUNCTION("""COMPUTED_VALUE"""),613)</f>
        <v>613</v>
      </c>
      <c r="AY474" s="172" t="str">
        <f ca="1">IFERROR(__xludf.DUMMYFUNCTION("""COMPUTED_VALUE"""),"Registro Distrital Automotor RDA")</f>
        <v>Registro Distrital Automotor RDA</v>
      </c>
      <c r="AZ474" s="222">
        <f ca="1">IFERROR(__xludf.DUMMYFUNCTION("""COMPUTED_VALUE"""),1802939000000)</f>
        <v>1802939000000</v>
      </c>
      <c r="BA474" s="222">
        <f ca="1">IFERROR(__xludf.DUMMYFUNCTION("""COMPUTED_VALUE"""),0)</f>
        <v>0</v>
      </c>
      <c r="BB474" s="222">
        <f ca="1">IFERROR(__xludf.DUMMYFUNCTION("""COMPUTED_VALUE"""),2729695000000)</f>
        <v>2729695000000</v>
      </c>
      <c r="BC474" s="222">
        <f ca="1">IFERROR(__xludf.DUMMYFUNCTION("""COMPUTED_VALUE"""),0)</f>
        <v>0</v>
      </c>
      <c r="BD474" s="222">
        <f ca="1">IFERROR(__xludf.DUMMYFUNCTION("""COMPUTED_VALUE"""),28027000000)</f>
        <v>28027000000</v>
      </c>
      <c r="BE474" s="222">
        <f ca="1">IFERROR(__xludf.DUMMYFUNCTION("""COMPUTED_VALUE"""),115471000000)</f>
        <v>115471000000</v>
      </c>
      <c r="BF474" s="222">
        <f ca="1">IFERROR(__xludf.DUMMYFUNCTION("""COMPUTED_VALUE"""),118935000000)</f>
        <v>118935000000</v>
      </c>
      <c r="BG474" s="222">
        <f ca="1">IFERROR(__xludf.DUMMYFUNCTION("""COMPUTED_VALUE"""),0)</f>
        <v>0</v>
      </c>
      <c r="BH474" s="222">
        <f ca="1">IFERROR(__xludf.DUMMYFUNCTION("""COMPUTED_VALUE"""),27210679611.6504)</f>
        <v>27210679611.650398</v>
      </c>
      <c r="BI474" s="222">
        <f ca="1">IFERROR(__xludf.DUMMYFUNCTION("""COMPUTED_VALUE"""),108842492223.583)</f>
        <v>108842492223.58299</v>
      </c>
      <c r="BJ474" s="222">
        <f ca="1">IFERROR(__xludf.DUMMYFUNCTION("""COMPUTED_VALUE"""),108842373255.168)</f>
        <v>108842373255.168</v>
      </c>
      <c r="BK474" s="222">
        <f ca="1">IFERROR(__xludf.DUMMYFUNCTION("""COMPUTED_VALUE"""),0)</f>
        <v>0</v>
      </c>
      <c r="BL474" s="222">
        <f ca="1">IFERROR(__xludf.DUMMYFUNCTION("""COMPUTED_VALUE"""),170)</f>
        <v>170</v>
      </c>
      <c r="BM474" s="222">
        <f ca="1">IFERROR(__xludf.DUMMYFUNCTION("""COMPUTED_VALUE"""),315)</f>
        <v>315</v>
      </c>
      <c r="BN474" s="222">
        <f ca="1">IFERROR(__xludf.DUMMYFUNCTION("""COMPUTED_VALUE"""),613)</f>
        <v>613</v>
      </c>
      <c r="BO474" s="222" t="str">
        <f ca="1">IFERROR(__xludf.DUMMYFUNCTION("""COMPUTED_VALUE"""),"17/04/2024 Adria la entidad propone dejar la meta sin recursos según su denominación. Pendiente la financiación.
16 DE ABRIL/24:  ELIMINAR META O DEJAR COMO GESTIÓN
Se propone dejar esta meta como de gestión (sin recursos) dado que la ejecución se presen"&amp;"tará frente a número de vehículos. Se está revisando la forma de financiación.
26 DE ABRIL/24: INTRODUCIDA EL SABADO 20 ABRIL 6 pm")</f>
        <v>17/04/2024 Adria la entidad propone dejar la meta sin recursos según su denominación. Pendiente la financiación.
16 DE ABRIL/24:  ELIMINAR META O DEJAR COMO GESTIÓN
Se propone dejar esta meta como de gestión (sin recursos) dado que la ejecución se presentará frente a número de vehículos. Se está revisando la forma de financiación.
26 DE ABRIL/24: INTRODUCIDA EL SABADO 20 ABRIL 6 pm</v>
      </c>
      <c r="BP474" s="222">
        <f ca="1">IFERROR(__xludf.DUMMYFUNCTION("""COMPUTED_VALUE"""),262433000000)</f>
        <v>262433000000</v>
      </c>
      <c r="BQ474" s="222">
        <f ca="1">IFERROR(__xludf.DUMMYFUNCTION("""COMPUTED_VALUE"""),244895545090.402)</f>
        <v>244895545090.40201</v>
      </c>
      <c r="BR474" s="222"/>
      <c r="BS474" s="222"/>
      <c r="BT474" s="222"/>
      <c r="BU474" s="222"/>
      <c r="BV474" s="222"/>
      <c r="BW474" s="222"/>
      <c r="BX474" s="172"/>
      <c r="BY474" s="172" t="b">
        <f t="shared" ref="BY474:BZ474" ca="1" si="538">B474=AM474</f>
        <v>1</v>
      </c>
      <c r="BZ474" s="172" t="b">
        <f t="shared" ca="1" si="538"/>
        <v>0</v>
      </c>
      <c r="CA474" s="172" t="b">
        <f t="shared" ref="CA474:CB474" ca="1" si="539">E474=AO474</f>
        <v>0</v>
      </c>
      <c r="CB474" s="172" t="b">
        <f t="shared" ca="1" si="539"/>
        <v>0</v>
      </c>
      <c r="CC474" s="172"/>
    </row>
    <row r="475" spans="1:81" ht="15.75" customHeight="1">
      <c r="A475" s="172">
        <v>308</v>
      </c>
      <c r="B475" s="172" t="s">
        <v>865</v>
      </c>
      <c r="C475" s="172" t="s">
        <v>2423</v>
      </c>
      <c r="D475" s="172" t="s">
        <v>7681</v>
      </c>
      <c r="E475" s="172" t="s">
        <v>7746</v>
      </c>
      <c r="F475" s="172" t="s">
        <v>11004</v>
      </c>
      <c r="G475" s="172">
        <v>9000000000</v>
      </c>
      <c r="H475" s="172" t="s">
        <v>1383</v>
      </c>
      <c r="I475" s="172" t="s">
        <v>1569</v>
      </c>
      <c r="J475" s="172" t="s">
        <v>11005</v>
      </c>
      <c r="K475" s="172" t="s">
        <v>1445</v>
      </c>
      <c r="L475" s="172"/>
      <c r="M475" s="172"/>
      <c r="N475" s="172"/>
      <c r="O475" s="172"/>
      <c r="P475" s="172"/>
      <c r="Q475" s="172"/>
      <c r="R475" s="172"/>
      <c r="S475" s="172" t="s">
        <v>43</v>
      </c>
      <c r="T475" s="172"/>
      <c r="U475" s="172"/>
      <c r="V475" s="172"/>
      <c r="W475" s="172" t="s">
        <v>11006</v>
      </c>
      <c r="X475" s="172"/>
      <c r="Y475" s="172"/>
      <c r="Z475" s="172"/>
      <c r="AA475" s="172" t="s">
        <v>1555</v>
      </c>
      <c r="AB475" s="172" t="s">
        <v>1556</v>
      </c>
      <c r="AC475" s="172">
        <v>69130</v>
      </c>
      <c r="AD475" s="172">
        <v>17000</v>
      </c>
      <c r="AE475" s="172" t="s">
        <v>11007</v>
      </c>
      <c r="AF475" s="172">
        <v>9000000000</v>
      </c>
      <c r="AG475" s="172">
        <v>0</v>
      </c>
      <c r="AH475" s="172">
        <v>0</v>
      </c>
      <c r="AI475" s="165"/>
      <c r="AJ475" s="172"/>
      <c r="AK475" s="172"/>
      <c r="AL475" s="172">
        <f ca="1">IFERROR(__xludf.DUMMYFUNCTION("""COMPUTED_VALUE"""),308)</f>
        <v>308</v>
      </c>
      <c r="AM475" s="172" t="str">
        <f ca="1">IFERROR(__xludf.DUMMYFUNCTION("""COMPUTED_VALUE"""),"4.Bogotá ordena su territorio y avanza en su acción climática")</f>
        <v>4.Bogotá ordena su territorio y avanza en su acción climática</v>
      </c>
      <c r="AN475" s="172" t="str">
        <f ca="1">IFERROR(__xludf.DUMMYFUNCTION("""COMPUTED_VALUE"""),"4.26. Movilidad Sostenible")</f>
        <v>4.26. Movilidad Sostenible</v>
      </c>
      <c r="AO475" s="172" t="str">
        <f ca="1">IFERROR(__xludf.DUMMYFUNCTION("""COMPUTED_VALUE"""),"Generar 5.000 nuevos cupos de cicloparqueaderos seguros")</f>
        <v>Generar 5.000 nuevos cupos de cicloparqueaderos seguros</v>
      </c>
      <c r="AP475" s="172" t="str">
        <f ca="1">IFERROR(__xludf.DUMMYFUNCTION("""COMPUTED_VALUE"""),"Generar 5.000 nuevos cupos de cicloparqueaderos seguros
Alcance: Generar 5.000 nuevos cupos de cicloparqueaderos seguros en espacio público equipamientos zonas comerciales etc. (SDM: 13.000 e IDU: 4.000)")</f>
        <v>Generar 5.000 nuevos cupos de cicloparqueaderos seguros
Alcance: Generar 5.000 nuevos cupos de cicloparqueaderos seguros en espacio público equipamientos zonas comerciales etc. (SDM: 13.000 e IDU: 4.000)</v>
      </c>
      <c r="AQ475" s="222" t="str">
        <f ca="1">IFERROR(__xludf.DUMMYFUNCTION("""COMPUTED_VALUE"""),"MOVILIDAD")</f>
        <v>MOVILIDAD</v>
      </c>
      <c r="AR475" s="172" t="str">
        <f ca="1">IFERROR(__xludf.DUMMYFUNCTION("""COMPUTED_VALUE"""),"Instituto de Desarrollo Urbano – IDU")</f>
        <v>Instituto de Desarrollo Urbano – IDU</v>
      </c>
      <c r="AS475" s="172" t="str">
        <f ca="1">IFERROR(__xludf.DUMMYFUNCTION("""COMPUTED_VALUE"""),"N/A")</f>
        <v>N/A</v>
      </c>
      <c r="AT475" s="172" t="str">
        <f ca="1">IFERROR(__xludf.DUMMYFUNCTION("""COMPUTED_VALUE"""),"Bicicleta_3.2.5.")</f>
        <v>Bicicleta_3.2.5.</v>
      </c>
      <c r="AU475" s="172" t="str">
        <f ca="1">IFERROR(__xludf.DUMMYFUNCTION("""COMPUTED_VALUE"""),"Número de cupos de cicloparqueaderos generados")</f>
        <v>Número de cupos de cicloparqueaderos generados</v>
      </c>
      <c r="AV475" s="172" t="str">
        <f ca="1">IFERROR(__xludf.DUMMYFUNCTION("""COMPUTED_VALUE"""),"Sumatoria de cupos de cicloparqueaderos generados")</f>
        <v>Sumatoria de cupos de cicloparqueaderos generados</v>
      </c>
      <c r="AW475" s="222" t="str">
        <f ca="1">IFERROR(__xludf.DUMMYFUNCTION("""COMPUTED_VALUE"""),"3401
(2023)")</f>
        <v>3401
(2023)</v>
      </c>
      <c r="AX475" s="222">
        <f ca="1">IFERROR(__xludf.DUMMYFUNCTION("""COMPUTED_VALUE"""),5000)</f>
        <v>5000</v>
      </c>
      <c r="AY475" s="172" t="str">
        <f ca="1">IFERROR(__xludf.DUMMYFUNCTION("""COMPUTED_VALUE"""),"Inventario Red de cicloparqueaderos - SDM
SEGPLAN 31/12/2023")</f>
        <v>Inventario Red de cicloparqueaderos - SDM
SEGPLAN 31/12/2023</v>
      </c>
      <c r="AZ475" s="222">
        <f ca="1">IFERROR(__xludf.DUMMYFUNCTION("""COMPUTED_VALUE"""),9000000000)</f>
        <v>9000000000</v>
      </c>
      <c r="BA475" s="222">
        <f ca="1">IFERROR(__xludf.DUMMYFUNCTION("""COMPUTED_VALUE"""),0)</f>
        <v>0</v>
      </c>
      <c r="BB475" s="222">
        <f ca="1">IFERROR(__xludf.DUMMYFUNCTION("""COMPUTED_VALUE"""),0)</f>
        <v>0</v>
      </c>
      <c r="BC475" s="222">
        <f ca="1">IFERROR(__xludf.DUMMYFUNCTION("""COMPUTED_VALUE"""),1282000000)</f>
        <v>1282000000</v>
      </c>
      <c r="BD475" s="222">
        <f ca="1">IFERROR(__xludf.DUMMYFUNCTION("""COMPUTED_VALUE"""),4000000000)</f>
        <v>4000000000</v>
      </c>
      <c r="BE475" s="222">
        <f ca="1">IFERROR(__xludf.DUMMYFUNCTION("""COMPUTED_VALUE"""),4000000000)</f>
        <v>4000000000</v>
      </c>
      <c r="BF475" s="222">
        <f ca="1">IFERROR(__xludf.DUMMYFUNCTION("""COMPUTED_VALUE"""),2000000000)</f>
        <v>2000000000</v>
      </c>
      <c r="BG475" s="222">
        <f ca="1">IFERROR(__xludf.DUMMYFUNCTION("""COMPUTED_VALUE"""),1282000000)</f>
        <v>1282000000</v>
      </c>
      <c r="BH475" s="222">
        <f ca="1">IFERROR(__xludf.DUMMYFUNCTION("""COMPUTED_VALUE"""),3883495145.63106)</f>
        <v>3883495145.6310601</v>
      </c>
      <c r="BI475" s="222">
        <f ca="1">IFERROR(__xludf.DUMMYFUNCTION("""COMPUTED_VALUE"""),3770383636.53501)</f>
        <v>3770383636.5350099</v>
      </c>
      <c r="BJ475" s="222">
        <f ca="1">IFERROR(__xludf.DUMMYFUNCTION("""COMPUTED_VALUE"""),1830283318.70631)</f>
        <v>1830283318.70631</v>
      </c>
      <c r="BK475" s="222">
        <f ca="1">IFERROR(__xludf.DUMMYFUNCTION("""COMPUTED_VALUE"""),500)</f>
        <v>500</v>
      </c>
      <c r="BL475" s="222">
        <f ca="1">IFERROR(__xludf.DUMMYFUNCTION("""COMPUTED_VALUE"""),1800)</f>
        <v>1800</v>
      </c>
      <c r="BM475" s="222">
        <f ca="1">IFERROR(__xludf.DUMMYFUNCTION("""COMPUTED_VALUE"""),1800)</f>
        <v>1800</v>
      </c>
      <c r="BN475" s="222">
        <f ca="1">IFERROR(__xludf.DUMMYFUNCTION("""COMPUTED_VALUE"""),900)</f>
        <v>900</v>
      </c>
      <c r="BO475" s="222" t="str">
        <f ca="1">IFERROR(__xludf.DUMMYFUNCTION("""COMPUTED_VALUE"""),"17/04/2024 Adria se ajusta la  meta en su magnitud: de 17.000 nuevos cupos a 5.000.
16 DE ABRIL/24: CAMBIAR LA META
Generar 5000 nuevos cupos de cicloparqueaderos seguros")</f>
        <v>17/04/2024 Adria se ajusta la  meta en su magnitud: de 17.000 nuevos cupos a 5.000.
16 DE ABRIL/24: CAMBIAR LA META
Generar 5000 nuevos cupos de cicloparqueaderos seguros</v>
      </c>
      <c r="BP475" s="222">
        <f ca="1">IFERROR(__xludf.DUMMYFUNCTION("""COMPUTED_VALUE"""),11282000000)</f>
        <v>11282000000</v>
      </c>
      <c r="BQ475" s="222">
        <f ca="1">IFERROR(__xludf.DUMMYFUNCTION("""COMPUTED_VALUE"""),10766162100.8724)</f>
        <v>10766162100.8724</v>
      </c>
      <c r="BR475" s="222"/>
      <c r="BS475" s="222"/>
      <c r="BT475" s="222"/>
      <c r="BU475" s="222"/>
      <c r="BV475" s="222"/>
      <c r="BW475" s="222"/>
      <c r="BX475" s="172"/>
      <c r="BY475" s="172" t="b">
        <f t="shared" ref="BY475:BZ475" ca="1" si="540">B475=AM475</f>
        <v>1</v>
      </c>
      <c r="BZ475" s="172" t="b">
        <f t="shared" ca="1" si="540"/>
        <v>0</v>
      </c>
      <c r="CA475" s="172" t="b">
        <f t="shared" ref="CA475:CB475" ca="1" si="541">E475=AO475</f>
        <v>0</v>
      </c>
      <c r="CB475" s="172" t="b">
        <f t="shared" ca="1" si="541"/>
        <v>0</v>
      </c>
      <c r="CC475" s="172"/>
    </row>
    <row r="476" spans="1:81" ht="15.75" customHeight="1">
      <c r="A476" s="172">
        <v>309</v>
      </c>
      <c r="B476" s="172" t="s">
        <v>865</v>
      </c>
      <c r="C476" s="172" t="s">
        <v>2423</v>
      </c>
      <c r="D476" s="172" t="s">
        <v>7681</v>
      </c>
      <c r="E476" s="172" t="s">
        <v>11008</v>
      </c>
      <c r="F476" s="172" t="s">
        <v>11009</v>
      </c>
      <c r="G476" s="172">
        <v>6500000000</v>
      </c>
      <c r="H476" s="172" t="s">
        <v>1383</v>
      </c>
      <c r="I476" s="172" t="s">
        <v>1404</v>
      </c>
      <c r="J476" s="172" t="s">
        <v>11010</v>
      </c>
      <c r="K476" s="172" t="s">
        <v>1445</v>
      </c>
      <c r="L476" s="172"/>
      <c r="M476" s="172"/>
      <c r="N476" s="172"/>
      <c r="O476" s="172"/>
      <c r="P476" s="172"/>
      <c r="Q476" s="172"/>
      <c r="R476" s="172"/>
      <c r="S476" s="172" t="s">
        <v>43</v>
      </c>
      <c r="T476" s="172"/>
      <c r="U476" s="172"/>
      <c r="V476" s="172"/>
      <c r="W476" s="172" t="s">
        <v>11011</v>
      </c>
      <c r="X476" s="172"/>
      <c r="Y476" s="172"/>
      <c r="Z476" s="172"/>
      <c r="AA476" s="172" t="s">
        <v>1445</v>
      </c>
      <c r="AB476" s="172" t="s">
        <v>11011</v>
      </c>
      <c r="AC476" s="172" t="s">
        <v>1564</v>
      </c>
      <c r="AD476" s="172" t="s">
        <v>1565</v>
      </c>
      <c r="AE476" s="172">
        <v>0</v>
      </c>
      <c r="AF476" s="172">
        <v>0</v>
      </c>
      <c r="AG476" s="172">
        <v>0</v>
      </c>
      <c r="AH476" s="172">
        <v>496838000000</v>
      </c>
      <c r="AI476" s="165"/>
      <c r="AK476" s="172"/>
      <c r="AL476" s="172">
        <f ca="1">IFERROR(__xludf.DUMMYFUNCTION("""COMPUTED_VALUE"""),309)</f>
        <v>309</v>
      </c>
      <c r="AM476" s="172" t="str">
        <f ca="1">IFERROR(__xludf.DUMMYFUNCTION("""COMPUTED_VALUE"""),"4.Bogotá ordena su territorio y avanza en su acción climática")</f>
        <v>4.Bogotá ordena su territorio y avanza en su acción climática</v>
      </c>
      <c r="AN476" s="172" t="str">
        <f ca="1">IFERROR(__xludf.DUMMYFUNCTION("""COMPUTED_VALUE"""),"4.26. Movilidad Sostenible")</f>
        <v>4.26. Movilidad Sostenible</v>
      </c>
      <c r="AO476" s="172" t="str">
        <f ca="1">IFERROR(__xludf.DUMMYFUNCTION("""COMPUTED_VALUE"""),"Estructurar el 100% del Sistema Interoperable de Recaudo para los Sistemas de transporte público masivo disponibles de la ciudad con los componentes tecnológicos asociados.")</f>
        <v>Estructurar el 100% del Sistema Interoperable de Recaudo para los Sistemas de transporte público masivo disponibles de la ciudad con los componentes tecnológicos asociados.</v>
      </c>
      <c r="AP476" s="172" t="str">
        <f ca="1">IFERROR(__xludf.DUMMYFUNCTION("""COMPUTED_VALUE"""),"Implementar 1 Sistema de Interoperabilidad de Recaudo en el marco del diseño conceptual con los nuevos sistemas de Transporte Público Masivo disponibles.
Alcance: Realizar el despliegue del Sistema interoperable de recaudo  segun el diseño conceptual rea"&amp;"lizado en los validadores del componente troncal del SITP de bogotá que permita la integración tarifaria con diferentes medios de pago y con los sistemas de trasnporte público masivo disponibles")</f>
        <v>Implementar 1 Sistema de Interoperabilidad de Recaudo en el marco del diseño conceptual con los nuevos sistemas de Transporte Público Masivo disponibles.
Alcance: Realizar el despliegue del Sistema interoperable de recaudo  segun el diseño conceptual realizado en los validadores del componente troncal del SITP de bogotá que permita la integración tarifaria con diferentes medios de pago y con los sistemas de trasnporte público masivo disponibles</v>
      </c>
      <c r="AQ476" s="222" t="str">
        <f ca="1">IFERROR(__xludf.DUMMYFUNCTION("""COMPUTED_VALUE"""),"MOVILIDAD")</f>
        <v>MOVILIDAD</v>
      </c>
      <c r="AR476" s="172" t="str">
        <f ca="1">IFERROR(__xludf.DUMMYFUNCTION("""COMPUTED_VALUE"""),"Empresa de Transporte del Tercer Milenio TRANSMILENIO S. A.")</f>
        <v>Empresa de Transporte del Tercer Milenio TRANSMILENIO S. A.</v>
      </c>
      <c r="AS476" s="172" t="str">
        <f ca="1">IFERROR(__xludf.DUMMYFUNCTION("""COMPUTED_VALUE"""),"N/A")</f>
        <v>N/A</v>
      </c>
      <c r="AT476" s="172" t="str">
        <f ca="1">IFERROR(__xludf.DUMMYFUNCTION("""COMPUTED_VALUE"""),"BTI_6.1.8. 
 Educación_7.2.10.")</f>
        <v>BTI_6.1.8. 
 Educación_7.2.10.</v>
      </c>
      <c r="AU476" s="172" t="str">
        <f ca="1">IFERROR(__xludf.DUMMYFUNCTION("""COMPUTED_VALUE"""),"Sistema de Interoperabilidad de Recaudo en el marco del diseño conceptual con los nuevos sistemas de Transporte Público Masivo disponibles implementado")</f>
        <v>Sistema de Interoperabilidad de Recaudo en el marco del diseño conceptual con los nuevos sistemas de Transporte Público Masivo disponibles implementado</v>
      </c>
      <c r="AV476" s="172" t="str">
        <f ca="1">IFERROR(__xludf.DUMMYFUNCTION("""COMPUTED_VALUE"""),"Sumatoria de Sistemas de Interoperabilidad de Recaudo en el marco del diseño conceptual con los nuevos sistemas de Transporte Público Masivo disponibles implementados")</f>
        <v>Sumatoria de Sistemas de Interoperabilidad de Recaudo en el marco del diseño conceptual con los nuevos sistemas de Transporte Público Masivo disponibles implementados</v>
      </c>
      <c r="AW476" s="222" t="str">
        <f ca="1">IFERROR(__xludf.DUMMYFUNCTION("""COMPUTED_VALUE"""),"N/A")</f>
        <v>N/A</v>
      </c>
      <c r="AX476" s="395">
        <f ca="1">IFERROR(__xludf.DUMMYFUNCTION("""COMPUTED_VALUE"""),1)</f>
        <v>1</v>
      </c>
      <c r="AY476" s="172" t="str">
        <f ca="1">IFERROR(__xludf.DUMMYFUNCTION("""COMPUTED_VALUE"""),"N/A")</f>
        <v>N/A</v>
      </c>
      <c r="AZ476" s="222">
        <f ca="1">IFERROR(__xludf.DUMMYFUNCTION("""COMPUTED_VALUE"""),0)</f>
        <v>0</v>
      </c>
      <c r="BA476" s="222">
        <f ca="1">IFERROR(__xludf.DUMMYFUNCTION("""COMPUTED_VALUE"""),0)</f>
        <v>0</v>
      </c>
      <c r="BB476" s="222">
        <f ca="1">IFERROR(__xludf.DUMMYFUNCTION("""COMPUTED_VALUE"""),496838000000)</f>
        <v>496838000000</v>
      </c>
      <c r="BC476" s="222">
        <f ca="1">IFERROR(__xludf.DUMMYFUNCTION("""COMPUTED_VALUE"""),41533000000)</f>
        <v>41533000000</v>
      </c>
      <c r="BD476" s="395">
        <f ca="1">IFERROR(__xludf.DUMMYFUNCTION("""COMPUTED_VALUE"""),23054000000)</f>
        <v>23054000000</v>
      </c>
      <c r="BE476" s="222">
        <f ca="1">IFERROR(__xludf.DUMMYFUNCTION("""COMPUTED_VALUE"""),42083000000)</f>
        <v>42083000000</v>
      </c>
      <c r="BF476" s="222">
        <f ca="1">IFERROR(__xludf.DUMMYFUNCTION("""COMPUTED_VALUE"""),40716000000)</f>
        <v>40716000000</v>
      </c>
      <c r="BG476" s="222">
        <f ca="1">IFERROR(__xludf.DUMMYFUNCTION("""COMPUTED_VALUE"""),41533000000)</f>
        <v>41533000000</v>
      </c>
      <c r="BH476" s="222">
        <f ca="1">IFERROR(__xludf.DUMMYFUNCTION("""COMPUTED_VALUE"""),22382524271.8446)</f>
        <v>22382524271.844601</v>
      </c>
      <c r="BI476" s="222">
        <f ca="1">IFERROR(__xludf.DUMMYFUNCTION("""COMPUTED_VALUE"""),39667263644.0757)</f>
        <v>39667263644.075699</v>
      </c>
      <c r="BJ476" s="395">
        <f ca="1">IFERROR(__xludf.DUMMYFUNCTION("""COMPUTED_VALUE"""),37260907802.2232)</f>
        <v>37260907802.223198</v>
      </c>
      <c r="BK476" s="222">
        <f ca="1">IFERROR(__xludf.DUMMYFUNCTION("""COMPUTED_VALUE"""),0.05)</f>
        <v>0.05</v>
      </c>
      <c r="BL476" s="222">
        <f ca="1">IFERROR(__xludf.DUMMYFUNCTION("""COMPUTED_VALUE"""),0.15)</f>
        <v>0.15</v>
      </c>
      <c r="BM476" s="222">
        <f ca="1">IFERROR(__xludf.DUMMYFUNCTION("""COMPUTED_VALUE"""),0.5)</f>
        <v>0.5</v>
      </c>
      <c r="BN476" s="222">
        <f ca="1">IFERROR(__xludf.DUMMYFUNCTION("""COMPUTED_VALUE"""),1)</f>
        <v>1</v>
      </c>
      <c r="BO476" s="222" t="str">
        <f ca="1">IFERROR(__xludf.DUMMYFUNCTION("""COMPUTED_VALUE"""),"17/04/2024 Adria se ajusta la descripción de la meta según lineamientos conceptuales. Meta inical: Realizar la estructuración integral del Sistema Interoperable de Recaudo (SIR) el cual deberá soportar la operación de múltiples operadores permitir la inte"&amp;"rmodalidad tarifaria en los trayectos y la adopción de las últimas tendencias tecnológicas en cuanto a medios de pago según el diseño conceptual construido.
16 DE ABRIL/24:  CAMBIAR LA META
Estructurar el 100% del Sistema Interoperable de Recaudo para lo"&amp;"s Sistemas de transporte público masivo disponibles de la ciudad con los componentes tecnológicos asociados.
ADRIA: SE AJUSTÓ LA META EL DISPONIBLE HACE REFERENCIA AL MOMENTO EN QUE ENTRE EL METRO 
OK")</f>
        <v>17/04/2024 Adria se ajusta la descripción de la meta según lineamientos conceptuales. Meta inical: Realizar la estructuración integral del Sistema Interoperable de Recaudo (SIR) el cual deberá soportar la operación de múltiples operadores permitir la intermodalidad tarifaria en los trayectos y la adopción de las últimas tendencias tecnológicas en cuanto a medios de pago según el diseño conceptual construido.
16 DE ABRIL/24:  CAMBIAR LA META
Estructurar el 100% del Sistema Interoperable de Recaudo para los Sistemas de transporte público masivo disponibles de la ciudad con los componentes tecnológicos asociados.
ADRIA: SE AJUSTÓ LA META EL DISPONIBLE HACE REFERENCIA AL MOMENTO EN QUE ENTRE EL METRO 
OK</v>
      </c>
      <c r="BP476" s="222">
        <f ca="1">IFERROR(__xludf.DUMMYFUNCTION("""COMPUTED_VALUE"""),147386000000)</f>
        <v>147386000000</v>
      </c>
      <c r="BQ476" s="222">
        <f ca="1">IFERROR(__xludf.DUMMYFUNCTION("""COMPUTED_VALUE"""),140843695718.143)</f>
        <v>140843695718.14301</v>
      </c>
      <c r="BR476" s="222"/>
      <c r="BS476" s="222"/>
      <c r="BT476" s="222"/>
      <c r="BU476" s="222"/>
      <c r="BV476" s="222"/>
      <c r="BW476" s="395"/>
      <c r="BX476" s="172"/>
      <c r="BY476" s="172" t="b">
        <f t="shared" ref="BY476:BZ476" ca="1" si="542">B476=AM476</f>
        <v>1</v>
      </c>
      <c r="BZ476" s="172" t="b">
        <f t="shared" ca="1" si="542"/>
        <v>0</v>
      </c>
      <c r="CA476" s="172" t="b">
        <f t="shared" ref="CA476:CB476" ca="1" si="543">E476=AO476</f>
        <v>0</v>
      </c>
      <c r="CB476" s="172" t="b">
        <f t="shared" ca="1" si="543"/>
        <v>0</v>
      </c>
      <c r="CC476" s="172"/>
    </row>
    <row r="477" spans="1:81" ht="15.75" customHeight="1">
      <c r="A477" s="400"/>
      <c r="B477" s="400"/>
      <c r="C477" s="400"/>
      <c r="D477" s="400"/>
      <c r="E477" s="400"/>
      <c r="F477" s="400"/>
      <c r="G477" s="400"/>
      <c r="H477" s="400"/>
      <c r="I477" s="400"/>
      <c r="J477" s="400"/>
      <c r="K477" s="400"/>
      <c r="L477" s="400"/>
      <c r="M477" s="400"/>
      <c r="N477" s="400"/>
      <c r="O477" s="400"/>
      <c r="P477" s="400"/>
      <c r="Q477" s="400"/>
      <c r="R477" s="400"/>
      <c r="S477" s="400"/>
      <c r="T477" s="400"/>
      <c r="U477" s="400"/>
      <c r="V477" s="400"/>
      <c r="W477" s="400"/>
      <c r="X477" s="400"/>
      <c r="Y477" s="400"/>
      <c r="Z477" s="400"/>
      <c r="AA477" s="400"/>
      <c r="AB477" s="400"/>
      <c r="AC477" s="400"/>
      <c r="AD477" s="400"/>
      <c r="AE477" s="400"/>
      <c r="AF477" s="400"/>
      <c r="AG477" s="400"/>
      <c r="AH477" s="400"/>
      <c r="AI477" s="165"/>
      <c r="AJ477" s="172"/>
      <c r="AK477" s="172"/>
      <c r="AL477" s="172">
        <f ca="1">IFERROR(__xludf.DUMMYFUNCTION("""COMPUTED_VALUE"""),25)</f>
        <v>25</v>
      </c>
      <c r="AM477" s="172" t="str">
        <f ca="1">IFERROR(__xludf.DUMMYFUNCTION("""COMPUTED_VALUE"""),"4.Bogotá ordena su territorio y avanza en su acción climática")</f>
        <v>4.Bogotá ordena su territorio y avanza en su acción climática</v>
      </c>
      <c r="AN477" s="172" t="str">
        <f ca="1">IFERROR(__xludf.DUMMYFUNCTION("""COMPUTED_VALUE"""),"4.26. Movilidad Sostenible")</f>
        <v>4.26. Movilidad Sostenible</v>
      </c>
      <c r="AO477" s="172" t="str">
        <f ca="1">IFERROR(__xludf.DUMMYFUNCTION("""COMPUTED_VALUE"""),"Lograr 9.200.000 viajes en modos sostenibles en un día hábil entre semana en Bogotá.")</f>
        <v>Lograr 9.200.000 viajes en modos sostenibles en un día hábil entre semana en Bogotá.</v>
      </c>
      <c r="AP477" s="172" t="str">
        <f ca="1">IFERROR(__xludf.DUMMYFUNCTION("""COMPUTED_VALUE"""),"Implementar diferentes actividades y estrategias para aumentar la participación de viajes peatonales en bicicletas  y transporte público")</f>
        <v>Implementar diferentes actividades y estrategias para aumentar la participación de viajes peatonales en bicicletas  y transporte público</v>
      </c>
      <c r="AQ477" s="222" t="str">
        <f ca="1">IFERROR(__xludf.DUMMYFUNCTION("""COMPUTED_VALUE"""),"MOVILIDAD")</f>
        <v>MOVILIDAD</v>
      </c>
      <c r="AR477" s="172" t="str">
        <f ca="1">IFERROR(__xludf.DUMMYFUNCTION("""COMPUTED_VALUE"""),"Secretaría Distrital de Movilidad")</f>
        <v>Secretaría Distrital de Movilidad</v>
      </c>
      <c r="AS477" s="172"/>
      <c r="AT477" s="172" t="str">
        <f ca="1">IFERROR(__xludf.DUMMYFUNCTION("""COMPUTED_VALUE"""),"Acción Climatica _1.3.1 I
 Acción Climatica _1.3.4 P
 Acción Climatica _1.3.5 E
 Acción Climatica _1.3.7. 
 Bicicleta_1.1.1. 
 Bicicleta_1.1.3. 
 Bicicleta_2.1.1. 
 Bicicleta_3.1.3 D
 Bicicleta_3.2.6 R
 Bicicleta_3.2.7 L
 Bicicleta_3.2.8 R
 Bicicleta_3.2."&amp;"9. 
 Bicicleta_3.2.10 
 Bicicleta_3.3.2. 
 Bicicleta_4.1.6 D
 Bicicleta_4.2.1. 
 Bicicleta_4.3.1. 
 Bicicleta_4.3.3 E
 Bicicleta_4.4.1. 
 Bicicleta_4.4.3. 
 Bicicleta_5.1.6. 
 Bicicleta_4.3.2. 
 Juventud_7.4.1. 
 Juventud_7.4.2. 
 Juventud_7.4.3. 
 Movili"&amp;"dad Motorizada_1.1.4 P
 Movilidad Motorizada_1.1.5. 
 Movilidad Motorizada_1.2.1 E
 Movilidad Motorizada_1.2.2. 
 Movilidad Motorizada_1.2.3. 
 Movilidad Motorizada_1.2.4. 
 Movilidad Motorizada_1.2.5 I
 Movilidad Motorizada_1.3.1 E
 Movilidad Motorizada_"&amp;"1.3.2. 
 Movilidad Motorizada_1.3.3. 
 Movilidad Motorizada_1.4.1. 
 Movilidad Motorizada_1.5.1 D
 Movilidad Motorizada_1.5.2 C
 Movilidad Motorizada_1.5.3 R
 Movilidad Motorizada_1.5.4 L
 Movilidad Motorizada_1.5.5 Z
 Movilidad Motorizada_1.6.1 A
 Movili"&amp;"dad Motorizada_1.6.2 F
 Movilidad Motorizada_1.7.1 P
 Movilidad Motorizada_1.8.1 E
 Movilidad Motorizada_2.2.1. 
 Movilidad Motorizada_2.2.2 C
 Movilidad Motorizada_2.2.3 A
 Movilidad Motorizada_2.2.4 E
 Movilidad Motorizada_2.2.5. 
 Movilidad Motorizada_"&amp;"3.1.2. 
 Movilidad Motorizada_3.1.3 P
 Movilidad Motorizada_4.1.1 C
 Movilidad Motorizada_4.1.2. 
 Movilidad Motorizada_4.1.3. 
 Movilidad Motorizada_4.1.4.R
 Mujeres_3.3.8 
 Mujeres_10.1.2 
 Mujeres_10.1.9 
 Peatón_1.1.10.
 Peatón_1.1.11 
 Peatón_1.1.7.E"&amp;"
 Peatón_1.1.12.
 Peatón_3.2.2. 
 Peatón_3.1.1.D
 Rrom_4.1.1.")</f>
        <v>Acción Climatica _1.3.1 I
 Acción Climatica _1.3.4 P
 Acción Climatica _1.3.5 E
 Acción Climatica _1.3.7. 
 Bicicleta_1.1.1. 
 Bicicleta_1.1.3. 
 Bicicleta_2.1.1. 
 Bicicleta_3.1.3 D
 Bicicleta_3.2.6 R
 Bicicleta_3.2.7 L
 Bicicleta_3.2.8 R
 Bicicleta_3.2.9. 
 Bicicleta_3.2.10 
 Bicicleta_3.3.2. 
 Bicicleta_4.1.6 D
 Bicicleta_4.2.1. 
 Bicicleta_4.3.1. 
 Bicicleta_4.3.3 E
 Bicicleta_4.4.1. 
 Bicicleta_4.4.3. 
 Bicicleta_5.1.6. 
 Bicicleta_4.3.2. 
 Juventud_7.4.1. 
 Juventud_7.4.2. 
 Juventud_7.4.3. 
 Movilidad Motorizada_1.1.4 P
 Movilidad Motorizada_1.1.5. 
 Movilidad Motorizada_1.2.1 E
 Movilidad Motorizada_1.2.2. 
 Movilidad Motorizada_1.2.3. 
 Movilidad Motorizada_1.2.4. 
 Movilidad Motorizada_1.2.5 I
 Movilidad Motorizada_1.3.1 E
 Movilidad Motorizada_1.3.2. 
 Movilidad Motorizada_1.3.3. 
 Movilidad Motorizada_1.4.1. 
 Movilidad Motorizada_1.5.1 D
 Movilidad Motorizada_1.5.2 C
 Movilidad Motorizada_1.5.3 R
 Movilidad Motorizada_1.5.4 L
 Movilidad Motorizada_1.5.5 Z
 Movilidad Motorizada_1.6.1 A
 Movilidad Motorizada_1.6.2 F
 Movilidad Motorizada_1.7.1 P
 Movilidad Motorizada_1.8.1 E
 Movilidad Motorizada_2.2.1. 
 Movilidad Motorizada_2.2.2 C
 Movilidad Motorizada_2.2.3 A
 Movilidad Motorizada_2.2.4 E
 Movilidad Motorizada_2.2.5. 
 Movilidad Motorizada_3.1.2. 
 Movilidad Motorizada_3.1.3 P
 Movilidad Motorizada_4.1.1 C
 Movilidad Motorizada_4.1.2. 
 Movilidad Motorizada_4.1.3. 
 Movilidad Motorizada_4.1.4.R
 Mujeres_3.3.8 
 Mujeres_10.1.2 
 Mujeres_10.1.9 
 Peatón_1.1.10.
 Peatón_1.1.11 
 Peatón_1.1.7.E
 Peatón_1.1.12.
 Peatón_3.2.2. 
 Peatón_3.1.1.D
 Rrom_4.1.1.</v>
      </c>
      <c r="AU477" s="172" t="str">
        <f ca="1">IFERROR(__xludf.DUMMYFUNCTION("""COMPUTED_VALUE"""),"Número de viajes en modos sostenibles en Bogotá Región incrementado")</f>
        <v>Número de viajes en modos sostenibles en Bogotá Región incrementado</v>
      </c>
      <c r="AV477" s="172" t="str">
        <f ca="1">IFERROR(__xludf.DUMMYFUNCTION("""COMPUTED_VALUE"""),"Sumatoria del número de viajes en un día típico en Bogotá Región que se realizan en transporte público bicicleta y a pie mayores a 15 minutos")</f>
        <v>Sumatoria del número de viajes en un día típico en Bogotá Región que se realizan en transporte público bicicleta y a pie mayores a 15 minutos</v>
      </c>
      <c r="AW477" s="222" t="str">
        <f ca="1">IFERROR(__xludf.DUMMYFUNCTION("""COMPUTED_VALUE"""),"8452084
(2023)")</f>
        <v>8452084
(2023)</v>
      </c>
      <c r="AX477" s="222">
        <f ca="1">IFERROR(__xludf.DUMMYFUNCTION("""COMPUTED_VALUE"""),9200000)</f>
        <v>9200000</v>
      </c>
      <c r="AY477" s="172" t="str">
        <f ca="1">IFERROR(__xludf.DUMMYFUNCTION("""COMPUTED_VALUE"""),"Encuesta de Movilidad 2023")</f>
        <v>Encuesta de Movilidad 2023</v>
      </c>
      <c r="AZ477" s="222">
        <f ca="1">IFERROR(__xludf.DUMMYFUNCTION("""COMPUTED_VALUE"""),108481000000)</f>
        <v>108481000000</v>
      </c>
      <c r="BA477" s="222">
        <f ca="1">IFERROR(__xludf.DUMMYFUNCTION("""COMPUTED_VALUE"""),0)</f>
        <v>0</v>
      </c>
      <c r="BB477" s="222">
        <f ca="1">IFERROR(__xludf.DUMMYFUNCTION("""COMPUTED_VALUE"""),0)</f>
        <v>0</v>
      </c>
      <c r="BC477" s="222">
        <f ca="1">IFERROR(__xludf.DUMMYFUNCTION("""COMPUTED_VALUE"""),33472000000)</f>
        <v>33472000000</v>
      </c>
      <c r="BD477" s="222">
        <f ca="1">IFERROR(__xludf.DUMMYFUNCTION("""COMPUTED_VALUE"""),40173000000)</f>
        <v>40173000000</v>
      </c>
      <c r="BE477" s="222">
        <f ca="1">IFERROR(__xludf.DUMMYFUNCTION("""COMPUTED_VALUE"""),41555000000)</f>
        <v>41555000000</v>
      </c>
      <c r="BF477" s="222">
        <f ca="1">IFERROR(__xludf.DUMMYFUNCTION("""COMPUTED_VALUE"""),42987000000)</f>
        <v>42987000000</v>
      </c>
      <c r="BG477" s="222">
        <f ca="1">IFERROR(__xludf.DUMMYFUNCTION("""COMPUTED_VALUE"""),33472000000)</f>
        <v>33472000000</v>
      </c>
      <c r="BH477" s="222">
        <f ca="1">IFERROR(__xludf.DUMMYFUNCTION("""COMPUTED_VALUE"""),39002912621.3592)</f>
        <v>39002912621.3592</v>
      </c>
      <c r="BI477" s="222">
        <f ca="1">IFERROR(__xludf.DUMMYFUNCTION("""COMPUTED_VALUE"""),39169573004.0531)</f>
        <v>39169573004.053101</v>
      </c>
      <c r="BJ477" s="222">
        <f ca="1">IFERROR(__xludf.DUMMYFUNCTION("""COMPUTED_VALUE"""),39339194510.6142)</f>
        <v>39339194510.614197</v>
      </c>
      <c r="BK477" s="222">
        <f ca="1">IFERROR(__xludf.DUMMYFUNCTION("""COMPUTED_VALUE"""),8727568)</f>
        <v>8727568</v>
      </c>
      <c r="BL477" s="222">
        <f ca="1">IFERROR(__xludf.DUMMYFUNCTION("""COMPUTED_VALUE"""),8777297)</f>
        <v>8777297</v>
      </c>
      <c r="BM477" s="222">
        <f ca="1">IFERROR(__xludf.DUMMYFUNCTION("""COMPUTED_VALUE"""),8839459)</f>
        <v>8839459</v>
      </c>
      <c r="BN477" s="222">
        <f ca="1">IFERROR(__xludf.DUMMYFUNCTION("""COMPUTED_VALUE"""),9200000)</f>
        <v>9200000</v>
      </c>
      <c r="BO477" s="222" t="str">
        <f ca="1">IFERROR(__xludf.DUMMYFUNCTION("""COMPUTED_VALUE"""),"17/04/2024 Adria se ajusta la magnitud de la meta de 10.800.000 viajes a 9.200.000.
16 DE ABRIL/24:  CAMBIAR LA META
Lograr 9.200.000 viajes en modos sostenibles en un día hábil entre semana en Bogotá-Región.
Mayo 7 de 2024: Programa 26. Movilidad Sosten"&amp;"ible, en la meta Lograr 9.200.000 viajes en modos sostenibles en un día hábil entre semana en Bogotá-Región LB 10.195.243 (cambiar “10.195.243” por “  8.452.084”) Ok.
Programa 26 Movilidad Sostenible: ""Lograr 9.200.000 viajes en modos sostenibles en un "&amp;"día hábil entre semana en Bogotá-Región"" debe quedar ""Lograr 9.200.000 viajes en modos sostenibles en un día hábil entre semana en Bogotá"" Ok.")</f>
        <v>17/04/2024 Adria se ajusta la magnitud de la meta de 10.800.000 viajes a 9.200.000.
16 DE ABRIL/24:  CAMBIAR LA META
Lograr 9.200.000 viajes en modos sostenibles en un día hábil entre semana en Bogotá-Región.
Mayo 7 de 2024: Programa 26. Movilidad Sostenible, en la meta Lograr 9.200.000 viajes en modos sostenibles en un día hábil entre semana en Bogotá-Región LB 10.195.243 (cambiar “10.195.243” por “  8.452.084”) Ok.
Programa 26 Movilidad Sostenible: "Lograr 9.200.000 viajes en modos sostenibles en un día hábil entre semana en Bogotá-Región" debe quedar "Lograr 9.200.000 viajes en modos sostenibles en un día hábil entre semana en Bogotá" Ok.</v>
      </c>
      <c r="BP477" s="222">
        <f ca="1">IFERROR(__xludf.DUMMYFUNCTION("""COMPUTED_VALUE"""),158187000000)</f>
        <v>158187000000</v>
      </c>
      <c r="BQ477" s="222">
        <f ca="1">IFERROR(__xludf.DUMMYFUNCTION("""COMPUTED_VALUE"""),150983680136.026)</f>
        <v>150983680136.026</v>
      </c>
      <c r="BR477" s="222"/>
      <c r="BS477" s="222"/>
      <c r="BT477" s="222"/>
      <c r="BU477" s="222"/>
      <c r="BV477" s="222"/>
      <c r="BW477" s="222"/>
      <c r="BX477" s="172"/>
      <c r="BY477" s="518" t="s">
        <v>11012</v>
      </c>
      <c r="BZ477" s="516"/>
      <c r="CA477" s="516"/>
      <c r="CB477" s="517"/>
      <c r="CC477" s="172" t="s">
        <v>9756</v>
      </c>
    </row>
    <row r="478" spans="1:81" ht="15.75" customHeight="1">
      <c r="A478" s="400"/>
      <c r="B478" s="400"/>
      <c r="C478" s="400"/>
      <c r="D478" s="400"/>
      <c r="E478" s="400"/>
      <c r="F478" s="400"/>
      <c r="G478" s="400"/>
      <c r="H478" s="400"/>
      <c r="I478" s="400"/>
      <c r="J478" s="400"/>
      <c r="K478" s="400"/>
      <c r="L478" s="400"/>
      <c r="M478" s="400"/>
      <c r="N478" s="400"/>
      <c r="O478" s="400"/>
      <c r="P478" s="400"/>
      <c r="Q478" s="400"/>
      <c r="R478" s="400"/>
      <c r="S478" s="400"/>
      <c r="T478" s="400"/>
      <c r="U478" s="400"/>
      <c r="V478" s="400"/>
      <c r="W478" s="400"/>
      <c r="X478" s="400"/>
      <c r="Y478" s="400"/>
      <c r="Z478" s="400"/>
      <c r="AA478" s="400"/>
      <c r="AB478" s="400"/>
      <c r="AC478" s="400"/>
      <c r="AD478" s="400"/>
      <c r="AE478" s="400"/>
      <c r="AF478" s="400"/>
      <c r="AG478" s="400"/>
      <c r="AH478" s="400"/>
      <c r="AI478" s="165"/>
      <c r="AK478" s="172"/>
      <c r="AL478" s="172">
        <f ca="1">IFERROR(__xludf.DUMMYFUNCTION("""COMPUTED_VALUE"""),416)</f>
        <v>416</v>
      </c>
      <c r="AM478" s="172" t="str">
        <f ca="1">IFERROR(__xludf.DUMMYFUNCTION("""COMPUTED_VALUE"""),"4.Bogotá ordena su territorio y avanza en su acción climática")</f>
        <v>4.Bogotá ordena su territorio y avanza en su acción climática</v>
      </c>
      <c r="AN478" s="172" t="str">
        <f ca="1">IFERROR(__xludf.DUMMYFUNCTION("""COMPUTED_VALUE"""),"4.26. Movilidad Sostenible")</f>
        <v>4.26. Movilidad Sostenible</v>
      </c>
      <c r="AO478" s="172" t="str">
        <f ca="1">IFERROR(__xludf.DUMMYFUNCTION("""COMPUTED_VALUE"""),"Lograr el mejoramiento de las condiciones de 600 paraderos del SITP")</f>
        <v>Lograr el mejoramiento de las condiciones de 600 paraderos del SITP</v>
      </c>
      <c r="AP478" s="172" t="str">
        <f ca="1">IFERROR(__xludf.DUMMYFUNCTION("""COMPUTED_VALUE"""),"Mejoramiento de las condiciones físicas de 600 paraderos del SITP e instalación de 600 muebles en andenes con anchos reducidos")</f>
        <v>Mejoramiento de las condiciones físicas de 600 paraderos del SITP e instalación de 600 muebles en andenes con anchos reducidos</v>
      </c>
      <c r="AQ478" s="222" t="str">
        <f ca="1">IFERROR(__xludf.DUMMYFUNCTION("""COMPUTED_VALUE"""),"MOVILIDAD")</f>
        <v>MOVILIDAD</v>
      </c>
      <c r="AR478" s="172" t="str">
        <f ca="1">IFERROR(__xludf.DUMMYFUNCTION("""COMPUTED_VALUE"""),"Empresa de Transporte del Tercer Milenio TRANSMILENIO S. A.")</f>
        <v>Empresa de Transporte del Tercer Milenio TRANSMILENIO S. A.</v>
      </c>
      <c r="AS478" s="172"/>
      <c r="AT478" s="172"/>
      <c r="AU478" s="172" t="str">
        <f ca="1">IFERROR(__xludf.DUMMYFUNCTION("""COMPUTED_VALUE"""),"Adecuación de la infraestructura en los paraderos del SITP")</f>
        <v>Adecuación de la infraestructura en los paraderos del SITP</v>
      </c>
      <c r="AV478" s="172" t="str">
        <f ca="1">IFERROR(__xludf.DUMMYFUNCTION("""COMPUTED_VALUE"""),"Paraderos Mejorados y/o adecuados /1200 paraderos")</f>
        <v>Paraderos Mejorados y/o adecuados /1200 paraderos</v>
      </c>
      <c r="AW478" s="222" t="str">
        <f ca="1">IFERROR(__xludf.DUMMYFUNCTION("""COMPUTED_VALUE"""),"N/A")</f>
        <v>N/A</v>
      </c>
      <c r="AX478" s="222">
        <f ca="1">IFERROR(__xludf.DUMMYFUNCTION("""COMPUTED_VALUE"""),600)</f>
        <v>600</v>
      </c>
      <c r="AY478" s="172" t="str">
        <f ca="1">IFERROR(__xludf.DUMMYFUNCTION("""COMPUTED_VALUE"""),"N/A")</f>
        <v>N/A</v>
      </c>
      <c r="AZ478" s="222">
        <f ca="1">IFERROR(__xludf.DUMMYFUNCTION("""COMPUTED_VALUE"""),40000000000)</f>
        <v>40000000000</v>
      </c>
      <c r="BA478" s="222">
        <f ca="1">IFERROR(__xludf.DUMMYFUNCTION("""COMPUTED_VALUE"""),0)</f>
        <v>0</v>
      </c>
      <c r="BB478" s="222">
        <f ca="1">IFERROR(__xludf.DUMMYFUNCTION("""COMPUTED_VALUE"""),0)</f>
        <v>0</v>
      </c>
      <c r="BC478" s="222">
        <f ca="1">IFERROR(__xludf.DUMMYFUNCTION("""COMPUTED_VALUE"""),836000000)</f>
        <v>836000000</v>
      </c>
      <c r="BD478" s="222">
        <f ca="1">IFERROR(__xludf.DUMMYFUNCTION("""COMPUTED_VALUE"""),3184000000)</f>
        <v>3184000000</v>
      </c>
      <c r="BE478" s="222">
        <f ca="1">IFERROR(__xludf.DUMMYFUNCTION("""COMPUTED_VALUE"""),5652000000)</f>
        <v>5652000000</v>
      </c>
      <c r="BF478" s="222">
        <f ca="1">IFERROR(__xludf.DUMMYFUNCTION("""COMPUTED_VALUE"""),5318000000)</f>
        <v>5318000000</v>
      </c>
      <c r="BG478" s="222">
        <f ca="1">IFERROR(__xludf.DUMMYFUNCTION("""COMPUTED_VALUE"""),836000000)</f>
        <v>836000000</v>
      </c>
      <c r="BH478" s="222">
        <f ca="1">IFERROR(__xludf.DUMMYFUNCTION("""COMPUTED_VALUE"""),3091262135.92233)</f>
        <v>3091262135.9223299</v>
      </c>
      <c r="BI478" s="222">
        <f ca="1">IFERROR(__xludf.DUMMYFUNCTION("""COMPUTED_VALUE"""),5327552078.42398)</f>
        <v>5327552078.4239798</v>
      </c>
      <c r="BJ478" s="222">
        <f ca="1">IFERROR(__xludf.DUMMYFUNCTION("""COMPUTED_VALUE"""),4866723344.4401)</f>
        <v>4866723344.4400997</v>
      </c>
      <c r="BK478" s="222">
        <f ca="1">IFERROR(__xludf.DUMMYFUNCTION("""COMPUTED_VALUE"""),15)</f>
        <v>15</v>
      </c>
      <c r="BL478" s="222">
        <f ca="1">IFERROR(__xludf.DUMMYFUNCTION("""COMPUTED_VALUE"""),185)</f>
        <v>185</v>
      </c>
      <c r="BM478" s="222">
        <f ca="1">IFERROR(__xludf.DUMMYFUNCTION("""COMPUTED_VALUE"""),200)</f>
        <v>200</v>
      </c>
      <c r="BN478" s="222">
        <f ca="1">IFERROR(__xludf.DUMMYFUNCTION("""COMPUTED_VALUE"""),200)</f>
        <v>200</v>
      </c>
      <c r="BO478" s="222" t="str">
        <f ca="1">IFERROR(__xludf.DUMMYFUNCTION("""COMPUTED_VALUE"""),"17/04/2024 Adria se ajusta la magnitud de la meta de 1.200 paraderos a 600.
16 DE ABRIL/24:  CAMBIAR LA META
Lograr el mejoramiento de las condiciones de 600 paraderos del SITP")</f>
        <v>17/04/2024 Adria se ajusta la magnitud de la meta de 1.200 paraderos a 600.
16 DE ABRIL/24:  CAMBIAR LA META
Lograr el mejoramiento de las condiciones de 600 paraderos del SITP</v>
      </c>
      <c r="BP478" s="222">
        <f ca="1">IFERROR(__xludf.DUMMYFUNCTION("""COMPUTED_VALUE"""),14990000000)</f>
        <v>14990000000</v>
      </c>
      <c r="BQ478" s="222">
        <f ca="1">IFERROR(__xludf.DUMMYFUNCTION("""COMPUTED_VALUE"""),14121537558.7864)</f>
        <v>14121537558.7864</v>
      </c>
      <c r="BR478" s="222"/>
      <c r="BS478" s="222"/>
      <c r="BT478" s="222"/>
      <c r="BU478" s="222"/>
      <c r="BV478" s="222"/>
      <c r="BW478" s="222"/>
      <c r="BX478" s="172"/>
      <c r="BY478" s="519" t="s">
        <v>9961</v>
      </c>
      <c r="BZ478" s="516"/>
      <c r="CA478" s="516"/>
      <c r="CB478" s="517"/>
      <c r="CC478" s="172" t="s">
        <v>9962</v>
      </c>
    </row>
    <row r="479" spans="1:81" ht="15.75" customHeight="1">
      <c r="A479" s="172">
        <v>310</v>
      </c>
      <c r="B479" s="172" t="s">
        <v>865</v>
      </c>
      <c r="C479" s="172" t="s">
        <v>7625</v>
      </c>
      <c r="D479" s="172"/>
      <c r="E479" s="172" t="s">
        <v>11013</v>
      </c>
      <c r="F479" s="172" t="s">
        <v>11014</v>
      </c>
      <c r="G479" s="172">
        <v>702232592476</v>
      </c>
      <c r="H479" s="172" t="s">
        <v>304</v>
      </c>
      <c r="I479" s="172" t="s">
        <v>305</v>
      </c>
      <c r="J479" s="172" t="s">
        <v>11015</v>
      </c>
      <c r="K479" s="172">
        <v>640</v>
      </c>
      <c r="L479" s="172"/>
      <c r="M479" s="172"/>
      <c r="N479" s="172"/>
      <c r="O479" s="172"/>
      <c r="P479" s="172"/>
      <c r="Q479" s="172"/>
      <c r="R479" s="172"/>
      <c r="S479" s="172">
        <v>640</v>
      </c>
      <c r="T479" s="172"/>
      <c r="U479" s="172"/>
      <c r="V479" s="172"/>
      <c r="W479" s="172" t="s">
        <v>11016</v>
      </c>
      <c r="X479" s="172"/>
      <c r="Y479" s="172"/>
      <c r="Z479" s="172"/>
      <c r="AA479" s="172" t="s">
        <v>11017</v>
      </c>
      <c r="AB479" s="172" t="s">
        <v>11018</v>
      </c>
      <c r="AC479" s="172">
        <v>0</v>
      </c>
      <c r="AD479" s="172">
        <v>40</v>
      </c>
      <c r="AE479" s="172" t="s">
        <v>43</v>
      </c>
      <c r="AF479" s="172">
        <v>702232592476</v>
      </c>
      <c r="AG479" s="172"/>
      <c r="AH479" s="172">
        <v>0</v>
      </c>
      <c r="AI479" s="165"/>
      <c r="AK479" s="172"/>
      <c r="AL479" s="172">
        <f ca="1">IFERROR(__xludf.DUMMYFUNCTION("""COMPUTED_VALUE"""),310)</f>
        <v>310</v>
      </c>
      <c r="AM479" s="172" t="str">
        <f ca="1">IFERROR(__xludf.DUMMYFUNCTION("""COMPUTED_VALUE"""),"4.Bogotá ordena su territorio y avanza en su acción climática")</f>
        <v>4.Bogotá ordena su territorio y avanza en su acción climática</v>
      </c>
      <c r="AN479" s="172" t="str">
        <f ca="1">IFERROR(__xludf.DUMMYFUNCTION("""COMPUTED_VALUE"""),"4.30. Atencion del deficit social para un habitat digno")</f>
        <v>4.30. Atencion del deficit social para un habitat digno</v>
      </c>
      <c r="AO479" s="172" t="str">
        <f ca="1">IFERROR(__xludf.DUMMYFUNCTION("""COMPUTED_VALUE"""),"Entregar 16 colegios nuevos y dotados para ampliar la oferta educativa")</f>
        <v>Entregar 16 colegios nuevos y dotados para ampliar la oferta educativa</v>
      </c>
      <c r="AP479" s="172" t="str">
        <f ca="1">IFERROR(__xludf.DUMMYFUNCTION("""COMPUTED_VALUE"""),"1) 15 obras vienen en curso.
2) 1 obras adicionales para las cuales se tienen diseños en curso y se tienen lotes. 
")</f>
        <v xml:space="preserve">1) 15 obras vienen en curso.
2) 1 obras adicionales para las cuales se tienen diseños en curso y se tienen lotes. 
</v>
      </c>
      <c r="AQ479" s="222" t="str">
        <f ca="1">IFERROR(__xludf.DUMMYFUNCTION("""COMPUTED_VALUE"""),"EDUCACIÓN")</f>
        <v>EDUCACIÓN</v>
      </c>
      <c r="AR479" s="172" t="str">
        <f ca="1">IFERROR(__xludf.DUMMYFUNCTION("""COMPUTED_VALUE"""),"Secretaría de Educación del Distrito")</f>
        <v>Secretaría de Educación del Distrito</v>
      </c>
      <c r="AS479" s="172">
        <f ca="1">IFERROR(__xludf.DUMMYFUNCTION("""COMPUTED_VALUE"""),640)</f>
        <v>640</v>
      </c>
      <c r="AT479" s="172" t="str">
        <f ca="1">IFERROR(__xludf.DUMMYFUNCTION("""COMPUTED_VALUE"""),"Educación_1.1.6.")</f>
        <v>Educación_1.1.6.</v>
      </c>
      <c r="AU479" s="172" t="str">
        <f ca="1">IFERROR(__xludf.DUMMYFUNCTION("""COMPUTED_VALUE"""),"Número de colegios nuevos entregados")</f>
        <v>Número de colegios nuevos entregados</v>
      </c>
      <c r="AV479" s="172" t="str">
        <f ca="1">IFERROR(__xludf.DUMMYFUNCTION("""COMPUTED_VALUE"""),"Sumatoria de colegios nuevos entregados")</f>
        <v>Sumatoria de colegios nuevos entregados</v>
      </c>
      <c r="AW479" s="222" t="str">
        <f ca="1">IFERROR(__xludf.DUMMYFUNCTION("""COMPUTED_VALUE"""),"408
(2024)")</f>
        <v>408
(2024)</v>
      </c>
      <c r="AX479" s="222">
        <f ca="1">IFERROR(__xludf.DUMMYFUNCTION("""COMPUTED_VALUE"""),16)</f>
        <v>16</v>
      </c>
      <c r="AY479" s="172" t="str">
        <f ca="1">IFERROR(__xludf.DUMMYFUNCTION("""COMPUTED_VALUE"""),"SED")</f>
        <v>SED</v>
      </c>
      <c r="AZ479" s="222">
        <f ca="1">IFERROR(__xludf.DUMMYFUNCTION("""COMPUTED_VALUE"""),702232592476.33)</f>
        <v>702232592476.32996</v>
      </c>
      <c r="BA479" s="172"/>
      <c r="BB479" s="222">
        <f ca="1">IFERROR(__xludf.DUMMYFUNCTION("""COMPUTED_VALUE"""),0)</f>
        <v>0</v>
      </c>
      <c r="BC479" s="222">
        <f ca="1">IFERROR(__xludf.DUMMYFUNCTION("""COMPUTED_VALUE"""),151882810538)</f>
        <v>151882810538</v>
      </c>
      <c r="BD479" s="222">
        <f ca="1">IFERROR(__xludf.DUMMYFUNCTION("""COMPUTED_VALUE"""),165429978589)</f>
        <v>165429978589</v>
      </c>
      <c r="BE479" s="222">
        <f ca="1">IFERROR(__xludf.DUMMYFUNCTION("""COMPUTED_VALUE"""),86422857094)</f>
        <v>86422857094</v>
      </c>
      <c r="BF479" s="222">
        <f ca="1">IFERROR(__xludf.DUMMYFUNCTION("""COMPUTED_VALUE"""),14982879040)</f>
        <v>14982879040</v>
      </c>
      <c r="BG479" s="222">
        <f ca="1">IFERROR(__xludf.DUMMYFUNCTION("""COMPUTED_VALUE"""),151882810538)</f>
        <v>151882810538</v>
      </c>
      <c r="BH479" s="222">
        <f ca="1">IFERROR(__xludf.DUMMYFUNCTION("""COMPUTED_VALUE"""),160611629698.058)</f>
        <v>160611629698.05801</v>
      </c>
      <c r="BI479" s="222">
        <f ca="1">IFERROR(__xludf.DUMMYFUNCTION("""COMPUTED_VALUE"""),81461831552.4554)</f>
        <v>81461831552.455399</v>
      </c>
      <c r="BJ479" s="222">
        <f ca="1">IFERROR(__xludf.DUMMYFUNCTION("""COMPUTED_VALUE"""),13711456786.5532)</f>
        <v>13711456786.5532</v>
      </c>
      <c r="BK479" s="222">
        <f ca="1">IFERROR(__xludf.DUMMYFUNCTION("""COMPUTED_VALUE"""),5)</f>
        <v>5</v>
      </c>
      <c r="BL479" s="222">
        <f ca="1">IFERROR(__xludf.DUMMYFUNCTION("""COMPUTED_VALUE"""),5)</f>
        <v>5</v>
      </c>
      <c r="BM479" s="222">
        <f ca="1">IFERROR(__xludf.DUMMYFUNCTION("""COMPUTED_VALUE"""),6)</f>
        <v>6</v>
      </c>
      <c r="BN479" s="222">
        <f ca="1">IFERROR(__xludf.DUMMYFUNCTION("""COMPUTED_VALUE"""),0)</f>
        <v>0</v>
      </c>
      <c r="BO479" s="222" t="str">
        <f ca="1">IFERROR(__xludf.DUMMYFUNCTION("""COMPUTED_VALUE"""),"17/04/2024 Adria La SED ajustó la magnitud de la meta de 18 colegios a 16 colegios. 
Para ajustar el Alcance de metas precisar aquí: cuántas obras vienen en curso y cuántas obras adicionales?
Nueva meta: 16
20-04-2024 mETA AJUSTADA
22-04-2024 Ajustado al"&amp;"cance")</f>
        <v>17/04/2024 Adria La SED ajustó la magnitud de la meta de 18 colegios a 16 colegios. 
Para ajustar el Alcance de metas precisar aquí: cuántas obras vienen en curso y cuántas obras adicionales?
Nueva meta: 16
20-04-2024 mETA AJUSTADA
22-04-2024 Ajustado alcance</v>
      </c>
      <c r="BP479" s="222">
        <f ca="1">IFERROR(__xludf.DUMMYFUNCTION("""COMPUTED_VALUE"""),418718525261)</f>
        <v>418718525261</v>
      </c>
      <c r="BQ479" s="222">
        <f ca="1">IFERROR(__xludf.DUMMYFUNCTION("""COMPUTED_VALUE"""),407667728575.066)</f>
        <v>407667728575.06598</v>
      </c>
      <c r="BR479" s="222"/>
      <c r="BS479" s="222"/>
      <c r="BT479" s="222"/>
      <c r="BU479" s="222"/>
      <c r="BV479" s="222"/>
      <c r="BW479" s="222"/>
      <c r="BX479" s="172"/>
      <c r="BY479" s="172" t="b">
        <f t="shared" ref="BY479:BZ479" ca="1" si="544">B479=AM479</f>
        <v>1</v>
      </c>
      <c r="BZ479" s="172" t="b">
        <f t="shared" ca="1" si="544"/>
        <v>0</v>
      </c>
      <c r="CA479" s="172" t="b">
        <f t="shared" ref="CA479:CB479" ca="1" si="545">E479=AO479</f>
        <v>0</v>
      </c>
      <c r="CB479" s="172" t="b">
        <f t="shared" ca="1" si="545"/>
        <v>0</v>
      </c>
      <c r="CC479" s="172"/>
    </row>
    <row r="480" spans="1:81" ht="15.75" customHeight="1">
      <c r="A480" s="172">
        <v>311</v>
      </c>
      <c r="B480" s="172" t="s">
        <v>865</v>
      </c>
      <c r="C480" s="172" t="s">
        <v>7625</v>
      </c>
      <c r="D480" s="172"/>
      <c r="E480" s="172" t="s">
        <v>11019</v>
      </c>
      <c r="F480" s="172" t="s">
        <v>11020</v>
      </c>
      <c r="G480" s="172">
        <v>989334348476</v>
      </c>
      <c r="H480" s="172" t="s">
        <v>304</v>
      </c>
      <c r="I480" s="172" t="s">
        <v>305</v>
      </c>
      <c r="J480" s="172"/>
      <c r="K480" s="172">
        <v>640</v>
      </c>
      <c r="L480" s="172"/>
      <c r="M480" s="172"/>
      <c r="N480" s="172"/>
      <c r="O480" s="172"/>
      <c r="P480" s="172"/>
      <c r="Q480" s="172"/>
      <c r="R480" s="172"/>
      <c r="S480" s="172">
        <v>640</v>
      </c>
      <c r="T480" s="172"/>
      <c r="U480" s="172"/>
      <c r="V480" s="172"/>
      <c r="W480" s="172" t="s">
        <v>11016</v>
      </c>
      <c r="X480" s="172"/>
      <c r="Y480" s="172"/>
      <c r="Z480" s="172"/>
      <c r="AA480" s="172"/>
      <c r="AB480" s="172"/>
      <c r="AC480" s="172"/>
      <c r="AD480" s="172"/>
      <c r="AE480" s="172"/>
      <c r="AF480" s="172">
        <v>989334348476</v>
      </c>
      <c r="AG480" s="172">
        <v>0</v>
      </c>
      <c r="AH480" s="172">
        <v>0</v>
      </c>
      <c r="AI480" s="165"/>
      <c r="AJ480" s="172"/>
      <c r="AK480" s="172"/>
      <c r="AL480" s="172">
        <f ca="1">IFERROR(__xludf.DUMMYFUNCTION("""COMPUTED_VALUE"""),311)</f>
        <v>311</v>
      </c>
      <c r="AM480" s="172" t="str">
        <f ca="1">IFERROR(__xludf.DUMMYFUNCTION("""COMPUTED_VALUE"""),"4.Bogotá ordena su territorio y avanza en su acción climática")</f>
        <v>4.Bogotá ordena su territorio y avanza en su acción climática</v>
      </c>
      <c r="AN480" s="172" t="str">
        <f ca="1">IFERROR(__xludf.DUMMYFUNCTION("""COMPUTED_VALUE"""),"4.30. Atencion del deficit social para un habitat digno")</f>
        <v>4.30. Atencion del deficit social para un habitat digno</v>
      </c>
      <c r="AO480" s="172" t="str">
        <f ca="1">IFERROR(__xludf.DUMMYFUNCTION("""COMPUTED_VALUE"""),"Entregar 12 colegios restituidos y dotados para mejorar la calidad de la oferta educativa")</f>
        <v>Entregar 12 colegios restituidos y dotados para mejorar la calidad de la oferta educativa</v>
      </c>
      <c r="AP480" s="172" t="str">
        <f ca="1">IFERROR(__xludf.DUMMYFUNCTION("""COMPUTED_VALUE"""),"1) 11 obras vienen en curso.
2) 1 obras nuevas que ya cuenta con diseños
")</f>
        <v xml:space="preserve">1) 11 obras vienen en curso.
2) 1 obras nuevas que ya cuenta con diseños
</v>
      </c>
      <c r="AQ480" s="222" t="str">
        <f ca="1">IFERROR(__xludf.DUMMYFUNCTION("""COMPUTED_VALUE"""),"EDUCACIÓN")</f>
        <v>EDUCACIÓN</v>
      </c>
      <c r="AR480" s="172" t="str">
        <f ca="1">IFERROR(__xludf.DUMMYFUNCTION("""COMPUTED_VALUE"""),"Secretaría de Educación del Distrito")</f>
        <v>Secretaría de Educación del Distrito</v>
      </c>
      <c r="AS480" s="172">
        <f ca="1">IFERROR(__xludf.DUMMYFUNCTION("""COMPUTED_VALUE"""),640)</f>
        <v>640</v>
      </c>
      <c r="AT480" s="172"/>
      <c r="AU480" s="172" t="str">
        <f ca="1">IFERROR(__xludf.DUMMYFUNCTION("""COMPUTED_VALUE"""),"Número de colegios restituidos entregados ")</f>
        <v xml:space="preserve">Número de colegios restituidos entregados </v>
      </c>
      <c r="AV480" s="172" t="str">
        <f ca="1">IFERROR(__xludf.DUMMYFUNCTION("""COMPUTED_VALUE"""),"Sumatoria de colegios restitudos entregados")</f>
        <v>Sumatoria de colegios restitudos entregados</v>
      </c>
      <c r="AW480" s="222" t="str">
        <f ca="1">IFERROR(__xludf.DUMMYFUNCTION("""COMPUTED_VALUE"""),"N/A")</f>
        <v>N/A</v>
      </c>
      <c r="AX480" s="222">
        <f ca="1">IFERROR(__xludf.DUMMYFUNCTION("""COMPUTED_VALUE"""),12)</f>
        <v>12</v>
      </c>
      <c r="AY480" s="172" t="str">
        <f ca="1">IFERROR(__xludf.DUMMYFUNCTION("""COMPUTED_VALUE"""),"N/A")</f>
        <v>N/A</v>
      </c>
      <c r="AZ480" s="222">
        <f ca="1">IFERROR(__xludf.DUMMYFUNCTION("""COMPUTED_VALUE"""),989334348476.33)</f>
        <v>989334348476.32996</v>
      </c>
      <c r="BA480" s="222">
        <f ca="1">IFERROR(__xludf.DUMMYFUNCTION("""COMPUTED_VALUE"""),0)</f>
        <v>0</v>
      </c>
      <c r="BB480" s="222">
        <f ca="1">IFERROR(__xludf.DUMMYFUNCTION("""COMPUTED_VALUE"""),0)</f>
        <v>0</v>
      </c>
      <c r="BC480" s="222">
        <f ca="1">IFERROR(__xludf.DUMMYFUNCTION("""COMPUTED_VALUE"""),170830475787)</f>
        <v>170830475787</v>
      </c>
      <c r="BD480" s="222">
        <f ca="1">IFERROR(__xludf.DUMMYFUNCTION("""COMPUTED_VALUE"""),94986376556)</f>
        <v>94986376556</v>
      </c>
      <c r="BE480" s="222">
        <f ca="1">IFERROR(__xludf.DUMMYFUNCTION("""COMPUTED_VALUE"""),48086461557)</f>
        <v>48086461557</v>
      </c>
      <c r="BF480" s="222">
        <f ca="1">IFERROR(__xludf.DUMMYFUNCTION("""COMPUTED_VALUE"""),14982879040)</f>
        <v>14982879040</v>
      </c>
      <c r="BG480" s="222">
        <f ca="1">IFERROR(__xludf.DUMMYFUNCTION("""COMPUTED_VALUE"""),170830475787)</f>
        <v>170830475787</v>
      </c>
      <c r="BH480" s="222">
        <f ca="1">IFERROR(__xludf.DUMMYFUNCTION("""COMPUTED_VALUE"""),92219783064.0776)</f>
        <v>92219783064.077606</v>
      </c>
      <c r="BI480" s="222">
        <f ca="1">IFERROR(__xludf.DUMMYFUNCTION("""COMPUTED_VALUE"""),45326101948.3457)</f>
        <v>45326101948.345703</v>
      </c>
      <c r="BJ480" s="222">
        <f ca="1">IFERROR(__xludf.DUMMYFUNCTION("""COMPUTED_VALUE"""),13711456786.5532)</f>
        <v>13711456786.5532</v>
      </c>
      <c r="BK480" s="222">
        <f ca="1">IFERROR(__xludf.DUMMYFUNCTION("""COMPUTED_VALUE"""),1)</f>
        <v>1</v>
      </c>
      <c r="BL480" s="222">
        <f ca="1">IFERROR(__xludf.DUMMYFUNCTION("""COMPUTED_VALUE"""),4)</f>
        <v>4</v>
      </c>
      <c r="BM480" s="222">
        <f ca="1">IFERROR(__xludf.DUMMYFUNCTION("""COMPUTED_VALUE"""),4)</f>
        <v>4</v>
      </c>
      <c r="BN480" s="222">
        <f ca="1">IFERROR(__xludf.DUMMYFUNCTION("""COMPUTED_VALUE"""),3)</f>
        <v>3</v>
      </c>
      <c r="BO480" s="222" t="str">
        <f ca="1">IFERROR(__xludf.DUMMYFUNCTION("""COMPUTED_VALUE"""),"17/04/2024 Adria La SED ajustó la magnitud de la meta de 22 colegios a 12 colegios.
Precisar el Alcance de la meta aquí por estar desagregados los 22 colegios así: obras en curso (15) obras adicionales en diseños y con lotes (3) y obras nuevas que requier"&amp;"en diseños y con lotes (2). Ajustar a los 12 colegios. 
Nueva meta: 12
20-04-2024 Meta ajustada
22-04-2024 Ajustado alcance")</f>
        <v>17/04/2024 Adria La SED ajustó la magnitud de la meta de 22 colegios a 12 colegios.
Precisar el Alcance de la meta aquí por estar desagregados los 22 colegios así: obras en curso (15) obras adicionales en diseños y con lotes (3) y obras nuevas que requieren diseños y con lotes (2). Ajustar a los 12 colegios. 
Nueva meta: 12
20-04-2024 Meta ajustada
22-04-2024 Ajustado alcance</v>
      </c>
      <c r="BP480" s="222">
        <f ca="1">IFERROR(__xludf.DUMMYFUNCTION("""COMPUTED_VALUE"""),328886192940)</f>
        <v>328886192940</v>
      </c>
      <c r="BQ480" s="222">
        <f ca="1">IFERROR(__xludf.DUMMYFUNCTION("""COMPUTED_VALUE"""),322087817585.976)</f>
        <v>322087817585.97601</v>
      </c>
      <c r="BR480" s="222"/>
      <c r="BS480" s="222"/>
      <c r="BT480" s="222"/>
      <c r="BU480" s="222"/>
      <c r="BV480" s="222"/>
      <c r="BW480" s="222"/>
      <c r="BX480" s="172"/>
      <c r="BY480" s="172" t="b">
        <f t="shared" ref="BY480:BZ480" ca="1" si="546">B480=AM480</f>
        <v>1</v>
      </c>
      <c r="BZ480" s="172" t="b">
        <f t="shared" ca="1" si="546"/>
        <v>0</v>
      </c>
      <c r="CA480" s="172" t="b">
        <f t="shared" ref="CA480:CB480" ca="1" si="547">E480=AO480</f>
        <v>0</v>
      </c>
      <c r="CB480" s="172" t="b">
        <f t="shared" ca="1" si="547"/>
        <v>0</v>
      </c>
      <c r="CC480" s="172"/>
    </row>
    <row r="481" spans="1:81" ht="15.75" customHeight="1">
      <c r="A481" s="172">
        <v>312</v>
      </c>
      <c r="B481" s="172" t="s">
        <v>865</v>
      </c>
      <c r="C481" s="172" t="s">
        <v>7625</v>
      </c>
      <c r="D481" s="172"/>
      <c r="E481" s="172" t="s">
        <v>7628</v>
      </c>
      <c r="F481" s="172" t="s">
        <v>11021</v>
      </c>
      <c r="G481" s="172">
        <v>594000000000</v>
      </c>
      <c r="H481" s="172" t="s">
        <v>304</v>
      </c>
      <c r="I481" s="172" t="s">
        <v>305</v>
      </c>
      <c r="J481" s="172" t="s">
        <v>11015</v>
      </c>
      <c r="K481" s="172">
        <v>640</v>
      </c>
      <c r="L481" s="172"/>
      <c r="M481" s="172"/>
      <c r="N481" s="172"/>
      <c r="O481" s="172"/>
      <c r="P481" s="172"/>
      <c r="Q481" s="172"/>
      <c r="R481" s="172"/>
      <c r="S481" s="172">
        <v>640</v>
      </c>
      <c r="T481" s="172"/>
      <c r="U481" s="172"/>
      <c r="V481" s="172"/>
      <c r="W481" s="172" t="s">
        <v>11016</v>
      </c>
      <c r="X481" s="172"/>
      <c r="Y481" s="172"/>
      <c r="Z481" s="172"/>
      <c r="AA481" s="172" t="s">
        <v>11022</v>
      </c>
      <c r="AB481" s="172" t="s">
        <v>1603</v>
      </c>
      <c r="AC481" s="172">
        <v>0</v>
      </c>
      <c r="AD481" s="172">
        <v>762</v>
      </c>
      <c r="AE481" s="172" t="s">
        <v>43</v>
      </c>
      <c r="AF481" s="172">
        <v>594000000000</v>
      </c>
      <c r="AG481" s="172">
        <v>0</v>
      </c>
      <c r="AH481" s="172">
        <v>0</v>
      </c>
      <c r="AI481" s="165"/>
      <c r="AJ481" s="172"/>
      <c r="AK481" s="172"/>
      <c r="AL481" s="172">
        <f ca="1">IFERROR(__xludf.DUMMYFUNCTION("""COMPUTED_VALUE"""),312)</f>
        <v>312</v>
      </c>
      <c r="AM481" s="172" t="str">
        <f ca="1">IFERROR(__xludf.DUMMYFUNCTION("""COMPUTED_VALUE"""),"4.Bogotá ordena su territorio y avanza en su acción climática")</f>
        <v>4.Bogotá ordena su territorio y avanza en su acción climática</v>
      </c>
      <c r="AN481" s="172" t="str">
        <f ca="1">IFERROR(__xludf.DUMMYFUNCTION("""COMPUTED_VALUE"""),"4.30. Atencion del deficit social para un habitat digno")</f>
        <v>4.30. Atencion del deficit social para un habitat digno</v>
      </c>
      <c r="AO481" s="172" t="str">
        <f ca="1">IFERROR(__xludf.DUMMYFUNCTION("""COMPUTED_VALUE"""),"Intervenir 310 sedes educativas y sedes administrativas con acciones de mejoramiento a la infraestructura y/o dotaciones para el aprendizaje")</f>
        <v>Intervenir 310 sedes educativas y sedes administrativas con acciones de mejoramiento a la infraestructura y/o dotaciones para el aprendizaje</v>
      </c>
      <c r="AP481" s="172" t="str">
        <f ca="1">IFERROR(__xludf.DUMMYFUNCTION("""COMPUTED_VALUE"""),"1) 32 intervenciones integrales
2) 118 intervenciones intermedias
3)  160 interveciones básicas ")</f>
        <v xml:space="preserve">1) 32 intervenciones integrales
2) 118 intervenciones intermedias
3)  160 interveciones básicas </v>
      </c>
      <c r="AQ481" s="222" t="str">
        <f ca="1">IFERROR(__xludf.DUMMYFUNCTION("""COMPUTED_VALUE"""),"EDUCACIÓN")</f>
        <v>EDUCACIÓN</v>
      </c>
      <c r="AR481" s="172" t="str">
        <f ca="1">IFERROR(__xludf.DUMMYFUNCTION("""COMPUTED_VALUE"""),"Secretaría de Educación del Distrito")</f>
        <v>Secretaría de Educación del Distrito</v>
      </c>
      <c r="AS481" s="172">
        <f ca="1">IFERROR(__xludf.DUMMYFUNCTION("""COMPUTED_VALUE"""),640)</f>
        <v>640</v>
      </c>
      <c r="AT481" s="172" t="str">
        <f ca="1">IFERROR(__xludf.DUMMYFUNCTION("""COMPUTED_VALUE"""),"Discapacidad_3.5.2 
 Indigena_1.3.22.
 Indigena_4.1.7.C
 Rrom_10.1.15
 Rrom_10.1.16
 Ruralidad_1.1.12")</f>
        <v>Discapacidad_3.5.2 
 Indigena_1.3.22.
 Indigena_4.1.7.C
 Rrom_10.1.15
 Rrom_10.1.16
 Ruralidad_1.1.12</v>
      </c>
      <c r="AU481" s="172" t="str">
        <f ca="1">IFERROR(__xludf.DUMMYFUNCTION("""COMPUTED_VALUE"""),"Número de sedes intervenidas con mejoramientos")</f>
        <v>Número de sedes intervenidas con mejoramientos</v>
      </c>
      <c r="AV481" s="172" t="str">
        <f ca="1">IFERROR(__xludf.DUMMYFUNCTION("""COMPUTED_VALUE"""),"Sumatoria de sedes intervenidas con mejoramientos")</f>
        <v>Sumatoria de sedes intervenidas con mejoramientos</v>
      </c>
      <c r="AW481" s="222" t="str">
        <f ca="1">IFERROR(__xludf.DUMMYFUNCTION("""COMPUTED_VALUE"""),"762
(2024)")</f>
        <v>762
(2024)</v>
      </c>
      <c r="AX481" s="222">
        <f ca="1">IFERROR(__xludf.DUMMYFUNCTION("""COMPUTED_VALUE"""),310)</f>
        <v>310</v>
      </c>
      <c r="AY481" s="172" t="str">
        <f ca="1">IFERROR(__xludf.DUMMYFUNCTION("""COMPUTED_VALUE"""),"SED")</f>
        <v>SED</v>
      </c>
      <c r="AZ481" s="222">
        <f ca="1">IFERROR(__xludf.DUMMYFUNCTION("""COMPUTED_VALUE"""),594000000000)</f>
        <v>594000000000</v>
      </c>
      <c r="BA481" s="222">
        <f ca="1">IFERROR(__xludf.DUMMYFUNCTION("""COMPUTED_VALUE"""),0)</f>
        <v>0</v>
      </c>
      <c r="BB481" s="222">
        <f ca="1">IFERROR(__xludf.DUMMYFUNCTION("""COMPUTED_VALUE"""),0)</f>
        <v>0</v>
      </c>
      <c r="BC481" s="222">
        <f ca="1">IFERROR(__xludf.DUMMYFUNCTION("""COMPUTED_VALUE"""),113435953637)</f>
        <v>113435953637</v>
      </c>
      <c r="BD481" s="222">
        <f ca="1">IFERROR(__xludf.DUMMYFUNCTION("""COMPUTED_VALUE"""),136140484981)</f>
        <v>136140484981</v>
      </c>
      <c r="BE481" s="222">
        <f ca="1">IFERROR(__xludf.DUMMYFUNCTION("""COMPUTED_VALUE"""),160778901862)</f>
        <v>160778901862</v>
      </c>
      <c r="BF481" s="222">
        <f ca="1">IFERROR(__xludf.DUMMYFUNCTION("""COMPUTED_VALUE"""),188872949351)</f>
        <v>188872949351</v>
      </c>
      <c r="BG481" s="222">
        <f ca="1">IFERROR(__xludf.DUMMYFUNCTION("""COMPUTED_VALUE"""),113435953637)</f>
        <v>113435953637</v>
      </c>
      <c r="BH481" s="222">
        <f ca="1">IFERROR(__xludf.DUMMYFUNCTION("""COMPUTED_VALUE"""),132175228136.893)</f>
        <v>132175228136.89301</v>
      </c>
      <c r="BI481" s="222">
        <f ca="1">IFERROR(__xludf.DUMMYFUNCTION("""COMPUTED_VALUE"""),151549535170.138)</f>
        <v>151549535170.138</v>
      </c>
      <c r="BJ481" s="222">
        <f ca="1">IFERROR(__xludf.DUMMYFUNCTION("""COMPUTED_VALUE"""),172845504275.999)</f>
        <v>172845504275.99899</v>
      </c>
      <c r="BK481" s="222">
        <f ca="1">IFERROR(__xludf.DUMMYFUNCTION("""COMPUTED_VALUE"""),0)</f>
        <v>0</v>
      </c>
      <c r="BL481" s="222">
        <f ca="1">IFERROR(__xludf.DUMMYFUNCTION("""COMPUTED_VALUE"""),98)</f>
        <v>98</v>
      </c>
      <c r="BM481" s="222">
        <f ca="1">IFERROR(__xludf.DUMMYFUNCTION("""COMPUTED_VALUE"""),107)</f>
        <v>107</v>
      </c>
      <c r="BN481" s="222">
        <f ca="1">IFERROR(__xludf.DUMMYFUNCTION("""COMPUTED_VALUE"""),105)</f>
        <v>105</v>
      </c>
      <c r="BO481" s="222" t="str">
        <f ca="1">IFERROR(__xludf.DUMMYFUNCTION("""COMPUTED_VALUE"""),"17/04/2024 Adria La SED ajustó la magnitud de la meta de 762 sedes educativas a 310 sedes.
Precisar el alcance de la meta aquí. Los 762 están desagregado en el  intervenciones integrales intervenciones intermedias e intervenciones básicas. 
Nueva meta: 3"&amp;"10
20-04-2024 Meta justada
22-04-2024 Ajustado alcance")</f>
        <v>17/04/2024 Adria La SED ajustó la magnitud de la meta de 762 sedes educativas a 310 sedes.
Precisar el alcance de la meta aquí. Los 762 están desagregado en el  intervenciones integrales intervenciones intermedias e intervenciones básicas. 
Nueva meta: 310
20-04-2024 Meta justada
22-04-2024 Ajustado alcance</v>
      </c>
      <c r="BP481" s="222">
        <f ca="1">IFERROR(__xludf.DUMMYFUNCTION("""COMPUTED_VALUE"""),599228289831)</f>
        <v>599228289831</v>
      </c>
      <c r="BQ481" s="222">
        <f ca="1">IFERROR(__xludf.DUMMYFUNCTION("""COMPUTED_VALUE"""),570006221220.031)</f>
        <v>570006221220.03101</v>
      </c>
      <c r="BR481" s="222"/>
      <c r="BS481" s="222"/>
      <c r="BT481" s="222"/>
      <c r="BU481" s="222"/>
      <c r="BV481" s="222"/>
      <c r="BW481" s="222"/>
      <c r="BX481" s="172"/>
      <c r="BY481" s="172" t="b">
        <f t="shared" ref="BY481:BZ481" ca="1" si="548">B481=AM481</f>
        <v>1</v>
      </c>
      <c r="BZ481" s="172" t="b">
        <f t="shared" ca="1" si="548"/>
        <v>0</v>
      </c>
      <c r="CA481" s="172" t="b">
        <f t="shared" ref="CA481:CB481" ca="1" si="549">E481=AO481</f>
        <v>0</v>
      </c>
      <c r="CB481" s="172" t="b">
        <f t="shared" ca="1" si="549"/>
        <v>0</v>
      </c>
      <c r="CC481" s="172"/>
    </row>
    <row r="482" spans="1:81" ht="15.75" customHeight="1">
      <c r="A482" s="172">
        <v>313</v>
      </c>
      <c r="B482" s="172" t="s">
        <v>865</v>
      </c>
      <c r="C482" s="172" t="s">
        <v>7625</v>
      </c>
      <c r="D482" s="172" t="s">
        <v>7911</v>
      </c>
      <c r="E482" s="172" t="s">
        <v>1606</v>
      </c>
      <c r="F482" s="172" t="s">
        <v>11023</v>
      </c>
      <c r="G482" s="172">
        <v>241531000000</v>
      </c>
      <c r="H482" s="172" t="s">
        <v>116</v>
      </c>
      <c r="I482" s="172" t="s">
        <v>117</v>
      </c>
      <c r="J482" s="172" t="s">
        <v>11024</v>
      </c>
      <c r="K482" s="172" t="s">
        <v>11025</v>
      </c>
      <c r="L482" s="172"/>
      <c r="M482" s="172"/>
      <c r="N482" s="172"/>
      <c r="O482" s="172"/>
      <c r="P482" s="172"/>
      <c r="Q482" s="172"/>
      <c r="R482" s="172"/>
      <c r="S482" s="172" t="s">
        <v>43</v>
      </c>
      <c r="T482" s="172"/>
      <c r="U482" s="172"/>
      <c r="V482" s="172"/>
      <c r="W482" s="172" t="s">
        <v>11026</v>
      </c>
      <c r="X482" s="172"/>
      <c r="Y482" s="172"/>
      <c r="Z482" s="172"/>
      <c r="AA482" s="172" t="s">
        <v>1611</v>
      </c>
      <c r="AB482" s="172" t="s">
        <v>1611</v>
      </c>
      <c r="AC482" s="172">
        <v>0</v>
      </c>
      <c r="AD482" s="172">
        <v>4</v>
      </c>
      <c r="AE482" s="172" t="s">
        <v>138</v>
      </c>
      <c r="AF482" s="172">
        <v>241531000000</v>
      </c>
      <c r="AG482" s="172">
        <v>0</v>
      </c>
      <c r="AH482" s="172">
        <v>0</v>
      </c>
      <c r="AI482" s="165"/>
      <c r="AJ482" s="172"/>
      <c r="AK482" s="172"/>
      <c r="AL482" s="172">
        <f ca="1">IFERROR(__xludf.DUMMYFUNCTION("""COMPUTED_VALUE"""),313)</f>
        <v>313</v>
      </c>
      <c r="AM482" s="172" t="str">
        <f ca="1">IFERROR(__xludf.DUMMYFUNCTION("""COMPUTED_VALUE"""),"4.Bogotá ordena su territorio y avanza en su acción climática")</f>
        <v>4.Bogotá ordena su territorio y avanza en su acción climática</v>
      </c>
      <c r="AN482" s="172" t="str">
        <f ca="1">IFERROR(__xludf.DUMMYFUNCTION("""COMPUTED_VALUE"""),"4.30. Atencion del deficit social para un habitat digno")</f>
        <v>4.30. Atencion del deficit social para un habitat digno</v>
      </c>
      <c r="AO482" s="172" t="str">
        <f ca="1">IFERROR(__xludf.DUMMYFUNCTION("""COMPUTED_VALUE"""),"Aumentar en al menos 4 equipamientos la oferta de infraestructura para la prestación de servicios sociales con estándares de calidad")</f>
        <v>Aumentar en al menos 4 equipamientos la oferta de infraestructura para la prestación de servicios sociales con estándares de calidad</v>
      </c>
      <c r="AP482" s="172" t="str">
        <f ca="1">IFERROR(__xludf.DUMMYFUNCTION("""COMPUTED_VALUE"""),"Dado que la apuesta de ciudad es acercar los servicios a la ciudadanía esta meta busca ampliar cobertura en los servicios sociales del sector a través de la apertura de unidades operativas de acuerdo a la demanda. ")</f>
        <v xml:space="preserve">Dado que la apuesta de ciudad es acercar los servicios a la ciudadanía esta meta busca ampliar cobertura en los servicios sociales del sector a través de la apertura de unidades operativas de acuerdo a la demanda. </v>
      </c>
      <c r="AQ482" s="222" t="str">
        <f ca="1">IFERROR(__xludf.DUMMYFUNCTION("""COMPUTED_VALUE"""),"INTEGRACIÓN SOCIAL")</f>
        <v>INTEGRACIÓN SOCIAL</v>
      </c>
      <c r="AR482" s="172" t="str">
        <f ca="1">IFERROR(__xludf.DUMMYFUNCTION("""COMPUTED_VALUE"""),"Secretaría Distrital de Integración Social")</f>
        <v>Secretaría Distrital de Integración Social</v>
      </c>
      <c r="AS482" s="172" t="str">
        <f ca="1">IFERROR(__xludf.DUMMYFUNCTION("""COMPUTED_VALUE"""),"N/A")</f>
        <v>N/A</v>
      </c>
      <c r="AT482" s="172" t="str">
        <f ca="1">IFERROR(__xludf.DUMMYFUNCTION("""COMPUTED_VALUE"""),"Afro-Palenquero_1.2.1 A
 Infancia_3.2.6. 
 LGBTI_1.2.1")</f>
        <v>Afro-Palenquero_1.2.1 A
 Infancia_3.2.6. 
 LGBTI_1.2.1</v>
      </c>
      <c r="AU482" s="172" t="str">
        <f ca="1">IFERROR(__xludf.DUMMYFUNCTION("""COMPUTED_VALUE"""),"Número de equipamientos nuevos abiertos para la prestación de servicios del sector social")</f>
        <v>Número de equipamientos nuevos abiertos para la prestación de servicios del sector social</v>
      </c>
      <c r="AV482" s="172" t="str">
        <f ca="1">IFERROR(__xludf.DUMMYFUNCTION("""COMPUTED_VALUE"""),"Número de equipamientos nuevos abiertos para la prestación de servicios del sector social")</f>
        <v>Número de equipamientos nuevos abiertos para la prestación de servicios del sector social</v>
      </c>
      <c r="AW482" s="222">
        <f ca="1">IFERROR(__xludf.DUMMYFUNCTION("""COMPUTED_VALUE"""),0)</f>
        <v>0</v>
      </c>
      <c r="AX482" s="222">
        <f ca="1">IFERROR(__xludf.DUMMYFUNCTION("""COMPUTED_VALUE"""),4)</f>
        <v>4</v>
      </c>
      <c r="AY482" s="172" t="str">
        <f ca="1">IFERROR(__xludf.DUMMYFUNCTION("""COMPUTED_VALUE"""),"Secretaría de Integración Social")</f>
        <v>Secretaría de Integración Social</v>
      </c>
      <c r="AZ482" s="222">
        <f ca="1">IFERROR(__xludf.DUMMYFUNCTION("""COMPUTED_VALUE"""),241531000000)</f>
        <v>241531000000</v>
      </c>
      <c r="BA482" s="222">
        <f ca="1">IFERROR(__xludf.DUMMYFUNCTION("""COMPUTED_VALUE"""),0)</f>
        <v>0</v>
      </c>
      <c r="BB482" s="222">
        <f ca="1">IFERROR(__xludf.DUMMYFUNCTION("""COMPUTED_VALUE"""),0)</f>
        <v>0</v>
      </c>
      <c r="BC482" s="222">
        <f ca="1">IFERROR(__xludf.DUMMYFUNCTION("""COMPUTED_VALUE"""),9041000000)</f>
        <v>9041000000</v>
      </c>
      <c r="BD482" s="222">
        <f ca="1">IFERROR(__xludf.DUMMYFUNCTION("""COMPUTED_VALUE"""),7443000000)</f>
        <v>7443000000</v>
      </c>
      <c r="BE482" s="222">
        <f ca="1">IFERROR(__xludf.DUMMYFUNCTION("""COMPUTED_VALUE"""),7973000000)</f>
        <v>7973000000</v>
      </c>
      <c r="BF482" s="222">
        <f ca="1">IFERROR(__xludf.DUMMYFUNCTION("""COMPUTED_VALUE"""),8327000000)</f>
        <v>8327000000</v>
      </c>
      <c r="BG482" s="222">
        <f ca="1">IFERROR(__xludf.DUMMYFUNCTION("""COMPUTED_VALUE"""),9041000000)</f>
        <v>9041000000</v>
      </c>
      <c r="BH482" s="222">
        <f ca="1">IFERROR(__xludf.DUMMYFUNCTION("""COMPUTED_VALUE"""),7226213592.233)</f>
        <v>7226213592.2329998</v>
      </c>
      <c r="BI482" s="222">
        <f ca="1">IFERROR(__xludf.DUMMYFUNCTION("""COMPUTED_VALUE"""),7515317183.52342)</f>
        <v>7515317183.5234203</v>
      </c>
      <c r="BJ482" s="222">
        <f ca="1">IFERROR(__xludf.DUMMYFUNCTION("""COMPUTED_VALUE"""),7620384597.43376)</f>
        <v>7620384597.4337597</v>
      </c>
      <c r="BK482" s="222">
        <f ca="1">IFERROR(__xludf.DUMMYFUNCTION("""COMPUTED_VALUE"""),0)</f>
        <v>0</v>
      </c>
      <c r="BL482" s="222">
        <f ca="1">IFERROR(__xludf.DUMMYFUNCTION("""COMPUTED_VALUE"""),1)</f>
        <v>1</v>
      </c>
      <c r="BM482" s="222">
        <f ca="1">IFERROR(__xludf.DUMMYFUNCTION("""COMPUTED_VALUE"""),2)</f>
        <v>2</v>
      </c>
      <c r="BN482" s="222">
        <f ca="1">IFERROR(__xludf.DUMMYFUNCTION("""COMPUTED_VALUE"""),1)</f>
        <v>1</v>
      </c>
      <c r="BO482" s="222" t="str">
        <f ca="1">IFERROR(__xludf.DUMMYFUNCTION("""COMPUTED_VALUE"""),"Ok")</f>
        <v>Ok</v>
      </c>
      <c r="BP482" s="222">
        <f ca="1">IFERROR(__xludf.DUMMYFUNCTION("""COMPUTED_VALUE"""),32784000000)</f>
        <v>32784000000</v>
      </c>
      <c r="BQ482" s="222">
        <f ca="1">IFERROR(__xludf.DUMMYFUNCTION("""COMPUTED_VALUE"""),31402915373.1901)</f>
        <v>31402915373.190102</v>
      </c>
      <c r="BR482" s="222"/>
      <c r="BS482" s="222"/>
      <c r="BT482" s="222"/>
      <c r="BU482" s="222"/>
      <c r="BV482" s="222"/>
      <c r="BW482" s="222"/>
      <c r="BX482" s="172"/>
      <c r="BY482" s="172" t="b">
        <f t="shared" ref="BY482:BZ482" ca="1" si="550">B482=AM482</f>
        <v>1</v>
      </c>
      <c r="BZ482" s="172" t="b">
        <f t="shared" ca="1" si="550"/>
        <v>0</v>
      </c>
      <c r="CA482" s="172" t="b">
        <f t="shared" ref="CA482:CB482" ca="1" si="551">E482=AO482</f>
        <v>1</v>
      </c>
      <c r="CB482" s="172" t="b">
        <f t="shared" ca="1" si="551"/>
        <v>0</v>
      </c>
      <c r="CC482" s="172"/>
    </row>
    <row r="483" spans="1:81" ht="15.75" customHeight="1">
      <c r="A483" s="172">
        <v>314</v>
      </c>
      <c r="B483" s="172" t="s">
        <v>865</v>
      </c>
      <c r="C483" s="172" t="s">
        <v>7625</v>
      </c>
      <c r="D483" s="172"/>
      <c r="E483" s="172" t="s">
        <v>1612</v>
      </c>
      <c r="F483" s="172" t="s">
        <v>11027</v>
      </c>
      <c r="G483" s="172">
        <v>319364000000</v>
      </c>
      <c r="H483" s="172" t="s">
        <v>116</v>
      </c>
      <c r="I483" s="172" t="s">
        <v>117</v>
      </c>
      <c r="J483" s="172" t="s">
        <v>11028</v>
      </c>
      <c r="K483" s="172" t="s">
        <v>11029</v>
      </c>
      <c r="L483" s="172"/>
      <c r="M483" s="172"/>
      <c r="N483" s="172"/>
      <c r="O483" s="172"/>
      <c r="P483" s="172"/>
      <c r="Q483" s="172"/>
      <c r="R483" s="172"/>
      <c r="S483" s="172" t="s">
        <v>43</v>
      </c>
      <c r="T483" s="172"/>
      <c r="U483" s="172"/>
      <c r="V483" s="172"/>
      <c r="W483" s="172" t="s">
        <v>11030</v>
      </c>
      <c r="X483" s="172"/>
      <c r="Y483" s="172"/>
      <c r="Z483" s="172"/>
      <c r="AA483" s="172" t="s">
        <v>11031</v>
      </c>
      <c r="AB483" s="172" t="s">
        <v>11031</v>
      </c>
      <c r="AC483" s="172">
        <v>0</v>
      </c>
      <c r="AD483" s="172">
        <v>1400</v>
      </c>
      <c r="AE483" s="172" t="s">
        <v>138</v>
      </c>
      <c r="AF483" s="172">
        <v>315460000000</v>
      </c>
      <c r="AG483" s="172">
        <v>0</v>
      </c>
      <c r="AH483" s="172">
        <v>3904000000</v>
      </c>
      <c r="AI483" s="165"/>
      <c r="AJ483" s="172"/>
      <c r="AK483" s="172"/>
      <c r="AL483" s="172">
        <f ca="1">IFERROR(__xludf.DUMMYFUNCTION("""COMPUTED_VALUE"""),314)</f>
        <v>314</v>
      </c>
      <c r="AM483" s="172" t="str">
        <f ca="1">IFERROR(__xludf.DUMMYFUNCTION("""COMPUTED_VALUE"""),"4.Bogotá ordena su territorio y avanza en su acción climática")</f>
        <v>4.Bogotá ordena su territorio y avanza en su acción climática</v>
      </c>
      <c r="AN483" s="172" t="str">
        <f ca="1">IFERROR(__xludf.DUMMYFUNCTION("""COMPUTED_VALUE"""),"4.30. Atencion del deficit social para un habitat digno")</f>
        <v>4.30. Atencion del deficit social para un habitat digno</v>
      </c>
      <c r="AO483" s="172" t="str">
        <f ca="1">IFERROR(__xludf.DUMMYFUNCTION("""COMPUTED_VALUE"""),"Realizar 1400 optimizaciones en unidades operativas para la prestación de servicios sociales a través del mantenimiento reforzamiento y adecuación de las infraestructuras.")</f>
        <v>Realizar 1400 optimizaciones en unidades operativas para la prestación de servicios sociales a través del mantenimiento reforzamiento y adecuación de las infraestructuras.</v>
      </c>
      <c r="AP483" s="172" t="str">
        <f ca="1">IFERROR(__xludf.DUMMYFUNCTION("""COMPUTED_VALUE"""),"Se solicita el ajuste de la meta para incluir la magnitud: Optimizar el 64% de la red de unidades operativas para la prestación de servicios sociales a través del mantenimiento reforzamiento y adecuación de las infraestructuras que permitas la prestación "&amp;"de los servicios con calidad. 
Esta meta comprende las acciones orientadas a la intervención de la infraestructura física en la cual se prestan los servicios sociales del Sector Integración Social con el fin de prestar servicios sociales de calidad. La me"&amp;"ta se presenta en porcentaje dado que el universo de unidades operativas puede variar teniendo en cuenta que la apuesta estratégica de la ciudad es acercar los servicios a la población esto implica relocalización de la oferta y por ende intervenciones loc"&amp;"ativas según se identifique como mantenimientos reforzamientos o adecuaciones de los espacios físicos que permitan el cumplimiento de los estándares. 
")</f>
        <v xml:space="preserve">Se solicita el ajuste de la meta para incluir la magnitud: Optimizar el 64% de la red de unidades operativas para la prestación de servicios sociales a través del mantenimiento reforzamiento y adecuación de las infraestructuras que permitas la prestación de los servicios con calidad. 
Esta meta comprende las acciones orientadas a la intervención de la infraestructura física en la cual se prestan los servicios sociales del Sector Integración Social con el fin de prestar servicios sociales de calidad. La meta se presenta en porcentaje dado que el universo de unidades operativas puede variar teniendo en cuenta que la apuesta estratégica de la ciudad es acercar los servicios a la población esto implica relocalización de la oferta y por ende intervenciones locativas según se identifique como mantenimientos reforzamientos o adecuaciones de los espacios físicos que permitan el cumplimiento de los estándares. 
</v>
      </c>
      <c r="AQ483" s="222" t="str">
        <f ca="1">IFERROR(__xludf.DUMMYFUNCTION("""COMPUTED_VALUE"""),"INTEGRACIÓN SOCIAL")</f>
        <v>INTEGRACIÓN SOCIAL</v>
      </c>
      <c r="AR483" s="172" t="str">
        <f ca="1">IFERROR(__xludf.DUMMYFUNCTION("""COMPUTED_VALUE"""),"Secretaría Distrital de Integración Social")</f>
        <v>Secretaría Distrital de Integración Social</v>
      </c>
      <c r="AS483" s="172" t="str">
        <f ca="1">IFERROR(__xludf.DUMMYFUNCTION("""COMPUTED_VALUE"""),"N/A")</f>
        <v>N/A</v>
      </c>
      <c r="AT483" s="172" t="str">
        <f ca="1">IFERROR(__xludf.DUMMYFUNCTION("""COMPUTED_VALUE"""),"Indigena_1.3.9.D
 Mujeres_11.1. 1
 Mujeres_11.1.12
 Mujeres_11.1.17
 Pobreza_4.2.1 P")</f>
        <v>Indigena_1.3.9.D
 Mujeres_11.1. 1
 Mujeres_11.1.12
 Mujeres_11.1.17
 Pobreza_4.2.1 P</v>
      </c>
      <c r="AU483" s="172" t="str">
        <f ca="1">IFERROR(__xludf.DUMMYFUNCTION("""COMPUTED_VALUE"""),"Número de intervenciones en las unidades operativas  para la prestación de servicios sociales")</f>
        <v>Número de intervenciones en las unidades operativas  para la prestación de servicios sociales</v>
      </c>
      <c r="AV483" s="172" t="str">
        <f ca="1">IFERROR(__xludf.DUMMYFUNCTION("""COMPUTED_VALUE"""),"Número de intervenciones en las unidades operativas  para la prestación de servicios sociales")</f>
        <v>Número de intervenciones en las unidades operativas  para la prestación de servicios sociales</v>
      </c>
      <c r="AW483" s="222">
        <f ca="1">IFERROR(__xludf.DUMMYFUNCTION("""COMPUTED_VALUE"""),0)</f>
        <v>0</v>
      </c>
      <c r="AX483" s="222">
        <f ca="1">IFERROR(__xludf.DUMMYFUNCTION("""COMPUTED_VALUE"""),1400)</f>
        <v>1400</v>
      </c>
      <c r="AY483" s="172" t="str">
        <f ca="1">IFERROR(__xludf.DUMMYFUNCTION("""COMPUTED_VALUE"""),"Secretaría de Integración Social")</f>
        <v>Secretaría de Integración Social</v>
      </c>
      <c r="AZ483" s="222">
        <f ca="1">IFERROR(__xludf.DUMMYFUNCTION("""COMPUTED_VALUE"""),317760002000)</f>
        <v>317760002000</v>
      </c>
      <c r="BA483" s="222">
        <f ca="1">IFERROR(__xludf.DUMMYFUNCTION("""COMPUTED_VALUE"""),0)</f>
        <v>0</v>
      </c>
      <c r="BB483" s="222">
        <f ca="1">IFERROR(__xludf.DUMMYFUNCTION("""COMPUTED_VALUE"""),3904000000)</f>
        <v>3904000000</v>
      </c>
      <c r="BC483" s="222">
        <f ca="1">IFERROR(__xludf.DUMMYFUNCTION("""COMPUTED_VALUE"""),49422000000)</f>
        <v>49422000000</v>
      </c>
      <c r="BD483" s="222">
        <f ca="1">IFERROR(__xludf.DUMMYFUNCTION("""COMPUTED_VALUE"""),51175000000)</f>
        <v>51175000000</v>
      </c>
      <c r="BE483" s="222">
        <f ca="1">IFERROR(__xludf.DUMMYFUNCTION("""COMPUTED_VALUE"""),55417000000)</f>
        <v>55417000000</v>
      </c>
      <c r="BF483" s="222">
        <f ca="1">IFERROR(__xludf.DUMMYFUNCTION("""COMPUTED_VALUE"""),57764000000)</f>
        <v>57764000000</v>
      </c>
      <c r="BG483" s="222">
        <f ca="1">IFERROR(__xludf.DUMMYFUNCTION("""COMPUTED_VALUE"""),49422000000)</f>
        <v>49422000000</v>
      </c>
      <c r="BH483" s="222">
        <f ca="1">IFERROR(__xludf.DUMMYFUNCTION("""COMPUTED_VALUE"""),49684466019.4174)</f>
        <v>49684466019.417397</v>
      </c>
      <c r="BI483" s="222">
        <f ca="1">IFERROR(__xludf.DUMMYFUNCTION("""COMPUTED_VALUE"""),52235837496.4652)</f>
        <v>52235837496.465202</v>
      </c>
      <c r="BJ483" s="222">
        <f ca="1">IFERROR(__xludf.DUMMYFUNCTION("""COMPUTED_VALUE"""),52862242810.8759)</f>
        <v>52862242810.8759</v>
      </c>
      <c r="BK483" s="222">
        <f ca="1">IFERROR(__xludf.DUMMYFUNCTION("""COMPUTED_VALUE"""),350)</f>
        <v>350</v>
      </c>
      <c r="BL483" s="222">
        <f ca="1">IFERROR(__xludf.DUMMYFUNCTION("""COMPUTED_VALUE"""),350)</f>
        <v>350</v>
      </c>
      <c r="BM483" s="222">
        <f ca="1">IFERROR(__xludf.DUMMYFUNCTION("""COMPUTED_VALUE"""),350)</f>
        <v>350</v>
      </c>
      <c r="BN483" s="222">
        <f ca="1">IFERROR(__xludf.DUMMYFUNCTION("""COMPUTED_VALUE"""),350)</f>
        <v>350</v>
      </c>
      <c r="BO483" s="222" t="str">
        <f ca="1">IFERROR(__xludf.DUMMYFUNCTION("""COMPUTED_VALUE"""),"Ok")</f>
        <v>Ok</v>
      </c>
      <c r="BP483" s="222">
        <f ca="1">IFERROR(__xludf.DUMMYFUNCTION("""COMPUTED_VALUE"""),213778000000)</f>
        <v>213778000000</v>
      </c>
      <c r="BQ483" s="222">
        <f ca="1">IFERROR(__xludf.DUMMYFUNCTION("""COMPUTED_VALUE"""),204204546326.758)</f>
        <v>204204546326.758</v>
      </c>
      <c r="BR483" s="222"/>
      <c r="BS483" s="222"/>
      <c r="BT483" s="222"/>
      <c r="BU483" s="222"/>
      <c r="BV483" s="222"/>
      <c r="BW483" s="222"/>
      <c r="BX483" s="172"/>
      <c r="BY483" s="172" t="b">
        <f t="shared" ref="BY483:BZ483" ca="1" si="552">B483=AM483</f>
        <v>1</v>
      </c>
      <c r="BZ483" s="172" t="b">
        <f t="shared" ca="1" si="552"/>
        <v>0</v>
      </c>
      <c r="CA483" s="172" t="b">
        <f t="shared" ref="CA483:CB483" ca="1" si="553">E483=AO483</f>
        <v>1</v>
      </c>
      <c r="CB483" s="172" t="b">
        <f t="shared" ca="1" si="553"/>
        <v>0</v>
      </c>
      <c r="CC483" s="172"/>
    </row>
    <row r="484" spans="1:81" ht="15.75" customHeight="1">
      <c r="A484" s="172">
        <v>315</v>
      </c>
      <c r="B484" s="172" t="s">
        <v>865</v>
      </c>
      <c r="C484" s="172" t="s">
        <v>10752</v>
      </c>
      <c r="D484" s="172"/>
      <c r="E484" s="172" t="s">
        <v>1618</v>
      </c>
      <c r="F484" s="172" t="s">
        <v>11032</v>
      </c>
      <c r="G484" s="172">
        <v>55000000000</v>
      </c>
      <c r="H484" s="172" t="s">
        <v>194</v>
      </c>
      <c r="I484" s="172" t="s">
        <v>195</v>
      </c>
      <c r="J484" s="172" t="s">
        <v>1620</v>
      </c>
      <c r="K484" s="172" t="s">
        <v>1257</v>
      </c>
      <c r="L484" s="172"/>
      <c r="M484" s="172"/>
      <c r="N484" s="172"/>
      <c r="O484" s="172"/>
      <c r="P484" s="172"/>
      <c r="Q484" s="172"/>
      <c r="R484" s="172"/>
      <c r="S484" s="172" t="s">
        <v>43</v>
      </c>
      <c r="T484" s="172"/>
      <c r="U484" s="172"/>
      <c r="V484" s="172"/>
      <c r="W484" s="172" t="s">
        <v>11033</v>
      </c>
      <c r="X484" s="172"/>
      <c r="Y484" s="172"/>
      <c r="Z484" s="172"/>
      <c r="AA484" s="172" t="s">
        <v>11034</v>
      </c>
      <c r="AB484" s="172" t="s">
        <v>11035</v>
      </c>
      <c r="AC484" s="172" t="s">
        <v>11036</v>
      </c>
      <c r="AD484" s="172">
        <v>1</v>
      </c>
      <c r="AE484" s="172" t="s">
        <v>1625</v>
      </c>
      <c r="AF484" s="172">
        <v>55000000000</v>
      </c>
      <c r="AG484" s="172">
        <v>0</v>
      </c>
      <c r="AH484" s="172">
        <v>0</v>
      </c>
      <c r="AI484" s="165"/>
      <c r="AJ484" s="172"/>
      <c r="AK484" s="172"/>
      <c r="AL484" s="172">
        <f ca="1">IFERROR(__xludf.DUMMYFUNCTION("""COMPUTED_VALUE"""),315)</f>
        <v>315</v>
      </c>
      <c r="AM484" s="172" t="str">
        <f ca="1">IFERROR(__xludf.DUMMYFUNCTION("""COMPUTED_VALUE"""),"4.Bogotá ordena su territorio y avanza en su acción climática")</f>
        <v>4.Bogotá ordena su territorio y avanza en su acción climática</v>
      </c>
      <c r="AN484" s="172" t="str">
        <f ca="1">IFERROR(__xludf.DUMMYFUNCTION("""COMPUTED_VALUE"""),"4.23. Ordenamiento territorial sostenible, equilibrado y participativo")</f>
        <v>4.23. Ordenamiento territorial sostenible, equilibrado y participativo</v>
      </c>
      <c r="AO484" s="172" t="str">
        <f ca="1">IFERROR(__xludf.DUMMYFUNCTION("""COMPUTED_VALUE"""),"Elaborar el 100% de las condiciones normativas estudios lineamientos y acciones de coordinación necesarios para la concreción y seguimiento al modelo de ordenamiento territorial.")</f>
        <v>Elaborar el 100% de las condiciones normativas estudios lineamientos y acciones de coordinación necesarios para la concreción y seguimiento al modelo de ordenamiento territorial.</v>
      </c>
      <c r="AP484" s="172" t="str">
        <f ca="1">IFERROR(__xludf.DUMMYFUNCTION("""COMPUTED_VALUE"""),"Se desarrollarán y adoptarán los documentos mediante los cuales se generan condiciones normativas estudios análisis técnicos modelaciones y lineamientos en función de las necesidades de la ciudad y de las entidades priorizados en cada vigencia y se adelan"&amp;"tarán las acciones de coordinación necesarias para la concreción y seguimiento al modelo de ordenamiento territorial relacionados con la implementación del Plan de Ordenamiento Territorial vigente y de las Actuaciones Urbanas Integrales  para mejorar la c"&amp;"alidad de vida y construir una ciudad equilibrada sostenible y competitiva en el marco de la competencias de la entidad.")</f>
        <v>Se desarrollarán y adoptarán los documentos mediante los cuales se generan condiciones normativas estudios análisis técnicos modelaciones y lineamientos en función de las necesidades de la ciudad y de las entidades priorizados en cada vigencia y se adelantarán las acciones de coordinación necesarias para la concreción y seguimiento al modelo de ordenamiento territorial relacionados con la implementación del Plan de Ordenamiento Territorial vigente y de las Actuaciones Urbanas Integrales  para mejorar la calidad de vida y construir una ciudad equilibrada sostenible y competitiva en el marco de la competencias de la entidad.</v>
      </c>
      <c r="AQ484" s="222" t="str">
        <f ca="1">IFERROR(__xludf.DUMMYFUNCTION("""COMPUTED_VALUE"""),"PLANEACIÓN")</f>
        <v>PLANEACIÓN</v>
      </c>
      <c r="AR484" s="172" t="str">
        <f ca="1">IFERROR(__xludf.DUMMYFUNCTION("""COMPUTED_VALUE"""),"Secretaría Distrital de Planeación")</f>
        <v>Secretaría Distrital de Planeación</v>
      </c>
      <c r="AS484" s="172" t="str">
        <f ca="1">IFERROR(__xludf.DUMMYFUNCTION("""COMPUTED_VALUE"""),"N/A")</f>
        <v>N/A</v>
      </c>
      <c r="AT484" s="172" t="str">
        <f ca="1">IFERROR(__xludf.DUMMYFUNCTION("""COMPUTED_VALUE"""),"Acción Climatica _1.2.6. 
 CTI_2.3.1. 
 Mujeres_9.1.10 
 Mujeres_9.1.11 
 Mujeres_9.1.12 
 Mujeres_9.1.13 
 Rrom_13.1.1 
 Ruralidad_3.1.4. 
 Ruralidad_3.1.6")</f>
        <v>Acción Climatica _1.2.6. 
 CTI_2.3.1. 
 Mujeres_9.1.10 
 Mujeres_9.1.11 
 Mujeres_9.1.12 
 Mujeres_9.1.13 
 Rrom_13.1.1 
 Ruralidad_3.1.4. 
 Ruralidad_3.1.6</v>
      </c>
      <c r="AU484" s="172" t="str">
        <f ca="1">IFERROR(__xludf.DUMMYFUNCTION("""COMPUTED_VALUE"""),"Actos administrativos estudios lineamientos y acciones de coordinación elaborados")</f>
        <v>Actos administrativos estudios lineamientos y acciones de coordinación elaborados</v>
      </c>
      <c r="AV484" s="172" t="str">
        <f ca="1">IFERROR(__xludf.DUMMYFUNCTION("""COMPUTED_VALUE"""),"Porcentaje de actos administrativos estudios lineamientos y acciones de coordinación elaborados para la concreción y seguimiento al modelo de ordenamiento territorial elaborados según surjan en la vigenca.")</f>
        <v>Porcentaje de actos administrativos estudios lineamientos y acciones de coordinación elaborados para la concreción y seguimiento al modelo de ordenamiento territorial elaborados según surjan en la vigenca.</v>
      </c>
      <c r="AW484" s="172" t="str">
        <f ca="1">IFERROR(__xludf.DUMMYFUNCTION("""COMPUTED_VALUE"""),"100%
(2024)")</f>
        <v>100%
(2024)</v>
      </c>
      <c r="AX484" s="395">
        <f ca="1">IFERROR(__xludf.DUMMYFUNCTION("""COMPUTED_VALUE"""),1)</f>
        <v>1</v>
      </c>
      <c r="AY484" s="172" t="str">
        <f ca="1">IFERROR(__xludf.DUMMYFUNCTION("""COMPUTED_VALUE"""),"PDDUNCSAB 2020 - 2024")</f>
        <v>PDDUNCSAB 2020 - 2024</v>
      </c>
      <c r="AZ484" s="222">
        <f ca="1">IFERROR(__xludf.DUMMYFUNCTION("""COMPUTED_VALUE"""),45000000000)</f>
        <v>45000000000</v>
      </c>
      <c r="BA484" s="222">
        <f ca="1">IFERROR(__xludf.DUMMYFUNCTION("""COMPUTED_VALUE"""),0)</f>
        <v>0</v>
      </c>
      <c r="BB484" s="222">
        <f ca="1">IFERROR(__xludf.DUMMYFUNCTION("""COMPUTED_VALUE"""),0)</f>
        <v>0</v>
      </c>
      <c r="BC484" s="222">
        <f ca="1">IFERROR(__xludf.DUMMYFUNCTION("""COMPUTED_VALUE"""),6777742848)</f>
        <v>6777742848</v>
      </c>
      <c r="BD484" s="395">
        <f ca="1">IFERROR(__xludf.DUMMYFUNCTION("""COMPUTED_VALUE"""),6737045776)</f>
        <v>6737045776</v>
      </c>
      <c r="BE484" s="222">
        <f ca="1">IFERROR(__xludf.DUMMYFUNCTION("""COMPUTED_VALUE"""),7411924822)</f>
        <v>7411924822</v>
      </c>
      <c r="BF484" s="222">
        <f ca="1">IFERROR(__xludf.DUMMYFUNCTION("""COMPUTED_VALUE"""),7780916351)</f>
        <v>7780916351</v>
      </c>
      <c r="BG484" s="222">
        <f ca="1">IFERROR(__xludf.DUMMYFUNCTION("""COMPUTED_VALUE"""),6777742848)</f>
        <v>6777742848</v>
      </c>
      <c r="BH484" s="222">
        <f ca="1">IFERROR(__xludf.DUMMYFUNCTION("""COMPUTED_VALUE"""),6540821141.74757)</f>
        <v>6540821141.74757</v>
      </c>
      <c r="BI484" s="222">
        <f ca="1">IFERROR(__xludf.DUMMYFUNCTION("""COMPUTED_VALUE"""),6986450016.02413)</f>
        <v>6986450016.0241299</v>
      </c>
      <c r="BJ484" s="222">
        <f ca="1">IFERROR(__xludf.DUMMYFUNCTION("""COMPUTED_VALUE"""),7120640700.74227)</f>
        <v>7120640700.7422705</v>
      </c>
      <c r="BK484" s="222">
        <f ca="1">IFERROR(__xludf.DUMMYFUNCTION("""COMPUTED_VALUE"""),1)</f>
        <v>1</v>
      </c>
      <c r="BL484" s="222">
        <f ca="1">IFERROR(__xludf.DUMMYFUNCTION("""COMPUTED_VALUE"""),1)</f>
        <v>1</v>
      </c>
      <c r="BM484" s="222">
        <f ca="1">IFERROR(__xludf.DUMMYFUNCTION("""COMPUTED_VALUE"""),1)</f>
        <v>1</v>
      </c>
      <c r="BN484" s="222">
        <f ca="1">IFERROR(__xludf.DUMMYFUNCTION("""COMPUTED_VALUE"""),1)</f>
        <v>1</v>
      </c>
      <c r="BO484" s="222" t="str">
        <f ca="1">IFERROR(__xludf.DUMMYFUNCTION("""COMPUTED_VALUE"""),"18/04/2024 Adria. Ajustado indicador.
La magnidud es 100% se ajustó 1 a 100% columna S.
19/04/2024 Adria ajustes realizados en la fórmula del indicador y línea base según solicitud de la SDP. Ok
Adria la línea de base no podrá ser 1 debe ser 100% (dato (U"&amp;"NCSAB 202-2024)
Agradezco ajustar la formula del indicador:
Formula del indicador «Porcentaje de actos administrativos estudios lineamientos y acciones de coordinación para la concreción y seguimiento al modelo de ordenamiento territorial elaborados seg"&amp;"ún surjan en la vigencia.»
Fernando Fajardo
Favor realizar los siguientes ajuste de caracter metodológico:
Nombre del indicador «Actos administrativos estudios lineamientos y acciones de coordinación elaborados»
")</f>
        <v xml:space="preserve">18/04/2024 Adria. Ajustado indicador.
La magnidud es 100% se ajustó 1 a 100% columna S.
19/04/2024 Adria ajustes realizados en la fórmula del indicador y línea base según solicitud de la SDP. Ok
Adria la línea de base no podrá ser 1 debe ser 100% (dato (UNCSAB 202-2024)
Agradezco ajustar la formula del indicador:
Formula del indicador «Porcentaje de actos administrativos estudios lineamientos y acciones de coordinación para la concreción y seguimiento al modelo de ordenamiento territorial elaborados según surjan en la vigencia.»
Fernando Fajardo
Favor realizar los siguientes ajuste de caracter metodológico:
Nombre del indicador «Actos administrativos estudios lineamientos y acciones de coordinación elaborados»
</v>
      </c>
      <c r="BP484" s="222">
        <f ca="1">IFERROR(__xludf.DUMMYFUNCTION("""COMPUTED_VALUE"""),28707629797)</f>
        <v>28707629797</v>
      </c>
      <c r="BQ484" s="395">
        <f ca="1">IFERROR(__xludf.DUMMYFUNCTION("""COMPUTED_VALUE"""),27425654706.5139)</f>
        <v>27425654706.513901</v>
      </c>
      <c r="BR484" s="395"/>
      <c r="BS484" s="395"/>
      <c r="BT484" s="395"/>
      <c r="BU484" s="222"/>
      <c r="BV484" s="222"/>
      <c r="BW484" s="222"/>
      <c r="BX484" s="172"/>
      <c r="BY484" s="172" t="b">
        <f t="shared" ref="BY484:BZ484" ca="1" si="554">B484=AM484</f>
        <v>1</v>
      </c>
      <c r="BZ484" s="172" t="b">
        <f t="shared" ca="1" si="554"/>
        <v>0</v>
      </c>
      <c r="CA484" s="172" t="b">
        <f t="shared" ref="CA484:CB484" ca="1" si="555">E484=AO484</f>
        <v>1</v>
      </c>
      <c r="CB484" s="172" t="b">
        <f t="shared" ca="1" si="555"/>
        <v>0</v>
      </c>
      <c r="CC484" s="172"/>
    </row>
    <row r="485" spans="1:81" ht="15.75" customHeight="1">
      <c r="A485" s="172">
        <v>316</v>
      </c>
      <c r="B485" s="172" t="s">
        <v>865</v>
      </c>
      <c r="C485" s="172" t="s">
        <v>10752</v>
      </c>
      <c r="D485" s="172"/>
      <c r="E485" s="172" t="s">
        <v>11037</v>
      </c>
      <c r="F485" s="172" t="s">
        <v>11038</v>
      </c>
      <c r="G485" s="172">
        <v>40000000000</v>
      </c>
      <c r="H485" s="172" t="s">
        <v>194</v>
      </c>
      <c r="I485" s="172" t="s">
        <v>195</v>
      </c>
      <c r="J485" s="172" t="s">
        <v>1620</v>
      </c>
      <c r="K485" s="172" t="s">
        <v>1257</v>
      </c>
      <c r="L485" s="172"/>
      <c r="M485" s="172"/>
      <c r="N485" s="172"/>
      <c r="O485" s="172"/>
      <c r="P485" s="172"/>
      <c r="Q485" s="172"/>
      <c r="R485" s="172"/>
      <c r="S485" s="172" t="s">
        <v>43</v>
      </c>
      <c r="T485" s="172"/>
      <c r="U485" s="172"/>
      <c r="V485" s="172"/>
      <c r="W485" s="172" t="s">
        <v>11039</v>
      </c>
      <c r="X485" s="172"/>
      <c r="Y485" s="172"/>
      <c r="Z485" s="172"/>
      <c r="AA485" s="172" t="s">
        <v>1630</v>
      </c>
      <c r="AB485" s="172" t="s">
        <v>11040</v>
      </c>
      <c r="AC485" s="172" t="s">
        <v>11041</v>
      </c>
      <c r="AD485" s="172" t="s">
        <v>11042</v>
      </c>
      <c r="AE485" s="172" t="s">
        <v>1625</v>
      </c>
      <c r="AF485" s="172">
        <v>40000000000</v>
      </c>
      <c r="AG485" s="172">
        <v>0</v>
      </c>
      <c r="AH485" s="172">
        <v>0</v>
      </c>
      <c r="AI485" s="165"/>
      <c r="AJ485" s="172"/>
      <c r="AK485" s="172"/>
      <c r="AL485" s="172">
        <f ca="1">IFERROR(__xludf.DUMMYFUNCTION("""COMPUTED_VALUE"""),316)</f>
        <v>316</v>
      </c>
      <c r="AM485" s="172" t="str">
        <f ca="1">IFERROR(__xludf.DUMMYFUNCTION("""COMPUTED_VALUE"""),"4.Bogotá ordena su territorio y avanza en su acción climática")</f>
        <v>4.Bogotá ordena su territorio y avanza en su acción climática</v>
      </c>
      <c r="AN485" s="172" t="str">
        <f ca="1">IFERROR(__xludf.DUMMYFUNCTION("""COMPUTED_VALUE"""),"4.23. Ordenamiento territorial sostenible, equilibrado y participativo")</f>
        <v>4.23. Ordenamiento territorial sostenible, equilibrado y participativo</v>
      </c>
      <c r="AO485" s="172" t="str">
        <f ca="1">IFERROR(__xludf.DUMMYFUNCTION("""COMPUTED_VALUE"""),"Viabilizar 1800 hectáreas para el desarrollo de proyectos en la ciudad desde los componentes de la estructura ecológica principal movilidad espacio público revitalización sistema del cuidado vivienda servicios urbanos empleo y productividad que aporten al"&amp;" desarrollo de Bogotá.")</f>
        <v>Viabilizar 1800 hectáreas para el desarrollo de proyectos en la ciudad desde los componentes de la estructura ecológica principal movilidad espacio público revitalización sistema del cuidado vivienda servicios urbanos empleo y productividad que aporten al desarrollo de Bogotá.</v>
      </c>
      <c r="AP485" s="172" t="str">
        <f ca="1">IFERROR(__xludf.DUMMYFUNCTION("""COMPUTED_VALUE"""),"Se viabilizaran y regularizaran 1800 hectáreas a través de la formulación y adopción de instrumentos de planeación y decisiones urbanísticas que permitan concretar el modelo de ordenamiento territorial.")</f>
        <v>Se viabilizaran y regularizaran 1800 hectáreas a través de la formulación y adopción de instrumentos de planeación y decisiones urbanísticas que permitan concretar el modelo de ordenamiento territorial.</v>
      </c>
      <c r="AQ485" s="222" t="str">
        <f ca="1">IFERROR(__xludf.DUMMYFUNCTION("""COMPUTED_VALUE"""),"PLANEACIÓN")</f>
        <v>PLANEACIÓN</v>
      </c>
      <c r="AR485" s="172" t="str">
        <f ca="1">IFERROR(__xludf.DUMMYFUNCTION("""COMPUTED_VALUE"""),"Secretaría Distrital de Planeación")</f>
        <v>Secretaría Distrital de Planeación</v>
      </c>
      <c r="AS485" s="172" t="str">
        <f ca="1">IFERROR(__xludf.DUMMYFUNCTION("""COMPUTED_VALUE"""),"N/A")</f>
        <v>N/A</v>
      </c>
      <c r="AT485" s="172" t="str">
        <f ca="1">IFERROR(__xludf.DUMMYFUNCTION("""COMPUTED_VALUE"""),"Espacio Público_1.2.1 P
 Peatón_2.1.13")</f>
        <v>Espacio Público_1.2.1 P
 Peatón_2.1.13</v>
      </c>
      <c r="AU485" s="172" t="str">
        <f ca="1">IFERROR(__xludf.DUMMYFUNCTION("""COMPUTED_VALUE"""),"Número de hectáreas netas de suelo viabilizadas para el desarrollo de proyectos estrategicos de ciudad que aportan al desarrollo de Bogotá")</f>
        <v>Número de hectáreas netas de suelo viabilizadas para el desarrollo de proyectos estrategicos de ciudad que aportan al desarrollo de Bogotá</v>
      </c>
      <c r="AV485" s="172" t="str">
        <f ca="1">IFERROR(__xludf.DUMMYFUNCTION("""COMPUTED_VALUE"""),"Sumatoria de hectáreas netas de suelo viabilizado para el desarrollo de proyectos estratégicos de ciudad de los instrumentos de planeación adoptados durante la vigencia")</f>
        <v>Sumatoria de hectáreas netas de suelo viabilizado para el desarrollo de proyectos estratégicos de ciudad de los instrumentos de planeación adoptados durante la vigencia</v>
      </c>
      <c r="AW485" s="222" t="str">
        <f ca="1">IFERROR(__xludf.DUMMYFUNCTION("""COMPUTED_VALUE"""),"1150,71
(2024)")</f>
        <v>1150,71
(2024)</v>
      </c>
      <c r="AX485" s="222" t="str">
        <f ca="1">IFERROR(__xludf.DUMMYFUNCTION("""COMPUTED_VALUE"""),"1800 hectáreas netas.")</f>
        <v>1800 hectáreas netas.</v>
      </c>
      <c r="AY485" s="172" t="str">
        <f ca="1">IFERROR(__xludf.DUMMYFUNCTION("""COMPUTED_VALUE"""),"PDDUNCSAB ")</f>
        <v xml:space="preserve">PDDUNCSAB </v>
      </c>
      <c r="AZ485" s="222">
        <f ca="1">IFERROR(__xludf.DUMMYFUNCTION("""COMPUTED_VALUE"""),50000000000)</f>
        <v>50000000000</v>
      </c>
      <c r="BA485" s="222">
        <f ca="1">IFERROR(__xludf.DUMMYFUNCTION("""COMPUTED_VALUE"""),0)</f>
        <v>0</v>
      </c>
      <c r="BB485" s="222">
        <f ca="1">IFERROR(__xludf.DUMMYFUNCTION("""COMPUTED_VALUE"""),0)</f>
        <v>0</v>
      </c>
      <c r="BC485" s="222">
        <f ca="1">IFERROR(__xludf.DUMMYFUNCTION("""COMPUTED_VALUE"""),8109517109)</f>
        <v>8109517109</v>
      </c>
      <c r="BD485" s="222">
        <f ca="1">IFERROR(__xludf.DUMMYFUNCTION("""COMPUTED_VALUE"""),8232346512)</f>
        <v>8232346512</v>
      </c>
      <c r="BE485" s="222">
        <f ca="1">IFERROR(__xludf.DUMMYFUNCTION("""COMPUTED_VALUE"""),8058513877)</f>
        <v>8058513877</v>
      </c>
      <c r="BF485" s="222">
        <f ca="1">IFERROR(__xludf.DUMMYFUNCTION("""COMPUTED_VALUE"""),8151850186)</f>
        <v>8151850186</v>
      </c>
      <c r="BG485" s="222">
        <f ca="1">IFERROR(__xludf.DUMMYFUNCTION("""COMPUTED_VALUE"""),8109517109)</f>
        <v>8109517109</v>
      </c>
      <c r="BH485" s="222">
        <f ca="1">IFERROR(__xludf.DUMMYFUNCTION("""COMPUTED_VALUE"""),7992569429.12621)</f>
        <v>7992569429.1262102</v>
      </c>
      <c r="BI485" s="222">
        <f ca="1">IFERROR(__xludf.DUMMYFUNCTION("""COMPUTED_VALUE"""),7595922214.15779)</f>
        <v>7595922214.1577902</v>
      </c>
      <c r="BJ485" s="222">
        <f ca="1">IFERROR(__xludf.DUMMYFUNCTION("""COMPUTED_VALUE"""),7460097706.0144)</f>
        <v>7460097706.0143995</v>
      </c>
      <c r="BK485" s="222">
        <f ca="1">IFERROR(__xludf.DUMMYFUNCTION("""COMPUTED_VALUE"""),254.15)</f>
        <v>254.15</v>
      </c>
      <c r="BL485" s="222">
        <f ca="1">IFERROR(__xludf.DUMMYFUNCTION("""COMPUTED_VALUE"""),781.45)</f>
        <v>781.45</v>
      </c>
      <c r="BM485" s="222">
        <f ca="1">IFERROR(__xludf.DUMMYFUNCTION("""COMPUTED_VALUE"""),621.2)</f>
        <v>621.20000000000005</v>
      </c>
      <c r="BN485" s="222">
        <f ca="1">IFERROR(__xludf.DUMMYFUNCTION("""COMPUTED_VALUE"""),143.2)</f>
        <v>143.19999999999999</v>
      </c>
      <c r="BO485" s="222" t="str">
        <f ca="1">IFERROR(__xludf.DUMMYFUNCTION("""COMPUTED_VALUE"""),"18/04/2024 Adria ajustada formula indicador.
Favor realizar el siguiente ajuste de caracter metodológico:
Fórmula del indicador: «Sumatoria de hectáreas netas de suelo viabilizado para el desarrollo de proyectos estratégicos de ciudad de los instrumento"&amp;"s de planeación adoptados durante la vigencia»")</f>
        <v>18/04/2024 Adria ajustada formula indicador.
Favor realizar el siguiente ajuste de caracter metodológico:
Fórmula del indicador: «Sumatoria de hectáreas netas de suelo viabilizado para el desarrollo de proyectos estratégicos de ciudad de los instrumentos de planeación adoptados durante la vigencia»</v>
      </c>
      <c r="BP485" s="222">
        <f ca="1">IFERROR(__xludf.DUMMYFUNCTION("""COMPUTED_VALUE"""),32552227684)</f>
        <v>32552227684</v>
      </c>
      <c r="BQ485" s="394">
        <f ca="1">IFERROR(__xludf.DUMMYFUNCTION("""COMPUTED_VALUE"""),31158106458.2984)</f>
        <v>31158106458.298401</v>
      </c>
      <c r="BR485" s="394"/>
      <c r="BS485" s="394"/>
      <c r="BT485" s="394"/>
      <c r="BU485" s="222"/>
      <c r="BV485" s="222"/>
      <c r="BW485" s="222"/>
      <c r="BX485" s="172"/>
      <c r="BY485" s="172" t="b">
        <f t="shared" ref="BY485:BZ485" ca="1" si="556">B485=AM485</f>
        <v>1</v>
      </c>
      <c r="BZ485" s="172" t="b">
        <f t="shared" ca="1" si="556"/>
        <v>0</v>
      </c>
      <c r="CA485" s="172" t="b">
        <f t="shared" ref="CA485:CB485" ca="1" si="557">E485=AO485</f>
        <v>0</v>
      </c>
      <c r="CB485" s="172" t="b">
        <f t="shared" ca="1" si="557"/>
        <v>0</v>
      </c>
      <c r="CC485" s="172"/>
    </row>
    <row r="486" spans="1:81" ht="15.75" customHeight="1">
      <c r="A486" s="172">
        <v>317</v>
      </c>
      <c r="B486" s="172" t="s">
        <v>865</v>
      </c>
      <c r="C486" s="172" t="s">
        <v>7588</v>
      </c>
      <c r="D486" s="172"/>
      <c r="E486" s="172" t="s">
        <v>11043</v>
      </c>
      <c r="F486" s="172" t="s">
        <v>11044</v>
      </c>
      <c r="G486" s="172">
        <v>200000000000</v>
      </c>
      <c r="H486" s="172" t="s">
        <v>41</v>
      </c>
      <c r="I486" s="172" t="s">
        <v>46</v>
      </c>
      <c r="J486" s="172" t="s">
        <v>11045</v>
      </c>
      <c r="K486" s="172" t="s">
        <v>43</v>
      </c>
      <c r="L486" s="172"/>
      <c r="M486" s="172"/>
      <c r="N486" s="172"/>
      <c r="O486" s="172"/>
      <c r="P486" s="172"/>
      <c r="Q486" s="172"/>
      <c r="R486" s="172"/>
      <c r="S486" s="172" t="s">
        <v>43</v>
      </c>
      <c r="T486" s="172"/>
      <c r="U486" s="172"/>
      <c r="V486" s="172"/>
      <c r="W486" s="172" t="s">
        <v>1461</v>
      </c>
      <c r="X486" s="172"/>
      <c r="Y486" s="172"/>
      <c r="Z486" s="172"/>
      <c r="AA486" s="172" t="s">
        <v>11046</v>
      </c>
      <c r="AB486" s="172" t="s">
        <v>11047</v>
      </c>
      <c r="AC486" s="172" t="s">
        <v>1461</v>
      </c>
      <c r="AD486" s="172">
        <v>2</v>
      </c>
      <c r="AE486" s="172" t="s">
        <v>1461</v>
      </c>
      <c r="AF486" s="172">
        <v>200000000000</v>
      </c>
      <c r="AG486" s="172">
        <v>0</v>
      </c>
      <c r="AH486" s="172">
        <v>0</v>
      </c>
      <c r="AI486" s="165"/>
      <c r="AJ486" s="172"/>
      <c r="AK486" s="172"/>
      <c r="AL486" s="393"/>
      <c r="AM486" s="393"/>
      <c r="AN486" s="393"/>
      <c r="AO486" s="393"/>
      <c r="AP486" s="393"/>
      <c r="AQ486" s="393"/>
      <c r="AR486" s="393"/>
      <c r="AS486" s="393"/>
      <c r="AT486" s="393"/>
      <c r="AU486" s="393"/>
      <c r="AV486" s="393"/>
      <c r="AW486" s="393"/>
      <c r="AX486" s="393"/>
      <c r="AY486" s="393"/>
      <c r="AZ486" s="393"/>
      <c r="BA486" s="393"/>
      <c r="BB486" s="393"/>
      <c r="BC486" s="393"/>
      <c r="BD486" s="393"/>
      <c r="BE486" s="393"/>
      <c r="BF486" s="393"/>
      <c r="BG486" s="393"/>
      <c r="BH486" s="393"/>
      <c r="BI486" s="393"/>
      <c r="BJ486" s="393"/>
      <c r="BK486" s="393"/>
      <c r="BL486" s="172"/>
      <c r="BM486" s="172"/>
      <c r="BN486" s="172"/>
      <c r="BO486" s="172"/>
      <c r="BP486" s="172"/>
      <c r="BQ486" s="172"/>
      <c r="BR486" s="172"/>
      <c r="BS486" s="172"/>
      <c r="BT486" s="172"/>
      <c r="BU486" s="172"/>
      <c r="BV486" s="172"/>
      <c r="BW486" s="172"/>
      <c r="BX486" s="172"/>
      <c r="BY486" s="515" t="s">
        <v>9624</v>
      </c>
      <c r="BZ486" s="516"/>
      <c r="CA486" s="516"/>
      <c r="CB486" s="517"/>
      <c r="CC486" s="172" t="s">
        <v>9625</v>
      </c>
    </row>
    <row r="487" spans="1:81" ht="15.75" customHeight="1">
      <c r="A487" s="172">
        <v>318</v>
      </c>
      <c r="B487" s="172" t="s">
        <v>865</v>
      </c>
      <c r="C487" s="172" t="s">
        <v>7625</v>
      </c>
      <c r="D487" s="172"/>
      <c r="E487" s="172" t="s">
        <v>11048</v>
      </c>
      <c r="F487" s="172" t="s">
        <v>11049</v>
      </c>
      <c r="G487" s="172">
        <v>1645000489209</v>
      </c>
      <c r="H487" s="172" t="s">
        <v>200</v>
      </c>
      <c r="I487" s="172" t="s">
        <v>201</v>
      </c>
      <c r="J487" s="172"/>
      <c r="K487" s="172" t="s">
        <v>1639</v>
      </c>
      <c r="L487" s="172"/>
      <c r="M487" s="172"/>
      <c r="N487" s="172"/>
      <c r="O487" s="172"/>
      <c r="P487" s="172"/>
      <c r="Q487" s="172"/>
      <c r="R487" s="172"/>
      <c r="S487" s="172" t="s">
        <v>1640</v>
      </c>
      <c r="T487" s="172"/>
      <c r="U487" s="172"/>
      <c r="V487" s="172"/>
      <c r="W487" s="172"/>
      <c r="X487" s="172"/>
      <c r="Y487" s="172"/>
      <c r="Z487" s="172"/>
      <c r="AA487" s="172" t="s">
        <v>11050</v>
      </c>
      <c r="AB487" s="172" t="s">
        <v>11051</v>
      </c>
      <c r="AC487" s="172"/>
      <c r="AD487" s="172">
        <v>21</v>
      </c>
      <c r="AE487" s="172"/>
      <c r="AF487" s="172">
        <v>1645000489209</v>
      </c>
      <c r="AG487" s="172">
        <v>0</v>
      </c>
      <c r="AH487" s="172">
        <v>0</v>
      </c>
      <c r="AI487" s="165"/>
      <c r="AJ487" s="172"/>
      <c r="AK487" s="172"/>
      <c r="AL487" s="172">
        <f ca="1">IFERROR(__xludf.DUMMYFUNCTION("IMPORTRANGE(""https://docs.google.com/spreadsheets/d/1npPkCkJx8EaDQoN5CZFxhByyd_GwrPFrRj9-wo1YHM4/edit#gid=323077454"",""'Consolidado_PDD24/28'!B477:485"")"),318)</f>
        <v>318</v>
      </c>
      <c r="AM487" s="172" t="str">
        <f ca="1">IFERROR(__xludf.DUMMYFUNCTION("""COMPUTED_VALUE"""),"4.Bogotá ordena su territorio y avanza en su acción climática")</f>
        <v>4.Bogotá ordena su territorio y avanza en su acción climática</v>
      </c>
      <c r="AN487" s="172" t="str">
        <f ca="1">IFERROR(__xludf.DUMMYFUNCTION("""COMPUTED_VALUE"""),"4.30. Atencion del deficit social para un habitat digno")</f>
        <v>4.30. Atencion del deficit social para un habitat digno</v>
      </c>
      <c r="AO487" s="172" t="str">
        <f ca="1">IFERROR(__xludf.DUMMYFUNCTION("""COMPUTED_VALUE"""),"Mejorar dotar o reponer 100% de las infraestructuras de Unidades de Servicios de Salud viabilizadas.")</f>
        <v>Mejorar dotar o reponer 100% de las infraestructuras de Unidades de Servicios de Salud viabilizadas.</v>
      </c>
      <c r="AP487" s="172" t="str">
        <f ca="1">IFERROR(__xludf.DUMMYFUNCTION("""COMPUTED_VALUE"""),"Se incluye la construcción dotación y puesta en marcha de nuevas infraestructuras hospitalarias; así como el mejoramiento de la infraestructura existente en el marco de los proyectos viabilizados.")</f>
        <v>Se incluye la construcción dotación y puesta en marcha de nuevas infraestructuras hospitalarias; así como el mejoramiento de la infraestructura existente en el marco de los proyectos viabilizados.</v>
      </c>
      <c r="AQ487" s="222" t="str">
        <f ca="1">IFERROR(__xludf.DUMMYFUNCTION("""COMPUTED_VALUE"""),"SALUD")</f>
        <v>SALUD</v>
      </c>
      <c r="AR487" s="172" t="str">
        <f ca="1">IFERROR(__xludf.DUMMYFUNCTION("""COMPUTED_VALUE"""),"Secretaría Distrital de Salud")</f>
        <v>Secretaría Distrital de Salud</v>
      </c>
      <c r="AS487" s="172" t="str">
        <f ca="1">IFERROR(__xludf.DUMMYFUNCTION("""COMPUTED_VALUE"""),"POT")</f>
        <v>POT</v>
      </c>
      <c r="AT487" s="172"/>
      <c r="AU487" s="172" t="str">
        <f ca="1">IFERROR(__xludf.DUMMYFUNCTION("""COMPUTED_VALUE"""),"% de las infraestructuras de Unidades de Servicios de Salud mejoradas dotadas o repuestas.")</f>
        <v>% de las infraestructuras de Unidades de Servicios de Salud mejoradas dotadas o repuestas.</v>
      </c>
      <c r="AV487" s="172" t="str">
        <f ca="1">IFERROR(__xludf.DUMMYFUNCTION("""COMPUTED_VALUE"""),"Número de Infraestructuras mejoradas  dotadas o repuestas/Número de Infraestructuras viabilizadas.")</f>
        <v>Número de Infraestructuras mejoradas  dotadas o repuestas/Número de Infraestructuras viabilizadas.</v>
      </c>
      <c r="AW487" s="222">
        <f ca="1">IFERROR(__xludf.DUMMYFUNCTION("""COMPUTED_VALUE"""),0)</f>
        <v>0</v>
      </c>
      <c r="AX487" s="395">
        <f ca="1">IFERROR(__xludf.DUMMYFUNCTION("""COMPUTED_VALUE"""),1)</f>
        <v>1</v>
      </c>
      <c r="AY487" s="172" t="str">
        <f ca="1">IFERROR(__xludf.DUMMYFUNCTION("""COMPUTED_VALUE"""),"Propia")</f>
        <v>Propia</v>
      </c>
      <c r="AZ487" s="222">
        <f ca="1">IFERROR(__xludf.DUMMYFUNCTION("""COMPUTED_VALUE"""),1645000489209)</f>
        <v>1645000489209</v>
      </c>
      <c r="BA487" s="222">
        <f ca="1">IFERROR(__xludf.DUMMYFUNCTION("""COMPUTED_VALUE"""),0)</f>
        <v>0</v>
      </c>
      <c r="BB487" s="222">
        <f ca="1">IFERROR(__xludf.DUMMYFUNCTION("""COMPUTED_VALUE"""),0)</f>
        <v>0</v>
      </c>
      <c r="BC487" s="222">
        <f ca="1">IFERROR(__xludf.DUMMYFUNCTION("""COMPUTED_VALUE"""),0)</f>
        <v>0</v>
      </c>
      <c r="BD487" s="395">
        <f ca="1">IFERROR(__xludf.DUMMYFUNCTION("""COMPUTED_VALUE"""),97704139023)</f>
        <v>97704139023</v>
      </c>
      <c r="BE487" s="222">
        <f ca="1">IFERROR(__xludf.DUMMYFUNCTION("""COMPUTED_VALUE"""),73635263193)</f>
        <v>73635263193</v>
      </c>
      <c r="BF487" s="222">
        <f ca="1">IFERROR(__xludf.DUMMYFUNCTION("""COMPUTED_VALUE"""),21564321089)</f>
        <v>21564321089</v>
      </c>
      <c r="BG487" s="222">
        <f ca="1">IFERROR(__xludf.DUMMYFUNCTION("""COMPUTED_VALUE"""),0)</f>
        <v>0</v>
      </c>
      <c r="BH487" s="222">
        <f ca="1">IFERROR(__xludf.DUMMYFUNCTION("""COMPUTED_VALUE"""),94858387400.9708)</f>
        <v>94858387400.970795</v>
      </c>
      <c r="BI487" s="222">
        <f ca="1">IFERROR(__xludf.DUMMYFUNCTION("""COMPUTED_VALUE"""),69408297853.7091)</f>
        <v>69408297853.709106</v>
      </c>
      <c r="BJ487" s="222">
        <f ca="1">IFERROR(__xludf.DUMMYFUNCTION("""COMPUTED_VALUE"""),19734408584.2117)</f>
        <v>19734408584.2117</v>
      </c>
      <c r="BK487" s="222">
        <f ca="1">IFERROR(__xludf.DUMMYFUNCTION("""COMPUTED_VALUE"""),1)</f>
        <v>1</v>
      </c>
      <c r="BL487" s="222">
        <f ca="1">IFERROR(__xludf.DUMMYFUNCTION("""COMPUTED_VALUE"""),1)</f>
        <v>1</v>
      </c>
      <c r="BM487" s="222">
        <f ca="1">IFERROR(__xludf.DUMMYFUNCTION("""COMPUTED_VALUE"""),1)</f>
        <v>1</v>
      </c>
      <c r="BN487" s="222">
        <f ca="1">IFERROR(__xludf.DUMMYFUNCTION("""COMPUTED_VALUE"""),1)</f>
        <v>1</v>
      </c>
      <c r="BO487" s="222" t="str">
        <f ca="1">IFERROR(__xludf.DUMMYFUNCTION("""COMPUTED_VALUE"""),"Salud solicita el siguietne ajuste:   Incluir en la linea d ebase: No aplica. 
20/04/2024 SDP pendiente los $. 22/04/2024 ajutados los recursos y meta.
19/04/2024 SDP Salud no ha anualizado recursos ni la meta en los años 2024 a 2027.
")</f>
        <v xml:space="preserve">Salud solicita el siguietne ajuste:   Incluir en la linea d ebase: No aplica. 
20/04/2024 SDP pendiente los $. 22/04/2024 ajutados los recursos y meta.
19/04/2024 SDP Salud no ha anualizado recursos ni la meta en los años 2024 a 2027.
</v>
      </c>
      <c r="BP487" s="222">
        <f ca="1">IFERROR(__xludf.DUMMYFUNCTION("""COMPUTED_VALUE"""),192903723305)</f>
        <v>192903723305</v>
      </c>
      <c r="BQ487" s="395">
        <f ca="1">IFERROR(__xludf.DUMMYFUNCTION("""COMPUTED_VALUE"""),184001093838.891)</f>
        <v>184001093838.89099</v>
      </c>
      <c r="BR487" s="395"/>
      <c r="BS487" s="395"/>
      <c r="BT487" s="395"/>
      <c r="BU487" s="222"/>
      <c r="BV487" s="222"/>
      <c r="BW487" s="222"/>
      <c r="BX487" s="172"/>
      <c r="BY487" s="172" t="b">
        <f t="shared" ref="BY487:BZ487" ca="1" si="558">B487=AM487</f>
        <v>1</v>
      </c>
      <c r="BZ487" s="172" t="b">
        <f t="shared" ca="1" si="558"/>
        <v>0</v>
      </c>
      <c r="CA487" s="172" t="b">
        <f t="shared" ref="CA487:CB487" ca="1" si="559">E487=AO487</f>
        <v>0</v>
      </c>
      <c r="CB487" s="172" t="b">
        <f t="shared" ca="1" si="559"/>
        <v>0</v>
      </c>
      <c r="CC487" s="172"/>
    </row>
    <row r="488" spans="1:81" ht="15.75" customHeight="1">
      <c r="A488" s="172">
        <v>319</v>
      </c>
      <c r="B488" s="172" t="s">
        <v>865</v>
      </c>
      <c r="C488" s="172" t="s">
        <v>7625</v>
      </c>
      <c r="D488" s="172"/>
      <c r="E488" s="172" t="s">
        <v>8924</v>
      </c>
      <c r="F488" s="172" t="s">
        <v>11052</v>
      </c>
      <c r="G488" s="172">
        <v>1915711021824</v>
      </c>
      <c r="H488" s="172" t="s">
        <v>200</v>
      </c>
      <c r="I488" s="172" t="s">
        <v>201</v>
      </c>
      <c r="J488" s="172"/>
      <c r="K488" s="172"/>
      <c r="L488" s="172"/>
      <c r="M488" s="172"/>
      <c r="N488" s="172"/>
      <c r="O488" s="172"/>
      <c r="P488" s="172"/>
      <c r="Q488" s="172"/>
      <c r="R488" s="172"/>
      <c r="S488" s="172" t="s">
        <v>43</v>
      </c>
      <c r="T488" s="172"/>
      <c r="U488" s="172"/>
      <c r="V488" s="172"/>
      <c r="W488" s="172"/>
      <c r="X488" s="172"/>
      <c r="Y488" s="172"/>
      <c r="Z488" s="172"/>
      <c r="AA488" s="172" t="s">
        <v>1647</v>
      </c>
      <c r="AB488" s="172" t="s">
        <v>1648</v>
      </c>
      <c r="AC488" s="172"/>
      <c r="AD488" s="172">
        <v>60</v>
      </c>
      <c r="AE488" s="172"/>
      <c r="AF488" s="172">
        <v>1915711021824</v>
      </c>
      <c r="AG488" s="172">
        <v>0</v>
      </c>
      <c r="AH488" s="172">
        <v>0</v>
      </c>
      <c r="AI488" s="165"/>
      <c r="AJ488" s="172"/>
      <c r="AK488" s="172"/>
      <c r="AL488" s="172">
        <f ca="1">IFERROR(__xludf.DUMMYFUNCTION("""COMPUTED_VALUE"""),319)</f>
        <v>319</v>
      </c>
      <c r="AM488" s="172" t="str">
        <f ca="1">IFERROR(__xludf.DUMMYFUNCTION("""COMPUTED_VALUE"""),"4.Bogotá ordena su territorio y avanza en su acción climática")</f>
        <v>4.Bogotá ordena su territorio y avanza en su acción climática</v>
      </c>
      <c r="AN488" s="172" t="str">
        <f ca="1">IFERROR(__xludf.DUMMYFUNCTION("""COMPUTED_VALUE"""),"4.30. Atencion del deficit social para un habitat digno")</f>
        <v>4.30. Atencion del deficit social para un habitat digno</v>
      </c>
      <c r="AO488" s="172" t="str">
        <f ca="1">IFERROR(__xludf.DUMMYFUNCTION("""COMPUTED_VALUE"""),"Culminar la construcción de 4 infraestructuras hospitalarias en curso y avanzar en el diseño de 2 infraestructuras en Salud viabilizadas en Bogotá D.C.")</f>
        <v>Culminar la construcción de 4 infraestructuras hospitalarias en curso y avanzar en el diseño de 2 infraestructuras en Salud viabilizadas en Bogotá D.C.</v>
      </c>
      <c r="AP488" s="172" t="str">
        <f ca="1">IFERROR(__xludf.DUMMYFUNCTION("""COMPUTED_VALUE"""),"Se incluye la remodelación refuerzo estructural equipamiento y dotación.
En 2024 una obra entregada.
2025 son 2 estudios y diseños entregados.
2026 son 3 obras entregadas.")</f>
        <v>Se incluye la remodelación refuerzo estructural equipamiento y dotación.
En 2024 una obra entregada.
2025 son 2 estudios y diseños entregados.
2026 son 3 obras entregadas.</v>
      </c>
      <c r="AQ488" s="222" t="str">
        <f ca="1">IFERROR(__xludf.DUMMYFUNCTION("""COMPUTED_VALUE"""),"SALUD")</f>
        <v>SALUD</v>
      </c>
      <c r="AR488" s="172" t="str">
        <f ca="1">IFERROR(__xludf.DUMMYFUNCTION("""COMPUTED_VALUE"""),"Secretaría Distrital de Salud")</f>
        <v>Secretaría Distrital de Salud</v>
      </c>
      <c r="AS488" s="172" t="str">
        <f ca="1">IFERROR(__xludf.DUMMYFUNCTION("""COMPUTED_VALUE"""),"N/A")</f>
        <v>N/A</v>
      </c>
      <c r="AT488" s="172"/>
      <c r="AU488" s="172" t="str">
        <f ca="1">IFERROR(__xludf.DUMMYFUNCTION("""COMPUTED_VALUE"""),"Número de infraestructuras mejoradas")</f>
        <v>Número de infraestructuras mejoradas</v>
      </c>
      <c r="AV488" s="172" t="str">
        <f ca="1">IFERROR(__xludf.DUMMYFUNCTION("""COMPUTED_VALUE"""),"Infraestructuras mejoradas")</f>
        <v>Infraestructuras mejoradas</v>
      </c>
      <c r="AW488" s="222">
        <f ca="1">IFERROR(__xludf.DUMMYFUNCTION("""COMPUTED_VALUE"""),0)</f>
        <v>0</v>
      </c>
      <c r="AX488" s="222">
        <f ca="1">IFERROR(__xludf.DUMMYFUNCTION("""COMPUTED_VALUE"""),6)</f>
        <v>6</v>
      </c>
      <c r="AY488" s="172" t="str">
        <f ca="1">IFERROR(__xludf.DUMMYFUNCTION("""COMPUTED_VALUE"""),"Propia")</f>
        <v>Propia</v>
      </c>
      <c r="AZ488" s="222">
        <f ca="1">IFERROR(__xludf.DUMMYFUNCTION("""COMPUTED_VALUE"""),1915711021824)</f>
        <v>1915711021824</v>
      </c>
      <c r="BA488" s="222">
        <f ca="1">IFERROR(__xludf.DUMMYFUNCTION("""COMPUTED_VALUE"""),0)</f>
        <v>0</v>
      </c>
      <c r="BB488" s="222">
        <f ca="1">IFERROR(__xludf.DUMMYFUNCTION("""COMPUTED_VALUE"""),0)</f>
        <v>0</v>
      </c>
      <c r="BC488" s="222">
        <f ca="1">IFERROR(__xludf.DUMMYFUNCTION("""COMPUTED_VALUE"""),332581773000)</f>
        <v>332581773000</v>
      </c>
      <c r="BD488" s="222">
        <f ca="1">IFERROR(__xludf.DUMMYFUNCTION("""COMPUTED_VALUE"""),198624484381)</f>
        <v>198624484381</v>
      </c>
      <c r="BE488" s="222">
        <f ca="1">IFERROR(__xludf.DUMMYFUNCTION("""COMPUTED_VALUE"""),272297847769)</f>
        <v>272297847769</v>
      </c>
      <c r="BF488" s="222">
        <f ca="1">IFERROR(__xludf.DUMMYFUNCTION("""COMPUTED_VALUE"""),321131073188)</f>
        <v>321131073188</v>
      </c>
      <c r="BG488" s="222">
        <f ca="1">IFERROR(__xludf.DUMMYFUNCTION("""COMPUTED_VALUE"""),332581773000)</f>
        <v>332581773000</v>
      </c>
      <c r="BH488" s="222">
        <f ca="1">IFERROR(__xludf.DUMMYFUNCTION("""COMPUTED_VALUE"""),192839305224.271)</f>
        <v>192839305224.271</v>
      </c>
      <c r="BI488" s="222">
        <f ca="1">IFERROR(__xludf.DUMMYFUNCTION("""COMPUTED_VALUE"""),256666837372.985)</f>
        <v>256666837372.98499</v>
      </c>
      <c r="BJ488" s="222">
        <f ca="1">IFERROR(__xludf.DUMMYFUNCTION("""COMPUTED_VALUE"""),293880423187.127)</f>
        <v>293880423187.12701</v>
      </c>
      <c r="BK488" s="222">
        <f ca="1">IFERROR(__xludf.DUMMYFUNCTION("""COMPUTED_VALUE"""),1)</f>
        <v>1</v>
      </c>
      <c r="BL488" s="222">
        <f ca="1">IFERROR(__xludf.DUMMYFUNCTION("""COMPUTED_VALUE"""),2)</f>
        <v>2</v>
      </c>
      <c r="BM488" s="222">
        <f ca="1">IFERROR(__xludf.DUMMYFUNCTION("""COMPUTED_VALUE"""),3)</f>
        <v>3</v>
      </c>
      <c r="BN488" s="222">
        <f ca="1">IFERROR(__xludf.DUMMYFUNCTION("""COMPUTED_VALUE"""),0)</f>
        <v>0</v>
      </c>
      <c r="BO488" s="222" t="str">
        <f ca="1">IFERROR(__xludf.DUMMYFUNCTION("""COMPUTED_VALUE"""),"Salud solicita el siguietne ajuste: magnitud de la meta a 2028: 17.  Incluir en la linea d ebase: No palica. 
19/04/2024 SDP Salud no ha anualizado la meta en los años 2024 a 2027.
20/04/2024 SDP Pendiente $ y metas por ajsutar. 22/04/2024 ajutados los re"&amp;"cursos. Se ajusta meta a 6.")</f>
        <v>Salud solicita el siguietne ajuste: magnitud de la meta a 2028: 17.  Incluir en la linea d ebase: No palica. 
19/04/2024 SDP Salud no ha anualizado la meta en los años 2024 a 2027.
20/04/2024 SDP Pendiente $ y metas por ajsutar. 22/04/2024 ajutados los recursos. Se ajusta meta a 6.</v>
      </c>
      <c r="BP488" s="222">
        <f ca="1">IFERROR(__xludf.DUMMYFUNCTION("""COMPUTED_VALUE"""),1124635178338)</f>
        <v>1124635178338</v>
      </c>
      <c r="BQ488" s="222">
        <f ca="1">IFERROR(__xludf.DUMMYFUNCTION("""COMPUTED_VALUE"""),1075968338784.38)</f>
        <v>1075968338784.38</v>
      </c>
      <c r="BR488" s="222"/>
      <c r="BS488" s="222"/>
      <c r="BT488" s="222"/>
      <c r="BU488" s="222"/>
      <c r="BV488" s="222"/>
      <c r="BW488" s="222"/>
      <c r="BX488" s="172"/>
      <c r="BY488" s="172" t="b">
        <f t="shared" ref="BY488:BZ488" ca="1" si="560">B488=AM488</f>
        <v>1</v>
      </c>
      <c r="BZ488" s="172" t="b">
        <f t="shared" ca="1" si="560"/>
        <v>0</v>
      </c>
      <c r="CA488" s="172" t="b">
        <f t="shared" ref="CA488:CB488" ca="1" si="561">E488=AO488</f>
        <v>0</v>
      </c>
      <c r="CB488" s="172" t="b">
        <f t="shared" ca="1" si="561"/>
        <v>0</v>
      </c>
      <c r="CC488" s="172"/>
    </row>
    <row r="489" spans="1:81" ht="15.75" customHeight="1">
      <c r="A489" s="172">
        <v>320</v>
      </c>
      <c r="B489" s="172" t="s">
        <v>865</v>
      </c>
      <c r="C489" s="172" t="s">
        <v>7629</v>
      </c>
      <c r="D489" s="172"/>
      <c r="E489" s="172" t="s">
        <v>7630</v>
      </c>
      <c r="F489" s="172" t="s">
        <v>11053</v>
      </c>
      <c r="G489" s="172">
        <v>298538000000</v>
      </c>
      <c r="H489" s="172" t="s">
        <v>300</v>
      </c>
      <c r="I489" s="172" t="s">
        <v>301</v>
      </c>
      <c r="J489" s="172"/>
      <c r="K489" s="172" t="s">
        <v>1154</v>
      </c>
      <c r="L489" s="172"/>
      <c r="M489" s="172"/>
      <c r="N489" s="172"/>
      <c r="O489" s="172"/>
      <c r="P489" s="172"/>
      <c r="Q489" s="172"/>
      <c r="R489" s="172"/>
      <c r="S489" s="172" t="s">
        <v>1155</v>
      </c>
      <c r="T489" s="172"/>
      <c r="U489" s="172"/>
      <c r="V489" s="172"/>
      <c r="W489" s="172" t="s">
        <v>11054</v>
      </c>
      <c r="X489" s="172"/>
      <c r="Y489" s="172"/>
      <c r="Z489" s="172"/>
      <c r="AA489" s="172" t="s">
        <v>1653</v>
      </c>
      <c r="AB489" s="172" t="s">
        <v>1654</v>
      </c>
      <c r="AC489" s="172">
        <v>1338</v>
      </c>
      <c r="AD489" s="172">
        <v>3200</v>
      </c>
      <c r="AE489" s="172" t="s">
        <v>11055</v>
      </c>
      <c r="AF489" s="172">
        <v>298538000000</v>
      </c>
      <c r="AG489" s="172">
        <v>0</v>
      </c>
      <c r="AH489" s="172">
        <v>0</v>
      </c>
      <c r="AI489" s="172"/>
      <c r="AJ489" s="172"/>
      <c r="AK489" s="172"/>
      <c r="AL489" s="172">
        <f ca="1">IFERROR(__xludf.DUMMYFUNCTION("""COMPUTED_VALUE"""),320)</f>
        <v>320</v>
      </c>
      <c r="AM489" s="172" t="str">
        <f ca="1">IFERROR(__xludf.DUMMYFUNCTION("""COMPUTED_VALUE"""),"4.Bogotá ordena su territorio y avanza en su acción climática")</f>
        <v>4.Bogotá ordena su territorio y avanza en su acción climática</v>
      </c>
      <c r="AN489" s="172" t="str">
        <f ca="1">IFERROR(__xludf.DUMMYFUNCTION("""COMPUTED_VALUE"""),"4.27. Gestion del riesgo de desastres para un territorio seguro")</f>
        <v>4.27. Gestion del riesgo de desastres para un territorio seguro</v>
      </c>
      <c r="AO489" s="172" t="str">
        <f ca="1">IFERROR(__xludf.DUMMYFUNCTION("""COMPUTED_VALUE"""),"Reasentar 2.000 Hogares ubicados en zonas de alto riesgo no mitigable y/o las ordenadas mediante actos administrativos o sentencias judiciales")</f>
        <v>Reasentar 2.000 Hogares ubicados en zonas de alto riesgo no mitigable y/o las ordenadas mediante actos administrativos o sentencias judiciales</v>
      </c>
      <c r="AP489" s="172" t="str">
        <f ca="1">IFERROR(__xludf.DUMMYFUNCTION("""COMPUTED_VALUE"""),"1.Racionalización de trámites internos y/o externos para facilitar el acceso a los beneficiarios del programa de reasentamiento 2.Restauración ambiental a través del Reasentamiento de hogares en zonas de Alto Riesgo No Mitigable.
 3.Creación de una Mesa I"&amp;"nterinstitucional de Reasentamientos que permita la creación de procedimientos y soluciones para minimizar el riesgo de reocupación.
 Politica Pública de Gestión Integral del Hábitat")</f>
        <v>1.Racionalización de trámites internos y/o externos para facilitar el acceso a los beneficiarios del programa de reasentamiento 2.Restauración ambiental a través del Reasentamiento de hogares en zonas de Alto Riesgo No Mitigable.
 3.Creación de una Mesa Interinstitucional de Reasentamientos que permita la creación de procedimientos y soluciones para minimizar el riesgo de reocupación.
 Politica Pública de Gestión Integral del Hábitat</v>
      </c>
      <c r="AQ489" s="222" t="str">
        <f ca="1">IFERROR(__xludf.DUMMYFUNCTION("""COMPUTED_VALUE"""),"HÁBITAT")</f>
        <v>HÁBITAT</v>
      </c>
      <c r="AR489" s="172" t="str">
        <f ca="1">IFERROR(__xludf.DUMMYFUNCTION("""COMPUTED_VALUE"""),"Caja de Vivienda Popular - CVP")</f>
        <v>Caja de Vivienda Popular - CVP</v>
      </c>
      <c r="AS489" s="172" t="str">
        <f ca="1">IFERROR(__xludf.DUMMYFUNCTION("""COMPUTED_VALUE"""),"ID 30")</f>
        <v>ID 30</v>
      </c>
      <c r="AT489" s="172" t="str">
        <f ca="1">IFERROR(__xludf.DUMMYFUNCTION("""COMPUTED_VALUE"""),"Hábitat_2.1.14.")</f>
        <v>Hábitat_2.1.14.</v>
      </c>
      <c r="AU489" s="172" t="str">
        <f ca="1">IFERROR(__xludf.DUMMYFUNCTION("""COMPUTED_VALUE"""),"Número de hogares ubicados en zonas de alto riesgo no mitigable y/o las ordenadas mediante actos administrativos o sentencias judiciales reasentados")</f>
        <v>Número de hogares ubicados en zonas de alto riesgo no mitigable y/o las ordenadas mediante actos administrativos o sentencias judiciales reasentados</v>
      </c>
      <c r="AV489" s="172" t="str">
        <f ca="1">IFERROR(__xludf.DUMMYFUNCTION("""COMPUTED_VALUE"""),"Sumatoria de hogares ubicados en zonas de alto riesgo no mitigable y/o las ordenadas mediante actos administrativos o sentencias judiciales reasentados")</f>
        <v>Sumatoria de hogares ubicados en zonas de alto riesgo no mitigable y/o las ordenadas mediante actos administrativos o sentencias judiciales reasentados</v>
      </c>
      <c r="AW489" s="222" t="str">
        <f ca="1">IFERROR(__xludf.DUMMYFUNCTION("""COMPUTED_VALUE"""),"1857
(2023)")</f>
        <v>1857
(2023)</v>
      </c>
      <c r="AX489" s="222">
        <f ca="1">IFERROR(__xludf.DUMMYFUNCTION("""COMPUTED_VALUE"""),2000)</f>
        <v>2000</v>
      </c>
      <c r="AY489" s="172" t="str">
        <f ca="1">IFERROR(__xludf.DUMMYFUNCTION("""COMPUTED_VALUE"""),"CVP- Dirección de Reasentamientos Segplan ")</f>
        <v xml:space="preserve">CVP- Dirección de Reasentamientos Segplan </v>
      </c>
      <c r="AZ489" s="222">
        <f ca="1">IFERROR(__xludf.DUMMYFUNCTION("""COMPUTED_VALUE"""),298538000000)</f>
        <v>298538000000</v>
      </c>
      <c r="BA489" s="222">
        <f ca="1">IFERROR(__xludf.DUMMYFUNCTION("""COMPUTED_VALUE"""),0)</f>
        <v>0</v>
      </c>
      <c r="BB489" s="222">
        <f ca="1">IFERROR(__xludf.DUMMYFUNCTION("""COMPUTED_VALUE"""),0)</f>
        <v>0</v>
      </c>
      <c r="BC489" s="222">
        <f ca="1">IFERROR(__xludf.DUMMYFUNCTION("""COMPUTED_VALUE"""),16814447998)</f>
        <v>16814447998</v>
      </c>
      <c r="BD489" s="222">
        <f ca="1">IFERROR(__xludf.DUMMYFUNCTION("""COMPUTED_VALUE"""),24541919493)</f>
        <v>24541919493</v>
      </c>
      <c r="BE489" s="222">
        <f ca="1">IFERROR(__xludf.DUMMYFUNCTION("""COMPUTED_VALUE"""),26400535152)</f>
        <v>26400535152</v>
      </c>
      <c r="BF489" s="222">
        <f ca="1">IFERROR(__xludf.DUMMYFUNCTION("""COMPUTED_VALUE"""),34657895137)</f>
        <v>34657895137</v>
      </c>
      <c r="BG489" s="222">
        <f ca="1">IFERROR(__xludf.DUMMYFUNCTION("""COMPUTED_VALUE"""),16814447998)</f>
        <v>16814447998</v>
      </c>
      <c r="BH489" s="222">
        <f ca="1">IFERROR(__xludf.DUMMYFUNCTION("""COMPUTED_VALUE"""),23827106303.8834)</f>
        <v>23827106303.8834</v>
      </c>
      <c r="BI489" s="222">
        <f ca="1">IFERROR(__xludf.DUMMYFUNCTION("""COMPUTED_VALUE"""),24885036433.217)</f>
        <v>24885036433.216999</v>
      </c>
      <c r="BJ489" s="222">
        <f ca="1">IFERROR(__xludf.DUMMYFUNCTION("""COMPUTED_VALUE"""),31716883665.3619)</f>
        <v>31716883665.3619</v>
      </c>
      <c r="BK489" s="222">
        <f ca="1">IFERROR(__xludf.DUMMYFUNCTION("""COMPUTED_VALUE"""),202)</f>
        <v>202</v>
      </c>
      <c r="BL489" s="222">
        <f ca="1">IFERROR(__xludf.DUMMYFUNCTION("""COMPUTED_VALUE"""),559)</f>
        <v>559</v>
      </c>
      <c r="BM489" s="222">
        <f ca="1">IFERROR(__xludf.DUMMYFUNCTION("""COMPUTED_VALUE"""),572)</f>
        <v>572</v>
      </c>
      <c r="BN489" s="222">
        <f ca="1">IFERROR(__xludf.DUMMYFUNCTION("""COMPUTED_VALUE"""),667)</f>
        <v>667</v>
      </c>
      <c r="BO489" s="222" t="str">
        <f ca="1">IFERROR(__xludf.DUMMYFUNCTION("""COMPUTED_VALUE"""),"Ok metas
")</f>
        <v xml:space="preserve">Ok metas
</v>
      </c>
      <c r="BP489" s="222">
        <f ca="1">IFERROR(__xludf.DUMMYFUNCTION("""COMPUTED_VALUE"""),102414797780)</f>
        <v>102414797780</v>
      </c>
      <c r="BQ489" s="222">
        <f ca="1">IFERROR(__xludf.DUMMYFUNCTION("""COMPUTED_VALUE"""),97243474400.4625)</f>
        <v>97243474400.462494</v>
      </c>
      <c r="BR489" s="222"/>
      <c r="BS489" s="222"/>
      <c r="BT489" s="222"/>
      <c r="BU489" s="222"/>
      <c r="BV489" s="222"/>
      <c r="BW489" s="222"/>
      <c r="BX489" s="172"/>
      <c r="BY489" s="172" t="b">
        <f t="shared" ref="BY489:BZ489" ca="1" si="562">B489=AM489</f>
        <v>1</v>
      </c>
      <c r="BZ489" s="172" t="b">
        <f t="shared" ca="1" si="562"/>
        <v>0</v>
      </c>
      <c r="CA489" s="172" t="b">
        <f t="shared" ref="CA489:CB489" ca="1" si="563">E489=AO489</f>
        <v>0</v>
      </c>
      <c r="CB489" s="172" t="b">
        <f t="shared" ca="1" si="563"/>
        <v>0</v>
      </c>
      <c r="CC489" s="172"/>
    </row>
    <row r="490" spans="1:81" ht="15.75" customHeight="1">
      <c r="A490" s="400"/>
      <c r="B490" s="400"/>
      <c r="C490" s="400"/>
      <c r="D490" s="400"/>
      <c r="E490" s="400"/>
      <c r="F490" s="400"/>
      <c r="G490" s="400"/>
      <c r="H490" s="400"/>
      <c r="I490" s="400"/>
      <c r="J490" s="400"/>
      <c r="K490" s="400"/>
      <c r="L490" s="400"/>
      <c r="M490" s="400"/>
      <c r="N490" s="400"/>
      <c r="O490" s="400"/>
      <c r="P490" s="400"/>
      <c r="Q490" s="400"/>
      <c r="R490" s="400"/>
      <c r="S490" s="400"/>
      <c r="T490" s="400"/>
      <c r="U490" s="400"/>
      <c r="V490" s="400"/>
      <c r="W490" s="400"/>
      <c r="X490" s="400"/>
      <c r="Y490" s="400"/>
      <c r="Z490" s="400"/>
      <c r="AA490" s="400"/>
      <c r="AB490" s="400"/>
      <c r="AC490" s="400"/>
      <c r="AD490" s="400"/>
      <c r="AE490" s="400"/>
      <c r="AF490" s="400"/>
      <c r="AG490" s="400"/>
      <c r="AH490" s="400"/>
      <c r="AK490" s="172"/>
      <c r="AL490" s="172">
        <f ca="1">IFERROR(__xludf.DUMMYFUNCTION("""COMPUTED_VALUE"""),209)</f>
        <v>209</v>
      </c>
      <c r="AM490" s="172" t="str">
        <f ca="1">IFERROR(__xludf.DUMMYFUNCTION("""COMPUTED_VALUE"""),"4.Bogotá ordena su territorio y avanza en su acción climática")</f>
        <v>4.Bogotá ordena su territorio y avanza en su acción climática</v>
      </c>
      <c r="AN490" s="172" t="str">
        <f ca="1">IFERROR(__xludf.DUMMYFUNCTION("""COMPUTED_VALUE"""),"4.25. Aumento de la resiliencia al cambio climático y reduccion de la vulnerabilidad")</f>
        <v>4.25. Aumento de la resiliencia al cambio climático y reduccion de la vulnerabilidad</v>
      </c>
      <c r="AO490" s="172" t="str">
        <f ca="1">IFERROR(__xludf.DUMMYFUNCTION("""COMPUTED_VALUE"""),"Realizar el acompañamiento al 100% de las organizaciones de recicladores que lo requieran y cumplan con la normativa vigente para promover su fortalecimiento.  ")</f>
        <v xml:space="preserve">Realizar el acompañamiento al 100% de las organizaciones de recicladores que lo requieran y cumplan con la normativa vigente para promover su fortalecimiento.  </v>
      </c>
      <c r="AP490" s="172" t="str">
        <f ca="1">IFERROR(__xludf.DUMMYFUNCTION("""COMPUTED_VALUE"""),"Implementar las acciones afirmativas  que permitan el fortalecimiento de las organizaciones de recicladores manteniendo actualizado su registro.
")</f>
        <v xml:space="preserve">Implementar las acciones afirmativas  que permitan el fortalecimiento de las organizaciones de recicladores manteniendo actualizado su registro.
</v>
      </c>
      <c r="AQ490" s="222" t="str">
        <f ca="1">IFERROR(__xludf.DUMMYFUNCTION("""COMPUTED_VALUE"""),"HÁBITAT")</f>
        <v>HÁBITAT</v>
      </c>
      <c r="AR490" s="172" t="str">
        <f ca="1">IFERROR(__xludf.DUMMYFUNCTION("""COMPUTED_VALUE"""),"Unidad Administrativa Especial de Servicios Públicos - UAESP")</f>
        <v>Unidad Administrativa Especial de Servicios Públicos - UAESP</v>
      </c>
      <c r="AS490" s="172">
        <f ca="1">IFERROR(__xludf.DUMMYFUNCTION("""COMPUTED_VALUE"""),569)</f>
        <v>569</v>
      </c>
      <c r="AT490" s="172" t="str">
        <f ca="1">IFERROR(__xludf.DUMMYFUNCTION("""COMPUTED_VALUE"""),"Economia Circular_3.1.3 E
 Economia Circular_3.1.5. 
 Economia Circular_3.1.6. 
 Economia Circular_3.1.7. 
 Economia Circular_3.1.8. 
 Economia Circular_3.1.9. 
 Habitabilidad en calle_4.1.6 C
 Habitabilidad en calle_4.1.7 J
 Mujeres_4.1.9")</f>
        <v>Economia Circular_3.1.3 E
 Economia Circular_3.1.5. 
 Economia Circular_3.1.6. 
 Economia Circular_3.1.7. 
 Economia Circular_3.1.8. 
 Economia Circular_3.1.9. 
 Habitabilidad en calle_4.1.6 C
 Habitabilidad en calle_4.1.7 J
 Mujeres_4.1.9</v>
      </c>
      <c r="AU490" s="172" t="str">
        <f ca="1">IFERROR(__xludf.DUMMYFUNCTION("""COMPUTED_VALUE"""),"Porcentaje de organizaciones de recicladores con acompañamiento")</f>
        <v>Porcentaje de organizaciones de recicladores con acompañamiento</v>
      </c>
      <c r="AV490" s="172" t="str">
        <f ca="1">IFERROR(__xludf.DUMMYFUNCTION("""COMPUTED_VALUE"""),"Número de organizaciones de recicladores que reciben acompañamiento/ total de organizaciones que lo requieren")</f>
        <v>Número de organizaciones de recicladores que reciben acompañamiento/ total de organizaciones que lo requieren</v>
      </c>
      <c r="AW490" s="222" t="str">
        <f ca="1">IFERROR(__xludf.DUMMYFUNCTION("""COMPUTED_VALUE"""),"201
(2023)")</f>
        <v>201
(2023)</v>
      </c>
      <c r="AX490" s="395">
        <f ca="1">IFERROR(__xludf.DUMMYFUNCTION("""COMPUTED_VALUE"""),1)</f>
        <v>1</v>
      </c>
      <c r="AY490" s="172" t="str">
        <f ca="1">IFERROR(__xludf.DUMMYFUNCTION("""COMPUTED_VALUE"""),"Inventario Subdirección de aprovechamiento")</f>
        <v>Inventario Subdirección de aprovechamiento</v>
      </c>
      <c r="AZ490" s="222">
        <f ca="1">IFERROR(__xludf.DUMMYFUNCTION("""COMPUTED_VALUE"""),95000000000)</f>
        <v>95000000000</v>
      </c>
      <c r="BA490" s="222">
        <f ca="1">IFERROR(__xludf.DUMMYFUNCTION("""COMPUTED_VALUE"""),0)</f>
        <v>0</v>
      </c>
      <c r="BB490" s="222">
        <f ca="1">IFERROR(__xludf.DUMMYFUNCTION("""COMPUTED_VALUE"""),0)</f>
        <v>0</v>
      </c>
      <c r="BC490" s="222">
        <f ca="1">IFERROR(__xludf.DUMMYFUNCTION("""COMPUTED_VALUE"""),33921000000)</f>
        <v>33921000000</v>
      </c>
      <c r="BD490" s="395">
        <f ca="1">IFERROR(__xludf.DUMMYFUNCTION("""COMPUTED_VALUE"""),9064000000)</f>
        <v>9064000000</v>
      </c>
      <c r="BE490" s="222">
        <f ca="1">IFERROR(__xludf.DUMMYFUNCTION("""COMPUTED_VALUE"""),15543650000)</f>
        <v>15543650000</v>
      </c>
      <c r="BF490" s="222">
        <f ca="1">IFERROR(__xludf.DUMMYFUNCTION("""COMPUTED_VALUE"""),12460200000)</f>
        <v>12460200000</v>
      </c>
      <c r="BG490" s="222">
        <f ca="1">IFERROR(__xludf.DUMMYFUNCTION("""COMPUTED_VALUE"""),33921000000)</f>
        <v>33921000000</v>
      </c>
      <c r="BH490" s="222">
        <f ca="1">IFERROR(__xludf.DUMMYFUNCTION("""COMPUTED_VALUE"""),8800000000)</f>
        <v>8800000000</v>
      </c>
      <c r="BI490" s="222">
        <f ca="1">IFERROR(__xludf.DUMMYFUNCTION("""COMPUTED_VALUE"""),14651380903.0068)</f>
        <v>14651380903.0068</v>
      </c>
      <c r="BJ490" s="222">
        <f ca="1">IFERROR(__xludf.DUMMYFUNCTION("""COMPUTED_VALUE"""),11402848103.8722)</f>
        <v>11402848103.8722</v>
      </c>
      <c r="BK490" s="222">
        <f ca="1">IFERROR(__xludf.DUMMYFUNCTION("""COMPUTED_VALUE"""),1)</f>
        <v>1</v>
      </c>
      <c r="BL490" s="222">
        <f ca="1">IFERROR(__xludf.DUMMYFUNCTION("""COMPUTED_VALUE"""),1)</f>
        <v>1</v>
      </c>
      <c r="BM490" s="222">
        <f ca="1">IFERROR(__xludf.DUMMYFUNCTION("""COMPUTED_VALUE"""),1)</f>
        <v>1</v>
      </c>
      <c r="BN490" s="222">
        <f ca="1">IFERROR(__xludf.DUMMYFUNCTION("""COMPUTED_VALUE"""),1)</f>
        <v>1</v>
      </c>
      <c r="BO490" s="222" t="str">
        <f ca="1">IFERROR(__xludf.DUMMYFUNCTION("""COMPUTED_VALUE"""),"Ok")</f>
        <v>Ok</v>
      </c>
      <c r="BP490" s="222">
        <f ca="1">IFERROR(__xludf.DUMMYFUNCTION("""COMPUTED_VALUE"""),70988850000)</f>
        <v>70988850000</v>
      </c>
      <c r="BQ490" s="395">
        <f ca="1">IFERROR(__xludf.DUMMYFUNCTION("""COMPUTED_VALUE"""),68775229006.8791)</f>
        <v>68775229006.879105</v>
      </c>
      <c r="BR490" s="395"/>
      <c r="BS490" s="395"/>
      <c r="BT490" s="395"/>
      <c r="BU490" s="222"/>
      <c r="BV490" s="222"/>
      <c r="BW490" s="222"/>
      <c r="BX490" s="172"/>
      <c r="BY490" s="518" t="s">
        <v>11056</v>
      </c>
      <c r="BZ490" s="516"/>
      <c r="CA490" s="516"/>
      <c r="CB490" s="517"/>
      <c r="CC490" s="172" t="s">
        <v>9756</v>
      </c>
    </row>
    <row r="491" spans="1:81" ht="15.75" customHeight="1">
      <c r="A491" s="400"/>
      <c r="B491" s="400"/>
      <c r="C491" s="400"/>
      <c r="D491" s="400"/>
      <c r="E491" s="400"/>
      <c r="F491" s="400"/>
      <c r="G491" s="400"/>
      <c r="H491" s="400"/>
      <c r="I491" s="400"/>
      <c r="J491" s="400"/>
      <c r="K491" s="400"/>
      <c r="L491" s="400"/>
      <c r="M491" s="400"/>
      <c r="N491" s="400"/>
      <c r="O491" s="400"/>
      <c r="P491" s="400"/>
      <c r="Q491" s="400"/>
      <c r="R491" s="400"/>
      <c r="S491" s="400"/>
      <c r="T491" s="400"/>
      <c r="U491" s="400"/>
      <c r="V491" s="400"/>
      <c r="W491" s="400"/>
      <c r="X491" s="400"/>
      <c r="Y491" s="400"/>
      <c r="Z491" s="400"/>
      <c r="AA491" s="400"/>
      <c r="AB491" s="400"/>
      <c r="AC491" s="400"/>
      <c r="AD491" s="400"/>
      <c r="AE491" s="400"/>
      <c r="AF491" s="400"/>
      <c r="AG491" s="400"/>
      <c r="AH491" s="400"/>
      <c r="AK491" s="172"/>
      <c r="AL491" s="172">
        <f ca="1">IFERROR(__xludf.DUMMYFUNCTION("""COMPUTED_VALUE"""),424)</f>
        <v>424</v>
      </c>
      <c r="AM491" s="172" t="str">
        <f ca="1">IFERROR(__xludf.DUMMYFUNCTION("""COMPUTED_VALUE"""),"4.Bogotá ordena su territorio y avanza en su acción climática")</f>
        <v>4.Bogotá ordena su territorio y avanza en su acción climática</v>
      </c>
      <c r="AN491" s="172" t="str">
        <f ca="1">IFERROR(__xludf.DUMMYFUNCTION("""COMPUTED_VALUE"""),"4.23. Ordenamiento territorial sostenible, equilibrado y participativo")</f>
        <v>4.23. Ordenamiento territorial sostenible, equilibrado y participativo</v>
      </c>
      <c r="AO491" s="172" t="str">
        <f ca="1">IFERROR(__xludf.DUMMYFUNCTION("""COMPUTED_VALUE"""),"Desarrollar un (1)  modelo de gobernanza colaborativa y multinivel que favorezca el cumplimiento de órdenes judiciales asociadas al ordenamiento territorial del suelo rural y de las franjas urbano-rurales de la ciudad en armonía con lo dispuesto en instru"&amp;"mentos normativos como el Plan de Ordenamiento Territorial Unidades de Planeamiento Local y Planes de Manejo específicos para áreas como la Franja de Adecuación de los Cerros Orientales de Bogotá.")</f>
        <v>Desarrollar un (1)  modelo de gobernanza colaborativa y multinivel que favorezca el cumplimiento de órdenes judiciales asociadas al ordenamiento territorial del suelo rural y de las franjas urbano-rurales de la ciudad en armonía con lo dispuesto en instrumentos normativos como el Plan de Ordenamiento Territorial Unidades de Planeamiento Local y Planes de Manejo específicos para áreas como la Franja de Adecuación de los Cerros Orientales de Bogotá.</v>
      </c>
      <c r="AP491" s="172" t="str">
        <f ca="1">IFERROR(__xludf.DUMMYFUNCTION("""COMPUTED_VALUE"""),"Diseñar formular y ejecutar un modelo de gobernanza coordinado por la Secretaria Distrital de Planeación en el cual se promoverá el desarrollo efectivo de los programas y proyectos derivados del cumplimiento de fallos judiciales como el proferido por el C"&amp;"onsejo de Estado dentro de la acción popular 2005 – 00662 con relación a la Reserva Forestal Protectora Bosque Oriental de Bogotá entre otros que la administración distrital requiera coordinar entre entidades distritales regional y nacional para atender l"&amp;"as necesidades de las comunidades rurales y urbanas que dependen su sostenibilidad del patrimonio natural inmerso en el territorio distrital. Este modelo de gobernanza deberá permitir evaluar y presentar las propuestas de modificación o actualización de P"&amp;"lanes de Manejo como el Plan de Manejo adoptado a través del Decreto Distrital 485 de 2015 u otros que sean puestos a consideración en torno a este mecanismo de coordinación distrital.")</f>
        <v>Diseñar formular y ejecutar un modelo de gobernanza coordinado por la Secretaria Distrital de Planeación en el cual se promoverá el desarrollo efectivo de los programas y proyectos derivados del cumplimiento de fallos judiciales como el proferido por el Consejo de Estado dentro de la acción popular 2005 – 00662 con relación a la Reserva Forestal Protectora Bosque Oriental de Bogotá entre otros que la administración distrital requiera coordinar entre entidades distritales regional y nacional para atender las necesidades de las comunidades rurales y urbanas que dependen su sostenibilidad del patrimonio natural inmerso en el territorio distrital. Este modelo de gobernanza deberá permitir evaluar y presentar las propuestas de modificación o actualización de Planes de Manejo como el Plan de Manejo adoptado a través del Decreto Distrital 485 de 2015 u otros que sean puestos a consideración en torno a este mecanismo de coordinación distrital.</v>
      </c>
      <c r="AQ491" s="222" t="str">
        <f ca="1">IFERROR(__xludf.DUMMYFUNCTION("""COMPUTED_VALUE"""),"PLANEACIÓN")</f>
        <v>PLANEACIÓN</v>
      </c>
      <c r="AR491" s="172" t="str">
        <f ca="1">IFERROR(__xludf.DUMMYFUNCTION("""COMPUTED_VALUE"""),"Secretaría Distrital de Planeación")</f>
        <v>Secretaría Distrital de Planeación</v>
      </c>
      <c r="AS491" s="172"/>
      <c r="AT491" s="172"/>
      <c r="AU491" s="172" t="str">
        <f ca="1">IFERROR(__xludf.DUMMYFUNCTION("""COMPUTED_VALUE"""),"Modelo de gobernanza desarrollado")</f>
        <v>Modelo de gobernanza desarrollado</v>
      </c>
      <c r="AV491" s="172" t="str">
        <f ca="1">IFERROR(__xludf.DUMMYFUNCTION("""COMPUTED_VALUE"""),"Sumatoria de las fases del Modelo de Gobernanza (Diagnóstico Formulación Adopción e Implementación) desarrolladas.")</f>
        <v>Sumatoria de las fases del Modelo de Gobernanza (Diagnóstico Formulación Adopción e Implementación) desarrolladas.</v>
      </c>
      <c r="AW491" s="222" t="str">
        <f ca="1">IFERROR(__xludf.DUMMYFUNCTION("""COMPUTED_VALUE"""),"0
(2024)")</f>
        <v>0
(2024)</v>
      </c>
      <c r="AX491" s="222">
        <f ca="1">IFERROR(__xludf.DUMMYFUNCTION("""COMPUTED_VALUE"""),1)</f>
        <v>1</v>
      </c>
      <c r="AY491" s="172" t="str">
        <f ca="1">IFERROR(__xludf.DUMMYFUNCTION("""COMPUTED_VALUE"""),"SDP ")</f>
        <v xml:space="preserve">SDP </v>
      </c>
      <c r="AZ491" s="222">
        <f ca="1">IFERROR(__xludf.DUMMYFUNCTION("""COMPUTED_VALUE"""),2100000000)</f>
        <v>2100000000</v>
      </c>
      <c r="BA491" s="222">
        <f ca="1">IFERROR(__xludf.DUMMYFUNCTION("""COMPUTED_VALUE"""),0)</f>
        <v>0</v>
      </c>
      <c r="BB491" s="222">
        <f ca="1">IFERROR(__xludf.DUMMYFUNCTION("""COMPUTED_VALUE"""),0)</f>
        <v>0</v>
      </c>
      <c r="BC491" s="222">
        <f ca="1">IFERROR(__xludf.DUMMYFUNCTION("""COMPUTED_VALUE"""),174284816)</f>
        <v>174284816</v>
      </c>
      <c r="BD491" s="222">
        <f ca="1">IFERROR(__xludf.DUMMYFUNCTION("""COMPUTED_VALUE"""),333858046)</f>
        <v>333858046</v>
      </c>
      <c r="BE491" s="222">
        <f ca="1">IFERROR(__xludf.DUMMYFUNCTION("""COMPUTED_VALUE"""),324712897)</f>
        <v>324712897</v>
      </c>
      <c r="BF491" s="222">
        <f ca="1">IFERROR(__xludf.DUMMYFUNCTION("""COMPUTED_VALUE"""),335286759)</f>
        <v>335286759</v>
      </c>
      <c r="BG491" s="222">
        <f ca="1">IFERROR(__xludf.DUMMYFUNCTION("""COMPUTED_VALUE"""),174284816)</f>
        <v>174284816</v>
      </c>
      <c r="BH491" s="222">
        <f ca="1">IFERROR(__xludf.DUMMYFUNCTION("""COMPUTED_VALUE"""),324134025.242718)</f>
        <v>324134025.24271798</v>
      </c>
      <c r="BI491" s="222">
        <f ca="1">IFERROR(__xludf.DUMMYFUNCTION("""COMPUTED_VALUE"""),306073048.35517)</f>
        <v>306073048.35517001</v>
      </c>
      <c r="BJ491" s="222">
        <f ca="1">IFERROR(__xludf.DUMMYFUNCTION("""COMPUTED_VALUE"""),306834880.990402)</f>
        <v>306834880.99040198</v>
      </c>
      <c r="BK491" s="222">
        <f ca="1">IFERROR(__xludf.DUMMYFUNCTION("""COMPUTED_VALUE"""),0.1)</f>
        <v>0.1</v>
      </c>
      <c r="BL491" s="222">
        <f ca="1">IFERROR(__xludf.DUMMYFUNCTION("""COMPUTED_VALUE"""),0.3)</f>
        <v>0.3</v>
      </c>
      <c r="BM491" s="222">
        <f ca="1">IFERROR(__xludf.DUMMYFUNCTION("""COMPUTED_VALUE"""),0.3)</f>
        <v>0.3</v>
      </c>
      <c r="BN491" s="222">
        <f ca="1">IFERROR(__xludf.DUMMYFUNCTION("""COMPUTED_VALUE"""),0.3)</f>
        <v>0.3</v>
      </c>
      <c r="BO491" s="222" t="str">
        <f ca="1">IFERROR(__xludf.DUMMYFUNCTION("""COMPUTED_VALUE"""),"18/04/2024 Adria ajustada formula indicador.
Favor ajustar la formula del indicador así:
 Sumatoria de las fases del Modelo de Gobernanza (Diagnóstico Formulación Adopción e Implementación) desarrolladas")</f>
        <v>18/04/2024 Adria ajustada formula indicador.
Favor ajustar la formula del indicador así:
 Sumatoria de las fases del Modelo de Gobernanza (Diagnóstico Formulación Adopción e Implementación) desarrolladas</v>
      </c>
      <c r="BP491" s="222">
        <f ca="1">IFERROR(__xludf.DUMMYFUNCTION("""COMPUTED_VALUE"""),1168142518)</f>
        <v>1168142518</v>
      </c>
      <c r="BQ491" s="394">
        <f ca="1">IFERROR(__xludf.DUMMYFUNCTION("""COMPUTED_VALUE"""),1111326770.58829)</f>
        <v>1111326770.58829</v>
      </c>
      <c r="BR491" s="394"/>
      <c r="BS491" s="394"/>
      <c r="BT491" s="394"/>
      <c r="BU491" s="222"/>
      <c r="BV491" s="222"/>
      <c r="BW491" s="222"/>
      <c r="BX491" s="172"/>
      <c r="BY491" s="519" t="s">
        <v>9961</v>
      </c>
      <c r="BZ491" s="516"/>
      <c r="CA491" s="516"/>
      <c r="CB491" s="517"/>
      <c r="CC491" s="172" t="s">
        <v>9962</v>
      </c>
    </row>
    <row r="492" spans="1:81" ht="15.75" customHeight="1">
      <c r="A492" s="400"/>
      <c r="B492" s="400"/>
      <c r="C492" s="400"/>
      <c r="D492" s="400"/>
      <c r="E492" s="400"/>
      <c r="F492" s="400"/>
      <c r="G492" s="400"/>
      <c r="H492" s="400"/>
      <c r="I492" s="400"/>
      <c r="J492" s="400"/>
      <c r="K492" s="400"/>
      <c r="L492" s="400"/>
      <c r="M492" s="400"/>
      <c r="N492" s="400"/>
      <c r="O492" s="400"/>
      <c r="P492" s="400"/>
      <c r="Q492" s="400"/>
      <c r="R492" s="400"/>
      <c r="S492" s="400"/>
      <c r="T492" s="400"/>
      <c r="U492" s="400"/>
      <c r="V492" s="400"/>
      <c r="W492" s="400"/>
      <c r="X492" s="400"/>
      <c r="Y492" s="400"/>
      <c r="Z492" s="400"/>
      <c r="AA492" s="400"/>
      <c r="AB492" s="400"/>
      <c r="AC492" s="400"/>
      <c r="AD492" s="400"/>
      <c r="AE492" s="400"/>
      <c r="AF492" s="400"/>
      <c r="AG492" s="400"/>
      <c r="AH492" s="400"/>
      <c r="AJ492" s="172"/>
      <c r="AK492" s="172"/>
      <c r="AL492" s="172">
        <f ca="1">IFERROR(__xludf.DUMMYFUNCTION("""COMPUTED_VALUE"""),444)</f>
        <v>444</v>
      </c>
      <c r="AM492" s="172" t="str">
        <f ca="1">IFERROR(__xludf.DUMMYFUNCTION("""COMPUTED_VALUE"""),"4.Bogotá ordena su territorio y avanza en su acción climática")</f>
        <v>4.Bogotá ordena su territorio y avanza en su acción climática</v>
      </c>
      <c r="AN492" s="172" t="str">
        <f ca="1">IFERROR(__xludf.DUMMYFUNCTION("""COMPUTED_VALUE"""),"4.26. Movilidad Sostenible")</f>
        <v>4.26. Movilidad Sostenible</v>
      </c>
      <c r="AO492" s="172" t="str">
        <f ca="1">IFERROR(__xludf.DUMMYFUNCTION("""COMPUTED_VALUE"""),"Poner en operación el 100% de 28 kms de ciclorrutas y 840.000 m2 de espacio público como parte de troncales nuevas de TransMilenio")</f>
        <v>Poner en operación el 100% de 28 kms de ciclorrutas y 840.000 m2 de espacio público como parte de troncales nuevas de TransMilenio</v>
      </c>
      <c r="AP492" s="172" t="str">
        <f ca="1">IFERROR(__xludf.DUMMYFUNCTION("""COMPUTED_VALUE"""),"km y m2 integrados a la infraestructura troncal del Sistema Integrado de Transporte Público.")</f>
        <v>km y m2 integrados a la infraestructura troncal del Sistema Integrado de Transporte Público.</v>
      </c>
      <c r="AQ492" s="222" t="str">
        <f ca="1">IFERROR(__xludf.DUMMYFUNCTION("""COMPUTED_VALUE"""),"MOVILIDAD")</f>
        <v>MOVILIDAD</v>
      </c>
      <c r="AR492" s="172" t="str">
        <f ca="1">IFERROR(__xludf.DUMMYFUNCTION("""COMPUTED_VALUE"""),"Empresa de Transporte del Tercer Milenio TRANSMILENIO S. A.")</f>
        <v>Empresa de Transporte del Tercer Milenio TRANSMILENIO S. A.</v>
      </c>
      <c r="AS492" s="172"/>
      <c r="AT492" s="172"/>
      <c r="AU492" s="172" t="str">
        <f ca="1">IFERROR(__xludf.DUMMYFUNCTION("""COMPUTED_VALUE"""),"% en operación de  kms de ciclorrutas y  m2 de espacio público del SITP")</f>
        <v>% en operación de  kms de ciclorrutas y  m2 de espacio público del SITP</v>
      </c>
      <c r="AV492" s="172" t="str">
        <f ca="1">IFERROR(__xludf.DUMMYFUNCTION("""COMPUTED_VALUE"""),"(Número de  kms de ciclorrutas y  m2 de espacio público del SITPen operación/ úmero de  kms de ciclorrutas y  m2 de espacio público del SITP programados)*100%")</f>
        <v>(Número de  kms de ciclorrutas y  m2 de espacio público del SITPen operación/ úmero de  kms de ciclorrutas y  m2 de espacio público del SITP programados)*100%</v>
      </c>
      <c r="AW492" s="222" t="str">
        <f ca="1">IFERROR(__xludf.DUMMYFUNCTION("""COMPUTED_VALUE"""),"N/A")</f>
        <v>N/A</v>
      </c>
      <c r="AX492" s="395">
        <f ca="1">IFERROR(__xludf.DUMMYFUNCTION("""COMPUTED_VALUE"""),1)</f>
        <v>1</v>
      </c>
      <c r="AY492" s="172" t="str">
        <f ca="1">IFERROR(__xludf.DUMMYFUNCTION("""COMPUTED_VALUE"""),"N/A")</f>
        <v>N/A</v>
      </c>
      <c r="AZ492" s="172"/>
      <c r="BA492" s="172"/>
      <c r="BB492" s="172"/>
      <c r="BC492" s="222">
        <f ca="1">IFERROR(__xludf.DUMMYFUNCTION("""COMPUTED_VALUE"""),2437000000)</f>
        <v>2437000000</v>
      </c>
      <c r="BD492" s="395">
        <f ca="1">IFERROR(__xludf.DUMMYFUNCTION("""COMPUTED_VALUE"""),2791000000)</f>
        <v>2791000000</v>
      </c>
      <c r="BE492" s="222">
        <f ca="1">IFERROR(__xludf.DUMMYFUNCTION("""COMPUTED_VALUE"""),5575000000)</f>
        <v>5575000000</v>
      </c>
      <c r="BF492" s="222">
        <f ca="1">IFERROR(__xludf.DUMMYFUNCTION("""COMPUTED_VALUE"""),7252000000)</f>
        <v>7252000000</v>
      </c>
      <c r="BG492" s="222">
        <f ca="1">IFERROR(__xludf.DUMMYFUNCTION("""COMPUTED_VALUE"""),2437000000)</f>
        <v>2437000000</v>
      </c>
      <c r="BH492" s="222">
        <f ca="1">IFERROR(__xludf.DUMMYFUNCTION("""COMPUTED_VALUE"""),2709708737.86407)</f>
        <v>2709708737.8640699</v>
      </c>
      <c r="BI492" s="222">
        <f ca="1">IFERROR(__xludf.DUMMYFUNCTION("""COMPUTED_VALUE"""),5254972193.42068)</f>
        <v>5254972193.42068</v>
      </c>
      <c r="BJ492" s="395">
        <f ca="1">IFERROR(__xludf.DUMMYFUNCTION("""COMPUTED_VALUE"""),6636607313.62911)</f>
        <v>6636607313.6291103</v>
      </c>
      <c r="BK492" s="222">
        <f ca="1">IFERROR(__xludf.DUMMYFUNCTION("""COMPUTED_VALUE"""),0)</f>
        <v>0</v>
      </c>
      <c r="BL492" s="222">
        <f ca="1">IFERROR(__xludf.DUMMYFUNCTION("""COMPUTED_VALUE"""),0)</f>
        <v>0</v>
      </c>
      <c r="BM492" s="222">
        <f ca="1">IFERROR(__xludf.DUMMYFUNCTION("""COMPUTED_VALUE"""),0)</f>
        <v>0</v>
      </c>
      <c r="BN492" s="222">
        <f ca="1">IFERROR(__xludf.DUMMYFUNCTION("""COMPUTED_VALUE"""),1)</f>
        <v>1</v>
      </c>
      <c r="BO492" s="222" t="str">
        <f ca="1">IFERROR(__xludf.DUMMYFUNCTION("""COMPUTED_VALUE"""),"Ok")</f>
        <v>Ok</v>
      </c>
      <c r="BP492" s="222">
        <f ca="1">IFERROR(__xludf.DUMMYFUNCTION("""COMPUTED_VALUE"""),18055000000)</f>
        <v>18055000000</v>
      </c>
      <c r="BQ492" s="222">
        <f ca="1">IFERROR(__xludf.DUMMYFUNCTION("""COMPUTED_VALUE"""),17038288244.9138)</f>
        <v>17038288244.913799</v>
      </c>
      <c r="BR492" s="222"/>
      <c r="BS492" s="222"/>
      <c r="BT492" s="222"/>
      <c r="BU492" s="222"/>
      <c r="BV492" s="222"/>
      <c r="BW492" s="222"/>
      <c r="BX492" s="172"/>
      <c r="BY492" s="519" t="s">
        <v>9961</v>
      </c>
      <c r="BZ492" s="516"/>
      <c r="CA492" s="516"/>
      <c r="CB492" s="517"/>
      <c r="CC492" s="172" t="s">
        <v>9962</v>
      </c>
    </row>
    <row r="493" spans="1:81" ht="15.75" customHeight="1">
      <c r="A493" s="400"/>
      <c r="B493" s="400"/>
      <c r="C493" s="400"/>
      <c r="D493" s="400"/>
      <c r="E493" s="400"/>
      <c r="F493" s="400"/>
      <c r="G493" s="400"/>
      <c r="H493" s="400"/>
      <c r="I493" s="400"/>
      <c r="J493" s="400"/>
      <c r="K493" s="400"/>
      <c r="L493" s="400"/>
      <c r="M493" s="400"/>
      <c r="N493" s="400"/>
      <c r="O493" s="400"/>
      <c r="P493" s="400"/>
      <c r="Q493" s="400"/>
      <c r="R493" s="400"/>
      <c r="S493" s="400"/>
      <c r="T493" s="400"/>
      <c r="U493" s="400"/>
      <c r="V493" s="400"/>
      <c r="W493" s="400"/>
      <c r="X493" s="400"/>
      <c r="Y493" s="400"/>
      <c r="Z493" s="400"/>
      <c r="AA493" s="400"/>
      <c r="AB493" s="400"/>
      <c r="AC493" s="400"/>
      <c r="AD493" s="400"/>
      <c r="AE493" s="400"/>
      <c r="AF493" s="400"/>
      <c r="AG493" s="400"/>
      <c r="AH493" s="400"/>
      <c r="AJ493" s="172"/>
      <c r="AK493" s="172"/>
      <c r="AL493" s="172">
        <f ca="1">IFERROR(__xludf.DUMMYFUNCTION("""COMPUTED_VALUE"""),450)</f>
        <v>450</v>
      </c>
      <c r="AM493" s="172" t="str">
        <f ca="1">IFERROR(__xludf.DUMMYFUNCTION("""COMPUTED_VALUE"""),"4.Bogotá ordena su territorio y avanza en su acción climática")</f>
        <v>4.Bogotá ordena su territorio y avanza en su acción climática</v>
      </c>
      <c r="AN493" s="172" t="str">
        <f ca="1">IFERROR(__xludf.DUMMYFUNCTION("""COMPUTED_VALUE"""),"4.26. Movilidad Sostenible")</f>
        <v>4.26. Movilidad Sostenible</v>
      </c>
      <c r="AO493" s="172" t="str">
        <f ca="1">IFERROR(__xludf.DUMMYFUNCTION("""COMPUTED_VALUE"""),"Intervenir 20 puntos críticos de la malla vial rural")</f>
        <v>Intervenir 20 puntos críticos de la malla vial rural</v>
      </c>
      <c r="AP493" s="172" t="str">
        <f ca="1">IFERROR(__xludf.DUMMYFUNCTION("""COMPUTED_VALUE"""),"Puntos críticos identificados en la malla vial rural.")</f>
        <v>Puntos críticos identificados en la malla vial rural.</v>
      </c>
      <c r="AQ493" s="222" t="str">
        <f ca="1">IFERROR(__xludf.DUMMYFUNCTION("""COMPUTED_VALUE"""),"MOVILIDAD")</f>
        <v>MOVILIDAD</v>
      </c>
      <c r="AR493" s="172" t="str">
        <f ca="1">IFERROR(__xludf.DUMMYFUNCTION("""COMPUTED_VALUE"""),"Unidad Administrativa Especial de Rehabilitación y Mantenimiento Vial - UAERMV")</f>
        <v>Unidad Administrativa Especial de Rehabilitación y Mantenimiento Vial - UAERMV</v>
      </c>
      <c r="AS493" s="172"/>
      <c r="AT493" s="172"/>
      <c r="AU493" s="172" t="str">
        <f ca="1">IFERROR(__xludf.DUMMYFUNCTION("""COMPUTED_VALUE"""),"Número de puntos críticos de la malla vial rural intervenidos ")</f>
        <v xml:space="preserve">Número de puntos críticos de la malla vial rural intervenidos </v>
      </c>
      <c r="AV493" s="172" t="str">
        <f ca="1">IFERROR(__xludf.DUMMYFUNCTION("""COMPUTED_VALUE"""),"Sumatoria del número de puntos críticos de la malla vial rural intervenidos ")</f>
        <v xml:space="preserve">Sumatoria del número de puntos críticos de la malla vial rural intervenidos </v>
      </c>
      <c r="AW493" s="222" t="str">
        <f ca="1">IFERROR(__xludf.DUMMYFUNCTION("""COMPUTED_VALUE"""),"N/A")</f>
        <v>N/A</v>
      </c>
      <c r="AX493" s="222">
        <f ca="1">IFERROR(__xludf.DUMMYFUNCTION("""COMPUTED_VALUE"""),20)</f>
        <v>20</v>
      </c>
      <c r="AY493" s="172" t="str">
        <f ca="1">IFERROR(__xludf.DUMMYFUNCTION("""COMPUTED_VALUE"""),"N/A")</f>
        <v>N/A</v>
      </c>
      <c r="AZ493" s="172"/>
      <c r="BA493" s="172"/>
      <c r="BB493" s="172"/>
      <c r="BC493" s="222">
        <f ca="1">IFERROR(__xludf.DUMMYFUNCTION("""COMPUTED_VALUE"""),600000000)</f>
        <v>600000000</v>
      </c>
      <c r="BD493" s="222">
        <f ca="1">IFERROR(__xludf.DUMMYFUNCTION("""COMPUTED_VALUE"""),1800000000)</f>
        <v>1800000000</v>
      </c>
      <c r="BE493" s="222">
        <f ca="1">IFERROR(__xludf.DUMMYFUNCTION("""COMPUTED_VALUE"""),1800000000)</f>
        <v>1800000000</v>
      </c>
      <c r="BF493" s="222">
        <f ca="1">IFERROR(__xludf.DUMMYFUNCTION("""COMPUTED_VALUE"""),1800000000)</f>
        <v>1800000000</v>
      </c>
      <c r="BG493" s="222">
        <f ca="1">IFERROR(__xludf.DUMMYFUNCTION("""COMPUTED_VALUE"""),600000000)</f>
        <v>600000000</v>
      </c>
      <c r="BH493" s="222">
        <f ca="1">IFERROR(__xludf.DUMMYFUNCTION("""COMPUTED_VALUE"""),1747572815.53398)</f>
        <v>1747572815.5339799</v>
      </c>
      <c r="BI493" s="222">
        <f ca="1">IFERROR(__xludf.DUMMYFUNCTION("""COMPUTED_VALUE"""),1696672636.44075)</f>
        <v>1696672636.4407499</v>
      </c>
      <c r="BJ493" s="222">
        <f ca="1">IFERROR(__xludf.DUMMYFUNCTION("""COMPUTED_VALUE"""),1647254986.83568)</f>
        <v>1647254986.83568</v>
      </c>
      <c r="BK493" s="222">
        <f ca="1">IFERROR(__xludf.DUMMYFUNCTION("""COMPUTED_VALUE"""),2)</f>
        <v>2</v>
      </c>
      <c r="BL493" s="222">
        <f ca="1">IFERROR(__xludf.DUMMYFUNCTION("""COMPUTED_VALUE"""),6)</f>
        <v>6</v>
      </c>
      <c r="BM493" s="222">
        <f ca="1">IFERROR(__xludf.DUMMYFUNCTION("""COMPUTED_VALUE"""),6)</f>
        <v>6</v>
      </c>
      <c r="BN493" s="222">
        <f ca="1">IFERROR(__xludf.DUMMYFUNCTION("""COMPUTED_VALUE"""),6)</f>
        <v>6</v>
      </c>
      <c r="BO493" s="222" t="str">
        <f ca="1">IFERROR(__xludf.DUMMYFUNCTION("""COMPUTED_VALUE"""),"Se creó esta meta 22/04/2024")</f>
        <v>Se creó esta meta 22/04/2024</v>
      </c>
      <c r="BP493" s="222">
        <f ca="1">IFERROR(__xludf.DUMMYFUNCTION("""COMPUTED_VALUE"""),6000000000)</f>
        <v>6000000000</v>
      </c>
      <c r="BQ493" s="222">
        <f ca="1">IFERROR(__xludf.DUMMYFUNCTION("""COMPUTED_VALUE"""),5691500438.81042)</f>
        <v>5691500438.81042</v>
      </c>
      <c r="BR493" s="222"/>
      <c r="BS493" s="222"/>
      <c r="BT493" s="222"/>
      <c r="BU493" s="222"/>
      <c r="BV493" s="222"/>
      <c r="BW493" s="222"/>
      <c r="BX493" s="172"/>
      <c r="BY493" s="519" t="s">
        <v>9961</v>
      </c>
      <c r="BZ493" s="516"/>
      <c r="CA493" s="516"/>
      <c r="CB493" s="517"/>
      <c r="CC493" s="172" t="s">
        <v>9962</v>
      </c>
    </row>
    <row r="494" spans="1:81" ht="15.75" customHeight="1">
      <c r="A494" s="400"/>
      <c r="B494" s="400"/>
      <c r="C494" s="400"/>
      <c r="D494" s="400"/>
      <c r="E494" s="400"/>
      <c r="F494" s="400"/>
      <c r="G494" s="400"/>
      <c r="H494" s="400"/>
      <c r="I494" s="400"/>
      <c r="J494" s="400"/>
      <c r="K494" s="400"/>
      <c r="L494" s="400"/>
      <c r="M494" s="400"/>
      <c r="N494" s="400"/>
      <c r="O494" s="400"/>
      <c r="P494" s="400"/>
      <c r="Q494" s="400"/>
      <c r="R494" s="400"/>
      <c r="S494" s="400"/>
      <c r="T494" s="400"/>
      <c r="U494" s="400"/>
      <c r="V494" s="400"/>
      <c r="W494" s="400"/>
      <c r="X494" s="400"/>
      <c r="Y494" s="400"/>
      <c r="Z494" s="400"/>
      <c r="AA494" s="400"/>
      <c r="AB494" s="400"/>
      <c r="AC494" s="400"/>
      <c r="AD494" s="400"/>
      <c r="AE494" s="400"/>
      <c r="AF494" s="400"/>
      <c r="AG494" s="400"/>
      <c r="AH494" s="400"/>
      <c r="AJ494" s="172"/>
      <c r="AK494" s="172"/>
      <c r="AL494" s="172">
        <f ca="1">IFERROR(__xludf.DUMMYFUNCTION("""COMPUTED_VALUE"""),451)</f>
        <v>451</v>
      </c>
      <c r="AM494" s="172" t="str">
        <f ca="1">IFERROR(__xludf.DUMMYFUNCTION("""COMPUTED_VALUE"""),"4.Bogotá ordena su territorio y avanza en su acción climática")</f>
        <v>4.Bogotá ordena su territorio y avanza en su acción climática</v>
      </c>
      <c r="AN494" s="172" t="str">
        <f ca="1">IFERROR(__xludf.DUMMYFUNCTION("""COMPUTED_VALUE"""),"4.24. Revitalización y renovación urbana y rural con inclusión")</f>
        <v>4.24. Revitalización y renovación urbana y rural con inclusión</v>
      </c>
      <c r="AO494" s="172" t="str">
        <f ca="1">IFERROR(__xludf.DUMMYFUNCTION("""COMPUTED_VALUE"""),"Apoyar 30 iniciativas de mejoramiento de equipamientos culturales del Distrito Capital con recursos provenientes de la contribución parafiscal para el fortalecimeinto de las artes escénicas (LEP).")</f>
        <v>Apoyar 30 iniciativas de mejoramiento de equipamientos culturales del Distrito Capital con recursos provenientes de la contribución parafiscal para el fortalecimeinto de las artes escénicas (LEP).</v>
      </c>
      <c r="AP494" s="172" t="str">
        <f ca="1">IFERROR(__xludf.DUMMYFUNCTION("""COMPUTED_VALUE"""),"SCRD:  ejecutar 30 actividades en proyectos de infraestructura cultural mediante diferentes actividades y procesos establecidos en la Ley de Espectáculos públicos.
")</f>
        <v xml:space="preserve">SCRD:  ejecutar 30 actividades en proyectos de infraestructura cultural mediante diferentes actividades y procesos establecidos en la Ley de Espectáculos públicos.
</v>
      </c>
      <c r="AQ494" s="222" t="str">
        <f ca="1">IFERROR(__xludf.DUMMYFUNCTION("""COMPUTED_VALUE"""),"CULTURA RECREACIÓN Y DEPORTE")</f>
        <v>CULTURA RECREACIÓN Y DEPORTE</v>
      </c>
      <c r="AR494" s="172" t="str">
        <f ca="1">IFERROR(__xludf.DUMMYFUNCTION("""COMPUTED_VALUE"""),"Secretaría Distrital de Cultura Recreación y Deporte")</f>
        <v>Secretaría Distrital de Cultura Recreación y Deporte</v>
      </c>
      <c r="AS494" s="172"/>
      <c r="AT494" s="172"/>
      <c r="AU494" s="172" t="str">
        <f ca="1">IFERROR(__xludf.DUMMYFUNCTION("""COMPUTED_VALUE""")," Número de equipamientos culturales adecuados con recursos LEP")</f>
        <v xml:space="preserve"> Número de equipamientos culturales adecuados con recursos LEP</v>
      </c>
      <c r="AV494" s="172" t="str">
        <f ca="1">IFERROR(__xludf.DUMMYFUNCTION("""COMPUTED_VALUE"""),"Sumatoria de  equipamientos culturales adecuados con recursos LEP")</f>
        <v>Sumatoria de  equipamientos culturales adecuados con recursos LEP</v>
      </c>
      <c r="AW494" s="222" t="str">
        <f ca="1">IFERROR(__xludf.DUMMYFUNCTION("""COMPUTED_VALUE"""),"17
(2020-2023)")</f>
        <v>17
(2020-2023)</v>
      </c>
      <c r="AX494" s="222">
        <f ca="1">IFERROR(__xludf.DUMMYFUNCTION("""COMPUTED_VALUE"""),30)</f>
        <v>30</v>
      </c>
      <c r="AY494" s="172" t="str">
        <f ca="1">IFERROR(__xludf.DUMMYFUNCTION("""COMPUTED_VALUE"""),"Actas del Comité distrital de la contribución parafiscal de los espectáculos públicos de las artes escénicas")</f>
        <v>Actas del Comité distrital de la contribución parafiscal de los espectáculos públicos de las artes escénicas</v>
      </c>
      <c r="AZ494" s="172">
        <f ca="1">IFERROR(__xludf.DUMMYFUNCTION("""COMPUTED_VALUE"""),250006611430)</f>
        <v>250006611430</v>
      </c>
      <c r="BA494" s="172">
        <f ca="1">IFERROR(__xludf.DUMMYFUNCTION("""COMPUTED_VALUE"""),279423365260)</f>
        <v>279423365260</v>
      </c>
      <c r="BB494" s="172"/>
      <c r="BC494" s="222">
        <f ca="1">IFERROR(__xludf.DUMMYFUNCTION("""COMPUTED_VALUE"""),3474000000)</f>
        <v>3474000000</v>
      </c>
      <c r="BD494" s="222">
        <f ca="1">IFERROR(__xludf.DUMMYFUNCTION("""COMPUTED_VALUE"""),3793000000)</f>
        <v>3793000000</v>
      </c>
      <c r="BE494" s="222">
        <f ca="1">IFERROR(__xludf.DUMMYFUNCTION("""COMPUTED_VALUE"""),4141000000)</f>
        <v>4141000000</v>
      </c>
      <c r="BF494" s="222">
        <f ca="1">IFERROR(__xludf.DUMMYFUNCTION("""COMPUTED_VALUE"""),4521000000)</f>
        <v>4521000000</v>
      </c>
      <c r="BG494" s="222">
        <f ca="1">IFERROR(__xludf.DUMMYFUNCTION("""COMPUTED_VALUE"""),3474000000)</f>
        <v>3474000000</v>
      </c>
      <c r="BH494" s="222">
        <f ca="1">IFERROR(__xludf.DUMMYFUNCTION("""COMPUTED_VALUE"""),3682524271.84466)</f>
        <v>3682524271.8446598</v>
      </c>
      <c r="BI494" s="222">
        <f ca="1">IFERROR(__xludf.DUMMYFUNCTION("""COMPUTED_VALUE"""),3903289659.72287)</f>
        <v>3903289659.7228699</v>
      </c>
      <c r="BJ494" s="222">
        <f ca="1">IFERROR(__xludf.DUMMYFUNCTION("""COMPUTED_VALUE"""),4137355441.93563)</f>
        <v>4137355441.9356298</v>
      </c>
      <c r="BK494" s="222">
        <f ca="1">IFERROR(__xludf.DUMMYFUNCTION("""COMPUTED_VALUE"""),6)</f>
        <v>6</v>
      </c>
      <c r="BL494" s="222">
        <f ca="1">IFERROR(__xludf.DUMMYFUNCTION("""COMPUTED_VALUE"""),8)</f>
        <v>8</v>
      </c>
      <c r="BM494" s="222">
        <f ca="1">IFERROR(__xludf.DUMMYFUNCTION("""COMPUTED_VALUE"""),8)</f>
        <v>8</v>
      </c>
      <c r="BN494" s="222">
        <f ca="1">IFERROR(__xludf.DUMMYFUNCTION("""COMPUTED_VALUE"""),8)</f>
        <v>8</v>
      </c>
      <c r="BO494" s="222" t="str">
        <f ca="1">IFERROR(__xludf.DUMMYFUNCTION("""COMPUTED_VALUE"""),"19/04/2024 Adria Cultura solicita ajustar la meta en su redacción y magnitud: Construir y/o sostener 205 equipamientos culturales propiciando espacios de encuentro para los procesos de innovación de las comunidades.
Por:
Construir y/o sostener 79 equipami"&amp;"entos culturales propiciando espacios de encuentro para los procesos de innovación de las comunidades y el ejercicio de los derechos culturales de la ciudadanía. OK
REVISAR ALCANCE DE LA META
AJUSTES Sector CRD 18/04/2024
Por favor ajustar meta  y magnit"&amp;"ud a 79 Equipamentos
Ajustar redaccion de la meta: Construit y o sostener 79 equipamientos culturales propiciando espacios de encuentro para los procesos de innovacion de las comunidades y el ejercicio de los derechos culturales de la ciudadania 
Ajustar "&amp;"Alcance de la meta:
LIDARTES: Construir y sostener 40 equipamientos culturales propiciando espacios de encuentro para los procesos de innovación de las comunidades (20 espacios Crea y 20 equipamientos propios) *SCRD: Se realizarán los procesos necesarios "&amp;"para desarrollar actividades en 5 proyectos de infraestructura de la siguiente manera: 2 procesos de obra en barrios de borde con arquitectura expandida 2 estudios y diseños vinculados al POT (cerros orientales y Potosí) y adecuación de una infraestructur"&amp;"a ya existente para la creación del Centro Cultural Juvenil. De otra parte ejecutar 28 actividades en proyectos de infraestructura cultural mediante diferentes actividades y procesos establecidos en la Ley de Espectáculos públicos para un total de 33 equi"&amp;"pamientos. *OFB: Mantenimiento de los dos equipamientos a cargo de la OFB (Teatro Taller Filarmónico y Sala Otto de Greiff) y adicional la construcción de la sede de la Orquesta en el CAMPIN para un total de 3 equipamientos. *FUGA: Mantenimiento y dotació"&amp;"n de los equipamientos culturales: El muelle Salas de exposición y Auditorio FUGA para un total de 3 equipamientos.
19/04/2024 SDP Cultura ajustó el alcance de la meta como se observa en el párrafo anterior.
_______________________________________
17/04/"&amp;"2024 Adria: Se ajustó la magnitud a 187 equipamientos.
Sin embargo se solicita al Sector Cultura ajustar el Alcance de la Meta.
Las entidades acargo de la meta son: Secretaría de Cultura Idartes OFB y FUGA.
18/04/2024 Adria según solicitud anterior se a"&amp;"justó la meta magnitud y anualización constante a 205 equipamientos.
Ajustes 16 de abril 2024:
Presupuesto: 240.344.811.465
Magnitud: 205.
Se ajustan las magnitudes de acuerdo con el presupuesto y su tope.
Se incluyen presupuesto y magnitud del Centro"&amp;" Cultural Juvenil. ")</f>
        <v xml:space="preserve">19/04/2024 Adria Cultura solicita ajustar la meta en su redacción y magnitud: Construir y/o sostener 205 equipamientos culturales propiciando espacios de encuentro para los procesos de innovación de las comunidades.
Por:
Construir y/o sostener 79 equipamientos culturales propiciando espacios de encuentro para los procesos de innovación de las comunidades y el ejercicio de los derechos culturales de la ciudadanía. OK
REVISAR ALCANCE DE LA META
AJUSTES Sector CRD 18/04/2024
Por favor ajustar meta  y magnitud a 79 Equipamentos
Ajustar redaccion de la meta: Construit y o sostener 79 equipamientos culturales propiciando espacios de encuentro para los procesos de innovacion de las comunidades y el ejercicio de los derechos culturales de la ciudadania 
Ajustar Alcance de la meta:
LIDARTES: Construir y sostener 40 equipamientos culturales propiciando espacios de encuentro para los procesos de innovación de las comunidades (20 espacios Crea y 20 equipamientos propios) *SCRD: Se realizarán los procesos necesarios para desarrollar actividades en 5 proyectos de infraestructura de la siguiente manera: 2 procesos de obra en barrios de borde con arquitectura expandida 2 estudios y diseños vinculados al POT (cerros orientales y Potosí) y adecuación de una infraestructura ya existente para la creación del Centro Cultural Juvenil. De otra parte ejecutar 28 actividades en proyectos de infraestructura cultural mediante diferentes actividades y procesos establecidos en la Ley de Espectáculos públicos para un total de 33 equipamientos. *OFB: Mantenimiento de los dos equipamientos a cargo de la OFB (Teatro Taller Filarmónico y Sala Otto de Greiff) y adicional la construcción de la sede de la Orquesta en el CAMPIN para un total de 3 equipamientos. *FUGA: Mantenimiento y dotación de los equipamientos culturales: El muelle Salas de exposición y Auditorio FUGA para un total de 3 equipamientos.
19/04/2024 SDP Cultura ajustó el alcance de la meta como se observa en el párrafo anterior.
_______________________________________
17/04/2024 Adria: Se ajustó la magnitud a 187 equipamientos.
Sin embargo se solicita al Sector Cultura ajustar el Alcance de la Meta.
Las entidades acargo de la meta son: Secretaría de Cultura Idartes OFB y FUGA.
18/04/2024 Adria según solicitud anterior se ajustó la meta magnitud y anualización constante a 205 equipamientos.
Ajustes 16 de abril 2024:
Presupuesto: 240.344.811.465
Magnitud: 205.
Se ajustan las magnitudes de acuerdo con el presupuesto y su tope.
Se incluyen presupuesto y magnitud del Centro Cultural Juvenil. </v>
      </c>
      <c r="BP494" s="222">
        <f ca="1">IFERROR(__xludf.DUMMYFUNCTION("""COMPUTED_VALUE"""),15929000000)</f>
        <v>15929000000</v>
      </c>
      <c r="BQ494" s="222">
        <f ca="1">IFERROR(__xludf.DUMMYFUNCTION("""COMPUTED_VALUE"""),15197169373.5031)</f>
        <v>15197169373.503099</v>
      </c>
      <c r="BR494" s="172"/>
      <c r="BS494" s="172"/>
      <c r="BT494" s="172"/>
      <c r="BU494" s="172"/>
      <c r="BV494" s="222"/>
      <c r="BW494" s="222"/>
      <c r="BX494" s="172"/>
      <c r="BY494" s="519" t="s">
        <v>9961</v>
      </c>
      <c r="BZ494" s="516"/>
      <c r="CA494" s="516"/>
      <c r="CB494" s="517"/>
      <c r="CC494" s="172" t="s">
        <v>9962</v>
      </c>
    </row>
    <row r="551" spans="1:81" ht="15.75" customHeight="1">
      <c r="A551" s="172">
        <v>321</v>
      </c>
      <c r="B551" s="172" t="s">
        <v>1692</v>
      </c>
      <c r="C551" s="172" t="s">
        <v>2434</v>
      </c>
      <c r="D551" s="172"/>
      <c r="E551" s="172" t="s">
        <v>11057</v>
      </c>
      <c r="F551" s="172" t="s">
        <v>11058</v>
      </c>
      <c r="G551" s="172">
        <v>465000000000</v>
      </c>
      <c r="H551" s="172" t="s">
        <v>41</v>
      </c>
      <c r="I551" s="172" t="s">
        <v>46</v>
      </c>
      <c r="J551" s="172"/>
      <c r="K551" s="172"/>
      <c r="L551" s="172"/>
      <c r="M551" s="172"/>
      <c r="N551" s="172"/>
      <c r="O551" s="172"/>
      <c r="P551" s="172"/>
      <c r="Q551" s="172"/>
      <c r="R551" s="172"/>
      <c r="S551" s="172"/>
      <c r="T551" s="172"/>
      <c r="U551" s="172"/>
      <c r="V551" s="172"/>
      <c r="W551" s="172" t="s">
        <v>11059</v>
      </c>
      <c r="X551" s="172"/>
      <c r="Y551" s="172"/>
      <c r="Z551" s="172"/>
      <c r="AA551" s="172" t="s">
        <v>11060</v>
      </c>
      <c r="AB551" s="172" t="s">
        <v>11061</v>
      </c>
      <c r="AC551" s="172"/>
      <c r="AD551" s="172"/>
      <c r="AE551" s="172"/>
      <c r="AF551" s="172">
        <v>465000000000</v>
      </c>
      <c r="AG551" s="172"/>
      <c r="AH551" s="172"/>
      <c r="AK551" s="172"/>
      <c r="AL551" s="172">
        <f ca="1">IFERROR(__xludf.DUMMYFUNCTION("IMPORTRANGE(""https://docs.google.com/spreadsheets/d/1npPkCkJx8EaDQoN5CZFxhByyd_GwrPFrRj9-wo1YHM4/edit#gid=323077454"",""'Consolidado_PDD24/28'!B550:561"")"),321)</f>
        <v>321</v>
      </c>
      <c r="AM551" s="172" t="str">
        <f ca="1">IFERROR(__xludf.DUMMYFUNCTION("""COMPUTED_VALUE"""),"5. Bogotá confía en su gobierno")</f>
        <v>5. Bogotá confía en su gobierno</v>
      </c>
      <c r="AN551" s="172" t="str">
        <f ca="1">IFERROR(__xludf.DUMMYFUNCTION("""COMPUTED_VALUE"""),"5.33. Fortalecimiento institucional para un gobierno confiable")</f>
        <v>5.33. Fortalecimiento institucional para un gobierno confiable</v>
      </c>
      <c r="AO551" s="172" t="str">
        <f ca="1">IFERROR(__xludf.DUMMYFUNCTION("""COMPUTED_VALUE"""),"Fortalecer la gestión institucional de 6 entidades distritales del sector Cultura Recreación y Deporte con mejor infraestructura recursos físicos tecnológicos y un talento humano más cualificado y consciente de su papel como servidores públicos que favore"&amp;"zca un modelo de relacionamiento integral con la ciudadanía.")</f>
        <v>Fortalecer la gestión institucional de 6 entidades distritales del sector Cultura Recreación y Deporte con mejor infraestructura recursos físicos tecnológicos y un talento humano más cualificado y consciente de su papel como servidores públicos que favorezca un modelo de relacionamiento integral con la ciudadanía.</v>
      </c>
      <c r="AP551" s="172" t="str">
        <f ca="1">IFERROR(__xludf.DUMMYFUNCTION("""COMPUTED_VALUE"""),"Fortalecimiento interinstitucional del sector cultura (intervención y mantenimiento de sedes infraestructura tecnológica MIPG rediseño organizacional. 
Fortalecimiento de la gestión humana comprende: diagnóstico organizacional (incluye estudio de cargas "&amp;"laborales reorganización organizacional formalización del empleo) cultura organizacional calidad de vida laboral. 
Fortalecimiento de infraestructura tecnológica comprende: implementación de sistemas de calidad confiables integrados y seguros que soporte"&amp;"n la gestión y un mejor servicio al ciudadano. Consolidación del sistema de información único misional sectorial garantizar la continuidad de los servicios y sistemas informáticos que apoyan el funcionamiento de la entidad mantener actualizadas las herram"&amp;"ientas de hardware y software de la secretaria. 
Fortalecimiento de Infraestructura y recursos físicos comprende: evaluación de la infraestructura actual (bienes de interés patrimonial -BIC-) mantenimiento e intervención y evaluación de condiciones de se"&amp;"guridad (reforzamiento estructural) y accesibilidad adecuación y dotación de espacios de trabajo bienestar y atención al público. 
En cuanto a gestión documental el fortalecimiento comprende la intervención del fondo documental recibido de IDCT y otras e"&amp;"ntidades así como  la gestión de actualización del sistema del gestor documental y las condiciones conservación del archivo. 
Fortalecimiento del Servicio a la Ciudadanía comprende: La implementación del Modelo Integral de Relacionamiento con la Ciudadan"&amp;"ía gestión oportuna de las PQRS articulación institucional para la actualización del portafolio de trámites y servicios caracterización de usuarios   y formulación de estrategias de participación en ferias de servicio.
Entidades que le aportan:  SCRD IDR"&amp;"D OFB Idartes IDPC y FUGA")</f>
        <v>Fortalecimiento interinstitucional del sector cultura (intervención y mantenimiento de sedes infraestructura tecnológica MIPG rediseño organizacional. 
Fortalecimiento de la gestión humana comprende: diagnóstico organizacional (incluye estudio de cargas laborales reorganización organizacional formalización del empleo) cultura organizacional calidad de vida laboral. 
Fortalecimiento de infraestructura tecnológica comprende: implementación de sistemas de calidad confiables integrados y seguros que soporten la gestión y un mejor servicio al ciudadano. Consolidación del sistema de información único misional sectorial garantizar la continuidad de los servicios y sistemas informáticos que apoyan el funcionamiento de la entidad mantener actualizadas las herramientas de hardware y software de la secretaria. 
Fortalecimiento de Infraestructura y recursos físicos comprende: evaluación de la infraestructura actual (bienes de interés patrimonial -BIC-) mantenimiento e intervención y evaluación de condiciones de seguridad (reforzamiento estructural) y accesibilidad adecuación y dotación de espacios de trabajo bienestar y atención al público. 
En cuanto a gestión documental el fortalecimiento comprende la intervención del fondo documental recibido de IDCT y otras entidades así como  la gestión de actualización del sistema del gestor documental y las condiciones conservación del archivo. 
Fortalecimiento del Servicio a la Ciudadanía comprende: La implementación del Modelo Integral de Relacionamiento con la Ciudadanía gestión oportuna de las PQRS articulación institucional para la actualización del portafolio de trámites y servicios caracterización de usuarios   y formulación de estrategias de participación en ferias de servicio.
Entidades que le aportan:  SCRD IDRD OFB Idartes IDPC y FUGA</v>
      </c>
      <c r="AQ551" s="222" t="str">
        <f ca="1">IFERROR(__xludf.DUMMYFUNCTION("""COMPUTED_VALUE"""),"CULTURA RECREACIÓN Y DEPORTE")</f>
        <v>CULTURA RECREACIÓN Y DEPORTE</v>
      </c>
      <c r="AR551" s="172" t="str">
        <f ca="1">IFERROR(__xludf.DUMMYFUNCTION("""COMPUTED_VALUE"""),"Secretaría Distrital de Cultura Recreación y Deporte")</f>
        <v>Secretaría Distrital de Cultura Recreación y Deporte</v>
      </c>
      <c r="AS551" s="172"/>
      <c r="AT551" s="172" t="str">
        <f ca="1">IFERROR(__xludf.DUMMYFUNCTION("""COMPUTED_VALUE"""),"LEO_1.2.11 
 LEO_2.1.14.
 LEO_4.1.4 E
 Participación Incidente_1.2.9. 
 Participación Incidente_2.2.14 
 Talento Humano_2.3.4 P
 Transparencia_1.1.47 
 Transparencia_1.1.48 
 Transparencia_2.2.8 A")</f>
        <v>LEO_1.2.11 
 LEO_2.1.14.
 LEO_4.1.4 E
 Participación Incidente_1.2.9. 
 Participación Incidente_2.2.14 
 Talento Humano_2.3.4 P
 Transparencia_1.1.47 
 Transparencia_1.1.48 
 Transparencia_2.2.8 A</v>
      </c>
      <c r="AU551" s="172" t="str">
        <f ca="1">IFERROR(__xludf.DUMMYFUNCTION("""COMPUTED_VALUE"""),"Entidades distritales fortalecidas.
")</f>
        <v xml:space="preserve">Entidades distritales fortalecidas.
</v>
      </c>
      <c r="AV551" s="172" t="str">
        <f ca="1">IFERROR(__xludf.DUMMYFUNCTION("""COMPUTED_VALUE"""),"Número de entidades distritales fortalecidas en su infraestructura física tecnológica humana y de gestión.
")</f>
        <v xml:space="preserve">Número de entidades distritales fortalecidas en su infraestructura física tecnológica humana y de gestión.
</v>
      </c>
      <c r="AW551" s="172">
        <f ca="1">IFERROR(__xludf.DUMMYFUNCTION("""COMPUTED_VALUE"""),0)</f>
        <v>0</v>
      </c>
      <c r="AX551" s="172">
        <f ca="1">IFERROR(__xludf.DUMMYFUNCTION("""COMPUTED_VALUE"""),6)</f>
        <v>6</v>
      </c>
      <c r="AY551" s="172" t="str">
        <f ca="1">IFERROR(__xludf.DUMMYFUNCTION("""COMPUTED_VALUE"""),"N/A")</f>
        <v>N/A</v>
      </c>
      <c r="AZ551" s="222">
        <f ca="1">IFERROR(__xludf.DUMMYFUNCTION("""COMPUTED_VALUE"""),465000000000)</f>
        <v>465000000000</v>
      </c>
      <c r="BA551" s="172"/>
      <c r="BB551" s="172"/>
      <c r="BC551" s="222">
        <f ca="1">IFERROR(__xludf.DUMMYFUNCTION("""COMPUTED_VALUE"""),77955258523)</f>
        <v>77955258523</v>
      </c>
      <c r="BD551" s="222">
        <f ca="1">IFERROR(__xludf.DUMMYFUNCTION("""COMPUTED_VALUE"""),67712280733)</f>
        <v>67712280733</v>
      </c>
      <c r="BE551" s="222">
        <f ca="1">IFERROR(__xludf.DUMMYFUNCTION("""COMPUTED_VALUE"""),73956826024)</f>
        <v>73956826024</v>
      </c>
      <c r="BF551" s="222">
        <f ca="1">IFERROR(__xludf.DUMMYFUNCTION("""COMPUTED_VALUE"""),76208643362)</f>
        <v>76208643362</v>
      </c>
      <c r="BG551" s="222">
        <f ca="1">IFERROR(__xludf.DUMMYFUNCTION("""COMPUTED_VALUE"""),77955258523)</f>
        <v>77955258523</v>
      </c>
      <c r="BH551" s="222">
        <f ca="1">IFERROR(__xludf.DUMMYFUNCTION("""COMPUTED_VALUE"""),65740078381.5534)</f>
        <v>65740078381.553398</v>
      </c>
      <c r="BI551" s="222">
        <f ca="1">IFERROR(__xludf.DUMMYFUNCTION("""COMPUTED_VALUE"""),69711401662.7391)</f>
        <v>69711401662.739105</v>
      </c>
      <c r="BJ551" s="222">
        <f ca="1">IFERROR(__xludf.DUMMYFUNCTION("""COMPUTED_VALUE"""),69741704343.3538)</f>
        <v>69741704343.353806</v>
      </c>
      <c r="BK551" s="222">
        <f ca="1">IFERROR(__xludf.DUMMYFUNCTION("""COMPUTED_VALUE"""),6)</f>
        <v>6</v>
      </c>
      <c r="BL551" s="222">
        <f ca="1">IFERROR(__xludf.DUMMYFUNCTION("""COMPUTED_VALUE"""),6)</f>
        <v>6</v>
      </c>
      <c r="BM551" s="222">
        <f ca="1">IFERROR(__xludf.DUMMYFUNCTION("""COMPUTED_VALUE"""),6)</f>
        <v>6</v>
      </c>
      <c r="BN551" s="222">
        <f ca="1">IFERROR(__xludf.DUMMYFUNCTION("""COMPUTED_VALUE"""),6)</f>
        <v>6</v>
      </c>
      <c r="BO551" s="222" t="str">
        <f ca="1">IFERROR(__xludf.DUMMYFUNCTION("""COMPUTED_VALUE"""),"
Solicitud 18 de abril 2024:
Por favor incluir en el alcance las entidades que le aportan:  SCRD IDRD OFB Idartes IDPC y FUGA
Ajustes 16 de abril 2024:
 Presupuesto: 295.833.008.642
18-04-2024-SDP Por favor verificar LB y Fuente Línea de Avance. Se in"&amp;"cluyó la solicitud de entidades que aportan.
19-04-2024 Ajustada de acuerdo al correo enviado por el sector a Uriel")</f>
        <v xml:space="preserve">
Solicitud 18 de abril 2024:
Por favor incluir en el alcance las entidades que le aportan:  SCRD IDRD OFB Idartes IDPC y FUGA
Ajustes 16 de abril 2024:
 Presupuesto: 295.833.008.642
18-04-2024-SDP Por favor verificar LB y Fuente Línea de Avance. Se incluyó la solicitud de entidades que aportan.
19-04-2024 Ajustada de acuerdo al correo enviado por el sector a Uriel</v>
      </c>
      <c r="BP551" s="222">
        <f ca="1">IFERROR(__xludf.DUMMYFUNCTION("""COMPUTED_VALUE"""),295833008642)</f>
        <v>295833008642</v>
      </c>
      <c r="BQ551" s="222">
        <f ca="1">IFERROR(__xludf.DUMMYFUNCTION("""COMPUTED_VALUE"""),283148442910.646)</f>
        <v>283148442910.646</v>
      </c>
      <c r="BR551" s="222"/>
      <c r="BS551" s="222"/>
      <c r="BT551" s="222"/>
      <c r="BU551" s="222"/>
      <c r="BV551" s="222"/>
      <c r="BW551" s="222"/>
      <c r="BX551" s="172"/>
      <c r="BY551" s="172" t="b">
        <f t="shared" ref="BY551:BZ551" ca="1" si="564">B551=AM551</f>
        <v>1</v>
      </c>
      <c r="BZ551" s="172" t="b">
        <f t="shared" ca="1" si="564"/>
        <v>0</v>
      </c>
      <c r="CA551" s="172" t="b">
        <f t="shared" ref="CA551:CB551" ca="1" si="565">E551=AO551</f>
        <v>0</v>
      </c>
      <c r="CB551" s="172" t="b">
        <f t="shared" ca="1" si="565"/>
        <v>0</v>
      </c>
      <c r="CC551" s="172"/>
    </row>
    <row r="552" spans="1:81" ht="15.75" customHeight="1">
      <c r="A552" s="172">
        <v>322</v>
      </c>
      <c r="B552" s="172" t="s">
        <v>1692</v>
      </c>
      <c r="C552" s="172" t="s">
        <v>2442</v>
      </c>
      <c r="D552" s="172" t="s">
        <v>11062</v>
      </c>
      <c r="E552" s="172" t="s">
        <v>11063</v>
      </c>
      <c r="F552" s="172" t="s">
        <v>11064</v>
      </c>
      <c r="G552" s="172">
        <v>91030000000</v>
      </c>
      <c r="H552" s="172" t="s">
        <v>87</v>
      </c>
      <c r="I552" s="172" t="s">
        <v>1705</v>
      </c>
      <c r="J552" s="172" t="s">
        <v>11065</v>
      </c>
      <c r="K552" s="172" t="s">
        <v>1707</v>
      </c>
      <c r="L552" s="172"/>
      <c r="M552" s="172"/>
      <c r="N552" s="172"/>
      <c r="O552" s="172"/>
      <c r="P552" s="172"/>
      <c r="Q552" s="172"/>
      <c r="R552" s="172"/>
      <c r="S552" s="172" t="s">
        <v>43</v>
      </c>
      <c r="T552" s="172"/>
      <c r="U552" s="172"/>
      <c r="V552" s="172"/>
      <c r="W552" s="172" t="s">
        <v>11066</v>
      </c>
      <c r="X552" s="172"/>
      <c r="Y552" s="172"/>
      <c r="Z552" s="172"/>
      <c r="AA552" s="172" t="s">
        <v>11067</v>
      </c>
      <c r="AB552" s="172" t="s">
        <v>11068</v>
      </c>
      <c r="AC552" s="172" t="s">
        <v>11069</v>
      </c>
      <c r="AD552" s="172" t="s">
        <v>11070</v>
      </c>
      <c r="AE552" s="172" t="s">
        <v>1720</v>
      </c>
      <c r="AF552" s="172">
        <v>91030000000</v>
      </c>
      <c r="AG552" s="172">
        <v>0</v>
      </c>
      <c r="AH552" s="172">
        <v>0</v>
      </c>
      <c r="AI552" s="172"/>
      <c r="AJ552" s="172"/>
      <c r="AK552" s="172"/>
      <c r="AL552" s="172">
        <f ca="1">IFERROR(__xludf.DUMMYFUNCTION("""COMPUTED_VALUE"""),322)</f>
        <v>322</v>
      </c>
      <c r="AM552" s="172" t="str">
        <f ca="1">IFERROR(__xludf.DUMMYFUNCTION("""COMPUTED_VALUE"""),"5. Bogotá confía en su gobierno")</f>
        <v>5. Bogotá confía en su gobierno</v>
      </c>
      <c r="AN552" s="172"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52" s="172" t="str">
        <f ca="1">IFERROR(__xludf.DUMMYFUNCTION("""COMPUTED_VALUE"""),"Implementar un (1) modelo de gobernanza democrática que amplíe el alcance de la participación de la ciudadanía organizaciones sociales y comunales de primer segundo y tercer grado en todas las decisiones públicas del gobierno distrital.")</f>
        <v>Implementar un (1) modelo de gobernanza democrática que amplíe el alcance de la participación de la ciudadanía organizaciones sociales y comunales de primer segundo y tercer grado en todas las decisiones públicas del gobierno distrital.</v>
      </c>
      <c r="AP552" s="172" t="str">
        <f ca="1">IFERROR(__xludf.DUMMYFUNCTION("""COMPUTED_VALUE"""),"Se fortalecerán 450 instancias de participación en el distrito. Se ejecutaran 400 obras con saldo pedagógico facilitando la participación incidente de la ciudadanía en las diferentes localidades. Se concertarán 70 procesos para la convivencia y la partici"&amp;"pación ciudadana incidente en los asuntos públicos a nivel local distrital y regional. También se realizarán tres (3) Jornadas Únicas Electorales de Participación Ciudadana creando conservando y actualizando el censo único electoral en el aplicativo VOTEC"&amp;"; para motivar el control social en las actuaciones de la administración distrital; presupuestos participativos.
 Para dar cumplimiento a la resolución 210 de 2021 ó a los lineamientos establecidos por el IDPAC en relación al modelo de fortalecimiento s"&amp;"e atenderá a 2000 organizaciones sociales de jóvenes de mujer y género étnicos medios comunitarios y organizaciones comunales de primer segundo y tercer grado se requiere fortalecer las capacidades organizativas y de incidencia en los asuntos públicos. 
 "&amp;"
 Finalmente se implementará un sistema de información y comunicación del Distrito que contribuya a activar las prácticas de gobierno abierto y cualificación del talento humano institucional en materia de participación ciudadana prestando como línea trans"&amp;"versal la orientación técnica y metodológica a la administración en presupuestos participativos.")</f>
        <v>Se fortalecerán 450 instancias de participación en el distrito. Se ejecutaran 400 obras con saldo pedagógico facilitando la participación incidente de la ciudadanía en las diferentes localidades. Se concertarán 70 procesos para la convivencia y la participación ciudadana incidente en los asuntos públicos a nivel local distrital y regional. También se realizarán tres (3) Jornadas Únicas Electorales de Participación Ciudadana creando conservando y actualizando el censo único electoral en el aplicativo VOTEC; para motivar el control social en las actuaciones de la administración distrital; presupuestos participativos.
 Para dar cumplimiento a la resolución 210 de 2021 ó a los lineamientos establecidos por el IDPAC en relación al modelo de fortalecimiento se atenderá a 2000 organizaciones sociales de jóvenes de mujer y género étnicos medios comunitarios y organizaciones comunales de primer segundo y tercer grado se requiere fortalecer las capacidades organizativas y de incidencia en los asuntos públicos. 
 Finalmente se implementará un sistema de información y comunicación del Distrito que contribuya a activar las prácticas de gobierno abierto y cualificación del talento humano institucional en materia de participación ciudadana prestando como línea transversal la orientación técnica y metodológica a la administración en presupuestos participativos.</v>
      </c>
      <c r="AQ552" s="222" t="str">
        <f ca="1">IFERROR(__xludf.DUMMYFUNCTION("""COMPUTED_VALUE"""),"GOBIERNO")</f>
        <v>GOBIERNO</v>
      </c>
      <c r="AR552" s="172" t="str">
        <f ca="1">IFERROR(__xludf.DUMMYFUNCTION("""COMPUTED_VALUE"""),"Instituto Distrital de la Participación y Acción Comunal - IDPAC")</f>
        <v>Instituto Distrital de la Participación y Acción Comunal - IDPAC</v>
      </c>
      <c r="AS552" s="172" t="str">
        <f ca="1">IFERROR(__xludf.DUMMYFUNCTION("""COMPUTED_VALUE"""),"N/A")</f>
        <v>N/A</v>
      </c>
      <c r="AT552" s="172" t="str">
        <f ca="1">IFERROR(__xludf.DUMMYFUNCTION("""COMPUTED_VALUE"""),"Acción Comunal_1.1.4 J
 Acción Comunal_1.2.2 A
 Acción Comunal_1.2.5 J
 Acción Comunal_1.2.6 A
 Acción Comunal_1.3.1 
 Acción Comunal_1.3.2 J
 Acción Comunal_1.3.4 A
 Acción Comunal_1.3.5 J
 Acción Comunal_1.3.6 R
 Acción Comunal_1.3.7. 
 Acción Comunal_1"&amp;".3.9 A
 Acción Comunal_1.3.11 
 Acción Comunal_2.1.1 C
 Acción Comunal_2.1.2 A
 Acción Comunal_2.1.3 A
 Acción Comunal_2.2.1 E
 Acción Comunal_2.3.2 A
 Acción Comunal_2.3.3 P
 Acción Comunal_2.3.4 E
 Acción Comunal_3.1.1 J
 Acción Comunal_3.1.2 A
 Acción "&amp;"Comunal_4.1.1 C
 Acción Comunal_4.1.3 S
 Adultez_4.1.2 F
 Adultez_4.1.3 F
 Adultez_4.1.4 F
 Adultez_4.1.5 F
 Participación Incidente_3.3.5. 
 Participación Incidente_3.3.9. 
 Participación Incidente_3.3.14.
 Participación Incidente_1.1.3. 
 Participación "&amp;"Incidente_1.1.8. 
 Participación Incidente_1.1.11.
 Participación Incidente_1.1.12.
 Participación Incidente_1.2.24.
 Participación Incidente_3.1.1. 
 Participación Incidente_3.1.2. 
 Participación Incidente_3.2.6.")</f>
        <v>Acción Comunal_1.1.4 J
 Acción Comunal_1.2.2 A
 Acción Comunal_1.2.5 J
 Acción Comunal_1.2.6 A
 Acción Comunal_1.3.1 
 Acción Comunal_1.3.2 J
 Acción Comunal_1.3.4 A
 Acción Comunal_1.3.5 J
 Acción Comunal_1.3.6 R
 Acción Comunal_1.3.7. 
 Acción Comunal_1.3.9 A
 Acción Comunal_1.3.11 
 Acción Comunal_2.1.1 C
 Acción Comunal_2.1.2 A
 Acción Comunal_2.1.3 A
 Acción Comunal_2.2.1 E
 Acción Comunal_2.3.2 A
 Acción Comunal_2.3.3 P
 Acción Comunal_2.3.4 E
 Acción Comunal_3.1.1 J
 Acción Comunal_3.1.2 A
 Acción Comunal_4.1.1 C
 Acción Comunal_4.1.3 S
 Adultez_4.1.2 F
 Adultez_4.1.3 F
 Adultez_4.1.4 F
 Adultez_4.1.5 F
 Participación Incidente_3.3.5. 
 Participación Incidente_3.3.9. 
 Participación Incidente_3.3.14.
 Participación Incidente_1.1.3. 
 Participación Incidente_1.1.8. 
 Participación Incidente_1.1.11.
 Participación Incidente_1.1.12.
 Participación Incidente_1.2.24.
 Participación Incidente_3.1.1. 
 Participación Incidente_3.1.2. 
 Participación Incidente_3.2.6.</v>
      </c>
      <c r="AU552" s="172" t="str">
        <f ca="1">IFERROR(__xludf.DUMMYFUNCTION("""COMPUTED_VALUE"""),"Modelo de gobernanza implementada")</f>
        <v>Modelo de gobernanza implementada</v>
      </c>
      <c r="AV552" s="172" t="str">
        <f ca="1">IFERROR(__xludf.DUMMYFUNCTION("""COMPUTED_VALUE"""),"Porcentaje de Avance del Modelo ")</f>
        <v xml:space="preserve">Porcentaje de Avance del Modelo </v>
      </c>
      <c r="AW552" s="172" t="str">
        <f ca="1">IFERROR(__xludf.DUMMYFUNCTION("""COMPUTED_VALUE"""),"N/A")</f>
        <v>N/A</v>
      </c>
      <c r="AX552" s="172">
        <f ca="1">IFERROR(__xludf.DUMMYFUNCTION("""COMPUTED_VALUE"""),1)</f>
        <v>1</v>
      </c>
      <c r="AY552" s="172" t="str">
        <f ca="1">IFERROR(__xludf.DUMMYFUNCTION("""COMPUTED_VALUE"""),"N/A")</f>
        <v>N/A</v>
      </c>
      <c r="AZ552" s="222">
        <f ca="1">IFERROR(__xludf.DUMMYFUNCTION("""COMPUTED_VALUE"""),91030000000)</f>
        <v>91030000000</v>
      </c>
      <c r="BA552" s="222">
        <f ca="1">IFERROR(__xludf.DUMMYFUNCTION("""COMPUTED_VALUE"""),0)</f>
        <v>0</v>
      </c>
      <c r="BB552" s="222">
        <f ca="1">IFERROR(__xludf.DUMMYFUNCTION("""COMPUTED_VALUE"""),0)</f>
        <v>0</v>
      </c>
      <c r="BC552" s="222">
        <f ca="1">IFERROR(__xludf.DUMMYFUNCTION("""COMPUTED_VALUE"""),5679600000)</f>
        <v>5679600000</v>
      </c>
      <c r="BD552" s="222">
        <f ca="1">IFERROR(__xludf.DUMMYFUNCTION("""COMPUTED_VALUE"""),21878600000)</f>
        <v>21878600000</v>
      </c>
      <c r="BE552" s="222">
        <f ca="1">IFERROR(__xludf.DUMMYFUNCTION("""COMPUTED_VALUE"""),21878600000)</f>
        <v>21878600000</v>
      </c>
      <c r="BF552" s="222">
        <f ca="1">IFERROR(__xludf.DUMMYFUNCTION("""COMPUTED_VALUE"""),13359200000)</f>
        <v>13359200000</v>
      </c>
      <c r="BG552" s="222">
        <f ca="1">IFERROR(__xludf.DUMMYFUNCTION("""COMPUTED_VALUE"""),5679600000)</f>
        <v>5679600000</v>
      </c>
      <c r="BH552" s="222">
        <f ca="1">IFERROR(__xludf.DUMMYFUNCTION("""COMPUTED_VALUE"""),21241359223.3009)</f>
        <v>21241359223.3009</v>
      </c>
      <c r="BI552" s="222">
        <f ca="1">IFERROR(__xludf.DUMMYFUNCTION("""COMPUTED_VALUE"""),20622678857.5737)</f>
        <v>20622678857.5737</v>
      </c>
      <c r="BJ552" s="222">
        <f ca="1">IFERROR(__xludf.DUMMYFUNCTION("""COMPUTED_VALUE"""),12225560455.6307)</f>
        <v>12225560455.630699</v>
      </c>
      <c r="BK552" s="222" t="str">
        <f ca="1">IFERROR(__xludf.DUMMYFUNCTION("""COMPUTED_VALUE"""),"0.09")</f>
        <v>0.09</v>
      </c>
      <c r="BL552" s="222" t="str">
        <f ca="1">IFERROR(__xludf.DUMMYFUNCTION("""COMPUTED_VALUE"""),"0.35")</f>
        <v>0.35</v>
      </c>
      <c r="BM552" s="222" t="str">
        <f ca="1">IFERROR(__xludf.DUMMYFUNCTION("""COMPUTED_VALUE"""),"0.35")</f>
        <v>0.35</v>
      </c>
      <c r="BN552" s="222" t="str">
        <f ca="1">IFERROR(__xludf.DUMMYFUNCTION("""COMPUTED_VALUE"""),"0.21")</f>
        <v>0.21</v>
      </c>
      <c r="BO552" s="222" t="str">
        <f ca="1">IFERROR(__xludf.DUMMYFUNCTION("""COMPUTED_VALUE"""),"19/04/2024
SOLICITUD CAMBIO DE META DEBE QUEDA ASÍ: Implementar un (1) modelo de gobernanza democrática que amplíe el alcance de la participación de la ciudadanía en instancias formales y no formales organizaciones sociales y comunales de primer segundo "&amp;"y tercer grado en todas las decisiones públicas del gobierno distrital.
SOLICITUD CAMBIO DE ALCANCE DEBE QUEDAR ASÍ: 
Se fortalecerán 300 instancias de participación en el distrito. Se ejecutaran 360 obras con saldo pedagógico facilitando la participaci"&amp;"ón incidente de la ciudadanía en las diferentes localidades. Se concertarán 65 procesos para la convivencia y la participación ciudadana incidente en los asuntos públicos a nivel local distrital y regional. También se realizarán tres (3) Jornadas Únicas E"&amp;"lectorales de Participación Ciudadana  creando conservando y actualizando el censo único electoral en el aplicativo VOTEC; para motivar el control social en las actuaciones de la administración distrital; presupuestos participativos.
Para dar cumplimient"&amp;"o a la resolución 210 de 2021 ó a los lineamientos establecidos por el IDPAC en relación al modelo de fortalecimiento se atenderá a 1600 organizaciones sociales de jóvenes de mujer y género étnicos medios comunitarios y organizaciones comunales de primer "&amp;"segundo y tercer grado se requiere fortalecer las capacidades organizativas y de incidencia en los asuntos públicos. 
Finalmente se implementará un sistema de información y comunicación del Distrito que contribuya a activar las prácticas de gobierno abie"&amp;"rto y cualificación del talento humano institucional en materia de participación ciudadana prestando como línea transversal  la orientación técnica y metodológica a la administración en presupuestos participativos. 
SOLICITUD CAMBIO DE MAGNITUD 2028 DEBE"&amp;" QUEDAR ASÍ: Obras con Saldo Pedagógico: 360
Instancias de Participación fortalecidas: 300
Procesos para la convivencia y  participación ciudadana incidente: 65
Jornadas Únicas Electorales de Participación Ciudadana: 3
SOLICITUD CAMBIO DE NOMBRE DE INDIC"&amp;"ADOR DEBE QUEDAR ASÍ: Cumplimiento de las acciones que promuevan la participación incidente
SOLICITUD CAMBIO DE FÓRMULA INDICADOR DEBE QUEDAR ASÍ: número de acciones que promuevan la participación incidente = Instancias de participación + Obras con saldo"&amp;" pedagógico + procesos para la convivencia y participación ciudadana incidente + jornadas Únicas Electorales de Participación Ciudadana+sistema de información+ presupuestos participativos 
20-04-2024 Ajustada meta y maginitudes
")</f>
        <v xml:space="preserve">19/04/2024
SOLICITUD CAMBIO DE META DEBE QUEDA ASÍ: Implementar un (1) modelo de gobernanza democrática que amplíe el alcance de la participación de la ciudadanía en instancias formales y no formales organizaciones sociales y comunales de primer segundo y tercer grado en todas las decisiones públicas del gobierno distrital.
SOLICITUD CAMBIO DE ALCANCE DEBE QUEDAR ASÍ: 
Se fortalecerán 300 instancias de participación en el distrito. Se ejecutaran 360 obras con saldo pedagógico facilitando la participación incidente de la ciudadanía en las diferentes localidades. Se concertarán 65 procesos para la convivencia y la participación ciudadana incidente en los asuntos públicos a nivel local distrital y regional. También se realizarán tres (3) Jornadas Únicas Electorales de Participación Ciudadana  creando conservando y actualizando el censo único electoral en el aplicativo VOTEC; para motivar el control social en las actuaciones de la administración distrital; presupuestos participativos.
Para dar cumplimiento a la resolución 210 de 2021 ó a los lineamientos establecidos por el IDPAC en relación al modelo de fortalecimiento se atenderá a 1600 organizaciones sociales de jóvenes de mujer y género étnicos medios comunitarios y organizaciones comunales de primer segundo y tercer grado se requiere fortalecer las capacidades organizativas y de incidencia en los asuntos públicos. 
Finalmente se implementará un sistema de información y comunicación del Distrito que contribuya a activar las prácticas de gobierno abierto y cualificación del talento humano institucional en materia de participación ciudadana prestando como línea transversal  la orientación técnica y metodológica a la administración en presupuestos participativos. 
SOLICITUD CAMBIO DE MAGNITUD 2028 DEBE QUEDAR ASÍ: Obras con Saldo Pedagógico: 360
Instancias de Participación fortalecidas: 300
Procesos para la convivencia y  participación ciudadana incidente: 65
Jornadas Únicas Electorales de Participación Ciudadana: 3
SOLICITUD CAMBIO DE NOMBRE DE INDICADOR DEBE QUEDAR ASÍ: Cumplimiento de las acciones que promuevan la participación incidente
SOLICITUD CAMBIO DE FÓRMULA INDICADOR DEBE QUEDAR ASÍ: número de acciones que promuevan la participación incidente = Instancias de participación + Obras con saldo pedagógico + procesos para la convivencia y participación ciudadana incidente + jornadas Únicas Electorales de Participación Ciudadana+sistema de información+ presupuestos participativos 
20-04-2024 Ajustada meta y maginitudes
</v>
      </c>
      <c r="BP552" s="222">
        <f ca="1">IFERROR(__xludf.DUMMYFUNCTION("""COMPUTED_VALUE"""),62796000000)</f>
        <v>62796000000</v>
      </c>
      <c r="BQ552" s="394">
        <f ca="1">IFERROR(__xludf.DUMMYFUNCTION("""COMPUTED_VALUE"""),59769198536.5054)</f>
        <v>59769198536.505402</v>
      </c>
      <c r="BR552" s="394"/>
      <c r="BS552" s="394"/>
      <c r="BT552" s="394"/>
      <c r="BU552" s="222"/>
      <c r="BV552" s="222"/>
      <c r="BW552" s="222"/>
      <c r="BX552" s="172"/>
      <c r="BY552" s="172" t="b">
        <f t="shared" ref="BY552:BZ552" ca="1" si="566">B552=AM552</f>
        <v>1</v>
      </c>
      <c r="BZ552" s="172" t="b">
        <f t="shared" ca="1" si="566"/>
        <v>0</v>
      </c>
      <c r="CA552" s="172" t="b">
        <f t="shared" ref="CA552:CB552" ca="1" si="567">E552=AO552</f>
        <v>0</v>
      </c>
      <c r="CB552" s="172" t="b">
        <f t="shared" ca="1" si="567"/>
        <v>0</v>
      </c>
      <c r="CC552" s="172"/>
    </row>
    <row r="553" spans="1:81" ht="15.75" customHeight="1">
      <c r="A553" s="172">
        <v>323</v>
      </c>
      <c r="B553" s="172" t="s">
        <v>1692</v>
      </c>
      <c r="C553" s="172" t="s">
        <v>2442</v>
      </c>
      <c r="D553" s="172" t="s">
        <v>11062</v>
      </c>
      <c r="E553" s="172" t="s">
        <v>11071</v>
      </c>
      <c r="F553" s="172" t="s">
        <v>11072</v>
      </c>
      <c r="G553" s="172">
        <v>15000000000</v>
      </c>
      <c r="H553" s="172" t="s">
        <v>87</v>
      </c>
      <c r="I553" s="172" t="s">
        <v>1705</v>
      </c>
      <c r="J553" s="172" t="s">
        <v>11073</v>
      </c>
      <c r="K553" s="172" t="s">
        <v>1707</v>
      </c>
      <c r="L553" s="172"/>
      <c r="M553" s="172"/>
      <c r="N553" s="172"/>
      <c r="O553" s="172"/>
      <c r="P553" s="172"/>
      <c r="Q553" s="172"/>
      <c r="R553" s="172"/>
      <c r="S553" s="172" t="s">
        <v>43</v>
      </c>
      <c r="T553" s="172"/>
      <c r="U553" s="172"/>
      <c r="V553" s="172"/>
      <c r="W553" s="172" t="s">
        <v>11074</v>
      </c>
      <c r="X553" s="172"/>
      <c r="Y553" s="172"/>
      <c r="Z553" s="172"/>
      <c r="AA553" s="172" t="s">
        <v>11075</v>
      </c>
      <c r="AB553" s="172" t="s">
        <v>11076</v>
      </c>
      <c r="AC553" s="172" t="s">
        <v>11077</v>
      </c>
      <c r="AD553" s="172" t="s">
        <v>11077</v>
      </c>
      <c r="AE553" s="172" t="s">
        <v>1720</v>
      </c>
      <c r="AF553" s="172">
        <v>15000000000</v>
      </c>
      <c r="AG553" s="172">
        <v>0</v>
      </c>
      <c r="AH553" s="172">
        <v>0</v>
      </c>
      <c r="AI553" s="172"/>
      <c r="AJ553" s="172"/>
      <c r="AK553" s="172"/>
      <c r="AL553" s="172">
        <f ca="1">IFERROR(__xludf.DUMMYFUNCTION("""COMPUTED_VALUE"""),323)</f>
        <v>323</v>
      </c>
      <c r="AM553" s="172" t="str">
        <f ca="1">IFERROR(__xludf.DUMMYFUNCTION("""COMPUTED_VALUE"""),"5. Bogotá confía en su gobierno")</f>
        <v>5. Bogotá confía en su gobierno</v>
      </c>
      <c r="AN553" s="172"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53" s="172" t="str">
        <f ca="1">IFERROR(__xludf.DUMMYFUNCTION("""COMPUTED_VALUE"""),"Ejecutar el 100% anual de las acciones que garanticen el cumplimiento de los productos en las Políticas Públicas Distritales a cargo de IDPAC  con enfoque de género poblacional y diferencial.")</f>
        <v>Ejecutar el 100% anual de las acciones que garanticen el cumplimiento de los productos en las Políticas Públicas Distritales a cargo de IDPAC  con enfoque de género poblacional y diferencial.</v>
      </c>
      <c r="AP553" s="172" t="str">
        <f ca="1">IFERROR(__xludf.DUMMYFUNCTION("""COMPUTED_VALUE"""),"A través de la implementación de los planes de acción y el desarrollo al cumplimiento de las acciones comprometidas por las entidades distritales en cada política dar cumplimiento a las obligaciones emanadas desde el Decreto Distrital 606 de 2023 por el c"&amp;"ual se actualiza el Nuevo Sistema Distrital de Participación Ciudadana con enfoque paritario diferencial y poblacional")</f>
        <v>A través de la implementación de los planes de acción y el desarrollo al cumplimiento de las acciones comprometidas por las entidades distritales en cada política dar cumplimiento a las obligaciones emanadas desde el Decreto Distrital 606 de 2023 por el cual se actualiza el Nuevo Sistema Distrital de Participación Ciudadana con enfoque paritario diferencial y poblacional</v>
      </c>
      <c r="AQ553" s="222" t="str">
        <f ca="1">IFERROR(__xludf.DUMMYFUNCTION("""COMPUTED_VALUE"""),"GOBIERNO")</f>
        <v>GOBIERNO</v>
      </c>
      <c r="AR553" s="172" t="str">
        <f ca="1">IFERROR(__xludf.DUMMYFUNCTION("""COMPUTED_VALUE"""),"Instituto Distrital de la Participación y Acción Comunal - IDPAC")</f>
        <v>Instituto Distrital de la Participación y Acción Comunal - IDPAC</v>
      </c>
      <c r="AS553" s="172" t="str">
        <f ca="1">IFERROR(__xludf.DUMMYFUNCTION("""COMPUTED_VALUE"""),"N/A")</f>
        <v>N/A</v>
      </c>
      <c r="AT553" s="172" t="str">
        <f ca="1">IFERROR(__xludf.DUMMYFUNCTION("""COMPUTED_VALUE"""),"Afro-Palenquero_3.1.40 
 Afro-Palenquero_3.1.41 
 Afro-Palenquero_3.1.42 
 Afro-Palenquero_3.1.43 
 Afro-Palenquero_3.1.44 
 Afro-Palenquero_3.1.45 
 Afro-Palenquero_3.1.46 
 Afro-Palenquero_4.3.2. 
 Afro-Palenquero_5.1.3. 
 ASP_1.4.3. 
 ASP_1.4.4. 
 ASP_"&amp;"2.2.12.
 ASP_3.1.6 P
 Bicicleta_4.2.2. 
 Comunicación Comunitaria_1.1.1 
 Comunicación Comunitaria_1.1.2 F
 Comunicación Comunitaria_1.1.4. 
 Comunicación Comunitaria_2.1.1. 
 Comunicación Comunitaria_2.1.2 
 Comunicación Comunitaria_2.1.3. 
 Comunicación"&amp;" Comunitaria_3.1.1. 
 Comunicación Comunitaria_3.1.3. 
 Comunicación Comunitaria_3.2.2. 
 Deporte_1.2.1. 
 Derechos Humanos_1.6.2 C
 Espacio Público_3.3.3 I
 Indigena_1.4.10.
 Indigena_2.1.33.
 Indigena_4.1.1.F
 Indigena_4.2.5.E
 Indigena_4.3.2.A
 Indigen"&amp;"a_5.1.6.F
 Juventud_1.4.2. 
 LGBTI_2.1.1 A
 LGBTI_2.1.2 E
 LGBTI_2.1.3 C
 LGBTI_2.1.4 M
 LGBTI_2.1.5 E
 LGBTI_2.1.6 C
 Migrantes_3.1.2 F
 Migrantes_3.1.3 F
 Mujeres_4.1.10 
 Mujeres_4.1.11 
 Participación Incidente_2.2.16.
 Participación Incidente_1.2.15."&amp;"
 Participación Incidente_1.1.1. 
 Raizal_1.1.10.
 Raizal_1.1.11.
 Raizal_1.1.12.
 Raizal_1.1.9. 
 Rrom_9.1.2 
 Rrom_9.1.3 E
 Rrom_9.1.4. 
 Rrom_9.1.5 E
 Ruralidad_3.1.2 F
 Seguridad_4.4.3.F
 Turismo_1.5.2 A")</f>
        <v>Afro-Palenquero_3.1.40 
 Afro-Palenquero_3.1.41 
 Afro-Palenquero_3.1.42 
 Afro-Palenquero_3.1.43 
 Afro-Palenquero_3.1.44 
 Afro-Palenquero_3.1.45 
 Afro-Palenquero_3.1.46 
 Afro-Palenquero_4.3.2. 
 Afro-Palenquero_5.1.3. 
 ASP_1.4.3. 
 ASP_1.4.4. 
 ASP_2.2.12.
 ASP_3.1.6 P
 Bicicleta_4.2.2. 
 Comunicación Comunitaria_1.1.1 
 Comunicación Comunitaria_1.1.2 F
 Comunicación Comunitaria_1.1.4. 
 Comunicación Comunitaria_2.1.1. 
 Comunicación Comunitaria_2.1.2 
 Comunicación Comunitaria_2.1.3. 
 Comunicación Comunitaria_3.1.1. 
 Comunicación Comunitaria_3.1.3. 
 Comunicación Comunitaria_3.2.2. 
 Deporte_1.2.1. 
 Derechos Humanos_1.6.2 C
 Espacio Público_3.3.3 I
 Indigena_1.4.10.
 Indigena_2.1.33.
 Indigena_4.1.1.F
 Indigena_4.2.5.E
 Indigena_4.3.2.A
 Indigena_5.1.6.F
 Juventud_1.4.2. 
 LGBTI_2.1.1 A
 LGBTI_2.1.2 E
 LGBTI_2.1.3 C
 LGBTI_2.1.4 M
 LGBTI_2.1.5 E
 LGBTI_2.1.6 C
 Migrantes_3.1.2 F
 Migrantes_3.1.3 F
 Mujeres_4.1.10 
 Mujeres_4.1.11 
 Participación Incidente_2.2.16.
 Participación Incidente_1.2.15.
 Participación Incidente_1.1.1. 
 Raizal_1.1.10.
 Raizal_1.1.11.
 Raizal_1.1.12.
 Raizal_1.1.9. 
 Rrom_9.1.2 
 Rrom_9.1.3 E
 Rrom_9.1.4. 
 Rrom_9.1.5 E
 Ruralidad_3.1.2 F
 Seguridad_4.4.3.F
 Turismo_1.5.2 A</v>
      </c>
      <c r="AU553" s="172" t="str">
        <f ca="1">IFERROR(__xludf.DUMMYFUNCTION("""COMPUTED_VALUE"""),"% anual de las acciones que garanticen el cumplimiento de los productos en las Políticas Públicas Distritales a cargo de IDPAC  con enfoque paritario poblacional y diferencial.")</f>
        <v>% anual de las acciones que garanticen el cumplimiento de los productos en las Políticas Públicas Distritales a cargo de IDPAC  con enfoque paritario poblacional y diferencial.</v>
      </c>
      <c r="AV553" s="172" t="str">
        <f ca="1">IFERROR(__xludf.DUMMYFUNCTION("""COMPUTED_VALUE"""),"Número de acciones de políticas publicas a cargo del IDPAC ejecutadas anualmente/Número de acciones las acciones políticas publicas a cargo del IDPAC programadas anualmente")</f>
        <v>Número de acciones de políticas publicas a cargo del IDPAC ejecutadas anualmente/Número de acciones las acciones políticas publicas a cargo del IDPAC programadas anualmente</v>
      </c>
      <c r="AW553" s="172" t="str">
        <f ca="1">IFERROR(__xludf.DUMMYFUNCTION("""COMPUTED_VALUE"""),"N/A")</f>
        <v>N/A</v>
      </c>
      <c r="AX553" s="395">
        <f ca="1">IFERROR(__xludf.DUMMYFUNCTION("""COMPUTED_VALUE"""),1)</f>
        <v>1</v>
      </c>
      <c r="AY553" s="172" t="str">
        <f ca="1">IFERROR(__xludf.DUMMYFUNCTION("""COMPUTED_VALUE"""),"Segplan corte 31/12/2023")</f>
        <v>Segplan corte 31/12/2023</v>
      </c>
      <c r="AZ553" s="222">
        <f ca="1">IFERROR(__xludf.DUMMYFUNCTION("""COMPUTED_VALUE"""),15000000000)</f>
        <v>15000000000</v>
      </c>
      <c r="BA553" s="222">
        <f ca="1">IFERROR(__xludf.DUMMYFUNCTION("""COMPUTED_VALUE"""),0)</f>
        <v>0</v>
      </c>
      <c r="BB553" s="222">
        <f ca="1">IFERROR(__xludf.DUMMYFUNCTION("""COMPUTED_VALUE"""),0)</f>
        <v>0</v>
      </c>
      <c r="BC553" s="222">
        <f ca="1">IFERROR(__xludf.DUMMYFUNCTION("""COMPUTED_VALUE"""),618400000)</f>
        <v>618400000</v>
      </c>
      <c r="BD553" s="395">
        <f ca="1">IFERROR(__xludf.DUMMYFUNCTION("""COMPUTED_VALUE"""),2164400000)</f>
        <v>2164400000</v>
      </c>
      <c r="BE553" s="222">
        <f ca="1">IFERROR(__xludf.DUMMYFUNCTION("""COMPUTED_VALUE"""),2164400000)</f>
        <v>2164400000</v>
      </c>
      <c r="BF553" s="222">
        <f ca="1">IFERROR(__xludf.DUMMYFUNCTION("""COMPUTED_VALUE"""),1236800000)</f>
        <v>1236800000</v>
      </c>
      <c r="BG553" s="222">
        <f ca="1">IFERROR(__xludf.DUMMYFUNCTION("""COMPUTED_VALUE"""),618400000)</f>
        <v>618400000</v>
      </c>
      <c r="BH553" s="222">
        <f ca="1">IFERROR(__xludf.DUMMYFUNCTION("""COMPUTED_VALUE"""),2101359223.30097)</f>
        <v>2101359223.3009701</v>
      </c>
      <c r="BI553" s="222">
        <f ca="1">IFERROR(__xludf.DUMMYFUNCTION("""COMPUTED_VALUE"""),2040154585.72909)</f>
        <v>2040154585.72909</v>
      </c>
      <c r="BJ553" s="222">
        <f ca="1">IFERROR(__xludf.DUMMYFUNCTION("""COMPUTED_VALUE"""),1131847204.28798)</f>
        <v>1131847204.2879801</v>
      </c>
      <c r="BK553" s="222">
        <f ca="1">IFERROR(__xludf.DUMMYFUNCTION("""COMPUTED_VALUE"""),0.25)</f>
        <v>0.25</v>
      </c>
      <c r="BL553" s="222">
        <f ca="1">IFERROR(__xludf.DUMMYFUNCTION("""COMPUTED_VALUE"""),0.25)</f>
        <v>0.25</v>
      </c>
      <c r="BM553" s="222">
        <f ca="1">IFERROR(__xludf.DUMMYFUNCTION("""COMPUTED_VALUE"""),0.25)</f>
        <v>0.25</v>
      </c>
      <c r="BN553" s="222">
        <f ca="1">IFERROR(__xludf.DUMMYFUNCTION("""COMPUTED_VALUE"""),0.25)</f>
        <v>0.25</v>
      </c>
      <c r="BO553" s="222" t="str">
        <f ca="1">IFERROR(__xludf.DUMMYFUNCTION("""COMPUTED_VALUE"""),"19/04/2024
SOLICITUD CAMBIO DE META DEBE QUEDA ASÍ: Ejecutar el 100% anual de las acciones que garanticen el cumplimiento de los productos en las Políticas Públicas Distritales a cargo de IDPAC .
SOLICITUD CAMBIO DE ALCANCE DEBE QUEDAR ASÍ: 
A través de"&amp;" la implementación de los planes de acción y el desarrollo al cumplimiento de las acciones comprometidas por las entidades distritales en cada política dar cumplimiento a las obligaciones emanadas desde el Decreto Distrital 606 de 2023 por el cual se actu"&amp;"aliza el Nuevo Sistema Distrital de Participación Ciudadana.
SOLICITUD CAMBIO DE MAGNITUD 2028 DEBE QUEDAR ASÍ: Acciones de política pública: 100%
SOLICITUD CAMBIO DE NOMBRE DE INDICADOR DEBE QUEDAR ASÍ: Número de acciones de políticas publicas a cargo "&amp;"del IDPAC ejecutadas anualmente/Número de acciones las acciones políticas publicas a cargo del IDPAC programadas anualmente
SOLICITUD CAMBIO DE FÓRMULA INDICADOR DEBE QUEDAR ASÍ: Planes de acción de las Políticas Públicas de  Participación Incidente Comu"&amp;"nicación Comunitaria y Acción Comunal para el Desarrollo de la Comunidad: 159
21-04-2024 AJustada")</f>
        <v>19/04/2024
SOLICITUD CAMBIO DE META DEBE QUEDA ASÍ: Ejecutar el 100% anual de las acciones que garanticen el cumplimiento de los productos en las Políticas Públicas Distritales a cargo de IDPAC .
SOLICITUD CAMBIO DE ALCANCE DEBE QUEDAR ASÍ: 
A través de la implementación de los planes de acción y el desarrollo al cumplimiento de las acciones comprometidas por las entidades distritales en cada política dar cumplimiento a las obligaciones emanadas desde el Decreto Distrital 606 de 2023 por el cual se actualiza el Nuevo Sistema Distrital de Participación Ciudadana.
SOLICITUD CAMBIO DE MAGNITUD 2028 DEBE QUEDAR ASÍ: Acciones de política pública: 100%
SOLICITUD CAMBIO DE NOMBRE DE INDICADOR DEBE QUEDAR ASÍ: Número de acciones de políticas publicas a cargo del IDPAC ejecutadas anualmente/Número de acciones las acciones políticas publicas a cargo del IDPAC programadas anualmente
SOLICITUD CAMBIO DE FÓRMULA INDICADOR DEBE QUEDAR ASÍ: Planes de acción de las Políticas Públicas de  Participación Incidente Comunicación Comunitaria y Acción Comunal para el Desarrollo de la Comunidad: 159
21-04-2024 AJustada</v>
      </c>
      <c r="BP553" s="222">
        <f ca="1">IFERROR(__xludf.DUMMYFUNCTION("""COMPUTED_VALUE"""),6184000000)</f>
        <v>6184000000</v>
      </c>
      <c r="BQ553" s="395">
        <f ca="1">IFERROR(__xludf.DUMMYFUNCTION("""COMPUTED_VALUE"""),5891761013.31805)</f>
        <v>5891761013.3180504</v>
      </c>
      <c r="BR553" s="395"/>
      <c r="BS553" s="395"/>
      <c r="BT553" s="395"/>
      <c r="BU553" s="222"/>
      <c r="BV553" s="222"/>
      <c r="BW553" s="222"/>
      <c r="BX553" s="172"/>
      <c r="BY553" s="172" t="b">
        <f t="shared" ref="BY553:BZ553" ca="1" si="568">B553=AM553</f>
        <v>1</v>
      </c>
      <c r="BZ553" s="172" t="b">
        <f t="shared" ca="1" si="568"/>
        <v>0</v>
      </c>
      <c r="CA553" s="172" t="b">
        <f t="shared" ref="CA553:CB553" ca="1" si="569">E553=AO553</f>
        <v>0</v>
      </c>
      <c r="CB553" s="172" t="b">
        <f t="shared" ca="1" si="569"/>
        <v>0</v>
      </c>
      <c r="CC553" s="172"/>
    </row>
    <row r="554" spans="1:81" ht="15.75" customHeight="1">
      <c r="A554" s="172">
        <v>324</v>
      </c>
      <c r="B554" s="172" t="s">
        <v>1692</v>
      </c>
      <c r="C554" s="172" t="s">
        <v>11078</v>
      </c>
      <c r="D554" s="172" t="s">
        <v>11062</v>
      </c>
      <c r="E554" s="172" t="s">
        <v>11079</v>
      </c>
      <c r="F554" s="172" t="s">
        <v>11080</v>
      </c>
      <c r="G554" s="172">
        <v>83950000000</v>
      </c>
      <c r="H554" s="172" t="s">
        <v>87</v>
      </c>
      <c r="I554" s="172" t="s">
        <v>1705</v>
      </c>
      <c r="J554" s="172" t="s">
        <v>11081</v>
      </c>
      <c r="K554" s="172" t="s">
        <v>11082</v>
      </c>
      <c r="L554" s="172"/>
      <c r="M554" s="172"/>
      <c r="N554" s="172"/>
      <c r="O554" s="172"/>
      <c r="P554" s="172"/>
      <c r="Q554" s="172"/>
      <c r="R554" s="172"/>
      <c r="S554" s="172" t="s">
        <v>43</v>
      </c>
      <c r="T554" s="172"/>
      <c r="U554" s="172"/>
      <c r="V554" s="172"/>
      <c r="W554" s="172"/>
      <c r="X554" s="172"/>
      <c r="Y554" s="172"/>
      <c r="Z554" s="172"/>
      <c r="AA554" s="172" t="s">
        <v>11083</v>
      </c>
      <c r="AB554" s="172" t="s">
        <v>11084</v>
      </c>
      <c r="AC554" s="172" t="s">
        <v>11085</v>
      </c>
      <c r="AD554" s="172" t="s">
        <v>11086</v>
      </c>
      <c r="AE554" s="172" t="s">
        <v>1720</v>
      </c>
      <c r="AF554" s="172">
        <v>83950000000</v>
      </c>
      <c r="AG554" s="172">
        <v>0</v>
      </c>
      <c r="AH554" s="172">
        <v>0</v>
      </c>
      <c r="AK554" s="172"/>
      <c r="AL554" s="172">
        <f ca="1">IFERROR(__xludf.DUMMYFUNCTION("""COMPUTED_VALUE"""),324)</f>
        <v>324</v>
      </c>
      <c r="AM554" s="172" t="str">
        <f ca="1">IFERROR(__xludf.DUMMYFUNCTION("""COMPUTED_VALUE"""),"5. Bogotá confía en su gobierno")</f>
        <v>5. Bogotá confía en su gobierno</v>
      </c>
      <c r="AN554" s="172"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54" s="172" t="str">
        <f ca="1">IFERROR(__xludf.DUMMYFUNCTION("""COMPUTED_VALUE"""),"Fortalecer las competencias ciudadanas de 120.000 personas en sus diferencias diversidades y formas organizativas para la participación incidente y la construcción de acuerdos que robustezcan el tejido social incorporando enfoque de género de género difer"&amp;"encial y poblacional.")</f>
        <v>Fortalecer las competencias ciudadanas de 120.000 personas en sus diferencias diversidades y formas organizativas para la participación incidente y la construcción de acuerdos que robustezcan el tejido social incorporando enfoque de género de género diferencial y poblacional.</v>
      </c>
      <c r="AP554" s="172" t="str">
        <f ca="1">IFERROR(__xludf.DUMMYFUNCTION("""COMPUTED_VALUE"""),"Se desarrollarán procesos de formación a 120.000 personas en capacidades democráticas para la convivencia participación incidente pluralidad y diversidad a través de la Escuela de la Participación la cual ampliará su oferta formativa a las demás entidades"&amp;" distritales que lo requieran e incluirá los enfoques de género diferencial y poblacional en todos sus contenidos y metodologías.")</f>
        <v>Se desarrollarán procesos de formación a 120.000 personas en capacidades democráticas para la convivencia participación incidente pluralidad y diversidad a través de la Escuela de la Participación la cual ampliará su oferta formativa a las demás entidades distritales que lo requieran e incluirá los enfoques de género diferencial y poblacional en todos sus contenidos y metodologías.</v>
      </c>
      <c r="AQ554" s="222" t="str">
        <f ca="1">IFERROR(__xludf.DUMMYFUNCTION("""COMPUTED_VALUE"""),"GOBIERNO")</f>
        <v>GOBIERNO</v>
      </c>
      <c r="AR554" s="172" t="str">
        <f ca="1">IFERROR(__xludf.DUMMYFUNCTION("""COMPUTED_VALUE"""),"Instituto Distrital de la Participación y Acción Comunal - IDPAC")</f>
        <v>Instituto Distrital de la Participación y Acción Comunal - IDPAC</v>
      </c>
      <c r="AS554" s="172" t="str">
        <f ca="1">IFERROR(__xludf.DUMMYFUNCTION("""COMPUTED_VALUE"""),"N/A")</f>
        <v>N/A</v>
      </c>
      <c r="AT554" s="172" t="str">
        <f ca="1">IFERROR(__xludf.DUMMYFUNCTION("""COMPUTED_VALUE"""),"Acción Comunal_1.1.3 D
 Adultez_5.1.3 F
 Adultez_4.1.1 F
 Discapacidad_1.1.37 
 Discapacidad_2.1.3 
 Discapacidad_2.1.4 
 Discapacidad_2.1.5 
 Habitabilidad en calle_5 1.1 F
 Infancia_2.1.2. 
 Infancia_2.2.11.
 Juventud_1.3.1. 
 Juventud_1.3.2. 
 Juventud"&amp;"_1.3.4 F
 Juventud_5.2.2. 
 Vejez_1.2.1 F
 Vejez_1.2.2 F
 Vejez_1.2.3 F")</f>
        <v>Acción Comunal_1.1.3 D
 Adultez_5.1.3 F
 Adultez_4.1.1 F
 Discapacidad_1.1.37 
 Discapacidad_2.1.3 
 Discapacidad_2.1.4 
 Discapacidad_2.1.5 
 Habitabilidad en calle_5 1.1 F
 Infancia_2.1.2. 
 Infancia_2.2.11.
 Juventud_1.3.1. 
 Juventud_1.3.2. 
 Juventud_1.3.4 F
 Juventud_5.2.2. 
 Vejez_1.2.1 F
 Vejez_1.2.2 F
 Vejez_1.2.3 F</v>
      </c>
      <c r="AU554" s="172" t="str">
        <f ca="1">IFERROR(__xludf.DUMMYFUNCTION("""COMPUTED_VALUE"""),"Personas formadas en capacidades democráticas")</f>
        <v>Personas formadas en capacidades democráticas</v>
      </c>
      <c r="AV554" s="172" t="str">
        <f ca="1">IFERROR(__xludf.DUMMYFUNCTION("""COMPUTED_VALUE"""),"Numero de personas formadas en capacidades democráticas")</f>
        <v>Numero de personas formadas en capacidades democráticas</v>
      </c>
      <c r="AW554" s="172" t="str">
        <f ca="1">IFERROR(__xludf.DUMMYFUNCTION("""COMPUTED_VALUE"""),"93899
(2023)")</f>
        <v>93899
(2023)</v>
      </c>
      <c r="AX554" s="172">
        <f ca="1">IFERROR(__xludf.DUMMYFUNCTION("""COMPUTED_VALUE"""),120000)</f>
        <v>120000</v>
      </c>
      <c r="AY554" s="172" t="str">
        <f ca="1">IFERROR(__xludf.DUMMYFUNCTION("""COMPUTED_VALUE"""),"Segplan corte 31/12/2023")</f>
        <v>Segplan corte 31/12/2023</v>
      </c>
      <c r="AZ554" s="222">
        <f ca="1">IFERROR(__xludf.DUMMYFUNCTION("""COMPUTED_VALUE"""),83950000000)</f>
        <v>83950000000</v>
      </c>
      <c r="BA554" s="222">
        <f ca="1">IFERROR(__xludf.DUMMYFUNCTION("""COMPUTED_VALUE"""),0)</f>
        <v>0</v>
      </c>
      <c r="BB554" s="222">
        <f ca="1">IFERROR(__xludf.DUMMYFUNCTION("""COMPUTED_VALUE"""),0)</f>
        <v>0</v>
      </c>
      <c r="BC554" s="222">
        <f ca="1">IFERROR(__xludf.DUMMYFUNCTION("""COMPUTED_VALUE"""),2160000000)</f>
        <v>2160000000</v>
      </c>
      <c r="BD554" s="222">
        <f ca="1">IFERROR(__xludf.DUMMYFUNCTION("""COMPUTED_VALUE"""),7560000000)</f>
        <v>7560000000</v>
      </c>
      <c r="BE554" s="222">
        <f ca="1">IFERROR(__xludf.DUMMYFUNCTION("""COMPUTED_VALUE"""),7560000000)</f>
        <v>7560000000</v>
      </c>
      <c r="BF554" s="222">
        <f ca="1">IFERROR(__xludf.DUMMYFUNCTION("""COMPUTED_VALUE"""),4320000000)</f>
        <v>4320000000</v>
      </c>
      <c r="BG554" s="222">
        <f ca="1">IFERROR(__xludf.DUMMYFUNCTION("""COMPUTED_VALUE"""),2160000000)</f>
        <v>2160000000</v>
      </c>
      <c r="BH554" s="222">
        <f ca="1">IFERROR(__xludf.DUMMYFUNCTION("""COMPUTED_VALUE"""),7339805825.24271)</f>
        <v>7339805825.2427101</v>
      </c>
      <c r="BI554" s="222">
        <f ca="1">IFERROR(__xludf.DUMMYFUNCTION("""COMPUTED_VALUE"""),7126025073.05118)</f>
        <v>7126025073.0511799</v>
      </c>
      <c r="BJ554" s="222">
        <f ca="1">IFERROR(__xludf.DUMMYFUNCTION("""COMPUTED_VALUE"""),3953411968.40564)</f>
        <v>3953411968.4056401</v>
      </c>
      <c r="BK554" s="222">
        <f ca="1">IFERROR(__xludf.DUMMYFUNCTION("""COMPUTED_VALUE"""),12000)</f>
        <v>12000</v>
      </c>
      <c r="BL554" s="222">
        <f ca="1">IFERROR(__xludf.DUMMYFUNCTION("""COMPUTED_VALUE"""),42000)</f>
        <v>42000</v>
      </c>
      <c r="BM554" s="222">
        <f ca="1">IFERROR(__xludf.DUMMYFUNCTION("""COMPUTED_VALUE"""),42000)</f>
        <v>42000</v>
      </c>
      <c r="BN554" s="222">
        <f ca="1">IFERROR(__xludf.DUMMYFUNCTION("""COMPUTED_VALUE"""),24000)</f>
        <v>24000</v>
      </c>
      <c r="BO554" s="222" t="str">
        <f ca="1">IFERROR(__xludf.DUMMYFUNCTION("""COMPUTED_VALUE"""),"19/04/2024
SOLICITUD CAMBIO DE META DEBE QUEDA ASÍ: Fortalecer las competencias ciudadanas de 100.000 personas en sus diversidades y formas organizativas para la participación incidente y la construcción de acuerdos robustezcan el tejido social
SOLICITU"&amp;"D CAMBIO DE ALCANCE DEBE QUEDAR ASÍ: 
Se desarrollarán procesos de formación a 100.000 personas en capacidades democráticas para la convivencia participación incidente pluralidad y diversidad a través de la Escuela de la Participación la cual ampliará su"&amp;" oferta formativa a las demás entidades distritales que lo requieran.
SOLICITUD CAMBIO DE MAGNITUD 2028 DEBE QUEDAR ASÍ: 100000
SOLICITUD CAMBIO LÍNEA BASE DEBE QUEDAR ASÍ: 93898
SOLICITUD CAMBIO DE NOMBRE DE INDICADOR DEBE QUEDAR ASÍ: Personas formada"&amp;"s en capacidades democráticas
SOLICITUD CAMBIO DE FÓRMULA INDICADOR DEBE QUEDAR ASÍ: Numero de personas formadas en capacidades democráticas
20-04-2024 Ajustada")</f>
        <v>19/04/2024
SOLICITUD CAMBIO DE META DEBE QUEDA ASÍ: Fortalecer las competencias ciudadanas de 100.000 personas en sus diversidades y formas organizativas para la participación incidente y la construcción de acuerdos robustezcan el tejido social
SOLICITUD CAMBIO DE ALCANCE DEBE QUEDAR ASÍ: 
Se desarrollarán procesos de formación a 100.000 personas en capacidades democráticas para la convivencia participación incidente pluralidad y diversidad a través de la Escuela de la Participación la cual ampliará su oferta formativa a las demás entidades distritales que lo requieran.
SOLICITUD CAMBIO DE MAGNITUD 2028 DEBE QUEDAR ASÍ: 100000
SOLICITUD CAMBIO LÍNEA BASE DEBE QUEDAR ASÍ: 93898
SOLICITUD CAMBIO DE NOMBRE DE INDICADOR DEBE QUEDAR ASÍ: Personas formadas en capacidades democráticas
SOLICITUD CAMBIO DE FÓRMULA INDICADOR DEBE QUEDAR ASÍ: Numero de personas formadas en capacidades democráticas
20-04-2024 Ajustada</v>
      </c>
      <c r="BP554" s="222">
        <f ca="1">IFERROR(__xludf.DUMMYFUNCTION("""COMPUTED_VALUE"""),21600000000)</f>
        <v>21600000000</v>
      </c>
      <c r="BQ554" s="222">
        <f ca="1">IFERROR(__xludf.DUMMYFUNCTION("""COMPUTED_VALUE"""),20579242866.6995)</f>
        <v>20579242866.699501</v>
      </c>
      <c r="BR554" s="222"/>
      <c r="BS554" s="222"/>
      <c r="BT554" s="222"/>
      <c r="BU554" s="222"/>
      <c r="BV554" s="222"/>
      <c r="BW554" s="222"/>
      <c r="BX554" s="172"/>
      <c r="BY554" s="172" t="b">
        <f t="shared" ref="BY554:BZ554" ca="1" si="570">B554=AM554</f>
        <v>1</v>
      </c>
      <c r="BZ554" s="172" t="b">
        <f t="shared" ca="1" si="570"/>
        <v>0</v>
      </c>
      <c r="CA554" s="172" t="b">
        <f t="shared" ref="CA554:CB554" ca="1" si="571">E554=AO554</f>
        <v>0</v>
      </c>
      <c r="CB554" s="172" t="b">
        <f t="shared" ca="1" si="571"/>
        <v>0</v>
      </c>
      <c r="CC554" s="172"/>
    </row>
    <row r="555" spans="1:81" ht="15.75" customHeight="1">
      <c r="A555" s="172">
        <v>325</v>
      </c>
      <c r="B555" s="172" t="s">
        <v>1692</v>
      </c>
      <c r="C555" s="172" t="s">
        <v>11078</v>
      </c>
      <c r="D555" s="172" t="s">
        <v>11087</v>
      </c>
      <c r="E555" s="172" t="s">
        <v>11088</v>
      </c>
      <c r="F555" s="172" t="s">
        <v>1732</v>
      </c>
      <c r="G555" s="172">
        <v>12513000000</v>
      </c>
      <c r="H555" s="172" t="s">
        <v>87</v>
      </c>
      <c r="I555" s="172" t="s">
        <v>105</v>
      </c>
      <c r="J555" s="172" t="s">
        <v>11089</v>
      </c>
      <c r="K555" s="172"/>
      <c r="L555" s="172"/>
      <c r="M555" s="172"/>
      <c r="N555" s="172"/>
      <c r="O555" s="172"/>
      <c r="P555" s="172"/>
      <c r="Q555" s="172"/>
      <c r="R555" s="172"/>
      <c r="S555" s="172" t="s">
        <v>43</v>
      </c>
      <c r="T555" s="172"/>
      <c r="U555" s="172"/>
      <c r="V555" s="172"/>
      <c r="W555" s="172" t="s">
        <v>43</v>
      </c>
      <c r="X555" s="172"/>
      <c r="Y555" s="172"/>
      <c r="Z555" s="172"/>
      <c r="AA555" s="172" t="s">
        <v>11090</v>
      </c>
      <c r="AB555" s="172" t="s">
        <v>1735</v>
      </c>
      <c r="AC555" s="172">
        <v>100</v>
      </c>
      <c r="AD555" s="172">
        <v>1</v>
      </c>
      <c r="AE555" s="172" t="s">
        <v>1736</v>
      </c>
      <c r="AF555" s="172">
        <v>12513000000</v>
      </c>
      <c r="AG555" s="172">
        <v>0</v>
      </c>
      <c r="AH555" s="172">
        <v>0</v>
      </c>
      <c r="AI555" s="172"/>
      <c r="AJ555" s="172"/>
      <c r="AK555" s="172"/>
      <c r="AL555" s="172">
        <f ca="1">IFERROR(__xludf.DUMMYFUNCTION("""COMPUTED_VALUE"""),325)</f>
        <v>325</v>
      </c>
      <c r="AM555" s="172" t="str">
        <f ca="1">IFERROR(__xludf.DUMMYFUNCTION("""COMPUTED_VALUE"""),"5. Bogotá confía en su gobierno")</f>
        <v>5. Bogotá confía en su gobierno</v>
      </c>
      <c r="AN555" s="172"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55" s="172" t="str">
        <f ca="1">IFERROR(__xludf.DUMMYFUNCTION("""COMPUTED_VALUE"""),"Constituir cuatro (4) módulos de atención relacionamiento y política con sentido entre la administración distrital las corporaciones de elección popular y la ciudadanía que responda de manera estratégica oportuna efectiva y resolutiva las solicitudes coti"&amp;"dianas normativas y logísticas para la ciudad con un enfoque de interseccionalidad.")</f>
        <v>Constituir cuatro (4) módulos de atención relacionamiento y política con sentido entre la administración distrital las corporaciones de elección popular y la ciudadanía que responda de manera estratégica oportuna efectiva y resolutiva las solicitudes cotidianas normativas y logísticas para la ciudad con un enfoque de interseccionalidad.</v>
      </c>
      <c r="AP555" s="172" t="str">
        <f ca="1">IFERROR(__xludf.DUMMYFUNCTION("""COMPUTED_VALUE"""),"Gestionar oportunamente todas las iniciativas normativas y debates de control político serios efectivos de calidad y capaces de resolver y equilibrar las diferentes problemáticas que la ciudadanía demanda a través de sus representantes.
 Realizar el total"&amp;" de los trámites efectivos inmediatos y resolutivos de las solicitudes y peticiones cotidianas de los actores políticos y autoridades electorales
 Atender de manera directa resolutiva y articulada el total de las problemáticas del territorio y la ciudadan"&amp;"ía que sean identificadas por los actores políticos.
 Contar con una (1) estrategia desde el Observatorio de Asuntos Politicos que disponga de información moderna estratégica confiable oportuna y de calidad sobre el escenario político de Bogotá para la to"&amp;"ma de decisiones acertada para el beneficio de la ciudadanía")</f>
        <v>Gestionar oportunamente todas las iniciativas normativas y debates de control político serios efectivos de calidad y capaces de resolver y equilibrar las diferentes problemáticas que la ciudadanía demanda a través de sus representantes.
 Realizar el total de los trámites efectivos inmediatos y resolutivos de las solicitudes y peticiones cotidianas de los actores políticos y autoridades electorales
 Atender de manera directa resolutiva y articulada el total de las problemáticas del territorio y la ciudadanía que sean identificadas por los actores políticos.
 Contar con una (1) estrategia desde el Observatorio de Asuntos Politicos que disponga de información moderna estratégica confiable oportuna y de calidad sobre el escenario político de Bogotá para la toma de decisiones acertada para el beneficio de la ciudadanía</v>
      </c>
      <c r="AQ555" s="222" t="str">
        <f ca="1">IFERROR(__xludf.DUMMYFUNCTION("""COMPUTED_VALUE"""),"GOBIERNO")</f>
        <v>GOBIERNO</v>
      </c>
      <c r="AR555" s="172" t="str">
        <f ca="1">IFERROR(__xludf.DUMMYFUNCTION("""COMPUTED_VALUE""")," Secretaría Distrital de Gobierno")</f>
        <v xml:space="preserve"> Secretaría Distrital de Gobierno</v>
      </c>
      <c r="AS555" s="172" t="str">
        <f ca="1">IFERROR(__xludf.DUMMYFUNCTION("""COMPUTED_VALUE"""),"N/A")</f>
        <v>N/A</v>
      </c>
      <c r="AT555" s="172" t="str">
        <f ca="1">IFERROR(__xludf.DUMMYFUNCTION("""COMPUTED_VALUE"""),"Adultez_5.1.2 A
 Discapacidad_1.1.38 
 Discapacidad_1.1.39 
 Discapacidad_4.1.4 
 Discapacidad_4.2.7 
 Familias_2.3.2. 
 Habitabilidad en calle_1.2.24 
 Juventud_6.1.4. 
 Juventud_6.4.1. 
 Juventud_6.5.1. 
 Vejez_4.1.1 A
 Vejez_5.1.12")</f>
        <v>Adultez_5.1.2 A
 Discapacidad_1.1.38 
 Discapacidad_1.1.39 
 Discapacidad_4.1.4 
 Discapacidad_4.2.7 
 Familias_2.3.2. 
 Habitabilidad en calle_1.2.24 
 Juventud_6.1.4. 
 Juventud_6.4.1. 
 Juventud_6.5.1. 
 Vejez_4.1.1 A
 Vejez_5.1.12</v>
      </c>
      <c r="AU555" s="172" t="str">
        <f ca="1">IFERROR(__xludf.DUMMYFUNCTION("""COMPUTED_VALUE"""),"Porcentaje de constitución de los módulos de atención  relacionamiento y política con sentido entre la administración distrital las corporaciones de elección popular y la ciudadanía")</f>
        <v>Porcentaje de constitución de los módulos de atención  relacionamiento y política con sentido entre la administración distrital las corporaciones de elección popular y la ciudadanía</v>
      </c>
      <c r="AV555" s="172" t="str">
        <f ca="1">IFERROR(__xludf.DUMMYFUNCTION("""COMPUTED_VALUE"""),"% de constitución de relacionamiento y política con sentido entre la administración distrital las corporaciones de elección popular y la ciudadanía/100")</f>
        <v>% de constitución de relacionamiento y política con sentido entre la administración distrital las corporaciones de elección popular y la ciudadanía/100</v>
      </c>
      <c r="AW555" s="172" t="str">
        <f ca="1">IFERROR(__xludf.DUMMYFUNCTION("""COMPUTED_VALUE"""),"100
(2023)")</f>
        <v>100
(2023)</v>
      </c>
      <c r="AX555" s="172">
        <f ca="1">IFERROR(__xludf.DUMMYFUNCTION("""COMPUTED_VALUE"""),1)</f>
        <v>1</v>
      </c>
      <c r="AY555" s="172" t="str">
        <f ca="1">IFERROR(__xludf.DUMMYFUNCTION("""COMPUTED_VALUE"""),"Proyecto de inversión 7799 (2020 - 2024(")</f>
        <v>Proyecto de inversión 7799 (2020 - 2024(</v>
      </c>
      <c r="AZ555" s="222">
        <f ca="1">IFERROR(__xludf.DUMMYFUNCTION("""COMPUTED_VALUE"""),12513000000)</f>
        <v>12513000000</v>
      </c>
      <c r="BA555" s="222">
        <f ca="1">IFERROR(__xludf.DUMMYFUNCTION("""COMPUTED_VALUE"""),0)</f>
        <v>0</v>
      </c>
      <c r="BB555" s="222">
        <f ca="1">IFERROR(__xludf.DUMMYFUNCTION("""COMPUTED_VALUE"""),0)</f>
        <v>0</v>
      </c>
      <c r="BC555" s="222">
        <f ca="1">IFERROR(__xludf.DUMMYFUNCTION("""COMPUTED_VALUE"""),172000000)</f>
        <v>172000000</v>
      </c>
      <c r="BD555" s="222">
        <f ca="1">IFERROR(__xludf.DUMMYFUNCTION("""COMPUTED_VALUE"""),2380000000)</f>
        <v>2380000000</v>
      </c>
      <c r="BE555" s="222">
        <f ca="1">IFERROR(__xludf.DUMMYFUNCTION("""COMPUTED_VALUE"""),2980000000)</f>
        <v>2980000000</v>
      </c>
      <c r="BF555" s="222">
        <f ca="1">IFERROR(__xludf.DUMMYFUNCTION("""COMPUTED_VALUE"""),2678000000)</f>
        <v>2678000000</v>
      </c>
      <c r="BG555" s="222">
        <f ca="1">IFERROR(__xludf.DUMMYFUNCTION("""COMPUTED_VALUE"""),172000000)</f>
        <v>172000000</v>
      </c>
      <c r="BH555" s="222">
        <f ca="1">IFERROR(__xludf.DUMMYFUNCTION("""COMPUTED_VALUE"""),2310679611.65048)</f>
        <v>2310679611.6504798</v>
      </c>
      <c r="BI555" s="222">
        <f ca="1">IFERROR(__xludf.DUMMYFUNCTION("""COMPUTED_VALUE"""),2808935809.21858)</f>
        <v>2808935809.2185798</v>
      </c>
      <c r="BJ555" s="222">
        <f ca="1">IFERROR(__xludf.DUMMYFUNCTION("""COMPUTED_VALUE"""),2450749363.74776)</f>
        <v>2450749363.7477598</v>
      </c>
      <c r="BK555" s="222">
        <f ca="1">IFERROR(__xludf.DUMMYFUNCTION("""COMPUTED_VALUE"""),1)</f>
        <v>1</v>
      </c>
      <c r="BL555" s="222">
        <f ca="1">IFERROR(__xludf.DUMMYFUNCTION("""COMPUTED_VALUE"""),0.82)</f>
        <v>0.82</v>
      </c>
      <c r="BM555" s="222">
        <f ca="1">IFERROR(__xludf.DUMMYFUNCTION("""COMPUTED_VALUE"""),0.82)</f>
        <v>0.82</v>
      </c>
      <c r="BN555" s="222">
        <f ca="1">IFERROR(__xludf.DUMMYFUNCTION("""COMPUTED_VALUE"""),0.87)</f>
        <v>0.87</v>
      </c>
      <c r="BO555" s="222" t="str">
        <f ca="1">IFERROR(__xludf.DUMMYFUNCTION("""COMPUTED_VALUE"""),"19/04/2024
SOLICITUD CAMBIO DE META DEBE QUEDA ASÍ: Fortalecer las competencias ciudadanas de 100.000 personas en sus diversidades y formas organizativas para la participación incidente y la construcción de acuerdos robustezcan el tejido social
SOLICITU"&amp;"D CAMBIO DE ALCANCE DEBE QUEDAR ASÍ: 
Se desarrollarán procesos de formación a 100.000 personas en capacidades democráticas para la convivencia participación incidente pluralidad y diversidad a través de la Escuela de la Participación la cual ampliará su"&amp;" oferta formativa a las demás entidades distritales que lo requieran.
SOLICITUD CAMBIO DE MAGNITUD 2028 DEBE QUEDAR ASÍ: 100000
SOLICITUD CAMBIO LÍNEA BASE DEBE QUEDAR ASÍ: 93898
SOLICITUD CAMBIO DE NOMBRE DE INDICADOR DEBE QUEDAR ASÍ: Personas formada"&amp;"s en capacidades democráticas
SOLICITUD CAMBIO DE FÓRMULA INDICADOR DEBE QUEDAR ASÍ: Numero de personas formadas en capacidades democráticas")</f>
        <v>19/04/2024
SOLICITUD CAMBIO DE META DEBE QUEDA ASÍ: Fortalecer las competencias ciudadanas de 100.000 personas en sus diversidades y formas organizativas para la participación incidente y la construcción de acuerdos robustezcan el tejido social
SOLICITUD CAMBIO DE ALCANCE DEBE QUEDAR ASÍ: 
Se desarrollarán procesos de formación a 100.000 personas en capacidades democráticas para la convivencia participación incidente pluralidad y diversidad a través de la Escuela de la Participación la cual ampliará su oferta formativa a las demás entidades distritales que lo requieran.
SOLICITUD CAMBIO DE MAGNITUD 2028 DEBE QUEDAR ASÍ: 100000
SOLICITUD CAMBIO LÍNEA BASE DEBE QUEDAR ASÍ: 93898
SOLICITUD CAMBIO DE NOMBRE DE INDICADOR DEBE QUEDAR ASÍ: Personas formadas en capacidades democráticas
SOLICITUD CAMBIO DE FÓRMULA INDICADOR DEBE QUEDAR ASÍ: Numero de personas formadas en capacidades democráticas</v>
      </c>
      <c r="BP555" s="222">
        <f ca="1">IFERROR(__xludf.DUMMYFUNCTION("""COMPUTED_VALUE"""),8210000000)</f>
        <v>8210000000</v>
      </c>
      <c r="BQ555" s="395">
        <f ca="1">IFERROR(__xludf.DUMMYFUNCTION("""COMPUTED_VALUE"""),7742364784.61683)</f>
        <v>7742364784.6168299</v>
      </c>
      <c r="BR555" s="395"/>
      <c r="BS555" s="395"/>
      <c r="BT555" s="395"/>
      <c r="BU555" s="222"/>
      <c r="BV555" s="222"/>
      <c r="BW555" s="222"/>
      <c r="BX555" s="172"/>
      <c r="BY555" s="172" t="b">
        <f t="shared" ref="BY555:BZ555" ca="1" si="572">B555=AM555</f>
        <v>1</v>
      </c>
      <c r="BZ555" s="172" t="b">
        <f t="shared" ca="1" si="572"/>
        <v>0</v>
      </c>
      <c r="CA555" s="172" t="b">
        <f t="shared" ref="CA555:CB555" ca="1" si="573">E555=AO555</f>
        <v>0</v>
      </c>
      <c r="CB555" s="172" t="b">
        <f t="shared" ca="1" si="573"/>
        <v>1</v>
      </c>
      <c r="CC555" s="172"/>
    </row>
    <row r="556" spans="1:81" ht="15.75" customHeight="1">
      <c r="A556" s="172">
        <v>326</v>
      </c>
      <c r="B556" s="172" t="s">
        <v>1692</v>
      </c>
      <c r="C556" s="172" t="s">
        <v>11078</v>
      </c>
      <c r="D556" s="172"/>
      <c r="E556" s="172" t="s">
        <v>11091</v>
      </c>
      <c r="F556" s="172" t="s">
        <v>11092</v>
      </c>
      <c r="G556" s="172">
        <v>36951000000</v>
      </c>
      <c r="H556" s="172" t="s">
        <v>87</v>
      </c>
      <c r="I556" s="172" t="s">
        <v>105</v>
      </c>
      <c r="J556" s="172" t="s">
        <v>11093</v>
      </c>
      <c r="K556" s="172" t="s">
        <v>11094</v>
      </c>
      <c r="L556" s="172"/>
      <c r="M556" s="172"/>
      <c r="N556" s="172"/>
      <c r="O556" s="172"/>
      <c r="P556" s="172"/>
      <c r="Q556" s="172"/>
      <c r="R556" s="172"/>
      <c r="S556" s="172" t="s">
        <v>43</v>
      </c>
      <c r="T556" s="172"/>
      <c r="U556" s="172"/>
      <c r="V556" s="172"/>
      <c r="W556" s="172" t="s">
        <v>43</v>
      </c>
      <c r="X556" s="172"/>
      <c r="Y556" s="172"/>
      <c r="Z556" s="172"/>
      <c r="AA556" s="172" t="s">
        <v>1743</v>
      </c>
      <c r="AB556" s="172" t="s">
        <v>1744</v>
      </c>
      <c r="AC556" s="172" t="s">
        <v>11095</v>
      </c>
      <c r="AD556" s="172">
        <v>1</v>
      </c>
      <c r="AE556" s="172" t="s">
        <v>11096</v>
      </c>
      <c r="AF556" s="172">
        <v>36951000000</v>
      </c>
      <c r="AG556" s="172">
        <v>0</v>
      </c>
      <c r="AH556" s="172">
        <v>0</v>
      </c>
      <c r="AI556" s="172"/>
      <c r="AJ556" s="172"/>
      <c r="AK556" s="172"/>
      <c r="AL556" s="172">
        <f ca="1">IFERROR(__xludf.DUMMYFUNCTION("""COMPUTED_VALUE"""),326)</f>
        <v>326</v>
      </c>
      <c r="AM556" s="172" t="str">
        <f ca="1">IFERROR(__xludf.DUMMYFUNCTION("""COMPUTED_VALUE"""),"5. Bogotá confía en su gobierno")</f>
        <v>5. Bogotá confía en su gobierno</v>
      </c>
      <c r="AN556" s="172" t="str">
        <f ca="1">IFERROR(__xludf.DUMMYFUNCTION("""COMPUTED_VALUE"""),"5.33. Fortalecimiento institucional para un gobierno confiable")</f>
        <v>5.33. Fortalecimiento institucional para un gobierno confiable</v>
      </c>
      <c r="AO556" s="172" t="str">
        <f ca="1">IFERROR(__xludf.DUMMYFUNCTION("""COMPUTED_VALUE"""),"Constituir (3) componentes de fortalecimiento institucional para las Alcaldías Locales y su gestión del desarrollo local desde un enfoque de interseccionalidad")</f>
        <v>Constituir (3) componentes de fortalecimiento institucional para las Alcaldías Locales y su gestión del desarrollo local desde un enfoque de interseccionalidad</v>
      </c>
      <c r="AP556" s="172" t="str">
        <f ca="1">IFERROR(__xludf.DUMMYFUNCTION("""COMPUTED_VALUE"""),"Establecer y ejecutar en las 20 Alcaldías Locales 3 componentes para el fortalecimiento institucional en las Alcaldías Locales para la gestión del desarrollo local desde un enfoque de intereccionalidad: 1. una que comprende las acciones para establecer un"&amp;"a estructura administrativa funcional y operativa para las Alcaldías Locales y mejoramiento de sedes administrativas; 2. Un plan de asistencia integralen procesos de planeación ccontratación presupuesto participación y transparencia en la ejecución de sus"&amp;" recursos para mejorar el indice de Gestión Pública Local en el componente de gestión del plan de desarrollo local (GPDL); 3. Estrategias de intervención en el territorio acorde a los lineamientos del nivel central y las necesidades territoriales con el f"&amp;"in de lograr un gobierno local incidente deliberativo y cercano a la ciudadanía.")</f>
        <v>Establecer y ejecutar en las 20 Alcaldías Locales 3 componentes para el fortalecimiento institucional en las Alcaldías Locales para la gestión del desarrollo local desde un enfoque de intereccionalidad: 1. una que comprende las acciones para establecer una estructura administrativa funcional y operativa para las Alcaldías Locales y mejoramiento de sedes administrativas; 2. Un plan de asistencia integralen procesos de planeación ccontratación presupuesto participación y transparencia en la ejecución de sus recursos para mejorar el indice de Gestión Pública Local en el componente de gestión del plan de desarrollo local (GPDL); 3. Estrategias de intervención en el territorio acorde a los lineamientos del nivel central y las necesidades territoriales con el fin de lograr un gobierno local incidente deliberativo y cercano a la ciudadanía.</v>
      </c>
      <c r="AQ556" s="222" t="str">
        <f ca="1">IFERROR(__xludf.DUMMYFUNCTION("""COMPUTED_VALUE"""),"GOBIERNO")</f>
        <v>GOBIERNO</v>
      </c>
      <c r="AR556" s="172" t="str">
        <f ca="1">IFERROR(__xludf.DUMMYFUNCTION("""COMPUTED_VALUE""")," Secretaría Distrital de Gobierno")</f>
        <v xml:space="preserve"> Secretaría Distrital de Gobierno</v>
      </c>
      <c r="AS556" s="172" t="str">
        <f ca="1">IFERROR(__xludf.DUMMYFUNCTION("""COMPUTED_VALUE"""),"N/A")</f>
        <v>N/A</v>
      </c>
      <c r="AT556" s="172" t="str">
        <f ca="1">IFERROR(__xludf.DUMMYFUNCTION("""COMPUTED_VALUE"""),"Afro-Palenquero_3.1.10 
 LGBTI_1.6.5 A
 Mujeres_1.1.9 M
 Mujeres_3.2.12 
 Peatón_2.1.11.
 Raizal_1.1.15.
 Rrom_2.1.13 
 Ruralidad_1.1.38.
 Ruralidad_2.2.13.
 Transparencia_4.1.2 B")</f>
        <v>Afro-Palenquero_3.1.10 
 LGBTI_1.6.5 A
 Mujeres_1.1.9 M
 Mujeres_3.2.12 
 Peatón_2.1.11.
 Raizal_1.1.15.
 Rrom_2.1.13 
 Ruralidad_1.1.38.
 Ruralidad_2.2.13.
 Transparencia_4.1.2 B</v>
      </c>
      <c r="AU556" s="172" t="str">
        <f ca="1">IFERROR(__xludf.DUMMYFUNCTION("""COMPUTED_VALUE"""),"Porcentaje de Constitución de 3 componentes de fortalecimiento institucional en las Alcaldías Locales y su gestión en el desarrollo local")</f>
        <v>Porcentaje de Constitución de 3 componentes de fortalecimiento institucional en las Alcaldías Locales y su gestión en el desarrollo local</v>
      </c>
      <c r="AV556" s="172" t="str">
        <f ca="1">IFERROR(__xludf.DUMMYFUNCTION("""COMPUTED_VALUE"""),"% de Avance alcanzado en la constitución de los 3 componentes de fortalecimiento institucional en las Alcaldías Locales / 100% de constitución de los 3 componentes de fortalecimiento institucional en las Alcaldías Locales")</f>
        <v>% de Avance alcanzado en la constitución de los 3 componentes de fortalecimiento institucional en las Alcaldías Locales / 100% de constitución de los 3 componentes de fortalecimiento institucional en las Alcaldías Locales</v>
      </c>
      <c r="AW556" s="172" t="str">
        <f ca="1">IFERROR(__xludf.DUMMYFUNCTION("""COMPUTED_VALUE"""),"1. Un Estudio Técnico de Fortalecimiento Institucional Alcaldías Locales – Secretaría Distrital de Gobierno (año 2022)
2. 9963% de ejecución del Plan de Asistencia Técnica Integral (PAATI 2023)
3. 688 % de avance al 30 de Sept de 2023 en el índice del ges"&amp;"tión del Plan de Desarrollo Local del Indice de Gestión Pública Local")</f>
        <v>1. Un Estudio Técnico de Fortalecimiento Institucional Alcaldías Locales – Secretaría Distrital de Gobierno (año 2022)
2. 9963% de ejecución del Plan de Asistencia Técnica Integral (PAATI 2023)
3. 688 % de avance al 30 de Sept de 2023 en el índice del gestión del Plan de Desarrollo Local del Indice de Gestión Pública Local</v>
      </c>
      <c r="AX556" s="395">
        <f ca="1">IFERROR(__xludf.DUMMYFUNCTION("""COMPUTED_VALUE"""),1)</f>
        <v>1</v>
      </c>
      <c r="AY556" s="172" t="str">
        <f ca="1">IFERROR(__xludf.DUMMYFUNCTION("""COMPUTED_VALUE"""),"1. Dcumento  ""Estudio Técnico de Fortalecimiento Institucional Alcaldías Locales – Secretaría Distrital de Gobierno"" - (SDG - Subsecretaría de Gestión Local - Contrato de consultoría No. 1418 de 2021 - EPYCA consultores.
2. Plan de Acción de Asistencia "&amp;"Técnica Integral - PAATI 2023 (Dirección para la Gestión de Desarrollo Local - año 2023)
3. Indice de Gestión Pública Local -  gestión del Plan de Desarrollo Local a 30 de sept de 2023 (Pagina web del Centro de Gobierno Local) 
https://centrogobiernolocal"&amp;".gobiernobogota.gov.co/datos-locales/gestion-publica-local/indice-de-gestion-publica-local-0")</f>
        <v>1. Dcumento  "Estudio Técnico de Fortalecimiento Institucional Alcaldías Locales – Secretaría Distrital de Gobierno" - (SDG - Subsecretaría de Gestión Local - Contrato de consultoría No. 1418 de 2021 - EPYCA consultores.
2. Plan de Acción de Asistencia Técnica Integral - PAATI 2023 (Dirección para la Gestión de Desarrollo Local - año 2023)
3. Indice de Gestión Pública Local -  gestión del Plan de Desarrollo Local a 30 de sept de 2023 (Pagina web del Centro de Gobierno Local) 
https://centrogobiernolocal.gobiernobogota.gov.co/datos-locales/gestion-publica-local/indice-de-gestion-publica-local-0</v>
      </c>
      <c r="AZ556" s="222">
        <f ca="1">IFERROR(__xludf.DUMMYFUNCTION("""COMPUTED_VALUE"""),36951000000)</f>
        <v>36951000000</v>
      </c>
      <c r="BA556" s="222">
        <f ca="1">IFERROR(__xludf.DUMMYFUNCTION("""COMPUTED_VALUE"""),0)</f>
        <v>0</v>
      </c>
      <c r="BB556" s="222">
        <f ca="1">IFERROR(__xludf.DUMMYFUNCTION("""COMPUTED_VALUE"""),0)</f>
        <v>0</v>
      </c>
      <c r="BC556" s="222">
        <f ca="1">IFERROR(__xludf.DUMMYFUNCTION("""COMPUTED_VALUE"""),1920000000)</f>
        <v>1920000000</v>
      </c>
      <c r="BD556" s="395">
        <f ca="1">IFERROR(__xludf.DUMMYFUNCTION("""COMPUTED_VALUE"""),9095000000)</f>
        <v>9095000000</v>
      </c>
      <c r="BE556" s="222">
        <f ca="1">IFERROR(__xludf.DUMMYFUNCTION("""COMPUTED_VALUE"""),5495000000)</f>
        <v>5495000000</v>
      </c>
      <c r="BF556" s="222">
        <f ca="1">IFERROR(__xludf.DUMMYFUNCTION("""COMPUTED_VALUE"""),9490000000)</f>
        <v>9490000000</v>
      </c>
      <c r="BG556" s="222">
        <f ca="1">IFERROR(__xludf.DUMMYFUNCTION("""COMPUTED_VALUE"""),1920000000)</f>
        <v>1920000000</v>
      </c>
      <c r="BH556" s="222">
        <f ca="1">IFERROR(__xludf.DUMMYFUNCTION("""COMPUTED_VALUE"""),8830097087.37864)</f>
        <v>8830097087.3786392</v>
      </c>
      <c r="BI556" s="222">
        <f ca="1">IFERROR(__xludf.DUMMYFUNCTION("""COMPUTED_VALUE"""),5179564520.68998)</f>
        <v>5179564520.6899796</v>
      </c>
      <c r="BJ556" s="222">
        <f ca="1">IFERROR(__xludf.DUMMYFUNCTION("""COMPUTED_VALUE"""),8684694347.26148)</f>
        <v>8684694347.2614803</v>
      </c>
      <c r="BK556" s="222">
        <f ca="1">IFERROR(__xludf.DUMMYFUNCTION("""COMPUTED_VALUE"""),0.05)</f>
        <v>0.05</v>
      </c>
      <c r="BL556" s="222">
        <f ca="1">IFERROR(__xludf.DUMMYFUNCTION("""COMPUTED_VALUE"""),0.2)</f>
        <v>0.2</v>
      </c>
      <c r="BM556" s="222">
        <f ca="1">IFERROR(__xludf.DUMMYFUNCTION("""COMPUTED_VALUE"""),0.35)</f>
        <v>0.35</v>
      </c>
      <c r="BN556" s="222">
        <f ca="1">IFERROR(__xludf.DUMMYFUNCTION("""COMPUTED_VALUE"""),0.4)</f>
        <v>0.4</v>
      </c>
      <c r="BO556" s="222"/>
      <c r="BP556" s="222">
        <f ca="1">IFERROR(__xludf.DUMMYFUNCTION("""COMPUTED_VALUE"""),26000000000)</f>
        <v>26000000000</v>
      </c>
      <c r="BQ556" s="395">
        <f ca="1">IFERROR(__xludf.DUMMYFUNCTION("""COMPUTED_VALUE"""),24614355955.3301)</f>
        <v>24614355955.330101</v>
      </c>
      <c r="BR556" s="395"/>
      <c r="BS556" s="395"/>
      <c r="BT556" s="395"/>
      <c r="BU556" s="222"/>
      <c r="BV556" s="222"/>
      <c r="BW556" s="222"/>
      <c r="BX556" s="172"/>
      <c r="BY556" s="172" t="b">
        <f t="shared" ref="BY556:BZ556" ca="1" si="574">B556=AM556</f>
        <v>1</v>
      </c>
      <c r="BZ556" s="172" t="b">
        <f t="shared" ca="1" si="574"/>
        <v>0</v>
      </c>
      <c r="CA556" s="172" t="b">
        <f t="shared" ref="CA556:CB556" ca="1" si="575">E556=AO556</f>
        <v>0</v>
      </c>
      <c r="CB556" s="172" t="b">
        <f t="shared" ca="1" si="575"/>
        <v>0</v>
      </c>
      <c r="CC556" s="172"/>
    </row>
    <row r="557" spans="1:81" ht="15.75" customHeight="1">
      <c r="A557" s="172">
        <v>327</v>
      </c>
      <c r="B557" s="172" t="s">
        <v>1692</v>
      </c>
      <c r="C557" s="172" t="s">
        <v>2434</v>
      </c>
      <c r="D557" s="172" t="s">
        <v>11097</v>
      </c>
      <c r="E557" s="172" t="s">
        <v>11098</v>
      </c>
      <c r="F557" s="172" t="s">
        <v>11099</v>
      </c>
      <c r="G557" s="172">
        <v>12980800000</v>
      </c>
      <c r="H557" s="172" t="s">
        <v>87</v>
      </c>
      <c r="I557" s="172" t="s">
        <v>105</v>
      </c>
      <c r="J557" s="172" t="s">
        <v>11100</v>
      </c>
      <c r="K557" s="172"/>
      <c r="L557" s="172"/>
      <c r="M557" s="172"/>
      <c r="N557" s="172"/>
      <c r="O557" s="172"/>
      <c r="P557" s="172"/>
      <c r="Q557" s="172"/>
      <c r="R557" s="172"/>
      <c r="S557" s="172" t="s">
        <v>43</v>
      </c>
      <c r="T557" s="172"/>
      <c r="U557" s="172"/>
      <c r="V557" s="172"/>
      <c r="W557" s="172" t="s">
        <v>11101</v>
      </c>
      <c r="X557" s="172"/>
      <c r="Y557" s="172"/>
      <c r="Z557" s="172"/>
      <c r="AA557" s="172" t="s">
        <v>1759</v>
      </c>
      <c r="AB557" s="172" t="s">
        <v>11102</v>
      </c>
      <c r="AC557" s="172">
        <v>0</v>
      </c>
      <c r="AD557" s="172">
        <v>23</v>
      </c>
      <c r="AE557" s="172" t="s">
        <v>778</v>
      </c>
      <c r="AF557" s="172">
        <v>12980800000</v>
      </c>
      <c r="AG557" s="172">
        <v>0</v>
      </c>
      <c r="AH557" s="172">
        <v>0</v>
      </c>
      <c r="AK557" s="172"/>
      <c r="AL557" s="172">
        <f ca="1">IFERROR(__xludf.DUMMYFUNCTION("""COMPUTED_VALUE"""),327)</f>
        <v>327</v>
      </c>
      <c r="AM557" s="172" t="str">
        <f ca="1">IFERROR(__xludf.DUMMYFUNCTION("""COMPUTED_VALUE"""),"5. Bogotá confía en su gobierno")</f>
        <v>5. Bogotá confía en su gobierno</v>
      </c>
      <c r="AN557" s="172" t="str">
        <f ca="1">IFERROR(__xludf.DUMMYFUNCTION("""COMPUTED_VALUE"""),"5.32. Gobierno abierto, íntegro, transparente y corresponsable")</f>
        <v>5.32. Gobierno abierto, íntegro, transparente y corresponsable</v>
      </c>
      <c r="AO557" s="172" t="str">
        <f ca="1">IFERROR(__xludf.DUMMYFUNCTION("""COMPUTED_VALUE"""),"Ejecutar 12 acciones que garanticen atención a la ciudadanía transparencia anticorrupción y acceso a la información en el marco de las políticas públicas existentes.
")</f>
        <v xml:space="preserve">Ejecutar 12 acciones que garanticen atención a la ciudadanía transparencia anticorrupción y acceso a la información en el marco de las políticas públicas existentes.
</v>
      </c>
      <c r="AP557" s="172" t="str">
        <f ca="1">IFERROR(__xludf.DUMMYFUNCTION("""COMPUTED_VALUE"""),"La entidad debe realizará la evaluación de los instrumentos y procedimientos internos con los que cuenta la entidad para visibilizar y difundir sus actividades y gestión con el propósito de lograr mayor conocimiento contacto y acercamiento con la ciudadan"&amp;"ía a través de diferentes medios de comunicación. Así mismo es necesario mantener actualizada la información en el portal Web de la entidad en términos de disposición de información en portales abiertos. En este orden los avances en la implementación de l"&amp;"as TICs permitiran a la Secretaria Distrital de Gonierno avanzar en la gestión rendición de cuentas talento humano control interno y externo adopción de medidas anticorrupción y participación ciudadana mejorando la eficiencia y eficacia en la gestión comu"&amp;"nicativa.
Por otra parte la SDG establece como prioridad garantizar la ética y transparencia en la gestión de sus funcionarios y colaboradores elevar la responsabilidad de un gobierno transparente a todos los sectores dando una relevancia a la gestión de"&amp;" cara a la ciudadanía en garantía de sus derechos. Para lo anterior es necesario establecer estrategias encaminadas a diseñar implementar mejorar lograr eficacia y sostenibilidad del programa de transparencia y ética publica (ptep) incluidos los mecanismo"&amp;"s asociados al sistema de administracion del riesgo de lavado de activos y financiacion del terrorismo (la/ft) y antisoborno de la entidad con el fin de dar cumplimento a las regulaciones vigentes.
Por último la SDG evaluará lineamientos y directrices di"&amp;"spuestos para la planeación y seguimiento del Sistema de PQRSD así como los procedimientos o canales específicos para continuar con la respuesta oportuna de los trámites Otros Procedimientos Administrativos (OPA´S) y otros servicios. Fortalecer el sistema"&amp;" de PQRSD conlleva a realizar el análisis de la Articulación Bogotá Te escucha con el sistema de PQRSD de la entidad definir el mecanismo de priorización de peticiones Tratamiento de PQRSD recibidas por los canales actualizar el procedimiento para el trám"&amp;"ite interno de PQRSD anónimas y definir lineamientos y directrices de protección y custodia de los datos de los reportantes.
")</f>
        <v xml:space="preserve">La entidad debe realizará la evaluación de los instrumentos y procedimientos internos con los que cuenta la entidad para visibilizar y difundir sus actividades y gestión con el propósito de lograr mayor conocimiento contacto y acercamiento con la ciudadanía a través de diferentes medios de comunicación. Así mismo es necesario mantener actualizada la información en el portal Web de la entidad en términos de disposición de información en portales abiertos. En este orden los avances en la implementación de las TICs permitiran a la Secretaria Distrital de Gonierno avanzar en la gestión rendición de cuentas talento humano control interno y externo adopción de medidas anticorrupción y participación ciudadana mejorando la eficiencia y eficacia en la gestión comunicativa.
Por otra parte la SDG establece como prioridad garantizar la ética y transparencia en la gestión de sus funcionarios y colaboradores elevar la responsabilidad de un gobierno transparente a todos los sectores dando una relevancia a la gestión de cara a la ciudadanía en garantía de sus derechos. Para lo anterior es necesario establecer estrategias encaminadas a diseñar implementar mejorar lograr eficacia y sostenibilidad del programa de transparencia y ética publica (ptep) incluidos los mecanismos asociados al sistema de administracion del riesgo de lavado de activos y financiacion del terrorismo (la/ft) y antisoborno de la entidad con el fin de dar cumplimento a las regulaciones vigentes.
Por último la SDG evaluará lineamientos y directrices dispuestos para la planeación y seguimiento del Sistema de PQRSD así como los procedimientos o canales específicos para continuar con la respuesta oportuna de los trámites Otros Procedimientos Administrativos (OPA´S) y otros servicios. Fortalecer el sistema de PQRSD conlleva a realizar el análisis de la Articulación Bogotá Te escucha con el sistema de PQRSD de la entidad definir el mecanismo de priorización de peticiones Tratamiento de PQRSD recibidas por los canales actualizar el procedimiento para el trámite interno de PQRSD anónimas y definir lineamientos y directrices de protección y custodia de los datos de los reportantes.
</v>
      </c>
      <c r="AQ557" s="222" t="str">
        <f ca="1">IFERROR(__xludf.DUMMYFUNCTION("""COMPUTED_VALUE"""),"GOBIERNO")</f>
        <v>GOBIERNO</v>
      </c>
      <c r="AR557" s="172" t="str">
        <f ca="1">IFERROR(__xludf.DUMMYFUNCTION("""COMPUTED_VALUE""")," Secretaría Distrital de Gobierno")</f>
        <v xml:space="preserve"> Secretaría Distrital de Gobierno</v>
      </c>
      <c r="AS557" s="172" t="str">
        <f ca="1">IFERROR(__xludf.DUMMYFUNCTION("""COMPUTED_VALUE"""),"N/A")</f>
        <v>N/A</v>
      </c>
      <c r="AT557" s="172" t="str">
        <f ca="1">IFERROR(__xludf.DUMMYFUNCTION("""COMPUTED_VALUE"""),"BTI_7.1.7. 
 Servicio a la Ciudadanía_7.1.5 V
 Transparencia_1.1.11 
 Transparencia_1.1.12 
 Transparencia_1.1.46 
 Transparencia_3.1.6 A
 Transparencia_3.1.9 A
 Transparencia_3.2.10 
 Transparencia_3.3.6 S
 Transparencia_3.3.9 F
 Transparencia_3.3.12")</f>
        <v>BTI_7.1.7. 
 Servicio a la Ciudadanía_7.1.5 V
 Transparencia_1.1.11 
 Transparencia_1.1.12 
 Transparencia_1.1.46 
 Transparencia_3.1.6 A
 Transparencia_3.1.9 A
 Transparencia_3.2.10 
 Transparencia_3.3.6 S
 Transparencia_3.3.9 F
 Transparencia_3.3.12</v>
      </c>
      <c r="AU557" s="172" t="str">
        <f ca="1">IFERROR(__xludf.DUMMYFUNCTION("""COMPUTED_VALUE"""),"Número de acciones ejecutadas atención a la ciudadanía transparencia anticorrupción y acceso a la información en el marco de las políticas públicas existentes. ")</f>
        <v xml:space="preserve">Número de acciones ejecutadas atención a la ciudadanía transparencia anticorrupción y acceso a la información en el marco de las políticas públicas existentes. </v>
      </c>
      <c r="AV557" s="172" t="str">
        <f ca="1">IFERROR(__xludf.DUMMYFUNCTION("""COMPUTED_VALUE"""),"Sumatoria número de acciones ejecutadas atención a la ciudadanía transparencia anticorrupción y acceso a la información en el marco de las políticas públicas existentes. ")</f>
        <v xml:space="preserve">Sumatoria número de acciones ejecutadas atención a la ciudadanía transparencia anticorrupción y acceso a la información en el marco de las políticas públicas existentes. </v>
      </c>
      <c r="AW557" s="172">
        <f ca="1">IFERROR(__xludf.DUMMYFUNCTION("""COMPUTED_VALUE"""),0)</f>
        <v>0</v>
      </c>
      <c r="AX557" s="172">
        <f ca="1">IFERROR(__xludf.DUMMYFUNCTION("""COMPUTED_VALUE"""),12)</f>
        <v>12</v>
      </c>
      <c r="AY557" s="172" t="str">
        <f ca="1">IFERROR(__xludf.DUMMYFUNCTION("""COMPUTED_VALUE"""),"Propia")</f>
        <v>Propia</v>
      </c>
      <c r="AZ557" s="222">
        <f ca="1">IFERROR(__xludf.DUMMYFUNCTION("""COMPUTED_VALUE"""),12980800000)</f>
        <v>12980800000</v>
      </c>
      <c r="BA557" s="222">
        <f ca="1">IFERROR(__xludf.DUMMYFUNCTION("""COMPUTED_VALUE"""),0)</f>
        <v>0</v>
      </c>
      <c r="BB557" s="222">
        <f ca="1">IFERROR(__xludf.DUMMYFUNCTION("""COMPUTED_VALUE"""),0)</f>
        <v>0</v>
      </c>
      <c r="BC557" s="222">
        <f ca="1">IFERROR(__xludf.DUMMYFUNCTION("""COMPUTED_VALUE"""),891475902)</f>
        <v>891475902</v>
      </c>
      <c r="BD557" s="222">
        <f ca="1">IFERROR(__xludf.DUMMYFUNCTION("""COMPUTED_VALUE"""),2358549600)</f>
        <v>2358549600</v>
      </c>
      <c r="BE557" s="222">
        <f ca="1">IFERROR(__xludf.DUMMYFUNCTION("""COMPUTED_VALUE"""),2429306088)</f>
        <v>2429306088</v>
      </c>
      <c r="BF557" s="222">
        <f ca="1">IFERROR(__xludf.DUMMYFUNCTION("""COMPUTED_VALUE"""),2502185271)</f>
        <v>2502185271</v>
      </c>
      <c r="BG557" s="222">
        <f ca="1">IFERROR(__xludf.DUMMYFUNCTION("""COMPUTED_VALUE"""),891475902)</f>
        <v>891475902</v>
      </c>
      <c r="BH557" s="222">
        <f ca="1">IFERROR(__xludf.DUMMYFUNCTION("""COMPUTED_VALUE"""),2289853980.58252)</f>
        <v>2289853980.58252</v>
      </c>
      <c r="BI557" s="222">
        <f ca="1">IFERROR(__xludf.DUMMYFUNCTION("""COMPUTED_VALUE"""),2289853980.58252)</f>
        <v>2289853980.58252</v>
      </c>
      <c r="BJ557" s="222">
        <f ca="1">IFERROR(__xludf.DUMMYFUNCTION("""COMPUTED_VALUE"""),2289853980.91197)</f>
        <v>2289853980.9119701</v>
      </c>
      <c r="BK557" s="222">
        <f ca="1">IFERROR(__xludf.DUMMYFUNCTION("""COMPUTED_VALUE"""),3)</f>
        <v>3</v>
      </c>
      <c r="BL557" s="222">
        <f ca="1">IFERROR(__xludf.DUMMYFUNCTION("""COMPUTED_VALUE"""),3)</f>
        <v>3</v>
      </c>
      <c r="BM557" s="222">
        <f ca="1">IFERROR(__xludf.DUMMYFUNCTION("""COMPUTED_VALUE"""),3)</f>
        <v>3</v>
      </c>
      <c r="BN557" s="222">
        <f ca="1">IFERROR(__xludf.DUMMYFUNCTION("""COMPUTED_VALUE"""),3)</f>
        <v>3</v>
      </c>
      <c r="BO557" s="222" t="str">
        <f ca="1">IFERROR(__xludf.DUMMYFUNCTION("""COMPUTED_VALUE"""),"18/04/2024
SE SOLICITA CAMBIO EN LA META DEBE QUEDAR ASÍ: 
Ejecutar 12 acciones que garanticen atención a la ciudadanía transparencia anticorrupción y acceso a la información en el marco de las políticas públicas existentes.
SE SOLICITA CAMBIO EN LA M"&amp;"AGNITUD META 2028 DEBE QUEDAR ASÍ: 
12
18-04-2024 Ajustada meta y maginitud de meta")</f>
        <v>18/04/2024
SE SOLICITA CAMBIO EN LA META DEBE QUEDAR ASÍ: 
Ejecutar 12 acciones que garanticen atención a la ciudadanía transparencia anticorrupción y acceso a la información en el marco de las políticas públicas existentes.
SE SOLICITA CAMBIO EN LA MAGNITUD META 2028 DEBE QUEDAR ASÍ: 
12
18-04-2024 Ajustada meta y maginitud de meta</v>
      </c>
      <c r="BP557" s="222">
        <f ca="1">IFERROR(__xludf.DUMMYFUNCTION("""COMPUTED_VALUE"""),8181516861)</f>
        <v>8181516861</v>
      </c>
      <c r="BQ557" s="222">
        <f ca="1">IFERROR(__xludf.DUMMYFUNCTION("""COMPUTED_VALUE"""),7761037844.07702)</f>
        <v>7761037844.0770197</v>
      </c>
      <c r="BR557" s="222"/>
      <c r="BS557" s="222"/>
      <c r="BT557" s="222"/>
      <c r="BU557" s="222"/>
      <c r="BV557" s="222"/>
      <c r="BW557" s="222"/>
      <c r="BX557" s="172"/>
      <c r="BY557" s="172" t="b">
        <f t="shared" ref="BY557:BZ557" ca="1" si="576">B557=AM557</f>
        <v>1</v>
      </c>
      <c r="BZ557" s="172" t="b">
        <f t="shared" ca="1" si="576"/>
        <v>0</v>
      </c>
      <c r="CA557" s="172" t="b">
        <f t="shared" ref="CA557:CB557" ca="1" si="577">E557=AO557</f>
        <v>0</v>
      </c>
      <c r="CB557" s="172" t="b">
        <f t="shared" ca="1" si="577"/>
        <v>0</v>
      </c>
      <c r="CC557" s="172"/>
    </row>
    <row r="558" spans="1:81" ht="15.75" customHeight="1">
      <c r="A558" s="172">
        <v>328</v>
      </c>
      <c r="B558" s="172" t="s">
        <v>1692</v>
      </c>
      <c r="C558" s="172" t="s">
        <v>11103</v>
      </c>
      <c r="D558" s="172" t="s">
        <v>11104</v>
      </c>
      <c r="E558" s="172" t="s">
        <v>1755</v>
      </c>
      <c r="F558" s="172" t="s">
        <v>11105</v>
      </c>
      <c r="G558" s="172">
        <v>248000000000</v>
      </c>
      <c r="H558" s="172" t="s">
        <v>87</v>
      </c>
      <c r="I558" s="172" t="s">
        <v>105</v>
      </c>
      <c r="J558" s="172" t="s">
        <v>11100</v>
      </c>
      <c r="K558" s="172" t="s">
        <v>11106</v>
      </c>
      <c r="L558" s="172"/>
      <c r="M558" s="172"/>
      <c r="N558" s="172"/>
      <c r="O558" s="172"/>
      <c r="P558" s="172"/>
      <c r="Q558" s="172"/>
      <c r="R558" s="172"/>
      <c r="S558" s="172" t="s">
        <v>43</v>
      </c>
      <c r="T558" s="172"/>
      <c r="U558" s="172"/>
      <c r="V558" s="172"/>
      <c r="W558" s="172"/>
      <c r="X558" s="172"/>
      <c r="Y558" s="172"/>
      <c r="Z558" s="172"/>
      <c r="AA558" s="172" t="s">
        <v>1759</v>
      </c>
      <c r="AB558" s="172" t="s">
        <v>1760</v>
      </c>
      <c r="AC558" s="172">
        <v>1</v>
      </c>
      <c r="AD558" s="172">
        <v>1</v>
      </c>
      <c r="AE558" s="172" t="s">
        <v>11107</v>
      </c>
      <c r="AF558" s="172">
        <v>248000000000000</v>
      </c>
      <c r="AG558" s="172">
        <v>0</v>
      </c>
      <c r="AH558" s="172">
        <v>0</v>
      </c>
      <c r="AI558" s="172"/>
      <c r="AJ558" s="172"/>
      <c r="AK558" s="172"/>
      <c r="AL558" s="172">
        <f ca="1">IFERROR(__xludf.DUMMYFUNCTION("""COMPUTED_VALUE"""),328)</f>
        <v>328</v>
      </c>
      <c r="AM558" s="172" t="str">
        <f ca="1">IFERROR(__xludf.DUMMYFUNCTION("""COMPUTED_VALUE"""),"5. Bogotá confía en su gobierno")</f>
        <v>5. Bogotá confía en su gobierno</v>
      </c>
      <c r="AN558" s="172" t="str">
        <f ca="1">IFERROR(__xludf.DUMMYFUNCTION("""COMPUTED_VALUE"""),"5.33. Fortalecimiento institucional para un gobierno confiable")</f>
        <v>5.33. Fortalecimiento institucional para un gobierno confiable</v>
      </c>
      <c r="AO558" s="172" t="str">
        <f ca="1">IFERROR(__xludf.DUMMYFUNCTION("""COMPUTED_VALUE"""),"Implementar 1 estrategia para fortalecimiento de la gestión institucional y operativa")</f>
        <v>Implementar 1 estrategia para fortalecimiento de la gestión institucional y operativa</v>
      </c>
      <c r="AP558" s="172" t="str">
        <f ca="1">IFERROR(__xludf.DUMMYFUNCTION("""COMPUTED_VALUE"""),"El sector Gobierno busca fortalecer sus procesos de cara a la prestación de los servicios con el fin de generar lazos de confianza entre la entidad  y la ciudadanía. En este orden el sector Gobierno adelantará estrategias que permitan realizar el mantenim"&amp;"iento mejora y socialización del Modelo Integrado de Planeación y Gestión- MIPG- a los funcionarios de la entidad en aras de fortalecer el conocimiento y herramientas que permitan brindar un servicio con calidad y calidez.
En segundo lugar y con el fin d"&amp;"e construir un mejor lugar para trabajar y garantizar la atención de los ciudadanos en las sedes del sector Gobierno El sector  busca realizar la adecuación y mantenimiento de su estructura física con el fin de generar espacios sin barreras de acceso para"&amp;" todas las personas que adelantan trámites en el sector Gobierno. Así mismo el mejoramiento de la infraestructura permitirá contar con nuevos y mejores espacios para el desarrollo de las funciones de los servidores de la entidad  e incorporar nuevas tipol"&amp;"ogías de mobiliario con el fin de responder a las necesidades de los trabajadores del sector Gobierno: cabinas para trabajo individual espacios semiabiertos espacios de reunión informal espacio de reunión colaborativa y espacios de trabajo. Lo anterior se"&amp;" realizará de acuerdo a lo establecido en el CONPES 3919 de 2018 – Política Nacional de Edificaciones Sostenibles.
En tercer lugar es necesario garantizar la disponibilidad de la infraestructura tecnológica los sistemas de información y en general los se"&amp;"rvicios de TI institucionales los cuales facilitaran la ejecución de los proyectos de fortalecimiento tecnológico y de innovación en el marco de la implementación de la Política de Gobierno Digital.  Estas acciones permiten al sector Gobierno avanzar en l"&amp;"a implementación del Modelo de Seguridad y Privacidad de la Información MSPI con el objetivo de garantizar la confiabilidad disponibilidad e integridad de los activos de información del sector Gobierno de acuerdo con los lineamientos establecidos por MINT"&amp;"IC - Ministerio de Tecnologías de la Información y las Comunicaciones de Colombia el Departamento Administrativo de Función Pública y la Alta Consejería Distrital TIC en cumplimiento del marco normativo vigente y la Política Nacional de Seguridad Digital "&amp;"(CONPES 3995) así como el fortalecimiento de los sistemas de información y con la visión de garantizar la mejor atención a la ciudadanía.
Por último y aunado a lo anterior esta meta fortalecerá la gestión del sector Gobierno lo cual se materializa en la "&amp;"garantía de los medios tecnológicos administrativos jurídicos logísticos y administrativos.  Dicha materialización se logrará a través de la mejor de los procesos y procedimientos de forma continúa y permanente.")</f>
        <v>El sector Gobierno busca fortalecer sus procesos de cara a la prestación de los servicios con el fin de generar lazos de confianza entre la entidad  y la ciudadanía. En este orden el sector Gobierno adelantará estrategias que permitan realizar el mantenimiento mejora y socialización del Modelo Integrado de Planeación y Gestión- MIPG- a los funcionarios de la entidad en aras de fortalecer el conocimiento y herramientas que permitan brindar un servicio con calidad y calidez.
En segundo lugar y con el fin de construir un mejor lugar para trabajar y garantizar la atención de los ciudadanos en las sedes del sector Gobierno El sector  busca realizar la adecuación y mantenimiento de su estructura física con el fin de generar espacios sin barreras de acceso para todas las personas que adelantan trámites en el sector Gobierno. Así mismo el mejoramiento de la infraestructura permitirá contar con nuevos y mejores espacios para el desarrollo de las funciones de los servidores de la entidad  e incorporar nuevas tipologías de mobiliario con el fin de responder a las necesidades de los trabajadores del sector Gobierno: cabinas para trabajo individual espacios semiabiertos espacios de reunión informal espacio de reunión colaborativa y espacios de trabajo. Lo anterior se realizará de acuerdo a lo establecido en el CONPES 3919 de 2018 – Política Nacional de Edificaciones Sostenibles.
En tercer lugar es necesario garantizar la disponibilidad de la infraestructura tecnológica los sistemas de información y en general los servicios de TI institucionales los cuales facilitaran la ejecución de los proyectos de fortalecimiento tecnológico y de innovación en el marco de la implementación de la Política de Gobierno Digital.  Estas acciones permiten al sector Gobierno avanzar en la implementación del Modelo de Seguridad y Privacidad de la Información MSPI con el objetivo de garantizar la confiabilidad disponibilidad e integridad de los activos de información del sector Gobierno de acuerdo con los lineamientos establecidos por MINTIC - Ministerio de Tecnologías de la Información y las Comunicaciones de Colombia el Departamento Administrativo de Función Pública y la Alta Consejería Distrital TIC en cumplimiento del marco normativo vigente y la Política Nacional de Seguridad Digital (CONPES 3995) así como el fortalecimiento de los sistemas de información y con la visión de garantizar la mejor atención a la ciudadanía.
Por último y aunado a lo anterior esta meta fortalecerá la gestión del sector Gobierno lo cual se materializa en la garantía de los medios tecnológicos administrativos jurídicos logísticos y administrativos.  Dicha materialización se logrará a través de la mejor de los procesos y procedimientos de forma continúa y permanente.</v>
      </c>
      <c r="AQ558" s="222" t="str">
        <f ca="1">IFERROR(__xludf.DUMMYFUNCTION("""COMPUTED_VALUE"""),"GOBIERNO")</f>
        <v>GOBIERNO</v>
      </c>
      <c r="AR558" s="172" t="str">
        <f ca="1">IFERROR(__xludf.DUMMYFUNCTION("""COMPUTED_VALUE""")," Secretaría Distrital de Gobierno")</f>
        <v xml:space="preserve"> Secretaría Distrital de Gobierno</v>
      </c>
      <c r="AS558" s="172" t="str">
        <f ca="1">IFERROR(__xludf.DUMMYFUNCTION("""COMPUTED_VALUE"""),"N/A")</f>
        <v>N/A</v>
      </c>
      <c r="AT558" s="172" t="str">
        <f ca="1">IFERROR(__xludf.DUMMYFUNCTION("""COMPUTED_VALUE"""),"Transparencia_4.2.7 A
 Transparencia_4.2.8 E")</f>
        <v>Transparencia_4.2.7 A
 Transparencia_4.2.8 E</v>
      </c>
      <c r="AU558" s="172" t="str">
        <f ca="1">IFERROR(__xludf.DUMMYFUNCTION("""COMPUTED_VALUE"""),"Estrategia de fortalecimiento de la capacidad operativa y gestión administrativa implementada")</f>
        <v>Estrategia de fortalecimiento de la capacidad operativa y gestión administrativa implementada</v>
      </c>
      <c r="AV558" s="172" t="str">
        <f ca="1">IFERROR(__xludf.DUMMYFUNCTION("""COMPUTED_VALUE"""),"Porcentaje de Avance de la estrategia")</f>
        <v>Porcentaje de Avance de la estrategia</v>
      </c>
      <c r="AW558" s="172" t="str">
        <f ca="1">IFERROR(__xludf.DUMMYFUNCTION("""COMPUTED_VALUE"""),"1
(2023)")</f>
        <v>1
(2023)</v>
      </c>
      <c r="AX558" s="172">
        <f ca="1">IFERROR(__xludf.DUMMYFUNCTION("""COMPUTED_VALUE"""),1)</f>
        <v>1</v>
      </c>
      <c r="AY558" s="172" t="str">
        <f ca="1">IFERROR(__xludf.DUMMYFUNCTION("""COMPUTED_VALUE"""),"PDD 2020 - 2024 / SEGPLAN ")</f>
        <v xml:space="preserve">PDD 2020 - 2024 / SEGPLAN </v>
      </c>
      <c r="AZ558" s="222">
        <f ca="1">IFERROR(__xludf.DUMMYFUNCTION("""COMPUTED_VALUE"""),248000000000000)</f>
        <v>248000000000000</v>
      </c>
      <c r="BA558" s="222">
        <f ca="1">IFERROR(__xludf.DUMMYFUNCTION("""COMPUTED_VALUE"""),0)</f>
        <v>0</v>
      </c>
      <c r="BB558" s="222">
        <f ca="1">IFERROR(__xludf.DUMMYFUNCTION("""COMPUTED_VALUE"""),0)</f>
        <v>0</v>
      </c>
      <c r="BC558" s="222">
        <f ca="1">IFERROR(__xludf.DUMMYFUNCTION("""COMPUTED_VALUE"""),21609979931)</f>
        <v>21609979931</v>
      </c>
      <c r="BD558" s="222">
        <f ca="1">IFERROR(__xludf.DUMMYFUNCTION("""COMPUTED_VALUE"""),40780651770)</f>
        <v>40780651770</v>
      </c>
      <c r="BE558" s="222">
        <f ca="1">IFERROR(__xludf.DUMMYFUNCTION("""COMPUTED_VALUE"""),43033142524)</f>
        <v>43033142524</v>
      </c>
      <c r="BF558" s="222">
        <f ca="1">IFERROR(__xludf.DUMMYFUNCTION("""COMPUTED_VALUE"""),31484708914)</f>
        <v>31484708914</v>
      </c>
      <c r="BG558" s="222">
        <f ca="1">IFERROR(__xludf.DUMMYFUNCTION("""COMPUTED_VALUE"""),21609979931)</f>
        <v>21609979931</v>
      </c>
      <c r="BH558" s="222">
        <f ca="1">IFERROR(__xludf.DUMMYFUNCTION("""COMPUTED_VALUE"""),39592865796.1165)</f>
        <v>39592865796.116501</v>
      </c>
      <c r="BI558" s="222">
        <f ca="1">IFERROR(__xludf.DUMMYFUNCTION("""COMPUTED_VALUE"""),40562864100.2922)</f>
        <v>40562864100.292198</v>
      </c>
      <c r="BJ558" s="222">
        <f ca="1">IFERROR(__xludf.DUMMYFUNCTION("""COMPUTED_VALUE"""),28812968759.8091)</f>
        <v>28812968759.809101</v>
      </c>
      <c r="BK558" s="222">
        <f ca="1">IFERROR(__xludf.DUMMYFUNCTION("""COMPUTED_VALUE"""),0.25)</f>
        <v>0.25</v>
      </c>
      <c r="BL558" s="222">
        <f ca="1">IFERROR(__xludf.DUMMYFUNCTION("""COMPUTED_VALUE"""),0.25)</f>
        <v>0.25</v>
      </c>
      <c r="BM558" s="222">
        <f ca="1">IFERROR(__xludf.DUMMYFUNCTION("""COMPUTED_VALUE"""),0.25)</f>
        <v>0.25</v>
      </c>
      <c r="BN558" s="222">
        <f ca="1">IFERROR(__xludf.DUMMYFUNCTION("""COMPUTED_VALUE"""),0.25)</f>
        <v>0.25</v>
      </c>
      <c r="BO558" s="222"/>
      <c r="BP558" s="222">
        <f ca="1">IFERROR(__xludf.DUMMYFUNCTION("""COMPUTED_VALUE"""),136908483139)</f>
        <v>136908483139</v>
      </c>
      <c r="BQ558" s="222">
        <f ca="1">IFERROR(__xludf.DUMMYFUNCTION("""COMPUTED_VALUE"""),130578678587.217)</f>
        <v>130578678587.217</v>
      </c>
      <c r="BR558" s="172"/>
      <c r="BS558" s="172"/>
      <c r="BT558" s="172"/>
      <c r="BU558" s="222"/>
      <c r="BV558" s="222"/>
      <c r="BW558" s="222"/>
      <c r="BX558" s="172"/>
      <c r="BY558" s="172" t="b">
        <f t="shared" ref="BY558:BZ558" ca="1" si="578">B558=AM558</f>
        <v>1</v>
      </c>
      <c r="BZ558" s="172" t="b">
        <f t="shared" ca="1" si="578"/>
        <v>0</v>
      </c>
      <c r="CA558" s="172" t="b">
        <f t="shared" ref="CA558:CB558" ca="1" si="579">E558=AO558</f>
        <v>1</v>
      </c>
      <c r="CB558" s="172" t="b">
        <f t="shared" ca="1" si="579"/>
        <v>0</v>
      </c>
      <c r="CC558" s="172"/>
    </row>
    <row r="559" spans="1:81" ht="15.75" customHeight="1">
      <c r="A559" s="172">
        <v>329</v>
      </c>
      <c r="B559" s="172" t="s">
        <v>1692</v>
      </c>
      <c r="C559" s="172" t="s">
        <v>11103</v>
      </c>
      <c r="D559" s="172" t="s">
        <v>11097</v>
      </c>
      <c r="E559" s="172" t="s">
        <v>1762</v>
      </c>
      <c r="F559" s="172" t="s">
        <v>11108</v>
      </c>
      <c r="G559" s="172">
        <v>21651000000</v>
      </c>
      <c r="H559" s="172" t="s">
        <v>300</v>
      </c>
      <c r="I559" s="172" t="s">
        <v>301</v>
      </c>
      <c r="J559" s="172" t="s">
        <v>11109</v>
      </c>
      <c r="K559" s="172"/>
      <c r="L559" s="172"/>
      <c r="M559" s="172"/>
      <c r="N559" s="172"/>
      <c r="O559" s="172"/>
      <c r="P559" s="172"/>
      <c r="Q559" s="172"/>
      <c r="R559" s="172"/>
      <c r="S559" s="172" t="s">
        <v>43</v>
      </c>
      <c r="T559" s="172"/>
      <c r="U559" s="172"/>
      <c r="V559" s="172"/>
      <c r="W559" s="172"/>
      <c r="X559" s="172"/>
      <c r="Y559" s="172"/>
      <c r="Z559" s="172"/>
      <c r="AA559" s="172" t="s">
        <v>11110</v>
      </c>
      <c r="AB559" s="172" t="s">
        <v>11111</v>
      </c>
      <c r="AC559" s="172" t="s">
        <v>11112</v>
      </c>
      <c r="AD559" s="172">
        <v>4</v>
      </c>
      <c r="AE559" s="172" t="s">
        <v>11113</v>
      </c>
      <c r="AF559" s="172">
        <v>21651000000</v>
      </c>
      <c r="AG559" s="172">
        <v>0</v>
      </c>
      <c r="AH559" s="172">
        <v>0</v>
      </c>
      <c r="AI559" s="172"/>
      <c r="AJ559" s="172"/>
      <c r="AK559" s="172"/>
      <c r="AL559" s="172">
        <f ca="1">IFERROR(__xludf.DUMMYFUNCTION("""COMPUTED_VALUE"""),329)</f>
        <v>329</v>
      </c>
      <c r="AM559" s="172" t="str">
        <f ca="1">IFERROR(__xludf.DUMMYFUNCTION("""COMPUTED_VALUE"""),"5. Bogotá confía en su gobierno")</f>
        <v>5. Bogotá confía en su gobierno</v>
      </c>
      <c r="AN559" s="172" t="str">
        <f ca="1">IFERROR(__xludf.DUMMYFUNCTION("""COMPUTED_VALUE"""),"5.32. Gobierno abierto, íntegro, transparente y corresponsable")</f>
        <v>5.32. Gobierno abierto, íntegro, transparente y corresponsable</v>
      </c>
      <c r="AO559" s="172" t="str">
        <f ca="1">IFERROR(__xludf.DUMMYFUNCTION("""COMPUTED_VALUE"""),"Integrar 4 herramientas del sistema de información del sector hábitat que permitan la transparencia y difusión del conocimiento generado")</f>
        <v>Integrar 4 herramientas del sistema de información del sector hábitat que permitan la transparencia y difusión del conocimiento generado</v>
      </c>
      <c r="AP559" s="172" t="str">
        <f ca="1">IFERROR(__xludf.DUMMYFUNCTION("""COMPUTED_VALUE"""),"Desarrollar procesos de gestión del cambio que fortalezcan los imaginarios competencias y comportamientos protectores del accionar íntegro y transparente en el Sector Hábitat garantizando la continuidad del proceso sectorial para el avance del cumplimient"&amp;"o y apropiación de las políticas de transparencia e integridad y el fomento del control social.
Implementar 1 sistema de inteligencia estratégica e innovación del sector hábitat (Sistema de información del sector hábitat + laboratorio de innovación de há"&amp;"bitat + Observatorio de Hábitat + Escuela del hábitat).
Darle continuidad al proceso sectorial de las Políticas de Integridad y Transparencia.")</f>
        <v>Desarrollar procesos de gestión del cambio que fortalezcan los imaginarios competencias y comportamientos protectores del accionar íntegro y transparente en el Sector Hábitat garantizando la continuidad del proceso sectorial para el avance del cumplimiento y apropiación de las políticas de transparencia e integridad y el fomento del control social.
Implementar 1 sistema de inteligencia estratégica e innovación del sector hábitat (Sistema de información del sector hábitat + laboratorio de innovación de hábitat + Observatorio de Hábitat + Escuela del hábitat).
Darle continuidad al proceso sectorial de las Políticas de Integridad y Transparencia.</v>
      </c>
      <c r="AQ559" s="222" t="str">
        <f ca="1">IFERROR(__xludf.DUMMYFUNCTION("""COMPUTED_VALUE"""),"HÁBITAT")</f>
        <v>HÁBITAT</v>
      </c>
      <c r="AR559" s="172" t="str">
        <f ca="1">IFERROR(__xludf.DUMMYFUNCTION("""COMPUTED_VALUE"""),"Secretaría Distrital de Hábitat")</f>
        <v>Secretaría Distrital de Hábitat</v>
      </c>
      <c r="AS559" s="172" t="str">
        <f ca="1">IFERROR(__xludf.DUMMYFUNCTION("""COMPUTED_VALUE"""),"N/A")</f>
        <v>N/A</v>
      </c>
      <c r="AT559" s="172" t="str">
        <f ca="1">IFERROR(__xludf.DUMMYFUNCTION("""COMPUTED_VALUE"""),"Hábitat_2.1.5. 
 Hábitat_2.1.11.
 Hábitat_3.1.3..
 Hábitat_3.1.7. 
 Hábitat_3.1.9. 
 Hábitat_3.1.10.
 Hábitat_3.1.11.
 Hábitat_3.1.13.
 Hábitat_3.1.14.
 Hábitat_3.1.15.
 Hábitat_3.1.16.")</f>
        <v>Hábitat_2.1.5. 
 Hábitat_2.1.11.
 Hábitat_3.1.3..
 Hábitat_3.1.7. 
 Hábitat_3.1.9. 
 Hábitat_3.1.10.
 Hábitat_3.1.11.
 Hábitat_3.1.13.
 Hábitat_3.1.14.
 Hábitat_3.1.15.
 Hábitat_3.1.16.</v>
      </c>
      <c r="AU559" s="172" t="str">
        <f ca="1">IFERROR(__xludf.DUMMYFUNCTION("""COMPUTED_VALUE"""),"Número de herramientas incorporadas en el  sistema de información del sector hábitat ")</f>
        <v xml:space="preserve">Número de herramientas incorporadas en el  sistema de información del sector hábitat </v>
      </c>
      <c r="AV559" s="172" t="str">
        <f ca="1">IFERROR(__xludf.DUMMYFUNCTION("""COMPUTED_VALUE"""),"Sumatoria de herramientas incorporadas en el  sistema de información del sector hábitat ")</f>
        <v xml:space="preserve">Sumatoria de herramientas incorporadas en el  sistema de información del sector hábitat </v>
      </c>
      <c r="AW559" s="172" t="str">
        <f ca="1">IFERROR(__xludf.DUMMYFUNCTION("""COMPUTED_VALUE"""),"N/A")</f>
        <v>N/A</v>
      </c>
      <c r="AX559" s="172">
        <f ca="1">IFERROR(__xludf.DUMMYFUNCTION("""COMPUTED_VALUE"""),4)</f>
        <v>4</v>
      </c>
      <c r="AY559" s="172" t="str">
        <f ca="1">IFERROR(__xludf.DUMMYFUNCTION("""COMPUTED_VALUE"""),"N/A")</f>
        <v>N/A</v>
      </c>
      <c r="AZ559" s="222" t="str">
        <f ca="1">IFERROR(__xludf.DUMMYFUNCTION("""COMPUTED_VALUE"""),"#REF!")</f>
        <v>#REF!</v>
      </c>
      <c r="BA559" s="222">
        <f ca="1">IFERROR(__xludf.DUMMYFUNCTION("""COMPUTED_VALUE"""),0)</f>
        <v>0</v>
      </c>
      <c r="BB559" s="222">
        <f ca="1">IFERROR(__xludf.DUMMYFUNCTION("""COMPUTED_VALUE"""),0)</f>
        <v>0</v>
      </c>
      <c r="BC559" s="222">
        <f ca="1">IFERROR(__xludf.DUMMYFUNCTION("""COMPUTED_VALUE"""),854000000)</f>
        <v>854000000</v>
      </c>
      <c r="BD559" s="222">
        <f ca="1">IFERROR(__xludf.DUMMYFUNCTION("""COMPUTED_VALUE"""),5000000000)</f>
        <v>5000000000</v>
      </c>
      <c r="BE559" s="222">
        <f ca="1">IFERROR(__xludf.DUMMYFUNCTION("""COMPUTED_VALUE"""),4500000000)</f>
        <v>4500000000</v>
      </c>
      <c r="BF559" s="222">
        <f ca="1">IFERROR(__xludf.DUMMYFUNCTION("""COMPUTED_VALUE"""),4500000000)</f>
        <v>4500000000</v>
      </c>
      <c r="BG559" s="222">
        <f ca="1">IFERROR(__xludf.DUMMYFUNCTION("""COMPUTED_VALUE"""),854000000)</f>
        <v>854000000</v>
      </c>
      <c r="BH559" s="222">
        <f ca="1">IFERROR(__xludf.DUMMYFUNCTION("""COMPUTED_VALUE"""),4854368932.03883)</f>
        <v>4854368932.0388298</v>
      </c>
      <c r="BI559" s="222">
        <f ca="1">IFERROR(__xludf.DUMMYFUNCTION("""COMPUTED_VALUE"""),4241681591.10189)</f>
        <v>4241681591.1018901</v>
      </c>
      <c r="BJ559" s="222">
        <f ca="1">IFERROR(__xludf.DUMMYFUNCTION("""COMPUTED_VALUE"""),4118137467.08921)</f>
        <v>4118137467.08921</v>
      </c>
      <c r="BK559" s="222">
        <f ca="1">IFERROR(__xludf.DUMMYFUNCTION("""COMPUTED_VALUE"""),0.6)</f>
        <v>0.6</v>
      </c>
      <c r="BL559" s="222">
        <f ca="1">IFERROR(__xludf.DUMMYFUNCTION("""COMPUTED_VALUE"""),1)</f>
        <v>1</v>
      </c>
      <c r="BM559" s="222">
        <f ca="1">IFERROR(__xludf.DUMMYFUNCTION("""COMPUTED_VALUE"""),1.2)</f>
        <v>1.2</v>
      </c>
      <c r="BN559" s="222">
        <f ca="1">IFERROR(__xludf.DUMMYFUNCTION("""COMPUTED_VALUE"""),1.2)</f>
        <v>1.2</v>
      </c>
      <c r="BO559" s="222"/>
      <c r="BP559" s="222">
        <f ca="1">IFERROR(__xludf.DUMMYFUNCTION("""COMPUTED_VALUE"""),14854000000)</f>
        <v>14854000000</v>
      </c>
      <c r="BQ559" s="222">
        <f ca="1">IFERROR(__xludf.DUMMYFUNCTION("""COMPUTED_VALUE"""),14068187990.2299)</f>
        <v>14068187990.2299</v>
      </c>
      <c r="BR559" s="172"/>
      <c r="BS559" s="172"/>
      <c r="BT559" s="172"/>
      <c r="BU559" s="222"/>
      <c r="BV559" s="222"/>
      <c r="BW559" s="222"/>
      <c r="BX559" s="172"/>
      <c r="BY559" s="172" t="b">
        <f t="shared" ref="BY559:BZ559" ca="1" si="580">B559=AM559</f>
        <v>1</v>
      </c>
      <c r="BZ559" s="172" t="b">
        <f t="shared" ca="1" si="580"/>
        <v>0</v>
      </c>
      <c r="CA559" s="172" t="b">
        <f t="shared" ref="CA559:CB559" ca="1" si="581">E559=AO559</f>
        <v>1</v>
      </c>
      <c r="CB559" s="172" t="b">
        <f t="shared" ca="1" si="581"/>
        <v>0</v>
      </c>
      <c r="CC559" s="172"/>
    </row>
    <row r="560" spans="1:81" ht="15.75" customHeight="1">
      <c r="A560" s="172">
        <v>330</v>
      </c>
      <c r="B560" s="172" t="s">
        <v>1692</v>
      </c>
      <c r="C560" s="172" t="s">
        <v>2434</v>
      </c>
      <c r="D560" s="172"/>
      <c r="E560" s="172" t="s">
        <v>11114</v>
      </c>
      <c r="F560" s="172" t="s">
        <v>11115</v>
      </c>
      <c r="G560" s="172">
        <v>985530966000</v>
      </c>
      <c r="H560" s="172" t="s">
        <v>300</v>
      </c>
      <c r="I560" s="172" t="s">
        <v>301</v>
      </c>
      <c r="J560" s="172" t="s">
        <v>11116</v>
      </c>
      <c r="K560" s="172"/>
      <c r="L560" s="172"/>
      <c r="M560" s="172"/>
      <c r="N560" s="172"/>
      <c r="O560" s="172"/>
      <c r="P560" s="172"/>
      <c r="Q560" s="172"/>
      <c r="R560" s="172"/>
      <c r="S560" s="172" t="s">
        <v>43</v>
      </c>
      <c r="T560" s="172"/>
      <c r="U560" s="172"/>
      <c r="V560" s="172"/>
      <c r="W560" s="172"/>
      <c r="X560" s="172"/>
      <c r="Y560" s="172"/>
      <c r="Z560" s="172"/>
      <c r="AA560" s="172" t="s">
        <v>1771</v>
      </c>
      <c r="AB560" s="172" t="s">
        <v>1772</v>
      </c>
      <c r="AC560" s="172">
        <v>1</v>
      </c>
      <c r="AD560" s="172">
        <v>1</v>
      </c>
      <c r="AE560" s="172" t="s">
        <v>10902</v>
      </c>
      <c r="AF560" s="172">
        <v>362580468000</v>
      </c>
      <c r="AG560" s="172">
        <v>0</v>
      </c>
      <c r="AH560" s="172">
        <v>622950498000</v>
      </c>
      <c r="AI560" s="172"/>
      <c r="AJ560" s="172"/>
      <c r="AK560" s="172"/>
      <c r="AL560" s="172">
        <f ca="1">IFERROR(__xludf.DUMMYFUNCTION("""COMPUTED_VALUE"""),330)</f>
        <v>330</v>
      </c>
      <c r="AM560" s="172" t="str">
        <f ca="1">IFERROR(__xludf.DUMMYFUNCTION("""COMPUTED_VALUE"""),"5. Bogotá confía en su gobierno")</f>
        <v>5. Bogotá confía en su gobierno</v>
      </c>
      <c r="AN560" s="172" t="str">
        <f ca="1">IFERROR(__xludf.DUMMYFUNCTION("""COMPUTED_VALUE"""),"5.33. Fortalecimiento institucional para un gobierno confiable")</f>
        <v>5.33. Fortalecimiento institucional para un gobierno confiable</v>
      </c>
      <c r="AO560" s="172" t="str">
        <f ca="1">IFERROR(__xludf.DUMMYFUNCTION("""COMPUTED_VALUE"""),"Fortalecer el 100% de la capacidad de gestión de las entidades del Sector Hábitat que promueva la innovación gubernamental la eficiencia administrativa y operativa como generadores de confianza ciudadana (Secretaría de Hábitat CVP Renobo UAESP)")</f>
        <v>Fortalecer el 100% de la capacidad de gestión de las entidades del Sector Hábitat que promueva la innovación gubernamental la eficiencia administrativa y operativa como generadores de confianza ciudadana (Secretaría de Hábitat CVP Renobo UAESP)</v>
      </c>
      <c r="AP560" s="172" t="str">
        <f ca="1">IFERROR(__xludf.DUMMYFUNCTION("""COMPUTED_VALUE""")," Estrategia de gobierno digital y fortalecimiento de las capacidades organizacionales con el fin de fortalecer un sólido sistema de información para el sector con amplias capacidades analíticas y con información integrada. ")</f>
        <v xml:space="preserve"> Estrategia de gobierno digital y fortalecimiento de las capacidades organizacionales con el fin de fortalecer un sólido sistema de información para el sector con amplias capacidades analíticas y con información integrada. </v>
      </c>
      <c r="AQ560" s="222" t="str">
        <f ca="1">IFERROR(__xludf.DUMMYFUNCTION("""COMPUTED_VALUE"""),"HÁBITAT")</f>
        <v>HÁBITAT</v>
      </c>
      <c r="AR560" s="172" t="str">
        <f ca="1">IFERROR(__xludf.DUMMYFUNCTION("""COMPUTED_VALUE"""),"Secretaría Distrital de Hábitat")</f>
        <v>Secretaría Distrital de Hábitat</v>
      </c>
      <c r="AS560" s="172" t="str">
        <f ca="1">IFERROR(__xludf.DUMMYFUNCTION("""COMPUTED_VALUE"""),"N/A")</f>
        <v>N/A</v>
      </c>
      <c r="AT560" s="172" t="str">
        <f ca="1">IFERROR(__xludf.DUMMYFUNCTION("""COMPUTED_VALUE"""),"Hábitat_2.1.5. 
 Hábitat_2.1.11.
 Hábitat_3.1.3..
 Hábitat_3.1.7. 
 Hábitat_3.1.9. 
 Hábitat_3.1.10.
 Hábitat_3.1.11.
 Hábitat_3.1.13.
 Hábitat_3.1.14.
 Hábitat_3.1.15.
 Hábitat_3.1.16.")</f>
        <v>Hábitat_2.1.5. 
 Hábitat_2.1.11.
 Hábitat_3.1.3..
 Hábitat_3.1.7. 
 Hábitat_3.1.9. 
 Hábitat_3.1.10.
 Hábitat_3.1.11.
 Hábitat_3.1.13.
 Hábitat_3.1.14.
 Hábitat_3.1.15.
 Hábitat_3.1.16.</v>
      </c>
      <c r="AU560" s="172" t="str">
        <f ca="1">IFERROR(__xludf.DUMMYFUNCTION("""COMPUTED_VALUE"""),"Capacidad de gestión del sector hábitat fortalecida")</f>
        <v>Capacidad de gestión del sector hábitat fortalecida</v>
      </c>
      <c r="AV560" s="172" t="str">
        <f ca="1">IFERROR(__xludf.DUMMYFUNCTION("""COMPUTED_VALUE"""),"% de cumplimiento en la capacidad de gestión del sector hábitat fortalecida")</f>
        <v>% de cumplimiento en la capacidad de gestión del sector hábitat fortalecida</v>
      </c>
      <c r="AW560" s="172" t="str">
        <f ca="1">IFERROR(__xludf.DUMMYFUNCTION("""COMPUTED_VALUE"""),"N/A")</f>
        <v>N/A</v>
      </c>
      <c r="AX560" s="395">
        <f ca="1">IFERROR(__xludf.DUMMYFUNCTION("""COMPUTED_VALUE"""),1)</f>
        <v>1</v>
      </c>
      <c r="AY560" s="172" t="str">
        <f ca="1">IFERROR(__xludf.DUMMYFUNCTION("""COMPUTED_VALUE"""),"N/A")</f>
        <v>N/A</v>
      </c>
      <c r="AZ560" s="222">
        <f ca="1">IFERROR(__xludf.DUMMYFUNCTION("""COMPUTED_VALUE"""),362580468000)</f>
        <v>362580468000</v>
      </c>
      <c r="BA560" s="222">
        <f ca="1">IFERROR(__xludf.DUMMYFUNCTION("""COMPUTED_VALUE"""),0)</f>
        <v>0</v>
      </c>
      <c r="BB560" s="222">
        <f ca="1">IFERROR(__xludf.DUMMYFUNCTION("""COMPUTED_VALUE"""),622950498000)</f>
        <v>622950498000</v>
      </c>
      <c r="BC560" s="222">
        <f ca="1">IFERROR(__xludf.DUMMYFUNCTION("""COMPUTED_VALUE"""),68464239651)</f>
        <v>68464239651</v>
      </c>
      <c r="BD560" s="395">
        <f ca="1">IFERROR(__xludf.DUMMYFUNCTION("""COMPUTED_VALUE"""),59860538000)</f>
        <v>59860538000</v>
      </c>
      <c r="BE560" s="222">
        <f ca="1">IFERROR(__xludf.DUMMYFUNCTION("""COMPUTED_VALUE"""),53109047000)</f>
        <v>53109047000</v>
      </c>
      <c r="BF560" s="222">
        <f ca="1">IFERROR(__xludf.DUMMYFUNCTION("""COMPUTED_VALUE"""),56619721050)</f>
        <v>56619721050</v>
      </c>
      <c r="BG560" s="222">
        <f ca="1">IFERROR(__xludf.DUMMYFUNCTION("""COMPUTED_VALUE"""),68464239651)</f>
        <v>68464239651</v>
      </c>
      <c r="BH560" s="222">
        <f ca="1">IFERROR(__xludf.DUMMYFUNCTION("""COMPUTED_VALUE"""),58117027184.466)</f>
        <v>58117027184.466003</v>
      </c>
      <c r="BI560" s="222">
        <f ca="1">IFERROR(__xludf.DUMMYFUNCTION("""COMPUTED_VALUE"""),50060370440.1922)</f>
        <v>50060370440.1922</v>
      </c>
      <c r="BJ560" s="222">
        <f ca="1">IFERROR(__xludf.DUMMYFUNCTION("""COMPUTED_VALUE"""),51815065473.81)</f>
        <v>51815065473.809998</v>
      </c>
      <c r="BK560" s="222">
        <f ca="1">IFERROR(__xludf.DUMMYFUNCTION("""COMPUTED_VALUE"""),1)</f>
        <v>1</v>
      </c>
      <c r="BL560" s="222">
        <f ca="1">IFERROR(__xludf.DUMMYFUNCTION("""COMPUTED_VALUE"""),1)</f>
        <v>1</v>
      </c>
      <c r="BM560" s="222">
        <f ca="1">IFERROR(__xludf.DUMMYFUNCTION("""COMPUTED_VALUE"""),1)</f>
        <v>1</v>
      </c>
      <c r="BN560" s="222">
        <f ca="1">IFERROR(__xludf.DUMMYFUNCTION("""COMPUTED_VALUE"""),1)</f>
        <v>1</v>
      </c>
      <c r="BO560" s="222" t="str">
        <f ca="1">IFERROR(__xludf.DUMMYFUNCTION("""COMPUTED_VALUE"""),"Para RenoBo se programan recursos así:   2024: $2.000.000.000; 2025: $2.060.000.000; 2026: $2.121.800.000 y 2027: 2.185.454.000 Total: $8.367.254.000 
Meta RenoBo: Fortalecer el 100% de la capacidad de gestión de RenoBo promover la innovación gubernamenta"&amp;"l y la eficiencia administrativa como generadores de confianza ciudadana 
Indicador RenoBo: Ejecutar al 100% el plan de acción definido anualmente (meta constante)
Para UAESP se programan recursos así: 2024: $32.304.000.000; 2025: $8.031.000.000; 2026: $1"&amp;"0.146.000.000 y 2027: $11.165.000.000
Secretaría Distrital del Hábitat 2024: $20.127.776.000 2025: $40.482.000.000 2026: $20.241.000.000 y 2027: $11.572.000.000
Para la EAAB se programan los recursos así: 2024:  $ 98.587.578.261 2025:  $ 175.521.077.490 2"&amp;"026:  $ 259.275.683.569  y 2027:  89.566.158.825 
Caja de Vivienda Popular 2024: $14.034.239.651 / 2025: $18.190.198.000
/ 2026: 15.138.352.000 / 2027: 22.057.548.050
")</f>
        <v xml:space="preserve">Para RenoBo se programan recursos así:   2024: $2.000.000.000; 2025: $2.060.000.000; 2026: $2.121.800.000 y 2027: 2.185.454.000 Total: $8.367.254.000 
Meta RenoBo: Fortalecer el 100% de la capacidad de gestión de RenoBo promover la innovación gubernamental y la eficiencia administrativa como generadores de confianza ciudadana 
Indicador RenoBo: Ejecutar al 100% el plan de acción definido anualmente (meta constante)
Para UAESP se programan recursos así: 2024: $32.304.000.000; 2025: $8.031.000.000; 2026: $10.146.000.000 y 2027: $11.165.000.000
Secretaría Distrital del Hábitat 2024: $20.127.776.000 2025: $40.482.000.000 2026: $20.241.000.000 y 2027: $11.572.000.000
Para la EAAB se programan los recursos así: 2024:  $ 98.587.578.261 2025:  $ 175.521.077.490 2026:  $ 259.275.683.569  y 2027:  89.566.158.825 
Caja de Vivienda Popular 2024: $14.034.239.651 / 2025: $18.190.198.000
/ 2026: 15.138.352.000 / 2027: 22.057.548.050
</v>
      </c>
      <c r="BP560" s="222">
        <f ca="1">IFERROR(__xludf.DUMMYFUNCTION("""COMPUTED_VALUE"""),238053545701)</f>
        <v>238053545701</v>
      </c>
      <c r="BQ560" s="395">
        <f ca="1">IFERROR(__xludf.DUMMYFUNCTION("""COMPUTED_VALUE"""),228456702749.468)</f>
        <v>228456702749.46799</v>
      </c>
      <c r="BR560" s="395"/>
      <c r="BS560" s="395"/>
      <c r="BT560" s="395"/>
      <c r="BU560" s="222"/>
      <c r="BV560" s="222"/>
      <c r="BW560" s="222"/>
      <c r="BX560" s="172"/>
      <c r="BY560" s="172" t="b">
        <f t="shared" ref="BY560:BZ560" ca="1" si="582">B560=AM560</f>
        <v>1</v>
      </c>
      <c r="BZ560" s="172" t="b">
        <f t="shared" ca="1" si="582"/>
        <v>0</v>
      </c>
      <c r="CA560" s="172" t="b">
        <f t="shared" ref="CA560:CB560" ca="1" si="583">E560=AO560</f>
        <v>0</v>
      </c>
      <c r="CB560" s="172" t="b">
        <f t="shared" ca="1" si="583"/>
        <v>0</v>
      </c>
      <c r="CC560" s="172"/>
    </row>
    <row r="561" spans="1:81" ht="15.75" customHeight="1">
      <c r="A561" s="172">
        <v>331</v>
      </c>
      <c r="B561" s="172" t="s">
        <v>1692</v>
      </c>
      <c r="C561" s="172" t="s">
        <v>11103</v>
      </c>
      <c r="D561" s="172" t="s">
        <v>11104</v>
      </c>
      <c r="E561" s="172" t="s">
        <v>11117</v>
      </c>
      <c r="F561" s="172" t="s">
        <v>1776</v>
      </c>
      <c r="G561" s="172">
        <v>24000000000</v>
      </c>
      <c r="H561" s="172" t="s">
        <v>1777</v>
      </c>
      <c r="I561" s="172" t="s">
        <v>1778</v>
      </c>
      <c r="J561" s="172" t="s">
        <v>11118</v>
      </c>
      <c r="K561" s="172"/>
      <c r="L561" s="172"/>
      <c r="M561" s="172"/>
      <c r="N561" s="172"/>
      <c r="O561" s="172"/>
      <c r="P561" s="172"/>
      <c r="Q561" s="172"/>
      <c r="R561" s="172"/>
      <c r="S561" s="172" t="s">
        <v>43</v>
      </c>
      <c r="T561" s="172"/>
      <c r="U561" s="172"/>
      <c r="V561" s="172"/>
      <c r="W561" s="172"/>
      <c r="X561" s="172"/>
      <c r="Y561" s="172"/>
      <c r="Z561" s="172"/>
      <c r="AA561" s="172" t="s">
        <v>11119</v>
      </c>
      <c r="AB561" s="172" t="s">
        <v>1781</v>
      </c>
      <c r="AC561" s="172" t="s">
        <v>11120</v>
      </c>
      <c r="AD561" s="172" t="s">
        <v>11121</v>
      </c>
      <c r="AE561" s="172" t="s">
        <v>1784</v>
      </c>
      <c r="AF561" s="172">
        <v>24000000000</v>
      </c>
      <c r="AG561" s="172">
        <v>0</v>
      </c>
      <c r="AH561" s="172">
        <v>0</v>
      </c>
      <c r="AI561" s="172"/>
      <c r="AJ561" s="172"/>
      <c r="AK561" s="172"/>
      <c r="AL561" s="172">
        <f ca="1">IFERROR(__xludf.DUMMYFUNCTION("""COMPUTED_VALUE"""),331)</f>
        <v>331</v>
      </c>
      <c r="AM561" s="172" t="str">
        <f ca="1">IFERROR(__xludf.DUMMYFUNCTION("""COMPUTED_VALUE"""),"5. Bogotá confía en su gobierno")</f>
        <v>5. Bogotá confía en su gobierno</v>
      </c>
      <c r="AN561" s="172" t="str">
        <f ca="1">IFERROR(__xludf.DUMMYFUNCTION("""COMPUTED_VALUE"""),"5.38. Gestión eficiente de los ingresos y gastos enfocados en la confianza ciudadana")</f>
        <v>5.38. Gestión eficiente de los ingresos y gastos enfocados en la confianza ciudadana</v>
      </c>
      <c r="AO561" s="172" t="str">
        <f ca="1">IFERROR(__xludf.DUMMYFUNCTION("""COMPUTED_VALUE"""),"Recaudar $63,78 billones de pesos constantes de 2024 en ingresos tributarios para el período 2024-2027 por recaudo oportuno y gestión antievasión.")</f>
        <v>Recaudar $63,78 billones de pesos constantes de 2024 en ingresos tributarios para el período 2024-2027 por recaudo oportuno y gestión antievasión.</v>
      </c>
      <c r="AP561" s="172" t="str">
        <f ca="1">IFERROR(__xludf.DUMMYFUNCTION("""COMPUTED_VALUE"""),"Se buscará facilitar el acceso del ciudadano a un portal de auto gestión de sus obligaciones tributarias a través de la puesta en operación de una única Oficina Virtual como ventanilla única de trámites tributarios que le permita al ciudadano realizar trá"&amp;"mites relacionados con los impuestos predial vehículos e ICA a través de esta herramienta electrónica")</f>
        <v>Se buscará facilitar el acceso del ciudadano a un portal de auto gestión de sus obligaciones tributarias a través de la puesta en operación de una única Oficina Virtual como ventanilla única de trámites tributarios que le permita al ciudadano realizar trámites relacionados con los impuestos predial vehículos e ICA a través de esta herramienta electrónica</v>
      </c>
      <c r="AQ561" s="222" t="str">
        <f ca="1">IFERROR(__xludf.DUMMYFUNCTION("""COMPUTED_VALUE"""),"HACIENDA")</f>
        <v>HACIENDA</v>
      </c>
      <c r="AR561" s="172" t="str">
        <f ca="1">IFERROR(__xludf.DUMMYFUNCTION("""COMPUTED_VALUE"""),"Secretaría Distrital de Hacienda")</f>
        <v>Secretaría Distrital de Hacienda</v>
      </c>
      <c r="AS561" s="172" t="str">
        <f ca="1">IFERROR(__xludf.DUMMYFUNCTION("""COMPUTED_VALUE"""),"N/A")</f>
        <v>N/A</v>
      </c>
      <c r="AT561" s="172" t="str">
        <f ca="1">IFERROR(__xludf.DUMMYFUNCTION("""COMPUTED_VALUE"""),"Indigena_3.1.14.
 Rrom_1.1.3. 
 Transparencia_1.1.29")</f>
        <v>Indigena_3.1.14.
 Rrom_1.1.3. 
 Transparencia_1.1.29</v>
      </c>
      <c r="AU561" s="172" t="str">
        <f ca="1">IFERROR(__xludf.DUMMYFUNCTION("""COMPUTED_VALUE"""),"Billones de pesos constantes de 2024 recaudados")</f>
        <v>Billones de pesos constantes de 2024 recaudados</v>
      </c>
      <c r="AV561" s="172" t="str">
        <f ca="1">IFERROR(__xludf.DUMMYFUNCTION("""COMPUTED_VALUE"""),"Billones de pesos constantes de 2024 recaudados")</f>
        <v>Billones de pesos constantes de 2024 recaudados</v>
      </c>
      <c r="AW561" s="172" t="str">
        <f ca="1">IFERROR(__xludf.DUMMYFUNCTION("""COMPUTED_VALUE""")," $52,49 billones de pesos constantes de 2024 recaudados por ingresos tributarios 
(2020-2023)")</f>
        <v xml:space="preserve"> $52,49 billones de pesos constantes de 2024 recaudados por ingresos tributarios 
(2020-2023)</v>
      </c>
      <c r="AX561" s="172" t="str">
        <f ca="1">IFERROR(__xludf.DUMMYFUNCTION("""COMPUTED_VALUE"""),"$63,78 billones de pesos constantes de 2024 en ingresos tributarios para el período 2024-2027 por recaudo oportuno y gestión antievasión.")</f>
        <v>$63,78 billones de pesos constantes de 2024 en ingresos tributarios para el período 2024-2027 por recaudo oportuno y gestión antievasión.</v>
      </c>
      <c r="AY561" s="172" t="str">
        <f ca="1">IFERROR(__xludf.DUMMYFUNCTION("""COMPUTED_VALUE"""),"Dirección de Impuestos Distritales")</f>
        <v>Dirección de Impuestos Distritales</v>
      </c>
      <c r="AZ561" s="222">
        <f ca="1">IFERROR(__xludf.DUMMYFUNCTION("""COMPUTED_VALUE"""),45918000000)</f>
        <v>45918000000</v>
      </c>
      <c r="BA561" s="222">
        <f ca="1">IFERROR(__xludf.DUMMYFUNCTION("""COMPUTED_VALUE"""),0)</f>
        <v>0</v>
      </c>
      <c r="BB561" s="222">
        <f ca="1">IFERROR(__xludf.DUMMYFUNCTION("""COMPUTED_VALUE"""),0)</f>
        <v>0</v>
      </c>
      <c r="BC561" s="222">
        <f ca="1">IFERROR(__xludf.DUMMYFUNCTION("""COMPUTED_VALUE"""),18940000000)</f>
        <v>18940000000</v>
      </c>
      <c r="BD561" s="222">
        <f ca="1">IFERROR(__xludf.DUMMYFUNCTION("""COMPUTED_VALUE"""),53327000000)</f>
        <v>53327000000</v>
      </c>
      <c r="BE561" s="222">
        <f ca="1">IFERROR(__xludf.DUMMYFUNCTION("""COMPUTED_VALUE"""),54888000000)</f>
        <v>54888000000</v>
      </c>
      <c r="BF561" s="222">
        <f ca="1">IFERROR(__xludf.DUMMYFUNCTION("""COMPUTED_VALUE"""),62613673000)</f>
        <v>62613673000</v>
      </c>
      <c r="BG561" s="222">
        <f ca="1">IFERROR(__xludf.DUMMYFUNCTION("""COMPUTED_VALUE"""),18940000000)</f>
        <v>18940000000</v>
      </c>
      <c r="BH561" s="222">
        <f ca="1">IFERROR(__xludf.DUMMYFUNCTION("""COMPUTED_VALUE"""),51773786407.7669)</f>
        <v>51773786407.766899</v>
      </c>
      <c r="BI561" s="222">
        <f ca="1">IFERROR(__xludf.DUMMYFUNCTION("""COMPUTED_VALUE"""),51737204260.5335)</f>
        <v>51737204260.533501</v>
      </c>
      <c r="BJ561" s="222">
        <f ca="1">IFERROR(__xludf.DUMMYFUNCTION("""COMPUTED_VALUE"""),57300380607.4161)</f>
        <v>57300380607.4161</v>
      </c>
      <c r="BK561" s="222">
        <f ca="1">IFERROR(__xludf.DUMMYFUNCTION("""COMPUTED_VALUE"""),15.23)</f>
        <v>15.23</v>
      </c>
      <c r="BL561" s="222">
        <f ca="1">IFERROR(__xludf.DUMMYFUNCTION("""COMPUTED_VALUE"""),15.63)</f>
        <v>15.63</v>
      </c>
      <c r="BM561" s="222">
        <f ca="1">IFERROR(__xludf.DUMMYFUNCTION("""COMPUTED_VALUE"""),16.17)</f>
        <v>16.170000000000002</v>
      </c>
      <c r="BN561" s="222">
        <f ca="1">IFERROR(__xludf.DUMMYFUNCTION("""COMPUTED_VALUE"""),16.74)</f>
        <v>16.739999999999998</v>
      </c>
      <c r="BO561" s="222" t="str">
        <f ca="1">IFERROR(__xludf.DUMMYFUNCTION("""COMPUTED_VALUE"""),"Se ajusta la meta de Plan de Desarrollo así:
6378 billones de pesos constantes de 2024 en ingresos tributarios para el período 2024-2027 por recaudo oportuno y gestión antievasión.
18-04-2024 Se ajustó meta ""Recaudar $6378 billones de pesos constantes "&amp;"de 2024 en ingresos tributarios para el período 2024-2027 por recaudo oportuno y gestión antievasión"" y magnitud
Línea base: Ajustar línea base a $5249 billones de pesos constantes de 2024 recaudados por ingresos tributarios (Período 2020-2023)
19-04-20"&amp;"24 Ajustada linea base a solicitud del sector
21-04-2024 Ajustada")</f>
        <v>Se ajusta la meta de Plan de Desarrollo así:
6378 billones de pesos constantes de 2024 en ingresos tributarios para el período 2024-2027 por recaudo oportuno y gestión antievasión.
18-04-2024 Se ajustó meta "Recaudar $6378 billones de pesos constantes de 2024 en ingresos tributarios para el período 2024-2027 por recaudo oportuno y gestión antievasión" y magnitud
Línea base: Ajustar línea base a $5249 billones de pesos constantes de 2024 recaudados por ingresos tributarios (Período 2020-2023)
19-04-2024 Ajustada linea base a solicitud del sector
21-04-2024 Ajustada</v>
      </c>
      <c r="BP561" s="222">
        <f ca="1">IFERROR(__xludf.DUMMYFUNCTION("""COMPUTED_VALUE"""),189768673000)</f>
        <v>189768673000</v>
      </c>
      <c r="BQ561" s="394">
        <f ca="1">IFERROR(__xludf.DUMMYFUNCTION("""COMPUTED_VALUE"""),179751371275.716)</f>
        <v>179751371275.716</v>
      </c>
      <c r="BR561" s="394"/>
      <c r="BS561" s="394"/>
      <c r="BT561" s="394"/>
      <c r="BU561" s="222"/>
      <c r="BV561" s="222"/>
      <c r="BW561" s="222"/>
      <c r="BX561" s="172"/>
      <c r="BY561" s="172" t="b">
        <f t="shared" ref="BY561:BZ561" ca="1" si="584">B561=AM561</f>
        <v>1</v>
      </c>
      <c r="BZ561" s="172" t="b">
        <f t="shared" ca="1" si="584"/>
        <v>0</v>
      </c>
      <c r="CA561" s="172" t="b">
        <f t="shared" ref="CA561:CB561" ca="1" si="585">E561=AO561</f>
        <v>0</v>
      </c>
      <c r="CB561" s="172" t="b">
        <f t="shared" ca="1" si="585"/>
        <v>1</v>
      </c>
      <c r="CC561" s="172"/>
    </row>
    <row r="562" spans="1:81" ht="15.75" customHeight="1">
      <c r="A562" s="172">
        <v>332</v>
      </c>
      <c r="B562" s="172" t="s">
        <v>1692</v>
      </c>
      <c r="C562" s="172" t="s">
        <v>11103</v>
      </c>
      <c r="D562" s="172" t="s">
        <v>11104</v>
      </c>
      <c r="E562" s="172" t="s">
        <v>11122</v>
      </c>
      <c r="F562" s="172" t="s">
        <v>1787</v>
      </c>
      <c r="G562" s="172">
        <v>3511000000</v>
      </c>
      <c r="H562" s="172" t="s">
        <v>1777</v>
      </c>
      <c r="I562" s="172" t="s">
        <v>1778</v>
      </c>
      <c r="J562" s="172" t="s">
        <v>11123</v>
      </c>
      <c r="K562" s="172"/>
      <c r="L562" s="172"/>
      <c r="M562" s="172"/>
      <c r="N562" s="172"/>
      <c r="O562" s="172"/>
      <c r="P562" s="172"/>
      <c r="Q562" s="172"/>
      <c r="R562" s="172"/>
      <c r="S562" s="172" t="s">
        <v>43</v>
      </c>
      <c r="T562" s="172"/>
      <c r="U562" s="172"/>
      <c r="V562" s="172"/>
      <c r="W562" s="172"/>
      <c r="X562" s="172"/>
      <c r="Y562" s="172"/>
      <c r="Z562" s="172"/>
      <c r="AA562" s="172" t="s">
        <v>1789</v>
      </c>
      <c r="AB562" s="172" t="s">
        <v>1790</v>
      </c>
      <c r="AC562" s="172" t="s">
        <v>11124</v>
      </c>
      <c r="AD562" s="172" t="s">
        <v>11125</v>
      </c>
      <c r="AE562" s="172" t="s">
        <v>1793</v>
      </c>
      <c r="AF562" s="172">
        <v>5331000000</v>
      </c>
      <c r="AG562" s="172">
        <v>0</v>
      </c>
      <c r="AH562" s="172">
        <v>0</v>
      </c>
      <c r="AI562" s="172"/>
      <c r="AJ562" s="172"/>
      <c r="AK562" s="172"/>
      <c r="AL562" s="172">
        <f ca="1">IFERROR(__xludf.DUMMYFUNCTION("""COMPUTED_VALUE"""),332)</f>
        <v>332</v>
      </c>
      <c r="AM562" s="172" t="str">
        <f ca="1">IFERROR(__xludf.DUMMYFUNCTION("""COMPUTED_VALUE"""),"5. Bogotá confía en su gobierno")</f>
        <v>5. Bogotá confía en su gobierno</v>
      </c>
      <c r="AN562" s="172" t="str">
        <f ca="1">IFERROR(__xludf.DUMMYFUNCTION("""COMPUTED_VALUE"""),"5.38. Gestión eficiente de los ingresos y gastos enfocados en la confianza ciudadana")</f>
        <v>5.38. Gestión eficiente de los ingresos y gastos enfocados en la confianza ciudadana</v>
      </c>
      <c r="AO562" s="172" t="str">
        <f ca="1">IFERROR(__xludf.DUMMYFUNCTION("""COMPUTED_VALUE"""),"Alcanzar 14% de recuperación de cartera tributaria del saldo acumulado al año anterior.")</f>
        <v>Alcanzar 14% de recuperación de cartera tributaria del saldo acumulado al año anterior.</v>
      </c>
      <c r="AP562" s="172" t="str">
        <f ca="1">IFERROR(__xludf.DUMMYFUNCTION("""COMPUTED_VALUE"""),"Realizar acciones de recuperación de cartera tributaria acumulada a través de diferentes estrategias que involucren facilidades de pago gestión de morosos y venta de cartera")</f>
        <v>Realizar acciones de recuperación de cartera tributaria acumulada a través de diferentes estrategias que involucren facilidades de pago gestión de morosos y venta de cartera</v>
      </c>
      <c r="AQ562" s="222" t="str">
        <f ca="1">IFERROR(__xludf.DUMMYFUNCTION("""COMPUTED_VALUE"""),"HACIENDA")</f>
        <v>HACIENDA</v>
      </c>
      <c r="AR562" s="172" t="str">
        <f ca="1">IFERROR(__xludf.DUMMYFUNCTION("""COMPUTED_VALUE"""),"Secretaría Distrital de Hacienda")</f>
        <v>Secretaría Distrital de Hacienda</v>
      </c>
      <c r="AS562" s="172" t="str">
        <f ca="1">IFERROR(__xludf.DUMMYFUNCTION("""COMPUTED_VALUE"""),"N/A")</f>
        <v>N/A</v>
      </c>
      <c r="AT562" s="172"/>
      <c r="AU562" s="172" t="str">
        <f ca="1">IFERROR(__xludf.DUMMYFUNCTION("""COMPUTED_VALUE"""),"Porcentaje de recuperación de cartera cobrable")</f>
        <v>Porcentaje de recuperación de cartera cobrable</v>
      </c>
      <c r="AV562" s="172" t="str">
        <f ca="1">IFERROR(__xludf.DUMMYFUNCTION("""COMPUTED_VALUE"""),"(Valor de cartera cobrable recuperada/ Valor de cartera cobrable con corte a diciembre del año anterior al gestionado)*100")</f>
        <v>(Valor de cartera cobrable recuperada/ Valor de cartera cobrable con corte a diciembre del año anterior al gestionado)*100</v>
      </c>
      <c r="AW562" s="172" t="str">
        <f ca="1">IFERROR(__xludf.DUMMYFUNCTION("""COMPUTED_VALUE"""),"10% de la cartera recuperada en el 2023 
(cartera con corte 31.12.2022)")</f>
        <v>10% de la cartera recuperada en el 2023 
(cartera con corte 31.12.2022)</v>
      </c>
      <c r="AX562" s="172" t="str">
        <f ca="1">IFERROR(__xludf.DUMMYFUNCTION("""COMPUTED_VALUE"""),"14% de la cartera cobrable recuperada (Que equivalen a $45,04 billones de 2024 para el período 2024-2027)")</f>
        <v>14% de la cartera cobrable recuperada (Que equivalen a $45,04 billones de 2024 para el período 2024-2027)</v>
      </c>
      <c r="AY562" s="172" t="str">
        <f ca="1">IFERROR(__xludf.DUMMYFUNCTION("""COMPUTED_VALUE"""),"Dirección Distrital de Cobro")</f>
        <v>Dirección Distrital de Cobro</v>
      </c>
      <c r="AZ562" s="222">
        <f ca="1">IFERROR(__xludf.DUMMYFUNCTION("""COMPUTED_VALUE"""),5331000000)</f>
        <v>5331000000</v>
      </c>
      <c r="BA562" s="222">
        <f ca="1">IFERROR(__xludf.DUMMYFUNCTION("""COMPUTED_VALUE"""),0)</f>
        <v>0</v>
      </c>
      <c r="BB562" s="222">
        <f ca="1">IFERROR(__xludf.DUMMYFUNCTION("""COMPUTED_VALUE"""),0)</f>
        <v>0</v>
      </c>
      <c r="BC562" s="222">
        <f ca="1">IFERROR(__xludf.DUMMYFUNCTION("""COMPUTED_VALUE"""),1000000000)</f>
        <v>1000000000</v>
      </c>
      <c r="BD562" s="222">
        <f ca="1">IFERROR(__xludf.DUMMYFUNCTION("""COMPUTED_VALUE"""),3000000000)</f>
        <v>3000000000</v>
      </c>
      <c r="BE562" s="222">
        <f ca="1">IFERROR(__xludf.DUMMYFUNCTION("""COMPUTED_VALUE"""),3000000000)</f>
        <v>3000000000</v>
      </c>
      <c r="BF562" s="222">
        <f ca="1">IFERROR(__xludf.DUMMYFUNCTION("""COMPUTED_VALUE"""),2000000000)</f>
        <v>2000000000</v>
      </c>
      <c r="BG562" s="222">
        <f ca="1">IFERROR(__xludf.DUMMYFUNCTION("""COMPUTED_VALUE"""),1000000000)</f>
        <v>1000000000</v>
      </c>
      <c r="BH562" s="222">
        <f ca="1">IFERROR(__xludf.DUMMYFUNCTION("""COMPUTED_VALUE"""),2912621359.2233)</f>
        <v>2912621359.2233</v>
      </c>
      <c r="BI562" s="222">
        <f ca="1">IFERROR(__xludf.DUMMYFUNCTION("""COMPUTED_VALUE"""),2827787727.40126)</f>
        <v>2827787727.4012599</v>
      </c>
      <c r="BJ562" s="222">
        <f ca="1">IFERROR(__xludf.DUMMYFUNCTION("""COMPUTED_VALUE"""),1830283318.70631)</f>
        <v>1830283318.70631</v>
      </c>
      <c r="BK562" s="222">
        <f ca="1">IFERROR(__xludf.DUMMYFUNCTION("""COMPUTED_VALUE"""),0.125)</f>
        <v>0.125</v>
      </c>
      <c r="BL562" s="222">
        <f ca="1">IFERROR(__xludf.DUMMYFUNCTION("""COMPUTED_VALUE"""),0.13)</f>
        <v>0.13</v>
      </c>
      <c r="BM562" s="222">
        <f ca="1">IFERROR(__xludf.DUMMYFUNCTION("""COMPUTED_VALUE"""),0.135)</f>
        <v>0.13500000000000001</v>
      </c>
      <c r="BN562" s="222">
        <f ca="1">IFERROR(__xludf.DUMMYFUNCTION("""COMPUTED_VALUE"""),0.14)</f>
        <v>0.14000000000000001</v>
      </c>
      <c r="BO562" s="222" t="str">
        <f ca="1">IFERROR(__xludf.DUMMYFUNCTION("""COMPUTED_VALUE"""),"Se ajusta la meta a ""14% de la cartera cobrable recuperada (Que equivalen a $545 billones de 2024 para el período 2024-2027)
21-04-2024 Ajjstada")</f>
        <v>Se ajusta la meta a "14% de la cartera cobrable recuperada (Que equivalen a $545 billones de 2024 para el período 2024-2027)
21-04-2024 Ajjstada</v>
      </c>
      <c r="BP562" s="222">
        <f ca="1">IFERROR(__xludf.DUMMYFUNCTION("""COMPUTED_VALUE"""),9000000000)</f>
        <v>9000000000</v>
      </c>
      <c r="BQ562" s="403">
        <f ca="1">IFERROR(__xludf.DUMMYFUNCTION("""COMPUTED_VALUE"""),8570692405.33088)</f>
        <v>8570692405.3308802</v>
      </c>
      <c r="BR562" s="403"/>
      <c r="BS562" s="403"/>
      <c r="BT562" s="403"/>
      <c r="BU562" s="222"/>
      <c r="BV562" s="222"/>
      <c r="BW562" s="222"/>
      <c r="BX562" s="172"/>
      <c r="BY562" s="172" t="b">
        <f t="shared" ref="BY562:BZ562" ca="1" si="586">B562=AM562</f>
        <v>1</v>
      </c>
      <c r="BZ562" s="172" t="b">
        <f t="shared" ca="1" si="586"/>
        <v>0</v>
      </c>
      <c r="CA562" s="172" t="b">
        <f t="shared" ref="CA562:CB562" ca="1" si="587">E562=AO562</f>
        <v>0</v>
      </c>
      <c r="CB562" s="172" t="b">
        <f t="shared" ca="1" si="587"/>
        <v>1</v>
      </c>
      <c r="CC562" s="172"/>
    </row>
    <row r="563" spans="1:81" ht="15.75" customHeight="1">
      <c r="A563" s="172">
        <v>333</v>
      </c>
      <c r="B563" s="172" t="s">
        <v>1692</v>
      </c>
      <c r="C563" s="172" t="s">
        <v>11103</v>
      </c>
      <c r="D563" s="172" t="s">
        <v>11104</v>
      </c>
      <c r="E563" s="172" t="s">
        <v>11126</v>
      </c>
      <c r="F563" s="172" t="s">
        <v>11127</v>
      </c>
      <c r="G563" s="172">
        <v>21918000000</v>
      </c>
      <c r="H563" s="172" t="s">
        <v>1777</v>
      </c>
      <c r="I563" s="172" t="s">
        <v>1778</v>
      </c>
      <c r="J563" s="172" t="s">
        <v>11128</v>
      </c>
      <c r="K563" s="172"/>
      <c r="L563" s="172"/>
      <c r="M563" s="172"/>
      <c r="N563" s="172"/>
      <c r="O563" s="172"/>
      <c r="P563" s="172"/>
      <c r="Q563" s="172"/>
      <c r="R563" s="172"/>
      <c r="S563" s="172" t="s">
        <v>43</v>
      </c>
      <c r="T563" s="172"/>
      <c r="U563" s="172"/>
      <c r="V563" s="172"/>
      <c r="W563" s="172"/>
      <c r="X563" s="172"/>
      <c r="Y563" s="172"/>
      <c r="Z563" s="172"/>
      <c r="AA563" s="172" t="s">
        <v>11129</v>
      </c>
      <c r="AB563" s="172" t="s">
        <v>11130</v>
      </c>
      <c r="AC563" s="172" t="s">
        <v>11131</v>
      </c>
      <c r="AD563" s="172" t="s">
        <v>11132</v>
      </c>
      <c r="AE563" s="172" t="s">
        <v>11133</v>
      </c>
      <c r="AF563" s="172">
        <v>21918000000</v>
      </c>
      <c r="AG563" s="172">
        <v>0</v>
      </c>
      <c r="AH563" s="172">
        <v>0</v>
      </c>
      <c r="AK563" s="172"/>
      <c r="AL563" s="393"/>
      <c r="AM563" s="393"/>
      <c r="AN563" s="393"/>
      <c r="AO563" s="393"/>
      <c r="AP563" s="393"/>
      <c r="AQ563" s="393"/>
      <c r="AR563" s="393"/>
      <c r="AS563" s="393"/>
      <c r="AT563" s="393"/>
      <c r="AU563" s="393"/>
      <c r="AV563" s="393"/>
      <c r="AW563" s="393"/>
      <c r="AX563" s="393"/>
      <c r="AY563" s="393"/>
      <c r="AZ563" s="393"/>
      <c r="BA563" s="393"/>
      <c r="BB563" s="393"/>
      <c r="BC563" s="393"/>
      <c r="BD563" s="393"/>
      <c r="BE563" s="393"/>
      <c r="BF563" s="393"/>
      <c r="BG563" s="393"/>
      <c r="BH563" s="393"/>
      <c r="BI563" s="393"/>
      <c r="BJ563" s="393"/>
      <c r="BK563" s="393"/>
      <c r="BL563" s="172"/>
      <c r="BM563" s="172"/>
      <c r="BN563" s="172"/>
      <c r="BO563" s="172"/>
      <c r="BP563" s="172"/>
      <c r="BQ563" s="172"/>
      <c r="BR563" s="172"/>
      <c r="BS563" s="172"/>
      <c r="BT563" s="172"/>
      <c r="BU563" s="172"/>
      <c r="BV563" s="172"/>
      <c r="BW563" s="172"/>
      <c r="BX563" s="172"/>
      <c r="BY563" s="515" t="s">
        <v>9624</v>
      </c>
      <c r="BZ563" s="516"/>
      <c r="CA563" s="516"/>
      <c r="CB563" s="517"/>
      <c r="CC563" s="172" t="s">
        <v>9625</v>
      </c>
    </row>
    <row r="564" spans="1:81" ht="15.75" customHeight="1">
      <c r="A564" s="172">
        <v>334</v>
      </c>
      <c r="B564" s="172" t="s">
        <v>1692</v>
      </c>
      <c r="C564" s="172" t="s">
        <v>2434</v>
      </c>
      <c r="D564" s="172" t="s">
        <v>11097</v>
      </c>
      <c r="E564" s="172" t="s">
        <v>11134</v>
      </c>
      <c r="F564" s="172" t="s">
        <v>1796</v>
      </c>
      <c r="G564" s="172">
        <v>31976000000</v>
      </c>
      <c r="H564" s="172" t="s">
        <v>1777</v>
      </c>
      <c r="I564" s="172" t="s">
        <v>1778</v>
      </c>
      <c r="J564" s="172" t="s">
        <v>11135</v>
      </c>
      <c r="K564" s="172"/>
      <c r="L564" s="172"/>
      <c r="M564" s="172"/>
      <c r="N564" s="172"/>
      <c r="O564" s="172"/>
      <c r="P564" s="172"/>
      <c r="Q564" s="172"/>
      <c r="R564" s="172"/>
      <c r="S564" s="172" t="s">
        <v>43</v>
      </c>
      <c r="T564" s="172"/>
      <c r="U564" s="172"/>
      <c r="V564" s="172"/>
      <c r="W564" s="172" t="s">
        <v>11136</v>
      </c>
      <c r="X564" s="172"/>
      <c r="Y564" s="172"/>
      <c r="Z564" s="172"/>
      <c r="AA564" s="172" t="s">
        <v>11137</v>
      </c>
      <c r="AB564" s="172" t="s">
        <v>1799</v>
      </c>
      <c r="AC564" s="172" t="s">
        <v>11138</v>
      </c>
      <c r="AD564" s="172" t="s">
        <v>11139</v>
      </c>
      <c r="AE564" s="172" t="s">
        <v>11140</v>
      </c>
      <c r="AF564" s="172">
        <v>31976000000</v>
      </c>
      <c r="AG564" s="172">
        <v>0</v>
      </c>
      <c r="AH564" s="172">
        <v>0</v>
      </c>
      <c r="AI564" s="172"/>
      <c r="AJ564" s="172"/>
      <c r="AK564" s="172"/>
      <c r="AL564" s="172">
        <f ca="1">IFERROR(__xludf.DUMMYFUNCTION("IMPORTRANGE(""https://docs.google.com/spreadsheets/d/1npPkCkJx8EaDQoN5CZFxhByyd_GwrPFrRj9-wo1YHM4/edit#gid=323077454"",""'Consolidado_PDD24/28'!B562:566"")"),334)</f>
        <v>334</v>
      </c>
      <c r="AM564" s="172" t="str">
        <f ca="1">IFERROR(__xludf.DUMMYFUNCTION("""COMPUTED_VALUE"""),"5. Bogotá confía en su gobierno")</f>
        <v>5. Bogotá confía en su gobierno</v>
      </c>
      <c r="AN564" s="172"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64" s="172" t="str">
        <f ca="1">IFERROR(__xludf.DUMMYFUNCTION("""COMPUTED_VALUE"""),"Alcanzar 78 puntos en el índice de satisfacción frente a los trámites que presta la Secretaría Distrital de Hacienda")</f>
        <v>Alcanzar 78 puntos en el índice de satisfacción frente a los trámites que presta la Secretaría Distrital de Hacienda</v>
      </c>
      <c r="AP564" s="172" t="str">
        <f ca="1">IFERROR(__xludf.DUMMYFUNCTION("""COMPUTED_VALUE"""),"Corresponde a la puesta en operación de diferentes acciones para mejorar la percepción del contrinuyente y peticionarios de la SDH entre otras canales virtuales de atención puesta en operación de la vista 360 del contrinuyente (CRM Bogdata) reducción y si"&amp;"mplificación de trámites nueva app tributaria gestión de tiempos de respuesta")</f>
        <v>Corresponde a la puesta en operación de diferentes acciones para mejorar la percepción del contrinuyente y peticionarios de la SDH entre otras canales virtuales de atención puesta en operación de la vista 360 del contrinuyente (CRM Bogdata) reducción y simplificación de trámites nueva app tributaria gestión de tiempos de respuesta</v>
      </c>
      <c r="AQ564" s="222" t="str">
        <f ca="1">IFERROR(__xludf.DUMMYFUNCTION("""COMPUTED_VALUE"""),"HACIENDA")</f>
        <v>HACIENDA</v>
      </c>
      <c r="AR564" s="172" t="str">
        <f ca="1">IFERROR(__xludf.DUMMYFUNCTION("""COMPUTED_VALUE"""),"Secretaría Distrital de Hacienda")</f>
        <v>Secretaría Distrital de Hacienda</v>
      </c>
      <c r="AS564" s="172" t="str">
        <f ca="1">IFERROR(__xludf.DUMMYFUNCTION("""COMPUTED_VALUE"""),"N/A")</f>
        <v>N/A</v>
      </c>
      <c r="AT564" s="172"/>
      <c r="AU564" s="172" t="str">
        <f ca="1">IFERROR(__xludf.DUMMYFUNCTION("""COMPUTED_VALUE"""),"Nivel de satisfacción de las y los contribuyentes")</f>
        <v>Nivel de satisfacción de las y los contribuyentes</v>
      </c>
      <c r="AV564" s="172" t="str">
        <f ca="1">IFERROR(__xludf.DUMMYFUNCTION("""COMPUTED_VALUE"""),"Resultado de la medición del nivel de satisfacción de los contribuyentes")</f>
        <v>Resultado de la medición del nivel de satisfacción de los contribuyentes</v>
      </c>
      <c r="AW564" s="172" t="str">
        <f ca="1">IFERROR(__xludf.DUMMYFUNCTION("""COMPUTED_VALUE"""),"67 Puntos
(2023)")</f>
        <v>67 Puntos
(2023)</v>
      </c>
      <c r="AX564" s="172" t="str">
        <f ca="1">IFERROR(__xludf.DUMMYFUNCTION("""COMPUTED_VALUE"""),"78  Puntos")</f>
        <v>78  Puntos</v>
      </c>
      <c r="AY564" s="172" t="str">
        <f ca="1">IFERROR(__xludf.DUMMYFUNCTION("""COMPUTED_VALUE"""),"Encuesta de satisfacción 2023")</f>
        <v>Encuesta de satisfacción 2023</v>
      </c>
      <c r="AZ564" s="222">
        <f ca="1">IFERROR(__xludf.DUMMYFUNCTION("""COMPUTED_VALUE"""),31976000000)</f>
        <v>31976000000</v>
      </c>
      <c r="BA564" s="222">
        <f ca="1">IFERROR(__xludf.DUMMYFUNCTION("""COMPUTED_VALUE"""),0)</f>
        <v>0</v>
      </c>
      <c r="BB564" s="222">
        <f ca="1">IFERROR(__xludf.DUMMYFUNCTION("""COMPUTED_VALUE"""),0)</f>
        <v>0</v>
      </c>
      <c r="BC564" s="222">
        <f ca="1">IFERROR(__xludf.DUMMYFUNCTION("""COMPUTED_VALUE"""),1040000000)</f>
        <v>1040000000</v>
      </c>
      <c r="BD564" s="222">
        <f ca="1">IFERROR(__xludf.DUMMYFUNCTION("""COMPUTED_VALUE"""),3702000000)</f>
        <v>3702000000</v>
      </c>
      <c r="BE564" s="222">
        <f ca="1">IFERROR(__xludf.DUMMYFUNCTION("""COMPUTED_VALUE"""),11389000000)</f>
        <v>11389000000</v>
      </c>
      <c r="BF564" s="222">
        <f ca="1">IFERROR(__xludf.DUMMYFUNCTION("""COMPUTED_VALUE"""),11000000000)</f>
        <v>11000000000</v>
      </c>
      <c r="BG564" s="222">
        <f ca="1">IFERROR(__xludf.DUMMYFUNCTION("""COMPUTED_VALUE"""),1040000000)</f>
        <v>1040000000</v>
      </c>
      <c r="BH564" s="222">
        <f ca="1">IFERROR(__xludf.DUMMYFUNCTION("""COMPUTED_VALUE"""),3594174757.28155)</f>
        <v>3594174757.2815499</v>
      </c>
      <c r="BI564" s="222">
        <f ca="1">IFERROR(__xludf.DUMMYFUNCTION("""COMPUTED_VALUE"""),10735224809.1243)</f>
        <v>10735224809.1243</v>
      </c>
      <c r="BJ564" s="222">
        <f ca="1">IFERROR(__xludf.DUMMYFUNCTION("""COMPUTED_VALUE"""),10066558252.8847)</f>
        <v>10066558252.884701</v>
      </c>
      <c r="BK564" s="222">
        <f ca="1">IFERROR(__xludf.DUMMYFUNCTION("""COMPUTED_VALUE"""),68)</f>
        <v>68</v>
      </c>
      <c r="BL564" s="222">
        <f ca="1">IFERROR(__xludf.DUMMYFUNCTION("""COMPUTED_VALUE"""),70)</f>
        <v>70</v>
      </c>
      <c r="BM564" s="222">
        <f ca="1">IFERROR(__xludf.DUMMYFUNCTION("""COMPUTED_VALUE"""),73)</f>
        <v>73</v>
      </c>
      <c r="BN564" s="222">
        <f ca="1">IFERROR(__xludf.DUMMYFUNCTION("""COMPUTED_VALUE"""),78)</f>
        <v>78</v>
      </c>
      <c r="BO564" s="222" t="str">
        <f ca="1">IFERROR(__xludf.DUMMYFUNCTION("""COMPUTED_VALUE"""),"Se ajusta la meta a ""Alcanzar 78 puntos de satisfacción de 248 millones de contribuyentes (únicos) frente a los trámites que presta la Secretaría Distrital de Hacienda""
Ajustar línea base: 67 puntos (diciembre de 2023)
21-04-2024 Ajustada")</f>
        <v>Se ajusta la meta a "Alcanzar 78 puntos de satisfacción de 248 millones de contribuyentes (únicos) frente a los trámites que presta la Secretaría Distrital de Hacienda"
Ajustar línea base: 67 puntos (diciembre de 2023)
21-04-2024 Ajustada</v>
      </c>
      <c r="BP564" s="222">
        <f ca="1">IFERROR(__xludf.DUMMYFUNCTION("""COMPUTED_VALUE"""),27131000000)</f>
        <v>27131000000</v>
      </c>
      <c r="BQ564" s="222">
        <f ca="1">IFERROR(__xludf.DUMMYFUNCTION("""COMPUTED_VALUE"""),25435957819.2906)</f>
        <v>25435957819.2906</v>
      </c>
      <c r="BR564" s="222"/>
      <c r="BS564" s="172"/>
      <c r="BT564" s="172"/>
      <c r="BU564" s="222"/>
      <c r="BV564" s="222"/>
      <c r="BW564" s="222"/>
      <c r="BX564" s="172"/>
      <c r="BY564" s="172" t="b">
        <f t="shared" ref="BY564:BZ564" ca="1" si="588">B564=AM564</f>
        <v>1</v>
      </c>
      <c r="BZ564" s="172" t="b">
        <f t="shared" ca="1" si="588"/>
        <v>0</v>
      </c>
      <c r="CA564" s="172" t="b">
        <f t="shared" ref="CA564:CB564" ca="1" si="589">E564=AO564</f>
        <v>0</v>
      </c>
      <c r="CB564" s="172" t="b">
        <f t="shared" ca="1" si="589"/>
        <v>1</v>
      </c>
      <c r="CC564" s="172"/>
    </row>
    <row r="565" spans="1:81" ht="15.75" customHeight="1">
      <c r="A565" s="172">
        <v>335</v>
      </c>
      <c r="B565" s="172" t="s">
        <v>1692</v>
      </c>
      <c r="C565" s="172" t="s">
        <v>2434</v>
      </c>
      <c r="D565" s="172" t="s">
        <v>11104</v>
      </c>
      <c r="E565" s="172" t="s">
        <v>11141</v>
      </c>
      <c r="F565" s="172" t="s">
        <v>11142</v>
      </c>
      <c r="G565" s="172">
        <v>64820333334</v>
      </c>
      <c r="H565" s="172" t="s">
        <v>1777</v>
      </c>
      <c r="I565" s="172" t="s">
        <v>1778</v>
      </c>
      <c r="J565" s="172" t="s">
        <v>11143</v>
      </c>
      <c r="K565" s="172"/>
      <c r="L565" s="172"/>
      <c r="M565" s="172"/>
      <c r="N565" s="172"/>
      <c r="O565" s="172"/>
      <c r="P565" s="172"/>
      <c r="Q565" s="172"/>
      <c r="R565" s="172"/>
      <c r="S565" s="172" t="s">
        <v>43</v>
      </c>
      <c r="T565" s="172"/>
      <c r="U565" s="172"/>
      <c r="V565" s="172"/>
      <c r="W565" s="172"/>
      <c r="X565" s="172"/>
      <c r="Y565" s="172"/>
      <c r="Z565" s="172"/>
      <c r="AA565" s="172" t="s">
        <v>1807</v>
      </c>
      <c r="AB565" s="172" t="s">
        <v>11144</v>
      </c>
      <c r="AC565" s="172" t="s">
        <v>2433</v>
      </c>
      <c r="AD565" s="172">
        <v>1</v>
      </c>
      <c r="AE565" s="172" t="s">
        <v>2433</v>
      </c>
      <c r="AF565" s="172">
        <v>64820333334</v>
      </c>
      <c r="AG565" s="172">
        <v>0</v>
      </c>
      <c r="AH565" s="172">
        <v>0</v>
      </c>
      <c r="AI565" s="172"/>
      <c r="AJ565" s="172"/>
      <c r="AK565" s="172"/>
      <c r="AL565" s="172">
        <f ca="1">IFERROR(__xludf.DUMMYFUNCTION("""COMPUTED_VALUE"""),335)</f>
        <v>335</v>
      </c>
      <c r="AM565" s="172" t="str">
        <f ca="1">IFERROR(__xludf.DUMMYFUNCTION("""COMPUTED_VALUE"""),"5. Bogotá confía en su gobierno")</f>
        <v>5. Bogotá confía en su gobierno</v>
      </c>
      <c r="AN565" s="172" t="str">
        <f ca="1">IFERROR(__xludf.DUMMYFUNCTION("""COMPUTED_VALUE"""),"5.33. Fortalecimiento institucional para un gobierno confiable")</f>
        <v>5.33. Fortalecimiento institucional para un gobierno confiable</v>
      </c>
      <c r="AO565" s="172" t="str">
        <f ca="1">IFERROR(__xludf.DUMMYFUNCTION("""COMPUTED_VALUE"""),"Realizar el 100% de las acciones de fortalecimiento tecnológico e institucional orientados a una mejor prestación de los servicios a la ciudadanía")</f>
        <v>Realizar el 100% de las acciones de fortalecimiento tecnológico e institucional orientados a una mejor prestación de los servicios a la ciudadanía</v>
      </c>
      <c r="AP565" s="172" t="str">
        <f ca="1">IFERROR(__xludf.DUMMYFUNCTION("""COMPUTED_VALUE"""),"Corresponde a la modernización física asociada a mejoras en las instalaciones físicas del Centro Administrativo Distrital (CAD) y la gestión documental y tecnológica de la Secretaría Distrital de Hacienda necesaria para la mejora en la prestación del serv"&amp;"icio al ciudadano. Se une con el tema de fortalecimiento institucional. ")</f>
        <v xml:space="preserve">Corresponde a la modernización física asociada a mejoras en las instalaciones físicas del Centro Administrativo Distrital (CAD) y la gestión documental y tecnológica de la Secretaría Distrital de Hacienda necesaria para la mejora en la prestación del servicio al ciudadano. Se une con el tema de fortalecimiento institucional. </v>
      </c>
      <c r="AQ565" s="222" t="str">
        <f ca="1">IFERROR(__xludf.DUMMYFUNCTION("""COMPUTED_VALUE"""),"HACIENDA")</f>
        <v>HACIENDA</v>
      </c>
      <c r="AR565" s="172" t="str">
        <f ca="1">IFERROR(__xludf.DUMMYFUNCTION("""COMPUTED_VALUE"""),"Secretaría Distrital de Hacienda")</f>
        <v>Secretaría Distrital de Hacienda</v>
      </c>
      <c r="AS565" s="172" t="str">
        <f ca="1">IFERROR(__xludf.DUMMYFUNCTION("""COMPUTED_VALUE"""),"N/A")</f>
        <v>N/A</v>
      </c>
      <c r="AT565" s="172"/>
      <c r="AU565" s="172" t="str">
        <f ca="1">IFERROR(__xludf.DUMMYFUNCTION("""COMPUTED_VALUE"""),"Porcentaje de acciones de fortalecimiento tecnológico e institucional implementadas y orientadas a una mejor prestación de los servicios al ciudadano")</f>
        <v>Porcentaje de acciones de fortalecimiento tecnológico e institucional implementadas y orientadas a una mejor prestación de los servicios al ciudadano</v>
      </c>
      <c r="AV565" s="172" t="str">
        <f ca="1">IFERROR(__xludf.DUMMYFUNCTION("""COMPUTED_VALUE"""),"Numero de cciones de fortalecimiento tecnológico e institucional implementadas/acciones de fortalecimiento tecnológico e institucional Programadas")</f>
        <v>Numero de cciones de fortalecimiento tecnológico e institucional implementadas/acciones de fortalecimiento tecnológico e institucional Programadas</v>
      </c>
      <c r="AW565" s="172" t="str">
        <f ca="1">IFERROR(__xludf.DUMMYFUNCTION("""COMPUTED_VALUE"""),"N/A")</f>
        <v>N/A</v>
      </c>
      <c r="AX565" s="395">
        <f ca="1">IFERROR(__xludf.DUMMYFUNCTION("""COMPUTED_VALUE"""),1)</f>
        <v>1</v>
      </c>
      <c r="AY565" s="172" t="str">
        <f ca="1">IFERROR(__xludf.DUMMYFUNCTION("""COMPUTED_VALUE"""),"N/A")</f>
        <v>N/A</v>
      </c>
      <c r="AZ565" s="222">
        <f ca="1">IFERROR(__xludf.DUMMYFUNCTION("""COMPUTED_VALUE"""),64820333334)</f>
        <v>64820333334</v>
      </c>
      <c r="BA565" s="222">
        <f ca="1">IFERROR(__xludf.DUMMYFUNCTION("""COMPUTED_VALUE"""),0)</f>
        <v>0</v>
      </c>
      <c r="BB565" s="222">
        <f ca="1">IFERROR(__xludf.DUMMYFUNCTION("""COMPUTED_VALUE"""),0)</f>
        <v>0</v>
      </c>
      <c r="BC565" s="222">
        <f ca="1">IFERROR(__xludf.DUMMYFUNCTION("""COMPUTED_VALUE"""),19725000000)</f>
        <v>19725000000</v>
      </c>
      <c r="BD565" s="395">
        <f ca="1">IFERROR(__xludf.DUMMYFUNCTION("""COMPUTED_VALUE"""),21884000000)</f>
        <v>21884000000</v>
      </c>
      <c r="BE565" s="222">
        <f ca="1">IFERROR(__xludf.DUMMYFUNCTION("""COMPUTED_VALUE"""),28300000000)</f>
        <v>28300000000</v>
      </c>
      <c r="BF565" s="222">
        <f ca="1">IFERROR(__xludf.DUMMYFUNCTION("""COMPUTED_VALUE"""),30656000000)</f>
        <v>30656000000</v>
      </c>
      <c r="BG565" s="222">
        <f ca="1">IFERROR(__xludf.DUMMYFUNCTION("""COMPUTED_VALUE"""),19725000000)</f>
        <v>19725000000</v>
      </c>
      <c r="BH565" s="222">
        <f ca="1">IFERROR(__xludf.DUMMYFUNCTION("""COMPUTED_VALUE"""),21246601941.7475)</f>
        <v>21246601941.747501</v>
      </c>
      <c r="BI565" s="222">
        <f ca="1">IFERROR(__xludf.DUMMYFUNCTION("""COMPUTED_VALUE"""),26675464228.4852)</f>
        <v>26675464228.485199</v>
      </c>
      <c r="BJ565" s="222">
        <f ca="1">IFERROR(__xludf.DUMMYFUNCTION("""COMPUTED_VALUE"""),28054582709.1304)</f>
        <v>28054582709.130402</v>
      </c>
      <c r="BK565" s="222">
        <f ca="1">IFERROR(__xludf.DUMMYFUNCTION("""COMPUTED_VALUE"""),0.18)</f>
        <v>0.18</v>
      </c>
      <c r="BL565" s="222">
        <f ca="1">IFERROR(__xludf.DUMMYFUNCTION("""COMPUTED_VALUE"""),0.2)</f>
        <v>0.2</v>
      </c>
      <c r="BM565" s="222">
        <f ca="1">IFERROR(__xludf.DUMMYFUNCTION("""COMPUTED_VALUE"""),0.29)</f>
        <v>0.28999999999999998</v>
      </c>
      <c r="BN565" s="222">
        <f ca="1">IFERROR(__xludf.DUMMYFUNCTION("""COMPUTED_VALUE"""),0.33)</f>
        <v>0.33</v>
      </c>
      <c r="BO565" s="222" t="str">
        <f ca="1">IFERROR(__xludf.DUMMYFUNCTION("""COMPUTED_VALUE"""),"Incluye $38.000 milones  inversión del Concejo de Bogotá para el período 2024-2027.
21-04-2024 AJustada")</f>
        <v>Incluye $38.000 milones  inversión del Concejo de Bogotá para el período 2024-2027.
21-04-2024 AJustada</v>
      </c>
      <c r="BP565" s="222">
        <f ca="1">IFERROR(__xludf.DUMMYFUNCTION("""COMPUTED_VALUE"""),100565000000)</f>
        <v>100565000000</v>
      </c>
      <c r="BQ565" s="403">
        <f ca="1">IFERROR(__xludf.DUMMYFUNCTION("""COMPUTED_VALUE"""),95701648879.3632)</f>
        <v>95701648879.363205</v>
      </c>
      <c r="BR565" s="403"/>
      <c r="BS565" s="403"/>
      <c r="BT565" s="403"/>
      <c r="BU565" s="222"/>
      <c r="BV565" s="222"/>
      <c r="BW565" s="222"/>
      <c r="BX565" s="172"/>
      <c r="BY565" s="172" t="b">
        <f t="shared" ref="BY565:BZ565" ca="1" si="590">B565=AM565</f>
        <v>1</v>
      </c>
      <c r="BZ565" s="172" t="b">
        <f t="shared" ca="1" si="590"/>
        <v>0</v>
      </c>
      <c r="CA565" s="172" t="b">
        <f t="shared" ref="CA565:CB565" ca="1" si="591">E565=AO565</f>
        <v>0</v>
      </c>
      <c r="CB565" s="172" t="b">
        <f t="shared" ca="1" si="591"/>
        <v>0</v>
      </c>
      <c r="CC565" s="172"/>
    </row>
    <row r="566" spans="1:81" ht="15.75" customHeight="1">
      <c r="A566" s="172">
        <v>336</v>
      </c>
      <c r="B566" s="172" t="s">
        <v>1692</v>
      </c>
      <c r="C566" s="172" t="s">
        <v>2434</v>
      </c>
      <c r="D566" s="172" t="s">
        <v>11104</v>
      </c>
      <c r="E566" s="172" t="s">
        <v>1810</v>
      </c>
      <c r="F566" s="172" t="s">
        <v>1811</v>
      </c>
      <c r="G566" s="172">
        <v>40000000000</v>
      </c>
      <c r="H566" s="172" t="s">
        <v>1777</v>
      </c>
      <c r="I566" s="172" t="s">
        <v>1812</v>
      </c>
      <c r="J566" s="172" t="s">
        <v>11145</v>
      </c>
      <c r="K566" s="172"/>
      <c r="L566" s="172"/>
      <c r="M566" s="172"/>
      <c r="N566" s="172"/>
      <c r="O566" s="172"/>
      <c r="P566" s="172"/>
      <c r="Q566" s="172"/>
      <c r="R566" s="172"/>
      <c r="S566" s="172" t="s">
        <v>43</v>
      </c>
      <c r="T566" s="172"/>
      <c r="U566" s="172"/>
      <c r="V566" s="172"/>
      <c r="W566" s="172"/>
      <c r="X566" s="172"/>
      <c r="Y566" s="172"/>
      <c r="Z566" s="172"/>
      <c r="AA566" s="172" t="s">
        <v>11146</v>
      </c>
      <c r="AB566" s="172" t="s">
        <v>11147</v>
      </c>
      <c r="AC566" s="172">
        <v>1</v>
      </c>
      <c r="AD566" s="172">
        <v>1</v>
      </c>
      <c r="AE566" s="172" t="s">
        <v>1816</v>
      </c>
      <c r="AF566" s="172">
        <v>40000000000</v>
      </c>
      <c r="AG566" s="172">
        <v>0</v>
      </c>
      <c r="AH566" s="172">
        <v>0</v>
      </c>
      <c r="AI566" s="172"/>
      <c r="AJ566" s="172"/>
      <c r="AK566" s="172"/>
      <c r="AL566" s="172">
        <f ca="1">IFERROR(__xludf.DUMMYFUNCTION("""COMPUTED_VALUE"""),336)</f>
        <v>336</v>
      </c>
      <c r="AM566" s="172" t="str">
        <f ca="1">IFERROR(__xludf.DUMMYFUNCTION("""COMPUTED_VALUE"""),"5. Bogotá confía en su gobierno")</f>
        <v>5. Bogotá confía en su gobierno</v>
      </c>
      <c r="AN566" s="172" t="str">
        <f ca="1">IFERROR(__xludf.DUMMYFUNCTION("""COMPUTED_VALUE"""),"5.32. Gobierno abierto, íntegro, transparente y corresponsable")</f>
        <v>5.32. Gobierno abierto, íntegro, transparente y corresponsable</v>
      </c>
      <c r="AO566" s="172" t="str">
        <f ca="1">IFERROR(__xludf.DUMMYFUNCTION("""COMPUTED_VALUE"""),"Mantener el 100% del censo inmobiliario de Bogotá actualizado")</f>
        <v>Mantener el 100% del censo inmobiliario de Bogotá actualizado</v>
      </c>
      <c r="AP566" s="172" t="str">
        <f ca="1">IFERROR(__xludf.DUMMYFUNCTION("""COMPUTED_VALUE"""),"Anualmente la UAECD realiza el censo catastral donde actualiza la información física jurídica y económica de los predios de Bogotá esta información se incorpora en la base catastral que es el insumo que se entrega a la SDH para el calculo del predial")</f>
        <v>Anualmente la UAECD realiza el censo catastral donde actualiza la información física jurídica y económica de los predios de Bogotá esta información se incorpora en la base catastral que es el insumo que se entrega a la SDH para el calculo del predial</v>
      </c>
      <c r="AQ566" s="222" t="str">
        <f ca="1">IFERROR(__xludf.DUMMYFUNCTION("""COMPUTED_VALUE"""),"HACIENDA")</f>
        <v>HACIENDA</v>
      </c>
      <c r="AR566" s="172" t="str">
        <f ca="1">IFERROR(__xludf.DUMMYFUNCTION("""COMPUTED_VALUE"""),"Unidad Administrativa Especial de Catastro Distrital - UAECD")</f>
        <v>Unidad Administrativa Especial de Catastro Distrital - UAECD</v>
      </c>
      <c r="AS566" s="172" t="str">
        <f ca="1">IFERROR(__xludf.DUMMYFUNCTION("""COMPUTED_VALUE"""),"N/A")</f>
        <v>N/A</v>
      </c>
      <c r="AT566" s="172"/>
      <c r="AU566" s="172" t="str">
        <f ca="1">IFERROR(__xludf.DUMMYFUNCTION("""COMPUTED_VALUE"""),"Porcentaje de predios actualizados")</f>
        <v>Porcentaje de predios actualizados</v>
      </c>
      <c r="AV566" s="172" t="str">
        <f ca="1">IFERROR(__xludf.DUMMYFUNCTION("""COMPUTED_VALUE"""),"Número de predios actualizados en el año/ Número total de predios de la ciudad")</f>
        <v>Número de predios actualizados en el año/ Número total de predios de la ciudad</v>
      </c>
      <c r="AW566" s="172" t="str">
        <f ca="1">IFERROR(__xludf.DUMMYFUNCTION("""COMPUTED_VALUE"""),"100%
(2023)")</f>
        <v>100%
(2023)</v>
      </c>
      <c r="AX566" s="395">
        <f ca="1">IFERROR(__xludf.DUMMYFUNCTION("""COMPUTED_VALUE"""),1)</f>
        <v>1</v>
      </c>
      <c r="AY566" s="172" t="str">
        <f ca="1">IFERROR(__xludf.DUMMYFUNCTION("""COMPUTED_VALUE"""),"UAECD")</f>
        <v>UAECD</v>
      </c>
      <c r="AZ566" s="222">
        <f ca="1">IFERROR(__xludf.DUMMYFUNCTION("""COMPUTED_VALUE"""),40000000000)</f>
        <v>40000000000</v>
      </c>
      <c r="BA566" s="222">
        <f ca="1">IFERROR(__xludf.DUMMYFUNCTION("""COMPUTED_VALUE"""),0)</f>
        <v>0</v>
      </c>
      <c r="BB566" s="222">
        <f ca="1">IFERROR(__xludf.DUMMYFUNCTION("""COMPUTED_VALUE"""),0)</f>
        <v>0</v>
      </c>
      <c r="BC566" s="222">
        <f ca="1">IFERROR(__xludf.DUMMYFUNCTION("""COMPUTED_VALUE"""),34754000000)</f>
        <v>34754000000</v>
      </c>
      <c r="BD566" s="395">
        <f ca="1">IFERROR(__xludf.DUMMYFUNCTION("""COMPUTED_VALUE"""),10000000000)</f>
        <v>10000000000</v>
      </c>
      <c r="BE566" s="222">
        <f ca="1">IFERROR(__xludf.DUMMYFUNCTION("""COMPUTED_VALUE"""),9316000000)</f>
        <v>9316000000</v>
      </c>
      <c r="BF566" s="222">
        <f ca="1">IFERROR(__xludf.DUMMYFUNCTION("""COMPUTED_VALUE"""),9193000000)</f>
        <v>9193000000</v>
      </c>
      <c r="BG566" s="222">
        <f ca="1">IFERROR(__xludf.DUMMYFUNCTION("""COMPUTED_VALUE"""),34754000000)</f>
        <v>34754000000</v>
      </c>
      <c r="BH566" s="222">
        <f ca="1">IFERROR(__xludf.DUMMYFUNCTION("""COMPUTED_VALUE"""),9708737864.07767)</f>
        <v>9708737864.0776691</v>
      </c>
      <c r="BI566" s="222">
        <f ca="1">IFERROR(__xludf.DUMMYFUNCTION("""COMPUTED_VALUE"""),8781223489.49005)</f>
        <v>8781223489.4900494</v>
      </c>
      <c r="BJ566" s="222">
        <f ca="1">IFERROR(__xludf.DUMMYFUNCTION("""COMPUTED_VALUE"""),8412897274.43359)</f>
        <v>8412897274.4335899</v>
      </c>
      <c r="BK566" s="222">
        <f ca="1">IFERROR(__xludf.DUMMYFUNCTION("""COMPUTED_VALUE"""),1)</f>
        <v>1</v>
      </c>
      <c r="BL566" s="222">
        <f ca="1">IFERROR(__xludf.DUMMYFUNCTION("""COMPUTED_VALUE"""),1)</f>
        <v>1</v>
      </c>
      <c r="BM566" s="222">
        <f ca="1">IFERROR(__xludf.DUMMYFUNCTION("""COMPUTED_VALUE"""),1)</f>
        <v>1</v>
      </c>
      <c r="BN566" s="222">
        <f ca="1">IFERROR(__xludf.DUMMYFUNCTION("""COMPUTED_VALUE"""),1)</f>
        <v>1</v>
      </c>
      <c r="BO566" s="222" t="str">
        <f ca="1">IFERROR(__xludf.DUMMYFUNCTION("""COMPUTED_VALUE"""),"""Se trata de un proceso masivo cuyo exito está determinado en la capacidad de extrapolar las demás actividades que no se reflejan pero que contribuyen al resultado final. 
Se ajusta fórmula del indicador.""
NOTA 19ABR_ se debe ajustar Linea base (R) y "&amp;"Magnitud Meta 2028 (S) a 100% de acuerdo con la información anual registrada.
19-04-2024 Ajustada Linea Base 100% y Magnitud 100%
21-04-2024 Ajustado indicador")</f>
        <v>"Se trata de un proceso masivo cuyo exito está determinado en la capacidad de extrapolar las demás actividades que no se reflejan pero que contribuyen al resultado final. 
Se ajusta fórmula del indicador."
NOTA 19ABR_ se debe ajustar Linea base (R) y Magnitud Meta 2028 (S) a 100% de acuerdo con la información anual registrada.
19-04-2024 Ajustada Linea Base 100% y Magnitud 100%
21-04-2024 Ajustado indicador</v>
      </c>
      <c r="BP566" s="222">
        <f ca="1">IFERROR(__xludf.DUMMYFUNCTION("""COMPUTED_VALUE"""),63263000000)</f>
        <v>63263000000</v>
      </c>
      <c r="BQ566" s="403">
        <f ca="1">IFERROR(__xludf.DUMMYFUNCTION("""COMPUTED_VALUE"""),61656858628.0013)</f>
        <v>61656858628.001297</v>
      </c>
      <c r="BR566" s="403"/>
      <c r="BS566" s="403"/>
      <c r="BT566" s="403"/>
      <c r="BU566" s="222"/>
      <c r="BV566" s="222"/>
      <c r="BW566" s="222"/>
      <c r="BX566" s="172"/>
      <c r="BY566" s="172" t="b">
        <f t="shared" ref="BY566:BZ566" ca="1" si="592">B566=AM566</f>
        <v>1</v>
      </c>
      <c r="BZ566" s="172" t="b">
        <f t="shared" ca="1" si="592"/>
        <v>0</v>
      </c>
      <c r="CA566" s="172" t="b">
        <f t="shared" ref="CA566:CB566" ca="1" si="593">E566=AO566</f>
        <v>1</v>
      </c>
      <c r="CB566" s="172" t="b">
        <f t="shared" ca="1" si="593"/>
        <v>1</v>
      </c>
      <c r="CC566" s="172"/>
    </row>
    <row r="567" spans="1:81" ht="15.75" customHeight="1">
      <c r="A567" s="172">
        <v>337</v>
      </c>
      <c r="B567" s="172" t="s">
        <v>1692</v>
      </c>
      <c r="C567" s="172" t="s">
        <v>2434</v>
      </c>
      <c r="D567" s="172"/>
      <c r="E567" s="172" t="s">
        <v>11148</v>
      </c>
      <c r="F567" s="172" t="s">
        <v>1819</v>
      </c>
      <c r="G567" s="172">
        <v>20000000000</v>
      </c>
      <c r="H567" s="172" t="s">
        <v>1777</v>
      </c>
      <c r="I567" s="172" t="s">
        <v>1812</v>
      </c>
      <c r="J567" s="172"/>
      <c r="K567" s="172"/>
      <c r="L567" s="172"/>
      <c r="M567" s="172"/>
      <c r="N567" s="172"/>
      <c r="O567" s="172"/>
      <c r="P567" s="172"/>
      <c r="Q567" s="172"/>
      <c r="R567" s="172"/>
      <c r="S567" s="172"/>
      <c r="T567" s="172"/>
      <c r="U567" s="172"/>
      <c r="V567" s="172"/>
      <c r="W567" s="172"/>
      <c r="X567" s="172"/>
      <c r="Y567" s="172"/>
      <c r="Z567" s="172"/>
      <c r="AA567" s="172"/>
      <c r="AB567" s="172"/>
      <c r="AC567" s="172"/>
      <c r="AD567" s="172"/>
      <c r="AE567" s="172"/>
      <c r="AF567" s="172"/>
      <c r="AG567" s="172"/>
      <c r="AH567" s="172"/>
      <c r="AI567" s="172"/>
      <c r="AJ567" s="172"/>
      <c r="AK567" s="172"/>
      <c r="AL567" s="172">
        <f ca="1">IFERROR(__xludf.DUMMYFUNCTION("""COMPUTED_VALUE"""),337)</f>
        <v>337</v>
      </c>
      <c r="AM567" s="172" t="str">
        <f ca="1">IFERROR(__xludf.DUMMYFUNCTION("""COMPUTED_VALUE"""),"5. Bogotá confía en su gobierno")</f>
        <v>5. Bogotá confía en su gobierno</v>
      </c>
      <c r="AN567" s="172" t="str">
        <f ca="1">IFERROR(__xludf.DUMMYFUNCTION("""COMPUTED_VALUE"""),"5.32. Gobierno abierto, íntegro, transparente y corresponsable")</f>
        <v>5.32. Gobierno abierto, íntegro, transparente y corresponsable</v>
      </c>
      <c r="AO567" s="172" t="str">
        <f ca="1">IFERROR(__xludf.DUMMYFUNCTION("""COMPUTED_VALUE"""),"Desarrollar el 100% de las acciones para disponer una plataforma tecnológica que integre la información geográfica y catastral de Bogotá")</f>
        <v>Desarrollar el 100% de las acciones para disponer una plataforma tecnológica que integre la información geográfica y catastral de Bogotá</v>
      </c>
      <c r="AP567" s="172" t="str">
        <f ca="1">IFERROR(__xludf.DUMMYFUNCTION("""COMPUTED_VALUE"""),"Contar con una única herramienta de información geográfica de la ciudad para uso y consulta de la ciudadanía")</f>
        <v>Contar con una única herramienta de información geográfica de la ciudad para uso y consulta de la ciudadanía</v>
      </c>
      <c r="AQ567" s="222" t="str">
        <f ca="1">IFERROR(__xludf.DUMMYFUNCTION("""COMPUTED_VALUE"""),"HACIENDA")</f>
        <v>HACIENDA</v>
      </c>
      <c r="AR567" s="172" t="str">
        <f ca="1">IFERROR(__xludf.DUMMYFUNCTION("""COMPUTED_VALUE"""),"Unidad Administrativa Especial de Catastro Distrital - UAECD")</f>
        <v>Unidad Administrativa Especial de Catastro Distrital - UAECD</v>
      </c>
      <c r="AS567" s="172"/>
      <c r="AT567" s="172" t="str">
        <f ca="1">IFERROR(__xludf.DUMMYFUNCTION("""COMPUTED_VALUE"""),"BTI_6.1.6. 
 BTI_6.1.7.")</f>
        <v>BTI_6.1.6. 
 BTI_6.1.7.</v>
      </c>
      <c r="AU567" s="172" t="str">
        <f ca="1">IFERROR(__xludf.DUMMYFUNCTION("""COMPUTED_VALUE"""),"Desarrollar una plataforma tecnológica que integre la información geográfica y catastral de Bogotá")</f>
        <v>Desarrollar una plataforma tecnológica que integre la información geográfica y catastral de Bogotá</v>
      </c>
      <c r="AV567" s="172" t="str">
        <f ca="1">IFERROR(__xludf.DUMMYFUNCTION("""COMPUTED_VALUE"""),"Acciones implementadas para disponer una plataforma tecnológica /  Acciones programadas para disponer de una plataforma tecnológica *100")</f>
        <v>Acciones implementadas para disponer una plataforma tecnológica /  Acciones programadas para disponer de una plataforma tecnológica *100</v>
      </c>
      <c r="AW567" s="172">
        <f ca="1">IFERROR(__xludf.DUMMYFUNCTION("""COMPUTED_VALUE"""),0)</f>
        <v>0</v>
      </c>
      <c r="AX567" s="395">
        <f ca="1">IFERROR(__xludf.DUMMYFUNCTION("""COMPUTED_VALUE"""),1)</f>
        <v>1</v>
      </c>
      <c r="AY567" s="172" t="str">
        <f ca="1">IFERROR(__xludf.DUMMYFUNCTION("""COMPUTED_VALUE"""),"UAECD")</f>
        <v>UAECD</v>
      </c>
      <c r="AZ567" s="222">
        <f ca="1">IFERROR(__xludf.DUMMYFUNCTION("""COMPUTED_VALUE"""),20000000000)</f>
        <v>20000000000</v>
      </c>
      <c r="BA567" s="222">
        <f ca="1">IFERROR(__xludf.DUMMYFUNCTION("""COMPUTED_VALUE"""),0)</f>
        <v>0</v>
      </c>
      <c r="BB567" s="222">
        <f ca="1">IFERROR(__xludf.DUMMYFUNCTION("""COMPUTED_VALUE"""),0)</f>
        <v>0</v>
      </c>
      <c r="BC567" s="222">
        <f ca="1">IFERROR(__xludf.DUMMYFUNCTION("""COMPUTED_VALUE"""),3468000000)</f>
        <v>3468000000</v>
      </c>
      <c r="BD567" s="395">
        <f ca="1">IFERROR(__xludf.DUMMYFUNCTION("""COMPUTED_VALUE"""),5000000000)</f>
        <v>5000000000</v>
      </c>
      <c r="BE567" s="222">
        <f ca="1">IFERROR(__xludf.DUMMYFUNCTION("""COMPUTED_VALUE"""),4658000000)</f>
        <v>4658000000</v>
      </c>
      <c r="BF567" s="222">
        <f ca="1">IFERROR(__xludf.DUMMYFUNCTION("""COMPUTED_VALUE"""),4596000000)</f>
        <v>4596000000</v>
      </c>
      <c r="BG567" s="222">
        <f ca="1">IFERROR(__xludf.DUMMYFUNCTION("""COMPUTED_VALUE"""),3468000000)</f>
        <v>3468000000</v>
      </c>
      <c r="BH567" s="222">
        <f ca="1">IFERROR(__xludf.DUMMYFUNCTION("""COMPUTED_VALUE"""),4854368932.03883)</f>
        <v>4854368932.0388298</v>
      </c>
      <c r="BI567" s="222">
        <f ca="1">IFERROR(__xludf.DUMMYFUNCTION("""COMPUTED_VALUE"""),4390611744.74502)</f>
        <v>4390611744.7450199</v>
      </c>
      <c r="BJ567" s="222">
        <f ca="1">IFERROR(__xludf.DUMMYFUNCTION("""COMPUTED_VALUE"""),4205991066.38712)</f>
        <v>4205991066.3871198</v>
      </c>
      <c r="BK567" s="222">
        <f ca="1">IFERROR(__xludf.DUMMYFUNCTION("""COMPUTED_VALUE"""),0.2)</f>
        <v>0.2</v>
      </c>
      <c r="BL567" s="222">
        <f ca="1">IFERROR(__xludf.DUMMYFUNCTION("""COMPUTED_VALUE"""),0.5)</f>
        <v>0.5</v>
      </c>
      <c r="BM567" s="222">
        <f ca="1">IFERROR(__xludf.DUMMYFUNCTION("""COMPUTED_VALUE"""),0.8)</f>
        <v>0.8</v>
      </c>
      <c r="BN567" s="222">
        <f ca="1">IFERROR(__xludf.DUMMYFUNCTION("""COMPUTED_VALUE"""),1)</f>
        <v>1</v>
      </c>
      <c r="BO567" s="222" t="str">
        <f ca="1">IFERROR(__xludf.DUMMYFUNCTION("""COMPUTED_VALUE"""),"Se plantea otra forma de medición que permita mostrar el avance de la meta plan anualmente.  Se ajusta fórmula del indicador asi:
Número de acciones implementadas para disponer una plataforma tecnológica /  Número de acciones programadas para disponer de"&amp;" una plataforma tecnológica *100
18-04-2024 La meta es 1 plataforma. El indicador da en %. Se ajustí la redacción del indicador a solicitud del sector pero es necesario verificar si van a mantener la meta en 1 o en %.
NOTA 19ABR: La magnitud se pasa a %"&amp;" por lo que es necesario actualizar la Magnitud Meta 2028 (S) a 100%
19-04-2024 Meta ajustada con sector.
21-04-2024 Ajustado programa")</f>
        <v>Se plantea otra forma de medición que permita mostrar el avance de la meta plan anualmente.  Se ajusta fórmula del indicador asi:
Número de acciones implementadas para disponer una plataforma tecnológica /  Número de acciones programadas para disponer de una plataforma tecnológica *100
18-04-2024 La meta es 1 plataforma. El indicador da en %. Se ajustí la redacción del indicador a solicitud del sector pero es necesario verificar si van a mantener la meta en 1 o en %.
NOTA 19ABR: La magnitud se pasa a % por lo que es necesario actualizar la Magnitud Meta 2028 (S) a 100%
19-04-2024 Meta ajustada con sector.
21-04-2024 Ajustado programa</v>
      </c>
      <c r="BP567" s="222">
        <f ca="1">IFERROR(__xludf.DUMMYFUNCTION("""COMPUTED_VALUE"""),17722000000)</f>
        <v>17722000000</v>
      </c>
      <c r="BQ567" s="395">
        <f ca="1">IFERROR(__xludf.DUMMYFUNCTION("""COMPUTED_VALUE"""),16918971743.1709)</f>
        <v>16918971743.1709</v>
      </c>
      <c r="BR567" s="395"/>
      <c r="BS567" s="395"/>
      <c r="BT567" s="395"/>
      <c r="BU567" s="222"/>
      <c r="BV567" s="222"/>
      <c r="BW567" s="222"/>
      <c r="BX567" s="172"/>
      <c r="BY567" s="172" t="b">
        <f t="shared" ref="BY567:BZ567" ca="1" si="594">B567=AM567</f>
        <v>1</v>
      </c>
      <c r="BZ567" s="172" t="b">
        <f t="shared" ca="1" si="594"/>
        <v>0</v>
      </c>
      <c r="CA567" s="172" t="b">
        <f t="shared" ref="CA567:CB567" ca="1" si="595">E567=AO567</f>
        <v>0</v>
      </c>
      <c r="CB567" s="172" t="b">
        <f t="shared" ca="1" si="595"/>
        <v>1</v>
      </c>
      <c r="CC567" s="172"/>
    </row>
    <row r="568" spans="1:81" ht="15.75" customHeight="1">
      <c r="A568" s="172">
        <v>338</v>
      </c>
      <c r="B568" s="172" t="s">
        <v>1692</v>
      </c>
      <c r="C568" s="172" t="s">
        <v>2434</v>
      </c>
      <c r="D568" s="172" t="s">
        <v>11104</v>
      </c>
      <c r="E568" s="172" t="s">
        <v>1825</v>
      </c>
      <c r="F568" s="172" t="s">
        <v>11149</v>
      </c>
      <c r="G568" s="172">
        <v>120500000000</v>
      </c>
      <c r="H568" s="172" t="s">
        <v>1777</v>
      </c>
      <c r="I568" s="172" t="s">
        <v>1812</v>
      </c>
      <c r="J568" s="172" t="s">
        <v>11150</v>
      </c>
      <c r="K568" s="172"/>
      <c r="L568" s="172"/>
      <c r="M568" s="172"/>
      <c r="N568" s="172"/>
      <c r="O568" s="172"/>
      <c r="P568" s="172"/>
      <c r="Q568" s="172"/>
      <c r="R568" s="172"/>
      <c r="S568" s="172" t="s">
        <v>43</v>
      </c>
      <c r="T568" s="172"/>
      <c r="U568" s="172"/>
      <c r="V568" s="172"/>
      <c r="W568" s="172"/>
      <c r="X568" s="172"/>
      <c r="Y568" s="172"/>
      <c r="Z568" s="172"/>
      <c r="AA568" s="172" t="s">
        <v>11151</v>
      </c>
      <c r="AB568" s="172" t="s">
        <v>11152</v>
      </c>
      <c r="AC568" s="172">
        <v>0</v>
      </c>
      <c r="AD568" s="172">
        <v>5</v>
      </c>
      <c r="AE568" s="172" t="s">
        <v>1816</v>
      </c>
      <c r="AF568" s="172">
        <v>120500000000</v>
      </c>
      <c r="AG568" s="172">
        <v>0</v>
      </c>
      <c r="AH568" s="172">
        <v>0</v>
      </c>
      <c r="AI568" s="172"/>
      <c r="AJ568" s="172"/>
      <c r="AK568" s="172"/>
      <c r="AL568" s="172">
        <f ca="1">IFERROR(__xludf.DUMMYFUNCTION("""COMPUTED_VALUE"""),338)</f>
        <v>338</v>
      </c>
      <c r="AM568" s="172" t="str">
        <f ca="1">IFERROR(__xludf.DUMMYFUNCTION("""COMPUTED_VALUE"""),"5. Bogotá confía en su gobierno")</f>
        <v>5. Bogotá confía en su gobierno</v>
      </c>
      <c r="AN568" s="172" t="str">
        <f ca="1">IFERROR(__xludf.DUMMYFUNCTION("""COMPUTED_VALUE"""),"5.32. Gobierno abierto, íntegro, transparente y corresponsable")</f>
        <v>5.32. Gobierno abierto, íntegro, transparente y corresponsable</v>
      </c>
      <c r="AO568" s="172" t="str">
        <f ca="1">IFERROR(__xludf.DUMMYFUNCTION("""COMPUTED_VALUE"""),"Automatizar 5 trámites catastrales")</f>
        <v>Automatizar 5 trámites catastrales</v>
      </c>
      <c r="AP568" s="172" t="str">
        <f ca="1">IFERROR(__xludf.DUMMYFUNCTION("""COMPUTED_VALUE"""),"
Hace referencia a las acciones que va a adelantar la entidad con el fin de concretar la automatización de los trámites manuales a sistemas de información autónomos")</f>
        <v xml:space="preserve">
Hace referencia a las acciones que va a adelantar la entidad con el fin de concretar la automatización de los trámites manuales a sistemas de información autónomos</v>
      </c>
      <c r="AQ568" s="222" t="str">
        <f ca="1">IFERROR(__xludf.DUMMYFUNCTION("""COMPUTED_VALUE"""),"HACIENDA")</f>
        <v>HACIENDA</v>
      </c>
      <c r="AR568" s="172" t="str">
        <f ca="1">IFERROR(__xludf.DUMMYFUNCTION("""COMPUTED_VALUE"""),"Unidad Administrativa Especial de Catastro Distrital - UAECD")</f>
        <v>Unidad Administrativa Especial de Catastro Distrital - UAECD</v>
      </c>
      <c r="AS568" s="172" t="str">
        <f ca="1">IFERROR(__xludf.DUMMYFUNCTION("""COMPUTED_VALUE"""),"N/A")</f>
        <v>N/A</v>
      </c>
      <c r="AT568" s="172"/>
      <c r="AU568" s="172" t="str">
        <f ca="1">IFERROR(__xludf.DUMMYFUNCTION("""COMPUTED_VALUE"""),"Número de trámites automatizados")</f>
        <v>Número de trámites automatizados</v>
      </c>
      <c r="AV568" s="172" t="str">
        <f ca="1">IFERROR(__xludf.DUMMYFUNCTION("""COMPUTED_VALUE"""),"Número de trámites automatizados")</f>
        <v>Número de trámites automatizados</v>
      </c>
      <c r="AW568" s="172">
        <f ca="1">IFERROR(__xludf.DUMMYFUNCTION("""COMPUTED_VALUE"""),0)</f>
        <v>0</v>
      </c>
      <c r="AX568" s="172">
        <f ca="1">IFERROR(__xludf.DUMMYFUNCTION("""COMPUTED_VALUE"""),5)</f>
        <v>5</v>
      </c>
      <c r="AY568" s="172" t="str">
        <f ca="1">IFERROR(__xludf.DUMMYFUNCTION("""COMPUTED_VALUE"""),"UAECD")</f>
        <v>UAECD</v>
      </c>
      <c r="AZ568" s="222">
        <f ca="1">IFERROR(__xludf.DUMMYFUNCTION("""COMPUTED_VALUE"""),120500000000)</f>
        <v>120500000000</v>
      </c>
      <c r="BA568" s="222">
        <f ca="1">IFERROR(__xludf.DUMMYFUNCTION("""COMPUTED_VALUE"""),0)</f>
        <v>0</v>
      </c>
      <c r="BB568" s="222">
        <f ca="1">IFERROR(__xludf.DUMMYFUNCTION("""COMPUTED_VALUE"""),0)</f>
        <v>0</v>
      </c>
      <c r="BC568" s="222">
        <f ca="1">IFERROR(__xludf.DUMMYFUNCTION("""COMPUTED_VALUE"""),300000000)</f>
        <v>300000000</v>
      </c>
      <c r="BD568" s="222">
        <f ca="1">IFERROR(__xludf.DUMMYFUNCTION("""COMPUTED_VALUE"""),6000000000)</f>
        <v>6000000000</v>
      </c>
      <c r="BE568" s="222">
        <f ca="1">IFERROR(__xludf.DUMMYFUNCTION("""COMPUTED_VALUE"""),5590000000)</f>
        <v>5590000000</v>
      </c>
      <c r="BF568" s="222">
        <f ca="1">IFERROR(__xludf.DUMMYFUNCTION("""COMPUTED_VALUE"""),5515000000)</f>
        <v>5515000000</v>
      </c>
      <c r="BG568" s="222">
        <f ca="1">IFERROR(__xludf.DUMMYFUNCTION("""COMPUTED_VALUE"""),300000000)</f>
        <v>300000000</v>
      </c>
      <c r="BH568" s="222">
        <f ca="1">IFERROR(__xludf.DUMMYFUNCTION("""COMPUTED_VALUE"""),5825242718.4466)</f>
        <v>5825242718.4466</v>
      </c>
      <c r="BI568" s="222">
        <f ca="1">IFERROR(__xludf.DUMMYFUNCTION("""COMPUTED_VALUE"""),5269111132.05768)</f>
        <v>5269111132.0576801</v>
      </c>
      <c r="BJ568" s="222">
        <f ca="1">IFERROR(__xludf.DUMMYFUNCTION("""COMPUTED_VALUE"""),5047006251.33267)</f>
        <v>5047006251.3326702</v>
      </c>
      <c r="BK568" s="222">
        <f ca="1">IFERROR(__xludf.DUMMYFUNCTION("""COMPUTED_VALUE"""),1)</f>
        <v>1</v>
      </c>
      <c r="BL568" s="222">
        <f ca="1">IFERROR(__xludf.DUMMYFUNCTION("""COMPUTED_VALUE"""),2)</f>
        <v>2</v>
      </c>
      <c r="BM568" s="222">
        <f ca="1">IFERROR(__xludf.DUMMYFUNCTION("""COMPUTED_VALUE"""),3)</f>
        <v>3</v>
      </c>
      <c r="BN568" s="222">
        <f ca="1">IFERROR(__xludf.DUMMYFUNCTION("""COMPUTED_VALUE"""),5)</f>
        <v>5</v>
      </c>
      <c r="BO568" s="222" t="str">
        <f ca="1">IFERROR(__xludf.DUMMYFUNCTION("""COMPUTED_VALUE"""),"Se ajusta anualización de acuerdo con la fórmula. En este caso la magnitud de la meta tambien cambia de 5 a 100%.
Meta incremental
18-04-2024 Ajustada fórmula del indicador
19-04-2024 Magnitudes ajustadas")</f>
        <v>Se ajusta anualización de acuerdo con la fórmula. En este caso la magnitud de la meta tambien cambia de 5 a 100%.
Meta incremental
18-04-2024 Ajustada fórmula del indicador
19-04-2024 Magnitudes ajustadas</v>
      </c>
      <c r="BP568" s="222">
        <f ca="1">IFERROR(__xludf.DUMMYFUNCTION("""COMPUTED_VALUE"""),17405000000)</f>
        <v>17405000000</v>
      </c>
      <c r="BQ568" s="222">
        <f ca="1">IFERROR(__xludf.DUMMYFUNCTION("""COMPUTED_VALUE"""),16441360101.8369)</f>
        <v>16441360101.836901</v>
      </c>
      <c r="BR568" s="172"/>
      <c r="BS568" s="172"/>
      <c r="BT568" s="172"/>
      <c r="BU568" s="222"/>
      <c r="BV568" s="222"/>
      <c r="BW568" s="222"/>
      <c r="BX568" s="172"/>
      <c r="BY568" s="172" t="b">
        <f t="shared" ref="BY568:BZ568" ca="1" si="596">B568=AM568</f>
        <v>1</v>
      </c>
      <c r="BZ568" s="172" t="b">
        <f t="shared" ca="1" si="596"/>
        <v>0</v>
      </c>
      <c r="CA568" s="172" t="b">
        <f t="shared" ref="CA568:CB568" ca="1" si="597">E568=AO568</f>
        <v>1</v>
      </c>
      <c r="CB568" s="172" t="b">
        <f t="shared" ca="1" si="597"/>
        <v>0</v>
      </c>
      <c r="CC568" s="172"/>
    </row>
    <row r="569" spans="1:81" ht="15.75" customHeight="1">
      <c r="A569" s="172">
        <v>339</v>
      </c>
      <c r="B569" s="172" t="s">
        <v>1692</v>
      </c>
      <c r="C569" s="172" t="s">
        <v>2434</v>
      </c>
      <c r="D569" s="172"/>
      <c r="E569" s="172" t="s">
        <v>11141</v>
      </c>
      <c r="F569" s="172"/>
      <c r="G569" s="172">
        <v>637000000</v>
      </c>
      <c r="H569" s="172" t="s">
        <v>1777</v>
      </c>
      <c r="I569" s="172" t="s">
        <v>2392</v>
      </c>
      <c r="J569" s="172"/>
      <c r="K569" s="172"/>
      <c r="L569" s="172"/>
      <c r="M569" s="172"/>
      <c r="N569" s="172"/>
      <c r="O569" s="172"/>
      <c r="P569" s="172"/>
      <c r="Q569" s="172"/>
      <c r="R569" s="172"/>
      <c r="S569" s="172"/>
      <c r="T569" s="172"/>
      <c r="U569" s="172"/>
      <c r="V569" s="172"/>
      <c r="W569" s="172"/>
      <c r="X569" s="172"/>
      <c r="Y569" s="172"/>
      <c r="Z569" s="172"/>
      <c r="AA569" s="172"/>
      <c r="AB569" s="172"/>
      <c r="AC569" s="172"/>
      <c r="AD569" s="172"/>
      <c r="AE569" s="172"/>
      <c r="AF569" s="172"/>
      <c r="AG569" s="172"/>
      <c r="AH569" s="172"/>
      <c r="AK569" s="172"/>
      <c r="AL569" s="393"/>
      <c r="AM569" s="393"/>
      <c r="AN569" s="393"/>
      <c r="AO569" s="393"/>
      <c r="AP569" s="393"/>
      <c r="AQ569" s="393"/>
      <c r="AR569" s="393"/>
      <c r="AS569" s="393"/>
      <c r="AT569" s="393"/>
      <c r="AU569" s="393"/>
      <c r="AV569" s="393"/>
      <c r="AW569" s="393"/>
      <c r="AX569" s="393"/>
      <c r="AY569" s="393"/>
      <c r="AZ569" s="393"/>
      <c r="BA569" s="393"/>
      <c r="BB569" s="393"/>
      <c r="BC569" s="393"/>
      <c r="BD569" s="393"/>
      <c r="BE569" s="393"/>
      <c r="BF569" s="393"/>
      <c r="BG569" s="393"/>
      <c r="BH569" s="393"/>
      <c r="BI569" s="393"/>
      <c r="BJ569" s="393"/>
      <c r="BK569" s="393"/>
      <c r="BL569" s="172"/>
      <c r="BM569" s="172"/>
      <c r="BN569" s="172"/>
      <c r="BO569" s="172"/>
      <c r="BP569" s="172"/>
      <c r="BQ569" s="172"/>
      <c r="BR569" s="172"/>
      <c r="BS569" s="172"/>
      <c r="BT569" s="172"/>
      <c r="BU569" s="172"/>
      <c r="BV569" s="172"/>
      <c r="BW569" s="172"/>
      <c r="BX569" s="172"/>
      <c r="BY569" s="515" t="s">
        <v>9624</v>
      </c>
      <c r="BZ569" s="516"/>
      <c r="CA569" s="516"/>
      <c r="CB569" s="517"/>
      <c r="CC569" s="172" t="s">
        <v>9625</v>
      </c>
    </row>
    <row r="570" spans="1:81" ht="15.75" customHeight="1">
      <c r="A570" s="172">
        <v>340</v>
      </c>
      <c r="B570" s="172" t="s">
        <v>1692</v>
      </c>
      <c r="C570" s="172" t="s">
        <v>2434</v>
      </c>
      <c r="D570" s="172" t="s">
        <v>11097</v>
      </c>
      <c r="E570" s="172" t="s">
        <v>11141</v>
      </c>
      <c r="F570" s="172" t="s">
        <v>11153</v>
      </c>
      <c r="G570" s="172">
        <v>12000000000</v>
      </c>
      <c r="H570" s="172" t="s">
        <v>1777</v>
      </c>
      <c r="I570" s="172" t="s">
        <v>1812</v>
      </c>
      <c r="J570" s="172" t="s">
        <v>11154</v>
      </c>
      <c r="K570" s="172"/>
      <c r="L570" s="172"/>
      <c r="M570" s="172"/>
      <c r="N570" s="172"/>
      <c r="O570" s="172"/>
      <c r="P570" s="172"/>
      <c r="Q570" s="172"/>
      <c r="R570" s="172"/>
      <c r="S570" s="172" t="s">
        <v>43</v>
      </c>
      <c r="T570" s="172"/>
      <c r="U570" s="172"/>
      <c r="V570" s="172"/>
      <c r="W570" s="172"/>
      <c r="X570" s="172"/>
      <c r="Y570" s="172"/>
      <c r="Z570" s="172"/>
      <c r="AA570" s="172" t="s">
        <v>11155</v>
      </c>
      <c r="AB570" s="172" t="s">
        <v>11156</v>
      </c>
      <c r="AC570" s="172">
        <v>0</v>
      </c>
      <c r="AD570" s="172" t="s">
        <v>11157</v>
      </c>
      <c r="AE570" s="172" t="s">
        <v>1816</v>
      </c>
      <c r="AF570" s="172">
        <v>32000000000</v>
      </c>
      <c r="AG570" s="172">
        <v>0</v>
      </c>
      <c r="AH570" s="172">
        <v>0</v>
      </c>
      <c r="AI570" s="172"/>
      <c r="AJ570" s="172"/>
      <c r="AK570" s="172"/>
      <c r="AL570" s="172">
        <f ca="1">IFERROR(__xludf.DUMMYFUNCTION("IMPORTRANGE(""https://docs.google.com/spreadsheets/d/1npPkCkJx8EaDQoN5CZFxhByyd_GwrPFrRj9-wo1YHM4/edit#gid=323077454"",""'Consolidado_PDD24/28'!B567:578"")"),340)</f>
        <v>340</v>
      </c>
      <c r="AM570" s="172" t="str">
        <f ca="1">IFERROR(__xludf.DUMMYFUNCTION("""COMPUTED_VALUE"""),"5. Bogotá confía en su gobierno")</f>
        <v>5. Bogotá confía en su gobierno</v>
      </c>
      <c r="AN570" s="172" t="str">
        <f ca="1">IFERROR(__xludf.DUMMYFUNCTION("""COMPUTED_VALUE"""),"5.33. Fortalecimiento institucional para un gobierno confiable")</f>
        <v>5.33. Fortalecimiento institucional para un gobierno confiable</v>
      </c>
      <c r="AO570" s="172" t="str">
        <f ca="1">IFERROR(__xludf.DUMMYFUNCTION("""COMPUTED_VALUE"""),"Realizar el 100% de las acciones de fortalecimiento tecnológico e institucional orientados a una mejor prestación de los servicios a la ciudadanía.")</f>
        <v>Realizar el 100% de las acciones de fortalecimiento tecnológico e institucional orientados a una mejor prestación de los servicios a la ciudadanía.</v>
      </c>
      <c r="AP570" s="172" t="str">
        <f ca="1">IFERROR(__xludf.DUMMYFUNCTION("""COMPUTED_VALUE"""),"Hace referencia al desarrollo de los temas transversales de la UAECD tal como el Programa de Transparencia defensa jurídica contratación entre otros los cuales permiten y apoyan el cumplimiento de la misionalidad de la entidad.
")</f>
        <v xml:space="preserve">Hace referencia al desarrollo de los temas transversales de la UAECD tal como el Programa de Transparencia defensa jurídica contratación entre otros los cuales permiten y apoyan el cumplimiento de la misionalidad de la entidad.
</v>
      </c>
      <c r="AQ570" s="404" t="str">
        <f ca="1">IFERROR(__xludf.DUMMYFUNCTION("""COMPUTED_VALUE"""),"HACIENDA")</f>
        <v>HACIENDA</v>
      </c>
      <c r="AR570" s="393" t="str">
        <f ca="1">IFERROR(__xludf.DUMMYFUNCTION("""COMPUTED_VALUE"""),"Unidad Administrativa Especial de Catastro Distrital - UAECD")</f>
        <v>Unidad Administrativa Especial de Catastro Distrital - UAECD</v>
      </c>
      <c r="AS570" s="393" t="str">
        <f ca="1">IFERROR(__xludf.DUMMYFUNCTION("""COMPUTED_VALUE"""),"N/A")</f>
        <v>N/A</v>
      </c>
      <c r="AT570" s="393"/>
      <c r="AU570" s="393" t="str">
        <f ca="1">IFERROR(__xludf.DUMMYFUNCTION("""COMPUTED_VALUE"""),"Porcentaje de planes para el fortalecimiento institucional implementados")</f>
        <v>Porcentaje de planes para el fortalecimiento institucional implementados</v>
      </c>
      <c r="AV570" s="393" t="str">
        <f ca="1">IFERROR(__xludf.DUMMYFUNCTION("""COMPUTED_VALUE"""),"Promedio de ejecución de los planes / Total de planes evaluados")</f>
        <v>Promedio de ejecución de los planes / Total de planes evaluados</v>
      </c>
      <c r="AW570" s="393">
        <f ca="1">IFERROR(__xludf.DUMMYFUNCTION("""COMPUTED_VALUE"""),0)</f>
        <v>0</v>
      </c>
      <c r="AX570" s="405">
        <f ca="1">IFERROR(__xludf.DUMMYFUNCTION("""COMPUTED_VALUE"""),1)</f>
        <v>1</v>
      </c>
      <c r="AY570" s="393" t="str">
        <f ca="1">IFERROR(__xludf.DUMMYFUNCTION("""COMPUTED_VALUE"""),"UAECD")</f>
        <v>UAECD</v>
      </c>
      <c r="AZ570" s="404">
        <f ca="1">IFERROR(__xludf.DUMMYFUNCTION("""COMPUTED_VALUE"""),12000000000)</f>
        <v>12000000000</v>
      </c>
      <c r="BA570" s="404">
        <f ca="1">IFERROR(__xludf.DUMMYFUNCTION("""COMPUTED_VALUE"""),0)</f>
        <v>0</v>
      </c>
      <c r="BB570" s="404">
        <f ca="1">IFERROR(__xludf.DUMMYFUNCTION("""COMPUTED_VALUE"""),0)</f>
        <v>0</v>
      </c>
      <c r="BC570" s="404">
        <f ca="1">IFERROR(__xludf.DUMMYFUNCTION("""COMPUTED_VALUE"""),9057000000)</f>
        <v>9057000000</v>
      </c>
      <c r="BD570" s="405">
        <f ca="1">IFERROR(__xludf.DUMMYFUNCTION("""COMPUTED_VALUE"""),13172000000)</f>
        <v>13172000000</v>
      </c>
      <c r="BE570" s="404">
        <f ca="1">IFERROR(__xludf.DUMMYFUNCTION("""COMPUTED_VALUE"""),12272000000)</f>
        <v>12272000000</v>
      </c>
      <c r="BF570" s="404">
        <f ca="1">IFERROR(__xludf.DUMMYFUNCTION("""COMPUTED_VALUE"""),12108000000)</f>
        <v>12108000000</v>
      </c>
      <c r="BG570" s="404">
        <f ca="1">IFERROR(__xludf.DUMMYFUNCTION("""COMPUTED_VALUE"""),9057000000)</f>
        <v>9057000000</v>
      </c>
      <c r="BH570" s="404">
        <f ca="1">IFERROR(__xludf.DUMMYFUNCTION("""COMPUTED_VALUE"""),12788349514.5631)</f>
        <v>12788349514.563101</v>
      </c>
      <c r="BI570" s="404">
        <f ca="1">IFERROR(__xludf.DUMMYFUNCTION("""COMPUTED_VALUE"""),11567536996.8894)</f>
        <v>11567536996.8894</v>
      </c>
      <c r="BJ570" s="404">
        <f ca="1">IFERROR(__xludf.DUMMYFUNCTION("""COMPUTED_VALUE"""),11080535211.448)</f>
        <v>11080535211.448</v>
      </c>
      <c r="BK570" s="404">
        <f ca="1">IFERROR(__xludf.DUMMYFUNCTION("""COMPUTED_VALUE"""),1)</f>
        <v>1</v>
      </c>
      <c r="BL570" s="222">
        <f ca="1">IFERROR(__xludf.DUMMYFUNCTION("""COMPUTED_VALUE"""),1)</f>
        <v>1</v>
      </c>
      <c r="BM570" s="222">
        <f ca="1">IFERROR(__xludf.DUMMYFUNCTION("""COMPUTED_VALUE"""),1)</f>
        <v>1</v>
      </c>
      <c r="BN570" s="222">
        <f ca="1">IFERROR(__xludf.DUMMYFUNCTION("""COMPUTED_VALUE"""),1)</f>
        <v>1</v>
      </c>
      <c r="BO570" s="222" t="str">
        <f ca="1">IFERROR(__xludf.DUMMYFUNCTION("""COMPUTED_VALUE"""),"Se ajusta fórmula del indicador así:
Promedio de ejecución de los planes / Total de planes evaluados
Nombre del indicador: Porcentaje de planes para el fortalecimiento institucional implementados
18-04-2024 Formula e indicador ajustados
21-04-2024 Ajust"&amp;"ada")</f>
        <v>Se ajusta fórmula del indicador así:
Promedio de ejecución de los planes / Total de planes evaluados
Nombre del indicador: Porcentaje de planes para el fortalecimiento institucional implementados
18-04-2024 Formula e indicador ajustados
21-04-2024 Ajustada</v>
      </c>
      <c r="BP570" s="222">
        <f ca="1">IFERROR(__xludf.DUMMYFUNCTION("""COMPUTED_VALUE"""),46609000000)</f>
        <v>46609000000</v>
      </c>
      <c r="BQ570" s="403">
        <f ca="1">IFERROR(__xludf.DUMMYFUNCTION("""COMPUTED_VALUE"""),44493421722.9006)</f>
        <v>44493421722.900597</v>
      </c>
      <c r="BR570" s="403"/>
      <c r="BS570" s="403"/>
      <c r="BT570" s="403"/>
      <c r="BU570" s="222"/>
      <c r="BV570" s="222"/>
      <c r="BW570" s="222"/>
      <c r="BX570" s="172"/>
      <c r="BY570" s="172" t="b">
        <f t="shared" ref="BY570:BZ570" ca="1" si="598">B570=AM570</f>
        <v>1</v>
      </c>
      <c r="BZ570" s="172" t="b">
        <f t="shared" ca="1" si="598"/>
        <v>0</v>
      </c>
      <c r="CA570" s="172" t="b">
        <f t="shared" ref="CA570:CB570" ca="1" si="599">E570=AO570</f>
        <v>0</v>
      </c>
      <c r="CB570" s="172" t="b">
        <f t="shared" ca="1" si="599"/>
        <v>0</v>
      </c>
      <c r="CC570" s="172"/>
    </row>
    <row r="571" spans="1:81" ht="15.75" customHeight="1">
      <c r="A571" s="172">
        <v>341</v>
      </c>
      <c r="B571" s="172" t="s">
        <v>1692</v>
      </c>
      <c r="C571" s="172" t="s">
        <v>11103</v>
      </c>
      <c r="D571" s="172" t="s">
        <v>7906</v>
      </c>
      <c r="E571" s="172" t="s">
        <v>11158</v>
      </c>
      <c r="F571" s="172" t="s">
        <v>11159</v>
      </c>
      <c r="G571" s="172">
        <v>294040000000</v>
      </c>
      <c r="H571" s="172" t="s">
        <v>116</v>
      </c>
      <c r="I571" s="172" t="s">
        <v>117</v>
      </c>
      <c r="J571" s="172" t="s">
        <v>11160</v>
      </c>
      <c r="K571" s="172" t="s">
        <v>11161</v>
      </c>
      <c r="L571" s="172"/>
      <c r="M571" s="172"/>
      <c r="N571" s="172"/>
      <c r="O571" s="172"/>
      <c r="P571" s="172"/>
      <c r="Q571" s="172"/>
      <c r="R571" s="172"/>
      <c r="S571" s="172" t="s">
        <v>43</v>
      </c>
      <c r="T571" s="172"/>
      <c r="U571" s="172"/>
      <c r="V571" s="172"/>
      <c r="W571" s="172" t="s">
        <v>11162</v>
      </c>
      <c r="X571" s="172"/>
      <c r="Y571" s="172"/>
      <c r="Z571" s="172"/>
      <c r="AA571" s="172" t="s">
        <v>1841</v>
      </c>
      <c r="AB571" s="172" t="s">
        <v>1842</v>
      </c>
      <c r="AC571" s="172" t="s">
        <v>11163</v>
      </c>
      <c r="AD571" s="172" t="s">
        <v>11164</v>
      </c>
      <c r="AE571" s="172" t="s">
        <v>138</v>
      </c>
      <c r="AF571" s="172">
        <v>290593000000</v>
      </c>
      <c r="AG571" s="172">
        <v>0</v>
      </c>
      <c r="AH571" s="172">
        <v>3447000000</v>
      </c>
      <c r="AK571" s="172"/>
      <c r="AL571" s="172">
        <f ca="1">IFERROR(__xludf.DUMMYFUNCTION("""COMPUTED_VALUE"""),341)</f>
        <v>341</v>
      </c>
      <c r="AM571" s="172" t="str">
        <f ca="1">IFERROR(__xludf.DUMMYFUNCTION("""COMPUTED_VALUE"""),"5. Bogotá confía en su gobierno")</f>
        <v>5. Bogotá confía en su gobierno</v>
      </c>
      <c r="AN571" s="172" t="str">
        <f ca="1">IFERROR(__xludf.DUMMYFUNCTION("""COMPUTED_VALUE"""),"5.35. Bogotá ciudad Inteligente")</f>
        <v>5.35. Bogotá ciudad Inteligente</v>
      </c>
      <c r="AO571" s="172" t="str">
        <f ca="1">IFERROR(__xludf.DUMMYFUNCTION("""COMPUTED_VALUE"""),"Reducir a 43% la obsolescencia Tecnológica del Sector Integración Social la cual incluye la actualización de los sistemas de información y equipamiento tecnológico")</f>
        <v>Reducir a 43% la obsolescencia Tecnológica del Sector Integración Social la cual incluye la actualización de los sistemas de información y equipamiento tecnológico</v>
      </c>
      <c r="AP571" s="172" t="str">
        <f ca="1">IFERROR(__xludf.DUMMYFUNCTION("""COMPUTED_VALUE"""),"Reducir a 43% la obsolescencia Tecnológica del Sector Integración Social la cual incluye la actualización de los sistemas de información y equipamiento tecnológico con el fin de: facilitar la atención a quienes participan de los servicios sociales desde s"&amp;"u etapa de ingreso y registro en los sistemas de información y manejar la información generada  de forma más ágil y con altos niveles de seguridad digital aportando a la toma de decisiones.")</f>
        <v>Reducir a 43% la obsolescencia Tecnológica del Sector Integración Social la cual incluye la actualización de los sistemas de información y equipamiento tecnológico con el fin de: facilitar la atención a quienes participan de los servicios sociales desde su etapa de ingreso y registro en los sistemas de información y manejar la información generada  de forma más ágil y con altos niveles de seguridad digital aportando a la toma de decisiones.</v>
      </c>
      <c r="AQ571" s="222" t="str">
        <f ca="1">IFERROR(__xludf.DUMMYFUNCTION("""COMPUTED_VALUE"""),"INTEGRACIÓN SOCIAL")</f>
        <v>INTEGRACIÓN SOCIAL</v>
      </c>
      <c r="AR571" s="172" t="str">
        <f ca="1">IFERROR(__xludf.DUMMYFUNCTION("""COMPUTED_VALUE"""),"Secretaría Distrital de Integración Social")</f>
        <v>Secretaría Distrital de Integración Social</v>
      </c>
      <c r="AS571" s="172" t="str">
        <f ca="1">IFERROR(__xludf.DUMMYFUNCTION("""COMPUTED_VALUE"""),"N/A")</f>
        <v>N/A</v>
      </c>
      <c r="AT571" s="172" t="str">
        <f ca="1">IFERROR(__xludf.DUMMYFUNCTION("""COMPUTED_VALUE"""),"Afro-Palenquero_6.3.22.")</f>
        <v>Afro-Palenquero_6.3.22.</v>
      </c>
      <c r="AU571" s="172" t="str">
        <f ca="1">IFERROR(__xludf.DUMMYFUNCTION("""COMPUTED_VALUE"""),"Porcentaje de sistemas y equipamientos con obsolescencia tecnológica")</f>
        <v>Porcentaje de sistemas y equipamientos con obsolescencia tecnológica</v>
      </c>
      <c r="AV571" s="172" t="str">
        <f ca="1">IFERROR(__xludf.DUMMYFUNCTION("""COMPUTED_VALUE"""),"(Número de sistemas y equipamientos con obsolescencia tecnológica / Número de sistemas y equipamientos tecnológicos del Sector)*100")</f>
        <v>(Número de sistemas y equipamientos con obsolescencia tecnológica / Número de sistemas y equipamientos tecnológicos del Sector)*100</v>
      </c>
      <c r="AW571" s="172" t="str">
        <f ca="1">IFERROR(__xludf.DUMMYFUNCTION("""COMPUTED_VALUE"""),"87
(2023)")</f>
        <v>87
(2023)</v>
      </c>
      <c r="AX571" s="172">
        <f ca="1">IFERROR(__xludf.DUMMYFUNCTION("""COMPUTED_VALUE"""),43)</f>
        <v>43</v>
      </c>
      <c r="AY571" s="172" t="str">
        <f ca="1">IFERROR(__xludf.DUMMYFUNCTION("""COMPUTED_VALUE"""),"Secretaría de Integración Social")</f>
        <v>Secretaría de Integración Social</v>
      </c>
      <c r="AZ571" s="222">
        <f ca="1">IFERROR(__xludf.DUMMYFUNCTION("""COMPUTED_VALUE"""),206099265000)</f>
        <v>206099265000</v>
      </c>
      <c r="BA571" s="222">
        <f ca="1">IFERROR(__xludf.DUMMYFUNCTION("""COMPUTED_VALUE"""),0)</f>
        <v>0</v>
      </c>
      <c r="BB571" s="222">
        <f ca="1">IFERROR(__xludf.DUMMYFUNCTION("""COMPUTED_VALUE"""),3447000000)</f>
        <v>3447000000</v>
      </c>
      <c r="BC571" s="222">
        <f ca="1">IFERROR(__xludf.DUMMYFUNCTION("""COMPUTED_VALUE"""),41408000000)</f>
        <v>41408000000</v>
      </c>
      <c r="BD571" s="222">
        <f ca="1">IFERROR(__xludf.DUMMYFUNCTION("""COMPUTED_VALUE"""),43512000000)</f>
        <v>43512000000</v>
      </c>
      <c r="BE571" s="222">
        <f ca="1">IFERROR(__xludf.DUMMYFUNCTION("""COMPUTED_VALUE"""),46729000000)</f>
        <v>46729000000</v>
      </c>
      <c r="BF571" s="222">
        <f ca="1">IFERROR(__xludf.DUMMYFUNCTION("""COMPUTED_VALUE"""),48744000000)</f>
        <v>48744000000</v>
      </c>
      <c r="BG571" s="222">
        <f ca="1">IFERROR(__xludf.DUMMYFUNCTION("""COMPUTED_VALUE"""),41408000000)</f>
        <v>41408000000</v>
      </c>
      <c r="BH571" s="222">
        <f ca="1">IFERROR(__xludf.DUMMYFUNCTION("""COMPUTED_VALUE"""),42244660194.1747)</f>
        <v>42244660194.174698</v>
      </c>
      <c r="BI571" s="222">
        <f ca="1">IFERROR(__xludf.DUMMYFUNCTION("""COMPUTED_VALUE"""),44046564237.9112)</f>
        <v>44046564237.911201</v>
      </c>
      <c r="BJ571" s="222">
        <f ca="1">IFERROR(__xludf.DUMMYFUNCTION("""COMPUTED_VALUE"""),44607665043.5104)</f>
        <v>44607665043.510399</v>
      </c>
      <c r="BK571" s="222">
        <f ca="1">IFERROR(__xludf.DUMMYFUNCTION("""COMPUTED_VALUE"""),0.647)</f>
        <v>0.64700000000000002</v>
      </c>
      <c r="BL571" s="222">
        <f ca="1">IFERROR(__xludf.DUMMYFUNCTION("""COMPUTED_VALUE"""),0.59)</f>
        <v>0.59</v>
      </c>
      <c r="BM571" s="222">
        <f ca="1">IFERROR(__xludf.DUMMYFUNCTION("""COMPUTED_VALUE"""),0.472)</f>
        <v>0.47199999999999998</v>
      </c>
      <c r="BN571" s="222">
        <f ca="1">IFERROR(__xludf.DUMMYFUNCTION("""COMPUTED_VALUE"""),0.43)</f>
        <v>0.43</v>
      </c>
      <c r="BO571" s="222"/>
      <c r="BP571" s="222">
        <f ca="1">IFERROR(__xludf.DUMMYFUNCTION("""COMPUTED_VALUE"""),180393000000)</f>
        <v>180393000000</v>
      </c>
      <c r="BQ571" s="399">
        <f ca="1">IFERROR(__xludf.DUMMYFUNCTION("""COMPUTED_VALUE"""),172306889475.596)</f>
        <v>172306889475.59601</v>
      </c>
      <c r="BR571" s="395"/>
      <c r="BS571" s="399"/>
      <c r="BT571" s="395"/>
      <c r="BU571" s="222"/>
      <c r="BV571" s="222"/>
      <c r="BW571" s="222"/>
      <c r="BX571" s="172"/>
      <c r="BY571" s="172" t="b">
        <f t="shared" ref="BY571:BZ571" ca="1" si="600">B571=AM571</f>
        <v>1</v>
      </c>
      <c r="BZ571" s="172" t="b">
        <f t="shared" ca="1" si="600"/>
        <v>0</v>
      </c>
      <c r="CA571" s="172" t="b">
        <f t="shared" ref="CA571:CB571" ca="1" si="601">E571=AO571</f>
        <v>0</v>
      </c>
      <c r="CB571" s="172" t="b">
        <f t="shared" ca="1" si="601"/>
        <v>0</v>
      </c>
      <c r="CC571" s="172"/>
    </row>
    <row r="572" spans="1:81" ht="15.75" customHeight="1">
      <c r="A572" s="172">
        <v>342</v>
      </c>
      <c r="B572" s="172" t="s">
        <v>1692</v>
      </c>
      <c r="C572" s="172" t="s">
        <v>11103</v>
      </c>
      <c r="D572" s="172" t="s">
        <v>11104</v>
      </c>
      <c r="E572" s="172" t="s">
        <v>1844</v>
      </c>
      <c r="F572" s="172" t="s">
        <v>11165</v>
      </c>
      <c r="G572" s="172">
        <v>5000000000</v>
      </c>
      <c r="H572" s="172" t="s">
        <v>116</v>
      </c>
      <c r="I572" s="172" t="s">
        <v>117</v>
      </c>
      <c r="J572" s="172" t="s">
        <v>11166</v>
      </c>
      <c r="K572" s="172" t="s">
        <v>11167</v>
      </c>
      <c r="L572" s="172"/>
      <c r="M572" s="172"/>
      <c r="N572" s="172"/>
      <c r="O572" s="172"/>
      <c r="P572" s="172"/>
      <c r="Q572" s="172"/>
      <c r="R572" s="172"/>
      <c r="S572" s="172" t="s">
        <v>43</v>
      </c>
      <c r="T572" s="172"/>
      <c r="U572" s="172"/>
      <c r="V572" s="172"/>
      <c r="W572" s="172" t="s">
        <v>11168</v>
      </c>
      <c r="X572" s="172"/>
      <c r="Y572" s="172"/>
      <c r="Z572" s="172"/>
      <c r="AA572" s="172" t="s">
        <v>1849</v>
      </c>
      <c r="AB572" s="172" t="s">
        <v>1849</v>
      </c>
      <c r="AC572" s="172">
        <v>0</v>
      </c>
      <c r="AD572" s="172">
        <v>5</v>
      </c>
      <c r="AE572" s="172" t="s">
        <v>1445</v>
      </c>
      <c r="AF572" s="172">
        <v>5000000000</v>
      </c>
      <c r="AG572" s="172">
        <v>0</v>
      </c>
      <c r="AH572" s="172">
        <v>0</v>
      </c>
      <c r="AI572" s="172"/>
      <c r="AJ572" s="172"/>
      <c r="AK572" s="172"/>
      <c r="AL572" s="172">
        <f ca="1">IFERROR(__xludf.DUMMYFUNCTION("""COMPUTED_VALUE"""),342)</f>
        <v>342</v>
      </c>
      <c r="AM572" s="172" t="str">
        <f ca="1">IFERROR(__xludf.DUMMYFUNCTION("""COMPUTED_VALUE"""),"5. Bogotá confía en su gobierno")</f>
        <v>5. Bogotá confía en su gobierno</v>
      </c>
      <c r="AN572" s="172" t="str">
        <f ca="1">IFERROR(__xludf.DUMMYFUNCTION("""COMPUTED_VALUE"""),"5.33. Fortalecimiento institucional para un gobierno confiable")</f>
        <v>5.33. Fortalecimiento institucional para un gobierno confiable</v>
      </c>
      <c r="AO572" s="172" t="str">
        <f ca="1">IFERROR(__xludf.DUMMYFUNCTION("""COMPUTED_VALUE"""),"Realizar 5 diseños de nuevos esquemas de operación para la provisión de los servicios sociales en unidades operativas y extramurales")</f>
        <v>Realizar 5 diseños de nuevos esquemas de operación para la provisión de los servicios sociales en unidades operativas y extramurales</v>
      </c>
      <c r="AP572" s="172" t="str">
        <f ca="1">IFERROR(__xludf.DUMMYFUNCTION("""COMPUTED_VALUE"""),"Esta meta agrupa las acciones orientadas a disminuir la complejidad del modelo de operación que tiene la Secretaría de Integración Social  e IDIPRON. En este sentido si bien no se puede definir un número de beneficiarios su ejecución redunda en una mejor "&amp;"oferta a través de la flexibilidad de los mecanismos mediante los cuales se prestan los servicios considerando fuentes de financiación alternativas o alianzas con el sector privado. Además la transformación de la operación incluye la atención al ciudadano"&amp;" para hacerla más ágil.")</f>
        <v>Esta meta agrupa las acciones orientadas a disminuir la complejidad del modelo de operación que tiene la Secretaría de Integración Social  e IDIPRON. En este sentido si bien no se puede definir un número de beneficiarios su ejecución redunda en una mejor oferta a través de la flexibilidad de los mecanismos mediante los cuales se prestan los servicios considerando fuentes de financiación alternativas o alianzas con el sector privado. Además la transformación de la operación incluye la atención al ciudadano para hacerla más ágil.</v>
      </c>
      <c r="AQ572" s="222" t="str">
        <f ca="1">IFERROR(__xludf.DUMMYFUNCTION("""COMPUTED_VALUE"""),"INTEGRACIÓN SOCIAL")</f>
        <v>INTEGRACIÓN SOCIAL</v>
      </c>
      <c r="AR572" s="172" t="str">
        <f ca="1">IFERROR(__xludf.DUMMYFUNCTION("""COMPUTED_VALUE"""),"Secretaría Distrital de Integración Social")</f>
        <v>Secretaría Distrital de Integración Social</v>
      </c>
      <c r="AS572" s="172" t="str">
        <f ca="1">IFERROR(__xludf.DUMMYFUNCTION("""COMPUTED_VALUE"""),"N/A")</f>
        <v>N/A</v>
      </c>
      <c r="AT572" s="172" t="str">
        <f ca="1">IFERROR(__xludf.DUMMYFUNCTION("""COMPUTED_VALUE"""),"Adultez_1.1.4 A
 Adultez_1.1.5 P
 Adultez_2.1.13 
 Adultez_2.2.10 
 Adultez_2.2.11 
 Adultez_2.2.12 
 Adultez_2.2.13 
 Adultez_2.2.15 
 Adultez_2.2.6 A
 Adultez_2.2.7 A
 Adultez_2.2.8 A
 Adultez_2.2.9 A
 Adultez_4.1.6 P
 Adultez_4.1.7 F
 Adultez_5.1.5 A
 "&amp;"Adultez_5.1.6 P
 Adultez_6.1.3 N
 ASP_1.4.13 
 ASP_1.4.15 
 ASP_3.2.1 I")</f>
        <v>Adultez_1.1.4 A
 Adultez_1.1.5 P
 Adultez_2.1.13 
 Adultez_2.2.10 
 Adultez_2.2.11 
 Adultez_2.2.12 
 Adultez_2.2.13 
 Adultez_2.2.15 
 Adultez_2.2.6 A
 Adultez_2.2.7 A
 Adultez_2.2.8 A
 Adultez_2.2.9 A
 Adultez_4.1.6 P
 Adultez_4.1.7 F
 Adultez_5.1.5 A
 Adultez_5.1.6 P
 Adultez_6.1.3 N
 ASP_1.4.13 
 ASP_1.4.15 
 ASP_3.2.1 I</v>
      </c>
      <c r="AU572" s="172" t="str">
        <f ca="1">IFERROR(__xludf.DUMMYFUNCTION("""COMPUTED_VALUE"""),"Número de diseños realizados para los nuevos esquemas de operación de los servicios del Sector Integración Social")</f>
        <v>Número de diseños realizados para los nuevos esquemas de operación de los servicios del Sector Integración Social</v>
      </c>
      <c r="AV572" s="172" t="str">
        <f ca="1">IFERROR(__xludf.DUMMYFUNCTION("""COMPUTED_VALUE"""),"Número de diseños realizados para los nuevos esquemas de operación de los servicios del Sector Integración Social")</f>
        <v>Número de diseños realizados para los nuevos esquemas de operación de los servicios del Sector Integración Social</v>
      </c>
      <c r="AW572" s="172">
        <f ca="1">IFERROR(__xludf.DUMMYFUNCTION("""COMPUTED_VALUE"""),0)</f>
        <v>0</v>
      </c>
      <c r="AX572" s="172">
        <f ca="1">IFERROR(__xludf.DUMMYFUNCTION("""COMPUTED_VALUE"""),5)</f>
        <v>5</v>
      </c>
      <c r="AY572" s="172" t="str">
        <f ca="1">IFERROR(__xludf.DUMMYFUNCTION("""COMPUTED_VALUE"""),"N/A")</f>
        <v>N/A</v>
      </c>
      <c r="AZ572" s="222">
        <f ca="1">IFERROR(__xludf.DUMMYFUNCTION("""COMPUTED_VALUE"""),5000000000)</f>
        <v>5000000000</v>
      </c>
      <c r="BA572" s="222">
        <f ca="1">IFERROR(__xludf.DUMMYFUNCTION("""COMPUTED_VALUE"""),0)</f>
        <v>0</v>
      </c>
      <c r="BB572" s="222">
        <f ca="1">IFERROR(__xludf.DUMMYFUNCTION("""COMPUTED_VALUE"""),0)</f>
        <v>0</v>
      </c>
      <c r="BC572" s="222">
        <f ca="1">IFERROR(__xludf.DUMMYFUNCTION("""COMPUTED_VALUE"""),445000000)</f>
        <v>445000000</v>
      </c>
      <c r="BD572" s="222">
        <f ca="1">IFERROR(__xludf.DUMMYFUNCTION("""COMPUTED_VALUE"""),470000000)</f>
        <v>470000000</v>
      </c>
      <c r="BE572" s="222">
        <f ca="1">IFERROR(__xludf.DUMMYFUNCTION("""COMPUTED_VALUE"""),504000000)</f>
        <v>504000000</v>
      </c>
      <c r="BF572" s="222">
        <f ca="1">IFERROR(__xludf.DUMMYFUNCTION("""COMPUTED_VALUE"""),526000000)</f>
        <v>526000000</v>
      </c>
      <c r="BG572" s="222">
        <f ca="1">IFERROR(__xludf.DUMMYFUNCTION("""COMPUTED_VALUE"""),445000000)</f>
        <v>445000000</v>
      </c>
      <c r="BH572" s="222">
        <f ca="1">IFERROR(__xludf.DUMMYFUNCTION("""COMPUTED_VALUE"""),456310679.61165)</f>
        <v>456310679.61164999</v>
      </c>
      <c r="BI572" s="222">
        <f ca="1">IFERROR(__xludf.DUMMYFUNCTION("""COMPUTED_VALUE"""),475068338.203412)</f>
        <v>475068338.203412</v>
      </c>
      <c r="BJ572" s="222">
        <f ca="1">IFERROR(__xludf.DUMMYFUNCTION("""COMPUTED_VALUE"""),481364512.819761)</f>
        <v>481364512.81976098</v>
      </c>
      <c r="BK572" s="222">
        <f ca="1">IFERROR(__xludf.DUMMYFUNCTION("""COMPUTED_VALUE"""),1)</f>
        <v>1</v>
      </c>
      <c r="BL572" s="222">
        <f ca="1">IFERROR(__xludf.DUMMYFUNCTION("""COMPUTED_VALUE"""),1)</f>
        <v>1</v>
      </c>
      <c r="BM572" s="222">
        <f ca="1">IFERROR(__xludf.DUMMYFUNCTION("""COMPUTED_VALUE"""),2)</f>
        <v>2</v>
      </c>
      <c r="BN572" s="222">
        <f ca="1">IFERROR(__xludf.DUMMYFUNCTION("""COMPUTED_VALUE"""),1)</f>
        <v>1</v>
      </c>
      <c r="BO572" s="222"/>
      <c r="BP572" s="222">
        <f ca="1">IFERROR(__xludf.DUMMYFUNCTION("""COMPUTED_VALUE"""),1945000000)</f>
        <v>1945000000</v>
      </c>
      <c r="BQ572" s="222">
        <f ca="1">IFERROR(__xludf.DUMMYFUNCTION("""COMPUTED_VALUE"""),1857743530.63482)</f>
        <v>1857743530.63482</v>
      </c>
      <c r="BR572" s="222"/>
      <c r="BS572" s="222"/>
      <c r="BT572" s="222"/>
      <c r="BU572" s="222"/>
      <c r="BV572" s="222"/>
      <c r="BW572" s="222"/>
      <c r="BX572" s="172"/>
      <c r="BY572" s="172" t="b">
        <f t="shared" ref="BY572:BZ572" ca="1" si="602">B572=AM572</f>
        <v>1</v>
      </c>
      <c r="BZ572" s="172" t="b">
        <f t="shared" ca="1" si="602"/>
        <v>0</v>
      </c>
      <c r="CA572" s="172" t="b">
        <f t="shared" ref="CA572:CB572" ca="1" si="603">E572=AO572</f>
        <v>1</v>
      </c>
      <c r="CB572" s="172" t="b">
        <f t="shared" ca="1" si="603"/>
        <v>0</v>
      </c>
      <c r="CC572" s="172"/>
    </row>
    <row r="573" spans="1:81" ht="15.75" customHeight="1">
      <c r="A573" s="172">
        <v>343</v>
      </c>
      <c r="B573" s="172" t="s">
        <v>1692</v>
      </c>
      <c r="C573" s="172" t="s">
        <v>11103</v>
      </c>
      <c r="D573" s="172"/>
      <c r="E573" s="172" t="s">
        <v>11169</v>
      </c>
      <c r="F573" s="172" t="s">
        <v>1851</v>
      </c>
      <c r="G573" s="172">
        <v>2581442000000</v>
      </c>
      <c r="H573" s="172" t="s">
        <v>116</v>
      </c>
      <c r="I573" s="172" t="s">
        <v>117</v>
      </c>
      <c r="J573" s="172"/>
      <c r="K573" s="172"/>
      <c r="L573" s="172"/>
      <c r="M573" s="172"/>
      <c r="N573" s="172"/>
      <c r="O573" s="172"/>
      <c r="P573" s="172"/>
      <c r="Q573" s="172"/>
      <c r="R573" s="172"/>
      <c r="S573" s="172" t="s">
        <v>43</v>
      </c>
      <c r="T573" s="172"/>
      <c r="U573" s="172"/>
      <c r="V573" s="172"/>
      <c r="W573" s="172" t="s">
        <v>11168</v>
      </c>
      <c r="X573" s="172"/>
      <c r="Y573" s="172"/>
      <c r="Z573" s="172"/>
      <c r="AA573" s="172" t="s">
        <v>1854</v>
      </c>
      <c r="AB573" s="172" t="s">
        <v>1855</v>
      </c>
      <c r="AC573" s="172">
        <v>0</v>
      </c>
      <c r="AD573" s="172">
        <v>1</v>
      </c>
      <c r="AE573" s="172" t="s">
        <v>1445</v>
      </c>
      <c r="AF573" s="172">
        <v>2510734000000</v>
      </c>
      <c r="AG573" s="172">
        <v>0</v>
      </c>
      <c r="AH573" s="172">
        <v>70266000000</v>
      </c>
      <c r="AK573" s="172"/>
      <c r="AL573" s="172">
        <f ca="1">IFERROR(__xludf.DUMMYFUNCTION("""COMPUTED_VALUE"""),343)</f>
        <v>343</v>
      </c>
      <c r="AM573" s="172" t="str">
        <f ca="1">IFERROR(__xludf.DUMMYFUNCTION("""COMPUTED_VALUE"""),"5. Bogotá confía en su gobierno")</f>
        <v>5. Bogotá confía en su gobierno</v>
      </c>
      <c r="AN573" s="172" t="str">
        <f ca="1">IFERROR(__xludf.DUMMYFUNCTION("""COMPUTED_VALUE"""),"5.33. Fortalecimiento institucional para un gobierno confiable")</f>
        <v>5.33. Fortalecimiento institucional para un gobierno confiable</v>
      </c>
      <c r="AO573" s="172" t="str">
        <f ca="1">IFERROR(__xludf.DUMMYFUNCTION("""COMPUTED_VALUE"""),"Implementar el 100% de los servicios de soporte misional a la operación del sector Integración Social")</f>
        <v>Implementar el 100% de los servicios de soporte misional a la operación del sector Integración Social</v>
      </c>
      <c r="AP573" s="172" t="str">
        <f ca="1">IFERROR(__xludf.DUMMYFUNCTION("""COMPUTED_VALUE"""),"Servicios logísticos ambientales documentales y de operación que son de apoyo a la misionalidad")</f>
        <v>Servicios logísticos ambientales documentales y de operación que son de apoyo a la misionalidad</v>
      </c>
      <c r="AQ573" s="222" t="str">
        <f ca="1">IFERROR(__xludf.DUMMYFUNCTION("""COMPUTED_VALUE"""),"INTEGRACIÓN SOCIAL")</f>
        <v>INTEGRACIÓN SOCIAL</v>
      </c>
      <c r="AR573" s="172" t="str">
        <f ca="1">IFERROR(__xludf.DUMMYFUNCTION("""COMPUTED_VALUE"""),"Secretaría Distrital de Integración Social")</f>
        <v>Secretaría Distrital de Integración Social</v>
      </c>
      <c r="AS573" s="172" t="str">
        <f ca="1">IFERROR(__xludf.DUMMYFUNCTION("""COMPUTED_VALUE"""),"N/A")</f>
        <v>N/A</v>
      </c>
      <c r="AT573" s="172" t="str">
        <f ca="1">IFERROR(__xludf.DUMMYFUNCTION("""COMPUTED_VALUE"""),"Afro-Palenquero_6.3.13.
 Afro-Palenquero_6.3.18.
 Derechos Humanos_5.1.8 
 Educación_2.1.1.P
 Educación Ambiental_2.1.10.
 Familias_1.1.4. 
 Familias_1.4.3. 
 Habitabilidad en calle_5.1.4 J
 Infancia_3.1.7 M
 Infancia_3.4.2. 
 Infancia_3.4.3. 
 LGBTI_1.1."&amp;"1 L
 LGBTI_1.1.4 P
 Mujeres_11.1.1 
 Participación Incidente_1.1.7. 
 Participación Incidente_2.1.7. 
 Participación Incidente_2.2.6. 
 Participación Incidente_2.2.11.
 Raizal_4.1.5. 
 Raizal_4.1.14.
 Raizal_4.1.16.
 Rrom_6.1.1 L
 Rrom_6.1.17 
 Rrom_6.1.2"&amp;" I
 Servicio a la Ciudadanía_1.1.1 E
 Servicio a la Ciudadanía_3.1.2 R
 Servicio a la Ciudadanía_3.1.10 
 Transparencia_2.1.10 
 Transparencia_2.2.9 A
 Vejez_1.2.4 F
 Vejez_1.2.5 S
 Vejez_1.2.6 P
 Vejez_5.1.3 T
 Vejez_5.1.8 R
 Vejez_5.1.9 P")</f>
        <v>Afro-Palenquero_6.3.13.
 Afro-Palenquero_6.3.18.
 Derechos Humanos_5.1.8 
 Educación_2.1.1.P
 Educación Ambiental_2.1.10.
 Familias_1.1.4. 
 Familias_1.4.3. 
 Habitabilidad en calle_5.1.4 J
 Infancia_3.1.7 M
 Infancia_3.4.2. 
 Infancia_3.4.3. 
 LGBTI_1.1.1 L
 LGBTI_1.1.4 P
 Mujeres_11.1.1 
 Participación Incidente_1.1.7. 
 Participación Incidente_2.1.7. 
 Participación Incidente_2.2.6. 
 Participación Incidente_2.2.11.
 Raizal_4.1.5. 
 Raizal_4.1.14.
 Raizal_4.1.16.
 Rrom_6.1.1 L
 Rrom_6.1.17 
 Rrom_6.1.2 I
 Servicio a la Ciudadanía_1.1.1 E
 Servicio a la Ciudadanía_3.1.2 R
 Servicio a la Ciudadanía_3.1.10 
 Transparencia_2.1.10 
 Transparencia_2.2.9 A
 Vejez_1.2.4 F
 Vejez_1.2.5 S
 Vejez_1.2.6 P
 Vejez_5.1.3 T
 Vejez_5.1.8 R
 Vejez_5.1.9 P</v>
      </c>
      <c r="AU573" s="172" t="str">
        <f ca="1">IFERROR(__xludf.DUMMYFUNCTION("""COMPUTED_VALUE"""),"Porcentaje de avance de implementación de los servicios de apoyo a la operación de la Secretaría de Integración Social")</f>
        <v>Porcentaje de avance de implementación de los servicios de apoyo a la operación de la Secretaría de Integración Social</v>
      </c>
      <c r="AV573" s="172" t="str">
        <f ca="1">IFERROR(__xludf.DUMMYFUNCTION("""COMPUTED_VALUE"""),"(Servicios sociales de apoyo de la operación implementados / Servicios sociales de apoyo de la operación programados)*100")</f>
        <v>(Servicios sociales de apoyo de la operación implementados / Servicios sociales de apoyo de la operación programados)*100</v>
      </c>
      <c r="AW573" s="172">
        <f ca="1">IFERROR(__xludf.DUMMYFUNCTION("""COMPUTED_VALUE"""),0)</f>
        <v>0</v>
      </c>
      <c r="AX573" s="172">
        <f ca="1">IFERROR(__xludf.DUMMYFUNCTION("""COMPUTED_VALUE"""),1)</f>
        <v>1</v>
      </c>
      <c r="AY573" s="172" t="str">
        <f ca="1">IFERROR(__xludf.DUMMYFUNCTION("""COMPUTED_VALUE"""),"N/A")</f>
        <v>N/A</v>
      </c>
      <c r="AZ573" s="222">
        <f ca="1">IFERROR(__xludf.DUMMYFUNCTION("""COMPUTED_VALUE"""),2593369733000)</f>
        <v>2593369733000</v>
      </c>
      <c r="BA573" s="222">
        <f ca="1">IFERROR(__xludf.DUMMYFUNCTION("""COMPUTED_VALUE"""),0)</f>
        <v>0</v>
      </c>
      <c r="BB573" s="222">
        <f ca="1">IFERROR(__xludf.DUMMYFUNCTION("""COMPUTED_VALUE"""),70266000000)</f>
        <v>70266000000</v>
      </c>
      <c r="BC573" s="222">
        <f ca="1">IFERROR(__xludf.DUMMYFUNCTION("""COMPUTED_VALUE"""),449983173427)</f>
        <v>449983173427</v>
      </c>
      <c r="BD573" s="222">
        <f ca="1">IFERROR(__xludf.DUMMYFUNCTION("""COMPUTED_VALUE"""),477237000000)</f>
        <v>477237000000</v>
      </c>
      <c r="BE573" s="222">
        <f ca="1">IFERROR(__xludf.DUMMYFUNCTION("""COMPUTED_VALUE"""),510511000000)</f>
        <v>510511000000</v>
      </c>
      <c r="BF573" s="222">
        <f ca="1">IFERROR(__xludf.DUMMYFUNCTION("""COMPUTED_VALUE"""),533547000000)</f>
        <v>533547000000</v>
      </c>
      <c r="BG573" s="222">
        <f ca="1">IFERROR(__xludf.DUMMYFUNCTION("""COMPUTED_VALUE"""),449983173427)</f>
        <v>449983173427</v>
      </c>
      <c r="BH573" s="222">
        <f ca="1">IFERROR(__xludf.DUMMYFUNCTION("""COMPUTED_VALUE"""),463336893203.883)</f>
        <v>463336893203.883</v>
      </c>
      <c r="BI573" s="222">
        <f ca="1">IFERROR(__xludf.DUMMYFUNCTION("""COMPUTED_VALUE"""),481205580167.782)</f>
        <v>481205580167.78198</v>
      </c>
      <c r="BJ573" s="222">
        <f ca="1">IFERROR(__xludf.DUMMYFUNCTION("""COMPUTED_VALUE"""),488271086922.9)</f>
        <v>488271086922.90002</v>
      </c>
      <c r="BK573" s="222">
        <f ca="1">IFERROR(__xludf.DUMMYFUNCTION("""COMPUTED_VALUE"""),1)</f>
        <v>1</v>
      </c>
      <c r="BL573" s="222">
        <f ca="1">IFERROR(__xludf.DUMMYFUNCTION("""COMPUTED_VALUE"""),1)</f>
        <v>1</v>
      </c>
      <c r="BM573" s="222">
        <f ca="1">IFERROR(__xludf.DUMMYFUNCTION("""COMPUTED_VALUE"""),1)</f>
        <v>1</v>
      </c>
      <c r="BN573" s="222">
        <f ca="1">IFERROR(__xludf.DUMMYFUNCTION("""COMPUTED_VALUE"""),1)</f>
        <v>1</v>
      </c>
      <c r="BO573" s="222"/>
      <c r="BP573" s="222">
        <f ca="1">IFERROR(__xludf.DUMMYFUNCTION("""COMPUTED_VALUE"""),1971278173427)</f>
        <v>1971278173427</v>
      </c>
      <c r="BQ573" s="403">
        <f ca="1">IFERROR(__xludf.DUMMYFUNCTION("""COMPUTED_VALUE"""),1882796733721.56)</f>
        <v>1882796733721.5601</v>
      </c>
      <c r="BR573" s="403"/>
      <c r="BS573" s="403"/>
      <c r="BT573" s="403"/>
      <c r="BU573" s="222"/>
      <c r="BV573" s="222"/>
      <c r="BW573" s="222"/>
      <c r="BX573" s="172"/>
      <c r="BY573" s="172" t="b">
        <f t="shared" ref="BY573:BZ573" ca="1" si="604">B573=AM573</f>
        <v>1</v>
      </c>
      <c r="BZ573" s="172" t="b">
        <f t="shared" ca="1" si="604"/>
        <v>0</v>
      </c>
      <c r="CA573" s="172" t="b">
        <f t="shared" ref="CA573:CB573" ca="1" si="605">E573=AO573</f>
        <v>0</v>
      </c>
      <c r="CB573" s="172" t="b">
        <f t="shared" ca="1" si="605"/>
        <v>1</v>
      </c>
      <c r="CC573" s="172"/>
    </row>
    <row r="574" spans="1:81" ht="15.75" customHeight="1">
      <c r="A574" s="172">
        <v>344</v>
      </c>
      <c r="B574" s="172" t="s">
        <v>1692</v>
      </c>
      <c r="C574" s="172" t="s">
        <v>2434</v>
      </c>
      <c r="D574" s="172"/>
      <c r="E574" s="172" t="s">
        <v>11170</v>
      </c>
      <c r="F574" s="172" t="s">
        <v>11171</v>
      </c>
      <c r="G574" s="172">
        <v>1400000000</v>
      </c>
      <c r="H574" s="172" t="s">
        <v>1858</v>
      </c>
      <c r="I574" s="172" t="s">
        <v>1859</v>
      </c>
      <c r="J574" s="172" t="s">
        <v>11172</v>
      </c>
      <c r="K574" s="172"/>
      <c r="L574" s="172"/>
      <c r="M574" s="172"/>
      <c r="N574" s="172"/>
      <c r="O574" s="172"/>
      <c r="P574" s="172"/>
      <c r="Q574" s="172"/>
      <c r="R574" s="172"/>
      <c r="S574" s="172" t="s">
        <v>43</v>
      </c>
      <c r="T574" s="172"/>
      <c r="U574" s="172"/>
      <c r="V574" s="172"/>
      <c r="W574" s="172" t="s">
        <v>11173</v>
      </c>
      <c r="X574" s="172"/>
      <c r="Y574" s="172"/>
      <c r="Z574" s="172"/>
      <c r="AA574" s="172" t="s">
        <v>11174</v>
      </c>
      <c r="AB574" s="172" t="s">
        <v>11175</v>
      </c>
      <c r="AC574" s="172">
        <v>0</v>
      </c>
      <c r="AD574" s="172">
        <v>8</v>
      </c>
      <c r="AE574" s="172" t="s">
        <v>1864</v>
      </c>
      <c r="AF574" s="172">
        <v>0</v>
      </c>
      <c r="AG574" s="172">
        <v>0</v>
      </c>
      <c r="AH574" s="172">
        <v>800000000</v>
      </c>
      <c r="AI574" s="172"/>
      <c r="AJ574" s="172"/>
      <c r="AK574" s="172"/>
      <c r="AL574" s="172">
        <f ca="1">IFERROR(__xludf.DUMMYFUNCTION("""COMPUTED_VALUE"""),344)</f>
        <v>344</v>
      </c>
      <c r="AM574" s="172" t="str">
        <f ca="1">IFERROR(__xludf.DUMMYFUNCTION("""COMPUTED_VALUE"""),"5. Bogotá confía en su gobierno")</f>
        <v>5. Bogotá confía en su gobierno</v>
      </c>
      <c r="AN574" s="172" t="str">
        <f ca="1">IFERROR(__xludf.DUMMYFUNCTION("""COMPUTED_VALUE"""),"5.32. Gobierno abierto, íntegro, transparente y corresponsable")</f>
        <v>5.32. Gobierno abierto, íntegro, transparente y corresponsable</v>
      </c>
      <c r="AO574" s="172" t="str">
        <f ca="1">IFERROR(__xludf.DUMMYFUNCTION("""COMPUTED_VALUE"""),"Ejecutar el 100% de las acciones para el fortalecimiento del Sistema Jurídico Integral Anticorrupción SIJIA (Observatorio Distrital de Contratación y Lucha Anticorrupción-ODCLA y el Modelo de gestión jurídica anticorrupción)")</f>
        <v>Ejecutar el 100% de las acciones para el fortalecimiento del Sistema Jurídico Integral Anticorrupción SIJIA (Observatorio Distrital de Contratación y Lucha Anticorrupción-ODCLA y el Modelo de gestión jurídica anticorrupción)</v>
      </c>
      <c r="AP574" s="172" t="str">
        <f ca="1">IFERROR(__xludf.DUMMYFUNCTION("""COMPUTED_VALUE"""),"Consiste en fortalecer el seguimiento a las entidades frente a la implementación de las iniiciativas en materia de corrupción y lucha anticorrupción asi como la generación de contenidos de interés en temas de alto impacto para el conocimiento de las ofici"&amp;"nas jurídicas del Distrito Capital y partes interesadas.
")</f>
        <v xml:space="preserve">Consiste en fortalecer el seguimiento a las entidades frente a la implementación de las iniiciativas en materia de corrupción y lucha anticorrupción asi como la generación de contenidos de interés en temas de alto impacto para el conocimiento de las oficinas jurídicas del Distrito Capital y partes interesadas.
</v>
      </c>
      <c r="AQ574" s="222" t="str">
        <f ca="1">IFERROR(__xludf.DUMMYFUNCTION("""COMPUTED_VALUE"""),"GESTIÓN JURÍDICA")</f>
        <v>GESTIÓN JURÍDICA</v>
      </c>
      <c r="AR574" s="172" t="str">
        <f ca="1">IFERROR(__xludf.DUMMYFUNCTION("""COMPUTED_VALUE"""),"Secretaría Jurídica Distrital")</f>
        <v>Secretaría Jurídica Distrital</v>
      </c>
      <c r="AS574" s="172" t="str">
        <f ca="1">IFERROR(__xludf.DUMMYFUNCTION("""COMPUTED_VALUE"""),"N/A")</f>
        <v>N/A</v>
      </c>
      <c r="AT574" s="172" t="str">
        <f ca="1">IFERROR(__xludf.DUMMYFUNCTION("""COMPUTED_VALUE"""),"Afro-Palenquero_2.1.2 G
 ASP_2.1.5 S
 Derechos Humanos_5.7.4 O
 Habitabilidad en calle_3.1.6 O
 Indigena_5.1.1.L
 Infancia_1.1.26.
 Transparencia_4.1.8 E
 Transparencia_4.1.10 
 Transparencia_4.3.2 D")</f>
        <v>Afro-Palenquero_2.1.2 G
 ASP_2.1.5 S
 Derechos Humanos_5.7.4 O
 Habitabilidad en calle_3.1.6 O
 Indigena_5.1.1.L
 Infancia_1.1.26.
 Transparencia_4.1.8 E
 Transparencia_4.1.10 
 Transparencia_4.3.2 D</v>
      </c>
      <c r="AU574" s="172" t="str">
        <f ca="1">IFERROR(__xludf.DUMMYFUNCTION("""COMPUTED_VALUE"""),"Porcentaje de las acciones para el fortalecimiento del Sistema Jurídico Integral Anticorrupción SIJIA (Observatorio Distrital de Contratación y Lucha Anticorrupción-ODCLA y el Modelo de gestión jurídica anticorrupción)")</f>
        <v>Porcentaje de las acciones para el fortalecimiento del Sistema Jurídico Integral Anticorrupción SIJIA (Observatorio Distrital de Contratación y Lucha Anticorrupción-ODCLA y el Modelo de gestión jurídica anticorrupción)</v>
      </c>
      <c r="AV574" s="172" t="str">
        <f ca="1">IFERROR(__xludf.DUMMYFUNCTION("""COMPUTED_VALUE"""),"Número de acciones ejecutadas  / Número de acciones programadas")</f>
        <v>Número de acciones ejecutadas  / Número de acciones programadas</v>
      </c>
      <c r="AW574" s="172" t="str">
        <f ca="1">IFERROR(__xludf.DUMMYFUNCTION("""COMPUTED_VALUE"""),"N/A")</f>
        <v>N/A</v>
      </c>
      <c r="AX574" s="395">
        <f ca="1">IFERROR(__xludf.DUMMYFUNCTION("""COMPUTED_VALUE"""),1)</f>
        <v>1</v>
      </c>
      <c r="AY574" s="172" t="str">
        <f ca="1">IFERROR(__xludf.DUMMYFUNCTION("""COMPUTED_VALUE"""),"Dirección Distrital de Política Jurídica")</f>
        <v>Dirección Distrital de Política Jurídica</v>
      </c>
      <c r="AZ574" s="222">
        <f ca="1">IFERROR(__xludf.DUMMYFUNCTION("""COMPUTED_VALUE"""),0)</f>
        <v>0</v>
      </c>
      <c r="BA574" s="222">
        <f ca="1">IFERROR(__xludf.DUMMYFUNCTION("""COMPUTED_VALUE"""),0)</f>
        <v>0</v>
      </c>
      <c r="BB574" s="222">
        <f ca="1">IFERROR(__xludf.DUMMYFUNCTION("""COMPUTED_VALUE"""),800000000)</f>
        <v>800000000</v>
      </c>
      <c r="BC574" s="222">
        <f ca="1">IFERROR(__xludf.DUMMYFUNCTION("""COMPUTED_VALUE"""),220000000)</f>
        <v>220000000</v>
      </c>
      <c r="BD574" s="395">
        <f ca="1">IFERROR(__xludf.DUMMYFUNCTION("""COMPUTED_VALUE"""),270000000)</f>
        <v>270000000</v>
      </c>
      <c r="BE574" s="222">
        <f ca="1">IFERROR(__xludf.DUMMYFUNCTION("""COMPUTED_VALUE"""),290000000)</f>
        <v>290000000</v>
      </c>
      <c r="BF574" s="222">
        <f ca="1">IFERROR(__xludf.DUMMYFUNCTION("""COMPUTED_VALUE"""),319500000)</f>
        <v>319500000</v>
      </c>
      <c r="BG574" s="222">
        <f ca="1">IFERROR(__xludf.DUMMYFUNCTION("""COMPUTED_VALUE"""),220000000)</f>
        <v>220000000</v>
      </c>
      <c r="BH574" s="222">
        <f ca="1">IFERROR(__xludf.DUMMYFUNCTION("""COMPUTED_VALUE"""),262135922.330097)</f>
        <v>262135922.33009699</v>
      </c>
      <c r="BI574" s="222">
        <f ca="1">IFERROR(__xludf.DUMMYFUNCTION("""COMPUTED_VALUE"""),273352813.648788)</f>
        <v>273352813.64878798</v>
      </c>
      <c r="BJ574" s="222">
        <f ca="1">IFERROR(__xludf.DUMMYFUNCTION("""COMPUTED_VALUE"""),292387760.163334)</f>
        <v>292387760.16333401</v>
      </c>
      <c r="BK574" s="222">
        <f ca="1">IFERROR(__xludf.DUMMYFUNCTION("""COMPUTED_VALUE"""),0.15)</f>
        <v>0.15</v>
      </c>
      <c r="BL574" s="222">
        <f ca="1">IFERROR(__xludf.DUMMYFUNCTION("""COMPUTED_VALUE"""),0.3)</f>
        <v>0.3</v>
      </c>
      <c r="BM574" s="222">
        <f ca="1">IFERROR(__xludf.DUMMYFUNCTION("""COMPUTED_VALUE"""),0.3)</f>
        <v>0.3</v>
      </c>
      <c r="BN574" s="222">
        <f ca="1">IFERROR(__xludf.DUMMYFUNCTION("""COMPUTED_VALUE"""),0.25)</f>
        <v>0.25</v>
      </c>
      <c r="BO574" s="222" t="str">
        <f ca="1">IFERROR(__xludf.DUMMYFUNCTION("""COMPUTED_VALUE"""),"Información ajustada a 17 de abril de 2024
18-04-2024 Ajustada meta")</f>
        <v>Información ajustada a 17 de abril de 2024
18-04-2024 Ajustada meta</v>
      </c>
      <c r="BP574" s="222">
        <f ca="1">IFERROR(__xludf.DUMMYFUNCTION("""COMPUTED_VALUE"""),1099500000)</f>
        <v>1099500000</v>
      </c>
      <c r="BQ574" s="395">
        <f ca="1">IFERROR(__xludf.DUMMYFUNCTION("""COMPUTED_VALUE"""),1047876496.14222)</f>
        <v>1047876496.14222</v>
      </c>
      <c r="BR574" s="395"/>
      <c r="BS574" s="395"/>
      <c r="BT574" s="395"/>
      <c r="BU574" s="222"/>
      <c r="BV574" s="222"/>
      <c r="BW574" s="222"/>
      <c r="BX574" s="172"/>
      <c r="BY574" s="172" t="b">
        <f t="shared" ref="BY574:BZ574" ca="1" si="606">B574=AM574</f>
        <v>1</v>
      </c>
      <c r="BZ574" s="172" t="b">
        <f t="shared" ca="1" si="606"/>
        <v>0</v>
      </c>
      <c r="CA574" s="172" t="b">
        <f t="shared" ref="CA574:CB574" ca="1" si="607">E574=AO574</f>
        <v>0</v>
      </c>
      <c r="CB574" s="172" t="b">
        <f t="shared" ca="1" si="607"/>
        <v>0</v>
      </c>
      <c r="CC574" s="172"/>
    </row>
    <row r="575" spans="1:81" ht="15.75" customHeight="1">
      <c r="A575" s="172">
        <v>345</v>
      </c>
      <c r="B575" s="172" t="s">
        <v>1692</v>
      </c>
      <c r="C575" s="172" t="s">
        <v>2434</v>
      </c>
      <c r="D575" s="172"/>
      <c r="E575" s="172" t="s">
        <v>11176</v>
      </c>
      <c r="F575" s="172" t="s">
        <v>11177</v>
      </c>
      <c r="G575" s="172">
        <v>10000000000</v>
      </c>
      <c r="H575" s="172" t="s">
        <v>1858</v>
      </c>
      <c r="I575" s="172" t="s">
        <v>1859</v>
      </c>
      <c r="J575" s="172" t="s">
        <v>11178</v>
      </c>
      <c r="K575" s="172"/>
      <c r="L575" s="172"/>
      <c r="M575" s="172"/>
      <c r="N575" s="172"/>
      <c r="O575" s="172"/>
      <c r="P575" s="172"/>
      <c r="Q575" s="172"/>
      <c r="R575" s="172"/>
      <c r="S575" s="172" t="s">
        <v>43</v>
      </c>
      <c r="T575" s="172"/>
      <c r="U575" s="172"/>
      <c r="V575" s="172"/>
      <c r="W575" s="172"/>
      <c r="X575" s="172"/>
      <c r="Y575" s="172"/>
      <c r="Z575" s="172"/>
      <c r="AA575" s="172" t="s">
        <v>1871</v>
      </c>
      <c r="AB575" s="172" t="s">
        <v>1872</v>
      </c>
      <c r="AC575" s="172">
        <v>0</v>
      </c>
      <c r="AD575" s="172">
        <v>100</v>
      </c>
      <c r="AE575" s="172" t="s">
        <v>1873</v>
      </c>
      <c r="AF575" s="172">
        <v>0</v>
      </c>
      <c r="AG575" s="172">
        <v>0</v>
      </c>
      <c r="AH575" s="172">
        <v>10000000000</v>
      </c>
      <c r="AI575" s="172"/>
      <c r="AJ575" s="172"/>
      <c r="AK575" s="172"/>
      <c r="AL575" s="172">
        <f ca="1">IFERROR(__xludf.DUMMYFUNCTION("""COMPUTED_VALUE"""),345)</f>
        <v>345</v>
      </c>
      <c r="AM575" s="172" t="str">
        <f ca="1">IFERROR(__xludf.DUMMYFUNCTION("""COMPUTED_VALUE"""),"5. Bogotá confía en su gobierno")</f>
        <v>5. Bogotá confía en su gobierno</v>
      </c>
      <c r="AN575" s="172" t="str">
        <f ca="1">IFERROR(__xludf.DUMMYFUNCTION("""COMPUTED_VALUE"""),"5.33. Fortalecimiento institucional para un gobierno confiable")</f>
        <v>5.33. Fortalecimiento institucional para un gobierno confiable</v>
      </c>
      <c r="AO575" s="172" t="str">
        <f ca="1">IFERROR(__xludf.DUMMYFUNCTION("""COMPUTED_VALUE"""),"Fortalecer en un 100 % las capacidades institucionales de la Secretaría Jurídica Distrital.")</f>
        <v>Fortalecer en un 100 % las capacidades institucionales de la Secretaría Jurídica Distrital.</v>
      </c>
      <c r="AP575" s="172" t="str">
        <f ca="1">IFERROR(__xludf.DUMMYFUNCTION("""COMPUTED_VALUE"""),"Comprende las gestiones enmarcadas en el fortalecimiento de MIPG para la entidad así como los temas de transparencia integridad gestión ambiental gestión de calidad gestión documental Sarlaft y fortalecimiento institucional ")</f>
        <v xml:space="preserve">Comprende las gestiones enmarcadas en el fortalecimiento de MIPG para la entidad así como los temas de transparencia integridad gestión ambiental gestión de calidad gestión documental Sarlaft y fortalecimiento institucional </v>
      </c>
      <c r="AQ575" s="222" t="str">
        <f ca="1">IFERROR(__xludf.DUMMYFUNCTION("""COMPUTED_VALUE"""),"GESTIÓN JURÍDICA")</f>
        <v>GESTIÓN JURÍDICA</v>
      </c>
      <c r="AR575" s="172" t="str">
        <f ca="1">IFERROR(__xludf.DUMMYFUNCTION("""COMPUTED_VALUE"""),"Secretaría Jurídica Distrital")</f>
        <v>Secretaría Jurídica Distrital</v>
      </c>
      <c r="AS575" s="172" t="str">
        <f ca="1">IFERROR(__xludf.DUMMYFUNCTION("""COMPUTED_VALUE"""),"N/A")</f>
        <v>N/A</v>
      </c>
      <c r="AT575" s="172" t="str">
        <f ca="1">IFERROR(__xludf.DUMMYFUNCTION("""COMPUTED_VALUE"""),"Migrantes_1.1.13 
 Migrantes_1.1.14 
 Mujeres_1.2.4 P
 Mujeres_1.2.5 
 Mujeres_3.1. 9 
 Mujeres_1.2.10 
 Participación Incidente_2.2.21.")</f>
        <v>Migrantes_1.1.13 
 Migrantes_1.1.14 
 Mujeres_1.2.4 P
 Mujeres_1.2.5 
 Mujeres_3.1. 9 
 Mujeres_1.2.10 
 Participación Incidente_2.2.21.</v>
      </c>
      <c r="AU575" s="172" t="str">
        <f ca="1">IFERROR(__xludf.DUMMYFUNCTION("""COMPUTED_VALUE"""),"NIVEL DE FORTALECIMIENTO DEL MIPG PARA LA SECRETARÍA JURÍDICA DISTRITAL")</f>
        <v>NIVEL DE FORTALECIMIENTO DEL MIPG PARA LA SECRETARÍA JURÍDICA DISTRITAL</v>
      </c>
      <c r="AV575" s="172" t="str">
        <f ca="1">IFERROR(__xludf.DUMMYFUNCTION("""COMPUTED_VALUE"""),"Número de activiades ejecutadas/Número de actividades programadas")</f>
        <v>Número de activiades ejecutadas/Número de actividades programadas</v>
      </c>
      <c r="AW575" s="172" t="str">
        <f ca="1">IFERROR(__xludf.DUMMYFUNCTION("""COMPUTED_VALUE"""),"100%
(2023)")</f>
        <v>100%
(2023)</v>
      </c>
      <c r="AX575" s="395">
        <f ca="1">IFERROR(__xludf.DUMMYFUNCTION("""COMPUTED_VALUE"""),1)</f>
        <v>1</v>
      </c>
      <c r="AY575" s="172" t="str">
        <f ca="1">IFERROR(__xludf.DUMMYFUNCTION("""COMPUTED_VALUE"""),"Oficina Asesora de Planeación")</f>
        <v>Oficina Asesora de Planeación</v>
      </c>
      <c r="AZ575" s="222">
        <f ca="1">IFERROR(__xludf.DUMMYFUNCTION("""COMPUTED_VALUE"""),0)</f>
        <v>0</v>
      </c>
      <c r="BA575" s="222">
        <f ca="1">IFERROR(__xludf.DUMMYFUNCTION("""COMPUTED_VALUE"""),0)</f>
        <v>0</v>
      </c>
      <c r="BB575" s="222">
        <f ca="1">IFERROR(__xludf.DUMMYFUNCTION("""COMPUTED_VALUE"""),10000000000)</f>
        <v>10000000000</v>
      </c>
      <c r="BC575" s="222">
        <f ca="1">IFERROR(__xludf.DUMMYFUNCTION("""COMPUTED_VALUE"""),1442000000)</f>
        <v>1442000000</v>
      </c>
      <c r="BD575" s="395">
        <f ca="1">IFERROR(__xludf.DUMMYFUNCTION("""COMPUTED_VALUE"""),2050000000)</f>
        <v>2050000000</v>
      </c>
      <c r="BE575" s="222">
        <f ca="1">IFERROR(__xludf.DUMMYFUNCTION("""COMPUTED_VALUE"""),2210000000)</f>
        <v>2210000000</v>
      </c>
      <c r="BF575" s="222">
        <f ca="1">IFERROR(__xludf.DUMMYFUNCTION("""COMPUTED_VALUE"""),2400000000)</f>
        <v>2400000000</v>
      </c>
      <c r="BG575" s="222">
        <f ca="1">IFERROR(__xludf.DUMMYFUNCTION("""COMPUTED_VALUE"""),1442000000)</f>
        <v>1442000000</v>
      </c>
      <c r="BH575" s="222">
        <f ca="1">IFERROR(__xludf.DUMMYFUNCTION("""COMPUTED_VALUE"""),1990291262.13592)</f>
        <v>1990291262.13592</v>
      </c>
      <c r="BI575" s="222">
        <f ca="1">IFERROR(__xludf.DUMMYFUNCTION("""COMPUTED_VALUE"""),2083136959.18559)</f>
        <v>2083136959.18559</v>
      </c>
      <c r="BJ575" s="222">
        <f ca="1">IFERROR(__xludf.DUMMYFUNCTION("""COMPUTED_VALUE"""),2196339982.44758)</f>
        <v>2196339982.4475799</v>
      </c>
      <c r="BK575" s="222">
        <f ca="1">IFERROR(__xludf.DUMMYFUNCTION("""COMPUTED_VALUE"""),1)</f>
        <v>1</v>
      </c>
      <c r="BL575" s="222">
        <f ca="1">IFERROR(__xludf.DUMMYFUNCTION("""COMPUTED_VALUE"""),1)</f>
        <v>1</v>
      </c>
      <c r="BM575" s="222">
        <f ca="1">IFERROR(__xludf.DUMMYFUNCTION("""COMPUTED_VALUE"""),1)</f>
        <v>1</v>
      </c>
      <c r="BN575" s="222">
        <f ca="1">IFERROR(__xludf.DUMMYFUNCTION("""COMPUTED_VALUE"""),1)</f>
        <v>1</v>
      </c>
      <c r="BO575" s="222" t="str">
        <f ca="1">IFERROR(__xludf.DUMMYFUNCTION("""COMPUTED_VALUE"""),"Información ajustada a 17 de abril de 2024")</f>
        <v>Información ajustada a 17 de abril de 2024</v>
      </c>
      <c r="BP575" s="222">
        <f ca="1">IFERROR(__xludf.DUMMYFUNCTION("""COMPUTED_VALUE"""),8102000000)</f>
        <v>8102000000</v>
      </c>
      <c r="BQ575" s="403">
        <f ca="1">IFERROR(__xludf.DUMMYFUNCTION("""COMPUTED_VALUE"""),7711768203.7691)</f>
        <v>7711768203.7691002</v>
      </c>
      <c r="BR575" s="403"/>
      <c r="BS575" s="403"/>
      <c r="BT575" s="403"/>
      <c r="BU575" s="222"/>
      <c r="BV575" s="222"/>
      <c r="BW575" s="222"/>
      <c r="BX575" s="172"/>
      <c r="BY575" s="172" t="b">
        <f t="shared" ref="BY575:BZ575" ca="1" si="608">B575=AM575</f>
        <v>1</v>
      </c>
      <c r="BZ575" s="172" t="b">
        <f t="shared" ca="1" si="608"/>
        <v>0</v>
      </c>
      <c r="CA575" s="172" t="b">
        <f t="shared" ref="CA575:CB575" ca="1" si="609">E575=AO575</f>
        <v>0</v>
      </c>
      <c r="CB575" s="172" t="b">
        <f t="shared" ca="1" si="609"/>
        <v>0</v>
      </c>
      <c r="CC575" s="172"/>
    </row>
    <row r="576" spans="1:81" ht="15.75" customHeight="1">
      <c r="A576" s="172">
        <v>346</v>
      </c>
      <c r="B576" s="172" t="s">
        <v>1692</v>
      </c>
      <c r="C576" s="172" t="s">
        <v>11103</v>
      </c>
      <c r="D576" s="172"/>
      <c r="E576" s="172" t="s">
        <v>11179</v>
      </c>
      <c r="F576" s="172" t="s">
        <v>1876</v>
      </c>
      <c r="G576" s="172">
        <v>3000000000</v>
      </c>
      <c r="H576" s="172" t="s">
        <v>1858</v>
      </c>
      <c r="I576" s="172" t="s">
        <v>1859</v>
      </c>
      <c r="J576" s="172" t="s">
        <v>11180</v>
      </c>
      <c r="K576" s="172"/>
      <c r="L576" s="172"/>
      <c r="M576" s="172"/>
      <c r="N576" s="172"/>
      <c r="O576" s="172"/>
      <c r="P576" s="172"/>
      <c r="Q576" s="172"/>
      <c r="R576" s="172"/>
      <c r="S576" s="172" t="s">
        <v>43</v>
      </c>
      <c r="T576" s="172"/>
      <c r="U576" s="172"/>
      <c r="V576" s="172"/>
      <c r="W576" s="172"/>
      <c r="X576" s="172"/>
      <c r="Y576" s="172"/>
      <c r="Z576" s="172"/>
      <c r="AA576" s="172" t="s">
        <v>1880</v>
      </c>
      <c r="AB576" s="172" t="s">
        <v>11181</v>
      </c>
      <c r="AC576" s="172">
        <v>0</v>
      </c>
      <c r="AD576" s="172">
        <v>15</v>
      </c>
      <c r="AE576" s="172" t="s">
        <v>1881</v>
      </c>
      <c r="AF576" s="172">
        <v>0</v>
      </c>
      <c r="AG576" s="172">
        <v>0</v>
      </c>
      <c r="AH576" s="172">
        <v>1800000000</v>
      </c>
      <c r="AI576" s="172"/>
      <c r="AJ576" s="172"/>
      <c r="AK576" s="172"/>
      <c r="AL576" s="172">
        <f ca="1">IFERROR(__xludf.DUMMYFUNCTION("""COMPUTED_VALUE"""),346)</f>
        <v>346</v>
      </c>
      <c r="AM576" s="172" t="str">
        <f ca="1">IFERROR(__xludf.DUMMYFUNCTION("""COMPUTED_VALUE"""),"5. Bogotá confía en su gobierno")</f>
        <v>5. Bogotá confía en su gobierno</v>
      </c>
      <c r="AN576" s="172" t="str">
        <f ca="1">IFERROR(__xludf.DUMMYFUNCTION("""COMPUTED_VALUE"""),"5.33. Fortalecimiento institucional para un gobierno confiable")</f>
        <v>5.33. Fortalecimiento institucional para un gobierno confiable</v>
      </c>
      <c r="AO576" s="172" t="str">
        <f ca="1">IFERROR(__xludf.DUMMYFUNCTION("""COMPUTED_VALUE"""),"Elaborar 15 decretos reglamentarios uno para cada sector de la administración distrital como parte de una estrategia de mejora normativa en la ciudad")</f>
        <v>Elaborar 15 decretos reglamentarios uno para cada sector de la administración distrital como parte de una estrategia de mejora normativa en la ciudad</v>
      </c>
      <c r="AP576" s="172" t="str">
        <f ca="1">IFERROR(__xludf.DUMMYFUNCTION("""COMPUTED_VALUE"""),"Consiste en analizar la normativa de los 15 sectores del sector central para generar por cada uno de los sectores decretos únicos reglamentarios que permitan llevar a cabo una racionalización normativa en la ciudad esto debido al alto volumen de normas ex"&amp;"istentes en la actualidad")</f>
        <v>Consiste en analizar la normativa de los 15 sectores del sector central para generar por cada uno de los sectores decretos únicos reglamentarios que permitan llevar a cabo una racionalización normativa en la ciudad esto debido al alto volumen de normas existentes en la actualidad</v>
      </c>
      <c r="AQ576" s="222" t="str">
        <f ca="1">IFERROR(__xludf.DUMMYFUNCTION("""COMPUTED_VALUE"""),"GESTIÓN JURÍDICA")</f>
        <v>GESTIÓN JURÍDICA</v>
      </c>
      <c r="AR576" s="172" t="str">
        <f ca="1">IFERROR(__xludf.DUMMYFUNCTION("""COMPUTED_VALUE"""),"Secretaría Jurídica Distrital")</f>
        <v>Secretaría Jurídica Distrital</v>
      </c>
      <c r="AS576" s="172" t="str">
        <f ca="1">IFERROR(__xludf.DUMMYFUNCTION("""COMPUTED_VALUE"""),"N/A")</f>
        <v>N/A</v>
      </c>
      <c r="AT576" s="172"/>
      <c r="AU576" s="172" t="str">
        <f ca="1">IFERROR(__xludf.DUMMYFUNCTION("""COMPUTED_VALUE"""),"Decretos únicos sectoriales expedidos")</f>
        <v>Decretos únicos sectoriales expedidos</v>
      </c>
      <c r="AV576" s="172" t="str">
        <f ca="1">IFERROR(__xludf.DUMMYFUNCTION("""COMPUTED_VALUE"""),"Número de decretos únicos sectoriales expedidos")</f>
        <v>Número de decretos únicos sectoriales expedidos</v>
      </c>
      <c r="AW576" s="172" t="str">
        <f ca="1">IFERROR(__xludf.DUMMYFUNCTION("""COMPUTED_VALUE"""),"N/A")</f>
        <v>N/A</v>
      </c>
      <c r="AX576" s="172">
        <f ca="1">IFERROR(__xludf.DUMMYFUNCTION("""COMPUTED_VALUE"""),15)</f>
        <v>15</v>
      </c>
      <c r="AY576" s="172" t="str">
        <f ca="1">IFERROR(__xludf.DUMMYFUNCTION("""COMPUTED_VALUE"""),"Dirección Distrital de Doctrina y Asuntos Normativos")</f>
        <v>Dirección Distrital de Doctrina y Asuntos Normativos</v>
      </c>
      <c r="AZ576" s="222">
        <f ca="1">IFERROR(__xludf.DUMMYFUNCTION("""COMPUTED_VALUE"""),0)</f>
        <v>0</v>
      </c>
      <c r="BA576" s="222">
        <f ca="1">IFERROR(__xludf.DUMMYFUNCTION("""COMPUTED_VALUE"""),0)</f>
        <v>0</v>
      </c>
      <c r="BB576" s="222">
        <f ca="1">IFERROR(__xludf.DUMMYFUNCTION("""COMPUTED_VALUE"""),1800000000)</f>
        <v>1800000000</v>
      </c>
      <c r="BC576" s="222">
        <f ca="1">IFERROR(__xludf.DUMMYFUNCTION("""COMPUTED_VALUE"""),250000000)</f>
        <v>250000000</v>
      </c>
      <c r="BD576" s="222">
        <f ca="1">IFERROR(__xludf.DUMMYFUNCTION("""COMPUTED_VALUE"""),750000000)</f>
        <v>750000000</v>
      </c>
      <c r="BE576" s="222">
        <f ca="1">IFERROR(__xludf.DUMMYFUNCTION("""COMPUTED_VALUE"""),750000000)</f>
        <v>750000000</v>
      </c>
      <c r="BF576" s="222">
        <f ca="1">IFERROR(__xludf.DUMMYFUNCTION("""COMPUTED_VALUE"""),750000000)</f>
        <v>750000000</v>
      </c>
      <c r="BG576" s="222">
        <f ca="1">IFERROR(__xludf.DUMMYFUNCTION("""COMPUTED_VALUE"""),250000000)</f>
        <v>250000000</v>
      </c>
      <c r="BH576" s="222">
        <f ca="1">IFERROR(__xludf.DUMMYFUNCTION("""COMPUTED_VALUE"""),728155339.805825)</f>
        <v>728155339.805825</v>
      </c>
      <c r="BI576" s="222">
        <f ca="1">IFERROR(__xludf.DUMMYFUNCTION("""COMPUTED_VALUE"""),706946931.850315)</f>
        <v>706946931.85031497</v>
      </c>
      <c r="BJ576" s="222">
        <f ca="1">IFERROR(__xludf.DUMMYFUNCTION("""COMPUTED_VALUE"""),686356244.514869)</f>
        <v>686356244.51486897</v>
      </c>
      <c r="BK576" s="222">
        <f ca="1">IFERROR(__xludf.DUMMYFUNCTION("""COMPUTED_VALUE"""),2)</f>
        <v>2</v>
      </c>
      <c r="BL576" s="222">
        <f ca="1">IFERROR(__xludf.DUMMYFUNCTION("""COMPUTED_VALUE"""),5)</f>
        <v>5</v>
      </c>
      <c r="BM576" s="222">
        <f ca="1">IFERROR(__xludf.DUMMYFUNCTION("""COMPUTED_VALUE"""),4)</f>
        <v>4</v>
      </c>
      <c r="BN576" s="222">
        <f ca="1">IFERROR(__xludf.DUMMYFUNCTION("""COMPUTED_VALUE"""),4)</f>
        <v>4</v>
      </c>
      <c r="BO576" s="222" t="str">
        <f ca="1">IFERROR(__xludf.DUMMYFUNCTION("""COMPUTED_VALUE"""),"Información ajustada a 17 de abril de 2024
18-04-2024
Ajustada fórmula de indicador")</f>
        <v>Información ajustada a 17 de abril de 2024
18-04-2024
Ajustada fórmula de indicador</v>
      </c>
      <c r="BP576" s="222">
        <f ca="1">IFERROR(__xludf.DUMMYFUNCTION("""COMPUTED_VALUE"""),2500000000)</f>
        <v>2500000000</v>
      </c>
      <c r="BQ576" s="222">
        <f ca="1">IFERROR(__xludf.DUMMYFUNCTION("""COMPUTED_VALUE"""),2371458516.17101)</f>
        <v>2371458516.17101</v>
      </c>
      <c r="BR576" s="222"/>
      <c r="BS576" s="222"/>
      <c r="BT576" s="222"/>
      <c r="BU576" s="222"/>
      <c r="BV576" s="222"/>
      <c r="BW576" s="222"/>
      <c r="BX576" s="172"/>
      <c r="BY576" s="172" t="b">
        <f t="shared" ref="BY576:BZ576" ca="1" si="610">B576=AM576</f>
        <v>1</v>
      </c>
      <c r="BZ576" s="172" t="b">
        <f t="shared" ca="1" si="610"/>
        <v>0</v>
      </c>
      <c r="CA576" s="172" t="b">
        <f t="shared" ref="CA576:CB576" ca="1" si="611">E576=AO576</f>
        <v>0</v>
      </c>
      <c r="CB576" s="172" t="b">
        <f t="shared" ca="1" si="611"/>
        <v>1</v>
      </c>
      <c r="CC576" s="172"/>
    </row>
    <row r="577" spans="1:81" ht="15.75" customHeight="1">
      <c r="A577" s="172">
        <v>347</v>
      </c>
      <c r="B577" s="172" t="s">
        <v>1692</v>
      </c>
      <c r="C577" s="172" t="s">
        <v>2442</v>
      </c>
      <c r="D577" s="172"/>
      <c r="E577" s="172" t="s">
        <v>11182</v>
      </c>
      <c r="F577" s="172" t="s">
        <v>1884</v>
      </c>
      <c r="G577" s="172">
        <v>1500000000</v>
      </c>
      <c r="H577" s="172" t="s">
        <v>1858</v>
      </c>
      <c r="I577" s="172" t="s">
        <v>1859</v>
      </c>
      <c r="J577" s="172" t="s">
        <v>11183</v>
      </c>
      <c r="K577" s="172"/>
      <c r="L577" s="172"/>
      <c r="M577" s="172"/>
      <c r="N577" s="172"/>
      <c r="O577" s="172"/>
      <c r="P577" s="172"/>
      <c r="Q577" s="172"/>
      <c r="R577" s="172"/>
      <c r="S577" s="172" t="s">
        <v>43</v>
      </c>
      <c r="T577" s="172"/>
      <c r="U577" s="172"/>
      <c r="V577" s="172"/>
      <c r="W577" s="172" t="s">
        <v>11184</v>
      </c>
      <c r="X577" s="172"/>
      <c r="Y577" s="172"/>
      <c r="Z577" s="172"/>
      <c r="AA577" s="172" t="s">
        <v>11185</v>
      </c>
      <c r="AB577" s="172" t="s">
        <v>1888</v>
      </c>
      <c r="AC577" s="172" t="s">
        <v>11186</v>
      </c>
      <c r="AD577" s="172" t="s">
        <v>11187</v>
      </c>
      <c r="AE577" s="172" t="s">
        <v>1881</v>
      </c>
      <c r="AF577" s="172">
        <v>0</v>
      </c>
      <c r="AG577" s="172">
        <v>0</v>
      </c>
      <c r="AH577" s="172">
        <v>500000000</v>
      </c>
      <c r="AI577" s="172"/>
      <c r="AJ577" s="172"/>
      <c r="AK577" s="172"/>
      <c r="AL577" s="172">
        <f ca="1">IFERROR(__xludf.DUMMYFUNCTION("""COMPUTED_VALUE"""),347)</f>
        <v>347</v>
      </c>
      <c r="AM577" s="172" t="str">
        <f ca="1">IFERROR(__xludf.DUMMYFUNCTION("""COMPUTED_VALUE"""),"5. Bogotá confía en su gobierno")</f>
        <v>5. Bogotá confía en su gobierno</v>
      </c>
      <c r="AN577" s="172"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77" s="172" t="str">
        <f ca="1">IFERROR(__xludf.DUMMYFUNCTION("""COMPUTED_VALUE"""),"Lograr el 43% de participación ciudadana incidente en los proyectos normativos y de regulación que expida la administración distrital. ")</f>
        <v xml:space="preserve">Lograr el 43% de participación ciudadana incidente en los proyectos normativos y de regulación que expida la administración distrital. </v>
      </c>
      <c r="AP577" s="172" t="str">
        <f ca="1">IFERROR(__xludf.DUMMYFUNCTION("""COMPUTED_VALUE"""),"La meta está orientada al aumento de la participación incidente de cada uno de los ciudadanos en los proyectos normativos proferidos por la administración distrital y se articula con lo normado en el Decreto 474 de 2022 el cual adopta la Política de Gober"&amp;"nanza Regulatoria.")</f>
        <v>La meta está orientada al aumento de la participación incidente de cada uno de los ciudadanos en los proyectos normativos proferidos por la administración distrital y se articula con lo normado en el Decreto 474 de 2022 el cual adopta la Política de Gobernanza Regulatoria.</v>
      </c>
      <c r="AQ577" s="222" t="str">
        <f ca="1">IFERROR(__xludf.DUMMYFUNCTION("""COMPUTED_VALUE"""),"GESTIÓN JURÍDICA")</f>
        <v>GESTIÓN JURÍDICA</v>
      </c>
      <c r="AR577" s="172" t="str">
        <f ca="1">IFERROR(__xludf.DUMMYFUNCTION("""COMPUTED_VALUE"""),"Secretaría Jurídica Distrital")</f>
        <v>Secretaría Jurídica Distrital</v>
      </c>
      <c r="AS577" s="172" t="str">
        <f ca="1">IFERROR(__xludf.DUMMYFUNCTION("""COMPUTED_VALUE"""),"N/A")</f>
        <v>N/A</v>
      </c>
      <c r="AT577" s="172" t="str">
        <f ca="1">IFERROR(__xludf.DUMMYFUNCTION("""COMPUTED_VALUE"""),"Participación Incidente_1.2.3.")</f>
        <v>Participación Incidente_1.2.3.</v>
      </c>
      <c r="AU577" s="172" t="str">
        <f ca="1">IFERROR(__xludf.DUMMYFUNCTION("""COMPUTED_VALUE"""),"Participación Ciudadana Incidente en el proyectos de actos administrativos en el  Distrito Capital")</f>
        <v>Participación Ciudadana Incidente en el proyectos de actos administrativos en el  Distrito Capital</v>
      </c>
      <c r="AV577" s="172" t="str">
        <f ca="1">IFERROR(__xludf.DUMMYFUNCTION("""COMPUTED_VALUE"""),"Número de participaciones ciudadanas incidentes/ Número de participaciones ciudadanas")</f>
        <v>Número de participaciones ciudadanas incidentes/ Número de participaciones ciudadanas</v>
      </c>
      <c r="AW577" s="172" t="str">
        <f ca="1">IFERROR(__xludf.DUMMYFUNCTION("""COMPUTED_VALUE"""),"28%
(2023)")</f>
        <v>28%
(2023)</v>
      </c>
      <c r="AX577" s="395">
        <f ca="1">IFERROR(__xludf.DUMMYFUNCTION("""COMPUTED_VALUE"""),0.43)</f>
        <v>0.43</v>
      </c>
      <c r="AY577" s="172" t="str">
        <f ca="1">IFERROR(__xludf.DUMMYFUNCTION("""COMPUTED_VALUE"""),"Dirección Distrital de Doctrina y Asuntos Normativos")</f>
        <v>Dirección Distrital de Doctrina y Asuntos Normativos</v>
      </c>
      <c r="AZ577" s="222">
        <f ca="1">IFERROR(__xludf.DUMMYFUNCTION("""COMPUTED_VALUE"""),0)</f>
        <v>0</v>
      </c>
      <c r="BA577" s="222">
        <f ca="1">IFERROR(__xludf.DUMMYFUNCTION("""COMPUTED_VALUE"""),0)</f>
        <v>0</v>
      </c>
      <c r="BB577" s="222">
        <f ca="1">IFERROR(__xludf.DUMMYFUNCTION("""COMPUTED_VALUE"""),500000000)</f>
        <v>500000000</v>
      </c>
      <c r="BC577" s="222">
        <f ca="1">IFERROR(__xludf.DUMMYFUNCTION("""COMPUTED_VALUE"""),150000000)</f>
        <v>150000000</v>
      </c>
      <c r="BD577" s="395">
        <f ca="1">IFERROR(__xludf.DUMMYFUNCTION("""COMPUTED_VALUE"""),260000000)</f>
        <v>260000000</v>
      </c>
      <c r="BE577" s="222">
        <f ca="1">IFERROR(__xludf.DUMMYFUNCTION("""COMPUTED_VALUE"""),320000000)</f>
        <v>320000000</v>
      </c>
      <c r="BF577" s="222">
        <f ca="1">IFERROR(__xludf.DUMMYFUNCTION("""COMPUTED_VALUE"""),300000000)</f>
        <v>300000000</v>
      </c>
      <c r="BG577" s="222">
        <f ca="1">IFERROR(__xludf.DUMMYFUNCTION("""COMPUTED_VALUE"""),150000000)</f>
        <v>150000000</v>
      </c>
      <c r="BH577" s="222">
        <f ca="1">IFERROR(__xludf.DUMMYFUNCTION("""COMPUTED_VALUE"""),252427184.466019)</f>
        <v>252427184.466019</v>
      </c>
      <c r="BI577" s="222">
        <f ca="1">IFERROR(__xludf.DUMMYFUNCTION("""COMPUTED_VALUE"""),301630690.922801)</f>
        <v>301630690.92280102</v>
      </c>
      <c r="BJ577" s="222">
        <f ca="1">IFERROR(__xludf.DUMMYFUNCTION("""COMPUTED_VALUE"""),274542497.805947)</f>
        <v>274542497.80594701</v>
      </c>
      <c r="BK577" s="222">
        <f ca="1">IFERROR(__xludf.DUMMYFUNCTION("""COMPUTED_VALUE"""),30)</f>
        <v>30</v>
      </c>
      <c r="BL577" s="222">
        <f ca="1">IFERROR(__xludf.DUMMYFUNCTION("""COMPUTED_VALUE"""),35)</f>
        <v>35</v>
      </c>
      <c r="BM577" s="222">
        <f ca="1">IFERROR(__xludf.DUMMYFUNCTION("""COMPUTED_VALUE"""),40)</f>
        <v>40</v>
      </c>
      <c r="BN577" s="222">
        <f ca="1">IFERROR(__xludf.DUMMYFUNCTION("""COMPUTED_VALUE"""),43)</f>
        <v>43</v>
      </c>
      <c r="BO577" s="222" t="str">
        <f ca="1">IFERROR(__xludf.DUMMYFUNCTION("""COMPUTED_VALUE"""),"Información ajustada a 17 de abril de 2024
20-04-2024 AJustada meta y magnitud")</f>
        <v>Información ajustada a 17 de abril de 2024
20-04-2024 AJustada meta y magnitud</v>
      </c>
      <c r="BP577" s="222">
        <f ca="1">IFERROR(__xludf.DUMMYFUNCTION("""COMPUTED_VALUE"""),1030000000)</f>
        <v>1030000000</v>
      </c>
      <c r="BQ577" s="222">
        <f ca="1">IFERROR(__xludf.DUMMYFUNCTION("""COMPUTED_VALUE"""),978600373.194768)</f>
        <v>978600373.19476795</v>
      </c>
      <c r="BR577" s="222"/>
      <c r="BS577" s="222"/>
      <c r="BT577" s="222"/>
      <c r="BU577" s="222"/>
      <c r="BV577" s="222"/>
      <c r="BW577" s="222"/>
      <c r="BX577" s="172"/>
      <c r="BY577" s="172" t="b">
        <f t="shared" ref="BY577:BZ577" ca="1" si="612">B577=AM577</f>
        <v>1</v>
      </c>
      <c r="BZ577" s="172" t="b">
        <f t="shared" ca="1" si="612"/>
        <v>0</v>
      </c>
      <c r="CA577" s="172" t="b">
        <f t="shared" ref="CA577:CB577" ca="1" si="613">E577=AO577</f>
        <v>0</v>
      </c>
      <c r="CB577" s="172" t="b">
        <f t="shared" ca="1" si="613"/>
        <v>1</v>
      </c>
      <c r="CC577" s="172"/>
    </row>
    <row r="578" spans="1:81" ht="15.75" customHeight="1">
      <c r="A578" s="172">
        <v>348</v>
      </c>
      <c r="B578" s="172" t="s">
        <v>1692</v>
      </c>
      <c r="C578" s="172" t="s">
        <v>2434</v>
      </c>
      <c r="D578" s="172"/>
      <c r="E578" s="172" t="s">
        <v>11188</v>
      </c>
      <c r="F578" s="172" t="s">
        <v>1892</v>
      </c>
      <c r="G578" s="172">
        <v>2500000000</v>
      </c>
      <c r="H578" s="172" t="s">
        <v>1858</v>
      </c>
      <c r="I578" s="172" t="s">
        <v>1859</v>
      </c>
      <c r="J578" s="172" t="s">
        <v>11189</v>
      </c>
      <c r="K578" s="172"/>
      <c r="L578" s="172"/>
      <c r="M578" s="172"/>
      <c r="N578" s="172"/>
      <c r="O578" s="172"/>
      <c r="P578" s="172"/>
      <c r="Q578" s="172"/>
      <c r="R578" s="172"/>
      <c r="S578" s="172" t="s">
        <v>43</v>
      </c>
      <c r="T578" s="172"/>
      <c r="U578" s="172"/>
      <c r="V578" s="172"/>
      <c r="W578" s="172"/>
      <c r="X578" s="172"/>
      <c r="Y578" s="172"/>
      <c r="Z578" s="172"/>
      <c r="AA578" s="172" t="s">
        <v>1894</v>
      </c>
      <c r="AB578" s="172" t="s">
        <v>11190</v>
      </c>
      <c r="AC578" s="172">
        <v>0</v>
      </c>
      <c r="AD578" s="172">
        <v>1</v>
      </c>
      <c r="AE578" s="172" t="s">
        <v>1864</v>
      </c>
      <c r="AF578" s="172">
        <v>0</v>
      </c>
      <c r="AG578" s="172">
        <v>0</v>
      </c>
      <c r="AH578" s="172">
        <v>2500000000</v>
      </c>
      <c r="AI578" s="172"/>
      <c r="AJ578" s="172"/>
      <c r="AK578" s="172"/>
      <c r="AL578" s="172">
        <f ca="1">IFERROR(__xludf.DUMMYFUNCTION("""COMPUTED_VALUE"""),348)</f>
        <v>348</v>
      </c>
      <c r="AM578" s="172" t="str">
        <f ca="1">IFERROR(__xludf.DUMMYFUNCTION("""COMPUTED_VALUE"""),"5. Bogotá confía en su gobierno")</f>
        <v>5. Bogotá confía en su gobierno</v>
      </c>
      <c r="AN578" s="172" t="str">
        <f ca="1">IFERROR(__xludf.DUMMYFUNCTION("""COMPUTED_VALUE"""),"5.33. Fortalecimiento institucional para un gobierno confiable")</f>
        <v>5.33. Fortalecimiento institucional para un gobierno confiable</v>
      </c>
      <c r="AO578" s="172" t="str">
        <f ca="1">IFERROR(__xludf.DUMMYFUNCTION("""COMPUTED_VALUE"""),"Diseñar el sistema de compra pública eficiente innovadora y transparente para el Distrito Capital.")</f>
        <v>Diseñar el sistema de compra pública eficiente innovadora y transparente para el Distrito Capital.</v>
      </c>
      <c r="AP578" s="172" t="str">
        <f ca="1">IFERROR(__xludf.DUMMYFUNCTION("""COMPUTED_VALUE"""),"Debido a disparidad en los precios en la compra de bienes de uso común por parte de las entidades distritales se requiere estructurar un sistema que armonice y estandarice este tipo de gestiones aprovechando economías de escala acuerdos marco entre otros")</f>
        <v>Debido a disparidad en los precios en la compra de bienes de uso común por parte de las entidades distritales se requiere estructurar un sistema que armonice y estandarice este tipo de gestiones aprovechando economías de escala acuerdos marco entre otros</v>
      </c>
      <c r="AQ578" s="222" t="str">
        <f ca="1">IFERROR(__xludf.DUMMYFUNCTION("""COMPUTED_VALUE"""),"GESTIÓN JURÍDICA")</f>
        <v>GESTIÓN JURÍDICA</v>
      </c>
      <c r="AR578" s="172" t="str">
        <f ca="1">IFERROR(__xludf.DUMMYFUNCTION("""COMPUTED_VALUE"""),"Secretaría Jurídica Distrital")</f>
        <v>Secretaría Jurídica Distrital</v>
      </c>
      <c r="AS578" s="172" t="str">
        <f ca="1">IFERROR(__xludf.DUMMYFUNCTION("""COMPUTED_VALUE"""),"N/A")</f>
        <v>N/A</v>
      </c>
      <c r="AT578" s="172"/>
      <c r="AU578" s="172" t="str">
        <f ca="1">IFERROR(__xludf.DUMMYFUNCTION("""COMPUTED_VALUE"""),"Creación del sistema de compra pública eficiente")</f>
        <v>Creación del sistema de compra pública eficiente</v>
      </c>
      <c r="AV578" s="172" t="str">
        <f ca="1">IFERROR(__xludf.DUMMYFUNCTION("""COMPUTED_VALUE"""),"Nivel de avance en la creación e implementación del sistema de compra pública eficiente innovadora y transparente/ Nivel de avance programado ")</f>
        <v xml:space="preserve">Nivel de avance en la creación e implementación del sistema de compra pública eficiente innovadora y transparente/ Nivel de avance programado </v>
      </c>
      <c r="AW578" s="172" t="str">
        <f ca="1">IFERROR(__xludf.DUMMYFUNCTION("""COMPUTED_VALUE"""),"N/A")</f>
        <v>N/A</v>
      </c>
      <c r="AX578" s="172">
        <f ca="1">IFERROR(__xludf.DUMMYFUNCTION("""COMPUTED_VALUE"""),1)</f>
        <v>1</v>
      </c>
      <c r="AY578" s="172" t="str">
        <f ca="1">IFERROR(__xludf.DUMMYFUNCTION("""COMPUTED_VALUE"""),"Dirección Distrital de Política Jurídica")</f>
        <v>Dirección Distrital de Política Jurídica</v>
      </c>
      <c r="AZ578" s="222">
        <f ca="1">IFERROR(__xludf.DUMMYFUNCTION("""COMPUTED_VALUE"""),0)</f>
        <v>0</v>
      </c>
      <c r="BA578" s="222">
        <f ca="1">IFERROR(__xludf.DUMMYFUNCTION("""COMPUTED_VALUE"""),0)</f>
        <v>0</v>
      </c>
      <c r="BB578" s="222">
        <f ca="1">IFERROR(__xludf.DUMMYFUNCTION("""COMPUTED_VALUE"""),2500000000)</f>
        <v>2500000000</v>
      </c>
      <c r="BC578" s="222">
        <f ca="1">IFERROR(__xludf.DUMMYFUNCTION("""COMPUTED_VALUE"""),200000000)</f>
        <v>200000000</v>
      </c>
      <c r="BD578" s="222">
        <f ca="1">IFERROR(__xludf.DUMMYFUNCTION("""COMPUTED_VALUE"""),400000000)</f>
        <v>400000000</v>
      </c>
      <c r="BE578" s="222">
        <f ca="1">IFERROR(__xludf.DUMMYFUNCTION("""COMPUTED_VALUE"""),580000000)</f>
        <v>580000000</v>
      </c>
      <c r="BF578" s="222">
        <f ca="1">IFERROR(__xludf.DUMMYFUNCTION("""COMPUTED_VALUE"""),550000000)</f>
        <v>550000000</v>
      </c>
      <c r="BG578" s="222">
        <f ca="1">IFERROR(__xludf.DUMMYFUNCTION("""COMPUTED_VALUE"""),200000000)</f>
        <v>200000000</v>
      </c>
      <c r="BH578" s="222">
        <f ca="1">IFERROR(__xludf.DUMMYFUNCTION("""COMPUTED_VALUE"""),388349514.563106)</f>
        <v>388349514.563106</v>
      </c>
      <c r="BI578" s="222">
        <f ca="1">IFERROR(__xludf.DUMMYFUNCTION("""COMPUTED_VALUE"""),546705627.297577)</f>
        <v>546705627.29757702</v>
      </c>
      <c r="BJ578" s="222">
        <f ca="1">IFERROR(__xludf.DUMMYFUNCTION("""COMPUTED_VALUE"""),503327912.644237)</f>
        <v>503327912.64423698</v>
      </c>
      <c r="BK578" s="222">
        <f ca="1">IFERROR(__xludf.DUMMYFUNCTION("""COMPUTED_VALUE"""),0.1)</f>
        <v>0.1</v>
      </c>
      <c r="BL578" s="222">
        <f ca="1">IFERROR(__xludf.DUMMYFUNCTION("""COMPUTED_VALUE"""),0.2)</f>
        <v>0.2</v>
      </c>
      <c r="BM578" s="222">
        <f ca="1">IFERROR(__xludf.DUMMYFUNCTION("""COMPUTED_VALUE"""),0.4)</f>
        <v>0.4</v>
      </c>
      <c r="BN578" s="222">
        <f ca="1">IFERROR(__xludf.DUMMYFUNCTION("""COMPUTED_VALUE"""),0.3)</f>
        <v>0.3</v>
      </c>
      <c r="BO578" s="222" t="str">
        <f ca="1">IFERROR(__xludf.DUMMYFUNCTION("""COMPUTED_VALUE"""),"Información ajustada a 17 de abril de 2024")</f>
        <v>Información ajustada a 17 de abril de 2024</v>
      </c>
      <c r="BP578" s="222">
        <f ca="1">IFERROR(__xludf.DUMMYFUNCTION("""COMPUTED_VALUE"""),1730000000)</f>
        <v>1730000000</v>
      </c>
      <c r="BQ578" s="222">
        <f ca="1">IFERROR(__xludf.DUMMYFUNCTION("""COMPUTED_VALUE"""),1638383054.50492)</f>
        <v>1638383054.50492</v>
      </c>
      <c r="BR578" s="172"/>
      <c r="BS578" s="172"/>
      <c r="BT578" s="172"/>
      <c r="BU578" s="222"/>
      <c r="BV578" s="222"/>
      <c r="BW578" s="222"/>
      <c r="BX578" s="172"/>
      <c r="BY578" s="172" t="b">
        <f t="shared" ref="BY578:BZ578" ca="1" si="614">B578=AM578</f>
        <v>1</v>
      </c>
      <c r="BZ578" s="172" t="b">
        <f t="shared" ca="1" si="614"/>
        <v>0</v>
      </c>
      <c r="CA578" s="172" t="b">
        <f t="shared" ref="CA578:CB578" ca="1" si="615">E578=AO578</f>
        <v>0</v>
      </c>
      <c r="CB578" s="172" t="b">
        <f t="shared" ca="1" si="615"/>
        <v>1</v>
      </c>
      <c r="CC578" s="172"/>
    </row>
    <row r="579" spans="1:81" ht="15.75" customHeight="1">
      <c r="A579" s="172">
        <v>349</v>
      </c>
      <c r="B579" s="172" t="s">
        <v>1692</v>
      </c>
      <c r="C579" s="172" t="s">
        <v>2427</v>
      </c>
      <c r="D579" s="172"/>
      <c r="E579" s="172" t="s">
        <v>11191</v>
      </c>
      <c r="F579" s="172" t="s">
        <v>11192</v>
      </c>
      <c r="G579" s="172">
        <v>3100000000</v>
      </c>
      <c r="H579" s="172" t="s">
        <v>1858</v>
      </c>
      <c r="I579" s="172" t="s">
        <v>1859</v>
      </c>
      <c r="J579" s="172"/>
      <c r="K579" s="172"/>
      <c r="L579" s="172"/>
      <c r="M579" s="172"/>
      <c r="N579" s="172"/>
      <c r="O579" s="172"/>
      <c r="P579" s="172"/>
      <c r="Q579" s="172"/>
      <c r="R579" s="172"/>
      <c r="S579" s="172" t="s">
        <v>43</v>
      </c>
      <c r="T579" s="172"/>
      <c r="U579" s="172"/>
      <c r="V579" s="172"/>
      <c r="W579" s="172"/>
      <c r="X579" s="172"/>
      <c r="Y579" s="172"/>
      <c r="Z579" s="172"/>
      <c r="AA579" s="172" t="s">
        <v>11193</v>
      </c>
      <c r="AB579" s="172" t="s">
        <v>11194</v>
      </c>
      <c r="AC579" s="172">
        <v>0</v>
      </c>
      <c r="AD579" s="172">
        <v>1500</v>
      </c>
      <c r="AE579" s="172" t="s">
        <v>1902</v>
      </c>
      <c r="AF579" s="172">
        <v>0</v>
      </c>
      <c r="AG579" s="172">
        <v>0</v>
      </c>
      <c r="AH579" s="172">
        <v>1000000000</v>
      </c>
      <c r="AI579" s="172"/>
      <c r="AJ579" s="172"/>
      <c r="AK579" s="172"/>
      <c r="AL579" s="172">
        <f ca="1">IFERROR(__xludf.DUMMYFUNCTION("""COMPUTED_VALUE"""),349)</f>
        <v>349</v>
      </c>
      <c r="AM579" s="172" t="str">
        <f ca="1">IFERROR(__xludf.DUMMYFUNCTION("""COMPUTED_VALUE"""),"5. Bogotá confía en su gobierno")</f>
        <v>5. Bogotá confía en su gobierno</v>
      </c>
      <c r="AN579" s="172" t="str">
        <f ca="1">IFERROR(__xludf.DUMMYFUNCTION("""COMPUTED_VALUE"""),"5.32. Gobierno abierto, íntegro, transparente y corresponsable")</f>
        <v>5.32. Gobierno abierto, íntegro, transparente y corresponsable</v>
      </c>
      <c r="AO579" s="172" t="str">
        <f ca="1">IFERROR(__xludf.DUMMYFUNCTION("""COMPUTED_VALUE"""),"Ejecutar cuatro (4) programas de inspección vigilancia y control de Entidades Sin Ánimo de Lucro enfocado al fortalecimiento del control social y la gestión del conocimiento")</f>
        <v>Ejecutar cuatro (4) programas de inspección vigilancia y control de Entidades Sin Ánimo de Lucro enfocado al fortalecimiento del control social y la gestión del conocimiento</v>
      </c>
      <c r="AP579" s="172" t="str">
        <f ca="1">IFERROR(__xludf.DUMMYFUNCTION("""COMPUTED_VALUE"""),"Consiste en hacer una labor en territorio y asincrónicamente con las entidades sin ánimo de lucro y ciudadanos y ciudadanas para el fortalecimiento del control social y la efectiva inspección vigilancia y control.
Esta meta está orientada para que los ci"&amp;"udadanos y ciudadanas puedan conocer los cambios normativos que se presenten y tengan incidencia en el cumplimiento de sus obligaciones y buenas prácticas de gobernanza.
Consiste en el desarrollo de un plan de fiscalización a estas entidades en donde s"&amp;"e logre identificar en debida forma que éstas den cumplimiento a los deberes de reporte de información a los cuales están sujetos y que ejecuten en debida forma los recursos que han sido destinados para sus finalidades con una adecuada reinversión de los "&amp;"excedentes.")</f>
        <v>Consiste en hacer una labor en territorio y asincrónicamente con las entidades sin ánimo de lucro y ciudadanos y ciudadanas para el fortalecimiento del control social y la efectiva inspección vigilancia y control.
Esta meta está orientada para que los ciudadanos y ciudadanas puedan conocer los cambios normativos que se presenten y tengan incidencia en el cumplimiento de sus obligaciones y buenas prácticas de gobernanza.
Consiste en el desarrollo de un plan de fiscalización a estas entidades en donde se logre identificar en debida forma que éstas den cumplimiento a los deberes de reporte de información a los cuales están sujetos y que ejecuten en debida forma los recursos que han sido destinados para sus finalidades con una adecuada reinversión de los excedentes.</v>
      </c>
      <c r="AQ579" s="222" t="str">
        <f ca="1">IFERROR(__xludf.DUMMYFUNCTION("""COMPUTED_VALUE"""),"GESTIÓN JURÍDICA")</f>
        <v>GESTIÓN JURÍDICA</v>
      </c>
      <c r="AR579" s="172" t="str">
        <f ca="1">IFERROR(__xludf.DUMMYFUNCTION("""COMPUTED_VALUE"""),"Secretaría Jurídica Distrital")</f>
        <v>Secretaría Jurídica Distrital</v>
      </c>
      <c r="AS579" s="172" t="str">
        <f ca="1">IFERROR(__xludf.DUMMYFUNCTION("""COMPUTED_VALUE"""),"N/A")</f>
        <v>N/A</v>
      </c>
      <c r="AT579" s="172" t="str">
        <f ca="1">IFERROR(__xludf.DUMMYFUNCTION("""COMPUTED_VALUE"""),"Derechos Humanos_5.7.1 S
 Transparencia_4.2.10")</f>
        <v>Derechos Humanos_5.7.1 S
 Transparencia_4.2.10</v>
      </c>
      <c r="AU579" s="172" t="str">
        <f ca="1">IFERROR(__xludf.DUMMYFUNCTION("""COMPUTED_VALUE"""),"Programas de inspección vigilancia y control de Entidades Sin Ánimo de Lucro enfocado al fortalecimiento del control social implementación de los programas de transparencia y etica empresarial y la gestión del conocimiento ejecutados")</f>
        <v>Programas de inspección vigilancia y control de Entidades Sin Ánimo de Lucro enfocado al fortalecimiento del control social implementación de los programas de transparencia y etica empresarial y la gestión del conocimiento ejecutados</v>
      </c>
      <c r="AV579" s="172" t="str">
        <f ca="1">IFERROR(__xludf.DUMMYFUNCTION("""COMPUTED_VALUE"""),"Número de programas de programa de inspección vigilancia y control de Entidades Sin Ánimo de Lucro enfocado al fortalecimiento del control social implementación de los programas de transparencia y etica empresarial y la gestión del conocimiento ejecutados")</f>
        <v>Número de programas de programa de inspección vigilancia y control de Entidades Sin Ánimo de Lucro enfocado al fortalecimiento del control social implementación de los programas de transparencia y etica empresarial y la gestión del conocimiento ejecutados</v>
      </c>
      <c r="AW579" s="172" t="str">
        <f ca="1">IFERROR(__xludf.DUMMYFUNCTION("""COMPUTED_VALUE"""),"N/A")</f>
        <v>N/A</v>
      </c>
      <c r="AX579" s="172">
        <f ca="1">IFERROR(__xludf.DUMMYFUNCTION("""COMPUTED_VALUE"""),4)</f>
        <v>4</v>
      </c>
      <c r="AY579" s="172" t="str">
        <f ca="1">IFERROR(__xludf.DUMMYFUNCTION("""COMPUTED_VALUE"""),"Dirección Distrital de Inspección Vigilancia y Control")</f>
        <v>Dirección Distrital de Inspección Vigilancia y Control</v>
      </c>
      <c r="AZ579" s="222">
        <f ca="1">IFERROR(__xludf.DUMMYFUNCTION("""COMPUTED_VALUE"""),0)</f>
        <v>0</v>
      </c>
      <c r="BA579" s="222">
        <f ca="1">IFERROR(__xludf.DUMMYFUNCTION("""COMPUTED_VALUE"""),0)</f>
        <v>0</v>
      </c>
      <c r="BB579" s="222">
        <f ca="1">IFERROR(__xludf.DUMMYFUNCTION("""COMPUTED_VALUE"""),1000000000)</f>
        <v>1000000000</v>
      </c>
      <c r="BC579" s="222">
        <f ca="1">IFERROR(__xludf.DUMMYFUNCTION("""COMPUTED_VALUE"""),182000000)</f>
        <v>182000000</v>
      </c>
      <c r="BD579" s="222">
        <f ca="1">IFERROR(__xludf.DUMMYFUNCTION("""COMPUTED_VALUE"""),994000000)</f>
        <v>994000000</v>
      </c>
      <c r="BE579" s="222">
        <f ca="1">IFERROR(__xludf.DUMMYFUNCTION("""COMPUTED_VALUE"""),954000000)</f>
        <v>954000000</v>
      </c>
      <c r="BF579" s="222">
        <f ca="1">IFERROR(__xludf.DUMMYFUNCTION("""COMPUTED_VALUE"""),970000000)</f>
        <v>970000000</v>
      </c>
      <c r="BG579" s="222">
        <f ca="1">IFERROR(__xludf.DUMMYFUNCTION("""COMPUTED_VALUE"""),182000000)</f>
        <v>182000000</v>
      </c>
      <c r="BH579" s="222">
        <f ca="1">IFERROR(__xludf.DUMMYFUNCTION("""COMPUTED_VALUE"""),965048543.68932)</f>
        <v>965048543.68931997</v>
      </c>
      <c r="BI579" s="222">
        <f ca="1">IFERROR(__xludf.DUMMYFUNCTION("""COMPUTED_VALUE"""),899236497.313601)</f>
        <v>899236497.31360102</v>
      </c>
      <c r="BJ579" s="222">
        <f ca="1">IFERROR(__xludf.DUMMYFUNCTION("""COMPUTED_VALUE"""),887687409.572564)</f>
        <v>887687409.57256401</v>
      </c>
      <c r="BK579" s="222">
        <f ca="1">IFERROR(__xludf.DUMMYFUNCTION("""COMPUTED_VALUE"""),1)</f>
        <v>1</v>
      </c>
      <c r="BL579" s="222">
        <f ca="1">IFERROR(__xludf.DUMMYFUNCTION("""COMPUTED_VALUE"""),1)</f>
        <v>1</v>
      </c>
      <c r="BM579" s="222">
        <f ca="1">IFERROR(__xludf.DUMMYFUNCTION("""COMPUTED_VALUE"""),1)</f>
        <v>1</v>
      </c>
      <c r="BN579" s="222">
        <f ca="1">IFERROR(__xludf.DUMMYFUNCTION("""COMPUTED_VALUE"""),1)</f>
        <v>1</v>
      </c>
      <c r="BO579" s="222" t="str">
        <f ca="1">IFERROR(__xludf.DUMMYFUNCTION("""COMPUTED_VALUE"""),"Información ajustada a 17 de abril de 2024
18-04-2024 Ajustada meta")</f>
        <v>Información ajustada a 17 de abril de 2024
18-04-2024 Ajustada meta</v>
      </c>
      <c r="BP579" s="222">
        <f ca="1">IFERROR(__xludf.DUMMYFUNCTION("""COMPUTED_VALUE"""),3100000000)</f>
        <v>3100000000</v>
      </c>
      <c r="BQ579" s="222">
        <f ca="1">IFERROR(__xludf.DUMMYFUNCTION("""COMPUTED_VALUE"""),2933972450.57548)</f>
        <v>2933972450.57548</v>
      </c>
      <c r="BR579" s="222"/>
      <c r="BS579" s="222"/>
      <c r="BT579" s="222"/>
      <c r="BU579" s="222"/>
      <c r="BV579" s="222"/>
      <c r="BW579" s="222"/>
      <c r="BX579" s="172"/>
      <c r="BY579" s="172" t="b">
        <f t="shared" ref="BY579:BZ579" ca="1" si="616">B579=AM579</f>
        <v>1</v>
      </c>
      <c r="BZ579" s="172" t="b">
        <f t="shared" ca="1" si="616"/>
        <v>0</v>
      </c>
      <c r="CA579" s="172" t="b">
        <f t="shared" ref="CA579:CB579" ca="1" si="617">E579=AO579</f>
        <v>0</v>
      </c>
      <c r="CB579" s="172" t="b">
        <f t="shared" ca="1" si="617"/>
        <v>0</v>
      </c>
      <c r="CC579" s="172"/>
    </row>
    <row r="580" spans="1:81" ht="15.75" customHeight="1">
      <c r="A580" s="172">
        <v>350</v>
      </c>
      <c r="B580" s="172" t="s">
        <v>1692</v>
      </c>
      <c r="C580" s="172" t="s">
        <v>2434</v>
      </c>
      <c r="D580" s="172"/>
      <c r="E580" s="172" t="s">
        <v>1903</v>
      </c>
      <c r="F580" s="172" t="s">
        <v>11195</v>
      </c>
      <c r="G580" s="172">
        <v>1350000000</v>
      </c>
      <c r="H580" s="172" t="s">
        <v>1858</v>
      </c>
      <c r="I580" s="172" t="s">
        <v>1859</v>
      </c>
      <c r="J580" s="172" t="s">
        <v>11196</v>
      </c>
      <c r="K580" s="172"/>
      <c r="L580" s="172"/>
      <c r="M580" s="172"/>
      <c r="N580" s="172"/>
      <c r="O580" s="172"/>
      <c r="P580" s="172"/>
      <c r="Q580" s="172"/>
      <c r="R580" s="172"/>
      <c r="S580" s="172" t="s">
        <v>43</v>
      </c>
      <c r="T580" s="172"/>
      <c r="U580" s="172"/>
      <c r="V580" s="172"/>
      <c r="W580" s="172"/>
      <c r="X580" s="172"/>
      <c r="Y580" s="172"/>
      <c r="Z580" s="172"/>
      <c r="AA580" s="172" t="s">
        <v>11197</v>
      </c>
      <c r="AB580" s="172" t="s">
        <v>11198</v>
      </c>
      <c r="AC580" s="172">
        <v>0</v>
      </c>
      <c r="AD580" s="172">
        <v>1</v>
      </c>
      <c r="AE580" s="172" t="s">
        <v>1909</v>
      </c>
      <c r="AF580" s="172">
        <v>0</v>
      </c>
      <c r="AG580" s="172">
        <v>0</v>
      </c>
      <c r="AH580" s="172">
        <v>800000000</v>
      </c>
      <c r="AI580" s="172"/>
      <c r="AJ580" s="172"/>
      <c r="AK580" s="172"/>
      <c r="AL580" s="172">
        <f ca="1">IFERROR(__xludf.DUMMYFUNCTION("""COMPUTED_VALUE"""),350)</f>
        <v>350</v>
      </c>
      <c r="AM580" s="172" t="str">
        <f ca="1">IFERROR(__xludf.DUMMYFUNCTION("""COMPUTED_VALUE"""),"5. Bogotá confía en su gobierno")</f>
        <v>5. Bogotá confía en su gobierno</v>
      </c>
      <c r="AN580" s="172" t="str">
        <f ca="1">IFERROR(__xludf.DUMMYFUNCTION("""COMPUTED_VALUE"""),"5.33. Fortalecimiento institucional para un gobierno confiable")</f>
        <v>5.33. Fortalecimiento institucional para un gobierno confiable</v>
      </c>
      <c r="AO580" s="172" t="str">
        <f ca="1">IFERROR(__xludf.DUMMYFUNCTION("""COMPUTED_VALUE"""),"Estructurar una metodología para fortalecer la gestión disciplinaria en el distrito capital")</f>
        <v>Estructurar una metodología para fortalecer la gestión disciplinaria en el distrito capital</v>
      </c>
      <c r="AP580" s="172" t="str">
        <f ca="1">IFERROR(__xludf.DUMMYFUNCTION("""COMPUTED_VALUE"""),"Consiste en generar herramientas de gerencia pública que permitan la articulación de la gestión disciplinaria buscando unidad de criterios y mayor conocimiento por parte de los servidores públicos en esta materia.  sumado a la realización de al menos 24 e"&amp;"ventos dirigidos a los servidores y operadores disciplinarios del distrito capital para prevenir que ocurran o se materialicen las faltas disciplinarias así mismo esta meta se articula como un producto de la política pública de transparencia y lucha antic"&amp;"orrupción.")</f>
        <v>Consiste en generar herramientas de gerencia pública que permitan la articulación de la gestión disciplinaria buscando unidad de criterios y mayor conocimiento por parte de los servidores públicos en esta materia.  sumado a la realización de al menos 24 eventos dirigidos a los servidores y operadores disciplinarios del distrito capital para prevenir que ocurran o se materialicen las faltas disciplinarias así mismo esta meta se articula como un producto de la política pública de transparencia y lucha anticorrupción.</v>
      </c>
      <c r="AQ580" s="222" t="str">
        <f ca="1">IFERROR(__xludf.DUMMYFUNCTION("""COMPUTED_VALUE"""),"GESTIÓN JURÍDICA")</f>
        <v>GESTIÓN JURÍDICA</v>
      </c>
      <c r="AR580" s="172" t="str">
        <f ca="1">IFERROR(__xludf.DUMMYFUNCTION("""COMPUTED_VALUE"""),"Secretaría Jurídica Distrital")</f>
        <v>Secretaría Jurídica Distrital</v>
      </c>
      <c r="AS580" s="172" t="str">
        <f ca="1">IFERROR(__xludf.DUMMYFUNCTION("""COMPUTED_VALUE"""),"N/A")</f>
        <v>N/A</v>
      </c>
      <c r="AT580" s="172" t="str">
        <f ca="1">IFERROR(__xludf.DUMMYFUNCTION("""COMPUTED_VALUE"""),"Transparencia_3.1.1 S
 Transparencia_3.1.4 D")</f>
        <v>Transparencia_3.1.1 S
 Transparencia_3.1.4 D</v>
      </c>
      <c r="AU580" s="172" t="str">
        <f ca="1">IFERROR(__xludf.DUMMYFUNCTION("""COMPUTED_VALUE"""),"Metodología estructurada para fortalecer la gestión disciplinaria en el distrito capital")</f>
        <v>Metodología estructurada para fortalecer la gestión disciplinaria en el distrito capital</v>
      </c>
      <c r="AV580" s="172" t="str">
        <f ca="1">IFERROR(__xludf.DUMMYFUNCTION("""COMPUTED_VALUE"""),"Número de metodologías estructuradas para fortalecer la gestión disciplinaria en el distrito capital")</f>
        <v>Número de metodologías estructuradas para fortalecer la gestión disciplinaria en el distrito capital</v>
      </c>
      <c r="AW580" s="172" t="str">
        <f ca="1">IFERROR(__xludf.DUMMYFUNCTION("""COMPUTED_VALUE"""),"N/A")</f>
        <v>N/A</v>
      </c>
      <c r="AX580" s="172">
        <f ca="1">IFERROR(__xludf.DUMMYFUNCTION("""COMPUTED_VALUE"""),1)</f>
        <v>1</v>
      </c>
      <c r="AY580" s="172" t="str">
        <f ca="1">IFERROR(__xludf.DUMMYFUNCTION("""COMPUTED_VALUE"""),"Dirección Distrital de Asuntos Disciplinarios")</f>
        <v>Dirección Distrital de Asuntos Disciplinarios</v>
      </c>
      <c r="AZ580" s="222">
        <f ca="1">IFERROR(__xludf.DUMMYFUNCTION("""COMPUTED_VALUE"""),0)</f>
        <v>0</v>
      </c>
      <c r="BA580" s="222">
        <f ca="1">IFERROR(__xludf.DUMMYFUNCTION("""COMPUTED_VALUE"""),0)</f>
        <v>0</v>
      </c>
      <c r="BB580" s="222">
        <f ca="1">IFERROR(__xludf.DUMMYFUNCTION("""COMPUTED_VALUE"""),800000000)</f>
        <v>800000000</v>
      </c>
      <c r="BC580" s="222">
        <f ca="1">IFERROR(__xludf.DUMMYFUNCTION("""COMPUTED_VALUE"""),180000000)</f>
        <v>180000000</v>
      </c>
      <c r="BD580" s="222">
        <f ca="1">IFERROR(__xludf.DUMMYFUNCTION("""COMPUTED_VALUE"""),220000000)</f>
        <v>220000000</v>
      </c>
      <c r="BE580" s="222">
        <f ca="1">IFERROR(__xludf.DUMMYFUNCTION("""COMPUTED_VALUE"""),300000000)</f>
        <v>300000000</v>
      </c>
      <c r="BF580" s="222">
        <f ca="1">IFERROR(__xludf.DUMMYFUNCTION("""COMPUTED_VALUE"""),350000000)</f>
        <v>350000000</v>
      </c>
      <c r="BG580" s="222">
        <f ca="1">IFERROR(__xludf.DUMMYFUNCTION("""COMPUTED_VALUE"""),180000000)</f>
        <v>180000000</v>
      </c>
      <c r="BH580" s="222">
        <f ca="1">IFERROR(__xludf.DUMMYFUNCTION("""COMPUTED_VALUE"""),213592233.009708)</f>
        <v>213592233.00970799</v>
      </c>
      <c r="BI580" s="222">
        <f ca="1">IFERROR(__xludf.DUMMYFUNCTION("""COMPUTED_VALUE"""),282778772.740126)</f>
        <v>282778772.74012601</v>
      </c>
      <c r="BJ580" s="222">
        <f ca="1">IFERROR(__xludf.DUMMYFUNCTION("""COMPUTED_VALUE"""),320299580.773605)</f>
        <v>320299580.77360499</v>
      </c>
      <c r="BK580" s="222">
        <f ca="1">IFERROR(__xludf.DUMMYFUNCTION("""COMPUTED_VALUE"""),0.15)</f>
        <v>0.15</v>
      </c>
      <c r="BL580" s="222">
        <f ca="1">IFERROR(__xludf.DUMMYFUNCTION("""COMPUTED_VALUE"""),0.3)</f>
        <v>0.3</v>
      </c>
      <c r="BM580" s="222">
        <f ca="1">IFERROR(__xludf.DUMMYFUNCTION("""COMPUTED_VALUE"""),0.3)</f>
        <v>0.3</v>
      </c>
      <c r="BN580" s="222">
        <f ca="1">IFERROR(__xludf.DUMMYFUNCTION("""COMPUTED_VALUE"""),0.25)</f>
        <v>0.25</v>
      </c>
      <c r="BO580" s="222" t="str">
        <f ca="1">IFERROR(__xludf.DUMMYFUNCTION("""COMPUTED_VALUE"""),"Información ajustada a 17 de abril de 2024
19-04-2024 Ajustada magnitud indicador")</f>
        <v>Información ajustada a 17 de abril de 2024
19-04-2024 Ajustada magnitud indicador</v>
      </c>
      <c r="BP580" s="222">
        <f ca="1">IFERROR(__xludf.DUMMYFUNCTION("""COMPUTED_VALUE"""),1050000000)</f>
        <v>1050000000</v>
      </c>
      <c r="BQ580" s="222">
        <f ca="1">IFERROR(__xludf.DUMMYFUNCTION("""COMPUTED_VALUE"""),996670586.52344)</f>
        <v>996670586.52344</v>
      </c>
      <c r="BR580" s="172"/>
      <c r="BS580" s="172"/>
      <c r="BT580" s="172"/>
      <c r="BU580" s="222"/>
      <c r="BV580" s="222"/>
      <c r="BW580" s="222"/>
      <c r="BX580" s="172"/>
      <c r="BY580" s="172" t="b">
        <f t="shared" ref="BY580:BZ580" ca="1" si="618">B580=AM580</f>
        <v>1</v>
      </c>
      <c r="BZ580" s="172" t="b">
        <f t="shared" ca="1" si="618"/>
        <v>0</v>
      </c>
      <c r="CA580" s="172" t="b">
        <f t="shared" ref="CA580:CB580" ca="1" si="619">E580=AO580</f>
        <v>1</v>
      </c>
      <c r="CB580" s="172" t="b">
        <f t="shared" ca="1" si="619"/>
        <v>0</v>
      </c>
      <c r="CC580" s="172"/>
    </row>
    <row r="581" spans="1:81" ht="15.75" customHeight="1">
      <c r="A581" s="172">
        <v>351</v>
      </c>
      <c r="B581" s="172" t="s">
        <v>1692</v>
      </c>
      <c r="C581" s="172" t="s">
        <v>11199</v>
      </c>
      <c r="D581" s="172"/>
      <c r="E581" s="172" t="s">
        <v>1911</v>
      </c>
      <c r="F581" s="172" t="s">
        <v>1912</v>
      </c>
      <c r="G581" s="172">
        <v>20430000000</v>
      </c>
      <c r="H581" s="172" t="s">
        <v>1858</v>
      </c>
      <c r="I581" s="172" t="s">
        <v>1859</v>
      </c>
      <c r="J581" s="172" t="s">
        <v>11200</v>
      </c>
      <c r="K581" s="172"/>
      <c r="L581" s="172"/>
      <c r="M581" s="172"/>
      <c r="N581" s="172"/>
      <c r="O581" s="172"/>
      <c r="P581" s="172"/>
      <c r="Q581" s="172"/>
      <c r="R581" s="172"/>
      <c r="S581" s="172" t="s">
        <v>43</v>
      </c>
      <c r="T581" s="172"/>
      <c r="U581" s="172"/>
      <c r="V581" s="172"/>
      <c r="W581" s="172" t="s">
        <v>11201</v>
      </c>
      <c r="X581" s="172"/>
      <c r="Y581" s="172"/>
      <c r="Z581" s="172"/>
      <c r="AA581" s="172" t="s">
        <v>11202</v>
      </c>
      <c r="AB581" s="172" t="s">
        <v>11203</v>
      </c>
      <c r="AC581" s="172">
        <v>1</v>
      </c>
      <c r="AD581" s="172">
        <v>1</v>
      </c>
      <c r="AE581" s="172" t="s">
        <v>1916</v>
      </c>
      <c r="AF581" s="172">
        <v>0</v>
      </c>
      <c r="AG581" s="172">
        <v>0</v>
      </c>
      <c r="AH581" s="172">
        <v>20430000000</v>
      </c>
      <c r="AI581" s="172"/>
      <c r="AJ581" s="172"/>
      <c r="AK581" s="172"/>
      <c r="AL581" s="172">
        <f ca="1">IFERROR(__xludf.DUMMYFUNCTION("""COMPUTED_VALUE"""),351)</f>
        <v>351</v>
      </c>
      <c r="AM581" s="172" t="str">
        <f ca="1">IFERROR(__xludf.DUMMYFUNCTION("""COMPUTED_VALUE"""),"5. Bogotá confía en su gobierno")</f>
        <v>5. Bogotá confía en su gobierno</v>
      </c>
      <c r="AN581" s="172" t="str">
        <f ca="1">IFERROR(__xludf.DUMMYFUNCTION("""COMPUTED_VALUE"""),"5.35. Bogotá ciudad Inteligente")</f>
        <v>5.35. Bogotá ciudad Inteligente</v>
      </c>
      <c r="AO581" s="172" t="str">
        <f ca="1">IFERROR(__xludf.DUMMYFUNCTION("""COMPUTED_VALUE"""),"Ejecutar un plan para el mantenimiento y optimización de los sistemas de información a cargo de la Secretaría Jurídica Distrital")</f>
        <v>Ejecutar un plan para el mantenimiento y optimización de los sistemas de información a cargo de la Secretaría Jurídica Distrital</v>
      </c>
      <c r="AP581" s="172" t="str">
        <f ca="1">IFERROR(__xludf.DUMMYFUNCTION("""COMPUTED_VALUE"""),"Consiste en aquellas gestiones de desarrollo tecnológico de los sistemas de información jurídicos en la ciudad así como el mantenimiento y soporte de los sistemas transversales el fortalecimiento de la infraestructura TIC y la seguirdad de la información "&amp;"y protección de datos")</f>
        <v>Consiste en aquellas gestiones de desarrollo tecnológico de los sistemas de información jurídicos en la ciudad así como el mantenimiento y soporte de los sistemas transversales el fortalecimiento de la infraestructura TIC y la seguirdad de la información y protección de datos</v>
      </c>
      <c r="AQ581" s="222" t="str">
        <f ca="1">IFERROR(__xludf.DUMMYFUNCTION("""COMPUTED_VALUE"""),"GESTIÓN JURÍDICA")</f>
        <v>GESTIÓN JURÍDICA</v>
      </c>
      <c r="AR581" s="172" t="str">
        <f ca="1">IFERROR(__xludf.DUMMYFUNCTION("""COMPUTED_VALUE"""),"Secretaría Jurídica Distrital")</f>
        <v>Secretaría Jurídica Distrital</v>
      </c>
      <c r="AS581" s="172" t="str">
        <f ca="1">IFERROR(__xludf.DUMMYFUNCTION("""COMPUTED_VALUE"""),"N/A")</f>
        <v>N/A</v>
      </c>
      <c r="AT581" s="172"/>
      <c r="AU581" s="172" t="str">
        <f ca="1">IFERROR(__xludf.DUMMYFUNCTION("""COMPUTED_VALUE"""),"Plan para el mantenimiento y optimización de los sistemas de información a cargo de la Secretaría Jurídica Distrital ejecutado
")</f>
        <v xml:space="preserve">Plan para el mantenimiento y optimización de los sistemas de información a cargo de la Secretaría Jurídica Distrital ejecutado
</v>
      </c>
      <c r="AV581" s="172" t="str">
        <f ca="1">IFERROR(__xludf.DUMMYFUNCTION("""COMPUTED_VALUE"""),"Número de planes para el mantenimiento y optimización de los sistemas de información a cargo de la Secretaría Jurídica Distrital ejecutados
")</f>
        <v xml:space="preserve">Número de planes para el mantenimiento y optimización de los sistemas de información a cargo de la Secretaría Jurídica Distrital ejecutados
</v>
      </c>
      <c r="AW581" s="172" t="str">
        <f ca="1">IFERROR(__xludf.DUMMYFUNCTION("""COMPUTED_VALUE"""),"N/A")</f>
        <v>N/A</v>
      </c>
      <c r="AX581" s="172">
        <f ca="1">IFERROR(__xludf.DUMMYFUNCTION("""COMPUTED_VALUE"""),1)</f>
        <v>1</v>
      </c>
      <c r="AY581" s="172" t="str">
        <f ca="1">IFERROR(__xludf.DUMMYFUNCTION("""COMPUTED_VALUE"""),"Oficina TIC")</f>
        <v>Oficina TIC</v>
      </c>
      <c r="AZ581" s="222">
        <f ca="1">IFERROR(__xludf.DUMMYFUNCTION("""COMPUTED_VALUE"""),0)</f>
        <v>0</v>
      </c>
      <c r="BA581" s="222">
        <f ca="1">IFERROR(__xludf.DUMMYFUNCTION("""COMPUTED_VALUE"""),0)</f>
        <v>0</v>
      </c>
      <c r="BB581" s="222">
        <f ca="1">IFERROR(__xludf.DUMMYFUNCTION("""COMPUTED_VALUE"""),20430000000)</f>
        <v>20430000000</v>
      </c>
      <c r="BC581" s="222">
        <f ca="1">IFERROR(__xludf.DUMMYFUNCTION("""COMPUTED_VALUE"""),3031000000)</f>
        <v>3031000000</v>
      </c>
      <c r="BD581" s="222">
        <f ca="1">IFERROR(__xludf.DUMMYFUNCTION("""COMPUTED_VALUE"""),3500000000)</f>
        <v>3500000000</v>
      </c>
      <c r="BE581" s="222">
        <f ca="1">IFERROR(__xludf.DUMMYFUNCTION("""COMPUTED_VALUE"""),4100000000)</f>
        <v>4100000000</v>
      </c>
      <c r="BF581" s="222">
        <f ca="1">IFERROR(__xludf.DUMMYFUNCTION("""COMPUTED_VALUE"""),4267000000)</f>
        <v>4267000000</v>
      </c>
      <c r="BG581" s="222">
        <f ca="1">IFERROR(__xludf.DUMMYFUNCTION("""COMPUTED_VALUE"""),3031000000)</f>
        <v>3031000000</v>
      </c>
      <c r="BH581" s="222">
        <f ca="1">IFERROR(__xludf.DUMMYFUNCTION("""COMPUTED_VALUE"""),3398058252.42718)</f>
        <v>3398058252.4271798</v>
      </c>
      <c r="BI581" s="222">
        <f ca="1">IFERROR(__xludf.DUMMYFUNCTION("""COMPUTED_VALUE"""),3864643227.44839)</f>
        <v>3864643227.44839</v>
      </c>
      <c r="BJ581" s="222">
        <f ca="1">IFERROR(__xludf.DUMMYFUNCTION("""COMPUTED_VALUE"""),3904909460.45993)</f>
        <v>3904909460.4599299</v>
      </c>
      <c r="BK581" s="222">
        <f ca="1">IFERROR(__xludf.DUMMYFUNCTION("""COMPUTED_VALUE"""),0.15)</f>
        <v>0.15</v>
      </c>
      <c r="BL581" s="222">
        <f ca="1">IFERROR(__xludf.DUMMYFUNCTION("""COMPUTED_VALUE"""),0.3)</f>
        <v>0.3</v>
      </c>
      <c r="BM581" s="222">
        <f ca="1">IFERROR(__xludf.DUMMYFUNCTION("""COMPUTED_VALUE"""),0.3)</f>
        <v>0.3</v>
      </c>
      <c r="BN581" s="222">
        <f ca="1">IFERROR(__xludf.DUMMYFUNCTION("""COMPUTED_VALUE"""),0.25)</f>
        <v>0.25</v>
      </c>
      <c r="BO581" s="222" t="str">
        <f ca="1">IFERROR(__xludf.DUMMYFUNCTION("""COMPUTED_VALUE"""),"Información ajustada a 17 de abril de 2024
19-04-2024 Ajustada magnitud indicador")</f>
        <v>Información ajustada a 17 de abril de 2024
19-04-2024 Ajustada magnitud indicador</v>
      </c>
      <c r="BP581" s="222">
        <f ca="1">IFERROR(__xludf.DUMMYFUNCTION("""COMPUTED_VALUE"""),14898000000)</f>
        <v>14898000000</v>
      </c>
      <c r="BQ581" s="222">
        <f ca="1">IFERROR(__xludf.DUMMYFUNCTION("""COMPUTED_VALUE"""),14198610940.3355)</f>
        <v>14198610940.335501</v>
      </c>
      <c r="BR581" s="172"/>
      <c r="BS581" s="172"/>
      <c r="BT581" s="172"/>
      <c r="BU581" s="222"/>
      <c r="BV581" s="222"/>
      <c r="BW581" s="222"/>
      <c r="BX581" s="172"/>
      <c r="BY581" s="172" t="b">
        <f t="shared" ref="BY581:BZ581" ca="1" si="620">B581=AM581</f>
        <v>1</v>
      </c>
      <c r="BZ581" s="172" t="b">
        <f t="shared" ca="1" si="620"/>
        <v>0</v>
      </c>
      <c r="CA581" s="172" t="b">
        <f t="shared" ref="CA581:CB581" ca="1" si="621">E581=AO581</f>
        <v>1</v>
      </c>
      <c r="CB581" s="172" t="b">
        <f t="shared" ca="1" si="621"/>
        <v>1</v>
      </c>
      <c r="CC581" s="172"/>
    </row>
    <row r="582" spans="1:81" ht="15.75" customHeight="1">
      <c r="A582" s="172">
        <v>352</v>
      </c>
      <c r="B582" s="172" t="s">
        <v>1692</v>
      </c>
      <c r="C582" s="172" t="s">
        <v>11199</v>
      </c>
      <c r="D582" s="172"/>
      <c r="E582" s="172" t="s">
        <v>11204</v>
      </c>
      <c r="F582" s="172" t="s">
        <v>11205</v>
      </c>
      <c r="G582" s="172">
        <v>10000000000</v>
      </c>
      <c r="H582" s="172" t="s">
        <v>1858</v>
      </c>
      <c r="I582" s="172" t="s">
        <v>1859</v>
      </c>
      <c r="J582" s="172" t="s">
        <v>11206</v>
      </c>
      <c r="K582" s="172"/>
      <c r="L582" s="172"/>
      <c r="M582" s="172"/>
      <c r="N582" s="172"/>
      <c r="O582" s="172"/>
      <c r="P582" s="172"/>
      <c r="Q582" s="172"/>
      <c r="R582" s="172"/>
      <c r="S582" s="172" t="s">
        <v>43</v>
      </c>
      <c r="T582" s="172"/>
      <c r="U582" s="172"/>
      <c r="V582" s="172"/>
      <c r="W582" s="172"/>
      <c r="X582" s="172"/>
      <c r="Y582" s="172"/>
      <c r="Z582" s="172"/>
      <c r="AA582" s="172" t="s">
        <v>11207</v>
      </c>
      <c r="AB582" s="172" t="s">
        <v>11208</v>
      </c>
      <c r="AC582" s="172">
        <v>0</v>
      </c>
      <c r="AD582" s="172">
        <v>1</v>
      </c>
      <c r="AE582" s="172" t="s">
        <v>1916</v>
      </c>
      <c r="AF582" s="172">
        <v>0</v>
      </c>
      <c r="AG582" s="172">
        <v>0</v>
      </c>
      <c r="AH582" s="172">
        <v>10000000000</v>
      </c>
      <c r="AI582" s="172"/>
      <c r="AJ582" s="172"/>
      <c r="AK582" s="172"/>
      <c r="AL582" s="393"/>
      <c r="AM582" s="393"/>
      <c r="AN582" s="393"/>
      <c r="AO582" s="393"/>
      <c r="AP582" s="393"/>
      <c r="AQ582" s="393"/>
      <c r="AR582" s="393"/>
      <c r="AS582" s="393"/>
      <c r="AT582" s="393"/>
      <c r="AU582" s="393"/>
      <c r="AV582" s="393"/>
      <c r="AW582" s="393"/>
      <c r="AX582" s="393"/>
      <c r="AY582" s="393"/>
      <c r="AZ582" s="393"/>
      <c r="BA582" s="393"/>
      <c r="BB582" s="393"/>
      <c r="BC582" s="393"/>
      <c r="BD582" s="393"/>
      <c r="BE582" s="393"/>
      <c r="BF582" s="393"/>
      <c r="BG582" s="393"/>
      <c r="BH582" s="393"/>
      <c r="BI582" s="393"/>
      <c r="BJ582" s="393"/>
      <c r="BK582" s="393"/>
      <c r="BL582" s="172"/>
      <c r="BM582" s="172"/>
      <c r="BN582" s="172"/>
      <c r="BO582" s="172"/>
      <c r="BP582" s="172"/>
      <c r="BQ582" s="172"/>
      <c r="BR582" s="172"/>
      <c r="BS582" s="172"/>
      <c r="BT582" s="172"/>
      <c r="BU582" s="172"/>
      <c r="BV582" s="172"/>
      <c r="BW582" s="172"/>
      <c r="BX582" s="172"/>
      <c r="BY582" s="515" t="s">
        <v>9624</v>
      </c>
      <c r="BZ582" s="516"/>
      <c r="CA582" s="516"/>
      <c r="CB582" s="517"/>
      <c r="CC582" s="172" t="s">
        <v>9625</v>
      </c>
    </row>
    <row r="583" spans="1:81" ht="15.75" customHeight="1">
      <c r="A583" s="172">
        <v>353</v>
      </c>
      <c r="B583" s="172" t="s">
        <v>1692</v>
      </c>
      <c r="C583" s="172" t="s">
        <v>11103</v>
      </c>
      <c r="D583" s="172"/>
      <c r="E583" s="172" t="s">
        <v>11209</v>
      </c>
      <c r="F583" s="172" t="s">
        <v>1918</v>
      </c>
      <c r="G583" s="172">
        <v>1300000000</v>
      </c>
      <c r="H583" s="172" t="s">
        <v>1858</v>
      </c>
      <c r="I583" s="172" t="s">
        <v>1859</v>
      </c>
      <c r="J583" s="172"/>
      <c r="K583" s="172"/>
      <c r="L583" s="172"/>
      <c r="M583" s="172"/>
      <c r="N583" s="172"/>
      <c r="O583" s="172"/>
      <c r="P583" s="172"/>
      <c r="Q583" s="172"/>
      <c r="R583" s="172"/>
      <c r="S583" s="172" t="s">
        <v>43</v>
      </c>
      <c r="T583" s="172"/>
      <c r="U583" s="172"/>
      <c r="V583" s="172"/>
      <c r="W583" s="172"/>
      <c r="X583" s="172"/>
      <c r="Y583" s="172"/>
      <c r="Z583" s="172"/>
      <c r="AA583" s="172" t="s">
        <v>11210</v>
      </c>
      <c r="AB583" s="172" t="s">
        <v>11211</v>
      </c>
      <c r="AC583" s="172">
        <v>0</v>
      </c>
      <c r="AD583" s="172">
        <v>4</v>
      </c>
      <c r="AE583" s="172" t="s">
        <v>1921</v>
      </c>
      <c r="AF583" s="172">
        <v>0</v>
      </c>
      <c r="AG583" s="172">
        <v>0</v>
      </c>
      <c r="AH583" s="172">
        <v>0</v>
      </c>
      <c r="AI583" s="172"/>
      <c r="AJ583" s="172"/>
      <c r="AK583" s="172"/>
      <c r="AL583" s="172">
        <f ca="1">IFERROR(__xludf.DUMMYFUNCTION("IMPORTRANGE(""https://docs.google.com/spreadsheets/d/1npPkCkJx8EaDQoN5CZFxhByyd_GwrPFrRj9-wo1YHM4/edit#gid=323077454"",""'Consolidado_PDD24/28'!B579:581"")"),353)</f>
        <v>353</v>
      </c>
      <c r="AM583" s="172" t="str">
        <f ca="1">IFERROR(__xludf.DUMMYFUNCTION("""COMPUTED_VALUE"""),"5. Bogotá confía en su gobierno")</f>
        <v>5. Bogotá confía en su gobierno</v>
      </c>
      <c r="AN583" s="172" t="str">
        <f ca="1">IFERROR(__xludf.DUMMYFUNCTION("""COMPUTED_VALUE"""),"5.38. Gestión eficiente de los ingresos y gastos enfocados en la confianza ciudadana")</f>
        <v>5.38. Gestión eficiente de los ingresos y gastos enfocados en la confianza ciudadana</v>
      </c>
      <c r="AO583" s="172" t="str">
        <f ca="1">IFERROR(__xludf.DUMMYFUNCTION("""COMPUTED_VALUE"""),"Implementar 4 (cuatro) planes de acompañamiento y asesorías a las Alcaldías Locales en materia de defensa judicial y prevención del daño antijurídico en los procesos judiciales con mayor valor en pretensiones.")</f>
        <v>Implementar 4 (cuatro) planes de acompañamiento y asesorías a las Alcaldías Locales en materia de defensa judicial y prevención del daño antijurídico en los procesos judiciales con mayor valor en pretensiones.</v>
      </c>
      <c r="AP583" s="172" t="str">
        <f ca="1">IFERROR(__xludf.DUMMYFUNCTION("""COMPUTED_VALUE"""),"Consiste en la articulación con las alcalcías locales para fortalecer las estrategias de defensa judicial y la disminución de litigiosidad en los territorios.")</f>
        <v>Consiste en la articulación con las alcalcías locales para fortalecer las estrategias de defensa judicial y la disminución de litigiosidad en los territorios.</v>
      </c>
      <c r="AQ583" s="222" t="str">
        <f ca="1">IFERROR(__xludf.DUMMYFUNCTION("""COMPUTED_VALUE"""),"GESTIÓN JURÍDICA")</f>
        <v>GESTIÓN JURÍDICA</v>
      </c>
      <c r="AR583" s="172" t="str">
        <f ca="1">IFERROR(__xludf.DUMMYFUNCTION("""COMPUTED_VALUE"""),"Secretaría Jurídica Distrital")</f>
        <v>Secretaría Jurídica Distrital</v>
      </c>
      <c r="AS583" s="172" t="str">
        <f ca="1">IFERROR(__xludf.DUMMYFUNCTION("""COMPUTED_VALUE"""),"N/A")</f>
        <v>N/A</v>
      </c>
      <c r="AT583" s="172"/>
      <c r="AU583" s="172" t="str">
        <f ca="1">IFERROR(__xludf.DUMMYFUNCTION("""COMPUTED_VALUE"""),"Planes de acompañamiento y asesorías a Alcaldías Locales en materia de defensa judicial y prevención del daño antijurídico implementados")</f>
        <v>Planes de acompañamiento y asesorías a Alcaldías Locales en materia de defensa judicial y prevención del daño antijurídico implementados</v>
      </c>
      <c r="AV583" s="172" t="str">
        <f ca="1">IFERROR(__xludf.DUMMYFUNCTION("""COMPUTED_VALUE"""),"Número de planes de acompañamientos y asesorías  a las Alcaldías Locales en materia de defensa judicial y prevención del daño antijurídicos implementador.
")</f>
        <v xml:space="preserve">Número de planes de acompañamientos y asesorías  a las Alcaldías Locales en materia de defensa judicial y prevención del daño antijurídicos implementador.
</v>
      </c>
      <c r="AW583" s="172" t="str">
        <f ca="1">IFERROR(__xludf.DUMMYFUNCTION("""COMPUTED_VALUE"""),"N/A")</f>
        <v>N/A</v>
      </c>
      <c r="AX583" s="172">
        <f ca="1">IFERROR(__xludf.DUMMYFUNCTION("""COMPUTED_VALUE"""),4)</f>
        <v>4</v>
      </c>
      <c r="AY583" s="172" t="str">
        <f ca="1">IFERROR(__xludf.DUMMYFUNCTION("""COMPUTED_VALUE"""),"Dirección Distrital de Defensa Judicial")</f>
        <v>Dirección Distrital de Defensa Judicial</v>
      </c>
      <c r="AZ583" s="222">
        <f ca="1">IFERROR(__xludf.DUMMYFUNCTION("""COMPUTED_VALUE"""),0)</f>
        <v>0</v>
      </c>
      <c r="BA583" s="222">
        <f ca="1">IFERROR(__xludf.DUMMYFUNCTION("""COMPUTED_VALUE"""),0)</f>
        <v>0</v>
      </c>
      <c r="BB583" s="222">
        <f ca="1">IFERROR(__xludf.DUMMYFUNCTION("""COMPUTED_VALUE"""),0)</f>
        <v>0</v>
      </c>
      <c r="BC583" s="222">
        <f ca="1">IFERROR(__xludf.DUMMYFUNCTION("""COMPUTED_VALUE"""),250000000)</f>
        <v>250000000</v>
      </c>
      <c r="BD583" s="222">
        <f ca="1">IFERROR(__xludf.DUMMYFUNCTION("""COMPUTED_VALUE"""),375000000)</f>
        <v>375000000</v>
      </c>
      <c r="BE583" s="222">
        <f ca="1">IFERROR(__xludf.DUMMYFUNCTION("""COMPUTED_VALUE"""),425000000)</f>
        <v>425000000</v>
      </c>
      <c r="BF583" s="222">
        <f ca="1">IFERROR(__xludf.DUMMYFUNCTION("""COMPUTED_VALUE"""),435000000)</f>
        <v>435000000</v>
      </c>
      <c r="BG583" s="222">
        <f ca="1">IFERROR(__xludf.DUMMYFUNCTION("""COMPUTED_VALUE"""),250000000)</f>
        <v>250000000</v>
      </c>
      <c r="BH583" s="222">
        <f ca="1">IFERROR(__xludf.DUMMYFUNCTION("""COMPUTED_VALUE"""),364077669.902912)</f>
        <v>364077669.90291202</v>
      </c>
      <c r="BI583" s="222">
        <f ca="1">IFERROR(__xludf.DUMMYFUNCTION("""COMPUTED_VALUE"""),400603261.381845)</f>
        <v>400603261.381845</v>
      </c>
      <c r="BJ583" s="222">
        <f ca="1">IFERROR(__xludf.DUMMYFUNCTION("""COMPUTED_VALUE"""),398086621.818624)</f>
        <v>398086621.81862402</v>
      </c>
      <c r="BK583" s="222">
        <f ca="1">IFERROR(__xludf.DUMMYFUNCTION("""COMPUTED_VALUE"""),1)</f>
        <v>1</v>
      </c>
      <c r="BL583" s="222">
        <f ca="1">IFERROR(__xludf.DUMMYFUNCTION("""COMPUTED_VALUE"""),1)</f>
        <v>1</v>
      </c>
      <c r="BM583" s="222">
        <f ca="1">IFERROR(__xludf.DUMMYFUNCTION("""COMPUTED_VALUE"""),1)</f>
        <v>1</v>
      </c>
      <c r="BN583" s="222">
        <f ca="1">IFERROR(__xludf.DUMMYFUNCTION("""COMPUTED_VALUE"""),1)</f>
        <v>1</v>
      </c>
      <c r="BO583" s="222" t="str">
        <f ca="1">IFERROR(__xludf.DUMMYFUNCTION("""COMPUTED_VALUE"""),"Información ajustada a 17 de abril de 2024
19-04-2024 Ajustada magnitud indicador")</f>
        <v>Información ajustada a 17 de abril de 2024
19-04-2024 Ajustada magnitud indicador</v>
      </c>
      <c r="BP583" s="222">
        <f ca="1">IFERROR(__xludf.DUMMYFUNCTION("""COMPUTED_VALUE"""),1485000000)</f>
        <v>1485000000</v>
      </c>
      <c r="BQ583" s="222">
        <f ca="1">IFERROR(__xludf.DUMMYFUNCTION("""COMPUTED_VALUE"""),1412767553.10338)</f>
        <v>1412767553.10338</v>
      </c>
      <c r="BR583" s="222"/>
      <c r="BS583" s="222"/>
      <c r="BT583" s="222"/>
      <c r="BU583" s="222"/>
      <c r="BV583" s="222"/>
      <c r="BW583" s="222"/>
      <c r="BX583" s="172"/>
      <c r="BY583" s="172" t="b">
        <f t="shared" ref="BY583:BZ583" ca="1" si="622">B583=AM583</f>
        <v>1</v>
      </c>
      <c r="BZ583" s="172" t="b">
        <f t="shared" ca="1" si="622"/>
        <v>0</v>
      </c>
      <c r="CA583" s="172" t="b">
        <f t="shared" ref="CA583:CB583" ca="1" si="623">E583=AO583</f>
        <v>0</v>
      </c>
      <c r="CB583" s="172" t="b">
        <f t="shared" ca="1" si="623"/>
        <v>1</v>
      </c>
      <c r="CC583" s="172"/>
    </row>
    <row r="584" spans="1:81" ht="15.75" customHeight="1">
      <c r="A584" s="172">
        <v>354</v>
      </c>
      <c r="B584" s="172" t="s">
        <v>1692</v>
      </c>
      <c r="C584" s="172" t="s">
        <v>2434</v>
      </c>
      <c r="D584" s="172"/>
      <c r="E584" s="172" t="s">
        <v>11212</v>
      </c>
      <c r="F584" s="172" t="s">
        <v>11213</v>
      </c>
      <c r="G584" s="172">
        <v>2331067000000</v>
      </c>
      <c r="H584" s="172" t="s">
        <v>1383</v>
      </c>
      <c r="I584" s="172" t="s">
        <v>1569</v>
      </c>
      <c r="J584" s="172"/>
      <c r="K584" s="172"/>
      <c r="L584" s="172"/>
      <c r="M584" s="172"/>
      <c r="N584" s="172"/>
      <c r="O584" s="172"/>
      <c r="P584" s="172"/>
      <c r="Q584" s="172"/>
      <c r="R584" s="172"/>
      <c r="S584" s="172" t="s">
        <v>43</v>
      </c>
      <c r="T584" s="172"/>
      <c r="U584" s="172"/>
      <c r="V584" s="172"/>
      <c r="W584" s="172" t="s">
        <v>11214</v>
      </c>
      <c r="X584" s="172"/>
      <c r="Y584" s="172"/>
      <c r="Z584" s="172"/>
      <c r="AA584" s="172" t="s">
        <v>1925</v>
      </c>
      <c r="AB584" s="172" t="s">
        <v>1926</v>
      </c>
      <c r="AC584" s="172" t="s">
        <v>11215</v>
      </c>
      <c r="AD584" s="172" t="s">
        <v>11216</v>
      </c>
      <c r="AE584" s="172" t="s">
        <v>11217</v>
      </c>
      <c r="AF584" s="172">
        <v>1930578000000</v>
      </c>
      <c r="AG584" s="172">
        <v>0</v>
      </c>
      <c r="AH584" s="172">
        <v>0</v>
      </c>
      <c r="AK584" s="172"/>
      <c r="AL584" s="172">
        <f ca="1">IFERROR(__xludf.DUMMYFUNCTION("""COMPUTED_VALUE"""),354)</f>
        <v>354</v>
      </c>
      <c r="AM584" s="172" t="str">
        <f ca="1">IFERROR(__xludf.DUMMYFUNCTION("""COMPUTED_VALUE"""),"5. Bogotá confía en su gobierno")</f>
        <v>5. Bogotá confía en su gobierno</v>
      </c>
      <c r="AN584" s="172" t="str">
        <f ca="1">IFERROR(__xludf.DUMMYFUNCTION("""COMPUTED_VALUE"""),"5.33. Fortalecimiento institucional para un gobierno confiable")</f>
        <v>5.33. Fortalecimiento institucional para un gobierno confiable</v>
      </c>
      <c r="AO584" s="172" t="str">
        <f ca="1">IFERROR(__xludf.DUMMYFUNCTION("""COMPUTED_VALUE"""),"Desarrollar el 100% de la estrategia de mejora y sostenibilidad del Modelo Integrado De Planeación y Gestión - Mipg en las entidades del Sector Movilidad")</f>
        <v>Desarrollar el 100% de la estrategia de mejora y sostenibilidad del Modelo Integrado De Planeación y Gestión - Mipg en las entidades del Sector Movilidad</v>
      </c>
      <c r="AP584" s="172" t="str">
        <f ca="1">IFERROR(__xludf.DUMMYFUNCTION("""COMPUTED_VALUE"""),"Las políticas de MIPG en especial Talento Humano Fortalecimiento institucional Gobierno y Seguridad Digital Defensa Jurídica mejora normativa y gestión de cobro Compras y contratación Gest. Ambiental y Gest. Documental.
Ampliación del acceso a servicios o"&amp;"frecidos virtualmente Transformación Digital de trámites y servicios a la ciudadanía.
Incentivar la participación ciudadana en los territorios de intervención para desarrollar acciones dirigidas y con la participación de grupos de interés en temas de cult"&amp;"ura ciudadana políticas públicas seguridad enfoque diferencial y de género enmarcadas en el PIPC.
")</f>
        <v xml:space="preserve">Las políticas de MIPG en especial Talento Humano Fortalecimiento institucional Gobierno y Seguridad Digital Defensa Jurídica mejora normativa y gestión de cobro Compras y contratación Gest. Ambiental y Gest. Documental.
Ampliación del acceso a servicios ofrecidos virtualmente Transformación Digital de trámites y servicios a la ciudadanía.
Incentivar la participación ciudadana en los territorios de intervención para desarrollar acciones dirigidas y con la participación de grupos de interés en temas de cultura ciudadana políticas públicas seguridad enfoque diferencial y de género enmarcadas en el PIPC.
</v>
      </c>
      <c r="AQ584" s="222" t="str">
        <f ca="1">IFERROR(__xludf.DUMMYFUNCTION("""COMPUTED_VALUE"""),"MOVILIDAD")</f>
        <v>MOVILIDAD</v>
      </c>
      <c r="AR584" s="172" t="str">
        <f ca="1">IFERROR(__xludf.DUMMYFUNCTION("""COMPUTED_VALUE"""),"Secretaría Distrital de Movilidad")</f>
        <v>Secretaría Distrital de Movilidad</v>
      </c>
      <c r="AS584" s="172" t="str">
        <f ca="1">IFERROR(__xludf.DUMMYFUNCTION("""COMPUTED_VALUE"""),"N/A")</f>
        <v>N/A</v>
      </c>
      <c r="AT584" s="172"/>
      <c r="AU584" s="172" t="str">
        <f ca="1">IFERROR(__xludf.DUMMYFUNCTION("""COMPUTED_VALUE"""),"Indice de Desempeño Institucional para cada entidad del Sector Movilidad.")</f>
        <v>Indice de Desempeño Institucional para cada entidad del Sector Movilidad.</v>
      </c>
      <c r="AV584" s="172" t="str">
        <f ca="1">IFERROR(__xludf.DUMMYFUNCTION("""COMPUTED_VALUE"""),"Índice de desempeño obtenido en el Formulario Único de Reporte de Avances de la Gestión - FURAG frente a la vigencia anterior.")</f>
        <v>Índice de desempeño obtenido en el Formulario Único de Reporte de Avances de la Gestión - FURAG frente a la vigencia anterior.</v>
      </c>
      <c r="AW584" s="222" t="str">
        <f ca="1">IFERROR(__xludf.DUMMYFUNCTION("""COMPUTED_VALUE"""),"N/A")</f>
        <v>N/A</v>
      </c>
      <c r="AX584" s="172">
        <f ca="1">IFERROR(__xludf.DUMMYFUNCTION("""COMPUTED_VALUE"""),100)</f>
        <v>100</v>
      </c>
      <c r="AY584" s="172" t="str">
        <f ca="1">IFERROR(__xludf.DUMMYFUNCTION("""COMPUTED_VALUE"""),"N/A")</f>
        <v>N/A</v>
      </c>
      <c r="AZ584" s="222">
        <f ca="1">IFERROR(__xludf.DUMMYFUNCTION("""COMPUTED_VALUE"""),1930578000000)</f>
        <v>1930578000000</v>
      </c>
      <c r="BA584" s="222">
        <f ca="1">IFERROR(__xludf.DUMMYFUNCTION("""COMPUTED_VALUE"""),0)</f>
        <v>0</v>
      </c>
      <c r="BB584" s="222">
        <f ca="1">IFERROR(__xludf.DUMMYFUNCTION("""COMPUTED_VALUE"""),0)</f>
        <v>0</v>
      </c>
      <c r="BC584" s="222">
        <f ca="1">IFERROR(__xludf.DUMMYFUNCTION("""COMPUTED_VALUE"""),317899000000)</f>
        <v>317899000000</v>
      </c>
      <c r="BD584" s="222">
        <f ca="1">IFERROR(__xludf.DUMMYFUNCTION("""COMPUTED_VALUE"""),517357000000)</f>
        <v>517357000000</v>
      </c>
      <c r="BE584" s="222">
        <f ca="1">IFERROR(__xludf.DUMMYFUNCTION("""COMPUTED_VALUE"""),535946000000)</f>
        <v>535946000000</v>
      </c>
      <c r="BF584" s="222">
        <f ca="1">IFERROR(__xludf.DUMMYFUNCTION("""COMPUTED_VALUE"""),559022000000)</f>
        <v>559022000000</v>
      </c>
      <c r="BG584" s="222">
        <f ca="1">IFERROR(__xludf.DUMMYFUNCTION("""COMPUTED_VALUE"""),317899000000)</f>
        <v>317899000000</v>
      </c>
      <c r="BH584" s="222">
        <f ca="1">IFERROR(__xludf.DUMMYFUNCTION("""COMPUTED_VALUE"""),502288349514.563)</f>
        <v>502288349514.56299</v>
      </c>
      <c r="BI584" s="222">
        <f ca="1">IFERROR(__xludf.DUMMYFUNCTION("""COMPUTED_VALUE"""),505180507116.599)</f>
        <v>505180507116.599</v>
      </c>
      <c r="BJ584" s="222">
        <f ca="1">IFERROR(__xludf.DUMMYFUNCTION("""COMPUTED_VALUE"""),511584320694.922)</f>
        <v>511584320694.922</v>
      </c>
      <c r="BK584" s="222">
        <f ca="1">IFERROR(__xludf.DUMMYFUNCTION("""COMPUTED_VALUE"""),1)</f>
        <v>1</v>
      </c>
      <c r="BL584" s="222">
        <f ca="1">IFERROR(__xludf.DUMMYFUNCTION("""COMPUTED_VALUE"""),1)</f>
        <v>1</v>
      </c>
      <c r="BM584" s="222">
        <f ca="1">IFERROR(__xludf.DUMMYFUNCTION("""COMPUTED_VALUE"""),1)</f>
        <v>1</v>
      </c>
      <c r="BN584" s="222">
        <f ca="1">IFERROR(__xludf.DUMMYFUNCTION("""COMPUTED_VALUE"""),1)</f>
        <v>1</v>
      </c>
      <c r="BO584" s="222"/>
      <c r="BP584" s="222">
        <f ca="1">IFERROR(__xludf.DUMMYFUNCTION("""COMPUTED_VALUE"""),1930224000000)</f>
        <v>1930224000000</v>
      </c>
      <c r="BQ584" s="222">
        <f ca="1">IFERROR(__xludf.DUMMYFUNCTION("""COMPUTED_VALUE"""),1836952177326.08)</f>
        <v>1836952177326.0801</v>
      </c>
      <c r="BR584" s="222"/>
      <c r="BS584" s="222"/>
      <c r="BT584" s="222"/>
      <c r="BU584" s="222"/>
      <c r="BV584" s="222"/>
      <c r="BW584" s="403"/>
      <c r="BX584" s="172"/>
      <c r="BY584" s="172" t="b">
        <f t="shared" ref="BY584:BZ584" ca="1" si="624">B584=AM584</f>
        <v>1</v>
      </c>
      <c r="BZ584" s="172" t="b">
        <f t="shared" ca="1" si="624"/>
        <v>0</v>
      </c>
      <c r="CA584" s="172" t="b">
        <f t="shared" ref="CA584:CB584" ca="1" si="625">E584=AO584</f>
        <v>0</v>
      </c>
      <c r="CB584" s="172" t="b">
        <f t="shared" ca="1" si="625"/>
        <v>0</v>
      </c>
      <c r="CC584" s="172"/>
    </row>
    <row r="585" spans="1:81" ht="15.75" customHeight="1">
      <c r="A585" s="172">
        <v>355</v>
      </c>
      <c r="B585" s="172" t="s">
        <v>1692</v>
      </c>
      <c r="C585" s="172" t="s">
        <v>11103</v>
      </c>
      <c r="D585" s="172"/>
      <c r="E585" s="172" t="s">
        <v>1927</v>
      </c>
      <c r="F585" s="172" t="s">
        <v>1928</v>
      </c>
      <c r="G585" s="172">
        <v>59000000000</v>
      </c>
      <c r="H585" s="172" t="s">
        <v>162</v>
      </c>
      <c r="I585" s="172" t="s">
        <v>163</v>
      </c>
      <c r="J585" s="172" t="s">
        <v>11218</v>
      </c>
      <c r="K585" s="172"/>
      <c r="L585" s="172"/>
      <c r="M585" s="172"/>
      <c r="N585" s="172"/>
      <c r="O585" s="172"/>
      <c r="P585" s="172"/>
      <c r="Q585" s="172"/>
      <c r="R585" s="172"/>
      <c r="S585" s="172" t="s">
        <v>43</v>
      </c>
      <c r="T585" s="172"/>
      <c r="U585" s="172"/>
      <c r="V585" s="172"/>
      <c r="W585" s="172" t="s">
        <v>11219</v>
      </c>
      <c r="X585" s="172"/>
      <c r="Y585" s="172"/>
      <c r="Z585" s="172"/>
      <c r="AA585" s="172" t="s">
        <v>1931</v>
      </c>
      <c r="AB585" s="172" t="s">
        <v>1932</v>
      </c>
      <c r="AC585" s="172" t="s">
        <v>11220</v>
      </c>
      <c r="AD585" s="172">
        <v>92</v>
      </c>
      <c r="AE585" s="172" t="s">
        <v>1934</v>
      </c>
      <c r="AF585" s="172">
        <v>59000000000</v>
      </c>
      <c r="AG585" s="172">
        <v>0</v>
      </c>
      <c r="AH585" s="172">
        <v>0</v>
      </c>
      <c r="AI585" s="172"/>
      <c r="AJ585" s="172"/>
      <c r="AK585" s="172"/>
      <c r="AL585" s="172">
        <f ca="1">IFERROR(__xludf.DUMMYFUNCTION("""COMPUTED_VALUE"""),355)</f>
        <v>355</v>
      </c>
      <c r="AM585" s="172" t="str">
        <f ca="1">IFERROR(__xludf.DUMMYFUNCTION("""COMPUTED_VALUE"""),"5. Bogotá confía en su gobierno")</f>
        <v>5. Bogotá confía en su gobierno</v>
      </c>
      <c r="AN585" s="172" t="str">
        <f ca="1">IFERROR(__xludf.DUMMYFUNCTION("""COMPUTED_VALUE"""),"5.33. Fortalecimiento institucional para un gobierno confiable")</f>
        <v>5.33. Fortalecimiento institucional para un gobierno confiable</v>
      </c>
      <c r="AO585" s="172" t="str">
        <f ca="1">IFERROR(__xludf.DUMMYFUNCTION("""COMPUTED_VALUE"""),"Lograr al menos 92 puntos del índice de Gestión Pública Distrital")</f>
        <v>Lograr al menos 92 puntos del índice de Gestión Pública Distrital</v>
      </c>
      <c r="AP585" s="172" t="str">
        <f ca="1">IFERROR(__xludf.DUMMYFUNCTION("""COMPUTED_VALUE"""),"Mejorar la gestión institucional a través del desempeño institucional la ejecución presupuestal y el cumplimiento de las metas planeadas por la entidad")</f>
        <v>Mejorar la gestión institucional a través del desempeño institucional la ejecución presupuestal y el cumplimiento de las metas planeadas por la entidad</v>
      </c>
      <c r="AQ585" s="222" t="str">
        <f ca="1">IFERROR(__xludf.DUMMYFUNCTION("""COMPUTED_VALUE"""),"MUJER")</f>
        <v>MUJER</v>
      </c>
      <c r="AR585" s="172" t="str">
        <f ca="1">IFERROR(__xludf.DUMMYFUNCTION("""COMPUTED_VALUE"""),"Secretaría Distrital de la Mujer")</f>
        <v>Secretaría Distrital de la Mujer</v>
      </c>
      <c r="AS585" s="172" t="str">
        <f ca="1">IFERROR(__xludf.DUMMYFUNCTION("""COMPUTED_VALUE"""),"N/A")</f>
        <v>N/A</v>
      </c>
      <c r="AT585" s="172" t="str">
        <f ca="1">IFERROR(__xludf.DUMMYFUNCTION("""COMPUTED_VALUE"""),"Afro-Palenquero_1.1.12.
 Afro-Palenquero_4.1.6. 
 Raizal_2.1.1. 
 Rrom_8.1.12 
 Rrom_8.1.7.")</f>
        <v>Afro-Palenquero_1.1.12.
 Afro-Palenquero_4.1.6. 
 Raizal_2.1.1. 
 Rrom_8.1.12 
 Rrom_8.1.7.</v>
      </c>
      <c r="AU585" s="172" t="str">
        <f ca="1">IFERROR(__xludf.DUMMYFUNCTION("""COMPUTED_VALUE"""),"Indice de Gestión Pública Distrital")</f>
        <v>Indice de Gestión Pública Distrital</v>
      </c>
      <c r="AV585" s="172" t="str">
        <f ca="1">IFERROR(__xludf.DUMMYFUNCTION("""COMPUTED_VALUE"""),"Sumatoria de promedios ponderados del IDI EP GR")</f>
        <v>Sumatoria de promedios ponderados del IDI EP GR</v>
      </c>
      <c r="AW585" s="172" t="str">
        <f ca="1">IFERROR(__xludf.DUMMYFUNCTION("""COMPUTED_VALUE"""),"89.85
(2023)")</f>
        <v>89.85
(2023)</v>
      </c>
      <c r="AX585" s="172">
        <f ca="1">IFERROR(__xludf.DUMMYFUNCTION("""COMPUTED_VALUE"""),92)</f>
        <v>92</v>
      </c>
      <c r="AY585" s="172" t="str">
        <f ca="1">IFERROR(__xludf.DUMMYFUNCTION("""COMPUTED_VALUE"""),"Secretaria General")</f>
        <v>Secretaria General</v>
      </c>
      <c r="AZ585" s="222">
        <f ca="1">IFERROR(__xludf.DUMMYFUNCTION("""COMPUTED_VALUE"""),59000000000)</f>
        <v>59000000000</v>
      </c>
      <c r="BA585" s="222">
        <f ca="1">IFERROR(__xludf.DUMMYFUNCTION("""COMPUTED_VALUE"""),0)</f>
        <v>0</v>
      </c>
      <c r="BB585" s="222">
        <f ca="1">IFERROR(__xludf.DUMMYFUNCTION("""COMPUTED_VALUE"""),0)</f>
        <v>0</v>
      </c>
      <c r="BC585" s="222">
        <f ca="1">IFERROR(__xludf.DUMMYFUNCTION("""COMPUTED_VALUE"""),12444330723)</f>
        <v>12444330723</v>
      </c>
      <c r="BD585" s="222">
        <f ca="1">IFERROR(__xludf.DUMMYFUNCTION("""COMPUTED_VALUE"""),13626542142)</f>
        <v>13626542142</v>
      </c>
      <c r="BE585" s="222">
        <f ca="1">IFERROR(__xludf.DUMMYFUNCTION("""COMPUTED_VALUE"""),14512267381)</f>
        <v>14512267381</v>
      </c>
      <c r="BF585" s="222">
        <f ca="1">IFERROR(__xludf.DUMMYFUNCTION("""COMPUTED_VALUE"""),15376859754)</f>
        <v>15376859754</v>
      </c>
      <c r="BG585" s="222">
        <f ca="1">IFERROR(__xludf.DUMMYFUNCTION("""COMPUTED_VALUE"""),12444330723)</f>
        <v>12444330723</v>
      </c>
      <c r="BH585" s="222">
        <f ca="1">IFERROR(__xludf.DUMMYFUNCTION("""COMPUTED_VALUE"""),13229652565.0485)</f>
        <v>13229652565.0485</v>
      </c>
      <c r="BI585" s="222">
        <f ca="1">IFERROR(__xludf.DUMMYFUNCTION("""COMPUTED_VALUE"""),13679203865.5858)</f>
        <v>13679203865.5858</v>
      </c>
      <c r="BJ585" s="222">
        <f ca="1">IFERROR(__xludf.DUMMYFUNCTION("""COMPUTED_VALUE"""),14072004950.9163)</f>
        <v>14072004950.9163</v>
      </c>
      <c r="BK585" s="222" t="str">
        <f ca="1">IFERROR(__xludf.DUMMYFUNCTION("""COMPUTED_VALUE"""),"90.4")</f>
        <v>90.4</v>
      </c>
      <c r="BL585" s="222">
        <f ca="1">IFERROR(__xludf.DUMMYFUNCTION("""COMPUTED_VALUE"""),91)</f>
        <v>91</v>
      </c>
      <c r="BM585" s="222" t="str">
        <f ca="1">IFERROR(__xludf.DUMMYFUNCTION("""COMPUTED_VALUE"""),"91.5")</f>
        <v>91.5</v>
      </c>
      <c r="BN585" s="222">
        <f ca="1">IFERROR(__xludf.DUMMYFUNCTION("""COMPUTED_VALUE"""),92)</f>
        <v>92</v>
      </c>
      <c r="BO585" s="222"/>
      <c r="BP585" s="222">
        <f ca="1">IFERROR(__xludf.DUMMYFUNCTION("""COMPUTED_VALUE"""),55960000000)</f>
        <v>55960000000</v>
      </c>
      <c r="BQ585" s="222">
        <f ca="1">IFERROR(__xludf.DUMMYFUNCTION("""COMPUTED_VALUE"""),53425192104.5507)</f>
        <v>53425192104.550697</v>
      </c>
      <c r="BR585" s="172"/>
      <c r="BS585" s="172"/>
      <c r="BT585" s="172"/>
      <c r="BU585" s="222"/>
      <c r="BV585" s="222"/>
      <c r="BW585" s="222"/>
      <c r="BX585" s="172"/>
      <c r="BY585" s="172" t="b">
        <f t="shared" ref="BY585:BZ585" ca="1" si="626">B585=AM585</f>
        <v>1</v>
      </c>
      <c r="BZ585" s="172" t="b">
        <f t="shared" ca="1" si="626"/>
        <v>0</v>
      </c>
      <c r="CA585" s="172" t="b">
        <f t="shared" ref="CA585:CB585" ca="1" si="627">E585=AO585</f>
        <v>1</v>
      </c>
      <c r="CB585" s="172" t="b">
        <f t="shared" ca="1" si="627"/>
        <v>1</v>
      </c>
      <c r="CC585" s="172"/>
    </row>
    <row r="586" spans="1:81" ht="15.75" customHeight="1">
      <c r="A586" s="172">
        <v>356</v>
      </c>
      <c r="B586" s="172" t="s">
        <v>1692</v>
      </c>
      <c r="C586" s="172" t="s">
        <v>11199</v>
      </c>
      <c r="D586" s="172"/>
      <c r="E586" s="172" t="s">
        <v>11221</v>
      </c>
      <c r="F586" s="172" t="s">
        <v>11222</v>
      </c>
      <c r="G586" s="172">
        <v>12250000000</v>
      </c>
      <c r="H586" s="172" t="s">
        <v>162</v>
      </c>
      <c r="I586" s="172" t="s">
        <v>163</v>
      </c>
      <c r="J586" s="172" t="s">
        <v>11223</v>
      </c>
      <c r="K586" s="172"/>
      <c r="L586" s="172"/>
      <c r="M586" s="172"/>
      <c r="N586" s="172"/>
      <c r="O586" s="172"/>
      <c r="P586" s="172"/>
      <c r="Q586" s="172"/>
      <c r="R586" s="172"/>
      <c r="S586" s="172" t="s">
        <v>43</v>
      </c>
      <c r="T586" s="172"/>
      <c r="U586" s="172"/>
      <c r="V586" s="172"/>
      <c r="W586" s="172" t="s">
        <v>11224</v>
      </c>
      <c r="X586" s="172"/>
      <c r="Y586" s="172"/>
      <c r="Z586" s="172"/>
      <c r="AA586" s="172" t="s">
        <v>11225</v>
      </c>
      <c r="AB586" s="172" t="s">
        <v>11226</v>
      </c>
      <c r="AC586" s="172">
        <v>0</v>
      </c>
      <c r="AD586" s="172">
        <v>1</v>
      </c>
      <c r="AE586" s="172" t="s">
        <v>167</v>
      </c>
      <c r="AF586" s="172">
        <v>12250000000</v>
      </c>
      <c r="AG586" s="172">
        <v>0</v>
      </c>
      <c r="AH586" s="172">
        <v>0</v>
      </c>
      <c r="AK586" s="172"/>
      <c r="AL586" s="393"/>
      <c r="AM586" s="393"/>
      <c r="AN586" s="393"/>
      <c r="AO586" s="393"/>
      <c r="AP586" s="393"/>
      <c r="AQ586" s="393"/>
      <c r="AR586" s="393"/>
      <c r="AS586" s="393"/>
      <c r="AT586" s="393"/>
      <c r="AU586" s="393"/>
      <c r="AV586" s="393"/>
      <c r="AW586" s="393"/>
      <c r="AX586" s="393"/>
      <c r="AY586" s="393"/>
      <c r="AZ586" s="393"/>
      <c r="BA586" s="393"/>
      <c r="BB586" s="393"/>
      <c r="BC586" s="393"/>
      <c r="BD586" s="393"/>
      <c r="BE586" s="393"/>
      <c r="BF586" s="393"/>
      <c r="BG586" s="393"/>
      <c r="BH586" s="393"/>
      <c r="BI586" s="393"/>
      <c r="BJ586" s="393"/>
      <c r="BK586" s="393"/>
      <c r="BL586" s="172"/>
      <c r="BM586" s="172"/>
      <c r="BN586" s="172"/>
      <c r="BO586" s="172"/>
      <c r="BP586" s="172"/>
      <c r="BQ586" s="172"/>
      <c r="BR586" s="172"/>
      <c r="BS586" s="172"/>
      <c r="BT586" s="172"/>
      <c r="BU586" s="172"/>
      <c r="BV586" s="172"/>
      <c r="BW586" s="172"/>
      <c r="BX586" s="172"/>
      <c r="BY586" s="515" t="s">
        <v>9624</v>
      </c>
      <c r="BZ586" s="516"/>
      <c r="CA586" s="516"/>
      <c r="CB586" s="517"/>
      <c r="CC586" s="172" t="s">
        <v>9625</v>
      </c>
    </row>
    <row r="587" spans="1:81" ht="15.75" customHeight="1">
      <c r="A587" s="172">
        <v>357</v>
      </c>
      <c r="B587" s="172" t="s">
        <v>1692</v>
      </c>
      <c r="C587" s="172" t="s">
        <v>11227</v>
      </c>
      <c r="D587" s="172"/>
      <c r="E587" s="172" t="s">
        <v>11228</v>
      </c>
      <c r="F587" s="172" t="s">
        <v>11229</v>
      </c>
      <c r="G587" s="172">
        <v>4697000000</v>
      </c>
      <c r="H587" s="172" t="s">
        <v>194</v>
      </c>
      <c r="I587" s="172" t="s">
        <v>195</v>
      </c>
      <c r="J587" s="172"/>
      <c r="K587" s="172" t="s">
        <v>11230</v>
      </c>
      <c r="L587" s="172"/>
      <c r="M587" s="172"/>
      <c r="N587" s="172"/>
      <c r="O587" s="172"/>
      <c r="P587" s="172"/>
      <c r="Q587" s="172"/>
      <c r="R587" s="172"/>
      <c r="S587" s="172" t="s">
        <v>43</v>
      </c>
      <c r="T587" s="172"/>
      <c r="U587" s="172"/>
      <c r="V587" s="172"/>
      <c r="W587" s="172" t="s">
        <v>11231</v>
      </c>
      <c r="X587" s="172"/>
      <c r="Y587" s="172"/>
      <c r="Z587" s="172"/>
      <c r="AA587" s="172" t="s">
        <v>11232</v>
      </c>
      <c r="AB587" s="172" t="s">
        <v>11233</v>
      </c>
      <c r="AC587" s="172">
        <v>0</v>
      </c>
      <c r="AD587" s="172">
        <v>1</v>
      </c>
      <c r="AE587" s="172" t="s">
        <v>770</v>
      </c>
      <c r="AF587" s="172">
        <v>4697000000</v>
      </c>
      <c r="AG587" s="172">
        <v>0</v>
      </c>
      <c r="AH587" s="172">
        <v>0</v>
      </c>
      <c r="AI587" s="172"/>
      <c r="AJ587" s="172"/>
      <c r="AK587" s="172"/>
      <c r="AL587" s="172">
        <f ca="1">IFERROR(__xludf.DUMMYFUNCTION("IMPORTRANGE(""https://docs.google.com/spreadsheets/d/1npPkCkJx8EaDQoN5CZFxhByyd_GwrPFrRj9-wo1YHM4/edit#gid=323077454"",""'Consolidado_PDD24/28'!B582:598"")"),357)</f>
        <v>357</v>
      </c>
      <c r="AM587" s="172" t="str">
        <f ca="1">IFERROR(__xludf.DUMMYFUNCTION("""COMPUTED_VALUE"""),"5. Bogotá confía en su gobierno")</f>
        <v>5. Bogotá confía en su gobierno</v>
      </c>
      <c r="AN587" s="172" t="str">
        <f ca="1">IFERROR(__xludf.DUMMYFUNCTION("""COMPUTED_VALUE"""),"5.36. Innovación Pública para la generación de confianza ciudadana")</f>
        <v>5.36. Innovación Pública para la generación de confianza ciudadana</v>
      </c>
      <c r="AO587" s="172" t="str">
        <f ca="1">IFERROR(__xludf.DUMMYFUNCTION("""COMPUTED_VALUE"""),"Implementar 5 retos de innovación abierta basados en información estratégica bajo un modelo de gobernanza de datos que fortalezca la toma de decisiones del distrito.")</f>
        <v>Implementar 5 retos de innovación abierta basados en información estratégica bajo un modelo de gobernanza de datos que fortalezca la toma de decisiones del distrito.</v>
      </c>
      <c r="AP587" s="172" t="str">
        <f ca="1">IFERROR(__xludf.DUMMYFUNCTION("""COMPUTED_VALUE"""),"Desde la SDP definiremos un modelo de gobierno del dato que permita la identificación de problemáticas de ciudad a través de las diferentes fuentes de información estratégica del Distrito. Estas problemáticas identificadas a través de ejercicios de analít"&amp;"ica y visualización de la información serán el insumo base para el inicio de ciclos de ejercicios de innovación abierta. Las problemáticas serán definidas como retos de ciudad y se buscarán resolver a través de la participación del ecosistema de Innovació"&amp;"n de la Ciudad por medio de soluciones basadas en información de calidad que serán desplegadas y ejecutadas a modo de pilotos de innovación en el Distrito. Lo anterior nos permitirá el entendimiento y diagnóstico de problemáticas complejas con base en la "&amp;"evidencia; además experimentar alternativas de solución basadas en la tecnología e innovación.")</f>
        <v>Desde la SDP definiremos un modelo de gobierno del dato que permita la identificación de problemáticas de ciudad a través de las diferentes fuentes de información estratégica del Distrito. Estas problemáticas identificadas a través de ejercicios de analítica y visualización de la información serán el insumo base para el inicio de ciclos de ejercicios de innovación abierta. Las problemáticas serán definidas como retos de ciudad y se buscarán resolver a través de la participación del ecosistema de Innovación de la Ciudad por medio de soluciones basadas en información de calidad que serán desplegadas y ejecutadas a modo de pilotos de innovación en el Distrito. Lo anterior nos permitirá el entendimiento y diagnóstico de problemáticas complejas con base en la evidencia; además experimentar alternativas de solución basadas en la tecnología e innovación.</v>
      </c>
      <c r="AQ587" s="222" t="str">
        <f ca="1">IFERROR(__xludf.DUMMYFUNCTION("""COMPUTED_VALUE"""),"PLANEACIÓN")</f>
        <v>PLANEACIÓN</v>
      </c>
      <c r="AR587" s="172" t="str">
        <f ca="1">IFERROR(__xludf.DUMMYFUNCTION("""COMPUTED_VALUE"""),"Secretaría Distrital de Planeación")</f>
        <v>Secretaría Distrital de Planeación</v>
      </c>
      <c r="AS587" s="172" t="str">
        <f ca="1">IFERROR(__xludf.DUMMYFUNCTION("""COMPUTED_VALUE"""),"N/A")</f>
        <v>N/A</v>
      </c>
      <c r="AT587" s="172" t="str">
        <f ca="1">IFERROR(__xludf.DUMMYFUNCTION("""COMPUTED_VALUE"""),"Acción Climatica _3.3.13.")</f>
        <v>Acción Climatica _3.3.13.</v>
      </c>
      <c r="AU587" s="172" t="str">
        <f ca="1">IFERROR(__xludf.DUMMYFUNCTION("""COMPUTED_VALUE"""),"Retos de innovación abierta implementados")</f>
        <v>Retos de innovación abierta implementados</v>
      </c>
      <c r="AV587" s="172" t="str">
        <f ca="1">IFERROR(__xludf.DUMMYFUNCTION("""COMPUTED_VALUE"""),"# de Retos implementados")</f>
        <v># de Retos implementados</v>
      </c>
      <c r="AW587" s="172">
        <f ca="1">IFERROR(__xludf.DUMMYFUNCTION("""COMPUTED_VALUE"""),0)</f>
        <v>0</v>
      </c>
      <c r="AX587" s="172">
        <f ca="1">IFERROR(__xludf.DUMMYFUNCTION("""COMPUTED_VALUE"""),5)</f>
        <v>5</v>
      </c>
      <c r="AY587" s="172" t="str">
        <f ca="1">IFERROR(__xludf.DUMMYFUNCTION("""COMPUTED_VALUE"""),"SDP")</f>
        <v>SDP</v>
      </c>
      <c r="AZ587" s="222">
        <f ca="1">IFERROR(__xludf.DUMMYFUNCTION("""COMPUTED_VALUE"""),4697000000)</f>
        <v>4697000000</v>
      </c>
      <c r="BA587" s="222">
        <f ca="1">IFERROR(__xludf.DUMMYFUNCTION("""COMPUTED_VALUE"""),0)</f>
        <v>0</v>
      </c>
      <c r="BB587" s="222">
        <f ca="1">IFERROR(__xludf.DUMMYFUNCTION("""COMPUTED_VALUE"""),0)</f>
        <v>0</v>
      </c>
      <c r="BC587" s="222">
        <f ca="1">IFERROR(__xludf.DUMMYFUNCTION("""COMPUTED_VALUE"""),723650000)</f>
        <v>723650000</v>
      </c>
      <c r="BD587" s="222">
        <f ca="1">IFERROR(__xludf.DUMMYFUNCTION("""COMPUTED_VALUE"""),932000000)</f>
        <v>932000000</v>
      </c>
      <c r="BE587" s="222">
        <f ca="1">IFERROR(__xludf.DUMMYFUNCTION("""COMPUTED_VALUE"""),837000000)</f>
        <v>837000000</v>
      </c>
      <c r="BF587" s="222">
        <f ca="1">IFERROR(__xludf.DUMMYFUNCTION("""COMPUTED_VALUE"""),848000000)</f>
        <v>848000000</v>
      </c>
      <c r="BG587" s="222">
        <f ca="1">IFERROR(__xludf.DUMMYFUNCTION("""COMPUTED_VALUE"""),723650000)</f>
        <v>723650000</v>
      </c>
      <c r="BH587" s="222">
        <f ca="1">IFERROR(__xludf.DUMMYFUNCTION("""COMPUTED_VALUE"""),904854368.932038)</f>
        <v>904854368.93203795</v>
      </c>
      <c r="BI587" s="222">
        <f ca="1">IFERROR(__xludf.DUMMYFUNCTION("""COMPUTED_VALUE"""),788952775.944952)</f>
        <v>788952775.94495201</v>
      </c>
      <c r="BJ587" s="222">
        <f ca="1">IFERROR(__xludf.DUMMYFUNCTION("""COMPUTED_VALUE"""),776040127.131479)</f>
        <v>776040127.13147902</v>
      </c>
      <c r="BK587" s="222">
        <f ca="1">IFERROR(__xludf.DUMMYFUNCTION("""COMPUTED_VALUE"""),1)</f>
        <v>1</v>
      </c>
      <c r="BL587" s="222">
        <f ca="1">IFERROR(__xludf.DUMMYFUNCTION("""COMPUTED_VALUE"""),2)</f>
        <v>2</v>
      </c>
      <c r="BM587" s="222">
        <f ca="1">IFERROR(__xludf.DUMMYFUNCTION("""COMPUTED_VALUE"""),1)</f>
        <v>1</v>
      </c>
      <c r="BN587" s="222">
        <f ca="1">IFERROR(__xludf.DUMMYFUNCTION("""COMPUTED_VALUE"""),1)</f>
        <v>1</v>
      </c>
      <c r="BO587" s="222"/>
      <c r="BP587" s="222">
        <f ca="1">IFERROR(__xludf.DUMMYFUNCTION("""COMPUTED_VALUE"""),3340650000)</f>
        <v>3340650000</v>
      </c>
      <c r="BQ587" s="222">
        <f ca="1">IFERROR(__xludf.DUMMYFUNCTION("""COMPUTED_VALUE"""),3193497272.00847)</f>
        <v>3193497272.0084701</v>
      </c>
      <c r="BR587" s="222"/>
      <c r="BS587" s="222"/>
      <c r="BT587" s="222"/>
      <c r="BU587" s="222"/>
      <c r="BV587" s="222"/>
      <c r="BW587" s="222"/>
      <c r="BX587" s="172"/>
      <c r="BY587" s="172" t="b">
        <f t="shared" ref="BY587:BZ587" ca="1" si="628">B587=AM587</f>
        <v>1</v>
      </c>
      <c r="BZ587" s="172" t="b">
        <f t="shared" ca="1" si="628"/>
        <v>0</v>
      </c>
      <c r="CA587" s="172" t="b">
        <f t="shared" ref="CA587:CB587" ca="1" si="629">E587=AO587</f>
        <v>0</v>
      </c>
      <c r="CB587" s="172" t="b">
        <f t="shared" ca="1" si="629"/>
        <v>0</v>
      </c>
      <c r="CC587" s="172"/>
    </row>
    <row r="588" spans="1:81" ht="15.75" customHeight="1">
      <c r="A588" s="172">
        <v>358</v>
      </c>
      <c r="B588" s="172" t="s">
        <v>1692</v>
      </c>
      <c r="C588" s="172" t="s">
        <v>11103</v>
      </c>
      <c r="D588" s="172" t="s">
        <v>11104</v>
      </c>
      <c r="E588" s="172" t="s">
        <v>11234</v>
      </c>
      <c r="F588" s="172" t="s">
        <v>11235</v>
      </c>
      <c r="G588" s="172">
        <v>4175000000</v>
      </c>
      <c r="H588" s="172" t="s">
        <v>194</v>
      </c>
      <c r="I588" s="172" t="s">
        <v>195</v>
      </c>
      <c r="J588" s="172" t="s">
        <v>135</v>
      </c>
      <c r="K588" s="172"/>
      <c r="L588" s="172"/>
      <c r="M588" s="172"/>
      <c r="N588" s="172"/>
      <c r="O588" s="172"/>
      <c r="P588" s="172"/>
      <c r="Q588" s="172"/>
      <c r="R588" s="172"/>
      <c r="S588" s="172" t="s">
        <v>43</v>
      </c>
      <c r="T588" s="172"/>
      <c r="U588" s="172"/>
      <c r="V588" s="172"/>
      <c r="W588" s="172" t="s">
        <v>11224</v>
      </c>
      <c r="X588" s="172"/>
      <c r="Y588" s="172"/>
      <c r="Z588" s="172"/>
      <c r="AA588" s="172" t="s">
        <v>1949</v>
      </c>
      <c r="AB588" s="172" t="s">
        <v>1950</v>
      </c>
      <c r="AC588" s="172">
        <v>0</v>
      </c>
      <c r="AD588" s="172" t="s">
        <v>10512</v>
      </c>
      <c r="AE588" s="172" t="s">
        <v>1951</v>
      </c>
      <c r="AF588" s="172">
        <v>4175000000</v>
      </c>
      <c r="AG588" s="172">
        <v>0</v>
      </c>
      <c r="AH588" s="172">
        <v>0</v>
      </c>
      <c r="AI588" s="172"/>
      <c r="AJ588" s="172"/>
      <c r="AK588" s="172"/>
      <c r="AL588" s="172">
        <f ca="1">IFERROR(__xludf.DUMMYFUNCTION("""COMPUTED_VALUE"""),358)</f>
        <v>358</v>
      </c>
      <c r="AM588" s="172" t="str">
        <f ca="1">IFERROR(__xludf.DUMMYFUNCTION("""COMPUTED_VALUE"""),"5. Bogotá confía en su gobierno")</f>
        <v>5. Bogotá confía en su gobierno</v>
      </c>
      <c r="AN588" s="172" t="str">
        <f ca="1">IFERROR(__xludf.DUMMYFUNCTION("""COMPUTED_VALUE"""),"5.35. Bogotá ciudad Inteligente")</f>
        <v>5.35. Bogotá ciudad Inteligente</v>
      </c>
      <c r="AO588" s="172" t="str">
        <f ca="1">IFERROR(__xludf.DUMMYFUNCTION("""COMPUTED_VALUE"""),"Implementar el 60% del Plan Estadístico Distrital 2025-2029.")</f>
        <v>Implementar el 60% del Plan Estadístico Distrital 2025-2029.</v>
      </c>
      <c r="AP588" s="172" t="str">
        <f ca="1">IFERROR(__xludf.DUMMYFUNCTION("""COMPUTED_VALUE"""),"Su desarrollo general hará parte del plan de trabajo de la Comisión Intersectorial de Estudios Económicos e Información Estadística cuyos miembros deberán nombrar a un grupo de trabajo (UTA) para que bajo la coordinación de la SDP-DIES se realicen las sig"&amp;"uientes tareas: evaluar el avance del Plan Estadístico vigente determinando sus avances al momento de cierre y las estrategias que deberán tener continuidad; definir las líneas estratégicas del nuevo PED de acuerdo con la normatividad vigente en particula"&amp;"r el PEN 2023-2027")</f>
        <v>Su desarrollo general hará parte del plan de trabajo de la Comisión Intersectorial de Estudios Económicos e Información Estadística cuyos miembros deberán nombrar a un grupo de trabajo (UTA) para que bajo la coordinación de la SDP-DIES se realicen las siguientes tareas: evaluar el avance del Plan Estadístico vigente determinando sus avances al momento de cierre y las estrategias que deberán tener continuidad; definir las líneas estratégicas del nuevo PED de acuerdo con la normatividad vigente en particular el PEN 2023-2027</v>
      </c>
      <c r="AQ588" s="222" t="str">
        <f ca="1">IFERROR(__xludf.DUMMYFUNCTION("""COMPUTED_VALUE"""),"PLANEACIÓN")</f>
        <v>PLANEACIÓN</v>
      </c>
      <c r="AR588" s="172" t="str">
        <f ca="1">IFERROR(__xludf.DUMMYFUNCTION("""COMPUTED_VALUE"""),"Secretaría Distrital de Planeación")</f>
        <v>Secretaría Distrital de Planeación</v>
      </c>
      <c r="AS588" s="172" t="str">
        <f ca="1">IFERROR(__xludf.DUMMYFUNCTION("""COMPUTED_VALUE"""),"N/A")</f>
        <v>N/A</v>
      </c>
      <c r="AT588" s="172" t="str">
        <f ca="1">IFERROR(__xludf.DUMMYFUNCTION("""COMPUTED_VALUE"""),"Afro-Palenquero_2.1.4 E
 CTI_3.3.1 S
 Migrantes_1.1.17 
 Mujeres_1.1.1 
 Talento Humano_1.3.3 I")</f>
        <v>Afro-Palenquero_2.1.4 E
 CTI_3.3.1 S
 Migrantes_1.1.17 
 Mujeres_1.1.1 
 Talento Humano_1.3.3 I</v>
      </c>
      <c r="AU588" s="172" t="str">
        <f ca="1">IFERROR(__xludf.DUMMYFUNCTION("""COMPUTED_VALUE"""),"Porcentaje de avance de la implementación del PED 2025-2029")</f>
        <v>Porcentaje de avance de la implementación del PED 2025-2029</v>
      </c>
      <c r="AV588" s="172" t="str">
        <f ca="1">IFERROR(__xludf.DUMMYFUNCTION("""COMPUTED_VALUE"""),"(Avance ejecutado/avance planeado)*100")</f>
        <v>(Avance ejecutado/avance planeado)*100</v>
      </c>
      <c r="AW588" s="172">
        <f ca="1">IFERROR(__xludf.DUMMYFUNCTION("""COMPUTED_VALUE"""),0)</f>
        <v>0</v>
      </c>
      <c r="AX588" s="172">
        <f ca="1">IFERROR(__xludf.DUMMYFUNCTION("""COMPUTED_VALUE"""),6)</f>
        <v>6</v>
      </c>
      <c r="AY588" s="172" t="str">
        <f ca="1">IFERROR(__xludf.DUMMYFUNCTION("""COMPUTED_VALUE"""),"Dirección de Información y Estadísticas SDP.")</f>
        <v>Dirección de Información y Estadísticas SDP.</v>
      </c>
      <c r="AZ588" s="222">
        <f ca="1">IFERROR(__xludf.DUMMYFUNCTION("""COMPUTED_VALUE"""),4175000000)</f>
        <v>4175000000</v>
      </c>
      <c r="BA588" s="222">
        <f ca="1">IFERROR(__xludf.DUMMYFUNCTION("""COMPUTED_VALUE"""),0)</f>
        <v>0</v>
      </c>
      <c r="BB588" s="222">
        <f ca="1">IFERROR(__xludf.DUMMYFUNCTION("""COMPUTED_VALUE"""),0)</f>
        <v>0</v>
      </c>
      <c r="BC588" s="222">
        <f ca="1">IFERROR(__xludf.DUMMYFUNCTION("""COMPUTED_VALUE"""),550000000)</f>
        <v>550000000</v>
      </c>
      <c r="BD588" s="222">
        <f ca="1">IFERROR(__xludf.DUMMYFUNCTION("""COMPUTED_VALUE"""),590000000)</f>
        <v>590000000</v>
      </c>
      <c r="BE588" s="222">
        <f ca="1">IFERROR(__xludf.DUMMYFUNCTION("""COMPUTED_VALUE"""),620000000)</f>
        <v>620000000</v>
      </c>
      <c r="BF588" s="222">
        <f ca="1">IFERROR(__xludf.DUMMYFUNCTION("""COMPUTED_VALUE"""),600000000)</f>
        <v>600000000</v>
      </c>
      <c r="BG588" s="222">
        <f ca="1">IFERROR(__xludf.DUMMYFUNCTION("""COMPUTED_VALUE"""),550000000)</f>
        <v>550000000</v>
      </c>
      <c r="BH588" s="222">
        <f ca="1">IFERROR(__xludf.DUMMYFUNCTION("""COMPUTED_VALUE"""),572815533.980582)</f>
        <v>572815533.980582</v>
      </c>
      <c r="BI588" s="222">
        <f ca="1">IFERROR(__xludf.DUMMYFUNCTION("""COMPUTED_VALUE"""),584409463.662927)</f>
        <v>584409463.66292703</v>
      </c>
      <c r="BJ588" s="222">
        <f ca="1">IFERROR(__xludf.DUMMYFUNCTION("""COMPUTED_VALUE"""),549084995.611895)</f>
        <v>549084995.61189497</v>
      </c>
      <c r="BK588" s="222">
        <f ca="1">IFERROR(__xludf.DUMMYFUNCTION("""COMPUTED_VALUE"""),0.15)</f>
        <v>0.15</v>
      </c>
      <c r="BL588" s="222">
        <f ca="1">IFERROR(__xludf.DUMMYFUNCTION("""COMPUTED_VALUE"""),0.15)</f>
        <v>0.15</v>
      </c>
      <c r="BM588" s="222">
        <f ca="1">IFERROR(__xludf.DUMMYFUNCTION("""COMPUTED_VALUE"""),0.15)</f>
        <v>0.15</v>
      </c>
      <c r="BN588" s="222">
        <f ca="1">IFERROR(__xludf.DUMMYFUNCTION("""COMPUTED_VALUE"""),0.15)</f>
        <v>0.15</v>
      </c>
      <c r="BO588" s="222"/>
      <c r="BP588" s="222">
        <f ca="1">IFERROR(__xludf.DUMMYFUNCTION("""COMPUTED_VALUE"""),2360000000)</f>
        <v>2360000000</v>
      </c>
      <c r="BQ588" s="395">
        <f ca="1">IFERROR(__xludf.DUMMYFUNCTION("""COMPUTED_VALUE"""),2256309993.2554)</f>
        <v>2256309993.2554002</v>
      </c>
      <c r="BR588" s="395"/>
      <c r="BS588" s="395"/>
      <c r="BT588" s="395"/>
      <c r="BU588" s="222"/>
      <c r="BV588" s="222"/>
      <c r="BW588" s="222"/>
      <c r="BX588" s="172"/>
      <c r="BY588" s="172" t="b">
        <f t="shared" ref="BY588:BZ588" ca="1" si="630">B588=AM588</f>
        <v>1</v>
      </c>
      <c r="BZ588" s="172" t="b">
        <f t="shared" ca="1" si="630"/>
        <v>0</v>
      </c>
      <c r="CA588" s="172" t="b">
        <f t="shared" ref="CA588:CB588" ca="1" si="631">E588=AO588</f>
        <v>0</v>
      </c>
      <c r="CB588" s="172" t="b">
        <f t="shared" ca="1" si="631"/>
        <v>0</v>
      </c>
      <c r="CC588" s="172"/>
    </row>
    <row r="589" spans="1:81" ht="15.75" customHeight="1">
      <c r="A589" s="172">
        <v>359</v>
      </c>
      <c r="B589" s="172" t="s">
        <v>1692</v>
      </c>
      <c r="C589" s="172" t="s">
        <v>11103</v>
      </c>
      <c r="D589" s="172" t="s">
        <v>11104</v>
      </c>
      <c r="E589" s="172" t="s">
        <v>11236</v>
      </c>
      <c r="F589" s="172" t="s">
        <v>11237</v>
      </c>
      <c r="G589" s="172">
        <v>33649000000</v>
      </c>
      <c r="H589" s="172" t="s">
        <v>194</v>
      </c>
      <c r="I589" s="172" t="s">
        <v>195</v>
      </c>
      <c r="J589" s="172" t="s">
        <v>135</v>
      </c>
      <c r="K589" s="172"/>
      <c r="L589" s="172"/>
      <c r="M589" s="172"/>
      <c r="N589" s="172"/>
      <c r="O589" s="172"/>
      <c r="P589" s="172"/>
      <c r="Q589" s="172"/>
      <c r="R589" s="172"/>
      <c r="S589" s="172" t="s">
        <v>43</v>
      </c>
      <c r="T589" s="172"/>
      <c r="U589" s="172"/>
      <c r="V589" s="172"/>
      <c r="W589" s="172" t="s">
        <v>43</v>
      </c>
      <c r="X589" s="172"/>
      <c r="Y589" s="172"/>
      <c r="Z589" s="172"/>
      <c r="AA589" s="172" t="s">
        <v>11238</v>
      </c>
      <c r="AB589" s="172" t="s">
        <v>11239</v>
      </c>
      <c r="AC589" s="172" t="s">
        <v>11240</v>
      </c>
      <c r="AD589" s="172">
        <v>5</v>
      </c>
      <c r="AE589" s="172" t="s">
        <v>1951</v>
      </c>
      <c r="AF589" s="172">
        <v>33649000000</v>
      </c>
      <c r="AG589" s="172">
        <v>0</v>
      </c>
      <c r="AH589" s="172">
        <v>0</v>
      </c>
      <c r="AI589" s="172"/>
      <c r="AJ589" s="172"/>
      <c r="AK589" s="172"/>
      <c r="AL589" s="172">
        <f ca="1">IFERROR(__xludf.DUMMYFUNCTION("""COMPUTED_VALUE"""),359)</f>
        <v>359</v>
      </c>
      <c r="AM589" s="172" t="str">
        <f ca="1">IFERROR(__xludf.DUMMYFUNCTION("""COMPUTED_VALUE"""),"5. Bogotá confía en su gobierno")</f>
        <v>5. Bogotá confía en su gobierno</v>
      </c>
      <c r="AN589" s="172" t="str">
        <f ca="1">IFERROR(__xludf.DUMMYFUNCTION("""COMPUTED_VALUE"""),"5.35. Bogotá ciudad Inteligente")</f>
        <v>5.35. Bogotá ciudad Inteligente</v>
      </c>
      <c r="AO589" s="172" t="str">
        <f ca="1">IFERROR(__xludf.DUMMYFUNCTION("""COMPUTED_VALUE"""),"Aplicar 5 instrumentos de captura de información para la toma de decisiones")</f>
        <v>Aplicar 5 instrumentos de captura de información para la toma de decisiones</v>
      </c>
      <c r="AP589" s="172" t="str">
        <f ca="1">IFERROR(__xludf.DUMMYFUNCTION("""COMPUTED_VALUE"""),"Actividades técnicas y administrativas preparatorias del proceso contractual que lleve a la ejecución de la quinta versión de la encuesta el seguimiento al operativo de campo y la trasferencia de conocimiento y el control de los productos e informes recib"&amp;"idos. Además la preparación técnica para una sexta versión. Adicional a esto la aplicación de 4 instrumentos de captura de información relacionados con encuestas de percepción sobre temas estratégicos de ciudad.")</f>
        <v>Actividades técnicas y administrativas preparatorias del proceso contractual que lleve a la ejecución de la quinta versión de la encuesta el seguimiento al operativo de campo y la trasferencia de conocimiento y el control de los productos e informes recibidos. Además la preparación técnica para una sexta versión. Adicional a esto la aplicación de 4 instrumentos de captura de información relacionados con encuestas de percepción sobre temas estratégicos de ciudad.</v>
      </c>
      <c r="AQ589" s="222" t="str">
        <f ca="1">IFERROR(__xludf.DUMMYFUNCTION("""COMPUTED_VALUE"""),"PLANEACIÓN")</f>
        <v>PLANEACIÓN</v>
      </c>
      <c r="AR589" s="172" t="str">
        <f ca="1">IFERROR(__xludf.DUMMYFUNCTION("""COMPUTED_VALUE"""),"Secretaría Distrital de Planeación")</f>
        <v>Secretaría Distrital de Planeación</v>
      </c>
      <c r="AS589" s="172" t="str">
        <f ca="1">IFERROR(__xludf.DUMMYFUNCTION("""COMPUTED_VALUE"""),"N/A")</f>
        <v>N/A</v>
      </c>
      <c r="AT589" s="172" t="str">
        <f ca="1">IFERROR(__xludf.DUMMYFUNCTION("""COMPUTED_VALUE"""),"Afro-Palenquero_2.1.5 C
 Afro-Palenquero_6.2.4. 
 Indigena_1.3.6.D
 Raizal_5.1.1. 
 Rrom_13.1. 9
 Rrom_13.1.8")</f>
        <v>Afro-Palenquero_2.1.5 C
 Afro-Palenquero_6.2.4. 
 Indigena_1.3.6.D
 Raizal_5.1.1. 
 Rrom_13.1. 9
 Rrom_13.1.8</v>
      </c>
      <c r="AU589" s="172" t="str">
        <f ca="1">IFERROR(__xludf.DUMMYFUNCTION("""COMPUTED_VALUE"""),"Número de instrumentos aplicados")</f>
        <v>Número de instrumentos aplicados</v>
      </c>
      <c r="AV589" s="172" t="str">
        <f ca="1">IFERROR(__xludf.DUMMYFUNCTION("""COMPUTED_VALUE"""),"Número de instrumentos aplicados / número de instrumentos programados")</f>
        <v>Número de instrumentos aplicados / número de instrumentos programados</v>
      </c>
      <c r="AW589" s="172" t="str">
        <f ca="1">IFERROR(__xludf.DUMMYFUNCTION("""COMPUTED_VALUE"""),"4 versiones realizadas
(2011 2014 2017 2021)")</f>
        <v>4 versiones realizadas
(2011 2014 2017 2021)</v>
      </c>
      <c r="AX589" s="172">
        <f ca="1">IFERROR(__xludf.DUMMYFUNCTION("""COMPUTED_VALUE"""),5)</f>
        <v>5</v>
      </c>
      <c r="AY589" s="172" t="str">
        <f ca="1">IFERROR(__xludf.DUMMYFUNCTION("""COMPUTED_VALUE"""),"Dirección de Información y Estadísticas SDP.")</f>
        <v>Dirección de Información y Estadísticas SDP.</v>
      </c>
      <c r="AZ589" s="222">
        <f ca="1">IFERROR(__xludf.DUMMYFUNCTION("""COMPUTED_VALUE"""),33649000000)</f>
        <v>33649000000</v>
      </c>
      <c r="BA589" s="222">
        <f ca="1">IFERROR(__xludf.DUMMYFUNCTION("""COMPUTED_VALUE"""),0)</f>
        <v>0</v>
      </c>
      <c r="BB589" s="222">
        <f ca="1">IFERROR(__xludf.DUMMYFUNCTION("""COMPUTED_VALUE"""),0)</f>
        <v>0</v>
      </c>
      <c r="BC589" s="222">
        <f ca="1">IFERROR(__xludf.DUMMYFUNCTION("""COMPUTED_VALUE"""),8051976000)</f>
        <v>8051976000</v>
      </c>
      <c r="BD589" s="222">
        <f ca="1">IFERROR(__xludf.DUMMYFUNCTION("""COMPUTED_VALUE"""),23149500000)</f>
        <v>23149500000</v>
      </c>
      <c r="BE589" s="222">
        <f ca="1">IFERROR(__xludf.DUMMYFUNCTION("""COMPUTED_VALUE"""),4226900000)</f>
        <v>4226900000</v>
      </c>
      <c r="BF589" s="222">
        <f ca="1">IFERROR(__xludf.DUMMYFUNCTION("""COMPUTED_VALUE"""),1230000000)</f>
        <v>1230000000</v>
      </c>
      <c r="BG589" s="222">
        <f ca="1">IFERROR(__xludf.DUMMYFUNCTION("""COMPUTED_VALUE"""),8051976000)</f>
        <v>8051976000</v>
      </c>
      <c r="BH589" s="222">
        <f ca="1">IFERROR(__xludf.DUMMYFUNCTION("""COMPUTED_VALUE"""),22475242718.4466)</f>
        <v>22475242718.446602</v>
      </c>
      <c r="BI589" s="222">
        <f ca="1">IFERROR(__xludf.DUMMYFUNCTION("""COMPUTED_VALUE"""),3984258648.31746)</f>
        <v>3984258648.3174601</v>
      </c>
      <c r="BJ589" s="222">
        <f ca="1">IFERROR(__xludf.DUMMYFUNCTION("""COMPUTED_VALUE"""),1125624241.00438)</f>
        <v>1125624241.00438</v>
      </c>
      <c r="BK589" s="222">
        <f ca="1">IFERROR(__xludf.DUMMYFUNCTION("""COMPUTED_VALUE"""),1.3)</f>
        <v>1.3</v>
      </c>
      <c r="BL589" s="222">
        <f ca="1">IFERROR(__xludf.DUMMYFUNCTION("""COMPUTED_VALUE"""),1.6)</f>
        <v>1.6</v>
      </c>
      <c r="BM589" s="222">
        <f ca="1">IFERROR(__xludf.DUMMYFUNCTION("""COMPUTED_VALUE"""),1.1)</f>
        <v>1.1000000000000001</v>
      </c>
      <c r="BN589" s="222">
        <f ca="1">IFERROR(__xludf.DUMMYFUNCTION("""COMPUTED_VALUE"""),1.2)</f>
        <v>1.2</v>
      </c>
      <c r="BO589" s="222"/>
      <c r="BP589" s="222">
        <f ca="1">IFERROR(__xludf.DUMMYFUNCTION("""COMPUTED_VALUE"""),36658376000)</f>
        <v>36658376000</v>
      </c>
      <c r="BQ589" s="396">
        <f ca="1">IFERROR(__xludf.DUMMYFUNCTION("""COMPUTED_VALUE"""),35637101607.7684)</f>
        <v>35637101607.768402</v>
      </c>
      <c r="BR589" s="396"/>
      <c r="BS589" s="396"/>
      <c r="BT589" s="396"/>
      <c r="BU589" s="222"/>
      <c r="BV589" s="222"/>
      <c r="BW589" s="222"/>
      <c r="BX589" s="172"/>
      <c r="BY589" s="172" t="b">
        <f t="shared" ref="BY589:BZ589" ca="1" si="632">B589=AM589</f>
        <v>1</v>
      </c>
      <c r="BZ589" s="172" t="b">
        <f t="shared" ca="1" si="632"/>
        <v>0</v>
      </c>
      <c r="CA589" s="172" t="b">
        <f t="shared" ref="CA589:CB589" ca="1" si="633">E589=AO589</f>
        <v>0</v>
      </c>
      <c r="CB589" s="172" t="b">
        <f t="shared" ca="1" si="633"/>
        <v>0</v>
      </c>
      <c r="CC589" s="172"/>
    </row>
    <row r="590" spans="1:81" ht="15.75" customHeight="1">
      <c r="A590" s="172">
        <v>360</v>
      </c>
      <c r="B590" s="172" t="s">
        <v>1692</v>
      </c>
      <c r="C590" s="172" t="s">
        <v>11103</v>
      </c>
      <c r="D590" s="172"/>
      <c r="E590" s="172" t="s">
        <v>11241</v>
      </c>
      <c r="F590" s="172" t="s">
        <v>11242</v>
      </c>
      <c r="G590" s="172">
        <v>15500000000</v>
      </c>
      <c r="H590" s="172" t="s">
        <v>194</v>
      </c>
      <c r="I590" s="172" t="s">
        <v>195</v>
      </c>
      <c r="J590" s="172"/>
      <c r="K590" s="172" t="s">
        <v>135</v>
      </c>
      <c r="L590" s="172"/>
      <c r="M590" s="172"/>
      <c r="N590" s="172"/>
      <c r="O590" s="172"/>
      <c r="P590" s="172"/>
      <c r="Q590" s="172"/>
      <c r="R590" s="172"/>
      <c r="S590" s="172" t="s">
        <v>43</v>
      </c>
      <c r="T590" s="172"/>
      <c r="U590" s="172"/>
      <c r="V590" s="172"/>
      <c r="W590" s="172" t="s">
        <v>43</v>
      </c>
      <c r="X590" s="172"/>
      <c r="Y590" s="172"/>
      <c r="Z590" s="172"/>
      <c r="AA590" s="172" t="s">
        <v>1960</v>
      </c>
      <c r="AB590" s="172" t="s">
        <v>1961</v>
      </c>
      <c r="AC590" s="172">
        <v>0</v>
      </c>
      <c r="AD590" s="172">
        <v>1</v>
      </c>
      <c r="AE590" s="172" t="s">
        <v>1962</v>
      </c>
      <c r="AF590" s="172">
        <v>15500000000</v>
      </c>
      <c r="AG590" s="172">
        <v>0</v>
      </c>
      <c r="AH590" s="172">
        <v>0</v>
      </c>
      <c r="AI590" s="172"/>
      <c r="AJ590" s="172"/>
      <c r="AK590" s="172"/>
      <c r="AL590" s="172">
        <f ca="1">IFERROR(__xludf.DUMMYFUNCTION("""COMPUTED_VALUE"""),360)</f>
        <v>360</v>
      </c>
      <c r="AM590" s="172" t="str">
        <f ca="1">IFERROR(__xludf.DUMMYFUNCTION("""COMPUTED_VALUE"""),"5. Bogotá confía en su gobierno")</f>
        <v>5. Bogotá confía en su gobierno</v>
      </c>
      <c r="AN590" s="172" t="str">
        <f ca="1">IFERROR(__xludf.DUMMYFUNCTION("""COMPUTED_VALUE"""),"5.35. Bogotá ciudad Inteligente")</f>
        <v>5.35. Bogotá ciudad Inteligente</v>
      </c>
      <c r="AO590" s="172" t="str">
        <f ca="1">IFERROR(__xludf.DUMMYFUNCTION("""COMPUTED_VALUE"""),"Consolidar el 100% de la primera fase del sistema de información de planeación distrital.")</f>
        <v>Consolidar el 100% de la primera fase del sistema de información de planeación distrital.</v>
      </c>
      <c r="AP590" s="172" t="str">
        <f ca="1">IFERROR(__xludf.DUMMYFUNCTION("""COMPUTED_VALUE"""),"Se propone el diseño conceptual y desarrollo tecnológico de un sistema de información para el seguimiento y monitoreo de el plan de ordenamiento territorial y las políticas públicas. Adicional a esto  bajo esta meta se consolidará la infraestructura de da"&amp;"tos espaciales misional de la SDP.")</f>
        <v>Se propone el diseño conceptual y desarrollo tecnológico de un sistema de información para el seguimiento y monitoreo de el plan de ordenamiento territorial y las políticas públicas. Adicional a esto  bajo esta meta se consolidará la infraestructura de datos espaciales misional de la SDP.</v>
      </c>
      <c r="AQ590" s="222" t="str">
        <f ca="1">IFERROR(__xludf.DUMMYFUNCTION("""COMPUTED_VALUE"""),"PLANEACIÓN")</f>
        <v>PLANEACIÓN</v>
      </c>
      <c r="AR590" s="172" t="str">
        <f ca="1">IFERROR(__xludf.DUMMYFUNCTION("""COMPUTED_VALUE"""),"Secretaría Distrital de Planeación")</f>
        <v>Secretaría Distrital de Planeación</v>
      </c>
      <c r="AS590" s="172" t="str">
        <f ca="1">IFERROR(__xludf.DUMMYFUNCTION("""COMPUTED_VALUE"""),"N/A")</f>
        <v>N/A</v>
      </c>
      <c r="AT590" s="172"/>
      <c r="AU590" s="172" t="str">
        <f ca="1">IFERROR(__xludf.DUMMYFUNCTION("""COMPUTED_VALUE"""),"Porcentaje de avance de la Primera Fase del Sistema de Planeación")</f>
        <v>Porcentaje de avance de la Primera Fase del Sistema de Planeación</v>
      </c>
      <c r="AV590" s="172" t="str">
        <f ca="1">IFERROR(__xludf.DUMMYFUNCTION("""COMPUTED_VALUE"""),"(Número de componentes del sistema desarrollados/Número de componentes del sistema planeados)*100")</f>
        <v>(Número de componentes del sistema desarrollados/Número de componentes del sistema planeados)*100</v>
      </c>
      <c r="AW590" s="172">
        <f ca="1">IFERROR(__xludf.DUMMYFUNCTION("""COMPUTED_VALUE"""),0)</f>
        <v>0</v>
      </c>
      <c r="AX590" s="395">
        <f ca="1">IFERROR(__xludf.DUMMYFUNCTION("""COMPUTED_VALUE"""),1)</f>
        <v>1</v>
      </c>
      <c r="AY590" s="172" t="str">
        <f ca="1">IFERROR(__xludf.DUMMYFUNCTION("""COMPUTED_VALUE"""),"Subsecretaría de Información SDP.")</f>
        <v>Subsecretaría de Información SDP.</v>
      </c>
      <c r="AZ590" s="222">
        <f ca="1">IFERROR(__xludf.DUMMYFUNCTION("""COMPUTED_VALUE"""),15500000000)</f>
        <v>15500000000</v>
      </c>
      <c r="BA590" s="222">
        <f ca="1">IFERROR(__xludf.DUMMYFUNCTION("""COMPUTED_VALUE"""),0)</f>
        <v>0</v>
      </c>
      <c r="BB590" s="222">
        <f ca="1">IFERROR(__xludf.DUMMYFUNCTION("""COMPUTED_VALUE"""),0)</f>
        <v>0</v>
      </c>
      <c r="BC590" s="222">
        <f ca="1">IFERROR(__xludf.DUMMYFUNCTION("""COMPUTED_VALUE"""),1039374000)</f>
        <v>1039374000</v>
      </c>
      <c r="BD590" s="395">
        <f ca="1">IFERROR(__xludf.DUMMYFUNCTION("""COMPUTED_VALUE"""),2230000000)</f>
        <v>2230000000</v>
      </c>
      <c r="BE590" s="222">
        <f ca="1">IFERROR(__xludf.DUMMYFUNCTION("""COMPUTED_VALUE"""),2537000000)</f>
        <v>2537000000</v>
      </c>
      <c r="BF590" s="222">
        <f ca="1">IFERROR(__xludf.DUMMYFUNCTION("""COMPUTED_VALUE"""),1606200000)</f>
        <v>1606200000</v>
      </c>
      <c r="BG590" s="222">
        <f ca="1">IFERROR(__xludf.DUMMYFUNCTION("""COMPUTED_VALUE"""),1039374000)</f>
        <v>1039374000</v>
      </c>
      <c r="BH590" s="222">
        <f ca="1">IFERROR(__xludf.DUMMYFUNCTION("""COMPUTED_VALUE"""),2165048543.68932)</f>
        <v>2165048543.6893201</v>
      </c>
      <c r="BI590" s="222">
        <f ca="1">IFERROR(__xludf.DUMMYFUNCTION("""COMPUTED_VALUE"""),2391365821.47233)</f>
        <v>2391365821.4723301</v>
      </c>
      <c r="BJ590" s="222">
        <f ca="1">IFERROR(__xludf.DUMMYFUNCTION("""COMPUTED_VALUE"""),1469900533.25304)</f>
        <v>1469900533.2530401</v>
      </c>
      <c r="BK590" s="222">
        <f ca="1">IFERROR(__xludf.DUMMYFUNCTION("""COMPUTED_VALUE"""),0.2)</f>
        <v>0.2</v>
      </c>
      <c r="BL590" s="222">
        <f ca="1">IFERROR(__xludf.DUMMYFUNCTION("""COMPUTED_VALUE"""),0.3)</f>
        <v>0.3</v>
      </c>
      <c r="BM590" s="222">
        <f ca="1">IFERROR(__xludf.DUMMYFUNCTION("""COMPUTED_VALUE"""),0.3)</f>
        <v>0.3</v>
      </c>
      <c r="BN590" s="222">
        <f ca="1">IFERROR(__xludf.DUMMYFUNCTION("""COMPUTED_VALUE"""),0.2)</f>
        <v>0.2</v>
      </c>
      <c r="BO590" s="222"/>
      <c r="BP590" s="222">
        <f ca="1">IFERROR(__xludf.DUMMYFUNCTION("""COMPUTED_VALUE"""),7412574000)</f>
        <v>7412574000</v>
      </c>
      <c r="BQ590" s="399">
        <f ca="1">IFERROR(__xludf.DUMMYFUNCTION("""COMPUTED_VALUE"""),7065688898.4147)</f>
        <v>7065688898.4146996</v>
      </c>
      <c r="BR590" s="399"/>
      <c r="BS590" s="399"/>
      <c r="BT590" s="399"/>
      <c r="BU590" s="222"/>
      <c r="BV590" s="222"/>
      <c r="BW590" s="222"/>
      <c r="BX590" s="172"/>
      <c r="BY590" s="172" t="b">
        <f t="shared" ref="BY590:BZ590" ca="1" si="634">B590=AM590</f>
        <v>1</v>
      </c>
      <c r="BZ590" s="172" t="b">
        <f t="shared" ca="1" si="634"/>
        <v>0</v>
      </c>
      <c r="CA590" s="172" t="b">
        <f t="shared" ref="CA590:CB590" ca="1" si="635">E590=AO590</f>
        <v>0</v>
      </c>
      <c r="CB590" s="172" t="b">
        <f t="shared" ca="1" si="635"/>
        <v>0</v>
      </c>
      <c r="CC590" s="172"/>
    </row>
    <row r="591" spans="1:81" ht="15.75" customHeight="1">
      <c r="A591" s="172">
        <v>361</v>
      </c>
      <c r="B591" s="172" t="s">
        <v>1692</v>
      </c>
      <c r="C591" s="172" t="s">
        <v>11103</v>
      </c>
      <c r="D591" s="172" t="s">
        <v>11104</v>
      </c>
      <c r="E591" s="172" t="s">
        <v>11243</v>
      </c>
      <c r="F591" s="172" t="s">
        <v>11244</v>
      </c>
      <c r="G591" s="172">
        <v>18000000000</v>
      </c>
      <c r="H591" s="172" t="s">
        <v>194</v>
      </c>
      <c r="I591" s="172" t="s">
        <v>195</v>
      </c>
      <c r="J591" s="172" t="s">
        <v>11245</v>
      </c>
      <c r="K591" s="172" t="s">
        <v>135</v>
      </c>
      <c r="L591" s="172"/>
      <c r="M591" s="172"/>
      <c r="N591" s="172"/>
      <c r="O591" s="172"/>
      <c r="P591" s="172"/>
      <c r="Q591" s="172"/>
      <c r="R591" s="172"/>
      <c r="S591" s="172" t="s">
        <v>43</v>
      </c>
      <c r="T591" s="172"/>
      <c r="U591" s="172"/>
      <c r="V591" s="172"/>
      <c r="W591" s="172"/>
      <c r="X591" s="172"/>
      <c r="Y591" s="172"/>
      <c r="Z591" s="172"/>
      <c r="AA591" s="172" t="s">
        <v>11246</v>
      </c>
      <c r="AB591" s="172" t="s">
        <v>11247</v>
      </c>
      <c r="AC591" s="172">
        <v>0</v>
      </c>
      <c r="AD591" s="395">
        <v>1</v>
      </c>
      <c r="AE591" s="172" t="s">
        <v>43</v>
      </c>
      <c r="AF591" s="172">
        <v>18000000000</v>
      </c>
      <c r="AG591" s="172">
        <v>0</v>
      </c>
      <c r="AH591" s="172">
        <v>0</v>
      </c>
      <c r="AI591" s="172"/>
      <c r="AJ591" s="172"/>
      <c r="AK591" s="172"/>
      <c r="AL591" s="172">
        <f ca="1">IFERROR(__xludf.DUMMYFUNCTION("""COMPUTED_VALUE"""),361)</f>
        <v>361</v>
      </c>
      <c r="AM591" s="172" t="str">
        <f ca="1">IFERROR(__xludf.DUMMYFUNCTION("""COMPUTED_VALUE"""),"5. Bogotá confía en su gobierno")</f>
        <v>5. Bogotá confía en su gobierno</v>
      </c>
      <c r="AN591" s="172" t="str">
        <f ca="1">IFERROR(__xludf.DUMMYFUNCTION("""COMPUTED_VALUE"""),"5.38. Gestión eficiente de los ingresos y gastos enfocados en la confianza ciudadana")</f>
        <v>5.38. Gestión eficiente de los ingresos y gastos enfocados en la confianza ciudadana</v>
      </c>
      <c r="AO591" s="172" t="str">
        <f ca="1">IFERROR(__xludf.DUMMYFUNCTION("""COMPUTED_VALUE"""),"Producir el 100% de los informes estratégicos con información oportuna y de calidad  a la ciudad para el análisis del avance de sus planes e inversiones y la toma de decisiones en política pública")</f>
        <v>Producir el 100% de los informes estratégicos con información oportuna y de calidad  a la ciudad para el análisis del avance de sus planes e inversiones y la toma de decisiones en política pública</v>
      </c>
      <c r="AP591" s="172" t="str">
        <f ca="1">IFERROR(__xludf.DUMMYFUNCTION("""COMPUTED_VALUE"""),"Generar información con alto valor agregado para el Secretario de Planeación y para otros actores en la ciudad para soportar procesos de discusión democrática y toma de decisiones sobre la gestión de las entidades del distrito sobre sus compromisos en los"&amp;" planes de desarrollo y las fuentes de inversión")</f>
        <v>Generar información con alto valor agregado para el Secretario de Planeación y para otros actores en la ciudad para soportar procesos de discusión democrática y toma de decisiones sobre la gestión de las entidades del distrito sobre sus compromisos en los planes de desarrollo y las fuentes de inversión</v>
      </c>
      <c r="AQ591" s="222" t="str">
        <f ca="1">IFERROR(__xludf.DUMMYFUNCTION("""COMPUTED_VALUE"""),"PLANEACIÓN")</f>
        <v>PLANEACIÓN</v>
      </c>
      <c r="AR591" s="172" t="str">
        <f ca="1">IFERROR(__xludf.DUMMYFUNCTION("""COMPUTED_VALUE"""),"Secretaría Distrital de Planeación")</f>
        <v>Secretaría Distrital de Planeación</v>
      </c>
      <c r="AS591" s="172" t="str">
        <f ca="1">IFERROR(__xludf.DUMMYFUNCTION("""COMPUTED_VALUE"""),"N/A")</f>
        <v>N/A</v>
      </c>
      <c r="AT591" s="172"/>
      <c r="AU591" s="172" t="str">
        <f ca="1">IFERROR(__xludf.DUMMYFUNCTION("""COMPUTED_VALUE"""),"% de avance de informes estratégicos producidos")</f>
        <v>% de avance de informes estratégicos producidos</v>
      </c>
      <c r="AV591" s="172" t="str">
        <f ca="1">IFERROR(__xludf.DUMMYFUNCTION("""COMPUTED_VALUE"""),"% de avance de informes estratégicos producidos")</f>
        <v>% de avance de informes estratégicos producidos</v>
      </c>
      <c r="AW591" s="172">
        <f ca="1">IFERROR(__xludf.DUMMYFUNCTION("""COMPUTED_VALUE"""),0)</f>
        <v>0</v>
      </c>
      <c r="AX591" s="172">
        <f ca="1">IFERROR(__xludf.DUMMYFUNCTION("""COMPUTED_VALUE"""),212)</f>
        <v>212</v>
      </c>
      <c r="AY591" s="172" t="str">
        <f ca="1">IFERROR(__xludf.DUMMYFUNCTION("""COMPUTED_VALUE"""),"N/A")</f>
        <v>N/A</v>
      </c>
      <c r="AZ591" s="222">
        <f ca="1">IFERROR(__xludf.DUMMYFUNCTION("""COMPUTED_VALUE"""),10797000000)</f>
        <v>10797000000</v>
      </c>
      <c r="BA591" s="222">
        <f ca="1">IFERROR(__xludf.DUMMYFUNCTION("""COMPUTED_VALUE"""),0)</f>
        <v>0</v>
      </c>
      <c r="BB591" s="222">
        <f ca="1">IFERROR(__xludf.DUMMYFUNCTION("""COMPUTED_VALUE"""),0)</f>
        <v>0</v>
      </c>
      <c r="BC591" s="222">
        <f ca="1">IFERROR(__xludf.DUMMYFUNCTION("""COMPUTED_VALUE"""),2089000000)</f>
        <v>2089000000</v>
      </c>
      <c r="BD591" s="222">
        <f ca="1">IFERROR(__xludf.DUMMYFUNCTION("""COMPUTED_VALUE"""),1571000000)</f>
        <v>1571000000</v>
      </c>
      <c r="BE591" s="222">
        <f ca="1">IFERROR(__xludf.DUMMYFUNCTION("""COMPUTED_VALUE"""),1927000000)</f>
        <v>1927000000</v>
      </c>
      <c r="BF591" s="222">
        <f ca="1">IFERROR(__xludf.DUMMYFUNCTION("""COMPUTED_VALUE"""),2313000000)</f>
        <v>2313000000</v>
      </c>
      <c r="BG591" s="222">
        <f ca="1">IFERROR(__xludf.DUMMYFUNCTION("""COMPUTED_VALUE"""),2089000000)</f>
        <v>2089000000</v>
      </c>
      <c r="BH591" s="222">
        <f ca="1">IFERROR(__xludf.DUMMYFUNCTION("""COMPUTED_VALUE"""),1525242718.4466)</f>
        <v>1525242718.4466</v>
      </c>
      <c r="BI591" s="222">
        <f ca="1">IFERROR(__xludf.DUMMYFUNCTION("""COMPUTED_VALUE"""),1816382316.90074)</f>
        <v>1816382316.9007399</v>
      </c>
      <c r="BJ591" s="222">
        <f ca="1">IFERROR(__xludf.DUMMYFUNCTION("""COMPUTED_VALUE"""),2116722658.08385)</f>
        <v>2116722658.0838499</v>
      </c>
      <c r="BK591" s="222">
        <f ca="1">IFERROR(__xludf.DUMMYFUNCTION("""COMPUTED_VALUE"""),100)</f>
        <v>100</v>
      </c>
      <c r="BL591" s="222">
        <f ca="1">IFERROR(__xludf.DUMMYFUNCTION("""COMPUTED_VALUE"""),100)</f>
        <v>100</v>
      </c>
      <c r="BM591" s="222">
        <f ca="1">IFERROR(__xludf.DUMMYFUNCTION("""COMPUTED_VALUE"""),100)</f>
        <v>100</v>
      </c>
      <c r="BN591" s="222">
        <f ca="1">IFERROR(__xludf.DUMMYFUNCTION("""COMPUTED_VALUE"""),100)</f>
        <v>100</v>
      </c>
      <c r="BO591" s="222"/>
      <c r="BP591" s="222">
        <f ca="1">IFERROR(__xludf.DUMMYFUNCTION("""COMPUTED_VALUE"""),7900000000)</f>
        <v>7900000000</v>
      </c>
      <c r="BQ591" s="222">
        <f ca="1">IFERROR(__xludf.DUMMYFUNCTION("""COMPUTED_VALUE"""),7547347693.4312)</f>
        <v>7547347693.4312</v>
      </c>
      <c r="BR591" s="222"/>
      <c r="BS591" s="222"/>
      <c r="BT591" s="222"/>
      <c r="BU591" s="222"/>
      <c r="BV591" s="222"/>
      <c r="BW591" s="222"/>
      <c r="BX591" s="172"/>
      <c r="BY591" s="172" t="b">
        <f t="shared" ref="BY591:BZ591" ca="1" si="636">B591=AM591</f>
        <v>1</v>
      </c>
      <c r="BZ591" s="172" t="b">
        <f t="shared" ca="1" si="636"/>
        <v>0</v>
      </c>
      <c r="CA591" s="172" t="b">
        <f t="shared" ref="CA591:CB591" ca="1" si="637">E591=AO591</f>
        <v>0</v>
      </c>
      <c r="CB591" s="172" t="b">
        <f t="shared" ca="1" si="637"/>
        <v>0</v>
      </c>
      <c r="CC591" s="172"/>
    </row>
    <row r="592" spans="1:81" ht="15.75" customHeight="1">
      <c r="A592" s="172">
        <v>362</v>
      </c>
      <c r="B592" s="172" t="s">
        <v>1692</v>
      </c>
      <c r="C592" s="172" t="s">
        <v>11103</v>
      </c>
      <c r="D592" s="172" t="s">
        <v>11104</v>
      </c>
      <c r="E592" s="172" t="s">
        <v>11248</v>
      </c>
      <c r="F592" s="172" t="s">
        <v>11249</v>
      </c>
      <c r="G592" s="172">
        <v>63150000000</v>
      </c>
      <c r="H592" s="172" t="s">
        <v>194</v>
      </c>
      <c r="I592" s="172" t="s">
        <v>195</v>
      </c>
      <c r="J592" s="172" t="s">
        <v>11250</v>
      </c>
      <c r="K592" s="172" t="s">
        <v>135</v>
      </c>
      <c r="L592" s="172"/>
      <c r="M592" s="172"/>
      <c r="N592" s="172"/>
      <c r="O592" s="172"/>
      <c r="P592" s="172"/>
      <c r="Q592" s="172"/>
      <c r="R592" s="172"/>
      <c r="S592" s="172" t="s">
        <v>43</v>
      </c>
      <c r="T592" s="172"/>
      <c r="U592" s="172"/>
      <c r="V592" s="172"/>
      <c r="W592" s="172" t="s">
        <v>43</v>
      </c>
      <c r="X592" s="172"/>
      <c r="Y592" s="172"/>
      <c r="Z592" s="172"/>
      <c r="AA592" s="172" t="s">
        <v>11251</v>
      </c>
      <c r="AB592" s="172" t="s">
        <v>11252</v>
      </c>
      <c r="AC592" s="172" t="s">
        <v>43</v>
      </c>
      <c r="AD592" s="172">
        <v>1</v>
      </c>
      <c r="AE592" s="172" t="s">
        <v>1973</v>
      </c>
      <c r="AF592" s="172">
        <v>63150000000</v>
      </c>
      <c r="AG592" s="172">
        <v>0</v>
      </c>
      <c r="AH592" s="172">
        <v>0</v>
      </c>
      <c r="AI592" s="172"/>
      <c r="AJ592" s="172"/>
      <c r="AK592" s="172"/>
      <c r="AL592" s="172">
        <f ca="1">IFERROR(__xludf.DUMMYFUNCTION("""COMPUTED_VALUE"""),362)</f>
        <v>362</v>
      </c>
      <c r="AM592" s="172" t="str">
        <f ca="1">IFERROR(__xludf.DUMMYFUNCTION("""COMPUTED_VALUE"""),"5. Bogotá confía en su gobierno")</f>
        <v>5. Bogotá confía en su gobierno</v>
      </c>
      <c r="AN592" s="172" t="str">
        <f ca="1">IFERROR(__xludf.DUMMYFUNCTION("""COMPUTED_VALUE"""),"5.33. Fortalecimiento institucional para un gobierno confiable")</f>
        <v>5.33. Fortalecimiento institucional para un gobierno confiable</v>
      </c>
      <c r="AO592" s="172" t="str">
        <f ca="1">IFERROR(__xludf.DUMMYFUNCTION("""COMPUTED_VALUE"""),"Implementar 1 Plan de Modernización Tecnológico y Físico de la SDP cuya finalidad sea lograr una administración pública eficiente y adaptada a las necesidades de la ciudadanía bogotana")</f>
        <v>Implementar 1 Plan de Modernización Tecnológico y Físico de la SDP cuya finalidad sea lograr una administración pública eficiente y adaptada a las necesidades de la ciudadanía bogotana</v>
      </c>
      <c r="AP592" s="172" t="str">
        <f ca="1">IFERROR(__xludf.DUMMYFUNCTION("""COMPUTED_VALUE"""),"El Plan de Modernización Tecnológica y física incluyendo la actualización de los sistemas de información el fortalecimiento de la infraestructura tecnológica la renovación de la infraestructura física y la optimización de la gestión documental. Este esfue"&amp;"rzo conjunto facilitará una mejor integración entre sistemas y reforzará la arquitectura empresarial de la  SDPcon el objetivo primordial de mejorar la toma de decisiones de ciudad y la prestación de servicios a la ciudadanía. 
Al alcanzar estos objetivos"&amp;" la SDP no solo logrará una operación más eficiente y eficaz sino que también mejorará significativamente la experiencia del usuario facilitará el acceso a la información y servicios y promoverá una cultura de transparencia y responsabilidad. En conjunto "&amp;"estas mejoras contribuirán a una administración pública más ágil que puede adaptarse rápidamente a las necesidades cambiantes de la ciudadanía y responder de manera proactiva a los desafíos futuros. Alcance Meta No 2. Busca mejorar la eficiencia efectivid"&amp;"ad y adaptabilidad a los cambios en su entorno y fortalecer el rol estratégico de la Secretaría en la planeación prospectiva del desarrollo territorial y socioeconómico de la ciudad.
Generar confianza a traves de una experiencia satisfactoria basada en  e"&amp;"n el relacionamiento con los ciudadanos facilitandoles la interacción con las diferentes instancias institucionales acceso a la información pública bienes y servicios de la SDP.")</f>
        <v>El Plan de Modernización Tecnológica y física incluyendo la actualización de los sistemas de información el fortalecimiento de la infraestructura tecnológica la renovación de la infraestructura física y la optimización de la gestión documental. Este esfuerzo conjunto facilitará una mejor integración entre sistemas y reforzará la arquitectura empresarial de la  SDPcon el objetivo primordial de mejorar la toma de decisiones de ciudad y la prestación de servicios a la ciudadanía. 
Al alcanzar estos objetivos la SDP no solo logrará una operación más eficiente y eficaz sino que también mejorará significativamente la experiencia del usuario facilitará el acceso a la información y servicios y promoverá una cultura de transparencia y responsabilidad. En conjunto estas mejoras contribuirán a una administración pública más ágil que puede adaptarse rápidamente a las necesidades cambiantes de la ciudadanía y responder de manera proactiva a los desafíos futuros. Alcance Meta No 2. Busca mejorar la eficiencia efectividad y adaptabilidad a los cambios en su entorno y fortalecer el rol estratégico de la Secretaría en la planeación prospectiva del desarrollo territorial y socioeconómico de la ciudad.
Generar confianza a traves de una experiencia satisfactoria basada en  en el relacionamiento con los ciudadanos facilitandoles la interacción con las diferentes instancias institucionales acceso a la información pública bienes y servicios de la SDP.</v>
      </c>
      <c r="AQ592" s="222" t="str">
        <f ca="1">IFERROR(__xludf.DUMMYFUNCTION("""COMPUTED_VALUE"""),"PLANEACIÓN")</f>
        <v>PLANEACIÓN</v>
      </c>
      <c r="AR592" s="172" t="str">
        <f ca="1">IFERROR(__xludf.DUMMYFUNCTION("""COMPUTED_VALUE"""),"Secretaría Distrital de Planeación")</f>
        <v>Secretaría Distrital de Planeación</v>
      </c>
      <c r="AS592" s="172" t="str">
        <f ca="1">IFERROR(__xludf.DUMMYFUNCTION("""COMPUTED_VALUE"""),"N/A")</f>
        <v>N/A</v>
      </c>
      <c r="AT592" s="172"/>
      <c r="AU592" s="172" t="str">
        <f ca="1">IFERROR(__xludf.DUMMYFUNCTION("""COMPUTED_VALUE"""),"Implementar un Plan de Modernización  Integral Tecnológica  y Física de la SDP")</f>
        <v>Implementar un Plan de Modernización  Integral Tecnológica  y Física de la SDP</v>
      </c>
      <c r="AV592" s="172" t="str">
        <f ca="1">IFERROR(__xludf.DUMMYFUNCTION("""COMPUTED_VALUE"""),"Avances del Plan de Modernización Integral ")</f>
        <v xml:space="preserve">Avances del Plan de Modernización Integral </v>
      </c>
      <c r="AW592" s="172" t="str">
        <f ca="1">IFERROR(__xludf.DUMMYFUNCTION("""COMPUTED_VALUE"""),"N/A")</f>
        <v>N/A</v>
      </c>
      <c r="AX592" s="172">
        <f ca="1">IFERROR(__xludf.DUMMYFUNCTION("""COMPUTED_VALUE"""),1)</f>
        <v>1</v>
      </c>
      <c r="AY592" s="172" t="str">
        <f ca="1">IFERROR(__xludf.DUMMYFUNCTION("""COMPUTED_VALUE"""),"Subsecretaría de Gestión Institucional - SDP")</f>
        <v>Subsecretaría de Gestión Institucional - SDP</v>
      </c>
      <c r="AZ592" s="222">
        <f ca="1">IFERROR(__xludf.DUMMYFUNCTION("""COMPUTED_VALUE"""),63150000000)</f>
        <v>63150000000</v>
      </c>
      <c r="BA592" s="222">
        <f ca="1">IFERROR(__xludf.DUMMYFUNCTION("""COMPUTED_VALUE"""),0)</f>
        <v>0</v>
      </c>
      <c r="BB592" s="222">
        <f ca="1">IFERROR(__xludf.DUMMYFUNCTION("""COMPUTED_VALUE"""),0)</f>
        <v>0</v>
      </c>
      <c r="BC592" s="222">
        <f ca="1">IFERROR(__xludf.DUMMYFUNCTION("""COMPUTED_VALUE"""),12727698920)</f>
        <v>12727698920</v>
      </c>
      <c r="BD592" s="222">
        <f ca="1">IFERROR(__xludf.DUMMYFUNCTION("""COMPUTED_VALUE"""),10912629108)</f>
        <v>10912629108</v>
      </c>
      <c r="BE592" s="222">
        <f ca="1">IFERROR(__xludf.DUMMYFUNCTION("""COMPUTED_VALUE"""),10235216921)</f>
        <v>10235216921</v>
      </c>
      <c r="BF592" s="222">
        <f ca="1">IFERROR(__xludf.DUMMYFUNCTION("""COMPUTED_VALUE"""),11221532765)</f>
        <v>11221532765</v>
      </c>
      <c r="BG592" s="222">
        <f ca="1">IFERROR(__xludf.DUMMYFUNCTION("""COMPUTED_VALUE"""),12727698920)</f>
        <v>12727698920</v>
      </c>
      <c r="BH592" s="222">
        <f ca="1">IFERROR(__xludf.DUMMYFUNCTION("""COMPUTED_VALUE"""),10594785541.7475)</f>
        <v>10594785541.747499</v>
      </c>
      <c r="BI592" s="222">
        <f ca="1">IFERROR(__xludf.DUMMYFUNCTION("""COMPUTED_VALUE"""),9647673598.83118)</f>
        <v>9647673598.8311806</v>
      </c>
      <c r="BJ592" s="222">
        <f ca="1">IFERROR(__xludf.DUMMYFUNCTION("""COMPUTED_VALUE"""),10269292115.0479)</f>
        <v>10269292115.047899</v>
      </c>
      <c r="BK592" s="222">
        <f ca="1">IFERROR(__xludf.DUMMYFUNCTION("""COMPUTED_VALUE"""),0.32)</f>
        <v>0.32</v>
      </c>
      <c r="BL592" s="222">
        <f ca="1">IFERROR(__xludf.DUMMYFUNCTION("""COMPUTED_VALUE"""),0.32)</f>
        <v>0.32</v>
      </c>
      <c r="BM592" s="222">
        <f ca="1">IFERROR(__xludf.DUMMYFUNCTION("""COMPUTED_VALUE"""),0.22)</f>
        <v>0.22</v>
      </c>
      <c r="BN592" s="222">
        <f ca="1">IFERROR(__xludf.DUMMYFUNCTION("""COMPUTED_VALUE"""),0.22)</f>
        <v>0.22</v>
      </c>
      <c r="BO592" s="222"/>
      <c r="BP592" s="222">
        <f ca="1">IFERROR(__xludf.DUMMYFUNCTION("""COMPUTED_VALUE"""),45097077714)</f>
        <v>45097077714</v>
      </c>
      <c r="BQ592" s="222">
        <f ca="1">IFERROR(__xludf.DUMMYFUNCTION("""COMPUTED_VALUE"""),43239450175.6267)</f>
        <v>43239450175.626701</v>
      </c>
      <c r="BR592" s="172"/>
      <c r="BS592" s="172"/>
      <c r="BT592" s="172"/>
      <c r="BU592" s="222"/>
      <c r="BV592" s="222"/>
      <c r="BW592" s="222"/>
      <c r="BX592" s="172"/>
      <c r="BY592" s="172" t="b">
        <f t="shared" ref="BY592:BZ592" ca="1" si="638">B592=AM592</f>
        <v>1</v>
      </c>
      <c r="BZ592" s="172" t="b">
        <f t="shared" ca="1" si="638"/>
        <v>0</v>
      </c>
      <c r="CA592" s="172" t="b">
        <f t="shared" ref="CA592:CB592" ca="1" si="639">E592=AO592</f>
        <v>0</v>
      </c>
      <c r="CB592" s="172" t="b">
        <f t="shared" ca="1" si="639"/>
        <v>0</v>
      </c>
      <c r="CC592" s="172"/>
    </row>
    <row r="593" spans="1:81" ht="15.75" customHeight="1">
      <c r="A593" s="172">
        <v>363</v>
      </c>
      <c r="B593" s="172" t="s">
        <v>1692</v>
      </c>
      <c r="C593" s="172" t="s">
        <v>2434</v>
      </c>
      <c r="D593" s="172" t="s">
        <v>7906</v>
      </c>
      <c r="E593" s="172" t="s">
        <v>1974</v>
      </c>
      <c r="F593" s="172" t="s">
        <v>11253</v>
      </c>
      <c r="G593" s="172">
        <v>52500000000</v>
      </c>
      <c r="H593" s="172" t="s">
        <v>194</v>
      </c>
      <c r="I593" s="172" t="s">
        <v>195</v>
      </c>
      <c r="J593" s="172"/>
      <c r="K593" s="172" t="s">
        <v>135</v>
      </c>
      <c r="L593" s="172"/>
      <c r="M593" s="172"/>
      <c r="N593" s="172"/>
      <c r="O593" s="172"/>
      <c r="P593" s="172"/>
      <c r="Q593" s="172"/>
      <c r="R593" s="172"/>
      <c r="S593" s="172" t="s">
        <v>43</v>
      </c>
      <c r="T593" s="172"/>
      <c r="U593" s="172"/>
      <c r="V593" s="172"/>
      <c r="W593" s="172" t="s">
        <v>43</v>
      </c>
      <c r="X593" s="172"/>
      <c r="Y593" s="172"/>
      <c r="Z593" s="172"/>
      <c r="AA593" s="172" t="s">
        <v>11254</v>
      </c>
      <c r="AB593" s="172" t="s">
        <v>11255</v>
      </c>
      <c r="AC593" s="172" t="s">
        <v>43</v>
      </c>
      <c r="AD593" s="172">
        <v>1</v>
      </c>
      <c r="AE593" s="172" t="s">
        <v>1973</v>
      </c>
      <c r="AF593" s="172">
        <v>52500000000</v>
      </c>
      <c r="AG593" s="172">
        <v>0</v>
      </c>
      <c r="AH593" s="172">
        <v>0</v>
      </c>
      <c r="AI593" s="172"/>
      <c r="AJ593" s="172"/>
      <c r="AK593" s="172"/>
      <c r="AL593" s="172">
        <f ca="1">IFERROR(__xludf.DUMMYFUNCTION("""COMPUTED_VALUE"""),363)</f>
        <v>363</v>
      </c>
      <c r="AM593" s="172" t="str">
        <f ca="1">IFERROR(__xludf.DUMMYFUNCTION("""COMPUTED_VALUE"""),"5. Bogotá confía en su gobierno")</f>
        <v>5. Bogotá confía en su gobierno</v>
      </c>
      <c r="AN593" s="172" t="str">
        <f ca="1">IFERROR(__xludf.DUMMYFUNCTION("""COMPUTED_VALUE"""),"5.33. Fortalecimiento institucional para un gobierno confiable")</f>
        <v>5.33. Fortalecimiento institucional para un gobierno confiable</v>
      </c>
      <c r="AO593" s="172" t="str">
        <f ca="1">IFERROR(__xludf.DUMMYFUNCTION("""COMPUTED_VALUE"""),"Consolidar el 100% del modelo de operación de la SDP incorporando acciones estratégicas orientadas a fortalecer el valor público y la confianza ciudadana en el que hacer de la entidad.")</f>
        <v>Consolidar el 100% del modelo de operación de la SDP incorporando acciones estratégicas orientadas a fortalecer el valor público y la confianza ciudadana en el que hacer de la entidad.</v>
      </c>
      <c r="AP593" s="172" t="str">
        <f ca="1">IFERROR(__xludf.DUMMYFUNCTION("""COMPUTED_VALUE"""),"A partir de la reestructuración y modernización de la estructura de la SDP con la meta se busca mejorar la eficiencia efectividad y adaptabilidad a los cambios en su entorno y fortalecer el rol estratégico de la Secretaría en la planeación prospectiva del"&amp;" desarrollo territorial y socioeconómico de la ciudad.
Generar confianza a traves de una experiencia satisfactoria basada en  en el relacionamiento con los ciudadanos facilitándoles la interacción con las diferentes instancias institucionales acceso a la "&amp;"información pública bienes y servicios de la SDP.")</f>
        <v>A partir de la reestructuración y modernización de la estructura de la SDP con la meta se busca mejorar la eficiencia efectividad y adaptabilidad a los cambios en su entorno y fortalecer el rol estratégico de la Secretaría en la planeación prospectiva del desarrollo territorial y socioeconómico de la ciudad.
Generar confianza a traves de una experiencia satisfactoria basada en  en el relacionamiento con los ciudadanos facilitándoles la interacción con las diferentes instancias institucionales acceso a la información pública bienes y servicios de la SDP.</v>
      </c>
      <c r="AQ593" s="222" t="str">
        <f ca="1">IFERROR(__xludf.DUMMYFUNCTION("""COMPUTED_VALUE"""),"PLANEACIÓN")</f>
        <v>PLANEACIÓN</v>
      </c>
      <c r="AR593" s="172" t="str">
        <f ca="1">IFERROR(__xludf.DUMMYFUNCTION("""COMPUTED_VALUE"""),"Secretaría Distrital de Planeación")</f>
        <v>Secretaría Distrital de Planeación</v>
      </c>
      <c r="AS593" s="172" t="str">
        <f ca="1">IFERROR(__xludf.DUMMYFUNCTION("""COMPUTED_VALUE"""),"N/A")</f>
        <v>N/A</v>
      </c>
      <c r="AT593" s="172"/>
      <c r="AU593" s="172" t="str">
        <f ca="1">IFERROR(__xludf.DUMMYFUNCTION("""COMPUTED_VALUE"""),"Modelo de Operación consolidado")</f>
        <v>Modelo de Operación consolidado</v>
      </c>
      <c r="AV593" s="172" t="str">
        <f ca="1">IFERROR(__xludf.DUMMYFUNCTION("""COMPUTED_VALUE"""),"Porcentaje de avance de la consolidación del modelo de operación")</f>
        <v>Porcentaje de avance de la consolidación del modelo de operación</v>
      </c>
      <c r="AW593" s="172" t="str">
        <f ca="1">IFERROR(__xludf.DUMMYFUNCTION("""COMPUTED_VALUE"""),"N/A")</f>
        <v>N/A</v>
      </c>
      <c r="AX593" s="395">
        <f ca="1">IFERROR(__xludf.DUMMYFUNCTION("""COMPUTED_VALUE"""),1)</f>
        <v>1</v>
      </c>
      <c r="AY593" s="172" t="str">
        <f ca="1">IFERROR(__xludf.DUMMYFUNCTION("""COMPUTED_VALUE"""),"Subsecretaría de Gestión Institucional - SDP")</f>
        <v>Subsecretaría de Gestión Institucional - SDP</v>
      </c>
      <c r="AZ593" s="222">
        <f ca="1">IFERROR(__xludf.DUMMYFUNCTION("""COMPUTED_VALUE"""),52500000000)</f>
        <v>52500000000</v>
      </c>
      <c r="BA593" s="222">
        <f ca="1">IFERROR(__xludf.DUMMYFUNCTION("""COMPUTED_VALUE"""),0)</f>
        <v>0</v>
      </c>
      <c r="BB593" s="222">
        <f ca="1">IFERROR(__xludf.DUMMYFUNCTION("""COMPUTED_VALUE"""),0)</f>
        <v>0</v>
      </c>
      <c r="BC593" s="222">
        <f ca="1">IFERROR(__xludf.DUMMYFUNCTION("""COMPUTED_VALUE"""),7902301080)</f>
        <v>7902301080</v>
      </c>
      <c r="BD593" s="395">
        <f ca="1">IFERROR(__xludf.DUMMYFUNCTION("""COMPUTED_VALUE"""),6608370893)</f>
        <v>6608370893</v>
      </c>
      <c r="BE593" s="222">
        <f ca="1">IFERROR(__xludf.DUMMYFUNCTION("""COMPUTED_VALUE"""),6354783079)</f>
        <v>6354783079</v>
      </c>
      <c r="BF593" s="222">
        <f ca="1">IFERROR(__xludf.DUMMYFUNCTION("""COMPUTED_VALUE"""),7184467235)</f>
        <v>7184467235</v>
      </c>
      <c r="BG593" s="222">
        <f ca="1">IFERROR(__xludf.DUMMYFUNCTION("""COMPUTED_VALUE"""),7902301080)</f>
        <v>7902301080</v>
      </c>
      <c r="BH593" s="222">
        <f ca="1">IFERROR(__xludf.DUMMYFUNCTION("""COMPUTED_VALUE"""),6415894070.87378)</f>
        <v>6415894070.8737803</v>
      </c>
      <c r="BI593" s="222">
        <f ca="1">IFERROR(__xludf.DUMMYFUNCTION("""COMPUTED_VALUE"""),5989992533.6978)</f>
        <v>5989992533.6977997</v>
      </c>
      <c r="BJ593" s="222">
        <f ca="1">IFERROR(__xludf.DUMMYFUNCTION("""COMPUTED_VALUE"""),6574805267.0063)</f>
        <v>6574805267.0063</v>
      </c>
      <c r="BK593" s="222">
        <f ca="1">IFERROR(__xludf.DUMMYFUNCTION("""COMPUTED_VALUE"""),0.28)</f>
        <v>0.28000000000000003</v>
      </c>
      <c r="BL593" s="222">
        <f ca="1">IFERROR(__xludf.DUMMYFUNCTION("""COMPUTED_VALUE"""),0.24)</f>
        <v>0.24</v>
      </c>
      <c r="BM593" s="222">
        <f ca="1">IFERROR(__xludf.DUMMYFUNCTION("""COMPUTED_VALUE"""),0.23)</f>
        <v>0.23</v>
      </c>
      <c r="BN593" s="222">
        <f ca="1">IFERROR(__xludf.DUMMYFUNCTION("""COMPUTED_VALUE"""),0.25)</f>
        <v>0.25</v>
      </c>
      <c r="BO593" s="222" t="str">
        <f ca="1">IFERROR(__xludf.DUMMYFUNCTION("""COMPUTED_VALUE"""),"Se solicita ajustar la casilla ""Nombre del Indicador""
Nuevo nombre: Modelo de Operación consolidado.
Se solicita ajustar casilla ""magnitud meta indicador ""
Nueva magnitud: 100%.
Se solicita ajustar casilla ""Formual del Indicador "" 
Nueva formula de "&amp;"indicador:  Porcentaje de avance de la consolidación del modelo de operación. 
Lo anterior con el fin de armonizar la magnitud y el nombre del indicador acorde con la meta definida.
19-04-2024 Ajustada. ")</f>
        <v xml:space="preserve">Se solicita ajustar la casilla "Nombre del Indicador"
Nuevo nombre: Modelo de Operación consolidado.
Se solicita ajustar casilla "magnitud meta indicador "
Nueva magnitud: 100%.
Se solicita ajustar casilla "Formual del Indicador " 
Nueva formula de indicador:  Porcentaje de avance de la consolidación del modelo de operación. 
Lo anterior con el fin de armonizar la magnitud y el nombre del indicador acorde con la meta definida.
19-04-2024 Ajustada. </v>
      </c>
      <c r="BP593" s="222">
        <f ca="1">IFERROR(__xludf.DUMMYFUNCTION("""COMPUTED_VALUE"""),28049922287)</f>
        <v>28049922287</v>
      </c>
      <c r="BQ593" s="399">
        <f ca="1">IFERROR(__xludf.DUMMYFUNCTION("""COMPUTED_VALUE"""),26882992951.5778)</f>
        <v>26882992951.577801</v>
      </c>
      <c r="BR593" s="399"/>
      <c r="BS593" s="399"/>
      <c r="BT593" s="399"/>
      <c r="BU593" s="222"/>
      <c r="BV593" s="222"/>
      <c r="BW593" s="222"/>
      <c r="BX593" s="172"/>
      <c r="BY593" s="172" t="b">
        <f t="shared" ref="BY593:BZ593" ca="1" si="640">B593=AM593</f>
        <v>1</v>
      </c>
      <c r="BZ593" s="172" t="b">
        <f t="shared" ca="1" si="640"/>
        <v>0</v>
      </c>
      <c r="CA593" s="172" t="b">
        <f t="shared" ref="CA593:CB593" ca="1" si="641">E593=AO593</f>
        <v>1</v>
      </c>
      <c r="CB593" s="172" t="b">
        <f t="shared" ca="1" si="641"/>
        <v>0</v>
      </c>
      <c r="CC593" s="172"/>
    </row>
    <row r="594" spans="1:81" ht="15.75" customHeight="1">
      <c r="A594" s="172">
        <v>364</v>
      </c>
      <c r="B594" s="172" t="s">
        <v>1692</v>
      </c>
      <c r="C594" s="172" t="s">
        <v>11078</v>
      </c>
      <c r="D594" s="172" t="s">
        <v>11256</v>
      </c>
      <c r="E594" s="172" t="s">
        <v>1979</v>
      </c>
      <c r="F594" s="172" t="s">
        <v>11257</v>
      </c>
      <c r="G594" s="172">
        <v>22065000000</v>
      </c>
      <c r="H594" s="172" t="s">
        <v>194</v>
      </c>
      <c r="I594" s="172" t="s">
        <v>195</v>
      </c>
      <c r="J594" s="172" t="s">
        <v>11258</v>
      </c>
      <c r="K594" s="172" t="s">
        <v>135</v>
      </c>
      <c r="L594" s="172"/>
      <c r="M594" s="172"/>
      <c r="N594" s="172"/>
      <c r="O594" s="172"/>
      <c r="P594" s="172"/>
      <c r="Q594" s="172"/>
      <c r="R594" s="172"/>
      <c r="S594" s="172" t="s">
        <v>43</v>
      </c>
      <c r="T594" s="172"/>
      <c r="U594" s="172"/>
      <c r="V594" s="172"/>
      <c r="W594" s="172" t="s">
        <v>11259</v>
      </c>
      <c r="X594" s="172"/>
      <c r="Y594" s="172"/>
      <c r="Z594" s="172"/>
      <c r="AA594" s="172" t="s">
        <v>1983</v>
      </c>
      <c r="AB594" s="172" t="s">
        <v>1984</v>
      </c>
      <c r="AC594" s="172" t="s">
        <v>1445</v>
      </c>
      <c r="AD594" s="172">
        <v>1</v>
      </c>
      <c r="AE594" s="172" t="s">
        <v>1985</v>
      </c>
      <c r="AF594" s="172">
        <v>22065000000</v>
      </c>
      <c r="AG594" s="172">
        <v>0</v>
      </c>
      <c r="AH594" s="172">
        <v>0</v>
      </c>
      <c r="AI594" s="172"/>
      <c r="AJ594" s="172"/>
      <c r="AK594" s="172"/>
      <c r="AL594" s="172">
        <f ca="1">IFERROR(__xludf.DUMMYFUNCTION("""COMPUTED_VALUE"""),364)</f>
        <v>364</v>
      </c>
      <c r="AM594" s="172" t="str">
        <f ca="1">IFERROR(__xludf.DUMMYFUNCTION("""COMPUTED_VALUE"""),"5. Bogotá confía en su gobierno")</f>
        <v>5. Bogotá confía en su gobierno</v>
      </c>
      <c r="AN594" s="172"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94" s="172" t="str">
        <f ca="1">IFERROR(__xludf.DUMMYFUNCTION("""COMPUTED_VALUE"""),"Implementar el 100% de las apuestas y acciones del Plan Institucional de Participación Ciudadana de la SDP garantizando la inclusión de los enfoques diferenciales la innovación la pedagogía la transparencia la rendición de cuentas permanente la incidencia"&amp;" y la co-construcción con la ciudadanía.")</f>
        <v>Implementar el 100% de las apuestas y acciones del Plan Institucional de Participación Ciudadana de la SDP garantizando la inclusión de los enfoques diferenciales la innovación la pedagogía la transparencia la rendición de cuentas permanente la incidencia y la co-construcción con la ciudadanía.</v>
      </c>
      <c r="AP594" s="172" t="str">
        <f ca="1">IFERROR(__xludf.DUMMYFUNCTION("""COMPUTED_VALUE"""),"Comprende desde el diseño la implementación y hasta el seguimiento de acciones  para la participación informada la co-creación ciudadana ejercicios de rendición de cuentas permanentes y la participación colaborativa en torno a la formulación ejecución y s"&amp;"eguimiento de los instrumentos de planeación.
Se estima beneficiar toda la población de Bogotá y sus grupos poblaciones debido a los procesos de co creación ciudadana en la participación.")</f>
        <v>Comprende desde el diseño la implementación y hasta el seguimiento de acciones  para la participación informada la co-creación ciudadana ejercicios de rendición de cuentas permanentes y la participación colaborativa en torno a la formulación ejecución y seguimiento de los instrumentos de planeación.
Se estima beneficiar toda la población de Bogotá y sus grupos poblaciones debido a los procesos de co creación ciudadana en la participación.</v>
      </c>
      <c r="AQ594" s="222" t="str">
        <f ca="1">IFERROR(__xludf.DUMMYFUNCTION("""COMPUTED_VALUE"""),"PLANEACIÓN")</f>
        <v>PLANEACIÓN</v>
      </c>
      <c r="AR594" s="172" t="str">
        <f ca="1">IFERROR(__xludf.DUMMYFUNCTION("""COMPUTED_VALUE"""),"Secretaría Distrital de Planeación")</f>
        <v>Secretaría Distrital de Planeación</v>
      </c>
      <c r="AS594" s="172" t="str">
        <f ca="1">IFERROR(__xludf.DUMMYFUNCTION("""COMPUTED_VALUE"""),"N/A")</f>
        <v>N/A</v>
      </c>
      <c r="AT594" s="172" t="str">
        <f ca="1">IFERROR(__xludf.DUMMYFUNCTION("""COMPUTED_VALUE"""),"Afro-Palenquero_2.1.7 M
 Afro-Palenquero_4.3.3. 
 Indigena_3.1.3.A
 Infancia_2.2.16.
 Mujeres_4.1.13 
 Mujeres_4.1.20 
 Participación Incidente_1.1.13.
 Participación Incidente_3.3.15.
 Participación Incidente_3.3.16.
 Raizal_5.1.2. 
 Rrom_13.1.11
 Rurali"&amp;"dad_3.1.3 E")</f>
        <v>Afro-Palenquero_2.1.7 M
 Afro-Palenquero_4.3.3. 
 Indigena_3.1.3.A
 Infancia_2.2.16.
 Mujeres_4.1.13 
 Mujeres_4.1.20 
 Participación Incidente_1.1.13.
 Participación Incidente_3.3.15.
 Participación Incidente_3.3.16.
 Raizal_5.1.2. 
 Rrom_13.1.11
 Ruralidad_3.1.3 E</v>
      </c>
      <c r="AU594" s="172" t="str">
        <f ca="1">IFERROR(__xludf.DUMMYFUNCTION("""COMPUTED_VALUE"""),"Porcentaje de apuestas y acciones del Plan Institucional de Participación Ciudadana de la SDP implementadas.")</f>
        <v>Porcentaje de apuestas y acciones del Plan Institucional de Participación Ciudadana de la SDP implementadas.</v>
      </c>
      <c r="AV594" s="172" t="str">
        <f ca="1">IFERROR(__xludf.DUMMYFUNCTION("""COMPUTED_VALUE"""),"Apuestas y acciones del PIPC de la SDP realizadas / Apuestas y acciones del PIPC de la SDP programadas * 100")</f>
        <v>Apuestas y acciones del PIPC de la SDP realizadas / Apuestas y acciones del PIPC de la SDP programadas * 100</v>
      </c>
      <c r="AW594" s="172" t="str">
        <f ca="1">IFERROR(__xludf.DUMMYFUNCTION("""COMPUTED_VALUE"""),"N/A")</f>
        <v>N/A</v>
      </c>
      <c r="AX594" s="395">
        <f ca="1">IFERROR(__xludf.DUMMYFUNCTION("""COMPUTED_VALUE"""),1)</f>
        <v>1</v>
      </c>
      <c r="AY594" s="172" t="str">
        <f ca="1">IFERROR(__xludf.DUMMYFUNCTION("""COMPUTED_VALUE"""),"Oficina de Participación y Diálogo de Ciudad - SDP")</f>
        <v>Oficina de Participación y Diálogo de Ciudad - SDP</v>
      </c>
      <c r="AZ594" s="222">
        <f ca="1">IFERROR(__xludf.DUMMYFUNCTION("""COMPUTED_VALUE"""),22065000000)</f>
        <v>22065000000</v>
      </c>
      <c r="BA594" s="222">
        <f ca="1">IFERROR(__xludf.DUMMYFUNCTION("""COMPUTED_VALUE"""),0)</f>
        <v>0</v>
      </c>
      <c r="BB594" s="222">
        <f ca="1">IFERROR(__xludf.DUMMYFUNCTION("""COMPUTED_VALUE"""),0)</f>
        <v>0</v>
      </c>
      <c r="BC594" s="222">
        <f ca="1">IFERROR(__xludf.DUMMYFUNCTION("""COMPUTED_VALUE"""),2488000000)</f>
        <v>2488000000</v>
      </c>
      <c r="BD594" s="395">
        <f ca="1">IFERROR(__xludf.DUMMYFUNCTION("""COMPUTED_VALUE"""),2613000000)</f>
        <v>2613000000</v>
      </c>
      <c r="BE594" s="222">
        <f ca="1">IFERROR(__xludf.DUMMYFUNCTION("""COMPUTED_VALUE"""),2748000000)</f>
        <v>2748000000</v>
      </c>
      <c r="BF594" s="222">
        <f ca="1">IFERROR(__xludf.DUMMYFUNCTION("""COMPUTED_VALUE"""),1902000000)</f>
        <v>1902000000</v>
      </c>
      <c r="BG594" s="222">
        <f ca="1">IFERROR(__xludf.DUMMYFUNCTION("""COMPUTED_VALUE"""),2488000000)</f>
        <v>2488000000</v>
      </c>
      <c r="BH594" s="222">
        <f ca="1">IFERROR(__xludf.DUMMYFUNCTION("""COMPUTED_VALUE"""),2536893203.88349)</f>
        <v>2536893203.8834901</v>
      </c>
      <c r="BI594" s="222">
        <f ca="1">IFERROR(__xludf.DUMMYFUNCTION("""COMPUTED_VALUE"""),2590253558.29955)</f>
        <v>2590253558.2995501</v>
      </c>
      <c r="BJ594" s="222">
        <f ca="1">IFERROR(__xludf.DUMMYFUNCTION("""COMPUTED_VALUE"""),1740599436.0897)</f>
        <v>1740599436.0897</v>
      </c>
      <c r="BK594" s="222">
        <f ca="1">IFERROR(__xludf.DUMMYFUNCTION("""COMPUTED_VALUE"""),0.25)</f>
        <v>0.25</v>
      </c>
      <c r="BL594" s="222">
        <f ca="1">IFERROR(__xludf.DUMMYFUNCTION("""COMPUTED_VALUE"""),0.25)</f>
        <v>0.25</v>
      </c>
      <c r="BM594" s="222">
        <f ca="1">IFERROR(__xludf.DUMMYFUNCTION("""COMPUTED_VALUE"""),0.3)</f>
        <v>0.3</v>
      </c>
      <c r="BN594" s="222">
        <f ca="1">IFERROR(__xludf.DUMMYFUNCTION("""COMPUTED_VALUE"""),0.2)</f>
        <v>0.2</v>
      </c>
      <c r="BO594" s="222"/>
      <c r="BP594" s="222">
        <f ca="1">IFERROR(__xludf.DUMMYFUNCTION("""COMPUTED_VALUE"""),9751000000)</f>
        <v>9751000000</v>
      </c>
      <c r="BQ594" s="395">
        <f ca="1">IFERROR(__xludf.DUMMYFUNCTION("""COMPUTED_VALUE"""),9355746198.27276)</f>
        <v>9355746198.2727604</v>
      </c>
      <c r="BR594" s="395"/>
      <c r="BS594" s="395"/>
      <c r="BT594" s="395"/>
      <c r="BU594" s="222"/>
      <c r="BV594" s="222"/>
      <c r="BW594" s="222"/>
      <c r="BX594" s="172"/>
      <c r="BY594" s="172" t="b">
        <f t="shared" ref="BY594:BZ594" ca="1" si="642">B594=AM594</f>
        <v>1</v>
      </c>
      <c r="BZ594" s="172" t="b">
        <f t="shared" ca="1" si="642"/>
        <v>0</v>
      </c>
      <c r="CA594" s="172" t="b">
        <f t="shared" ref="CA594:CB594" ca="1" si="643">E594=AO594</f>
        <v>1</v>
      </c>
      <c r="CB594" s="172" t="b">
        <f t="shared" ca="1" si="643"/>
        <v>0</v>
      </c>
      <c r="CC594" s="172"/>
    </row>
    <row r="595" spans="1:81" ht="15.75" customHeight="1">
      <c r="A595" s="172">
        <v>365</v>
      </c>
      <c r="B595" s="172" t="s">
        <v>1692</v>
      </c>
      <c r="C595" s="172" t="s">
        <v>2434</v>
      </c>
      <c r="D595" s="172" t="s">
        <v>7906</v>
      </c>
      <c r="E595" s="172" t="s">
        <v>11260</v>
      </c>
      <c r="F595" s="172" t="s">
        <v>11261</v>
      </c>
      <c r="G595" s="172">
        <v>16414000000</v>
      </c>
      <c r="H595" s="172" t="s">
        <v>194</v>
      </c>
      <c r="I595" s="172" t="s">
        <v>195</v>
      </c>
      <c r="J595" s="172" t="s">
        <v>11262</v>
      </c>
      <c r="K595" s="172" t="s">
        <v>1990</v>
      </c>
      <c r="L595" s="172"/>
      <c r="M595" s="172"/>
      <c r="N595" s="172"/>
      <c r="O595" s="172"/>
      <c r="P595" s="172"/>
      <c r="Q595" s="172"/>
      <c r="R595" s="172"/>
      <c r="S595" s="172" t="s">
        <v>43</v>
      </c>
      <c r="T595" s="172"/>
      <c r="U595" s="172"/>
      <c r="V595" s="172"/>
      <c r="W595" s="172" t="s">
        <v>43</v>
      </c>
      <c r="X595" s="172"/>
      <c r="Y595" s="172"/>
      <c r="Z595" s="172"/>
      <c r="AA595" s="172" t="s">
        <v>11263</v>
      </c>
      <c r="AB595" s="172" t="s">
        <v>11264</v>
      </c>
      <c r="AC595" s="172" t="s">
        <v>1257</v>
      </c>
      <c r="AD595" s="172">
        <v>1</v>
      </c>
      <c r="AE595" s="172" t="s">
        <v>1257</v>
      </c>
      <c r="AF595" s="172">
        <v>16414000000</v>
      </c>
      <c r="AG595" s="172">
        <v>0</v>
      </c>
      <c r="AH595" s="172">
        <v>0</v>
      </c>
      <c r="AI595" s="172"/>
      <c r="AJ595" s="172"/>
      <c r="AK595" s="172"/>
      <c r="AL595" s="172">
        <f ca="1">IFERROR(__xludf.DUMMYFUNCTION("""COMPUTED_VALUE"""),365)</f>
        <v>365</v>
      </c>
      <c r="AM595" s="172" t="str">
        <f ca="1">IFERROR(__xludf.DUMMYFUNCTION("""COMPUTED_VALUE"""),"5. Bogotá confía en su gobierno")</f>
        <v>5. Bogotá confía en su gobierno</v>
      </c>
      <c r="AN595" s="172" t="str">
        <f ca="1">IFERROR(__xludf.DUMMYFUNCTION("""COMPUTED_VALUE"""),"5.37. Contruyendo confianza con la region")</f>
        <v>5.37. Contruyendo confianza con la region</v>
      </c>
      <c r="AO595" s="172" t="str">
        <f ca="1">IFERROR(__xludf.DUMMYFUNCTION("""COMPUTED_VALUE"""),"Desarrollar el 100% del plan estratégico de coordinación y articulación regional al interior del distrito (sectores y entidades), así como con los diferentes esquemas de asociatividad multinivel (RMBC, RAP-E y ASOCAPITALES).")</f>
        <v>Desarrollar el 100% del plan estratégico de coordinación y articulación regional al interior del distrito (sectores y entidades), así como con los diferentes esquemas de asociatividad multinivel (RMBC, RAP-E y ASOCAPITALES).</v>
      </c>
      <c r="AP595" s="172" t="str">
        <f ca="1">IFERROR(__xludf.DUMMYFUNCTION("""COMPUTED_VALUE"""),"Lograr la articulación y coordinación entre Bogotá las principales instancias de integración la RMBC RAPE y Asocapitales y de manera bilateral con los municipios de la regiónmediante la  generación de estudios e información cuantitativa y cualitativa real"&amp;"ización de espacios de divulgación (foros eventos ferias regionales y encuentros con especialistas) pemitiendo así materializar los proyectos e iniciativas con impacto regional que de manera conjunta se han identificado en las metas del plan de desarrollo"&amp;" con los sectores y la región. De esta manera generar confianza entre Bogotá  con el entorno inmediato y las demás figuras asociativas de interés para el Distrito Capital.
1. La adopción e implementación de los soportes jurídicos y administrativos del "&amp;"plan 2. Formular y adoptar el Comité Distrital de Acciones regionales. 3. Modernizar la instancia de integración territorial existente. 4. Fortalecer la relación de Bogotá con sus pares capitales de departamento. 5. Desarrollar documentos de identificació"&amp;"n y declaratoria de fenómenos metropolitanos y regionales. 6. Realizar una agenda de coordinación estratégica en la RAP-E - Región Central. 7. Realizar una agenda de coordinación estratégica en la Región Metropolitana Bogotá Cundinamarca. 8. Crear un banc"&amp;"o de iniciativas distritales de desarrollo regional. 9. Crear un espacio institucionalizado tipo feria para actores públicos y privados. 10. Dar a conocer necesidades y resultados a través del Observatorio de Dinámicas Urbanas Regionales. 11. Garantizar l"&amp;"a continuidad de la Infraestructura de Datos Espaciales Regionales - IDER. 12. Informar los aspectos más relevantes de los temas regionales a través de Boletines documentos de análisis grupos focales y revista especializada. 13. Establecer una red de cana"&amp;"les de divulgación en redes sociales y espacios de difusión. 14. Trasladar conocimiento sobre integración supradistrital a diversos actores interesados. 15. Fortalecer la Comisión Intersectorial de Integración Regional y Competitividad como espacio de coo"&amp;"rdinación y articulación intersectorial.
")</f>
        <v xml:space="preserve">Lograr la articulación y coordinación entre Bogotá las principales instancias de integración la RMBC RAPE y Asocapitales y de manera bilateral con los municipios de la regiónmediante la  generación de estudios e información cuantitativa y cualitativa realización de espacios de divulgación (foros eventos ferias regionales y encuentros con especialistas) pemitiendo así materializar los proyectos e iniciativas con impacto regional que de manera conjunta se han identificado en las metas del plan de desarrollo con los sectores y la región. De esta manera generar confianza entre Bogotá  con el entorno inmediato y las demás figuras asociativas de interés para el Distrito Capital.
1. La adopción e implementación de los soportes jurídicos y administrativos del plan 2. Formular y adoptar el Comité Distrital de Acciones regionales. 3. Modernizar la instancia de integración territorial existente. 4. Fortalecer la relación de Bogotá con sus pares capitales de departamento. 5. Desarrollar documentos de identificación y declaratoria de fenómenos metropolitanos y regionales. 6. Realizar una agenda de coordinación estratégica en la RAP-E - Región Central. 7. Realizar una agenda de coordinación estratégica en la Región Metropolitana Bogotá Cundinamarca. 8. Crear un banco de iniciativas distritales de desarrollo regional. 9. Crear un espacio institucionalizado tipo feria para actores públicos y privados. 10. Dar a conocer necesidades y resultados a través del Observatorio de Dinámicas Urbanas Regionales. 11. Garantizar la continuidad de la Infraestructura de Datos Espaciales Regionales - IDER. 12. Informar los aspectos más relevantes de los temas regionales a través de Boletines documentos de análisis grupos focales y revista especializada. 13. Establecer una red de canales de divulgación en redes sociales y espacios de difusión. 14. Trasladar conocimiento sobre integración supradistrital a diversos actores interesados. 15. Fortalecer la Comisión Intersectorial de Integración Regional y Competitividad como espacio de coordinación y articulación intersectorial.
</v>
      </c>
      <c r="AQ595" s="222" t="str">
        <f ca="1">IFERROR(__xludf.DUMMYFUNCTION("""COMPUTED_VALUE"""),"PLANEACIÓN")</f>
        <v>PLANEACIÓN</v>
      </c>
      <c r="AR595" s="172" t="str">
        <f ca="1">IFERROR(__xludf.DUMMYFUNCTION("""COMPUTED_VALUE"""),"Secretaría Distrital de Planeación")</f>
        <v>Secretaría Distrital de Planeación</v>
      </c>
      <c r="AS595" s="172" t="str">
        <f ca="1">IFERROR(__xludf.DUMMYFUNCTION("""COMPUTED_VALUE"""),"N/A")</f>
        <v>N/A</v>
      </c>
      <c r="AT595" s="172" t="str">
        <f ca="1">IFERROR(__xludf.DUMMYFUNCTION("""COMPUTED_VALUE"""),"Productividad_2.2.3 L
 Ruralidad_2.2.10.")</f>
        <v>Productividad_2.2.3 L
 Ruralidad_2.2.10.</v>
      </c>
      <c r="AU595" s="172" t="str">
        <f ca="1">IFERROR(__xludf.DUMMYFUNCTION("""COMPUTED_VALUE"""),"% Avance de la implementación del plan estratégico de coordinación y articulación regional.")</f>
        <v>% Avance de la implementación del plan estratégico de coordinación y articulación regional.</v>
      </c>
      <c r="AV595" s="172" t="str">
        <f ca="1">IFERROR(__xludf.DUMMYFUNCTION("""COMPUTED_VALUE"""),"% Avance de la implementación del plan estratégico de coordinación y articulación regional.")</f>
        <v>% Avance de la implementación del plan estratégico de coordinación y articulación regional.</v>
      </c>
      <c r="AW595" s="172" t="str">
        <f ca="1">IFERROR(__xludf.DUMMYFUNCTION("""COMPUTED_VALUE"""),"N/A")</f>
        <v>N/A</v>
      </c>
      <c r="AX595" s="172">
        <f ca="1">IFERROR(__xludf.DUMMYFUNCTION("""COMPUTED_VALUE"""),100)</f>
        <v>100</v>
      </c>
      <c r="AY595" s="172" t="str">
        <f ca="1">IFERROR(__xludf.DUMMYFUNCTION("""COMPUTED_VALUE"""),"N/A")</f>
        <v>N/A</v>
      </c>
      <c r="AZ595" s="222">
        <f ca="1">IFERROR(__xludf.DUMMYFUNCTION("""COMPUTED_VALUE"""),16414000000)</f>
        <v>16414000000</v>
      </c>
      <c r="BA595" s="222">
        <f ca="1">IFERROR(__xludf.DUMMYFUNCTION("""COMPUTED_VALUE"""),0)</f>
        <v>0</v>
      </c>
      <c r="BB595" s="222">
        <f ca="1">IFERROR(__xludf.DUMMYFUNCTION("""COMPUTED_VALUE"""),0)</f>
        <v>0</v>
      </c>
      <c r="BC595" s="222">
        <f ca="1">IFERROR(__xludf.DUMMYFUNCTION("""COMPUTED_VALUE"""),902000000)</f>
        <v>902000000</v>
      </c>
      <c r="BD595" s="222">
        <f ca="1">IFERROR(__xludf.DUMMYFUNCTION("""COMPUTED_VALUE"""),1972000000)</f>
        <v>1972000000</v>
      </c>
      <c r="BE595" s="222">
        <f ca="1">IFERROR(__xludf.DUMMYFUNCTION("""COMPUTED_VALUE"""),1834000000)</f>
        <v>1834000000</v>
      </c>
      <c r="BF595" s="222">
        <f ca="1">IFERROR(__xludf.DUMMYFUNCTION("""COMPUTED_VALUE"""),1680000000)</f>
        <v>1680000000</v>
      </c>
      <c r="BG595" s="222">
        <f ca="1">IFERROR(__xludf.DUMMYFUNCTION("""COMPUTED_VALUE"""),902000000)</f>
        <v>902000000</v>
      </c>
      <c r="BH595" s="222">
        <f ca="1">IFERROR(__xludf.DUMMYFUNCTION("""COMPUTED_VALUE"""),1914563106.79611)</f>
        <v>1914563106.7961099</v>
      </c>
      <c r="BI595" s="222">
        <f ca="1">IFERROR(__xludf.DUMMYFUNCTION("""COMPUTED_VALUE"""),1728720897.3513)</f>
        <v>1728720897.3513</v>
      </c>
      <c r="BJ595" s="222">
        <f ca="1">IFERROR(__xludf.DUMMYFUNCTION("""COMPUTED_VALUE"""),1537437987.7133)</f>
        <v>1537437987.7133</v>
      </c>
      <c r="BK595" s="222">
        <f ca="1">IFERROR(__xludf.DUMMYFUNCTION("""COMPUTED_VALUE"""),0.2)</f>
        <v>0.2</v>
      </c>
      <c r="BL595" s="222">
        <f ca="1">IFERROR(__xludf.DUMMYFUNCTION("""COMPUTED_VALUE"""),0.5)</f>
        <v>0.5</v>
      </c>
      <c r="BM595" s="222">
        <f ca="1">IFERROR(__xludf.DUMMYFUNCTION("""COMPUTED_VALUE"""),0.8)</f>
        <v>0.8</v>
      </c>
      <c r="BN595" s="222">
        <f ca="1">IFERROR(__xludf.DUMMYFUNCTION("""COMPUTED_VALUE"""),1)</f>
        <v>1</v>
      </c>
      <c r="BO595" s="222" t="str">
        <f ca="1">IFERROR(__xludf.DUMMYFUNCTION("""COMPUTED_VALUE"""),"Por favor ajustar el nombre del inicador así: Plan estratégico de coordinación y articulación regional implementado.")</f>
        <v>Por favor ajustar el nombre del inicador así: Plan estratégico de coordinación y articulación regional implementado.</v>
      </c>
      <c r="BP595" s="222">
        <f ca="1">IFERROR(__xludf.DUMMYFUNCTION("""COMPUTED_VALUE"""),6388000000)</f>
        <v>6388000000</v>
      </c>
      <c r="BQ595" s="403">
        <f ca="1">IFERROR(__xludf.DUMMYFUNCTION("""COMPUTED_VALUE"""),6082721991.86073)</f>
        <v>6082721991.8607302</v>
      </c>
      <c r="BR595" s="403"/>
      <c r="BS595" s="403"/>
      <c r="BT595" s="403"/>
      <c r="BU595" s="222"/>
      <c r="BV595" s="222"/>
      <c r="BW595" s="222"/>
      <c r="BX595" s="172"/>
      <c r="BY595" s="172" t="b">
        <f t="shared" ref="BY595:BZ595" ca="1" si="644">B595=AM595</f>
        <v>1</v>
      </c>
      <c r="BZ595" s="172" t="b">
        <f t="shared" ca="1" si="644"/>
        <v>0</v>
      </c>
      <c r="CA595" s="172" t="b">
        <f t="shared" ref="CA595:CB595" ca="1" si="645">E595=AO595</f>
        <v>0</v>
      </c>
      <c r="CB595" s="172" t="b">
        <f t="shared" ca="1" si="645"/>
        <v>0</v>
      </c>
      <c r="CC595" s="172"/>
    </row>
    <row r="596" spans="1:81" ht="15.75" customHeight="1">
      <c r="A596" s="172">
        <v>366</v>
      </c>
      <c r="B596" s="172" t="s">
        <v>1692</v>
      </c>
      <c r="C596" s="172" t="s">
        <v>2434</v>
      </c>
      <c r="D596" s="172"/>
      <c r="E596" s="172" t="s">
        <v>1994</v>
      </c>
      <c r="F596" s="172" t="s">
        <v>11265</v>
      </c>
      <c r="G596" s="172">
        <v>34000000000</v>
      </c>
      <c r="H596" s="172" t="s">
        <v>194</v>
      </c>
      <c r="I596" s="172" t="s">
        <v>195</v>
      </c>
      <c r="J596" s="172" t="s">
        <v>135</v>
      </c>
      <c r="K596" s="172"/>
      <c r="L596" s="172"/>
      <c r="M596" s="172"/>
      <c r="N596" s="172"/>
      <c r="O596" s="172"/>
      <c r="P596" s="172"/>
      <c r="Q596" s="172"/>
      <c r="R596" s="172"/>
      <c r="S596" s="172" t="s">
        <v>43</v>
      </c>
      <c r="T596" s="172"/>
      <c r="U596" s="172"/>
      <c r="V596" s="172"/>
      <c r="W596" s="172" t="s">
        <v>43</v>
      </c>
      <c r="X596" s="172"/>
      <c r="Y596" s="172"/>
      <c r="Z596" s="172"/>
      <c r="AA596" s="172" t="s">
        <v>1998</v>
      </c>
      <c r="AB596" s="172" t="s">
        <v>11266</v>
      </c>
      <c r="AC596" s="172" t="s">
        <v>11267</v>
      </c>
      <c r="AD596" s="172">
        <v>4</v>
      </c>
      <c r="AE596" s="172" t="s">
        <v>2000</v>
      </c>
      <c r="AF596" s="172">
        <v>34000000000</v>
      </c>
      <c r="AG596" s="172">
        <v>0</v>
      </c>
      <c r="AH596" s="172">
        <v>0</v>
      </c>
      <c r="AI596" s="172"/>
      <c r="AJ596" s="172"/>
      <c r="AK596" s="172"/>
      <c r="AL596" s="172">
        <f ca="1">IFERROR(__xludf.DUMMYFUNCTION("""COMPUTED_VALUE"""),366)</f>
        <v>366</v>
      </c>
      <c r="AM596" s="172" t="str">
        <f ca="1">IFERROR(__xludf.DUMMYFUNCTION("""COMPUTED_VALUE"""),"5. Bogotá confía en su gobierno")</f>
        <v>5. Bogotá confía en su gobierno</v>
      </c>
      <c r="AN596" s="172" t="str">
        <f ca="1">IFERROR(__xludf.DUMMYFUNCTION("""COMPUTED_VALUE"""),"5.33. Fortalecimiento institucional para un gobierno confiable")</f>
        <v>5.33. Fortalecimiento institucional para un gobierno confiable</v>
      </c>
      <c r="AO596" s="172" t="str">
        <f ca="1">IFERROR(__xludf.DUMMYFUNCTION("""COMPUTED_VALUE"""),"Desarrollar 4 fases del plan de acción establecido para cumplir los objetivos del ecosistema Distrital de Política Pública.")</f>
        <v>Desarrollar 4 fases del plan de acción establecido para cumplir los objetivos del ecosistema Distrital de Política Pública.</v>
      </c>
      <c r="AP596" s="172" t="str">
        <f ca="1">IFERROR(__xludf.DUMMYFUNCTION("""COMPUTED_VALUE"""),"El ecosistema distrital de política pública comprende una serie de acciones en materia de formulación seguimiento y evaluación que son necesarias abordar para cumplir con los objetivos establecidos. Para esto se realizarán las siguientes actividades de ac"&amp;"uerdo a las siguientes fases:
Fase 1: 
•        Primera aplicación metodológica para el análisis de la oferta desarrollo productivo que permita generar recomendaciones para impulsar el uso de dotacionales productivos y el desarrollo de servicios modular"&amp;"es por dinámicas productivas de las UPL.
•        Estructuración ejecución socialización y divulgación de 4 evaluaciones de política pública que serán definidas en el marco de la Agenda Distrital de Evaluaciones.
•        Informes de seguimiento del ava"&amp;"nce de las políticas públicas.
Fase 2: 
•        Segunda aplicación metodológica para el análisis de la oferta desarrollo productivo que permita generar recomendaciones para para integrar servicios modulares en dotacionales disponibles en las UPL.
•   "&amp;"     Estructuración ejecución socialización y divulgación de 4 evaluaciones de política pública que serán definidas en el marco de la Agenda Distrital de Evaluaciones.
•        Informes de seguimiento del avance de las políticas públicas.
Fase 3: 
•   "&amp;"     Tercera aplicación metodológica para el análisis de la oferta desarrollo productivo que permita generar recomendaciones sobre la convergencia de programas distritales y proyectos de la región metropolitana para el impulso a economías de aglomeración "&amp;"y sectores de especialización.
•        Estructuración ejecución socialización y divulgación de 4 evaluaciones de política pública que serán definidas en el marco de la Agenda Distrital de Evaluaciones.
•        Informes de seguimiento del avance de las"&amp;" políticas públicas.
Fase 4: 
•        Cuarta aplicación metodológica para el análisis de la oferta desarrollo productivo que permita generar recomendaciones sobre resultados de la articulación intersectorial y las agendas público/privadas para impulsar"&amp;" nuevos sectores de oportunidad.
•        Estructuración ejecución socialización y divulgación de 4 evaluaciones de política pública que serán definidas en el marco de la Agenda Distrital de Evaluaciones.
•        Informes de seguimiento del avance de l"&amp;"as políticas públicas.
Adicionalmente y de manera transversal se realizarán las actividades necesarias para poner a disposición de todos los sectores una base maestra de unidades productivas.")</f>
        <v>El ecosistema distrital de política pública comprende una serie de acciones en materia de formulación seguimiento y evaluación que son necesarias abordar para cumplir con los objetivos establecidos. Para esto se realizarán las siguientes actividades de acuerdo a las siguientes fases:
Fase 1: 
•        Primera aplicación metodológica para el análisis de la oferta desarrollo productivo que permita generar recomendaciones para impulsar el uso de dotacionales productivos y el desarrollo de servicios modulares por dinámicas productivas de las UPL.
•        Estructuración ejecución socialización y divulgación de 4 evaluaciones de política pública que serán definidas en el marco de la Agenda Distrital de Evaluaciones.
•        Informes de seguimiento del avance de las políticas públicas.
Fase 2: 
•        Segunda aplicación metodológica para el análisis de la oferta desarrollo productivo que permita generar recomendaciones para para integrar servicios modulares en dotacionales disponibles en las UPL.
•        Estructuración ejecución socialización y divulgación de 4 evaluaciones de política pública que serán definidas en el marco de la Agenda Distrital de Evaluaciones.
•        Informes de seguimiento del avance de las políticas públicas.
Fase 3: 
•        Tercera aplicación metodológica para el análisis de la oferta desarrollo productivo que permita generar recomendaciones sobre la convergencia de programas distritales y proyectos de la región metropolitana para el impulso a economías de aglomeración y sectores de especialización.
•        Estructuración ejecución socialización y divulgación de 4 evaluaciones de política pública que serán definidas en el marco de la Agenda Distrital de Evaluaciones.
•        Informes de seguimiento del avance de las políticas públicas.
Fase 4: 
•        Cuarta aplicación metodológica para el análisis de la oferta desarrollo productivo que permita generar recomendaciones sobre resultados de la articulación intersectorial y las agendas público/privadas para impulsar nuevos sectores de oportunidad.
•        Estructuración ejecución socialización y divulgación de 4 evaluaciones de política pública que serán definidas en el marco de la Agenda Distrital de Evaluaciones.
•        Informes de seguimiento del avance de las políticas públicas.
Adicionalmente y de manera transversal se realizarán las actividades necesarias para poner a disposición de todos los sectores una base maestra de unidades productivas.</v>
      </c>
      <c r="AQ596" s="222" t="str">
        <f ca="1">IFERROR(__xludf.DUMMYFUNCTION("""COMPUTED_VALUE"""),"PLANEACIÓN")</f>
        <v>PLANEACIÓN</v>
      </c>
      <c r="AR596" s="172" t="str">
        <f ca="1">IFERROR(__xludf.DUMMYFUNCTION("""COMPUTED_VALUE"""),"Secretaría Distrital de Planeación")</f>
        <v>Secretaría Distrital de Planeación</v>
      </c>
      <c r="AS596" s="172" t="str">
        <f ca="1">IFERROR(__xludf.DUMMYFUNCTION("""COMPUTED_VALUE"""),"N/A")</f>
        <v>N/A</v>
      </c>
      <c r="AT596" s="172" t="str">
        <f ca="1">IFERROR(__xludf.DUMMYFUNCTION("""COMPUTED_VALUE"""),"Participación Incidente_2.1.8. 
 Pobreza_4.1.8 R
 Rrom_13.1.5.
 Rrom_13.1.4 
 Ruralidad_2.2.8. 
 Ruralidad_2.2.9 
 Ruralidad_3.1.7 E")</f>
        <v>Participación Incidente_2.1.8. 
 Pobreza_4.1.8 R
 Rrom_13.1.5.
 Rrom_13.1.4 
 Ruralidad_2.2.8. 
 Ruralidad_2.2.9 
 Ruralidad_3.1.7 E</v>
      </c>
      <c r="AU596" s="172" t="str">
        <f ca="1">IFERROR(__xludf.DUMMYFUNCTION("""COMPUTED_VALUE"""),"Número de fases del plan de acción desarrolladas para cumplir los objetivos del Ecosistema Distrital de Políticas Públicas")</f>
        <v>Número de fases del plan de acción desarrolladas para cumplir los objetivos del Ecosistema Distrital de Políticas Públicas</v>
      </c>
      <c r="AV596" s="172" t="str">
        <f ca="1">IFERROR(__xludf.DUMMYFUNCTION("""COMPUTED_VALUE"""),"Número de fases del plan de acción desarrolladas para cumplir los objetivos del Ecosistema Distrital de Políticas Públicas")</f>
        <v>Número de fases del plan de acción desarrolladas para cumplir los objetivos del Ecosistema Distrital de Políticas Públicas</v>
      </c>
      <c r="AW596" s="172" t="str">
        <f ca="1">IFERROR(__xludf.DUMMYFUNCTION("""COMPUTED_VALUE"""),"0 fases del plan de acción desarrolladas
(2023)")</f>
        <v>0 fases del plan de acción desarrolladas
(2023)</v>
      </c>
      <c r="AX596" s="172">
        <f ca="1">IFERROR(__xludf.DUMMYFUNCTION("""COMPUTED_VALUE"""),4)</f>
        <v>4</v>
      </c>
      <c r="AY596" s="172" t="str">
        <f ca="1">IFERROR(__xludf.DUMMYFUNCTION("""COMPUTED_VALUE"""),"Subsecretaría de Políticas Públicas y Planeación Social y Económica")</f>
        <v>Subsecretaría de Políticas Públicas y Planeación Social y Económica</v>
      </c>
      <c r="AZ596" s="222">
        <f ca="1">IFERROR(__xludf.DUMMYFUNCTION("""COMPUTED_VALUE"""),34000000000)</f>
        <v>34000000000</v>
      </c>
      <c r="BA596" s="222">
        <f ca="1">IFERROR(__xludf.DUMMYFUNCTION("""COMPUTED_VALUE"""),0)</f>
        <v>0</v>
      </c>
      <c r="BB596" s="222">
        <f ca="1">IFERROR(__xludf.DUMMYFUNCTION("""COMPUTED_VALUE"""),0)</f>
        <v>0</v>
      </c>
      <c r="BC596" s="222">
        <f ca="1">IFERROR(__xludf.DUMMYFUNCTION("""COMPUTED_VALUE"""),10123863286)</f>
        <v>10123863286</v>
      </c>
      <c r="BD596" s="222">
        <f ca="1">IFERROR(__xludf.DUMMYFUNCTION("""COMPUTED_VALUE"""),4935330990)</f>
        <v>4935330990</v>
      </c>
      <c r="BE596" s="222">
        <f ca="1">IFERROR(__xludf.DUMMYFUNCTION("""COMPUTED_VALUE"""),5582359334)</f>
        <v>5582359334</v>
      </c>
      <c r="BF596" s="222">
        <f ca="1">IFERROR(__xludf.DUMMYFUNCTION("""COMPUTED_VALUE"""),6054966440)</f>
        <v>6054966440</v>
      </c>
      <c r="BG596" s="222">
        <f ca="1">IFERROR(__xludf.DUMMYFUNCTION("""COMPUTED_VALUE"""),10123863286)</f>
        <v>10123863286</v>
      </c>
      <c r="BH596" s="222">
        <f ca="1">IFERROR(__xludf.DUMMYFUNCTION("""COMPUTED_VALUE"""),4791583485.43689)</f>
        <v>4791583485.4368896</v>
      </c>
      <c r="BI596" s="222">
        <f ca="1">IFERROR(__xludf.DUMMYFUNCTION("""COMPUTED_VALUE"""),5261909071.54303)</f>
        <v>5261909071.5430298</v>
      </c>
      <c r="BJ596" s="222">
        <f ca="1">IFERROR(__xludf.DUMMYFUNCTION("""COMPUTED_VALUE"""),5541152035.22929)</f>
        <v>5541152035.22929</v>
      </c>
      <c r="BK596" s="222">
        <f ca="1">IFERROR(__xludf.DUMMYFUNCTION("""COMPUTED_VALUE"""),1)</f>
        <v>1</v>
      </c>
      <c r="BL596" s="222">
        <f ca="1">IFERROR(__xludf.DUMMYFUNCTION("""COMPUTED_VALUE"""),1)</f>
        <v>1</v>
      </c>
      <c r="BM596" s="222">
        <f ca="1">IFERROR(__xludf.DUMMYFUNCTION("""COMPUTED_VALUE"""),1)</f>
        <v>1</v>
      </c>
      <c r="BN596" s="222">
        <f ca="1">IFERROR(__xludf.DUMMYFUNCTION("""COMPUTED_VALUE"""),1)</f>
        <v>1</v>
      </c>
      <c r="BO596" s="222" t="str">
        <f ca="1">IFERROR(__xludf.DUMMYFUNCTION("""COMPUTED_VALUE"""),"18-04-2024 Si es sumatoria la magnitud hay que revisarla.
En virtud de que el indicador es tipo suma por favor ajustar las magnitudes del indicador por año a Uno (1) es decir 2024:1;2025:1;2026:1 y 2027:1
19-04-2024 Ajustada la magnitud e indicador")</f>
        <v>18-04-2024 Si es sumatoria la magnitud hay que revisarla.
En virtud de que el indicador es tipo suma por favor ajustar las magnitudes del indicador por año a Uno (1) es decir 2024:1;2025:1;2026:1 y 2027:1
19-04-2024 Ajustada la magnitud e indicador</v>
      </c>
      <c r="BP596" s="222">
        <f ca="1">IFERROR(__xludf.DUMMYFUNCTION("""COMPUTED_VALUE"""),26696520050)</f>
        <v>26696520050</v>
      </c>
      <c r="BQ596" s="222">
        <f ca="1">IFERROR(__xludf.DUMMYFUNCTION("""COMPUTED_VALUE"""),25718507878.2092)</f>
        <v>25718507878.209202</v>
      </c>
      <c r="BR596" s="222"/>
      <c r="BS596" s="222"/>
      <c r="BT596" s="222"/>
      <c r="BU596" s="222"/>
      <c r="BV596" s="222"/>
      <c r="BW596" s="222"/>
      <c r="BX596" s="172"/>
      <c r="BY596" s="172" t="b">
        <f t="shared" ref="BY596:BZ596" ca="1" si="646">B596=AM596</f>
        <v>1</v>
      </c>
      <c r="BZ596" s="172" t="b">
        <f t="shared" ca="1" si="646"/>
        <v>0</v>
      </c>
      <c r="CA596" s="172" t="b">
        <f t="shared" ref="CA596:CB596" ca="1" si="647">E596=AO596</f>
        <v>1</v>
      </c>
      <c r="CB596" s="172" t="b">
        <f t="shared" ca="1" si="647"/>
        <v>0</v>
      </c>
      <c r="CC596" s="172"/>
    </row>
    <row r="597" spans="1:81" ht="15.75" customHeight="1">
      <c r="A597" s="172">
        <v>367</v>
      </c>
      <c r="B597" s="172" t="s">
        <v>1692</v>
      </c>
      <c r="C597" s="172" t="s">
        <v>11103</v>
      </c>
      <c r="D597" s="172"/>
      <c r="E597" s="172" t="s">
        <v>2002</v>
      </c>
      <c r="F597" s="172" t="s">
        <v>11268</v>
      </c>
      <c r="G597" s="172">
        <v>31731855000</v>
      </c>
      <c r="H597" s="172" t="s">
        <v>200</v>
      </c>
      <c r="I597" s="172" t="s">
        <v>201</v>
      </c>
      <c r="J597" s="172" t="s">
        <v>11269</v>
      </c>
      <c r="K597" s="172"/>
      <c r="L597" s="172"/>
      <c r="M597" s="172"/>
      <c r="N597" s="172"/>
      <c r="O597" s="172"/>
      <c r="P597" s="172"/>
      <c r="Q597" s="172"/>
      <c r="R597" s="172"/>
      <c r="S597" s="172" t="s">
        <v>43</v>
      </c>
      <c r="T597" s="172"/>
      <c r="U597" s="172"/>
      <c r="V597" s="172"/>
      <c r="W597" s="172"/>
      <c r="X597" s="172"/>
      <c r="Y597" s="172"/>
      <c r="Z597" s="172"/>
      <c r="AA597" s="172" t="s">
        <v>2006</v>
      </c>
      <c r="AB597" s="172" t="s">
        <v>11270</v>
      </c>
      <c r="AC597" s="172"/>
      <c r="AD597" s="172">
        <v>1</v>
      </c>
      <c r="AE597" s="172"/>
      <c r="AF597" s="172">
        <v>31731855000</v>
      </c>
      <c r="AG597" s="172">
        <v>0</v>
      </c>
      <c r="AH597" s="172">
        <v>0</v>
      </c>
      <c r="AI597" s="172"/>
      <c r="AJ597" s="172"/>
      <c r="AK597" s="172"/>
      <c r="AL597" s="172">
        <f ca="1">IFERROR(__xludf.DUMMYFUNCTION("""COMPUTED_VALUE"""),367)</f>
        <v>367</v>
      </c>
      <c r="AM597" s="172" t="str">
        <f ca="1">IFERROR(__xludf.DUMMYFUNCTION("""COMPUTED_VALUE"""),"5. Bogotá confía en su gobierno")</f>
        <v>5. Bogotá confía en su gobierno</v>
      </c>
      <c r="AN597" s="172"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597" s="172" t="str">
        <f ca="1">IFERROR(__xludf.DUMMYFUNCTION("""COMPUTED_VALUE"""),"Implementar el Modelo de relacionamiento integral con la ciudadanía para promover los accesos a los servicios de salud.")</f>
        <v>Implementar el Modelo de relacionamiento integral con la ciudadanía para promover los accesos a los servicios de salud.</v>
      </c>
      <c r="AP597" s="402" t="str">
        <f ca="1">IFERROR(__xludf.DUMMYFUNCTION("""COMPUTED_VALUE"""),"Se proyecta  promover la transparencia corresponsabilidad en el uso de los servicios de salud acceso a la información racionalización y divulgación de trámites y servicios y atención a la ciudadanía con enfoque diferencial poblacional y de género. 
 Imple"&amp;"mentar acciones de gestión de PQRS y de otros requerimientos asociadas a las presuntas fallas en la prestación de servicios de salud como fuente clave de mejora en los procesos de atención. Se contempla: el desarrollo de la Política Pública Distrital de S"&amp;"ervicio a la Ciudadanía a nivel distrital y territorial ; el plan de fortalecimiento de la capacidad de la ciudadanía para hacer efectivo el goce de sus derechos de las competencias de los servidores públicos que atienden a la ciudadanía y de transparenci"&amp;"a; los canales (presenciales virtuales y telefonícos) de dialogo e información al ciudadano con enfoque diferencial a nivel territorial y distrital; las e ncuestas de percepción de satisfacción de los usuarios acerca de los servicios de salud recibidos se"&amp;"gún el cronograma establecido y la divulgación de información para el fortalecimiento de la capacidad de la ciudadanía para hacer efectivo el goce de sus derechos así como de las competencias y transparencia de los colaboradores que atienden a la ciudadan"&amp;"ía.")</f>
        <v>Se proyecta  promover la transparencia corresponsabilidad en el uso de los servicios de salud acceso a la información racionalización y divulgación de trámites y servicios y atención a la ciudadanía con enfoque diferencial poblacional y de género. 
 Implementar acciones de gestión de PQRS y de otros requerimientos asociadas a las presuntas fallas en la prestación de servicios de salud como fuente clave de mejora en los procesos de atención. Se contempla: el desarrollo de la Política Pública Distrital de Servicio a la Ciudadanía a nivel distrital y territorial ; el plan de fortalecimiento de la capacidad de la ciudadanía para hacer efectivo el goce de sus derechos de las competencias de los servidores públicos que atienden a la ciudadanía y de transparencia; los canales (presenciales virtuales y telefonícos) de dialogo e información al ciudadano con enfoque diferencial a nivel territorial y distrital; las e ncuestas de percepción de satisfacción de los usuarios acerca de los servicios de salud recibidos según el cronograma establecido y la divulgación de información para el fortalecimiento de la capacidad de la ciudadanía para hacer efectivo el goce de sus derechos así como de las competencias y transparencia de los colaboradores que atienden a la ciudadanía.</v>
      </c>
      <c r="AQ597" s="222" t="str">
        <f ca="1">IFERROR(__xludf.DUMMYFUNCTION("""COMPUTED_VALUE"""),"SALUD")</f>
        <v>SALUD</v>
      </c>
      <c r="AR597" s="172" t="str">
        <f ca="1">IFERROR(__xludf.DUMMYFUNCTION("""COMPUTED_VALUE"""),"Secretaría Distrital de Salud")</f>
        <v>Secretaría Distrital de Salud</v>
      </c>
      <c r="AS597" s="172" t="str">
        <f ca="1">IFERROR(__xludf.DUMMYFUNCTION("""COMPUTED_VALUE"""),"N/A")</f>
        <v>N/A</v>
      </c>
      <c r="AT597" s="172" t="str">
        <f ca="1">IFERROR(__xludf.DUMMYFUNCTION("""COMPUTED_VALUE"""),"Afro-Palenquero_1.3.23 
 Indigena_4.3.1.C
 LGBTI_1.5.7 R
 Migrantes_1.1.12 
 Raizal_3.1.7. 
 Rrom_5.1.9 E")</f>
        <v>Afro-Palenquero_1.3.23 
 Indigena_4.3.1.C
 LGBTI_1.5.7 R
 Migrantes_1.1.12 
 Raizal_3.1.7. 
 Rrom_5.1.9 E</v>
      </c>
      <c r="AU597" s="172" t="str">
        <f ca="1">IFERROR(__xludf.DUMMYFUNCTION("""COMPUTED_VALUE"""),"% del Modelo de relacionamiento integral con la ciudadanía para promover los accesos a los servicios de salud implementado")</f>
        <v>% del Modelo de relacionamiento integral con la ciudadanía para promover los accesos a los servicios de salud implementado</v>
      </c>
      <c r="AV597" s="172" t="str">
        <f ca="1">IFERROR(__xludf.DUMMYFUNCTION("""COMPUTED_VALUE"""),"% del Modelo de relacionamiento integral con la ciudadanía para promover los accesos a los servicios de salud ")</f>
        <v xml:space="preserve">% del Modelo de relacionamiento integral con la ciudadanía para promover los accesos a los servicios de salud </v>
      </c>
      <c r="AW597" s="172" t="str">
        <f ca="1">IFERROR(__xludf.DUMMYFUNCTION("""COMPUTED_VALUE"""),"N/A")</f>
        <v>N/A</v>
      </c>
      <c r="AX597" s="172">
        <f ca="1">IFERROR(__xludf.DUMMYFUNCTION("""COMPUTED_VALUE"""),1)</f>
        <v>1</v>
      </c>
      <c r="AY597" s="172" t="str">
        <f ca="1">IFERROR(__xludf.DUMMYFUNCTION("""COMPUTED_VALUE"""),"Propia")</f>
        <v>Propia</v>
      </c>
      <c r="AZ597" s="222">
        <f ca="1">IFERROR(__xludf.DUMMYFUNCTION("""COMPUTED_VALUE"""),31731855000)</f>
        <v>31731855000</v>
      </c>
      <c r="BA597" s="222">
        <f ca="1">IFERROR(__xludf.DUMMYFUNCTION("""COMPUTED_VALUE"""),0)</f>
        <v>0</v>
      </c>
      <c r="BB597" s="222">
        <f ca="1">IFERROR(__xludf.DUMMYFUNCTION("""COMPUTED_VALUE"""),0)</f>
        <v>0</v>
      </c>
      <c r="BC597" s="222">
        <f ca="1">IFERROR(__xludf.DUMMYFUNCTION("""COMPUTED_VALUE"""),1696571105)</f>
        <v>1696571105</v>
      </c>
      <c r="BD597" s="222">
        <f ca="1">IFERROR(__xludf.DUMMYFUNCTION("""COMPUTED_VALUE"""),5966447002)</f>
        <v>5966447002</v>
      </c>
      <c r="BE597" s="222">
        <f ca="1">IFERROR(__xludf.DUMMYFUNCTION("""COMPUTED_VALUE"""),7078889508)</f>
        <v>7078889508</v>
      </c>
      <c r="BF597" s="222">
        <f ca="1">IFERROR(__xludf.DUMMYFUNCTION("""COMPUTED_VALUE"""),5578889508)</f>
        <v>5578889508</v>
      </c>
      <c r="BG597" s="222">
        <f ca="1">IFERROR(__xludf.DUMMYFUNCTION("""COMPUTED_VALUE"""),1696571105)</f>
        <v>1696571105</v>
      </c>
      <c r="BH597" s="222">
        <f ca="1">IFERROR(__xludf.DUMMYFUNCTION("""COMPUTED_VALUE"""),5792666992.233)</f>
        <v>5792666992.2329998</v>
      </c>
      <c r="BI597" s="222">
        <f ca="1">IFERROR(__xludf.DUMMYFUNCTION("""COMPUTED_VALUE"""),6672532291.45065)</f>
        <v>6672532291.4506502</v>
      </c>
      <c r="BJ597" s="222">
        <f ca="1">IFERROR(__xludf.DUMMYFUNCTION("""COMPUTED_VALUE"""),5105474201.69905)</f>
        <v>5105474201.6990499</v>
      </c>
      <c r="BK597" s="222">
        <f ca="1">IFERROR(__xludf.DUMMYFUNCTION("""COMPUTED_VALUE"""),1)</f>
        <v>1</v>
      </c>
      <c r="BL597" s="222">
        <f ca="1">IFERROR(__xludf.DUMMYFUNCTION("""COMPUTED_VALUE"""),1)</f>
        <v>1</v>
      </c>
      <c r="BM597" s="222">
        <f ca="1">IFERROR(__xludf.DUMMYFUNCTION("""COMPUTED_VALUE"""),1)</f>
        <v>1</v>
      </c>
      <c r="BN597" s="222">
        <f ca="1">IFERROR(__xludf.DUMMYFUNCTION("""COMPUTED_VALUE"""),1)</f>
        <v>1</v>
      </c>
      <c r="BO597" s="222" t="str">
        <f ca="1">IFERROR(__xludf.DUMMYFUNCTION("""COMPUTED_VALUE"""),"-Salud solicita cambiar esta meta de Programa. 5.34. Cercanía con la ciudadanía.  Por favor reubicarla la en el Programa 2.13. Salud con calidad y en el territorio.                                                                                           "&amp;"                           -Igualmente solicita el ajuste del nombre del indicador así: % de implementación del Modelo de relacionamiento integral con la ciudadanía para promover el acceso a los servicios de salud implementado
- Ajustar la formula del in"&amp;"dicador así: ""No de actividades ejecutadas / No. de Actividades planeadas * 100""
- Ajustar la línea de base así: 0%
 -Y ajustar la la fuente de la línea de base así: Subsecretaría  de Gestion Territorial Participación y Sservicios al Cidadano
")</f>
        <v xml:space="preserve">-Salud solicita cambiar esta meta de Programa. 5.34. Cercanía con la ciudadanía.  Por favor reubicarla la en el Programa 2.13. Salud con calidad y en el territorio.                                                                                                                      -Igualmente solicita el ajuste del nombre del indicador así: % de implementación del Modelo de relacionamiento integral con la ciudadanía para promover el acceso a los servicios de salud implementado
- Ajustar la formula del indicador así: "No de actividades ejecutadas / No. de Actividades planeadas * 100"
- Ajustar la línea de base así: 0%
 -Y ajustar la la fuente de la línea de base así: Subsecretaría  de Gestion Territorial Participación y Sservicios al Cidadano
</v>
      </c>
      <c r="BP597" s="222">
        <f ca="1">IFERROR(__xludf.DUMMYFUNCTION("""COMPUTED_VALUE"""),20320797123)</f>
        <v>20320797123</v>
      </c>
      <c r="BQ597" s="222">
        <f ca="1">IFERROR(__xludf.DUMMYFUNCTION("""COMPUTED_VALUE"""),19267244590.3827)</f>
        <v>19267244590.382702</v>
      </c>
      <c r="BR597" s="222"/>
      <c r="BS597" s="222"/>
      <c r="BT597" s="222"/>
      <c r="BU597" s="222"/>
      <c r="BV597" s="222"/>
      <c r="BW597" s="222"/>
      <c r="BX597" s="172"/>
      <c r="BY597" s="172" t="b">
        <f t="shared" ref="BY597:BZ597" ca="1" si="648">B597=AM597</f>
        <v>1</v>
      </c>
      <c r="BZ597" s="172" t="b">
        <f t="shared" ca="1" si="648"/>
        <v>0</v>
      </c>
      <c r="CA597" s="172" t="b">
        <f t="shared" ref="CA597:CB597" ca="1" si="649">E597=AO597</f>
        <v>1</v>
      </c>
      <c r="CB597" s="172" t="b">
        <f t="shared" ca="1" si="649"/>
        <v>0</v>
      </c>
      <c r="CC597" s="172"/>
    </row>
    <row r="598" spans="1:81" ht="15.75" customHeight="1">
      <c r="A598" s="172">
        <v>368</v>
      </c>
      <c r="B598" s="172" t="s">
        <v>1692</v>
      </c>
      <c r="C598" s="172" t="s">
        <v>2434</v>
      </c>
      <c r="D598" s="172"/>
      <c r="E598" s="172" t="s">
        <v>11271</v>
      </c>
      <c r="F598" s="172" t="s">
        <v>11272</v>
      </c>
      <c r="G598" s="172">
        <v>122221865650</v>
      </c>
      <c r="H598" s="172" t="s">
        <v>200</v>
      </c>
      <c r="I598" s="172" t="s">
        <v>201</v>
      </c>
      <c r="J598" s="172" t="s">
        <v>11273</v>
      </c>
      <c r="K598" s="172"/>
      <c r="L598" s="172"/>
      <c r="M598" s="172"/>
      <c r="N598" s="172"/>
      <c r="O598" s="172"/>
      <c r="P598" s="172"/>
      <c r="Q598" s="172"/>
      <c r="R598" s="172"/>
      <c r="S598" s="172" t="s">
        <v>43</v>
      </c>
      <c r="T598" s="172"/>
      <c r="U598" s="172"/>
      <c r="V598" s="172"/>
      <c r="W598" s="172"/>
      <c r="X598" s="172"/>
      <c r="Y598" s="172"/>
      <c r="Z598" s="172"/>
      <c r="AA598" s="172" t="s">
        <v>11274</v>
      </c>
      <c r="AB598" s="172" t="s">
        <v>2015</v>
      </c>
      <c r="AC598" s="172"/>
      <c r="AD598" s="395">
        <v>1</v>
      </c>
      <c r="AE598" s="172"/>
      <c r="AF598" s="172">
        <v>122221865650</v>
      </c>
      <c r="AG598" s="172">
        <v>0</v>
      </c>
      <c r="AH598" s="172">
        <v>0</v>
      </c>
      <c r="AI598" s="172"/>
      <c r="AJ598" s="172"/>
      <c r="AK598" s="172"/>
      <c r="AL598" s="172">
        <f ca="1">IFERROR(__xludf.DUMMYFUNCTION("""COMPUTED_VALUE"""),368)</f>
        <v>368</v>
      </c>
      <c r="AM598" s="172" t="str">
        <f ca="1">IFERROR(__xludf.DUMMYFUNCTION("""COMPUTED_VALUE"""),"5. Bogotá confía en su gobierno")</f>
        <v>5. Bogotá confía en su gobierno</v>
      </c>
      <c r="AN598" s="172" t="str">
        <f ca="1">IFERROR(__xludf.DUMMYFUNCTION("""COMPUTED_VALUE"""),"5.32. Gobierno abierto, íntegro, transparente y corresponsable")</f>
        <v>5.32. Gobierno abierto, íntegro, transparente y corresponsable</v>
      </c>
      <c r="AO598" s="172" t="str">
        <f ca="1">IFERROR(__xludf.DUMMYFUNCTION("""COMPUTED_VALUE"""),"Contribuir al 100% en el ejercicio de la transparencia e innovación para el fortalecimiento de las capacidades institucionales del sector")</f>
        <v>Contribuir al 100% en el ejercicio de la transparencia e innovación para el fortalecimiento de las capacidades institucionales del sector</v>
      </c>
      <c r="AP598" s="402" t="str">
        <f ca="1">IFERROR(__xludf.DUMMYFUNCTION("""COMPUTED_VALUE"""),"
 Se realizará una articulación del Centro Integrado de la Salud y las Sedes adminsitrativas de la Etidad; asi como la actuliazacion de la Plataforma Estratégica de la entidad con el fin de generar estrategias para la sostenibilidad del Sistema de Gestión"&amp;" de Calidad fortaleciendo la implementación y el monitoreo de cada política del Modelo Integrado de Planeación y Gestión al interior de cada proceso de la entidad.
  Se contribuirá al realizar la contratación mediante el debido proceso de selección para c"&amp;"ontar con un recurso humano idóneo y así poder cumplir con los objetivos institucionales. 
  Así mismo asegurar la transparencia institucional así como la promoción de la innovación en la gestión física y tecnológica los cuales conllevan a la optimización"&amp;" de los procesos institucionales.")</f>
        <v xml:space="preserve">
 Se realizará una articulación del Centro Integrado de la Salud y las Sedes adminsitrativas de la Etidad; asi como la actuliazacion de la Plataforma Estratégica de la entidad con el fin de generar estrategias para la sostenibilidad del Sistema de Gestión de Calidad fortaleciendo la implementación y el monitoreo de cada política del Modelo Integrado de Planeación y Gestión al interior de cada proceso de la entidad.
  Se contribuirá al realizar la contratación mediante el debido proceso de selección para contar con un recurso humano idóneo y así poder cumplir con los objetivos institucionales. 
  Así mismo asegurar la transparencia institucional así como la promoción de la innovación en la gestión física y tecnológica los cuales conllevan a la optimización de los procesos institucionales.</v>
      </c>
      <c r="AQ598" s="222" t="str">
        <f ca="1">IFERROR(__xludf.DUMMYFUNCTION("""COMPUTED_VALUE"""),"SALUD")</f>
        <v>SALUD</v>
      </c>
      <c r="AR598" s="172" t="str">
        <f ca="1">IFERROR(__xludf.DUMMYFUNCTION("""COMPUTED_VALUE"""),"Secretaría Distrital de Salud")</f>
        <v>Secretaría Distrital de Salud</v>
      </c>
      <c r="AS598" s="172" t="str">
        <f ca="1">IFERROR(__xludf.DUMMYFUNCTION("""COMPUTED_VALUE"""),"N/A")</f>
        <v>N/A</v>
      </c>
      <c r="AT598" s="172" t="str">
        <f ca="1">IFERROR(__xludf.DUMMYFUNCTION("""COMPUTED_VALUE"""),"Transparencia_1.1.27 
 Transparencia_1.2.3 L")</f>
        <v>Transparencia_1.1.27 
 Transparencia_1.2.3 L</v>
      </c>
      <c r="AU598" s="172" t="str">
        <f ca="1">IFERROR(__xludf.DUMMYFUNCTION("""COMPUTED_VALUE"""),"Porcentaje  del  ejercicio de la transparencia e innovación institucional contribuido")</f>
        <v>Porcentaje  del  ejercicio de la transparencia e innovación institucional contribuido</v>
      </c>
      <c r="AV598" s="172" t="str">
        <f ca="1">IFERROR(__xludf.DUMMYFUNCTION("""COMPUTED_VALUE"""),"% ejercicio de la transparencia e innovación institucional contribuido")</f>
        <v>% ejercicio de la transparencia e innovación institucional contribuido</v>
      </c>
      <c r="AW598" s="172" t="str">
        <f ca="1">IFERROR(__xludf.DUMMYFUNCTION("""COMPUTED_VALUE"""),"N/A")</f>
        <v>N/A</v>
      </c>
      <c r="AX598" s="395">
        <f ca="1">IFERROR(__xludf.DUMMYFUNCTION("""COMPUTED_VALUE"""),1)</f>
        <v>1</v>
      </c>
      <c r="AY598" s="172" t="str">
        <f ca="1">IFERROR(__xludf.DUMMYFUNCTION("""COMPUTED_VALUE"""),"Propia")</f>
        <v>Propia</v>
      </c>
      <c r="AZ598" s="222">
        <f ca="1">IFERROR(__xludf.DUMMYFUNCTION("""COMPUTED_VALUE"""),122221865650)</f>
        <v>122221865650</v>
      </c>
      <c r="BA598" s="222">
        <f ca="1">IFERROR(__xludf.DUMMYFUNCTION("""COMPUTED_VALUE"""),0)</f>
        <v>0</v>
      </c>
      <c r="BB598" s="222">
        <f ca="1">IFERROR(__xludf.DUMMYFUNCTION("""COMPUTED_VALUE"""),0)</f>
        <v>0</v>
      </c>
      <c r="BC598" s="222">
        <f ca="1">IFERROR(__xludf.DUMMYFUNCTION("""COMPUTED_VALUE"""),12646000000)</f>
        <v>12646000000</v>
      </c>
      <c r="BD598" s="395">
        <f ca="1">IFERROR(__xludf.DUMMYFUNCTION("""COMPUTED_VALUE"""),21043090800)</f>
        <v>21043090800</v>
      </c>
      <c r="BE598" s="222">
        <f ca="1">IFERROR(__xludf.DUMMYFUNCTION("""COMPUTED_VALUE"""),36227008950)</f>
        <v>36227008950</v>
      </c>
      <c r="BF598" s="222">
        <f ca="1">IFERROR(__xludf.DUMMYFUNCTION("""COMPUTED_VALUE"""),17943222788)</f>
        <v>17943222788</v>
      </c>
      <c r="BG598" s="222">
        <f ca="1">IFERROR(__xludf.DUMMYFUNCTION("""COMPUTED_VALUE"""),12646000000)</f>
        <v>12646000000</v>
      </c>
      <c r="BH598" s="222">
        <f ca="1">IFERROR(__xludf.DUMMYFUNCTION("""COMPUTED_VALUE"""),20430185242.7184)</f>
        <v>20430185242.718399</v>
      </c>
      <c r="BI598" s="222">
        <f ca="1">IFERROR(__xludf.DUMMYFUNCTION("""COMPUTED_VALUE"""),34147430436.4219)</f>
        <v>34147430436.421902</v>
      </c>
      <c r="BJ598" s="222">
        <f ca="1">IFERROR(__xludf.DUMMYFUNCTION("""COMPUTED_VALUE"""),16420590676.3537)</f>
        <v>16420590676.353701</v>
      </c>
      <c r="BK598" s="222">
        <f ca="1">IFERROR(__xludf.DUMMYFUNCTION("""COMPUTED_VALUE"""),1)</f>
        <v>1</v>
      </c>
      <c r="BL598" s="222">
        <f ca="1">IFERROR(__xludf.DUMMYFUNCTION("""COMPUTED_VALUE"""),1)</f>
        <v>1</v>
      </c>
      <c r="BM598" s="222">
        <f ca="1">IFERROR(__xludf.DUMMYFUNCTION("""COMPUTED_VALUE"""),1)</f>
        <v>1</v>
      </c>
      <c r="BN598" s="222">
        <f ca="1">IFERROR(__xludf.DUMMYFUNCTION("""COMPUTED_VALUE"""),1)</f>
        <v>1</v>
      </c>
      <c r="BO598" s="222" t="str">
        <f ca="1">IFERROR(__xludf.DUMMYFUNCTION("""COMPUTED_VALUE"""),"-Salud solicita ajustar el alcance de la meta así: ""Actualización de la Plataforma Estratégica de la entidad con el fin de generar estrategias para la sostenibilidad del Sistema de Gestión de Calidad fortaleciendo la implementación y el monitoreo de cada"&amp;" política del Modelo Integrado de Planeación y Gestión al interior de cada proceso de la entidad.
Se contribuirá con realizar la contratación mediante el debido proceso de selección para contar con un recurso humano idóneo y así poder cumplir con los obje"&amp;"tivos institucionales. 
Por otra parte se proyecta la modernización a la edificación que incluye la dotación de mobiliarios en puestos de trabajo ventilación mecánica e iluminación de: Edificio Administrativo Edificio Hemocentro y Edificio de Salud Públic"&amp;"a así como también en temas de modernización tecnológica y de equipos como lo son: Modernización de Ascensores Modernización de la Red Contra Incendios Modernización de Agua Potable y Modernización de las Redes de Aguas Servidas y Aguas Lluvias. ""
- A"&amp;"justar la formula del indicador así: ""Número de actividades ejecutadas / número de actividades programadas *100""
- Ajustar la línea de base así: 0%
 -Y ajustar la la fuente de la línea de base así: Subsecretaría Corporativa - SDS
")</f>
        <v xml:space="preserve">-Salud solicita ajustar el alcance de la meta así: "Actualización de la Plataforma Estratégica de la entidad con el fin de generar estrategias para la sostenibilidad del Sistema de Gestión de Calidad fortaleciendo la implementación y el monitoreo de cada política del Modelo Integrado de Planeación y Gestión al interior de cada proceso de la entidad.
Se contribuirá con realizar la contratación mediante el debido proceso de selección para contar con un recurso humano idóneo y así poder cumplir con los objetivos institucionales. 
Por otra parte se proyecta la modernización a la edificación que incluye la dotación de mobiliarios en puestos de trabajo ventilación mecánica e iluminación de: Edificio Administrativo Edificio Hemocentro y Edificio de Salud Pública así como también en temas de modernización tecnológica y de equipos como lo son: Modernización de Ascensores Modernización de la Red Contra Incendios Modernización de Agua Potable y Modernización de las Redes de Aguas Servidas y Aguas Lluvias. "
- Ajustar la formula del indicador así: "Número de actividades ejecutadas / número de actividades programadas *100"
- Ajustar la línea de base así: 0%
 -Y ajustar la la fuente de la línea de base así: Subsecretaría Corporativa - SDS
</v>
      </c>
      <c r="BP598" s="222">
        <f ca="1">IFERROR(__xludf.DUMMYFUNCTION("""COMPUTED_VALUE"""),87859322538)</f>
        <v>87859322538</v>
      </c>
      <c r="BQ598" s="395">
        <f ca="1">IFERROR(__xludf.DUMMYFUNCTION("""COMPUTED_VALUE"""),83644206355.4941)</f>
        <v>83644206355.494095</v>
      </c>
      <c r="BR598" s="395"/>
      <c r="BS598" s="395"/>
      <c r="BT598" s="395"/>
      <c r="BU598" s="222"/>
      <c r="BV598" s="222"/>
      <c r="BW598" s="222"/>
      <c r="BX598" s="172"/>
      <c r="BY598" s="172" t="b">
        <f t="shared" ref="BY598:BZ598" ca="1" si="650">B598=AM598</f>
        <v>1</v>
      </c>
      <c r="BZ598" s="172" t="b">
        <f t="shared" ca="1" si="650"/>
        <v>0</v>
      </c>
      <c r="CA598" s="172" t="b">
        <f t="shared" ref="CA598:CB598" ca="1" si="651">E598=AO598</f>
        <v>0</v>
      </c>
      <c r="CB598" s="172" t="b">
        <f t="shared" ca="1" si="651"/>
        <v>0</v>
      </c>
      <c r="CC598" s="172"/>
    </row>
    <row r="599" spans="1:81" ht="15.75" customHeight="1">
      <c r="A599" s="172">
        <v>369</v>
      </c>
      <c r="B599" s="172" t="s">
        <v>1692</v>
      </c>
      <c r="C599" s="172" t="s">
        <v>2434</v>
      </c>
      <c r="D599" s="172"/>
      <c r="E599" s="172" t="s">
        <v>11275</v>
      </c>
      <c r="F599" s="172" t="s">
        <v>2018</v>
      </c>
      <c r="G599" s="172">
        <v>540100000000</v>
      </c>
      <c r="H599" s="172" t="s">
        <v>1527</v>
      </c>
      <c r="I599" s="172" t="s">
        <v>1528</v>
      </c>
      <c r="J599" s="172" t="s">
        <v>11276</v>
      </c>
      <c r="K599" s="172"/>
      <c r="L599" s="172"/>
      <c r="M599" s="172"/>
      <c r="N599" s="172"/>
      <c r="O599" s="172"/>
      <c r="P599" s="172"/>
      <c r="Q599" s="172"/>
      <c r="R599" s="172"/>
      <c r="S599" s="172" t="s">
        <v>43</v>
      </c>
      <c r="T599" s="172"/>
      <c r="U599" s="172"/>
      <c r="V599" s="172"/>
      <c r="W599" s="172" t="s">
        <v>10990</v>
      </c>
      <c r="X599" s="172"/>
      <c r="Y599" s="172"/>
      <c r="Z599" s="172"/>
      <c r="AA599" s="172" t="s">
        <v>11277</v>
      </c>
      <c r="AB599" s="172" t="s">
        <v>2022</v>
      </c>
      <c r="AC599" s="172" t="s">
        <v>11278</v>
      </c>
      <c r="AD599" s="172">
        <v>1</v>
      </c>
      <c r="AE599" s="172" t="s">
        <v>11278</v>
      </c>
      <c r="AF599" s="172">
        <v>0</v>
      </c>
      <c r="AG599" s="172">
        <v>0</v>
      </c>
      <c r="AH599" s="172">
        <v>540100000000</v>
      </c>
      <c r="AI599" s="172"/>
      <c r="AJ599" s="172"/>
      <c r="AK599" s="172"/>
      <c r="AL599" s="172">
        <f ca="1">IFERROR(__xludf.DUMMYFUNCTION("""COMPUTED_VALUE"""),369)</f>
        <v>369</v>
      </c>
      <c r="AM599" s="172" t="str">
        <f ca="1">IFERROR(__xludf.DUMMYFUNCTION("""COMPUTED_VALUE"""),"5. Bogotá confía en su gobierno")</f>
        <v>5. Bogotá confía en su gobierno</v>
      </c>
      <c r="AN599" s="172" t="str">
        <f ca="1">IFERROR(__xludf.DUMMYFUNCTION("""COMPUTED_VALUE"""),"5.33. Fortalecimiento institucional para un gobierno confiable")</f>
        <v>5.33. Fortalecimiento institucional para un gobierno confiable</v>
      </c>
      <c r="AO599" s="172" t="str">
        <f ca="1">IFERROR(__xludf.DUMMYFUNCTION("""COMPUTED_VALUE"""),"Desarrollar un plan para el fortalecimiento de las capacidades institucionales de la UAECOB")</f>
        <v>Desarrollar un plan para el fortalecimiento de las capacidades institucionales de la UAECOB</v>
      </c>
      <c r="AP599" s="172" t="str">
        <f ca="1">IFERROR(__xludf.DUMMYFUNCTION("""COMPUTED_VALUE"""),"Mejorar la gestión institucional para la prestación eficiente de los servicios y el fortalecimiento de la cadena de valor a los ciudadanos en los relacionado con la gestión administrativa y de infraestructura TI comunicaciones y seguridad de la informació"&amp;"n como soporte de la misionalidad de la entidad")</f>
        <v>Mejorar la gestión institucional para la prestación eficiente de los servicios y el fortalecimiento de la cadena de valor a los ciudadanos en los relacionado con la gestión administrativa y de infraestructura TI comunicaciones y seguridad de la información como soporte de la misionalidad de la entidad</v>
      </c>
      <c r="AQ599" s="222" t="str">
        <f ca="1">IFERROR(__xludf.DUMMYFUNCTION("""COMPUTED_VALUE"""),"SEGURIDAD CONVIVENCIA Y JUSTICIA")</f>
        <v>SEGURIDAD CONVIVENCIA Y JUSTICIA</v>
      </c>
      <c r="AR599" s="172" t="str">
        <f ca="1">IFERROR(__xludf.DUMMYFUNCTION("""COMPUTED_VALUE"""),"Cuerpo Oficial de Bomberos de Bogotá-UAE")</f>
        <v>Cuerpo Oficial de Bomberos de Bogotá-UAE</v>
      </c>
      <c r="AS599" s="172" t="str">
        <f ca="1">IFERROR(__xludf.DUMMYFUNCTION("""COMPUTED_VALUE"""),"N/A")</f>
        <v>N/A</v>
      </c>
      <c r="AT599" s="172"/>
      <c r="AU599" s="172" t="str">
        <f ca="1">IFERROR(__xludf.DUMMYFUNCTION("""COMPUTED_VALUE"""),"Porcentaje de avance en la implementación de un plan para el fortalecimiento del modelo integrado de planeación y gestión administrativa del Cuerpo Oficial de Bomberos de Bogotá
")</f>
        <v xml:space="preserve">Porcentaje de avance en la implementación de un plan para el fortalecimiento del modelo integrado de planeación y gestión administrativa del Cuerpo Oficial de Bomberos de Bogotá
</v>
      </c>
      <c r="AV599" s="172" t="str">
        <f ca="1">IFERROR(__xludf.DUMMYFUNCTION("""COMPUTED_VALUE"""),"(Numero de actividades proyectadas/ Total de actividades planteadas)*100")</f>
        <v>(Numero de actividades proyectadas/ Total de actividades planteadas)*100</v>
      </c>
      <c r="AW599" s="172">
        <f ca="1">IFERROR(__xludf.DUMMYFUNCTION("""COMPUTED_VALUE"""),0)</f>
        <v>0</v>
      </c>
      <c r="AX599" s="395">
        <f ca="1">IFERROR(__xludf.DUMMYFUNCTION("""COMPUTED_VALUE"""),1)</f>
        <v>1</v>
      </c>
      <c r="AY599" s="172" t="str">
        <f ca="1">IFERROR(__xludf.DUMMYFUNCTION("""COMPUTED_VALUE"""),"N/A")</f>
        <v>N/A</v>
      </c>
      <c r="AZ599" s="222">
        <f ca="1">IFERROR(__xludf.DUMMYFUNCTION("""COMPUTED_VALUE"""),0)</f>
        <v>0</v>
      </c>
      <c r="BA599" s="222">
        <f ca="1">IFERROR(__xludf.DUMMYFUNCTION("""COMPUTED_VALUE"""),0)</f>
        <v>0</v>
      </c>
      <c r="BB599" s="222">
        <f ca="1">IFERROR(__xludf.DUMMYFUNCTION("""COMPUTED_VALUE"""),540100000000)</f>
        <v>540100000000</v>
      </c>
      <c r="BC599" s="222">
        <f ca="1">IFERROR(__xludf.DUMMYFUNCTION("""COMPUTED_VALUE"""),8553400000)</f>
        <v>8553400000</v>
      </c>
      <c r="BD599" s="395">
        <f ca="1">IFERROR(__xludf.DUMMYFUNCTION("""COMPUTED_VALUE"""),17727307960)</f>
        <v>17727307960</v>
      </c>
      <c r="BE599" s="222">
        <f ca="1">IFERROR(__xludf.DUMMYFUNCTION("""COMPUTED_VALUE"""),18259152350)</f>
        <v>18259152350</v>
      </c>
      <c r="BF599" s="222">
        <f ca="1">IFERROR(__xludf.DUMMYFUNCTION("""COMPUTED_VALUE"""),18806860947)</f>
        <v>18806860947</v>
      </c>
      <c r="BG599" s="222">
        <f ca="1">IFERROR(__xludf.DUMMYFUNCTION("""COMPUTED_VALUE"""),8553400000)</f>
        <v>8553400000</v>
      </c>
      <c r="BH599" s="222">
        <f ca="1">IFERROR(__xludf.DUMMYFUNCTION("""COMPUTED_VALUE"""),17210979000)</f>
        <v>17210979000</v>
      </c>
      <c r="BI599" s="222">
        <f ca="1">IFERROR(__xludf.DUMMYFUNCTION("""COMPUTED_VALUE"""),17211002000)</f>
        <v>17211002000</v>
      </c>
      <c r="BJ599" s="222">
        <f ca="1">IFERROR(__xludf.DUMMYFUNCTION("""COMPUTED_VALUE"""),17210942000)</f>
        <v>17210942000</v>
      </c>
      <c r="BK599" s="222">
        <f ca="1">IFERROR(__xludf.DUMMYFUNCTION("""COMPUTED_VALUE"""),0.2)</f>
        <v>0.2</v>
      </c>
      <c r="BL599" s="222">
        <f ca="1">IFERROR(__xludf.DUMMYFUNCTION("""COMPUTED_VALUE"""),0.4)</f>
        <v>0.4</v>
      </c>
      <c r="BM599" s="222">
        <f ca="1">IFERROR(__xludf.DUMMYFUNCTION("""COMPUTED_VALUE"""),0.7)</f>
        <v>0.7</v>
      </c>
      <c r="BN599" s="222">
        <f ca="1">IFERROR(__xludf.DUMMYFUNCTION("""COMPUTED_VALUE"""),1)</f>
        <v>1</v>
      </c>
      <c r="BO599" s="222" t="str">
        <f ca="1">IFERROR(__xludf.DUMMYFUNCTION("""COMPUTED_VALUE"""),"20-04-2024 ajustado según matriz auxiliar propia de la SSCJ el 19-04-2024")</f>
        <v>20-04-2024 ajustado según matriz auxiliar propia de la SSCJ el 19-04-2024</v>
      </c>
      <c r="BP599" s="222">
        <f ca="1">IFERROR(__xludf.DUMMYFUNCTION("""COMPUTED_VALUE"""),63346721257)</f>
        <v>63346721257</v>
      </c>
      <c r="BQ599" s="394">
        <f ca="1">IFERROR(__xludf.DUMMYFUNCTION("""COMPUTED_VALUE"""),60186323000)</f>
        <v>60186323000</v>
      </c>
      <c r="BR599" s="394"/>
      <c r="BS599" s="394"/>
      <c r="BT599" s="394"/>
      <c r="BU599" s="222"/>
      <c r="BV599" s="222"/>
      <c r="BW599" s="222"/>
      <c r="BX599" s="172"/>
      <c r="BY599" s="172" t="b">
        <f t="shared" ref="BY599:BZ599" ca="1" si="652">B599=AM599</f>
        <v>1</v>
      </c>
      <c r="BZ599" s="172" t="b">
        <f t="shared" ca="1" si="652"/>
        <v>0</v>
      </c>
      <c r="CA599" s="172" t="b">
        <f t="shared" ref="CA599:CB599" ca="1" si="653">E599=AO599</f>
        <v>0</v>
      </c>
      <c r="CB599" s="172" t="b">
        <f t="shared" ca="1" si="653"/>
        <v>1</v>
      </c>
      <c r="CC599" s="172"/>
    </row>
    <row r="600" spans="1:81" ht="15.75" customHeight="1">
      <c r="A600" s="172">
        <v>370</v>
      </c>
      <c r="B600" s="172" t="s">
        <v>1692</v>
      </c>
      <c r="C600" s="172" t="s">
        <v>2434</v>
      </c>
      <c r="D600" s="172"/>
      <c r="E600" s="172" t="s">
        <v>11279</v>
      </c>
      <c r="F600" s="172" t="s">
        <v>11280</v>
      </c>
      <c r="G600" s="172">
        <v>189305000000</v>
      </c>
      <c r="H600" s="172" t="s">
        <v>1527</v>
      </c>
      <c r="I600" s="172" t="s">
        <v>2026</v>
      </c>
      <c r="J600" s="172" t="s">
        <v>11281</v>
      </c>
      <c r="K600" s="172"/>
      <c r="L600" s="172"/>
      <c r="M600" s="172"/>
      <c r="N600" s="172"/>
      <c r="O600" s="172"/>
      <c r="P600" s="172"/>
      <c r="Q600" s="172"/>
      <c r="R600" s="172"/>
      <c r="S600" s="172" t="s">
        <v>43</v>
      </c>
      <c r="T600" s="172"/>
      <c r="U600" s="172"/>
      <c r="V600" s="172"/>
      <c r="W600" s="172" t="s">
        <v>43</v>
      </c>
      <c r="X600" s="172"/>
      <c r="Y600" s="172"/>
      <c r="Z600" s="172"/>
      <c r="AA600" s="172" t="s">
        <v>11282</v>
      </c>
      <c r="AB600" s="172" t="s">
        <v>11283</v>
      </c>
      <c r="AC600" s="172">
        <v>1</v>
      </c>
      <c r="AD600" s="172">
        <v>1</v>
      </c>
      <c r="AE600" s="172"/>
      <c r="AF600" s="172">
        <v>189305000000</v>
      </c>
      <c r="AG600" s="172">
        <v>0</v>
      </c>
      <c r="AH600" s="172">
        <v>0</v>
      </c>
      <c r="AI600" s="172"/>
      <c r="AJ600" s="172"/>
      <c r="AK600" s="172"/>
      <c r="AL600" s="172">
        <f ca="1">IFERROR(__xludf.DUMMYFUNCTION("""COMPUTED_VALUE"""),370)</f>
        <v>370</v>
      </c>
      <c r="AM600" s="172" t="str">
        <f ca="1">IFERROR(__xludf.DUMMYFUNCTION("""COMPUTED_VALUE"""),"5. Bogotá confía en su gobierno")</f>
        <v>5. Bogotá confía en su gobierno</v>
      </c>
      <c r="AN600" s="172" t="str">
        <f ca="1">IFERROR(__xludf.DUMMYFUNCTION("""COMPUTED_VALUE"""),"5.33. Fortalecimiento institucional para un gobierno confiable")</f>
        <v>5.33. Fortalecimiento institucional para un gobierno confiable</v>
      </c>
      <c r="AO600" s="172" t="str">
        <f ca="1">IFERROR(__xludf.DUMMYFUNCTION("""COMPUTED_VALUE"""),"Ejecutar la prestación de servicios de seguridad convivencia y justicia garantizando la operación y gestión de la estructura organizacional ")</f>
        <v xml:space="preserve">Ejecutar la prestación de servicios de seguridad convivencia y justicia garantizando la operación y gestión de la estructura organizacional </v>
      </c>
      <c r="AP600" s="172" t="str">
        <f ca="1">IFERROR(__xludf.DUMMYFUNCTION("""COMPUTED_VALUE"""),"La ejecución de la meta garantiza la operación de los equipamientos a cargo de la Secretaría de Seguridad Convivencia Justicia en donde se incluyen temas como mantenimiento dotación recurso humano sostenimiento y gestión administrativa que permita los ser"&amp;"vicios y funciones de la entidad. Además incluye el fortalecer y  hacer seguimiento al modelo integrado de gestión y participación ciudadana acorde con las dinámicas sociales culturales y económicas de las políticas de desarrollo y eficiencia administrati"&amp;"va.")</f>
        <v>La ejecución de la meta garantiza la operación de los equipamientos a cargo de la Secretaría de Seguridad Convivencia Justicia en donde se incluyen temas como mantenimiento dotación recurso humano sostenimiento y gestión administrativa que permita los servicios y funciones de la entidad. Además incluye el fortalecer y  hacer seguimiento al modelo integrado de gestión y participación ciudadana acorde con las dinámicas sociales culturales y económicas de las políticas de desarrollo y eficiencia administrativa.</v>
      </c>
      <c r="AQ600" s="222" t="str">
        <f ca="1">IFERROR(__xludf.DUMMYFUNCTION("""COMPUTED_VALUE"""),"SEGURIDAD CONVIVENCIA Y JUSTICIA")</f>
        <v>SEGURIDAD CONVIVENCIA Y JUSTICIA</v>
      </c>
      <c r="AR600" s="172" t="str">
        <f ca="1">IFERROR(__xludf.DUMMYFUNCTION("""COMPUTED_VALUE"""),"Secretaría Distrital de Seguridad Convivencia y Justicia")</f>
        <v>Secretaría Distrital de Seguridad Convivencia y Justicia</v>
      </c>
      <c r="AS600" s="172" t="str">
        <f ca="1">IFERROR(__xludf.DUMMYFUNCTION("""COMPUTED_VALUE"""),"N/A")</f>
        <v>N/A</v>
      </c>
      <c r="AT600" s="172" t="str">
        <f ca="1">IFERROR(__xludf.DUMMYFUNCTION("""COMPUTED_VALUE"""),"Participación Incidente_1.1.9. 
 Participación Incidente_2.1.6.")</f>
        <v>Participación Incidente_1.1.9. 
 Participación Incidente_2.1.6.</v>
      </c>
      <c r="AU600" s="172" t="str">
        <f ca="1">IFERROR(__xludf.DUMMYFUNCTION("""COMPUTED_VALUE"""),"Porcentaje de avance en el cumplimiento de la prestación de servicios")</f>
        <v>Porcentaje de avance en el cumplimiento de la prestación de servicios</v>
      </c>
      <c r="AV600" s="172" t="str">
        <f ca="1">IFERROR(__xludf.DUMMYFUNCTION("""COMPUTED_VALUE"""),"(Fases avanzadas en la implementación de servicios/fases planeadas en la prestación de servicios)*100")</f>
        <v>(Fases avanzadas en la implementación de servicios/fases planeadas en la prestación de servicios)*100</v>
      </c>
      <c r="AW600" s="172" t="str">
        <f ca="1">IFERROR(__xludf.DUMMYFUNCTION("""COMPUTED_VALUE"""),"100% 
(2023)")</f>
        <v>100% 
(2023)</v>
      </c>
      <c r="AX600" s="395">
        <f ca="1">IFERROR(__xludf.DUMMYFUNCTION("""COMPUTED_VALUE"""),1)</f>
        <v>1</v>
      </c>
      <c r="AY600" s="172" t="str">
        <f ca="1">IFERROR(__xludf.DUMMYFUNCTION("""COMPUTED_VALUE"""),"SDSCJ")</f>
        <v>SDSCJ</v>
      </c>
      <c r="AZ600" s="222">
        <f ca="1">IFERROR(__xludf.DUMMYFUNCTION("""COMPUTED_VALUE"""),189305000000)</f>
        <v>189305000000</v>
      </c>
      <c r="BA600" s="222">
        <f ca="1">IFERROR(__xludf.DUMMYFUNCTION("""COMPUTED_VALUE"""),0)</f>
        <v>0</v>
      </c>
      <c r="BB600" s="222">
        <f ca="1">IFERROR(__xludf.DUMMYFUNCTION("""COMPUTED_VALUE"""),0)</f>
        <v>0</v>
      </c>
      <c r="BC600" s="222">
        <f ca="1">IFERROR(__xludf.DUMMYFUNCTION("""COMPUTED_VALUE"""),92116427000)</f>
        <v>92116427000</v>
      </c>
      <c r="BD600" s="395">
        <f ca="1">IFERROR(__xludf.DUMMYFUNCTION("""COMPUTED_VALUE"""),91844840314)</f>
        <v>91844840314</v>
      </c>
      <c r="BE600" s="222">
        <f ca="1">IFERROR(__xludf.DUMMYFUNCTION("""COMPUTED_VALUE"""),93681238612)</f>
        <v>93681238612</v>
      </c>
      <c r="BF600" s="222">
        <f ca="1">IFERROR(__xludf.DUMMYFUNCTION("""COMPUTED_VALUE"""),101112834265)</f>
        <v>101112834265</v>
      </c>
      <c r="BG600" s="222">
        <f ca="1">IFERROR(__xludf.DUMMYFUNCTION("""COMPUTED_VALUE"""),92116427000)</f>
        <v>92116427000</v>
      </c>
      <c r="BH600" s="222">
        <f ca="1">IFERROR(__xludf.DUMMYFUNCTION("""COMPUTED_VALUE"""),89169748000)</f>
        <v>89169748000</v>
      </c>
      <c r="BI600" s="222">
        <f ca="1">IFERROR(__xludf.DUMMYFUNCTION("""COMPUTED_VALUE"""),88303552000)</f>
        <v>88303552000</v>
      </c>
      <c r="BJ600" s="222">
        <f ca="1">IFERROR(__xludf.DUMMYFUNCTION("""COMPUTED_VALUE"""),92532567000)</f>
        <v>92532567000</v>
      </c>
      <c r="BK600" s="222">
        <f ca="1">IFERROR(__xludf.DUMMYFUNCTION("""COMPUTED_VALUE"""),1)</f>
        <v>1</v>
      </c>
      <c r="BL600" s="222">
        <f ca="1">IFERROR(__xludf.DUMMYFUNCTION("""COMPUTED_VALUE"""),1)</f>
        <v>1</v>
      </c>
      <c r="BM600" s="222">
        <f ca="1">IFERROR(__xludf.DUMMYFUNCTION("""COMPUTED_VALUE"""),1)</f>
        <v>1</v>
      </c>
      <c r="BN600" s="222">
        <f ca="1">IFERROR(__xludf.DUMMYFUNCTION("""COMPUTED_VALUE"""),1)</f>
        <v>1</v>
      </c>
      <c r="BO600" s="222" t="str">
        <f ca="1">IFERROR(__xludf.DUMMYFUNCTION("""COMPUTED_VALUE"""),"18-04-2024 La magnitud da 112. Si es suma es necesario revisar. Pues hablan de 1 plan en la meta.
20-04-2024 ajustado según matriz auxiliar propia de la SSCJ el 19-04-2024
")</f>
        <v xml:space="preserve">18-04-2024 La magnitud da 112. Si es suma es necesario revisar. Pues hablan de 1 plan en la meta.
20-04-2024 ajustado según matriz auxiliar propia de la SSCJ el 19-04-2024
</v>
      </c>
      <c r="BP600" s="222">
        <f ca="1">IFERROR(__xludf.DUMMYFUNCTION("""COMPUTED_VALUE"""),378755340191)</f>
        <v>378755340191</v>
      </c>
      <c r="BQ600" s="395">
        <f ca="1">IFERROR(__xludf.DUMMYFUNCTION("""COMPUTED_VALUE"""),362122294000)</f>
        <v>362122294000</v>
      </c>
      <c r="BR600" s="395"/>
      <c r="BS600" s="395"/>
      <c r="BT600" s="395"/>
      <c r="BU600" s="222"/>
      <c r="BV600" s="222"/>
      <c r="BW600" s="222"/>
      <c r="BX600" s="172"/>
      <c r="BY600" s="172" t="b">
        <f t="shared" ref="BY600:BZ600" ca="1" si="654">B600=AM600</f>
        <v>1</v>
      </c>
      <c r="BZ600" s="172" t="b">
        <f t="shared" ca="1" si="654"/>
        <v>0</v>
      </c>
      <c r="CA600" s="172" t="b">
        <f t="shared" ref="CA600:CB600" ca="1" si="655">E600=AO600</f>
        <v>0</v>
      </c>
      <c r="CB600" s="172" t="b">
        <f t="shared" ca="1" si="655"/>
        <v>0</v>
      </c>
      <c r="CC600" s="172"/>
    </row>
    <row r="601" spans="1:81" ht="15.75" customHeight="1">
      <c r="A601" s="172">
        <v>371</v>
      </c>
      <c r="B601" s="172" t="s">
        <v>1692</v>
      </c>
      <c r="C601" s="172" t="s">
        <v>2434</v>
      </c>
      <c r="D601" s="172"/>
      <c r="E601" s="172" t="s">
        <v>11284</v>
      </c>
      <c r="F601" s="172" t="s">
        <v>11285</v>
      </c>
      <c r="G601" s="172">
        <v>883435000000</v>
      </c>
      <c r="H601" s="172" t="s">
        <v>1527</v>
      </c>
      <c r="I601" s="172" t="s">
        <v>2026</v>
      </c>
      <c r="J601" s="172"/>
      <c r="K601" s="172"/>
      <c r="L601" s="172"/>
      <c r="M601" s="172"/>
      <c r="N601" s="172"/>
      <c r="O601" s="172"/>
      <c r="P601" s="172"/>
      <c r="Q601" s="172"/>
      <c r="R601" s="172"/>
      <c r="S601" s="172" t="s">
        <v>43</v>
      </c>
      <c r="T601" s="172"/>
      <c r="U601" s="172"/>
      <c r="V601" s="172"/>
      <c r="W601" s="172" t="s">
        <v>43</v>
      </c>
      <c r="X601" s="172"/>
      <c r="Y601" s="172"/>
      <c r="Z601" s="172"/>
      <c r="AA601" s="172" t="s">
        <v>11286</v>
      </c>
      <c r="AB601" s="172" t="s">
        <v>11287</v>
      </c>
      <c r="AC601" s="172">
        <v>0</v>
      </c>
      <c r="AD601" s="172">
        <v>1</v>
      </c>
      <c r="AE601" s="172" t="s">
        <v>11278</v>
      </c>
      <c r="AF601" s="172">
        <v>1194673933464</v>
      </c>
      <c r="AG601" s="172">
        <v>0</v>
      </c>
      <c r="AH601" s="172">
        <v>0</v>
      </c>
      <c r="AI601" s="172"/>
      <c r="AJ601" s="172"/>
      <c r="AK601" s="172"/>
      <c r="AL601" s="172">
        <f ca="1">IFERROR(__xludf.DUMMYFUNCTION("""COMPUTED_VALUE"""),371)</f>
        <v>371</v>
      </c>
      <c r="AM601" s="172" t="str">
        <f ca="1">IFERROR(__xludf.DUMMYFUNCTION("""COMPUTED_VALUE"""),"5. Bogotá confía en su gobierno")</f>
        <v>5. Bogotá confía en su gobierno</v>
      </c>
      <c r="AN601" s="172" t="str">
        <f ca="1">IFERROR(__xludf.DUMMYFUNCTION("""COMPUTED_VALUE"""),"5.33. Fortalecimiento institucional para un gobierno confiable")</f>
        <v>5.33. Fortalecimiento institucional para un gobierno confiable</v>
      </c>
      <c r="AO601" s="172" t="str">
        <f ca="1">IFERROR(__xludf.DUMMYFUNCTION("""COMPUTED_VALUE"""),"Fortalecer la Secretaría Distrital de Seguridad Convivencia y Justicia para una gestión más eficiente.")</f>
        <v>Fortalecer la Secretaría Distrital de Seguridad Convivencia y Justicia para una gestión más eficiente.</v>
      </c>
      <c r="AP601" s="172" t="str">
        <f ca="1">IFERROR(__xludf.DUMMYFUNCTION("""COMPUTED_VALUE"""),"Un proceso de optimización de procesos procedimientos planta de personal y estructura de la Secretaría Distrital de Seguridad Convivencia y Justicia. Resultado: asegurar el liderazgo y las capacidades de gestión y coordinación requeridas en el marco de la"&amp;" política pública para la seguridad ciudadana convivencia y acceso al Sistema Distrital de Justicia")</f>
        <v>Un proceso de optimización de procesos procedimientos planta de personal y estructura de la Secretaría Distrital de Seguridad Convivencia y Justicia. Resultado: asegurar el liderazgo y las capacidades de gestión y coordinación requeridas en el marco de la política pública para la seguridad ciudadana convivencia y acceso al Sistema Distrital de Justicia</v>
      </c>
      <c r="AQ601" s="222" t="str">
        <f ca="1">IFERROR(__xludf.DUMMYFUNCTION("""COMPUTED_VALUE"""),"SEGURIDAD CONVIVENCIA Y JUSTICIA")</f>
        <v>SEGURIDAD CONVIVENCIA Y JUSTICIA</v>
      </c>
      <c r="AR601" s="172" t="str">
        <f ca="1">IFERROR(__xludf.DUMMYFUNCTION("""COMPUTED_VALUE"""),"Secretaría Distrital de Seguridad Convivencia y Justicia")</f>
        <v>Secretaría Distrital de Seguridad Convivencia y Justicia</v>
      </c>
      <c r="AS601" s="172" t="str">
        <f ca="1">IFERROR(__xludf.DUMMYFUNCTION("""COMPUTED_VALUE"""),"N/A")</f>
        <v>N/A</v>
      </c>
      <c r="AT601" s="172" t="str">
        <f ca="1">IFERROR(__xludf.DUMMYFUNCTION("""COMPUTED_VALUE"""),"Afro-Palenquero_1.3.8 P
 Indigena_5.1.2.C")</f>
        <v>Afro-Palenquero_1.3.8 P
 Indigena_5.1.2.C</v>
      </c>
      <c r="AU601" s="172" t="str">
        <f ca="1">IFERROR(__xludf.DUMMYFUNCTION("""COMPUTED_VALUE"""),"Porcentaje de avance en el plan de optimización")</f>
        <v>Porcentaje de avance en el plan de optimización</v>
      </c>
      <c r="AV601" s="172" t="str">
        <f ca="1">IFERROR(__xludf.DUMMYFUNCTION("""COMPUTED_VALUE"""),"(Fases avanzadas en la optimización/fases planeadas en la optimización)*100")</f>
        <v>(Fases avanzadas en la optimización/fases planeadas en la optimización)*100</v>
      </c>
      <c r="AW601" s="172">
        <f ca="1">IFERROR(__xludf.DUMMYFUNCTION("""COMPUTED_VALUE"""),0)</f>
        <v>0</v>
      </c>
      <c r="AX601" s="395">
        <f ca="1">IFERROR(__xludf.DUMMYFUNCTION("""COMPUTED_VALUE"""),1)</f>
        <v>1</v>
      </c>
      <c r="AY601" s="172" t="str">
        <f ca="1">IFERROR(__xludf.DUMMYFUNCTION("""COMPUTED_VALUE"""),"N/A")</f>
        <v>N/A</v>
      </c>
      <c r="AZ601" s="222">
        <f ca="1">IFERROR(__xludf.DUMMYFUNCTION("""COMPUTED_VALUE"""),1194673933464)</f>
        <v>1194673933464</v>
      </c>
      <c r="BA601" s="222">
        <f ca="1">IFERROR(__xludf.DUMMYFUNCTION("""COMPUTED_VALUE"""),0)</f>
        <v>0</v>
      </c>
      <c r="BB601" s="222">
        <f ca="1">IFERROR(__xludf.DUMMYFUNCTION("""COMPUTED_VALUE"""),0)</f>
        <v>0</v>
      </c>
      <c r="BC601" s="222">
        <f ca="1">IFERROR(__xludf.DUMMYFUNCTION("""COMPUTED_VALUE"""),500000000)</f>
        <v>500000000</v>
      </c>
      <c r="BD601" s="395">
        <f ca="1">IFERROR(__xludf.DUMMYFUNCTION("""COMPUTED_VALUE"""),44812552922)</f>
        <v>44812552922</v>
      </c>
      <c r="BE601" s="222">
        <f ca="1">IFERROR(__xludf.DUMMYFUNCTION("""COMPUTED_VALUE"""),85143557456)</f>
        <v>85143557456</v>
      </c>
      <c r="BF601" s="222">
        <f ca="1">IFERROR(__xludf.DUMMYFUNCTION("""COMPUTED_VALUE"""),99853487125)</f>
        <v>99853487125</v>
      </c>
      <c r="BG601" s="222">
        <f ca="1">IFERROR(__xludf.DUMMYFUNCTION("""COMPUTED_VALUE"""),500000000)</f>
        <v>500000000</v>
      </c>
      <c r="BH601" s="222">
        <f ca="1">IFERROR(__xludf.DUMMYFUNCTION("""COMPUTED_VALUE"""),43507333000)</f>
        <v>43507333000</v>
      </c>
      <c r="BI601" s="222">
        <f ca="1">IFERROR(__xludf.DUMMYFUNCTION("""COMPUTED_VALUE"""),80255969000)</f>
        <v>80255969000</v>
      </c>
      <c r="BJ601" s="222">
        <f ca="1">IFERROR(__xludf.DUMMYFUNCTION("""COMPUTED_VALUE"""),91380086000)</f>
        <v>91380086000</v>
      </c>
      <c r="BK601" s="222">
        <f ca="1">IFERROR(__xludf.DUMMYFUNCTION("""COMPUTED_VALUE"""),0.2)</f>
        <v>0.2</v>
      </c>
      <c r="BL601" s="222">
        <f ca="1">IFERROR(__xludf.DUMMYFUNCTION("""COMPUTED_VALUE"""),0.4)</f>
        <v>0.4</v>
      </c>
      <c r="BM601" s="222">
        <f ca="1">IFERROR(__xludf.DUMMYFUNCTION("""COMPUTED_VALUE"""),0.7)</f>
        <v>0.7</v>
      </c>
      <c r="BN601" s="222">
        <f ca="1">IFERROR(__xludf.DUMMYFUNCTION("""COMPUTED_VALUE"""),1)</f>
        <v>1</v>
      </c>
      <c r="BO601" s="222" t="str">
        <f ca="1">IFERROR(__xludf.DUMMYFUNCTION("""COMPUTED_VALUE"""),"20-04-2024 ajustado según matriz auxiliar propia de la SSCJ el 19-04-2024
21-04-2024. Revisar de acuerdo a como quede redactado el articulado.  (Denominación de la meta).
22-04-2024.  Ajustada la denominación de la meta alcance indicador y fórmula de ac"&amp;"uerdo a los sugerido por la Secretaría General a la SSCJ")</f>
        <v>20-04-2024 ajustado según matriz auxiliar propia de la SSCJ el 19-04-2024
21-04-2024. Revisar de acuerdo a como quede redactado el articulado.  (Denominación de la meta).
22-04-2024.  Ajustada la denominación de la meta alcance indicador y fórmula de acuerdo a los sugerido por la Secretaría General a la SSCJ</v>
      </c>
      <c r="BP601" s="222">
        <f ca="1">IFERROR(__xludf.DUMMYFUNCTION("""COMPUTED_VALUE"""),230309597503)</f>
        <v>230309597503</v>
      </c>
      <c r="BQ601" s="395">
        <f ca="1">IFERROR(__xludf.DUMMYFUNCTION("""COMPUTED_VALUE"""),215643388000)</f>
        <v>215643388000</v>
      </c>
      <c r="BR601" s="395"/>
      <c r="BS601" s="395"/>
      <c r="BT601" s="395"/>
      <c r="BU601" s="222"/>
      <c r="BV601" s="222"/>
      <c r="BW601" s="222"/>
      <c r="BX601" s="172"/>
      <c r="BY601" s="172" t="b">
        <f t="shared" ref="BY601:BZ601" ca="1" si="656">B601=AM601</f>
        <v>1</v>
      </c>
      <c r="BZ601" s="172" t="b">
        <f t="shared" ca="1" si="656"/>
        <v>0</v>
      </c>
      <c r="CA601" s="172" t="b">
        <f t="shared" ref="CA601:CB601" ca="1" si="657">E601=AO601</f>
        <v>0</v>
      </c>
      <c r="CB601" s="172" t="b">
        <f t="shared" ca="1" si="657"/>
        <v>0</v>
      </c>
      <c r="CC601" s="172"/>
    </row>
    <row r="602" spans="1:81" ht="15.75" customHeight="1">
      <c r="A602" s="172">
        <v>372</v>
      </c>
      <c r="B602" s="172" t="s">
        <v>1692</v>
      </c>
      <c r="C602" s="172" t="s">
        <v>2434</v>
      </c>
      <c r="D602" s="172"/>
      <c r="E602" s="172" t="s">
        <v>2042</v>
      </c>
      <c r="F602" s="172" t="s">
        <v>11288</v>
      </c>
      <c r="G602" s="172">
        <v>31070000000</v>
      </c>
      <c r="H602" s="172" t="s">
        <v>1527</v>
      </c>
      <c r="I602" s="172" t="s">
        <v>2026</v>
      </c>
      <c r="J602" s="172"/>
      <c r="K602" s="172"/>
      <c r="L602" s="172"/>
      <c r="M602" s="172"/>
      <c r="N602" s="172"/>
      <c r="O602" s="172"/>
      <c r="P602" s="172"/>
      <c r="Q602" s="172"/>
      <c r="R602" s="172"/>
      <c r="S602" s="172" t="s">
        <v>43</v>
      </c>
      <c r="T602" s="172"/>
      <c r="U602" s="172"/>
      <c r="V602" s="172"/>
      <c r="W602" s="172" t="s">
        <v>43</v>
      </c>
      <c r="X602" s="172"/>
      <c r="Y602" s="172"/>
      <c r="Z602" s="172"/>
      <c r="AA602" s="172" t="s">
        <v>11289</v>
      </c>
      <c r="AB602" s="172" t="s">
        <v>11290</v>
      </c>
      <c r="AC602" s="172">
        <v>0</v>
      </c>
      <c r="AD602" s="172">
        <v>1</v>
      </c>
      <c r="AE602" s="172" t="s">
        <v>11278</v>
      </c>
      <c r="AF602" s="172">
        <v>3107396000</v>
      </c>
      <c r="AG602" s="172">
        <v>0</v>
      </c>
      <c r="AH602" s="172">
        <v>0</v>
      </c>
      <c r="AK602" s="172"/>
      <c r="AL602" s="172">
        <f ca="1">IFERROR(__xludf.DUMMYFUNCTION("""COMPUTED_VALUE"""),372)</f>
        <v>372</v>
      </c>
      <c r="AM602" s="172" t="str">
        <f ca="1">IFERROR(__xludf.DUMMYFUNCTION("""COMPUTED_VALUE"""),"5. Bogotá confía en su gobierno")</f>
        <v>5. Bogotá confía en su gobierno</v>
      </c>
      <c r="AN602" s="172" t="str">
        <f ca="1">IFERROR(__xludf.DUMMYFUNCTION("""COMPUTED_VALUE"""),"5.35. Bogotá ciudad Inteligente")</f>
        <v>5.35. Bogotá ciudad Inteligente</v>
      </c>
      <c r="AO602" s="172" t="str">
        <f ca="1">IFERROR(__xludf.DUMMYFUNCTION("""COMPUTED_VALUE"""),"Implementar un sistema de información integrado interoperable y de gestión del conocimiento para el análisis estratégico y toma de decisión el monitoreo y evaluación de Planes Programas Estrategias y Proyectos desarrollados en el Sector Seguridad Conviven"&amp;"cia y Justicia")</f>
        <v>Implementar un sistema de información integrado interoperable y de gestión del conocimiento para el análisis estratégico y toma de decisión el monitoreo y evaluación de Planes Programas Estrategias y Proyectos desarrollados en el Sector Seguridad Convivencia y Justicia</v>
      </c>
      <c r="AP602" s="172" t="str">
        <f ca="1">IFERROR(__xludf.DUMMYFUNCTION("""COMPUTED_VALUE"""),"La implementación de un sistema de información integrado interoperable y de gestión del conocimiento en el ámbito del Sector Seguridad Convivencia y Justicia es una medida fundamental para mejorar la eficiencia y la efectividad en la gestión de este secto"&amp;"r. Este sistema tiene como objetivo principal proporcionar una plataforma centralizada donde se pueda recopilar almacenar y analizar datos relevantes relacionados con la seguridad la convivencia y la justicia.
Al ser integrado este sistema permite la c"&amp;"onexión y el intercambio de información entre diferentes entidades organismos y agencias involucradas en el sector lo que facilita la coordinación y colaboración entre ellas. La interoperabilidad garantiza que los diferentes sistemas y herramientas utiliz"&amp;"ados por estas entidades puedan comunicarse y trabajar de manera conjunta evitando duplicidades y optimizando los recursos disponibles.
Por otro lado el sistema de gestión del conocimiento permite organizar y estructurar la información de manera que se"&amp;"a fácilmente accesible y utilizable para la toma de decisiones estratégicas. Esto implica la creación de bases de datos repositorios de documentos herramientas de análisis y visualización de datos entre otros recursos que ayuden a identificar tendencias p"&amp;"atrones y áreas de mejora en el sector de seguridad convivencia y justicia.
Además este sistema facilita el monitoreo y la evaluación de los planes programas estrategias y proyectos desarrollados en el sector. Permite hacer un seguimiento en tiempo rea"&amp;"l de su implementación identificar posibles desviaciones o problemas y tomar medidas correctivas de manera oportuna. Asimismo proporciona indicadores clave de rendimiento que permiten medir el impacto y la efectividad de las acciones llevadas a cabo en el"&amp;" sector.")</f>
        <v>La implementación de un sistema de información integrado interoperable y de gestión del conocimiento en el ámbito del Sector Seguridad Convivencia y Justicia es una medida fundamental para mejorar la eficiencia y la efectividad en la gestión de este sector. Este sistema tiene como objetivo principal proporcionar una plataforma centralizada donde se pueda recopilar almacenar y analizar datos relevantes relacionados con la seguridad la convivencia y la justicia.
Al ser integrado este sistema permite la conexión y el intercambio de información entre diferentes entidades organismos y agencias involucradas en el sector lo que facilita la coordinación y colaboración entre ellas. La interoperabilidad garantiza que los diferentes sistemas y herramientas utilizados por estas entidades puedan comunicarse y trabajar de manera conjunta evitando duplicidades y optimizando los recursos disponibles.
Por otro lado el sistema de gestión del conocimiento permite organizar y estructurar la información de manera que sea fácilmente accesible y utilizable para la toma de decisiones estratégicas. Esto implica la creación de bases de datos repositorios de documentos herramientas de análisis y visualización de datos entre otros recursos que ayuden a identificar tendencias patrones y áreas de mejora en el sector de seguridad convivencia y justicia.
Además este sistema facilita el monitoreo y la evaluación de los planes programas estrategias y proyectos desarrollados en el sector. Permite hacer un seguimiento en tiempo real de su implementación identificar posibles desviaciones o problemas y tomar medidas correctivas de manera oportuna. Asimismo proporciona indicadores clave de rendimiento que permiten medir el impacto y la efectividad de las acciones llevadas a cabo en el sector.</v>
      </c>
      <c r="AQ602" s="222" t="str">
        <f ca="1">IFERROR(__xludf.DUMMYFUNCTION("""COMPUTED_VALUE"""),"SEGURIDAD CONVIVENCIA Y JUSTICIA")</f>
        <v>SEGURIDAD CONVIVENCIA Y JUSTICIA</v>
      </c>
      <c r="AR602" s="172" t="str">
        <f ca="1">IFERROR(__xludf.DUMMYFUNCTION("""COMPUTED_VALUE"""),"Secretaría Distrital de Seguridad Convivencia y Justicia")</f>
        <v>Secretaría Distrital de Seguridad Convivencia y Justicia</v>
      </c>
      <c r="AS602" s="172" t="str">
        <f ca="1">IFERROR(__xludf.DUMMYFUNCTION("""COMPUTED_VALUE"""),"N/A")</f>
        <v>N/A</v>
      </c>
      <c r="AT602" s="172" t="str">
        <f ca="1">IFERROR(__xludf.DUMMYFUNCTION("""COMPUTED_VALUE"""),"Derechos Humanos_3.1.1 S")</f>
        <v>Derechos Humanos_3.1.1 S</v>
      </c>
      <c r="AU602" s="172" t="str">
        <f ca="1">IFERROR(__xludf.DUMMYFUNCTION("""COMPUTED_VALUE"""),"Sistema de Información y de gestión del conocimiento para seguimiento gestión y toma de decisiones en la SDSCJ")</f>
        <v>Sistema de Información y de gestión del conocimiento para seguimiento gestión y toma de decisiones en la SDSCJ</v>
      </c>
      <c r="AV602" s="172" t="str">
        <f ca="1">IFERROR(__xludf.DUMMYFUNCTION("""COMPUTED_VALUE"""),"(Porcentaje de Fases implementadas del sistema de información/fases planeadas del sistema de información)*100")</f>
        <v>(Porcentaje de Fases implementadas del sistema de información/fases planeadas del sistema de información)*100</v>
      </c>
      <c r="AW602" s="172">
        <f ca="1">IFERROR(__xludf.DUMMYFUNCTION("""COMPUTED_VALUE"""),0)</f>
        <v>0</v>
      </c>
      <c r="AX602" s="172">
        <f ca="1">IFERROR(__xludf.DUMMYFUNCTION("""COMPUTED_VALUE"""),1)</f>
        <v>1</v>
      </c>
      <c r="AY602" s="172" t="str">
        <f ca="1">IFERROR(__xludf.DUMMYFUNCTION("""COMPUTED_VALUE"""),"N/A")</f>
        <v>N/A</v>
      </c>
      <c r="AZ602" s="222">
        <f ca="1">IFERROR(__xludf.DUMMYFUNCTION("""COMPUTED_VALUE"""),3107396000)</f>
        <v>3107396000</v>
      </c>
      <c r="BA602" s="222">
        <f ca="1">IFERROR(__xludf.DUMMYFUNCTION("""COMPUTED_VALUE"""),0)</f>
        <v>0</v>
      </c>
      <c r="BB602" s="222">
        <f ca="1">IFERROR(__xludf.DUMMYFUNCTION("""COMPUTED_VALUE"""),0)</f>
        <v>0</v>
      </c>
      <c r="BC602" s="222">
        <f ca="1">IFERROR(__xludf.DUMMYFUNCTION("""COMPUTED_VALUE"""),833474000)</f>
        <v>833474000</v>
      </c>
      <c r="BD602" s="222">
        <f ca="1">IFERROR(__xludf.DUMMYFUNCTION("""COMPUTED_VALUE"""),1626539351)</f>
        <v>1626539351</v>
      </c>
      <c r="BE602" s="222">
        <f ca="1">IFERROR(__xludf.DUMMYFUNCTION("""COMPUTED_VALUE"""),573119887)</f>
        <v>573119887</v>
      </c>
      <c r="BF602" s="222">
        <f ca="1">IFERROR(__xludf.DUMMYFUNCTION("""COMPUTED_VALUE"""),0)</f>
        <v>0</v>
      </c>
      <c r="BG602" s="222">
        <f ca="1">IFERROR(__xludf.DUMMYFUNCTION("""COMPUTED_VALUE"""),833474000)</f>
        <v>833474000</v>
      </c>
      <c r="BH602" s="222">
        <f ca="1">IFERROR(__xludf.DUMMYFUNCTION("""COMPUTED_VALUE"""),1579164000)</f>
        <v>1579164000</v>
      </c>
      <c r="BI602" s="222">
        <f ca="1">IFERROR(__xludf.DUMMYFUNCTION("""COMPUTED_VALUE"""),540220000)</f>
        <v>540220000</v>
      </c>
      <c r="BJ602" s="222">
        <f ca="1">IFERROR(__xludf.DUMMYFUNCTION("""COMPUTED_VALUE"""),0)</f>
        <v>0</v>
      </c>
      <c r="BK602" s="222">
        <f ca="1">IFERROR(__xludf.DUMMYFUNCTION("""COMPUTED_VALUE"""),0.2)</f>
        <v>0.2</v>
      </c>
      <c r="BL602" s="222">
        <f ca="1">IFERROR(__xludf.DUMMYFUNCTION("""COMPUTED_VALUE"""),0.4)</f>
        <v>0.4</v>
      </c>
      <c r="BM602" s="222">
        <f ca="1">IFERROR(__xludf.DUMMYFUNCTION("""COMPUTED_VALUE"""),0.7)</f>
        <v>0.7</v>
      </c>
      <c r="BN602" s="222">
        <f ca="1">IFERROR(__xludf.DUMMYFUNCTION("""COMPUTED_VALUE"""),1)</f>
        <v>1</v>
      </c>
      <c r="BO602" s="222" t="str">
        <f ca="1">IFERROR(__xludf.DUMMYFUNCTION("""COMPUTED_VALUE"""),"18-04-2024 Verificar fórmula de indicador si sigue siendo la misma
20-04-2024 ajustado según matriz auxiliar propia de la SSCJ el 19-04-2024")</f>
        <v>18-04-2024 Verificar fórmula de indicador si sigue siendo la misma
20-04-2024 ajustado según matriz auxiliar propia de la SSCJ el 19-04-2024</v>
      </c>
      <c r="BP602" s="222">
        <f ca="1">IFERROR(__xludf.DUMMYFUNCTION("""COMPUTED_VALUE"""),3033133238)</f>
        <v>3033133238</v>
      </c>
      <c r="BQ602" s="222">
        <f ca="1">IFERROR(__xludf.DUMMYFUNCTION("""COMPUTED_VALUE"""),2952858000)</f>
        <v>2952858000</v>
      </c>
      <c r="BR602" s="172"/>
      <c r="BS602" s="172"/>
      <c r="BT602" s="172"/>
      <c r="BU602" s="222"/>
      <c r="BV602" s="222"/>
      <c r="BW602" s="222"/>
      <c r="BX602" s="172"/>
      <c r="BY602" s="172" t="b">
        <f t="shared" ref="BY602:BZ602" ca="1" si="658">B602=AM602</f>
        <v>1</v>
      </c>
      <c r="BZ602" s="172" t="b">
        <f t="shared" ca="1" si="658"/>
        <v>0</v>
      </c>
      <c r="CA602" s="172" t="b">
        <f t="shared" ref="CA602:CB602" ca="1" si="659">E602=AO602</f>
        <v>1</v>
      </c>
      <c r="CB602" s="172" t="b">
        <f t="shared" ca="1" si="659"/>
        <v>0</v>
      </c>
      <c r="CC602" s="172"/>
    </row>
    <row r="603" spans="1:81" ht="15.75" customHeight="1">
      <c r="A603" s="400"/>
      <c r="B603" s="400"/>
      <c r="C603" s="400"/>
      <c r="D603" s="400"/>
      <c r="E603" s="400"/>
      <c r="F603" s="400"/>
      <c r="G603" s="400"/>
      <c r="H603" s="400"/>
      <c r="I603" s="400"/>
      <c r="J603" s="400"/>
      <c r="K603" s="400"/>
      <c r="L603" s="400"/>
      <c r="M603" s="400"/>
      <c r="N603" s="400"/>
      <c r="O603" s="400"/>
      <c r="P603" s="400"/>
      <c r="Q603" s="400"/>
      <c r="R603" s="400"/>
      <c r="S603" s="400"/>
      <c r="T603" s="400"/>
      <c r="U603" s="400"/>
      <c r="V603" s="400"/>
      <c r="W603" s="400"/>
      <c r="X603" s="400"/>
      <c r="Y603" s="400"/>
      <c r="Z603" s="400"/>
      <c r="AA603" s="400"/>
      <c r="AB603" s="400"/>
      <c r="AC603" s="400"/>
      <c r="AD603" s="400"/>
      <c r="AE603" s="400"/>
      <c r="AF603" s="400"/>
      <c r="AG603" s="400"/>
      <c r="AH603" s="400"/>
      <c r="AK603" s="172"/>
      <c r="AL603" s="172">
        <f ca="1">IFERROR(__xludf.DUMMYFUNCTION("""COMPUTED_VALUE"""),417)</f>
        <v>417</v>
      </c>
      <c r="AM603" s="172" t="str">
        <f ca="1">IFERROR(__xludf.DUMMYFUNCTION("""COMPUTED_VALUE"""),"5. Bogotá confía en su gobierno")</f>
        <v>5. Bogotá confía en su gobierno</v>
      </c>
      <c r="AN603" s="172"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03" s="172" t="str">
        <f ca="1">IFERROR(__xludf.DUMMYFUNCTION("""COMPUTED_VALUE"""),"Fortalecer la capacidad de los 3 canales de atención (presencial virtual y telefónico) para atender orientar y responder a las necesidades de la población con un enfoque diferencial en cada rincón de la Ciudad.")</f>
        <v>Fortalecer la capacidad de los 3 canales de atención (presencial virtual y telefónico) para atender orientar y responder a las necesidades de la población con un enfoque diferencial en cada rincón de la Ciudad.</v>
      </c>
      <c r="AP603" s="172" t="str">
        <f ca="1">IFERROR(__xludf.DUMMYFUNCTION("""COMPUTED_VALUE"""),"El sistema distrital de servicio a la ciudadanía está compuesto por canales presencial telefónico y virtual para integrar la oferta de trámites y servicios de todas las entidades y mejorar la calidad del servicio de tal manera que la administración distri"&amp;"tal se acerque a la ciudadanía de manera ágil integral accesible y oportuna. Para esto se desarrollarán las siguientes acciones:
- Articulación interinstitucional para ampliar la oferta de servicios en los cades e implementar una estrategia itinerante qu"&amp;"e permita acercar los servicios de la adminitración Distrital al territorio. Turno digital. Ampiar la orientación para que el ciudadano pueda consultar los trámites a través de los kioskos 
-Diagnósticar  la oferta y demanda de trámites y servicios y cana"&amp;"les de atención así como la caracterización grupos de valor e interés de la administración distrital incluyendo participación ciudadanía (2024). 
 - Racionalización de trámites otros procesos administrativos (OPA)  y consultas de acceso a información públ"&amp;"ica (CAIP) para faciliar el udo de la oferta institucional.
- Fortalecer el supercade virtual mejorando la expreriencia de usuario en un solo sitio se encuentren los trámites y se puedan realizar.
 - Modernizar el Sistema Distrital para la Gestión de Peti"&amp;"ciones Ciudadanas – Bogotá Te Escucha para mejorar la experiencia de las y los usuarios.
- Articular el Modelo de seguimiento acompañamiento y evaluación del servicio prestado a la ciudadanía con el Modelo de Relacionamiento a la Ciudadanía y de esta mane"&amp;"ra mejorar la calidad del servicio prestado en canal presencial virtual y telefónico así como la calidad de la respuesta de las peticiones ciudadanas (coherencia claridad calidez y oportunidad).
- Aumentar la cantidad de los servidores formados y la calid"&amp;"ad de la cualificación en temáticas de servicio a la ciudadanía. 
- Medir la la satisfacción de la ciudadanía respecto a la calidad del servicio prestado por la Administración Distrital.")</f>
        <v>El sistema distrital de servicio a la ciudadanía está compuesto por canales presencial telefónico y virtual para integrar la oferta de trámites y servicios de todas las entidades y mejorar la calidad del servicio de tal manera que la administración distrital se acerque a la ciudadanía de manera ágil integral accesible y oportuna. Para esto se desarrollarán las siguientes acciones:
- Articulación interinstitucional para ampliar la oferta de servicios en los cades e implementar una estrategia itinerante que permita acercar los servicios de la adminitración Distrital al territorio. Turno digital. Ampiar la orientación para que el ciudadano pueda consultar los trámites a través de los kioskos 
-Diagnósticar  la oferta y demanda de trámites y servicios y canales de atención así como la caracterización grupos de valor e interés de la administración distrital incluyendo participación ciudadanía (2024). 
 - Racionalización de trámites otros procesos administrativos (OPA)  y consultas de acceso a información pública (CAIP) para faciliar el udo de la oferta institucional.
- Fortalecer el supercade virtual mejorando la expreriencia de usuario en un solo sitio se encuentren los trámites y se puedan realizar.
 - Modernizar el Sistema Distrital para la Gestión de Peticiones Ciudadanas – Bogotá Te Escucha para mejorar la experiencia de las y los usuarios.
- Articular el Modelo de seguimiento acompañamiento y evaluación del servicio prestado a la ciudadanía con el Modelo de Relacionamiento a la Ciudadanía y de esta manera mejorar la calidad del servicio prestado en canal presencial virtual y telefónico así como la calidad de la respuesta de las peticiones ciudadanas (coherencia claridad calidez y oportunidad).
- Aumentar la cantidad de los servidores formados y la calidad de la cualificación en temáticas de servicio a la ciudadanía. 
- Medir la la satisfacción de la ciudadanía respecto a la calidad del servicio prestado por la Administración Distrital.</v>
      </c>
      <c r="AQ603" s="222" t="str">
        <f ca="1">IFERROR(__xludf.DUMMYFUNCTION("""COMPUTED_VALUE"""),"GESTIÓN PÚBLICA")</f>
        <v>GESTIÓN PÚBLICA</v>
      </c>
      <c r="AR603" s="172" t="str">
        <f ca="1">IFERROR(__xludf.DUMMYFUNCTION("""COMPUTED_VALUE"""),"Secretaría General de la Alcaldía Mayor de Bogotá")</f>
        <v>Secretaría General de la Alcaldía Mayor de Bogotá</v>
      </c>
      <c r="AS603" s="172" t="str">
        <f ca="1">IFERROR(__xludf.DUMMYFUNCTION("""COMPUTED_VALUE"""),"N/A")</f>
        <v>N/A</v>
      </c>
      <c r="AT603" s="172" t="str">
        <f ca="1">IFERROR(__xludf.DUMMYFUNCTION("""COMPUTED_VALUE"""),"Afro-Palenquero_2.2.25 
 BTI_1.1.4 K
 Discapacidad_4.1.1 M
 LGBTI_1.1.8 S
 LGBTI_1.1.9 P
 Migrantes_1.1.4 P
 Migrantes_1.1.5. 
 Mujeres_3.2.11 
 Participación Incidente_1.2.2. 
 Servicio a la Ciudadanía_1.1.4 E
 Servicio a la Ciudadanía_1.1.5 E
 Servicio "&amp;"a la Ciudadanía_2.1.3 E
 Servicio a la Ciudadanía_3.1.3 E
 Servicio a la Ciudadanía_3.1.7 E
 Servicio a la Ciudadanía_3.1.8 I
 Servicio a la Ciudadanía_3.1.9 P
 Servicio a la Ciudadanía_4.1.1 C
 Servicio a la Ciudadanía_4.1.2 A
 Servicio a la Ciudadanía_4"&amp;".1.3 C
 Servicio a la Ciudadanía_4.1.4 A
 Servicio a la Ciudadanía_5.1.2 P
 Servicio a la Ciudadanía_5.1.3 I
 Servicio a la Ciudadanía_6.1.1 E
 Servicio a la Ciudadanía_6.1.2 M
 Servicio a la Ciudadanía_7.1.1 T
 Servicio a la Ciudadanía_7.1.3 I
 Servicio "&amp;"a la Ciudadanía_7.1.4 I
 Transparencia_1.1.52 
 Vejez_5.1.2 A")</f>
        <v>Afro-Palenquero_2.2.25 
 BTI_1.1.4 K
 Discapacidad_4.1.1 M
 LGBTI_1.1.8 S
 LGBTI_1.1.9 P
 Migrantes_1.1.4 P
 Migrantes_1.1.5. 
 Mujeres_3.2.11 
 Participación Incidente_1.2.2. 
 Servicio a la Ciudadanía_1.1.4 E
 Servicio a la Ciudadanía_1.1.5 E
 Servicio a la Ciudadanía_2.1.3 E
 Servicio a la Ciudadanía_3.1.3 E
 Servicio a la Ciudadanía_3.1.7 E
 Servicio a la Ciudadanía_3.1.8 I
 Servicio a la Ciudadanía_3.1.9 P
 Servicio a la Ciudadanía_4.1.1 C
 Servicio a la Ciudadanía_4.1.2 A
 Servicio a la Ciudadanía_4.1.3 C
 Servicio a la Ciudadanía_4.1.4 A
 Servicio a la Ciudadanía_5.1.2 P
 Servicio a la Ciudadanía_5.1.3 I
 Servicio a la Ciudadanía_6.1.1 E
 Servicio a la Ciudadanía_6.1.2 M
 Servicio a la Ciudadanía_7.1.1 T
 Servicio a la Ciudadanía_7.1.3 I
 Servicio a la Ciudadanía_7.1.4 I
 Transparencia_1.1.52 
 Vejez_5.1.2 A</v>
      </c>
      <c r="AU603" s="172" t="str">
        <f ca="1">IFERROR(__xludf.DUMMYFUNCTION("""COMPUTED_VALUE"""),"Canales de atención de la Red CADE presencial virtual y telefónico fortalecidos")</f>
        <v>Canales de atención de la Red CADE presencial virtual y telefónico fortalecidos</v>
      </c>
      <c r="AV603" s="172" t="str">
        <f ca="1">IFERROR(__xludf.DUMMYFUNCTION("""COMPUTED_VALUE"""),"Canales de atención de la Red CADE presencial virtual y telefónico fortalecidos")</f>
        <v>Canales de atención de la Red CADE presencial virtual y telefónico fortalecidos</v>
      </c>
      <c r="AW603" s="172" t="str">
        <f ca="1">IFERROR(__xludf.DUMMYFUNCTION("""COMPUTED_VALUE"""),"N/A")</f>
        <v>N/A</v>
      </c>
      <c r="AX603" s="172">
        <f ca="1">IFERROR(__xludf.DUMMYFUNCTION("""COMPUTED_VALUE"""),3)</f>
        <v>3</v>
      </c>
      <c r="AY603" s="172" t="str">
        <f ca="1">IFERROR(__xludf.DUMMYFUNCTION("""COMPUTED_VALUE"""),"N/A")</f>
        <v>N/A</v>
      </c>
      <c r="AZ603" s="222">
        <f ca="1">IFERROR(__xludf.DUMMYFUNCTION("""COMPUTED_VALUE"""),20499330010)</f>
        <v>20499330010</v>
      </c>
      <c r="BA603" s="222">
        <f ca="1">IFERROR(__xludf.DUMMYFUNCTION("""COMPUTED_VALUE"""),0)</f>
        <v>0</v>
      </c>
      <c r="BB603" s="222">
        <f ca="1">IFERROR(__xludf.DUMMYFUNCTION("""COMPUTED_VALUE"""),0)</f>
        <v>0</v>
      </c>
      <c r="BC603" s="222">
        <f ca="1">IFERROR(__xludf.DUMMYFUNCTION("""COMPUTED_VALUE"""),2411188082)</f>
        <v>2411188082</v>
      </c>
      <c r="BD603" s="222">
        <f ca="1">IFERROR(__xludf.DUMMYFUNCTION("""COMPUTED_VALUE"""),5301180100)</f>
        <v>5301180100</v>
      </c>
      <c r="BE603" s="222">
        <f ca="1">IFERROR(__xludf.DUMMYFUNCTION("""COMPUTED_VALUE"""),5678367866)</f>
        <v>5678367866</v>
      </c>
      <c r="BF603" s="222">
        <f ca="1">IFERROR(__xludf.DUMMYFUNCTION("""COMPUTED_VALUE"""),5181601052)</f>
        <v>5181601052</v>
      </c>
      <c r="BG603" s="222">
        <f ca="1">IFERROR(__xludf.DUMMYFUNCTION("""COMPUTED_VALUE"""),2411188082)</f>
        <v>2411188082</v>
      </c>
      <c r="BH603" s="222">
        <f ca="1">IFERROR(__xludf.DUMMYFUNCTION("""COMPUTED_VALUE"""),5146776796.1165)</f>
        <v>5146776796.1164999</v>
      </c>
      <c r="BI603" s="222">
        <f ca="1">IFERROR(__xludf.DUMMYFUNCTION("""COMPUTED_VALUE"""),5352406321.04816)</f>
        <v>5352406321.0481596</v>
      </c>
      <c r="BJ603" s="222">
        <f ca="1">IFERROR(__xludf.DUMMYFUNCTION("""COMPUTED_VALUE"""),4741898984.83335)</f>
        <v>4741898984.8333502</v>
      </c>
      <c r="BK603" s="222">
        <f ca="1">IFERROR(__xludf.DUMMYFUNCTION("""COMPUTED_VALUE"""),3)</f>
        <v>3</v>
      </c>
      <c r="BL603" s="222">
        <f ca="1">IFERROR(__xludf.DUMMYFUNCTION("""COMPUTED_VALUE"""),3)</f>
        <v>3</v>
      </c>
      <c r="BM603" s="222">
        <f ca="1">IFERROR(__xludf.DUMMYFUNCTION("""COMPUTED_VALUE"""),3)</f>
        <v>3</v>
      </c>
      <c r="BN603" s="222">
        <f ca="1">IFERROR(__xludf.DUMMYFUNCTION("""COMPUTED_VALUE"""),3)</f>
        <v>3</v>
      </c>
      <c r="BO603" s="222" t="str">
        <f ca="1">IFERROR(__xludf.DUMMYFUNCTION("""COMPUTED_VALUE"""),"Se requiere se dejen los siguientes items de la siguiente manera: 
Meta sectorial
Modernizar los 3 canales de atención de la Red CADE  (presencial virtual y telefónico) con un enfoque poblacional y diferencial para brindar una atención cercana y que res"&amp;"ponda a las necesidades reales de la población en el territorio.
Nombre del indicador:
Porcentaje de avance de la modernización de los 3 canales de atención de la Red CADE presencial virtual y telefónico.
Formula del indicador: 
(Número acciones implem"&amp;"entadas para la modernización puntos de atención de la Red CADE / Número acciones para la modernización puntos de atención de la Red CADE planeadas)*100
20-04-2024 Meta ajutsada a 3 canales
Magnitud meta 2028: 100%
18-04-2024 la meta está en 3 la magni"&amp;"tud es 3 no 100%. No se ajusta indicador ni fórmula.")</f>
        <v>Se requiere se dejen los siguientes items de la siguiente manera: 
Meta sectorial
Modernizar los 3 canales de atención de la Red CADE  (presencial virtual y telefónico) con un enfoque poblacional y diferencial para brindar una atención cercana y que responda a las necesidades reales de la población en el territorio.
Nombre del indicador:
Porcentaje de avance de la modernización de los 3 canales de atención de la Red CADE presencial virtual y telefónico.
Formula del indicador: 
(Número acciones implementadas para la modernización puntos de atención de la Red CADE / Número acciones para la modernización puntos de atención de la Red CADE planeadas)*100
20-04-2024 Meta ajutsada a 3 canales
Magnitud meta 2028: 100%
18-04-2024 la meta está en 3 la magnitud es 3 no 100%. No se ajusta indicador ni fórmula.</v>
      </c>
      <c r="BP603" s="222">
        <f ca="1">IFERROR(__xludf.DUMMYFUNCTION("""COMPUTED_VALUE"""),18572337100)</f>
        <v>18572337100</v>
      </c>
      <c r="BQ603" s="222">
        <f ca="1">IFERROR(__xludf.DUMMYFUNCTION("""COMPUTED_VALUE"""),17652270183.998)</f>
        <v>17652270183.998001</v>
      </c>
      <c r="BR603" s="222"/>
      <c r="BS603" s="222"/>
      <c r="BT603" s="222"/>
      <c r="BU603" s="222"/>
      <c r="BV603" s="222"/>
      <c r="BW603" s="222"/>
      <c r="BX603" s="172"/>
      <c r="BY603" s="519" t="s">
        <v>9961</v>
      </c>
      <c r="BZ603" s="516"/>
      <c r="CA603" s="516"/>
      <c r="CB603" s="517"/>
      <c r="CC603" s="172" t="s">
        <v>9962</v>
      </c>
    </row>
    <row r="604" spans="1:81" ht="15.75" customHeight="1">
      <c r="A604" s="172">
        <v>373</v>
      </c>
      <c r="B604" s="172" t="s">
        <v>1692</v>
      </c>
      <c r="C604" s="172" t="s">
        <v>11078</v>
      </c>
      <c r="D604" s="172" t="s">
        <v>11097</v>
      </c>
      <c r="E604" s="172" t="s">
        <v>11291</v>
      </c>
      <c r="F604" s="172" t="s">
        <v>11292</v>
      </c>
      <c r="G604" s="172">
        <v>2265000000</v>
      </c>
      <c r="H604" s="172" t="s">
        <v>2196</v>
      </c>
      <c r="I604" s="172" t="s">
        <v>2197</v>
      </c>
      <c r="J604" s="172" t="s">
        <v>11293</v>
      </c>
      <c r="K604" s="172" t="s">
        <v>2199</v>
      </c>
      <c r="L604" s="172"/>
      <c r="M604" s="172"/>
      <c r="N604" s="172"/>
      <c r="O604" s="172"/>
      <c r="P604" s="172"/>
      <c r="Q604" s="172"/>
      <c r="R604" s="172"/>
      <c r="S604" s="172" t="s">
        <v>43</v>
      </c>
      <c r="T604" s="172"/>
      <c r="U604" s="172"/>
      <c r="V604" s="172"/>
      <c r="W604" s="172" t="s">
        <v>11294</v>
      </c>
      <c r="X604" s="172"/>
      <c r="Y604" s="172"/>
      <c r="Z604" s="172"/>
      <c r="AA604" s="172" t="s">
        <v>11295</v>
      </c>
      <c r="AB604" s="172" t="s">
        <v>11296</v>
      </c>
      <c r="AC604" s="172">
        <v>0</v>
      </c>
      <c r="AD604" s="172">
        <v>15</v>
      </c>
      <c r="AE604" s="172" t="s">
        <v>11297</v>
      </c>
      <c r="AF604" s="172">
        <v>2265000000</v>
      </c>
      <c r="AG604" s="172">
        <v>0</v>
      </c>
      <c r="AH604" s="172">
        <v>0</v>
      </c>
      <c r="AJ604" s="172"/>
      <c r="AK604" s="172"/>
      <c r="AL604" s="393"/>
      <c r="AM604" s="393"/>
      <c r="AN604" s="393"/>
      <c r="AO604" s="393"/>
      <c r="AP604" s="393"/>
      <c r="AQ604" s="393"/>
      <c r="AR604" s="393"/>
      <c r="AS604" s="393"/>
      <c r="AT604" s="393"/>
      <c r="AU604" s="393"/>
      <c r="AV604" s="393"/>
      <c r="AW604" s="393"/>
      <c r="AX604" s="393"/>
      <c r="AY604" s="393"/>
      <c r="AZ604" s="393"/>
      <c r="BA604" s="393"/>
      <c r="BB604" s="393"/>
      <c r="BC604" s="393"/>
      <c r="BD604" s="393"/>
      <c r="BE604" s="393"/>
      <c r="BF604" s="393"/>
      <c r="BG604" s="393"/>
      <c r="BH604" s="393"/>
      <c r="BI604" s="393"/>
      <c r="BJ604" s="393"/>
      <c r="BK604" s="393"/>
      <c r="BL604" s="172"/>
      <c r="BM604" s="172"/>
      <c r="BN604" s="172"/>
      <c r="BO604" s="172"/>
      <c r="BP604" s="172"/>
      <c r="BQ604" s="172"/>
      <c r="BR604" s="172"/>
      <c r="BS604" s="172"/>
      <c r="BT604" s="172"/>
      <c r="BU604" s="172"/>
      <c r="BV604" s="172"/>
      <c r="BW604" s="172"/>
      <c r="BX604" s="172"/>
      <c r="BY604" s="515" t="s">
        <v>9624</v>
      </c>
      <c r="BZ604" s="516"/>
      <c r="CA604" s="516"/>
      <c r="CB604" s="517"/>
      <c r="CC604" s="172" t="s">
        <v>9625</v>
      </c>
    </row>
    <row r="605" spans="1:81" ht="15.75" customHeight="1">
      <c r="A605" s="172">
        <v>374</v>
      </c>
      <c r="B605" s="172" t="s">
        <v>1692</v>
      </c>
      <c r="C605" s="172" t="s">
        <v>11078</v>
      </c>
      <c r="D605" s="172" t="s">
        <v>11097</v>
      </c>
      <c r="E605" s="172" t="s">
        <v>11298</v>
      </c>
      <c r="F605" s="172" t="s">
        <v>11299</v>
      </c>
      <c r="G605" s="172">
        <v>557500000</v>
      </c>
      <c r="H605" s="172" t="s">
        <v>2196</v>
      </c>
      <c r="I605" s="172" t="s">
        <v>2197</v>
      </c>
      <c r="J605" s="172" t="s">
        <v>11300</v>
      </c>
      <c r="K605" s="172" t="s">
        <v>2199</v>
      </c>
      <c r="L605" s="172"/>
      <c r="M605" s="172"/>
      <c r="N605" s="172"/>
      <c r="O605" s="172"/>
      <c r="P605" s="172"/>
      <c r="Q605" s="172"/>
      <c r="R605" s="172"/>
      <c r="S605" s="172" t="s">
        <v>43</v>
      </c>
      <c r="T605" s="172"/>
      <c r="U605" s="172"/>
      <c r="V605" s="172"/>
      <c r="W605" s="172" t="s">
        <v>11301</v>
      </c>
      <c r="X605" s="172"/>
      <c r="Y605" s="172"/>
      <c r="Z605" s="172"/>
      <c r="AA605" s="172" t="s">
        <v>11302</v>
      </c>
      <c r="AB605" s="172" t="s">
        <v>11303</v>
      </c>
      <c r="AC605" s="172">
        <v>65</v>
      </c>
      <c r="AD605" s="172">
        <v>75</v>
      </c>
      <c r="AE605" s="172" t="s">
        <v>11304</v>
      </c>
      <c r="AF605" s="172">
        <v>1255000000</v>
      </c>
      <c r="AG605" s="172">
        <v>0</v>
      </c>
      <c r="AH605" s="172">
        <v>0</v>
      </c>
      <c r="AI605" s="172"/>
      <c r="AJ605" s="172"/>
      <c r="AK605" s="172"/>
      <c r="AL605" s="393"/>
      <c r="AM605" s="393"/>
      <c r="AN605" s="393"/>
      <c r="AO605" s="393"/>
      <c r="AP605" s="393"/>
      <c r="AQ605" s="393"/>
      <c r="AR605" s="393"/>
      <c r="AS605" s="393"/>
      <c r="AT605" s="393"/>
      <c r="AU605" s="393"/>
      <c r="AV605" s="393"/>
      <c r="AW605" s="393"/>
      <c r="AX605" s="393"/>
      <c r="AY605" s="393"/>
      <c r="AZ605" s="393"/>
      <c r="BA605" s="393"/>
      <c r="BB605" s="393"/>
      <c r="BC605" s="393"/>
      <c r="BD605" s="393"/>
      <c r="BE605" s="393"/>
      <c r="BF605" s="393"/>
      <c r="BG605" s="393"/>
      <c r="BH605" s="393"/>
      <c r="BI605" s="393"/>
      <c r="BJ605" s="393"/>
      <c r="BK605" s="393"/>
      <c r="BL605" s="172"/>
      <c r="BM605" s="172"/>
      <c r="BN605" s="172"/>
      <c r="BO605" s="172"/>
      <c r="BP605" s="172"/>
      <c r="BQ605" s="172"/>
      <c r="BR605" s="172"/>
      <c r="BS605" s="172"/>
      <c r="BT605" s="172"/>
      <c r="BU605" s="172"/>
      <c r="BV605" s="172"/>
      <c r="BW605" s="172"/>
      <c r="BX605" s="172"/>
      <c r="BY605" s="515" t="s">
        <v>9624</v>
      </c>
      <c r="BZ605" s="516"/>
      <c r="CA605" s="516"/>
      <c r="CB605" s="517"/>
      <c r="CC605" s="172" t="s">
        <v>9625</v>
      </c>
    </row>
    <row r="606" spans="1:81" ht="15.75" customHeight="1">
      <c r="A606" s="172">
        <v>375</v>
      </c>
      <c r="B606" s="172" t="s">
        <v>1692</v>
      </c>
      <c r="C606" s="172" t="s">
        <v>2434</v>
      </c>
      <c r="D606" s="172" t="s">
        <v>11097</v>
      </c>
      <c r="E606" s="172" t="s">
        <v>11305</v>
      </c>
      <c r="F606" s="172" t="s">
        <v>11306</v>
      </c>
      <c r="G606" s="172">
        <v>697500000</v>
      </c>
      <c r="H606" s="172" t="s">
        <v>2196</v>
      </c>
      <c r="I606" s="172" t="s">
        <v>2197</v>
      </c>
      <c r="J606" s="172" t="s">
        <v>11307</v>
      </c>
      <c r="K606" s="172" t="s">
        <v>2199</v>
      </c>
      <c r="L606" s="172"/>
      <c r="M606" s="172"/>
      <c r="N606" s="172"/>
      <c r="O606" s="172"/>
      <c r="P606" s="172"/>
      <c r="Q606" s="172"/>
      <c r="R606" s="172"/>
      <c r="S606" s="172" t="s">
        <v>43</v>
      </c>
      <c r="T606" s="172"/>
      <c r="U606" s="172"/>
      <c r="V606" s="172"/>
      <c r="W606" s="172" t="s">
        <v>11308</v>
      </c>
      <c r="X606" s="172"/>
      <c r="Y606" s="172"/>
      <c r="Z606" s="172"/>
      <c r="AA606" s="172" t="s">
        <v>11308</v>
      </c>
      <c r="AB606" s="172" t="s">
        <v>11308</v>
      </c>
      <c r="AC606" s="172" t="s">
        <v>11308</v>
      </c>
      <c r="AD606" s="172" t="s">
        <v>11308</v>
      </c>
      <c r="AE606" s="172" t="s">
        <v>11308</v>
      </c>
      <c r="AF606" s="172">
        <v>0</v>
      </c>
      <c r="AG606" s="172">
        <v>0</v>
      </c>
      <c r="AH606" s="172">
        <v>0</v>
      </c>
      <c r="AI606" s="172"/>
      <c r="AJ606" s="172"/>
      <c r="AK606" s="172"/>
      <c r="AL606" s="393"/>
      <c r="AM606" s="393"/>
      <c r="AN606" s="393"/>
      <c r="AO606" s="393"/>
      <c r="AP606" s="393"/>
      <c r="AQ606" s="393"/>
      <c r="AR606" s="393"/>
      <c r="AS606" s="393"/>
      <c r="AT606" s="393"/>
      <c r="AU606" s="393"/>
      <c r="AV606" s="393"/>
      <c r="AW606" s="393"/>
      <c r="AX606" s="393"/>
      <c r="AY606" s="393"/>
      <c r="AZ606" s="393"/>
      <c r="BA606" s="393"/>
      <c r="BB606" s="393"/>
      <c r="BC606" s="393"/>
      <c r="BD606" s="393"/>
      <c r="BE606" s="393"/>
      <c r="BF606" s="393"/>
      <c r="BG606" s="393"/>
      <c r="BH606" s="393"/>
      <c r="BI606" s="393"/>
      <c r="BJ606" s="393"/>
      <c r="BK606" s="393"/>
      <c r="BL606" s="172"/>
      <c r="BM606" s="172"/>
      <c r="BN606" s="172"/>
      <c r="BO606" s="172"/>
      <c r="BP606" s="172"/>
      <c r="BQ606" s="172"/>
      <c r="BR606" s="172"/>
      <c r="BS606" s="172"/>
      <c r="BT606" s="172"/>
      <c r="BU606" s="172"/>
      <c r="BV606" s="172"/>
      <c r="BW606" s="172"/>
      <c r="BX606" s="172"/>
      <c r="BY606" s="515" t="s">
        <v>9624</v>
      </c>
      <c r="BZ606" s="516"/>
      <c r="CA606" s="516"/>
      <c r="CB606" s="517"/>
      <c r="CC606" s="172" t="s">
        <v>9625</v>
      </c>
    </row>
    <row r="607" spans="1:81" ht="15.75" customHeight="1">
      <c r="A607" s="172">
        <v>376</v>
      </c>
      <c r="B607" s="172" t="s">
        <v>1692</v>
      </c>
      <c r="C607" s="172" t="s">
        <v>2434</v>
      </c>
      <c r="D607" s="172" t="s">
        <v>11097</v>
      </c>
      <c r="E607" s="172" t="s">
        <v>11309</v>
      </c>
      <c r="F607" s="172" t="s">
        <v>11310</v>
      </c>
      <c r="G607" s="172">
        <v>937000000</v>
      </c>
      <c r="H607" s="172" t="s">
        <v>2196</v>
      </c>
      <c r="I607" s="172" t="s">
        <v>2197</v>
      </c>
      <c r="J607" s="172" t="s">
        <v>11311</v>
      </c>
      <c r="K607" s="172" t="s">
        <v>2199</v>
      </c>
      <c r="L607" s="172"/>
      <c r="M607" s="172"/>
      <c r="N607" s="172"/>
      <c r="O607" s="172"/>
      <c r="P607" s="172"/>
      <c r="Q607" s="172"/>
      <c r="R607" s="172"/>
      <c r="S607" s="172" t="s">
        <v>43</v>
      </c>
      <c r="T607" s="172"/>
      <c r="U607" s="172"/>
      <c r="V607" s="172"/>
      <c r="W607" s="172" t="s">
        <v>11312</v>
      </c>
      <c r="X607" s="172"/>
      <c r="Y607" s="172"/>
      <c r="Z607" s="172"/>
      <c r="AA607" s="172" t="s">
        <v>11313</v>
      </c>
      <c r="AB607" s="172" t="s">
        <v>11314</v>
      </c>
      <c r="AC607" s="172">
        <v>1</v>
      </c>
      <c r="AD607" s="172">
        <v>2</v>
      </c>
      <c r="AE607" s="172" t="s">
        <v>11315</v>
      </c>
      <c r="AF607" s="172">
        <v>937000000</v>
      </c>
      <c r="AG607" s="172">
        <v>0</v>
      </c>
      <c r="AH607" s="172">
        <v>0</v>
      </c>
      <c r="AI607" s="172"/>
      <c r="AJ607" s="172"/>
      <c r="AK607" s="172"/>
      <c r="AL607" s="393"/>
      <c r="AM607" s="393"/>
      <c r="AN607" s="393"/>
      <c r="AO607" s="393"/>
      <c r="AP607" s="393"/>
      <c r="AQ607" s="393"/>
      <c r="AR607" s="393"/>
      <c r="AS607" s="393"/>
      <c r="AT607" s="393"/>
      <c r="AU607" s="393"/>
      <c r="AV607" s="393"/>
      <c r="AW607" s="393"/>
      <c r="AX607" s="393"/>
      <c r="AY607" s="393"/>
      <c r="AZ607" s="393"/>
      <c r="BA607" s="393"/>
      <c r="BB607" s="393"/>
      <c r="BC607" s="393"/>
      <c r="BD607" s="393"/>
      <c r="BE607" s="393"/>
      <c r="BF607" s="393"/>
      <c r="BG607" s="393"/>
      <c r="BH607" s="393"/>
      <c r="BI607" s="393"/>
      <c r="BJ607" s="393"/>
      <c r="BK607" s="393"/>
      <c r="BL607" s="172"/>
      <c r="BM607" s="172"/>
      <c r="BN607" s="172"/>
      <c r="BO607" s="172"/>
      <c r="BP607" s="172"/>
      <c r="BQ607" s="172"/>
      <c r="BR607" s="172"/>
      <c r="BS607" s="172"/>
      <c r="BT607" s="172"/>
      <c r="BU607" s="172"/>
      <c r="BV607" s="172"/>
      <c r="BW607" s="172"/>
      <c r="BX607" s="172"/>
      <c r="BY607" s="515" t="s">
        <v>9624</v>
      </c>
      <c r="BZ607" s="516"/>
      <c r="CA607" s="516"/>
      <c r="CB607" s="517"/>
      <c r="CC607" s="172" t="s">
        <v>9625</v>
      </c>
    </row>
    <row r="608" spans="1:81" ht="15.75" customHeight="1">
      <c r="A608" s="172">
        <v>377</v>
      </c>
      <c r="B608" s="172" t="s">
        <v>1692</v>
      </c>
      <c r="C608" s="172" t="s">
        <v>2442</v>
      </c>
      <c r="D608" s="172" t="s">
        <v>11062</v>
      </c>
      <c r="E608" s="172" t="s">
        <v>11316</v>
      </c>
      <c r="F608" s="172" t="s">
        <v>11317</v>
      </c>
      <c r="G608" s="172">
        <v>4082000000</v>
      </c>
      <c r="H608" s="172" t="s">
        <v>2196</v>
      </c>
      <c r="I608" s="172" t="s">
        <v>2197</v>
      </c>
      <c r="J608" s="172" t="s">
        <v>11318</v>
      </c>
      <c r="K608" s="172" t="s">
        <v>2199</v>
      </c>
      <c r="L608" s="172"/>
      <c r="M608" s="172"/>
      <c r="N608" s="172"/>
      <c r="O608" s="172"/>
      <c r="P608" s="172"/>
      <c r="Q608" s="172"/>
      <c r="R608" s="172"/>
      <c r="S608" s="172" t="s">
        <v>43</v>
      </c>
      <c r="T608" s="172"/>
      <c r="U608" s="172"/>
      <c r="V608" s="172"/>
      <c r="W608" s="172" t="s">
        <v>11319</v>
      </c>
      <c r="X608" s="172"/>
      <c r="Y608" s="172"/>
      <c r="Z608" s="172"/>
      <c r="AA608" s="172" t="s">
        <v>11320</v>
      </c>
      <c r="AB608" s="172" t="s">
        <v>11321</v>
      </c>
      <c r="AC608" s="172">
        <v>200</v>
      </c>
      <c r="AD608" s="172">
        <v>400</v>
      </c>
      <c r="AE608" s="172" t="s">
        <v>11322</v>
      </c>
      <c r="AF608" s="172">
        <v>4082000000</v>
      </c>
      <c r="AG608" s="172">
        <v>0</v>
      </c>
      <c r="AH608" s="172">
        <v>0</v>
      </c>
      <c r="AI608" s="172"/>
      <c r="AJ608" s="172"/>
      <c r="AK608" s="172"/>
      <c r="AL608" s="393"/>
      <c r="AM608" s="393"/>
      <c r="AN608" s="393"/>
      <c r="AO608" s="393"/>
      <c r="AP608" s="393"/>
      <c r="AQ608" s="393"/>
      <c r="AR608" s="393"/>
      <c r="AS608" s="393"/>
      <c r="AT608" s="393"/>
      <c r="AU608" s="393"/>
      <c r="AV608" s="393"/>
      <c r="AW608" s="393"/>
      <c r="AX608" s="393"/>
      <c r="AY608" s="393"/>
      <c r="AZ608" s="393"/>
      <c r="BA608" s="393"/>
      <c r="BB608" s="393"/>
      <c r="BC608" s="393"/>
      <c r="BD608" s="393"/>
      <c r="BE608" s="393"/>
      <c r="BF608" s="393"/>
      <c r="BG608" s="393"/>
      <c r="BH608" s="393"/>
      <c r="BI608" s="393"/>
      <c r="BJ608" s="393"/>
      <c r="BK608" s="393"/>
      <c r="BL608" s="172"/>
      <c r="BM608" s="172"/>
      <c r="BN608" s="172"/>
      <c r="BO608" s="172"/>
      <c r="BP608" s="172"/>
      <c r="BQ608" s="172"/>
      <c r="BR608" s="172"/>
      <c r="BS608" s="172"/>
      <c r="BT608" s="172"/>
      <c r="BU608" s="172"/>
      <c r="BV608" s="172"/>
      <c r="BW608" s="172"/>
      <c r="BX608" s="172"/>
      <c r="BY608" s="515" t="s">
        <v>9624</v>
      </c>
      <c r="BZ608" s="516"/>
      <c r="CA608" s="516"/>
      <c r="CB608" s="517"/>
      <c r="CC608" s="172" t="s">
        <v>9625</v>
      </c>
    </row>
    <row r="609" spans="1:81" ht="15.75" customHeight="1">
      <c r="A609" s="172">
        <v>378</v>
      </c>
      <c r="B609" s="172" t="s">
        <v>1692</v>
      </c>
      <c r="C609" s="172" t="s">
        <v>2434</v>
      </c>
      <c r="D609" s="172" t="s">
        <v>11097</v>
      </c>
      <c r="E609" s="172" t="s">
        <v>11323</v>
      </c>
      <c r="F609" s="172" t="s">
        <v>11324</v>
      </c>
      <c r="G609" s="172">
        <v>2855200000</v>
      </c>
      <c r="H609" s="172" t="s">
        <v>2196</v>
      </c>
      <c r="I609" s="172" t="s">
        <v>2197</v>
      </c>
      <c r="J609" s="172" t="s">
        <v>11325</v>
      </c>
      <c r="K609" s="172" t="s">
        <v>2199</v>
      </c>
      <c r="L609" s="172"/>
      <c r="M609" s="172"/>
      <c r="N609" s="172"/>
      <c r="O609" s="172"/>
      <c r="P609" s="172"/>
      <c r="Q609" s="172"/>
      <c r="R609" s="172"/>
      <c r="S609" s="172" t="s">
        <v>43</v>
      </c>
      <c r="T609" s="172"/>
      <c r="U609" s="172"/>
      <c r="V609" s="172"/>
      <c r="W609" s="172" t="s">
        <v>11326</v>
      </c>
      <c r="X609" s="172"/>
      <c r="Y609" s="172"/>
      <c r="Z609" s="172"/>
      <c r="AA609" s="172" t="s">
        <v>11327</v>
      </c>
      <c r="AB609" s="172" t="s">
        <v>11328</v>
      </c>
      <c r="AC609" s="222">
        <v>357</v>
      </c>
      <c r="AD609" s="222">
        <v>457</v>
      </c>
      <c r="AE609" s="172" t="s">
        <v>11329</v>
      </c>
      <c r="AF609" s="172">
        <v>2855200000</v>
      </c>
      <c r="AG609" s="172">
        <v>0</v>
      </c>
      <c r="AH609" s="172">
        <v>0</v>
      </c>
      <c r="AI609" s="172"/>
      <c r="AJ609" s="172"/>
      <c r="AK609" s="172"/>
      <c r="AL609" s="393"/>
      <c r="AM609" s="393"/>
      <c r="AN609" s="393"/>
      <c r="AO609" s="393"/>
      <c r="AP609" s="393"/>
      <c r="AQ609" s="393"/>
      <c r="AR609" s="393"/>
      <c r="AS609" s="393"/>
      <c r="AT609" s="393"/>
      <c r="AU609" s="393"/>
      <c r="AV609" s="393"/>
      <c r="AW609" s="393"/>
      <c r="AX609" s="393"/>
      <c r="AY609" s="393"/>
      <c r="AZ609" s="393"/>
      <c r="BA609" s="393"/>
      <c r="BB609" s="393"/>
      <c r="BC609" s="393"/>
      <c r="BD609" s="393"/>
      <c r="BE609" s="393"/>
      <c r="BF609" s="393"/>
      <c r="BG609" s="393"/>
      <c r="BH609" s="393"/>
      <c r="BI609" s="393"/>
      <c r="BJ609" s="393"/>
      <c r="BK609" s="393"/>
      <c r="BL609" s="172"/>
      <c r="BM609" s="172"/>
      <c r="BN609" s="172"/>
      <c r="BO609" s="172"/>
      <c r="BP609" s="172"/>
      <c r="BQ609" s="172"/>
      <c r="BR609" s="172"/>
      <c r="BS609" s="172"/>
      <c r="BT609" s="172"/>
      <c r="BU609" s="172"/>
      <c r="BV609" s="172"/>
      <c r="BW609" s="172"/>
      <c r="BX609" s="172"/>
      <c r="BY609" s="515" t="s">
        <v>9624</v>
      </c>
      <c r="BZ609" s="516"/>
      <c r="CA609" s="516"/>
      <c r="CB609" s="517"/>
      <c r="CC609" s="172" t="s">
        <v>9625</v>
      </c>
    </row>
    <row r="610" spans="1:81" ht="15.75" customHeight="1">
      <c r="A610" s="172">
        <v>379</v>
      </c>
      <c r="B610" s="172" t="s">
        <v>1692</v>
      </c>
      <c r="C610" s="172" t="s">
        <v>2434</v>
      </c>
      <c r="D610" s="172" t="s">
        <v>11097</v>
      </c>
      <c r="E610" s="172" t="s">
        <v>11330</v>
      </c>
      <c r="F610" s="172" t="s">
        <v>11331</v>
      </c>
      <c r="G610" s="172">
        <v>4174000000</v>
      </c>
      <c r="H610" s="172" t="s">
        <v>2196</v>
      </c>
      <c r="I610" s="172" t="s">
        <v>2197</v>
      </c>
      <c r="J610" s="172" t="s">
        <v>11332</v>
      </c>
      <c r="K610" s="172" t="s">
        <v>2199</v>
      </c>
      <c r="L610" s="172"/>
      <c r="M610" s="172"/>
      <c r="N610" s="172"/>
      <c r="O610" s="172"/>
      <c r="P610" s="172"/>
      <c r="Q610" s="172"/>
      <c r="R610" s="172"/>
      <c r="S610" s="172" t="s">
        <v>43</v>
      </c>
      <c r="T610" s="172"/>
      <c r="U610" s="172"/>
      <c r="V610" s="172"/>
      <c r="W610" s="172" t="s">
        <v>11333</v>
      </c>
      <c r="X610" s="172"/>
      <c r="Y610" s="172"/>
      <c r="Z610" s="172"/>
      <c r="AA610" s="172" t="s">
        <v>11334</v>
      </c>
      <c r="AB610" s="172" t="s">
        <v>11335</v>
      </c>
      <c r="AC610" s="172">
        <v>2</v>
      </c>
      <c r="AD610" s="172">
        <v>10</v>
      </c>
      <c r="AE610" s="172">
        <v>2</v>
      </c>
      <c r="AF610" s="172">
        <v>4174000000</v>
      </c>
      <c r="AG610" s="172">
        <v>0</v>
      </c>
      <c r="AH610" s="172">
        <v>0</v>
      </c>
      <c r="AI610" s="172"/>
      <c r="AJ610" s="172"/>
      <c r="AK610" s="172"/>
      <c r="AL610" s="393"/>
      <c r="AM610" s="393"/>
      <c r="AN610" s="393"/>
      <c r="AO610" s="393"/>
      <c r="AP610" s="393"/>
      <c r="AQ610" s="393"/>
      <c r="AR610" s="393"/>
      <c r="AS610" s="393"/>
      <c r="AT610" s="393"/>
      <c r="AU610" s="393"/>
      <c r="AV610" s="393"/>
      <c r="AW610" s="393"/>
      <c r="AX610" s="393"/>
      <c r="AY610" s="393"/>
      <c r="AZ610" s="393"/>
      <c r="BA610" s="393"/>
      <c r="BB610" s="393"/>
      <c r="BC610" s="393"/>
      <c r="BD610" s="393"/>
      <c r="BE610" s="393"/>
      <c r="BF610" s="393"/>
      <c r="BG610" s="393"/>
      <c r="BH610" s="393"/>
      <c r="BI610" s="393"/>
      <c r="BJ610" s="393"/>
      <c r="BK610" s="393"/>
      <c r="BL610" s="172"/>
      <c r="BM610" s="172"/>
      <c r="BN610" s="172"/>
      <c r="BO610" s="172"/>
      <c r="BP610" s="172"/>
      <c r="BQ610" s="172"/>
      <c r="BR610" s="172"/>
      <c r="BS610" s="172"/>
      <c r="BT610" s="172"/>
      <c r="BU610" s="172"/>
      <c r="BV610" s="172"/>
      <c r="BW610" s="172"/>
      <c r="BX610" s="172"/>
      <c r="BY610" s="515" t="s">
        <v>9624</v>
      </c>
      <c r="BZ610" s="516"/>
      <c r="CA610" s="516"/>
      <c r="CB610" s="517"/>
      <c r="CC610" s="172" t="s">
        <v>9625</v>
      </c>
    </row>
    <row r="611" spans="1:81" ht="15.75" customHeight="1">
      <c r="A611" s="172">
        <v>380</v>
      </c>
      <c r="B611" s="172" t="s">
        <v>1692</v>
      </c>
      <c r="C611" s="172" t="s">
        <v>2427</v>
      </c>
      <c r="D611" s="172" t="s">
        <v>11336</v>
      </c>
      <c r="E611" s="172" t="s">
        <v>11337</v>
      </c>
      <c r="F611" s="172" t="s">
        <v>11338</v>
      </c>
      <c r="G611" s="172">
        <v>32636877450</v>
      </c>
      <c r="H611" s="172" t="s">
        <v>251</v>
      </c>
      <c r="I611" s="172" t="s">
        <v>252</v>
      </c>
      <c r="J611" s="172" t="s">
        <v>11339</v>
      </c>
      <c r="K611" s="172" t="s">
        <v>135</v>
      </c>
      <c r="L611" s="172"/>
      <c r="M611" s="172"/>
      <c r="N611" s="172"/>
      <c r="O611" s="172"/>
      <c r="P611" s="172"/>
      <c r="Q611" s="172"/>
      <c r="R611" s="172"/>
      <c r="S611" s="172" t="s">
        <v>43</v>
      </c>
      <c r="T611" s="172"/>
      <c r="U611" s="172"/>
      <c r="V611" s="172"/>
      <c r="W611" s="172" t="s">
        <v>11340</v>
      </c>
      <c r="X611" s="172"/>
      <c r="Y611" s="172"/>
      <c r="Z611" s="172"/>
      <c r="AA611" s="172" t="s">
        <v>11341</v>
      </c>
      <c r="AB611" s="172" t="s">
        <v>11342</v>
      </c>
      <c r="AC611" s="172" t="s">
        <v>2433</v>
      </c>
      <c r="AD611" s="172">
        <v>24</v>
      </c>
      <c r="AE611" s="172" t="s">
        <v>1257</v>
      </c>
      <c r="AF611" s="172">
        <v>32636877450</v>
      </c>
      <c r="AG611" s="172">
        <v>0</v>
      </c>
      <c r="AH611" s="172">
        <v>0</v>
      </c>
      <c r="AI611" s="172"/>
      <c r="AJ611" s="172"/>
      <c r="AK611" s="172"/>
      <c r="AL611" s="393"/>
      <c r="AM611" s="393"/>
      <c r="AN611" s="393"/>
      <c r="AO611" s="393"/>
      <c r="AP611" s="393"/>
      <c r="AQ611" s="393"/>
      <c r="AR611" s="393"/>
      <c r="AS611" s="393"/>
      <c r="AT611" s="393"/>
      <c r="AU611" s="393"/>
      <c r="AV611" s="393"/>
      <c r="AW611" s="393"/>
      <c r="AX611" s="393"/>
      <c r="AY611" s="393"/>
      <c r="AZ611" s="393"/>
      <c r="BA611" s="393"/>
      <c r="BB611" s="393"/>
      <c r="BC611" s="393"/>
      <c r="BD611" s="393"/>
      <c r="BE611" s="393"/>
      <c r="BF611" s="393"/>
      <c r="BG611" s="393"/>
      <c r="BH611" s="393"/>
      <c r="BI611" s="393"/>
      <c r="BJ611" s="393"/>
      <c r="BK611" s="393"/>
      <c r="BL611" s="172"/>
      <c r="BM611" s="172"/>
      <c r="BN611" s="172"/>
      <c r="BO611" s="172"/>
      <c r="BP611" s="172"/>
      <c r="BQ611" s="172"/>
      <c r="BR611" s="172"/>
      <c r="BS611" s="172"/>
      <c r="BT611" s="172"/>
      <c r="BU611" s="172"/>
      <c r="BV611" s="172"/>
      <c r="BW611" s="172"/>
      <c r="BX611" s="172"/>
      <c r="BY611" s="515" t="s">
        <v>9624</v>
      </c>
      <c r="BZ611" s="516"/>
      <c r="CA611" s="516"/>
      <c r="CB611" s="517"/>
      <c r="CC611" s="172" t="s">
        <v>9625</v>
      </c>
    </row>
    <row r="612" spans="1:81" ht="15.75" customHeight="1">
      <c r="A612" s="172">
        <v>381</v>
      </c>
      <c r="B612" s="172" t="s">
        <v>1692</v>
      </c>
      <c r="C612" s="172" t="s">
        <v>2434</v>
      </c>
      <c r="D612" s="172" t="s">
        <v>11336</v>
      </c>
      <c r="E612" s="172" t="s">
        <v>11343</v>
      </c>
      <c r="F612" s="172" t="s">
        <v>11344</v>
      </c>
      <c r="G612" s="172">
        <v>99654000000</v>
      </c>
      <c r="H612" s="172" t="s">
        <v>251</v>
      </c>
      <c r="I612" s="172" t="s">
        <v>252</v>
      </c>
      <c r="J612" s="172" t="s">
        <v>11345</v>
      </c>
      <c r="K612" s="172" t="s">
        <v>135</v>
      </c>
      <c r="L612" s="172"/>
      <c r="M612" s="172"/>
      <c r="N612" s="172"/>
      <c r="O612" s="172"/>
      <c r="P612" s="172"/>
      <c r="Q612" s="172"/>
      <c r="R612" s="172"/>
      <c r="S612" s="172" t="s">
        <v>43</v>
      </c>
      <c r="T612" s="172"/>
      <c r="U612" s="172"/>
      <c r="V612" s="172"/>
      <c r="W612" s="172" t="s">
        <v>1445</v>
      </c>
      <c r="X612" s="172"/>
      <c r="Y612" s="172"/>
      <c r="Z612" s="172"/>
      <c r="AA612" s="172" t="s">
        <v>11346</v>
      </c>
      <c r="AB612" s="172" t="s">
        <v>258</v>
      </c>
      <c r="AC612" s="172">
        <v>0</v>
      </c>
      <c r="AD612" s="172">
        <v>1</v>
      </c>
      <c r="AE612" s="172" t="s">
        <v>1257</v>
      </c>
      <c r="AF612" s="172">
        <v>99654000000</v>
      </c>
      <c r="AG612" s="172">
        <v>0</v>
      </c>
      <c r="AH612" s="172">
        <v>0</v>
      </c>
      <c r="AJ612" s="172"/>
      <c r="AK612" s="172"/>
      <c r="AL612" s="172">
        <f ca="1">IFERROR(__xludf.DUMMYFUNCTION("IMPORTRANGE(""https://docs.google.com/spreadsheets/d/1npPkCkJx8EaDQoN5CZFxhByyd_GwrPFrRj9-wo1YHM4/edit#gid=323077454"",""'Consolidado_PDD24/28'!B599:600"")"),381)</f>
        <v>381</v>
      </c>
      <c r="AM612" s="172" t="str">
        <f ca="1">IFERROR(__xludf.DUMMYFUNCTION("""COMPUTED_VALUE"""),"5. Bogotá confía en su gobierno")</f>
        <v>5. Bogotá confía en su gobierno</v>
      </c>
      <c r="AN612" s="172" t="str">
        <f ca="1">IFERROR(__xludf.DUMMYFUNCTION("""COMPUTED_VALUE"""),"5.33. Fortalecimiento institucional para un gobierno confiable")</f>
        <v>5.33. Fortalecimiento institucional para un gobierno confiable</v>
      </c>
      <c r="AO612" s="172" t="str">
        <f ca="1">IFERROR(__xludf.DUMMYFUNCTION("""COMPUTED_VALUE"""),"Implementar un (1) servicio de asistencia técnica integral para el mejoramiento de la gestión y el desempeño en la administración distrital orientado a la solución de los retos de ciudad")</f>
        <v>Implementar un (1) servicio de asistencia técnica integral para el mejoramiento de la gestión y el desempeño en la administración distrital orientado a la solución de los retos de ciudad</v>
      </c>
      <c r="AP612" s="172" t="str">
        <f ca="1">IFERROR(__xludf.DUMMYFUNCTION("""COMPUTED_VALUE"""),"El propósito de la meta es contar con un (1) servicio que mejore la articulación intersectorial interinstitucional y multinivel (local distrital y regional) desde el fortalecimiento de capacidades institucionales para la generación de valor público para l"&amp;"ograr la adecuada formulación implementación y seguimiento de las políticas estrategias planes y programas distritales que permitan contar con entidades fortalecidas y empoderadas que respondan de manera efectiva y eficiente a las necesidades ciudadanas. "&amp;"
Se ejecutará desde dos líneas de trabajo: una asociada a las capacidades institucionales identificadas para dar respuesta a la implementación y sostenibilidad de las políticas de gestión y desempeño y otros temas transversales a la gestión pública distri"&amp;"tal; y otra relacionada con las capacidades institucionales existentes y requeridas para atender los retos de ciudad desde una perspectiva institucional articulada. Para tal fin se plantean las siguientes fases que facilitarán el desarrollo de la estrateg"&amp;"ia:
Fase 1 - Análisis de capacidades distritales con enfoque colaborativo – 10% - 2024
Fase 2 - Estrategia de intervención diseñada - 20% - 2024
Fase 3 - Implementación escalonada basada en priorización de la Estrategia de intervención - 20% - 2025; 20% -"&amp;" 2026; 10% - 2027.
Fase 4 - Seguimiento y evaluación de resultados de implementación de la Estrategia de intervención – 5% - 2025; 5% - 2026; 10% - 2027.
")</f>
        <v xml:space="preserve">El propósito de la meta es contar con un (1) servicio que mejore la articulación intersectorial interinstitucional y multinivel (local distrital y regional) desde el fortalecimiento de capacidades institucionales para la generación de valor público para lograr la adecuada formulación implementación y seguimiento de las políticas estrategias planes y programas distritales que permitan contar con entidades fortalecidas y empoderadas que respondan de manera efectiva y eficiente a las necesidades ciudadanas. 
Se ejecutará desde dos líneas de trabajo: una asociada a las capacidades institucionales identificadas para dar respuesta a la implementación y sostenibilidad de las políticas de gestión y desempeño y otros temas transversales a la gestión pública distrital; y otra relacionada con las capacidades institucionales existentes y requeridas para atender los retos de ciudad desde una perspectiva institucional articulada. Para tal fin se plantean las siguientes fases que facilitarán el desarrollo de la estrategia:
Fase 1 - Análisis de capacidades distritales con enfoque colaborativo – 10% - 2024
Fase 2 - Estrategia de intervención diseñada - 20% - 2024
Fase 3 - Implementación escalonada basada en priorización de la Estrategia de intervención - 20% - 2025; 20% - 2026; 10% - 2027.
Fase 4 - Seguimiento y evaluación de resultados de implementación de la Estrategia de intervención – 5% - 2025; 5% - 2026; 10% - 2027.
</v>
      </c>
      <c r="AQ612" s="222" t="str">
        <f ca="1">IFERROR(__xludf.DUMMYFUNCTION("""COMPUTED_VALUE"""),"GESTIÓN PÚBLICA")</f>
        <v>GESTIÓN PÚBLICA</v>
      </c>
      <c r="AR612" s="172" t="str">
        <f ca="1">IFERROR(__xludf.DUMMYFUNCTION("""COMPUTED_VALUE"""),"Secretaría General de la Alcaldía Mayor de Bogotá")</f>
        <v>Secretaría General de la Alcaldía Mayor de Bogotá</v>
      </c>
      <c r="AS612" s="172" t="str">
        <f ca="1">IFERROR(__xludf.DUMMYFUNCTION("""COMPUTED_VALUE"""),"N/A")</f>
        <v>N/A</v>
      </c>
      <c r="AT612" s="172" t="str">
        <f ca="1">IFERROR(__xludf.DUMMYFUNCTION("""COMPUTED_VALUE"""),"Afro-Palenquero_2.2.24 
 Afro-Palenquero_5.1.1.E
 Seguridad_4.3.10 
 Seguridad_4.3.11.
 Seguridad_4.3.14.
 Seguridad_4.3.9. 
 Talento Humano_2.2.1 P
 Talento Humano_3.1.12 
 Talento Humano_3.1.13 
 Transparencia_1.1.31 
 Transparencia_1.2.5")</f>
        <v>Afro-Palenquero_2.2.24 
 Afro-Palenquero_5.1.1.E
 Seguridad_4.3.10 
 Seguridad_4.3.11.
 Seguridad_4.3.14.
 Seguridad_4.3.9. 
 Talento Humano_2.2.1 P
 Talento Humano_3.1.12 
 Talento Humano_3.1.13 
 Transparencia_1.1.31 
 Transparencia_1.2.5</v>
      </c>
      <c r="AU612" s="172" t="str">
        <f ca="1">IFERROR(__xludf.DUMMYFUNCTION("""COMPUTED_VALUE"""),"Servicio de asistencia técnica integral para el mejoramiento de la gestión y el desempeño en la administración distrital orientado a la solución de los retos de ciudad impleentado")</f>
        <v>Servicio de asistencia técnica integral para el mejoramiento de la gestión y el desempeño en la administración distrital orientado a la solución de los retos de ciudad impleentado</v>
      </c>
      <c r="AV612" s="172" t="str">
        <f ca="1">IFERROR(__xludf.DUMMYFUNCTION("""COMPUTED_VALUE"""),"Servicio de asistencia técnica integral para el mejoramiento de la gestión y el desempeño en la administración distrital orientado a la solución de los retos de ciudad impleentado")</f>
        <v>Servicio de asistencia técnica integral para el mejoramiento de la gestión y el desempeño en la administración distrital orientado a la solución de los retos de ciudad impleentado</v>
      </c>
      <c r="AW612" s="172" t="str">
        <f ca="1">IFERROR(__xludf.DUMMYFUNCTION("""COMPUTED_VALUE"""),"N/A")</f>
        <v>N/A</v>
      </c>
      <c r="AX612" s="172">
        <f ca="1">IFERROR(__xludf.DUMMYFUNCTION("""COMPUTED_VALUE"""),1)</f>
        <v>1</v>
      </c>
      <c r="AY612" s="172" t="str">
        <f ca="1">IFERROR(__xludf.DUMMYFUNCTION("""COMPUTED_VALUE"""),"N/A")</f>
        <v>N/A</v>
      </c>
      <c r="AZ612" s="222">
        <f ca="1">IFERROR(__xludf.DUMMYFUNCTION("""COMPUTED_VALUE"""),99654000000)</f>
        <v>99654000000</v>
      </c>
      <c r="BA612" s="222">
        <f ca="1">IFERROR(__xludf.DUMMYFUNCTION("""COMPUTED_VALUE"""),0)</f>
        <v>0</v>
      </c>
      <c r="BB612" s="222">
        <f ca="1">IFERROR(__xludf.DUMMYFUNCTION("""COMPUTED_VALUE"""),0)</f>
        <v>0</v>
      </c>
      <c r="BC612" s="222">
        <f ca="1">IFERROR(__xludf.DUMMYFUNCTION("""COMPUTED_VALUE"""),11731897399)</f>
        <v>11731897399</v>
      </c>
      <c r="BD612" s="222">
        <f ca="1">IFERROR(__xludf.DUMMYFUNCTION("""COMPUTED_VALUE"""),18711208353)</f>
        <v>18711208353</v>
      </c>
      <c r="BE612" s="222">
        <f ca="1">IFERROR(__xludf.DUMMYFUNCTION("""COMPUTED_VALUE"""),18138592161)</f>
        <v>18138592161</v>
      </c>
      <c r="BF612" s="222">
        <f ca="1">IFERROR(__xludf.DUMMYFUNCTION("""COMPUTED_VALUE"""),27977616176)</f>
        <v>27977616176</v>
      </c>
      <c r="BG612" s="222">
        <f ca="1">IFERROR(__xludf.DUMMYFUNCTION("""COMPUTED_VALUE"""),11731897399)</f>
        <v>11731897399</v>
      </c>
      <c r="BH612" s="222">
        <f ca="1">IFERROR(__xludf.DUMMYFUNCTION("""COMPUTED_VALUE"""),18166221701.9417)</f>
        <v>18166221701.9417</v>
      </c>
      <c r="BI612" s="222">
        <f ca="1">IFERROR(__xludf.DUMMYFUNCTION("""COMPUTED_VALUE"""),17097362768.4041)</f>
        <v>17097362768.4041</v>
      </c>
      <c r="BJ612" s="222">
        <f ca="1">IFERROR(__xludf.DUMMYFUNCTION("""COMPUTED_VALUE"""),25603482092.0504)</f>
        <v>25603482092.0504</v>
      </c>
      <c r="BK612" s="222">
        <f ca="1">IFERROR(__xludf.DUMMYFUNCTION("""COMPUTED_VALUE"""),0.3)</f>
        <v>0.3</v>
      </c>
      <c r="BL612" s="222">
        <f ca="1">IFERROR(__xludf.DUMMYFUNCTION("""COMPUTED_VALUE"""),0.55)</f>
        <v>0.55000000000000004</v>
      </c>
      <c r="BM612" s="222">
        <f ca="1">IFERROR(__xludf.DUMMYFUNCTION("""COMPUTED_VALUE"""),0.8)</f>
        <v>0.8</v>
      </c>
      <c r="BN612" s="222">
        <f ca="1">IFERROR(__xludf.DUMMYFUNCTION("""COMPUTED_VALUE"""),1)</f>
        <v>1</v>
      </c>
      <c r="BO612" s="222" t="str">
        <f ca="1">IFERROR(__xludf.DUMMYFUNCTION("""COMPUTED_VALUE"""),"Se requiere se dejen los siguientes items de la siguiente manera: 
Redacción de la Meta:
Implementar una (1) estrategia integral e interinstitucional para el fortalecimiento de capacidades institucionales para la generación de valor público.
Alcance de "&amp;"la meta
El propósito de la meta es contar con un (1) estrategia que mejore la articulación intersectorial interinstitucional y multinivel (local distrital y regional) desde el fortalecimiento de capacidades institucionales para la generación de valor púb"&amp;"lico para lograr la adecuada formulación implementación y seguimiento de las políticas estrategias planes y programas distritales que permitan contar con entidades fortalecidas y empoderadas que respondan de manera efectiva y eficiente a las necesidades c"&amp;"iudadanas. 
Se ejecutará desde dos líneas de trabajo: una asociada a las capacidades institucionales identificadas para dar respuesta a la implementación y sostenibilidad de las políticas de gestión y desempeño y otros temas transversales a la gestión púb"&amp;"lica distrital; y otra relacionada con las capacidades institucionales existentes y requeridas para atender los retos de ciudad desde una perspectiva institucional articulada. Para tal fin se plantean las siguientes fases que facilitarán el desarrollo de "&amp;"la estrategia:
Fase 1 - Análisis de capacidades distritales con enfoque colaborativo – 10% - 2024
Fase 2 - Estrategia de intervención diseñada - 20% - 2024
Fase 3 - Implementación escalonada basada en priorización de la Estrategia de intervención - 20% - "&amp;"2025; 20% - 2026; 10% - 2027.
Fase 4 - Seguimiento y evaluación de resultados de implementación de la Estrategia de intervención – 5% - 2025; 5% - 2026; 10% - 2027.
Nombre del indicador:
% de Implementación de la estrategia integral e interinstitucional"&amp;" para el fortalecimiento de capacidades institucionales para la generación de valor público.
Formula del indicador:
Avance en las fases planteadas / Avance proyectado de las fases para el periodo * 100
Magnitud de la meta 2028: 100%
20-04-2024 Ajustad"&amp;"a meta alcance y magnitud
")</f>
        <v xml:space="preserve">Se requiere se dejen los siguientes items de la siguiente manera: 
Redacción de la Meta:
Implementar una (1) estrategia integral e interinstitucional para el fortalecimiento de capacidades institucionales para la generación de valor público.
Alcance de la meta
El propósito de la meta es contar con un (1) estrategia que mejore la articulación intersectorial interinstitucional y multinivel (local distrital y regional) desde el fortalecimiento de capacidades institucionales para la generación de valor público para lograr la adecuada formulación implementación y seguimiento de las políticas estrategias planes y programas distritales que permitan contar con entidades fortalecidas y empoderadas que respondan de manera efectiva y eficiente a las necesidades ciudadanas. 
Se ejecutará desde dos líneas de trabajo: una asociada a las capacidades institucionales identificadas para dar respuesta a la implementación y sostenibilidad de las políticas de gestión y desempeño y otros temas transversales a la gestión pública distrital; y otra relacionada con las capacidades institucionales existentes y requeridas para atender los retos de ciudad desde una perspectiva institucional articulada. Para tal fin se plantean las siguientes fases que facilitarán el desarrollo de la estrategia:
Fase 1 - Análisis de capacidades distritales con enfoque colaborativo – 10% - 2024
Fase 2 - Estrategia de intervención diseñada - 20% - 2024
Fase 3 - Implementación escalonada basada en priorización de la Estrategia de intervención - 20% - 2025; 20% - 2026; 10% - 2027.
Fase 4 - Seguimiento y evaluación de resultados de implementación de la Estrategia de intervención – 5% - 2025; 5% - 2026; 10% - 2027.
Nombre del indicador:
% de Implementación de la estrategia integral e interinstitucional para el fortalecimiento de capacidades institucionales para la generación de valor público.
Formula del indicador:
Avance en las fases planteadas / Avance proyectado de las fases para el periodo * 100
Magnitud de la meta 2028: 100%
20-04-2024 Ajustada meta alcance y magnitud
</v>
      </c>
      <c r="BP612" s="222">
        <f ca="1">IFERROR(__xludf.DUMMYFUNCTION("""COMPUTED_VALUE"""),76559314089)</f>
        <v>76559314089</v>
      </c>
      <c r="BQ612" s="394">
        <f ca="1">IFERROR(__xludf.DUMMYFUNCTION("""COMPUTED_VALUE"""),72598963961.3963)</f>
        <v>72598963961.396301</v>
      </c>
      <c r="BR612" s="394"/>
      <c r="BS612" s="394"/>
      <c r="BT612" s="394"/>
      <c r="BU612" s="222"/>
      <c r="BV612" s="222"/>
      <c r="BW612" s="222"/>
      <c r="BX612" s="172"/>
      <c r="BY612" s="172" t="b">
        <f t="shared" ref="BY612:BZ612" ca="1" si="660">B612=AM612</f>
        <v>1</v>
      </c>
      <c r="BZ612" s="172" t="b">
        <f t="shared" ca="1" si="660"/>
        <v>0</v>
      </c>
      <c r="CA612" s="172" t="b">
        <f t="shared" ref="CA612:CB612" ca="1" si="661">E612=AO612</f>
        <v>0</v>
      </c>
      <c r="CB612" s="172" t="b">
        <f t="shared" ca="1" si="661"/>
        <v>0</v>
      </c>
      <c r="CC612" s="172"/>
    </row>
    <row r="613" spans="1:81" ht="15.75" customHeight="1">
      <c r="A613" s="172">
        <v>382</v>
      </c>
      <c r="B613" s="172" t="s">
        <v>1692</v>
      </c>
      <c r="C613" s="172" t="s">
        <v>2434</v>
      </c>
      <c r="D613" s="172" t="s">
        <v>11336</v>
      </c>
      <c r="E613" s="172" t="s">
        <v>11347</v>
      </c>
      <c r="F613" s="172" t="s">
        <v>11348</v>
      </c>
      <c r="G613" s="172">
        <v>110112000000</v>
      </c>
      <c r="H613" s="172" t="s">
        <v>251</v>
      </c>
      <c r="I613" s="172" t="s">
        <v>252</v>
      </c>
      <c r="J613" s="172" t="s">
        <v>11349</v>
      </c>
      <c r="K613" s="172" t="s">
        <v>135</v>
      </c>
      <c r="L613" s="172"/>
      <c r="M613" s="172"/>
      <c r="N613" s="172"/>
      <c r="O613" s="172"/>
      <c r="P613" s="172"/>
      <c r="Q613" s="172"/>
      <c r="R613" s="172"/>
      <c r="S613" s="172" t="s">
        <v>43</v>
      </c>
      <c r="T613" s="172"/>
      <c r="U613" s="172"/>
      <c r="V613" s="172"/>
      <c r="W613" s="172" t="s">
        <v>11350</v>
      </c>
      <c r="X613" s="172"/>
      <c r="Y613" s="172"/>
      <c r="Z613" s="172"/>
      <c r="AA613" s="172" t="s">
        <v>11351</v>
      </c>
      <c r="AB613" s="172" t="s">
        <v>11352</v>
      </c>
      <c r="AC613" s="172">
        <v>0</v>
      </c>
      <c r="AD613" s="172">
        <v>2</v>
      </c>
      <c r="AE613" s="172" t="s">
        <v>1257</v>
      </c>
      <c r="AF613" s="172">
        <v>110112000000</v>
      </c>
      <c r="AG613" s="172">
        <v>0</v>
      </c>
      <c r="AH613" s="172">
        <v>0</v>
      </c>
      <c r="AI613" s="172"/>
      <c r="AJ613" s="172"/>
      <c r="AK613" s="172"/>
      <c r="AL613" s="172">
        <f ca="1">IFERROR(__xludf.DUMMYFUNCTION("""COMPUTED_VALUE"""),382)</f>
        <v>382</v>
      </c>
      <c r="AM613" s="172" t="str">
        <f ca="1">IFERROR(__xludf.DUMMYFUNCTION("""COMPUTED_VALUE"""),"5. Bogotá confía en su gobierno")</f>
        <v>5. Bogotá confía en su gobierno</v>
      </c>
      <c r="AN613" s="172" t="str">
        <f ca="1">IFERROR(__xludf.DUMMYFUNCTION("""COMPUTED_VALUE"""),"5.32. Gobierno abierto, íntegro, transparente y corresponsable")</f>
        <v>5.32. Gobierno abierto, íntegro, transparente y corresponsable</v>
      </c>
      <c r="AO613" s="172" t="str">
        <f ca="1">IFERROR(__xludf.DUMMYFUNCTION("""COMPUTED_VALUE"""),"Fortalecer la estrategia de Gobierno Abierto que integre y articule acciones de transparencia, innovación, datos abiertos, colaboración y alianzas con organismos internacionales y nacionales que fomenten confianza y acerquen a la ciudadanía con la Adminis"&amp;"tración.")</f>
        <v>Fortalecer la estrategia de Gobierno Abierto que integre y articule acciones de transparencia, innovación, datos abiertos, colaboración y alianzas con organismos internacionales y nacionales que fomenten confianza y acerquen a la ciudadanía con la Administración.</v>
      </c>
      <c r="AP613" s="172" t="str">
        <f ca="1">IFERROR(__xludf.DUMMYFUNCTION("""COMPUTED_VALUE"""),"Se fortalecerá  la estrategia distrital de Gobierno Abierto y Confiable la cual integrará y armonizará los procesos permanentes de rendición de cuentas con lenguaje claro accesible e incluyente y el aprovechamiento de los datos e información pública. 
As"&amp;"í mismo incluirá la formulación e implementación participativa e incidente del II Plan de Acción de Gobierno Abierto de la ciudad")</f>
        <v>Se fortalecerá  la estrategia distrital de Gobierno Abierto y Confiable la cual integrará y armonizará los procesos permanentes de rendición de cuentas con lenguaje claro accesible e incluyente y el aprovechamiento de los datos e información pública. 
Así mismo incluirá la formulación e implementación participativa e incidente del II Plan de Acción de Gobierno Abierto de la ciudad</v>
      </c>
      <c r="AQ613" s="222" t="str">
        <f ca="1">IFERROR(__xludf.DUMMYFUNCTION("""COMPUTED_VALUE"""),"GESTIÓN PÚBLICA")</f>
        <v>GESTIÓN PÚBLICA</v>
      </c>
      <c r="AR613" s="172" t="str">
        <f ca="1">IFERROR(__xludf.DUMMYFUNCTION("""COMPUTED_VALUE"""),"Secretaría General de la Alcaldía Mayor de Bogotá")</f>
        <v>Secretaría General de la Alcaldía Mayor de Bogotá</v>
      </c>
      <c r="AS613" s="172" t="str">
        <f ca="1">IFERROR(__xludf.DUMMYFUNCTION("""COMPUTED_VALUE"""),"N/A")</f>
        <v>N/A</v>
      </c>
      <c r="AT613" s="172" t="str">
        <f ca="1">IFERROR(__xludf.DUMMYFUNCTION("""COMPUTED_VALUE"""),"Participación Incidente_1.1.6. 
 Participación Incidente_1.2.22.
 Participación Incidente_2.1.1. 
 Participación Incidente_2.1.14.
 Talento Humano_2.1.1 P
 Transparencia_1.1.15 
 Transparencia_1.1.33 
 Transparencia_1.1.45 
 Transparencia_1.1.49 
 Transpa"&amp;"rencia_1.1.50 
 Transparencia_1.1.51 
 Transparencia_1.1.53 
 Transparencia_2.1.11 
 Transparencia_2.1.12 
 Transparencia_3.1.8 D
 Transparencia_3.1.13 
 Transparencia_3.1.14 
 Transparencia_3.1.15 
 Transparencia_3.3.10 
 Transparencia_3.3.11")</f>
        <v>Participación Incidente_1.1.6. 
 Participación Incidente_1.2.22.
 Participación Incidente_2.1.1. 
 Participación Incidente_2.1.14.
 Talento Humano_2.1.1 P
 Transparencia_1.1.15 
 Transparencia_1.1.33 
 Transparencia_1.1.45 
 Transparencia_1.1.49 
 Transparencia_1.1.50 
 Transparencia_1.1.51 
 Transparencia_1.1.53 
 Transparencia_2.1.11 
 Transparencia_2.1.12 
 Transparencia_3.1.8 D
 Transparencia_3.1.13 
 Transparencia_3.1.14 
 Transparencia_3.1.15 
 Transparencia_3.3.10 
 Transparencia_3.3.11</v>
      </c>
      <c r="AU613" s="172" t="str">
        <f ca="1">IFERROR(__xludf.DUMMYFUNCTION("""COMPUTED_VALUE"""),"Estrategia  distrital para un Gobierno Abierto y Confiable implementada")</f>
        <v>Estrategia  distrital para un Gobierno Abierto y Confiable implementada</v>
      </c>
      <c r="AV613" s="172" t="str">
        <f ca="1">IFERROR(__xludf.DUMMYFUNCTION("""COMPUTED_VALUE"""),"Estrategia  distrital para un Gobierno Abierto y Confiable implementada")</f>
        <v>Estrategia  distrital para un Gobierno Abierto y Confiable implementada</v>
      </c>
      <c r="AW613" s="172" t="str">
        <f ca="1">IFERROR(__xludf.DUMMYFUNCTION("""COMPUTED_VALUE"""),"N/A")</f>
        <v>N/A</v>
      </c>
      <c r="AX613" s="172">
        <f ca="1">IFERROR(__xludf.DUMMYFUNCTION("""COMPUTED_VALUE"""),1)</f>
        <v>1</v>
      </c>
      <c r="AY613" s="172" t="str">
        <f ca="1">IFERROR(__xludf.DUMMYFUNCTION("""COMPUTED_VALUE"""),"N/A")</f>
        <v>N/A</v>
      </c>
      <c r="AZ613" s="222">
        <f ca="1">IFERROR(__xludf.DUMMYFUNCTION("""COMPUTED_VALUE"""),110112000000)</f>
        <v>110112000000</v>
      </c>
      <c r="BA613" s="222">
        <f ca="1">IFERROR(__xludf.DUMMYFUNCTION("""COMPUTED_VALUE"""),0)</f>
        <v>0</v>
      </c>
      <c r="BB613" s="222">
        <f ca="1">IFERROR(__xludf.DUMMYFUNCTION("""COMPUTED_VALUE"""),0)</f>
        <v>0</v>
      </c>
      <c r="BC613" s="222">
        <f ca="1">IFERROR(__xludf.DUMMYFUNCTION("""COMPUTED_VALUE"""),757933269)</f>
        <v>757933269</v>
      </c>
      <c r="BD613" s="222">
        <f ca="1">IFERROR(__xludf.DUMMYFUNCTION("""COMPUTED_VALUE"""),1236142116)</f>
        <v>1236142116</v>
      </c>
      <c r="BE613" s="222">
        <f ca="1">IFERROR(__xludf.DUMMYFUNCTION("""COMPUTED_VALUE"""),1570282683)</f>
        <v>1570282683</v>
      </c>
      <c r="BF613" s="222">
        <f ca="1">IFERROR(__xludf.DUMMYFUNCTION("""COMPUTED_VALUE"""),1314965984)</f>
        <v>1314965984</v>
      </c>
      <c r="BG613" s="222">
        <f ca="1">IFERROR(__xludf.DUMMYFUNCTION("""COMPUTED_VALUE"""),757933269)</f>
        <v>757933269</v>
      </c>
      <c r="BH613" s="222">
        <f ca="1">IFERROR(__xludf.DUMMYFUNCTION("""COMPUTED_VALUE"""),1200137976.69902)</f>
        <v>1200137976.6990199</v>
      </c>
      <c r="BI613" s="222">
        <f ca="1">IFERROR(__xludf.DUMMYFUNCTION("""COMPUTED_VALUE"""),1480142033.17937)</f>
        <v>1480142033.1793699</v>
      </c>
      <c r="BJ613" s="222">
        <f ca="1">IFERROR(__xludf.DUMMYFUNCTION("""COMPUTED_VALUE"""),1203380152.59072)</f>
        <v>1203380152.5907199</v>
      </c>
      <c r="BK613" s="222">
        <f ca="1">IFERROR(__xludf.DUMMYFUNCTION("""COMPUTED_VALUE"""),0.2)</f>
        <v>0.2</v>
      </c>
      <c r="BL613" s="222">
        <f ca="1">IFERROR(__xludf.DUMMYFUNCTION("""COMPUTED_VALUE"""),0.3)</f>
        <v>0.3</v>
      </c>
      <c r="BM613" s="222">
        <f ca="1">IFERROR(__xludf.DUMMYFUNCTION("""COMPUTED_VALUE"""),0.3)</f>
        <v>0.3</v>
      </c>
      <c r="BN613" s="222">
        <f ca="1">IFERROR(__xludf.DUMMYFUNCTION("""COMPUTED_VALUE"""),0.2)</f>
        <v>0.2</v>
      </c>
      <c r="BO613" s="222" t="str">
        <f ca="1">IFERROR(__xludf.DUMMYFUNCTION("""COMPUTED_VALUE"""),"Se elimina esta meta y se crean 6 metas por lo que se requiere acceso para diligenciar en la matriz toda la información de cada una de ellas.
 El presupuesto corresponde a las 6 metas:
 1. Diseñar e implementar un modelo para la identificación y gesti"&amp;"ón de conflictos de interés y de resolución de dilemas éticos de los servidores y colaboradores del distrito
 2. Diseñar e implementar un protocolo de protección al denunciante interno de corrupción en el distrito.
 3. Formular e implementar el segund"&amp;"o Plan de Acción de Gobierno Abierto de Bogotá de la Alianza de Gobierno (OGP).
 4. Diseñar e implementar una estrategia integral y sistémica de rendición de cuentas con lenguaje claro que aborde los programas obras y proyectos que más le interesan o im"&amp;"pactan a la ciudadanía en Bogotá.
 5. Diseñar e implementar una estrategia de cambio cultural para la integridad transparencia y corresponsabilidad para los servidores públicos y colabradores del distrito.
 6. Poner en marcha (1) una estrategia de pos"&amp;"icionamiento de la memoria investigación histórica y difusión del patrimonio documental orientada a la consulta ciudadana.
20-04-2024 Meta ajustada")</f>
        <v>Se elimina esta meta y se crean 6 metas por lo que se requiere acceso para diligenciar en la matriz toda la información de cada una de ellas.
 El presupuesto corresponde a las 6 metas:
 1. Diseñar e implementar un modelo para la identificación y gestión de conflictos de interés y de resolución de dilemas éticos de los servidores y colaboradores del distrito
 2. Diseñar e implementar un protocolo de protección al denunciante interno de corrupción en el distrito.
 3. Formular e implementar el segundo Plan de Acción de Gobierno Abierto de Bogotá de la Alianza de Gobierno (OGP).
 4. Diseñar e implementar una estrategia integral y sistémica de rendición de cuentas con lenguaje claro que aborde los programas obras y proyectos que más le interesan o impactan a la ciudadanía en Bogotá.
 5. Diseñar e implementar una estrategia de cambio cultural para la integridad transparencia y corresponsabilidad para los servidores públicos y colabradores del distrito.
 6. Poner en marcha (1) una estrategia de posicionamiento de la memoria investigación histórica y difusión del patrimonio documental orientada a la consulta ciudadana.
20-04-2024 Meta ajustada</v>
      </c>
      <c r="BP613" s="222">
        <f ca="1">IFERROR(__xludf.DUMMYFUNCTION("""COMPUTED_VALUE"""),4879324052)</f>
        <v>4879324052</v>
      </c>
      <c r="BQ613" s="394">
        <f ca="1">IFERROR(__xludf.DUMMYFUNCTION("""COMPUTED_VALUE"""),4641593431.46912)</f>
        <v>4641593431.46912</v>
      </c>
      <c r="BR613" s="394"/>
      <c r="BS613" s="394"/>
      <c r="BT613" s="394"/>
      <c r="BU613" s="222"/>
      <c r="BV613" s="222"/>
      <c r="BW613" s="222"/>
      <c r="BX613" s="172"/>
      <c r="BY613" s="172" t="b">
        <f t="shared" ref="BY613:BZ613" ca="1" si="662">B613=AM613</f>
        <v>1</v>
      </c>
      <c r="BZ613" s="172" t="b">
        <f t="shared" ca="1" si="662"/>
        <v>0</v>
      </c>
      <c r="CA613" s="172" t="b">
        <f t="shared" ref="CA613:CB613" ca="1" si="663">E613=AO613</f>
        <v>0</v>
      </c>
      <c r="CB613" s="172" t="b">
        <f t="shared" ca="1" si="663"/>
        <v>0</v>
      </c>
      <c r="CC613" s="172"/>
    </row>
    <row r="614" spans="1:81" ht="15.75" customHeight="1">
      <c r="A614" s="172">
        <v>383</v>
      </c>
      <c r="B614" s="172" t="s">
        <v>1692</v>
      </c>
      <c r="C614" s="172" t="s">
        <v>2434</v>
      </c>
      <c r="D614" s="172" t="s">
        <v>11353</v>
      </c>
      <c r="E614" s="172" t="s">
        <v>815</v>
      </c>
      <c r="F614" s="172" t="s">
        <v>11354</v>
      </c>
      <c r="G614" s="172">
        <v>9922000000</v>
      </c>
      <c r="H614" s="172" t="s">
        <v>251</v>
      </c>
      <c r="I614" s="172" t="s">
        <v>252</v>
      </c>
      <c r="J614" s="172" t="s">
        <v>11355</v>
      </c>
      <c r="K614" s="172" t="s">
        <v>135</v>
      </c>
      <c r="L614" s="172"/>
      <c r="M614" s="172"/>
      <c r="N614" s="172"/>
      <c r="O614" s="172"/>
      <c r="P614" s="172"/>
      <c r="Q614" s="172"/>
      <c r="R614" s="172"/>
      <c r="S614" s="172" t="s">
        <v>43</v>
      </c>
      <c r="T614" s="172"/>
      <c r="U614" s="172"/>
      <c r="V614" s="172"/>
      <c r="W614" s="172" t="s">
        <v>11356</v>
      </c>
      <c r="X614" s="172"/>
      <c r="Y614" s="172"/>
      <c r="Z614" s="172"/>
      <c r="AA614" s="172" t="s">
        <v>11357</v>
      </c>
      <c r="AB614" s="172" t="s">
        <v>258</v>
      </c>
      <c r="AC614" s="172">
        <v>0</v>
      </c>
      <c r="AD614" s="172">
        <v>1</v>
      </c>
      <c r="AE614" s="172" t="s">
        <v>1257</v>
      </c>
      <c r="AF614" s="172">
        <v>9922000000</v>
      </c>
      <c r="AG614" s="172">
        <v>0</v>
      </c>
      <c r="AH614" s="172">
        <v>0</v>
      </c>
      <c r="AJ614" s="172"/>
      <c r="AK614" s="172"/>
      <c r="AL614" s="393"/>
      <c r="AM614" s="393"/>
      <c r="AN614" s="393"/>
      <c r="AO614" s="393"/>
      <c r="AP614" s="393"/>
      <c r="AQ614" s="393"/>
      <c r="AR614" s="393"/>
      <c r="AS614" s="393"/>
      <c r="AT614" s="393"/>
      <c r="AU614" s="393"/>
      <c r="AV614" s="393"/>
      <c r="AW614" s="393"/>
      <c r="AX614" s="393"/>
      <c r="AY614" s="393"/>
      <c r="AZ614" s="393"/>
      <c r="BA614" s="393"/>
      <c r="BB614" s="393"/>
      <c r="BC614" s="393"/>
      <c r="BD614" s="393"/>
      <c r="BE614" s="393"/>
      <c r="BF614" s="393"/>
      <c r="BG614" s="393"/>
      <c r="BH614" s="393"/>
      <c r="BI614" s="393"/>
      <c r="BJ614" s="393"/>
      <c r="BK614" s="393"/>
      <c r="BL614" s="172"/>
      <c r="BM614" s="172"/>
      <c r="BN614" s="172"/>
      <c r="BO614" s="172"/>
      <c r="BP614" s="172"/>
      <c r="BQ614" s="172"/>
      <c r="BR614" s="172"/>
      <c r="BS614" s="172"/>
      <c r="BT614" s="172"/>
      <c r="BU614" s="172"/>
      <c r="BV614" s="172"/>
      <c r="BW614" s="172"/>
      <c r="BX614" s="172"/>
      <c r="BY614" s="518" t="s">
        <v>11358</v>
      </c>
      <c r="BZ614" s="516"/>
      <c r="CA614" s="516"/>
      <c r="CB614" s="517"/>
      <c r="CC614" s="172" t="s">
        <v>9756</v>
      </c>
    </row>
    <row r="615" spans="1:81" ht="15.75" customHeight="1">
      <c r="A615" s="172">
        <v>384</v>
      </c>
      <c r="B615" s="172" t="s">
        <v>1692</v>
      </c>
      <c r="C615" s="172" t="s">
        <v>2434</v>
      </c>
      <c r="D615" s="172" t="s">
        <v>11336</v>
      </c>
      <c r="E615" s="172" t="s">
        <v>11359</v>
      </c>
      <c r="F615" s="172" t="s">
        <v>11360</v>
      </c>
      <c r="G615" s="172">
        <v>21380000000</v>
      </c>
      <c r="H615" s="172" t="s">
        <v>251</v>
      </c>
      <c r="I615" s="172" t="s">
        <v>2070</v>
      </c>
      <c r="J615" s="172" t="s">
        <v>11361</v>
      </c>
      <c r="K615" s="172" t="s">
        <v>135</v>
      </c>
      <c r="L615" s="172"/>
      <c r="M615" s="172"/>
      <c r="N615" s="172"/>
      <c r="O615" s="172"/>
      <c r="P615" s="172"/>
      <c r="Q615" s="172"/>
      <c r="R615" s="172"/>
      <c r="S615" s="172" t="s">
        <v>43</v>
      </c>
      <c r="T615" s="172"/>
      <c r="U615" s="172"/>
      <c r="V615" s="172"/>
      <c r="W615" s="172" t="s">
        <v>11362</v>
      </c>
      <c r="X615" s="172"/>
      <c r="Y615" s="172"/>
      <c r="Z615" s="172"/>
      <c r="AA615" s="172" t="s">
        <v>11363</v>
      </c>
      <c r="AB615" s="172" t="s">
        <v>11364</v>
      </c>
      <c r="AC615" s="172">
        <v>4</v>
      </c>
      <c r="AD615" s="172">
        <v>23</v>
      </c>
      <c r="AE615" s="172" t="s">
        <v>2074</v>
      </c>
      <c r="AF615" s="172">
        <v>21380000000</v>
      </c>
      <c r="AG615" s="172">
        <v>0</v>
      </c>
      <c r="AH615" s="172">
        <v>0</v>
      </c>
      <c r="AI615" s="172"/>
      <c r="AJ615" s="172"/>
      <c r="AK615" s="172"/>
      <c r="AL615" s="172">
        <f ca="1">IFERROR(__xludf.DUMMYFUNCTION("IMPORTRANGE(""https://docs.google.com/spreadsheets/d/1npPkCkJx8EaDQoN5CZFxhByyd_GwrPFrRj9-wo1YHM4/edit#gid=323077454"",""'Consolidado_PDD24/28'!B601:604"")"),384)</f>
        <v>384</v>
      </c>
      <c r="AM615" s="172" t="str">
        <f ca="1">IFERROR(__xludf.DUMMYFUNCTION("""COMPUTED_VALUE"""),"5. Bogotá confía en su gobierno")</f>
        <v>5. Bogotá confía en su gobierno</v>
      </c>
      <c r="AN615" s="172" t="str">
        <f ca="1">IFERROR(__xludf.DUMMYFUNCTION("""COMPUTED_VALUE"""),"5.34. Talento Humano unido por la ciudadania")</f>
        <v>5.34. Talento Humano unido por la ciudadania</v>
      </c>
      <c r="AO615" s="172" t="str">
        <f ca="1">IFERROR(__xludf.DUMMYFUNCTION("""COMPUTED_VALUE"""),"Asistir 46 entidades y organismos distritales  para fortalecer la Política de Gestión Estratégica del Talento Humano del  Índice de Desempeño Institucional (IDI). ")</f>
        <v xml:space="preserve">Asistir 46 entidades y organismos distritales  para fortalecer la Política de Gestión Estratégica del Talento Humano del  Índice de Desempeño Institucional (IDI). </v>
      </c>
      <c r="AP615" s="172" t="str">
        <f ca="1">IFERROR(__xludf.DUMMYFUNCTION("""COMPUTED_VALUE"""),"El DASCD asisitira a las 46 entidades y organismos distritales correspondiente al 100% de las entidades que les aplica la Política de Gestión Estratégica del Talento Humano del  Índice de Desempeño Institucional (IDI)  bajo las  siguientes acciones: 
1"&amp;". Implementar acciones para promover la adecuada planificación con datos oportunos y veraces diseño de puestos de trabajo perfiles ocupacionales pertinentes y óptimo reclutamiento y selección.
2. Implementar acciones para fortalecer la gestión de compe"&amp;"tencias comportamentales (habilidades blandas) y funcionales con énfasis en las e-skills (competencias digitales) y el aprendizaje continuo. 
3. Implementar programas de bienestar  y de Seguridad y Salud en el Trabajo que   reconozcan y enaltezcan la l"&amp;"abor de  los servidores públicos y colaboradores   con condiciones de trabajo  optimas -  que generen sentido de pertenencia y vocación de servicio  que permita  . para alcanzar los objetivos institucionales que impactan positivamente la  ciudad.
4. Ac"&amp;"ciones para potencializar y mantener  los sistemas de información de gestión del talento humano como el Sistema de información Distrital del Empleo y la Administración Pública (SIDEAP) el Sistema de Analitica de Datos del Talento Humano Distrital entre ot"&amp;"ros. 
")</f>
        <v xml:space="preserve">El DASCD asisitira a las 46 entidades y organismos distritales correspondiente al 100% de las entidades que les aplica la Política de Gestión Estratégica del Talento Humano del  Índice de Desempeño Institucional (IDI)  bajo las  siguientes acciones: 
1. Implementar acciones para promover la adecuada planificación con datos oportunos y veraces diseño de puestos de trabajo perfiles ocupacionales pertinentes y óptimo reclutamiento y selección.
2. Implementar acciones para fortalecer la gestión de competencias comportamentales (habilidades blandas) y funcionales con énfasis en las e-skills (competencias digitales) y el aprendizaje continuo. 
3. Implementar programas de bienestar  y de Seguridad y Salud en el Trabajo que   reconozcan y enaltezcan la labor de  los servidores públicos y colaboradores   con condiciones de trabajo  optimas -  que generen sentido de pertenencia y vocación de servicio  que permita  . para alcanzar los objetivos institucionales que impactan positivamente la  ciudad.
4. Acciones para potencializar y mantener  los sistemas de información de gestión del talento humano como el Sistema de información Distrital del Empleo y la Administración Pública (SIDEAP) el Sistema de Analitica de Datos del Talento Humano Distrital entre otros. 
</v>
      </c>
      <c r="AQ615" s="222" t="str">
        <f ca="1">IFERROR(__xludf.DUMMYFUNCTION("""COMPUTED_VALUE"""),"GESTIÓN PÚBLICA")</f>
        <v>GESTIÓN PÚBLICA</v>
      </c>
      <c r="AR615" s="172" t="str">
        <f ca="1">IFERROR(__xludf.DUMMYFUNCTION("""COMPUTED_VALUE"""),"Departamento Administrativo del Servicio Civil Distrital - DASCD")</f>
        <v>Departamento Administrativo del Servicio Civil Distrital - DASCD</v>
      </c>
      <c r="AS615" s="172" t="str">
        <f ca="1">IFERROR(__xludf.DUMMYFUNCTION("""COMPUTED_VALUE"""),"N/A")</f>
        <v>N/A</v>
      </c>
      <c r="AT615" s="172" t="str">
        <f ca="1">IFERROR(__xludf.DUMMYFUNCTION("""COMPUTED_VALUE"""),"Talento Humano_1.1.1 P
 Talento Humano_1.1.2 B
 Talento Humano_1.1.4 P
 Talento Humano_1.2.1 S
 Talento Humano_1.3.2 P
 Talento Humano_1.3.4 
 Talento Humano_1.3.6 B
 Talento Humano_2.1.2 P
 Talento Humano_2.1.3 T
 Talento Humano_2.1.4 S
 Talento Humano_2"&amp;".2.2 P
 Talento Humano_2.2.3 A
 Talento Humano_2.2.5 P
 Talento Humano_2.2.6 P
 Talento Humano_2.3.1 
 Talento Humano_2.3.2 P
 Talento Humano_2.3.3 P
 Talento Humano_3.1.1 S
 Talento Humano_3.1.3 P
 Talento Humano_3.1.4 P
 Talento Humano_3.1.5 S
 Talento "&amp;"Humano_3.1.6 P
 Talento Humano_3.1.7 P
 Talento Humano_3.1.8 P
 Talento Humano_3.1.9 P
 Talento Humano_3.1.10")</f>
        <v>Talento Humano_1.1.1 P
 Talento Humano_1.1.2 B
 Talento Humano_1.1.4 P
 Talento Humano_1.2.1 S
 Talento Humano_1.3.2 P
 Talento Humano_1.3.4 
 Talento Humano_1.3.6 B
 Talento Humano_2.1.2 P
 Talento Humano_2.1.3 T
 Talento Humano_2.1.4 S
 Talento Humano_2.2.2 P
 Talento Humano_2.2.3 A
 Talento Humano_2.2.5 P
 Talento Humano_2.2.6 P
 Talento Humano_2.3.1 
 Talento Humano_2.3.2 P
 Talento Humano_2.3.3 P
 Talento Humano_3.1.1 S
 Talento Humano_3.1.3 P
 Talento Humano_3.1.4 P
 Talento Humano_3.1.5 S
 Talento Humano_3.1.6 P
 Talento Humano_3.1.7 P
 Talento Humano_3.1.8 P
 Talento Humano_3.1.9 P
 Talento Humano_3.1.10</v>
      </c>
      <c r="AU615" s="172" t="str">
        <f ca="1">IFERROR(__xludf.DUMMYFUNCTION("""COMPUTED_VALUE"""),"Numero de entidades y organismos distritrales  asistidas para fortalecer la Política de Gestión Estratégica del Talento Humano.")</f>
        <v>Numero de entidades y organismos distritrales  asistidas para fortalecer la Política de Gestión Estratégica del Talento Humano.</v>
      </c>
      <c r="AV615" s="172" t="str">
        <f ca="1">IFERROR(__xludf.DUMMYFUNCTION("""COMPUTED_VALUE"""),"Numero de entidades y organismos distritrales  asistidas para fortalecer la Política de Gestión Estratégica del Talento Humano.")</f>
        <v>Numero de entidades y organismos distritrales  asistidas para fortalecer la Política de Gestión Estratégica del Talento Humano.</v>
      </c>
      <c r="AW615" s="172" t="str">
        <f ca="1">IFERROR(__xludf.DUMMYFUNCTION("""COMPUTED_VALUE"""),"N/A")</f>
        <v>N/A</v>
      </c>
      <c r="AX615" s="172">
        <f ca="1">IFERROR(__xludf.DUMMYFUNCTION("""COMPUTED_VALUE"""),46)</f>
        <v>46</v>
      </c>
      <c r="AY615" s="172" t="str">
        <f ca="1">IFERROR(__xludf.DUMMYFUNCTION("""COMPUTED_VALUE"""),"Departamento Administrativo del Servicio Civil Distrital")</f>
        <v>Departamento Administrativo del Servicio Civil Distrital</v>
      </c>
      <c r="AZ615" s="222">
        <f ca="1">IFERROR(__xludf.DUMMYFUNCTION("""COMPUTED_VALUE"""),21380000000)</f>
        <v>21380000000</v>
      </c>
      <c r="BA615" s="222">
        <f ca="1">IFERROR(__xludf.DUMMYFUNCTION("""COMPUTED_VALUE"""),0)</f>
        <v>0</v>
      </c>
      <c r="BB615" s="222">
        <f ca="1">IFERROR(__xludf.DUMMYFUNCTION("""COMPUTED_VALUE"""),0)</f>
        <v>0</v>
      </c>
      <c r="BC615" s="222">
        <f ca="1">IFERROR(__xludf.DUMMYFUNCTION("""COMPUTED_VALUE"""),4186666185)</f>
        <v>4186666185</v>
      </c>
      <c r="BD615" s="222">
        <f ca="1">IFERROR(__xludf.DUMMYFUNCTION("""COMPUTED_VALUE"""),5025082101)</f>
        <v>5025082101</v>
      </c>
      <c r="BE615" s="222">
        <f ca="1">IFERROR(__xludf.DUMMYFUNCTION("""COMPUTED_VALUE"""),6121821888)</f>
        <v>6121821888</v>
      </c>
      <c r="BF615" s="222">
        <f ca="1">IFERROR(__xludf.DUMMYFUNCTION("""COMPUTED_VALUE"""),5734464075)</f>
        <v>5734464075</v>
      </c>
      <c r="BG615" s="222">
        <f ca="1">IFERROR(__xludf.DUMMYFUNCTION("""COMPUTED_VALUE"""),4186666185)</f>
        <v>4186666185</v>
      </c>
      <c r="BH615" s="222">
        <f ca="1">IFERROR(__xludf.DUMMYFUNCTION("""COMPUTED_VALUE"""),4878720486.40776)</f>
        <v>4878720486.4077597</v>
      </c>
      <c r="BI615" s="222">
        <f ca="1">IFERROR(__xludf.DUMMYFUNCTION("""COMPUTED_VALUE"""),5770404268.07427)</f>
        <v>5770404268.0742702</v>
      </c>
      <c r="BJ615" s="222">
        <f ca="1">IFERROR(__xludf.DUMMYFUNCTION("""COMPUTED_VALUE"""),5247846969.09658)</f>
        <v>5247846969.0965796</v>
      </c>
      <c r="BK615" s="222">
        <f ca="1">IFERROR(__xludf.DUMMYFUNCTION("""COMPUTED_VALUE"""),0)</f>
        <v>0</v>
      </c>
      <c r="BL615" s="222">
        <f ca="1">IFERROR(__xludf.DUMMYFUNCTION("""COMPUTED_VALUE"""),46)</f>
        <v>46</v>
      </c>
      <c r="BM615" s="222">
        <f ca="1">IFERROR(__xludf.DUMMYFUNCTION("""COMPUTED_VALUE"""),46)</f>
        <v>46</v>
      </c>
      <c r="BN615" s="222">
        <f ca="1">IFERROR(__xludf.DUMMYFUNCTION("""COMPUTED_VALUE"""),46)</f>
        <v>46</v>
      </c>
      <c r="BO615" s="222" t="str">
        <f ca="1">IFERROR(__xludf.DUMMYFUNCTION("""COMPUTED_VALUE"""),"Se elimina esta meta y se crean 2  metas por lo que se requiere acceso para diligenciar en la matriz toda la información de cada una de ellas. El presupuesto corresponde a las  2 metas:
1. Implementar 1 estrategia para fortalecer el potencial del talento"&amp;" humano de la administración distrital para generar valor público y contribuir al desarrollo de la ciudad creando confianza y legitimidad en su accionar.
2. Realizar 4 mediciones Índice de Desarrollo del Servicio Civil Distrital (IDSCD) para evaluar la g"&amp;"estión del talento humano en el Distrito.
20-04-2024 Se ajusta meta")</f>
        <v>Se elimina esta meta y se crean 2  metas por lo que se requiere acceso para diligenciar en la matriz toda la información de cada una de ellas. El presupuesto corresponde a las  2 metas:
1. Implementar 1 estrategia para fortalecer el potencial del talento humano de la administración distrital para generar valor público y contribuir al desarrollo de la ciudad creando confianza y legitimidad en su accionar.
2. Realizar 4 mediciones Índice de Desarrollo del Servicio Civil Distrital (IDSCD) para evaluar la gestión del talento humano en el Distrito.
20-04-2024 Se ajusta meta</v>
      </c>
      <c r="BP615" s="222">
        <f ca="1">IFERROR(__xludf.DUMMYFUNCTION("""COMPUTED_VALUE"""),21068034249)</f>
        <v>21068034249</v>
      </c>
      <c r="BQ615" s="222">
        <f ca="1">IFERROR(__xludf.DUMMYFUNCTION("""COMPUTED_VALUE"""),20083637908.5786)</f>
        <v>20083637908.578602</v>
      </c>
      <c r="BR615" s="222"/>
      <c r="BS615" s="222"/>
      <c r="BT615" s="222"/>
      <c r="BU615" s="222"/>
      <c r="BV615" s="222"/>
      <c r="BW615" s="222"/>
      <c r="BX615" s="172"/>
      <c r="BY615" s="172" t="b">
        <f t="shared" ref="BY615:BZ615" ca="1" si="664">B615=AM615</f>
        <v>1</v>
      </c>
      <c r="BZ615" s="172" t="b">
        <f t="shared" ca="1" si="664"/>
        <v>0</v>
      </c>
      <c r="CA615" s="172" t="b">
        <f t="shared" ref="CA615:CB615" ca="1" si="665">E615=AO615</f>
        <v>0</v>
      </c>
      <c r="CB615" s="172" t="b">
        <f t="shared" ca="1" si="665"/>
        <v>0</v>
      </c>
      <c r="CC615" s="172"/>
    </row>
    <row r="616" spans="1:81" ht="15.75" customHeight="1">
      <c r="A616" s="172">
        <v>385</v>
      </c>
      <c r="B616" s="172" t="s">
        <v>1692</v>
      </c>
      <c r="C616" s="172" t="s">
        <v>2434</v>
      </c>
      <c r="D616" s="172" t="s">
        <v>11097</v>
      </c>
      <c r="E616" s="172" t="s">
        <v>11365</v>
      </c>
      <c r="F616" s="172" t="s">
        <v>11366</v>
      </c>
      <c r="G616" s="172">
        <v>447151000000</v>
      </c>
      <c r="H616" s="172" t="s">
        <v>1383</v>
      </c>
      <c r="I616" s="172" t="s">
        <v>1569</v>
      </c>
      <c r="J616" s="172" t="s">
        <v>11367</v>
      </c>
      <c r="K616" s="172" t="s">
        <v>1445</v>
      </c>
      <c r="L616" s="172"/>
      <c r="M616" s="172"/>
      <c r="N616" s="172"/>
      <c r="O616" s="172"/>
      <c r="P616" s="172"/>
      <c r="Q616" s="172"/>
      <c r="R616" s="172"/>
      <c r="S616" s="172" t="s">
        <v>43</v>
      </c>
      <c r="T616" s="172"/>
      <c r="U616" s="172"/>
      <c r="V616" s="172"/>
      <c r="W616" s="172" t="s">
        <v>11368</v>
      </c>
      <c r="X616" s="172"/>
      <c r="Y616" s="172"/>
      <c r="Z616" s="172"/>
      <c r="AA616" s="172" t="s">
        <v>2080</v>
      </c>
      <c r="AB616" s="172" t="s">
        <v>2081</v>
      </c>
      <c r="AC616" s="172" t="s">
        <v>11369</v>
      </c>
      <c r="AD616" s="172" t="s">
        <v>10512</v>
      </c>
      <c r="AE616" s="172" t="s">
        <v>11370</v>
      </c>
      <c r="AF616" s="172">
        <v>326252000000</v>
      </c>
      <c r="AG616" s="172">
        <v>0</v>
      </c>
      <c r="AH616" s="172">
        <v>0</v>
      </c>
      <c r="AK616" s="172"/>
      <c r="AL616" s="172">
        <f ca="1">IFERROR(__xludf.DUMMYFUNCTION("""COMPUTED_VALUE"""),385)</f>
        <v>385</v>
      </c>
      <c r="AM616" s="172" t="str">
        <f ca="1">IFERROR(__xludf.DUMMYFUNCTION("""COMPUTED_VALUE"""),"5. Bogotá confía en su gobierno")</f>
        <v>5. Bogotá confía en su gobierno</v>
      </c>
      <c r="AN616" s="172"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16" s="172" t="str">
        <f ca="1">IFERROR(__xludf.DUMMYFUNCTION("""COMPUTED_VALUE"""),"Desarrollar el 100% de mejoramiento en la atención, participación ciudadana incidente y formación para la atención integral con enfoques de género, diferencial y territorial, a través de los canales definidos por cada entidad, del Sector Movilidad")</f>
        <v>Desarrollar el 100% de mejoramiento en la atención, participación ciudadana incidente y formación para la atención integral con enfoques de género, diferencial y territorial, a través de los canales definidos por cada entidad, del Sector Movilidad</v>
      </c>
      <c r="AP616" s="172" t="str">
        <f ca="1">IFERROR(__xludf.DUMMYFUNCTION("""COMPUTED_VALUE"""),"
Mejoramiento de canales de atencion prestación del servicio de TMSA mantener la satisfacción de sus usuarios con la atención recibida a través de los canales oficiales de servicio a la ciudadanía 
Implementar el 100% de la estrategia de formación y for"&amp;"talecimiento de capacidades de la ciudadanía que promueva y fomente dinámicas de movilidad segura y sostenible. Sensibilización para fortalecer las buenas prácticas en el uso del sistema a través de acciones pedagógicas como socializaciones en colegios co"&amp;"munidad intervención en institución educación superior a comunidad y a entidades y/o empresa y actividades lúdicas.")</f>
        <v xml:space="preserve">
Mejoramiento de canales de atencion prestación del servicio de TMSA mantener la satisfacción de sus usuarios con la atención recibida a través de los canales oficiales de servicio a la ciudadanía 
Implementar el 100% de la estrategia de formación y fortalecimiento de capacidades de la ciudadanía que promueva y fomente dinámicas de movilidad segura y sostenible. Sensibilización para fortalecer las buenas prácticas en el uso del sistema a través de acciones pedagógicas como socializaciones en colegios comunidad intervención en institución educación superior a comunidad y a entidades y/o empresa y actividades lúdicas.</v>
      </c>
      <c r="AQ616" s="222" t="str">
        <f ca="1">IFERROR(__xludf.DUMMYFUNCTION("""COMPUTED_VALUE"""),"MOVILIDAD")</f>
        <v>MOVILIDAD</v>
      </c>
      <c r="AR616" s="172" t="str">
        <f ca="1">IFERROR(__xludf.DUMMYFUNCTION("""COMPUTED_VALUE"""),"Secretaría Distrital de Movilidad")</f>
        <v>Secretaría Distrital de Movilidad</v>
      </c>
      <c r="AS616" s="172" t="str">
        <f ca="1">IFERROR(__xludf.DUMMYFUNCTION("""COMPUTED_VALUE"""),"N/A")</f>
        <v>N/A</v>
      </c>
      <c r="AT616" s="172" t="str">
        <f ca="1">IFERROR(__xludf.DUMMYFUNCTION("""COMPUTED_VALUE"""),"Adultez_3.3.2 A
 Afro-Palenquero_2.2.26 
 Bicicleta_3.3.1. 
 Derechos Humanos_5.1.1 P
 Derechos Humanos_5.3.3 A
 Discapacidad_3.3.1 
 Discapacidad_3.3.2 A
 Discapacidad_3.3.3 
 Migrantes_1.1.15 
 Mujeres_3.2.2 A
 Mujeres_11.1.9 
 Mujeres_11.1.10
 Particip"&amp;"ación Incidente_1.1.10.
 Participación Incidente_1.2.4. 
 Participación Incidente_1.2.6. 
 Participación Incidente_1.2.18.
 Participación Incidente_2.1.2. 
 Participación Incidente_2.1.3. 
 Participación Incidente_2.2.3. 
 Participación Incidente_2.2.4. 
"&amp;" Participación Incidente_2.2.5. 
 Participación Incidente_2.2.15.
 Participación Incidente_3.3.3. 
 Participación Incidente_3.3.6. 
 Participación Incidente_3.3.11.
 Participación Incidente_2.2.17.
 Peatón_3.1.6. 
 Salud Mental_1.1.5. 
 Servicio a la Ciud"&amp;"adanía_1.1.2 E
 Servicio a la Ciudadanía_1.1.3 E
 Servicio a la Ciudadanía_3.1.4 S
 Servicio a la Ciudadanía_3.1.6 E
 Servicio a la Ciudadanía_5.1.1 
 Transparencia_1.1.34 
 Transparencia_1.1.35 
 Turismo_2.3.1 C
 Vejez_2.3.1 E
 Vejez_2.3.2 P")</f>
        <v>Adultez_3.3.2 A
 Afro-Palenquero_2.2.26 
 Bicicleta_3.3.1. 
 Derechos Humanos_5.1.1 P
 Derechos Humanos_5.3.3 A
 Discapacidad_3.3.1 
 Discapacidad_3.3.2 A
 Discapacidad_3.3.3 
 Migrantes_1.1.15 
 Mujeres_3.2.2 A
 Mujeres_11.1.9 
 Mujeres_11.1.10
 Participación Incidente_1.1.10.
 Participación Incidente_1.2.4. 
 Participación Incidente_1.2.6. 
 Participación Incidente_1.2.18.
 Participación Incidente_2.1.2. 
 Participación Incidente_2.1.3. 
 Participación Incidente_2.2.3. 
 Participación Incidente_2.2.4. 
 Participación Incidente_2.2.5. 
 Participación Incidente_2.2.15.
 Participación Incidente_3.3.3. 
 Participación Incidente_3.3.6. 
 Participación Incidente_3.3.11.
 Participación Incidente_2.2.17.
 Peatón_3.1.6. 
 Salud Mental_1.1.5. 
 Servicio a la Ciudadanía_1.1.2 E
 Servicio a la Ciudadanía_1.1.3 E
 Servicio a la Ciudadanía_3.1.4 S
 Servicio a la Ciudadanía_3.1.6 E
 Servicio a la Ciudadanía_5.1.1 
 Transparencia_1.1.34 
 Transparencia_1.1.35 
 Turismo_2.3.1 C
 Vejez_2.3.1 E
 Vejez_2.3.2 P</v>
      </c>
      <c r="AU616" s="172" t="str">
        <f ca="1">IFERROR(__xludf.DUMMYFUNCTION("""COMPUTED_VALUE"""),"Nivel de satisfacción a la ciudadanía por parte de las entidades del Sector")</f>
        <v>Nivel de satisfacción a la ciudadanía por parte de las entidades del Sector</v>
      </c>
      <c r="AV616" s="172" t="str">
        <f ca="1">IFERROR(__xludf.DUMMYFUNCTION("""COMPUTED_VALUE"""),"Promedio del Nivel de satisfacción a la ciudadanía por parte de las entidades del Sector obtenido en la encuesta de Satisfacción")</f>
        <v>Promedio del Nivel de satisfacción a la ciudadanía por parte de las entidades del Sector obtenido en la encuesta de Satisfacción</v>
      </c>
      <c r="AW616" s="222" t="str">
        <f ca="1">IFERROR(__xludf.DUMMYFUNCTION("""COMPUTED_VALUE"""),"N/A")</f>
        <v>N/A</v>
      </c>
      <c r="AX616" s="172">
        <f ca="1">IFERROR(__xludf.DUMMYFUNCTION("""COMPUTED_VALUE"""),100)</f>
        <v>100</v>
      </c>
      <c r="AY616" s="172" t="str">
        <f ca="1">IFERROR(__xludf.DUMMYFUNCTION("""COMPUTED_VALUE"""),"N/A")</f>
        <v>N/A</v>
      </c>
      <c r="AZ616" s="222">
        <f ca="1">IFERROR(__xludf.DUMMYFUNCTION("""COMPUTED_VALUE"""),326252000000)</f>
        <v>326252000000</v>
      </c>
      <c r="BA616" s="222">
        <f ca="1">IFERROR(__xludf.DUMMYFUNCTION("""COMPUTED_VALUE"""),0)</f>
        <v>0</v>
      </c>
      <c r="BB616" s="222">
        <f ca="1">IFERROR(__xludf.DUMMYFUNCTION("""COMPUTED_VALUE"""),0)</f>
        <v>0</v>
      </c>
      <c r="BC616" s="222">
        <f ca="1">IFERROR(__xludf.DUMMYFUNCTION("""COMPUTED_VALUE"""),128790000000)</f>
        <v>128790000000</v>
      </c>
      <c r="BD616" s="222">
        <f ca="1">IFERROR(__xludf.DUMMYFUNCTION("""COMPUTED_VALUE"""),113067000000)</f>
        <v>113067000000</v>
      </c>
      <c r="BE616" s="222">
        <f ca="1">IFERROR(__xludf.DUMMYFUNCTION("""COMPUTED_VALUE"""),131936000000)</f>
        <v>131936000000</v>
      </c>
      <c r="BF616" s="222">
        <f ca="1">IFERROR(__xludf.DUMMYFUNCTION("""COMPUTED_VALUE"""),134460000000)</f>
        <v>134460000000</v>
      </c>
      <c r="BG616" s="222">
        <f ca="1">IFERROR(__xludf.DUMMYFUNCTION("""COMPUTED_VALUE"""),128790000000)</f>
        <v>128790000000</v>
      </c>
      <c r="BH616" s="222">
        <f ca="1">IFERROR(__xludf.DUMMYFUNCTION("""COMPUTED_VALUE"""),109773786407.766)</f>
        <v>109773786407.76601</v>
      </c>
      <c r="BI616" s="222">
        <f ca="1">IFERROR(__xludf.DUMMYFUNCTION("""COMPUTED_VALUE"""),124362333867.471)</f>
        <v>124362333867.47099</v>
      </c>
      <c r="BJ616" s="222">
        <f ca="1">IFERROR(__xludf.DUMMYFUNCTION("""COMPUTED_VALUE"""),123049947516.625)</f>
        <v>123049947516.625</v>
      </c>
      <c r="BK616" s="222">
        <f ca="1">IFERROR(__xludf.DUMMYFUNCTION("""COMPUTED_VALUE"""),1)</f>
        <v>1</v>
      </c>
      <c r="BL616" s="222">
        <f ca="1">IFERROR(__xludf.DUMMYFUNCTION("""COMPUTED_VALUE"""),1)</f>
        <v>1</v>
      </c>
      <c r="BM616" s="222">
        <f ca="1">IFERROR(__xludf.DUMMYFUNCTION("""COMPUTED_VALUE"""),1)</f>
        <v>1</v>
      </c>
      <c r="BN616" s="222">
        <f ca="1">IFERROR(__xludf.DUMMYFUNCTION("""COMPUTED_VALUE"""),1)</f>
        <v>1</v>
      </c>
      <c r="BO616" s="222"/>
      <c r="BP616" s="222">
        <f ca="1">IFERROR(__xludf.DUMMYFUNCTION("""COMPUTED_VALUE"""),508253000000)</f>
        <v>508253000000</v>
      </c>
      <c r="BQ616" s="222">
        <f ca="1">IFERROR(__xludf.DUMMYFUNCTION("""COMPUTED_VALUE"""),485976067791.863)</f>
        <v>485976067791.86298</v>
      </c>
      <c r="BR616" s="222"/>
      <c r="BS616" s="222"/>
      <c r="BT616" s="222"/>
      <c r="BU616" s="222"/>
      <c r="BV616" s="222"/>
      <c r="BW616" s="395"/>
      <c r="BX616" s="172"/>
      <c r="BY616" s="172" t="b">
        <f t="shared" ref="BY616:BZ616" ca="1" si="666">B616=AM616</f>
        <v>1</v>
      </c>
      <c r="BZ616" s="172" t="b">
        <f t="shared" ca="1" si="666"/>
        <v>0</v>
      </c>
      <c r="CA616" s="172" t="b">
        <f t="shared" ref="CA616:CB616" ca="1" si="667">E616=AO616</f>
        <v>0</v>
      </c>
      <c r="CB616" s="172" t="b">
        <f t="shared" ca="1" si="667"/>
        <v>0</v>
      </c>
      <c r="CC616" s="172"/>
    </row>
    <row r="617" spans="1:81" ht="15.75" customHeight="1">
      <c r="A617" s="172">
        <v>386</v>
      </c>
      <c r="B617" s="172" t="s">
        <v>1692</v>
      </c>
      <c r="C617" s="172" t="s">
        <v>2434</v>
      </c>
      <c r="D617" s="172" t="s">
        <v>11097</v>
      </c>
      <c r="E617" s="172" t="s">
        <v>2082</v>
      </c>
      <c r="F617" s="172" t="s">
        <v>11371</v>
      </c>
      <c r="G617" s="172">
        <v>299227000000</v>
      </c>
      <c r="H617" s="172" t="s">
        <v>268</v>
      </c>
      <c r="I617" s="172" t="s">
        <v>869</v>
      </c>
      <c r="J617" s="172" t="s">
        <v>11372</v>
      </c>
      <c r="K617" s="172"/>
      <c r="L617" s="172"/>
      <c r="M617" s="172"/>
      <c r="N617" s="172"/>
      <c r="O617" s="172"/>
      <c r="P617" s="172"/>
      <c r="Q617" s="172"/>
      <c r="R617" s="172"/>
      <c r="S617" s="172" t="s">
        <v>43</v>
      </c>
      <c r="T617" s="172"/>
      <c r="U617" s="172"/>
      <c r="V617" s="172"/>
      <c r="W617" s="172"/>
      <c r="X617" s="172"/>
      <c r="Y617" s="172"/>
      <c r="Z617" s="172"/>
      <c r="AA617" s="172" t="s">
        <v>2086</v>
      </c>
      <c r="AB617" s="172" t="s">
        <v>2087</v>
      </c>
      <c r="AC617" s="172">
        <v>0</v>
      </c>
      <c r="AD617" s="172">
        <v>1</v>
      </c>
      <c r="AE617" s="172" t="s">
        <v>2088</v>
      </c>
      <c r="AF617" s="172">
        <v>299227000000</v>
      </c>
      <c r="AG617" s="172">
        <v>0</v>
      </c>
      <c r="AH617" s="172">
        <v>0</v>
      </c>
      <c r="AI617" s="172"/>
      <c r="AJ617" s="172"/>
      <c r="AK617" s="172"/>
      <c r="AL617" s="172">
        <f ca="1">IFERROR(__xludf.DUMMYFUNCTION("""COMPUTED_VALUE"""),386)</f>
        <v>386</v>
      </c>
      <c r="AM617" s="172" t="str">
        <f ca="1">IFERROR(__xludf.DUMMYFUNCTION("""COMPUTED_VALUE"""),"5. Bogotá confía en su gobierno")</f>
        <v>5. Bogotá confía en su gobierno</v>
      </c>
      <c r="AN617" s="172" t="str">
        <f ca="1">IFERROR(__xludf.DUMMYFUNCTION("""COMPUTED_VALUE"""),"5.33. Fortalecimiento institucional para un gobierno confiable")</f>
        <v>5.33. Fortalecimiento institucional para un gobierno confiable</v>
      </c>
      <c r="AO617" s="172" t="str">
        <f ca="1">IFERROR(__xludf.DUMMYFUNCTION("""COMPUTED_VALUE"""),"Realizar el 100% de las acciones para el mejoramiento de la capacidad de gestión pública del sector ambiente")</f>
        <v>Realizar el 100% de las acciones para el mejoramiento de la capacidad de gestión pública del sector ambiente</v>
      </c>
      <c r="AP617" s="172" t="str">
        <f ca="1">IFERROR(__xludf.DUMMYFUNCTION("""COMPUTED_VALUE"""),"Con el fin de promover el fortalecimiento de las capacidades del sector ambiente esta meta se orienta hacia la revisión de la estructura organizacional a fin de rediseñar los procesos que se consideren necesarios para mejorar la calidad de los servicios a"&amp;" los usuarios fortalecer la gestión estratégica del talento humano bajo los principios de integridad y legalidad. Esta meta pretende realizar acciones y estrategias para el mejoramiento de la gestión documental y la gestión jurídica.
 También tiene por "&amp;"objeto mejorar el desempeño institucional con la implementación del Modelo Integrado de Planeación y Gestión y su articulación con las herramientas de planeación distrital que se traduzca en la eficiencia y el servicio a la ciudadanía y el fortalecimiento"&amp;" de canales de comunicación y la implementación de estrategias de mercadeo recaudo e imagen institucional (solo para el Jardín Botánico de Bogotá) desarrollo y mejoramiento de su Talento Humano el mantenimiento de su infraestructura física y tecnológica d"&amp;"e las entidades.")</f>
        <v>Con el fin de promover el fortalecimiento de las capacidades del sector ambiente esta meta se orienta hacia la revisión de la estructura organizacional a fin de rediseñar los procesos que se consideren necesarios para mejorar la calidad de los servicios a los usuarios fortalecer la gestión estratégica del talento humano bajo los principios de integridad y legalidad. Esta meta pretende realizar acciones y estrategias para el mejoramiento de la gestión documental y la gestión jurídica.
 También tiene por objeto mejorar el desempeño institucional con la implementación del Modelo Integrado de Planeación y Gestión y su articulación con las herramientas de planeación distrital que se traduzca en la eficiencia y el servicio a la ciudadanía y el fortalecimiento de canales de comunicación y la implementación de estrategias de mercadeo recaudo e imagen institucional (solo para el Jardín Botánico de Bogotá) desarrollo y mejoramiento de su Talento Humano el mantenimiento de su infraestructura física y tecnológica de las entidades.</v>
      </c>
      <c r="AQ617" s="222" t="str">
        <f ca="1">IFERROR(__xludf.DUMMYFUNCTION("""COMPUTED_VALUE"""),"AMBIENTE")</f>
        <v>AMBIENTE</v>
      </c>
      <c r="AR617" s="172" t="str">
        <f ca="1">IFERROR(__xludf.DUMMYFUNCTION("""COMPUTED_VALUE"""),"Secretaría Distrital de Ambiente")</f>
        <v>Secretaría Distrital de Ambiente</v>
      </c>
      <c r="AS617" s="172" t="str">
        <f ca="1">IFERROR(__xludf.DUMMYFUNCTION("""COMPUTED_VALUE"""),"N/A")</f>
        <v>N/A</v>
      </c>
      <c r="AT617" s="172" t="str">
        <f ca="1">IFERROR(__xludf.DUMMYFUNCTION("""COMPUTED_VALUE"""),"Bienestar Animal_1.1.3 S
 Bienestar Animal_1.2.2. 
 Bienestar Animal_2.3.3 C
 Talento Humano_2.2.4 P")</f>
        <v>Bienestar Animal_1.1.3 S
 Bienestar Animal_1.2.2. 
 Bienestar Animal_2.3.3 C
 Talento Humano_2.2.4 P</v>
      </c>
      <c r="AU617" s="172" t="str">
        <f ca="1">IFERROR(__xludf.DUMMYFUNCTION("""COMPUTED_VALUE"""),"Porcentaje de avance en el fortalecimiento institucional")</f>
        <v>Porcentaje de avance en el fortalecimiento institucional</v>
      </c>
      <c r="AV617" s="172" t="str">
        <f ca="1">IFERROR(__xludf.DUMMYFUNCTION("""COMPUTED_VALUE"""),"Sumatoria de avance del fortalecimiento institucional")</f>
        <v>Sumatoria de avance del fortalecimiento institucional</v>
      </c>
      <c r="AW617" s="172">
        <f ca="1">IFERROR(__xludf.DUMMYFUNCTION("""COMPUTED_VALUE"""),0)</f>
        <v>0</v>
      </c>
      <c r="AX617" s="172">
        <f ca="1">IFERROR(__xludf.DUMMYFUNCTION("""COMPUTED_VALUE"""),1)</f>
        <v>1</v>
      </c>
      <c r="AY617" s="172" t="str">
        <f ca="1">IFERROR(__xludf.DUMMYFUNCTION("""COMPUTED_VALUE"""),"Secretaría Distrital Ambiental")</f>
        <v>Secretaría Distrital Ambiental</v>
      </c>
      <c r="AZ617" s="222">
        <f ca="1">IFERROR(__xludf.DUMMYFUNCTION("""COMPUTED_VALUE"""),299227000000)</f>
        <v>299227000000</v>
      </c>
      <c r="BA617" s="222">
        <f ca="1">IFERROR(__xludf.DUMMYFUNCTION("""COMPUTED_VALUE"""),0)</f>
        <v>0</v>
      </c>
      <c r="BB617" s="222">
        <f ca="1">IFERROR(__xludf.DUMMYFUNCTION("""COMPUTED_VALUE"""),0)</f>
        <v>0</v>
      </c>
      <c r="BC617" s="222">
        <f ca="1">IFERROR(__xludf.DUMMYFUNCTION("""COMPUTED_VALUE"""),24160816796)</f>
        <v>24160816796</v>
      </c>
      <c r="BD617" s="222">
        <f ca="1">IFERROR(__xludf.DUMMYFUNCTION("""COMPUTED_VALUE"""),55810443553)</f>
        <v>55810443553</v>
      </c>
      <c r="BE617" s="222">
        <f ca="1">IFERROR(__xludf.DUMMYFUNCTION("""COMPUTED_VALUE"""),60102297991)</f>
        <v>60102297991</v>
      </c>
      <c r="BF617" s="222">
        <f ca="1">IFERROR(__xludf.DUMMYFUNCTION("""COMPUTED_VALUE"""),65242572209)</f>
        <v>65242572209</v>
      </c>
      <c r="BG617" s="222">
        <f ca="1">IFERROR(__xludf.DUMMYFUNCTION("""COMPUTED_VALUE"""),24160816796)</f>
        <v>24160816796</v>
      </c>
      <c r="BH617" s="222">
        <f ca="1">IFERROR(__xludf.DUMMYFUNCTION("""COMPUTED_VALUE"""),54184896653.398)</f>
        <v>54184896653.398003</v>
      </c>
      <c r="BI617" s="222">
        <f ca="1">IFERROR(__xludf.DUMMYFUNCTION("""COMPUTED_VALUE"""),56652180215.8544)</f>
        <v>56652180215.854401</v>
      </c>
      <c r="BJ617" s="222">
        <f ca="1">IFERROR(__xludf.DUMMYFUNCTION("""COMPUTED_VALUE"""),59706195791.8125)</f>
        <v>59706195791.8125</v>
      </c>
      <c r="BK617" s="222">
        <f ca="1">IFERROR(__xludf.DUMMYFUNCTION("""COMPUTED_VALUE"""),0.1)</f>
        <v>0.1</v>
      </c>
      <c r="BL617" s="222">
        <f ca="1">IFERROR(__xludf.DUMMYFUNCTION("""COMPUTED_VALUE"""),0.25)</f>
        <v>0.25</v>
      </c>
      <c r="BM617" s="222">
        <f ca="1">IFERROR(__xludf.DUMMYFUNCTION("""COMPUTED_VALUE"""),0.325)</f>
        <v>0.32500000000000001</v>
      </c>
      <c r="BN617" s="222">
        <f ca="1">IFERROR(__xludf.DUMMYFUNCTION("""COMPUTED_VALUE"""),0.325)</f>
        <v>0.32500000000000001</v>
      </c>
      <c r="BO617" s="222"/>
      <c r="BP617" s="222">
        <f ca="1">IFERROR(__xludf.DUMMYFUNCTION("""COMPUTED_VALUE"""),205316130549)</f>
        <v>205316130549</v>
      </c>
      <c r="BQ617" s="395">
        <f ca="1">IFERROR(__xludf.DUMMYFUNCTION("""COMPUTED_VALUE"""),194704089457.065)</f>
        <v>194704089457.065</v>
      </c>
      <c r="BR617" s="395"/>
      <c r="BS617" s="403"/>
      <c r="BT617" s="403"/>
      <c r="BU617" s="222"/>
      <c r="BV617" s="222"/>
      <c r="BW617" s="222"/>
      <c r="BX617" s="172"/>
      <c r="BY617" s="172" t="b">
        <f t="shared" ref="BY617:BZ617" ca="1" si="668">B617=AM617</f>
        <v>1</v>
      </c>
      <c r="BZ617" s="172" t="b">
        <f t="shared" ca="1" si="668"/>
        <v>0</v>
      </c>
      <c r="CA617" s="172" t="b">
        <f t="shared" ref="CA617:CB617" ca="1" si="669">E617=AO617</f>
        <v>1</v>
      </c>
      <c r="CB617" s="172" t="b">
        <f t="shared" ca="1" si="669"/>
        <v>0</v>
      </c>
      <c r="CC617" s="172"/>
    </row>
    <row r="618" spans="1:81" ht="15.75" customHeight="1">
      <c r="A618" s="172">
        <v>387</v>
      </c>
      <c r="B618" s="172" t="s">
        <v>1692</v>
      </c>
      <c r="C618" s="172" t="s">
        <v>11103</v>
      </c>
      <c r="D618" s="172" t="s">
        <v>11104</v>
      </c>
      <c r="E618" s="172" t="s">
        <v>2089</v>
      </c>
      <c r="F618" s="172" t="s">
        <v>11373</v>
      </c>
      <c r="G618" s="172">
        <v>119560000000</v>
      </c>
      <c r="H618" s="172" t="s">
        <v>268</v>
      </c>
      <c r="I618" s="172" t="s">
        <v>869</v>
      </c>
      <c r="J618" s="172" t="s">
        <v>11374</v>
      </c>
      <c r="K618" s="172"/>
      <c r="L618" s="172"/>
      <c r="M618" s="172"/>
      <c r="N618" s="172"/>
      <c r="O618" s="172"/>
      <c r="P618" s="172"/>
      <c r="Q618" s="172"/>
      <c r="R618" s="172"/>
      <c r="S618" s="172" t="s">
        <v>43</v>
      </c>
      <c r="T618" s="172"/>
      <c r="U618" s="172"/>
      <c r="V618" s="172"/>
      <c r="W618" s="172" t="s">
        <v>11375</v>
      </c>
      <c r="X618" s="172"/>
      <c r="Y618" s="172"/>
      <c r="Z618" s="172"/>
      <c r="AA618" s="172" t="s">
        <v>2093</v>
      </c>
      <c r="AB618" s="172" t="s">
        <v>2094</v>
      </c>
      <c r="AC618" s="172">
        <v>0</v>
      </c>
      <c r="AD618" s="172">
        <v>4</v>
      </c>
      <c r="AE618" s="172" t="s">
        <v>2088</v>
      </c>
      <c r="AF618" s="172">
        <v>119560000000</v>
      </c>
      <c r="AG618" s="172">
        <v>0</v>
      </c>
      <c r="AH618" s="172">
        <v>0</v>
      </c>
      <c r="AI618" s="172"/>
      <c r="AJ618" s="172"/>
      <c r="AK618" s="172"/>
      <c r="AL618" s="172">
        <f ca="1">IFERROR(__xludf.DUMMYFUNCTION("""COMPUTED_VALUE"""),387)</f>
        <v>387</v>
      </c>
      <c r="AM618" s="172" t="str">
        <f ca="1">IFERROR(__xludf.DUMMYFUNCTION("""COMPUTED_VALUE"""),"5. Bogotá confía en su gobierno")</f>
        <v>5. Bogotá confía en su gobierno</v>
      </c>
      <c r="AN618" s="172" t="str">
        <f ca="1">IFERROR(__xludf.DUMMYFUNCTION("""COMPUTED_VALUE"""),"5.33. Fortalecimiento institucional para un gobierno confiable")</f>
        <v>5.33. Fortalecimiento institucional para un gobierno confiable</v>
      </c>
      <c r="AO618" s="172" t="str">
        <f ca="1">IFERROR(__xludf.DUMMYFUNCTION("""COMPUTED_VALUE"""),"Implementar 3 programas de información ambiental y conocimiento ambiental")</f>
        <v>Implementar 3 programas de información ambiental y conocimiento ambiental</v>
      </c>
      <c r="AP618" s="172" t="str">
        <f ca="1">IFERROR(__xludf.DUMMYFUNCTION("""COMPUTED_VALUE"""),"Este programa institucional para la gestión de la información y el conocimiento ambiental busca diseñar e implementar herramientas metodológicas y tecnológicas que impulsen la gestión del conocimiento en temas de acción climática conservación de la biodiv"&amp;"ersidad coberturas vegetales y sus servicios ecosistémicos protección de los recursos naturales protección y bienestar animal y promuevan la gestión y conocimiento de la información mediante el funcionamiento de Observatorios y plataformas innovadoras com"&amp;"o el Observatorio Distrital de Protección y Bienestar Animal el Observatorio Ambiental de Bogotá el Centro de Modelamiento de Información Ambiental de Bogotá y la creación del Observatorio de Gestión del Riesgo. Además busca generar investigación sobre lo"&amp;"s componentes ecosistémicos de Bogotá (flora fauna interacciones flujo de carbono disturbios y restauración ecológica uso sostenible de especies) para conocer el patrimonio ecológico con el que cuenta el Distrito Capital y con ello tomar decisiones de con"&amp;"servación restablecimiento y sustentabilidad.
 Así mismo la meta apunta a la puesta en marcha operación y mejora de las herramientas tecnológicas donde se gestiona la información misional para impactar positivamente en la calidad de vida de los ciudadan"&amp;"os análisis evaluación y mejora en los procesos de toma de decisiones. Esto mediante la automatización de procesos la expansión y mejora de los servicios digitales fortaleciendo el uso acceso y aprovechamiento del conocimiento de la información ambiental "&amp;"relevante para los grupos de interés a partir de la gestión y análisis de los datos generados de estrategias de innovación pública y de transformación digital para contribuir desde el sector ambiente al desarrollo de una ""Ciudad Inteligente"" por medio d"&amp;"e la ciencia tecnología e innovación.
 Esta meta pretende llegar a cumplir dos grandes hitos: i) Gestión del conocimiento e investigación ambiental y ir) Fortalecimiento de la gestión de la información ambiental y su implementación será a través de fase"&amp;"s de diseño formulación ejecución y seguimiento de cada uno de los programas institucionales.")</f>
        <v>Este programa institucional para la gestión de la información y el conocimiento ambiental busca diseñar e implementar herramientas metodológicas y tecnológicas que impulsen la gestión del conocimiento en temas de acción climática conservación de la biodiversidad coberturas vegetales y sus servicios ecosistémicos protección de los recursos naturales protección y bienestar animal y promuevan la gestión y conocimiento de la información mediante el funcionamiento de Observatorios y plataformas innovadoras como el Observatorio Distrital de Protección y Bienestar Animal el Observatorio Ambiental de Bogotá el Centro de Modelamiento de Información Ambiental de Bogotá y la creación del Observatorio de Gestión del Riesgo. Además busca generar investigación sobre los componentes ecosistémicos de Bogotá (flora fauna interacciones flujo de carbono disturbios y restauración ecológica uso sostenible de especies) para conocer el patrimonio ecológico con el que cuenta el Distrito Capital y con ello tomar decisiones de conservación restablecimiento y sustentabilidad.
 Así mismo la meta apunta a la puesta en marcha operación y mejora de las herramientas tecnológicas donde se gestiona la información misional para impactar positivamente en la calidad de vida de los ciudadanos análisis evaluación y mejora en los procesos de toma de decisiones. Esto mediante la automatización de procesos la expansión y mejora de los servicios digitales fortaleciendo el uso acceso y aprovechamiento del conocimiento de la información ambiental relevante para los grupos de interés a partir de la gestión y análisis de los datos generados de estrategias de innovación pública y de transformación digital para contribuir desde el sector ambiente al desarrollo de una "Ciudad Inteligente" por medio de la ciencia tecnología e innovación.
 Esta meta pretende llegar a cumplir dos grandes hitos: i) Gestión del conocimiento e investigación ambiental y ir) Fortalecimiento de la gestión de la información ambiental y su implementación será a través de fases de diseño formulación ejecución y seguimiento de cada uno de los programas institucionales.</v>
      </c>
      <c r="AQ618" s="222" t="str">
        <f ca="1">IFERROR(__xludf.DUMMYFUNCTION("""COMPUTED_VALUE"""),"AMBIENTE")</f>
        <v>AMBIENTE</v>
      </c>
      <c r="AR618" s="172" t="str">
        <f ca="1">IFERROR(__xludf.DUMMYFUNCTION("""COMPUTED_VALUE"""),"Secretaría Distrital de Ambiente")</f>
        <v>Secretaría Distrital de Ambiente</v>
      </c>
      <c r="AS618" s="172" t="str">
        <f ca="1">IFERROR(__xludf.DUMMYFUNCTION("""COMPUTED_VALUE"""),"N/A")</f>
        <v>N/A</v>
      </c>
      <c r="AT618" s="172" t="str">
        <f ca="1">IFERROR(__xludf.DUMMYFUNCTION("""COMPUTED_VALUE"""),"Acción Climatica _3.1.4. 
 Acción Climatica _3.3.8. 
 Acción Climatica _3.3.10.
 Acción Climatica _3.3.11 
 Bienestar Animal_2.3.2 T
 Bienestar Animal_3.1.1 O
 Bienestar Animal_3.2.1 E
 Bienestar Animal_3.2.2 
 Juventud_7.2.1. 
 Mujeres_9.1.7 S")</f>
        <v>Acción Climatica _3.1.4. 
 Acción Climatica _3.3.8. 
 Acción Climatica _3.3.10.
 Acción Climatica _3.3.11 
 Bienestar Animal_2.3.2 T
 Bienestar Animal_3.1.1 O
 Bienestar Animal_3.2.1 E
 Bienestar Animal_3.2.2 
 Juventud_7.2.1. 
 Mujeres_9.1.7 S</v>
      </c>
      <c r="AU618" s="172" t="str">
        <f ca="1">IFERROR(__xludf.DUMMYFUNCTION("""COMPUTED_VALUE"""),"Porcentaje de avance de los programas institucionales para la gestión del información y el conocimiento ambiental implementados")</f>
        <v>Porcentaje de avance de los programas institucionales para la gestión del información y el conocimiento ambiental implementados</v>
      </c>
      <c r="AV618" s="172" t="str">
        <f ca="1">IFERROR(__xludf.DUMMYFUNCTION("""COMPUTED_VALUE"""),"Sumatoria de avance de los programas institucionales para la gestión del información y el conocimiento ambiental implementados")</f>
        <v>Sumatoria de avance de los programas institucionales para la gestión del información y el conocimiento ambiental implementados</v>
      </c>
      <c r="AW618" s="172">
        <f ca="1">IFERROR(__xludf.DUMMYFUNCTION("""COMPUTED_VALUE"""),0)</f>
        <v>0</v>
      </c>
      <c r="AX618" s="172">
        <f ca="1">IFERROR(__xludf.DUMMYFUNCTION("""COMPUTED_VALUE"""),3)</f>
        <v>3</v>
      </c>
      <c r="AY618" s="172" t="str">
        <f ca="1">IFERROR(__xludf.DUMMYFUNCTION("""COMPUTED_VALUE"""),"Secretaría Distrital Ambiental")</f>
        <v>Secretaría Distrital Ambiental</v>
      </c>
      <c r="AZ618" s="222">
        <f ca="1">IFERROR(__xludf.DUMMYFUNCTION("""COMPUTED_VALUE"""),119560000000)</f>
        <v>119560000000</v>
      </c>
      <c r="BA618" s="222">
        <f ca="1">IFERROR(__xludf.DUMMYFUNCTION("""COMPUTED_VALUE"""),0)</f>
        <v>0</v>
      </c>
      <c r="BB618" s="222">
        <f ca="1">IFERROR(__xludf.DUMMYFUNCTION("""COMPUTED_VALUE"""),0)</f>
        <v>0</v>
      </c>
      <c r="BC618" s="222">
        <f ca="1">IFERROR(__xludf.DUMMYFUNCTION("""COMPUTED_VALUE"""),6182285664)</f>
        <v>6182285664</v>
      </c>
      <c r="BD618" s="222">
        <f ca="1">IFERROR(__xludf.DUMMYFUNCTION("""COMPUTED_VALUE"""),16004471980)</f>
        <v>16004471980</v>
      </c>
      <c r="BE618" s="222">
        <f ca="1">IFERROR(__xludf.DUMMYFUNCTION("""COMPUTED_VALUE"""),16372817521)</f>
        <v>16372817521</v>
      </c>
      <c r="BF618" s="222">
        <f ca="1">IFERROR(__xludf.DUMMYFUNCTION("""COMPUTED_VALUE"""),17763429514)</f>
        <v>17763429514</v>
      </c>
      <c r="BG618" s="222">
        <f ca="1">IFERROR(__xludf.DUMMYFUNCTION("""COMPUTED_VALUE"""),6182285664)</f>
        <v>6182285664</v>
      </c>
      <c r="BH618" s="222">
        <f ca="1">IFERROR(__xludf.DUMMYFUNCTION("""COMPUTED_VALUE"""),15538322310.6796)</f>
        <v>15538322310.6796</v>
      </c>
      <c r="BI618" s="222">
        <f ca="1">IFERROR(__xludf.DUMMYFUNCTION("""COMPUTED_VALUE"""),15432950816.288)</f>
        <v>15432950816.288</v>
      </c>
      <c r="BJ618" s="222">
        <f ca="1">IFERROR(__xludf.DUMMYFUNCTION("""COMPUTED_VALUE"""),16256054361.2448)</f>
        <v>16256054361.244801</v>
      </c>
      <c r="BK618" s="222">
        <f ca="1">IFERROR(__xludf.DUMMYFUNCTION("""COMPUTED_VALUE"""),0.1)</f>
        <v>0.1</v>
      </c>
      <c r="BL618" s="222">
        <f ca="1">IFERROR(__xludf.DUMMYFUNCTION("""COMPUTED_VALUE"""),0.3)</f>
        <v>0.3</v>
      </c>
      <c r="BM618" s="222">
        <f ca="1">IFERROR(__xludf.DUMMYFUNCTION("""COMPUTED_VALUE"""),0.3)</f>
        <v>0.3</v>
      </c>
      <c r="BN618" s="222">
        <f ca="1">IFERROR(__xludf.DUMMYFUNCTION("""COMPUTED_VALUE"""),0.3)</f>
        <v>0.3</v>
      </c>
      <c r="BO618" s="222"/>
      <c r="BP618" s="222">
        <f ca="1">IFERROR(__xludf.DUMMYFUNCTION("""COMPUTED_VALUE"""),56323004679)</f>
        <v>56323004679</v>
      </c>
      <c r="BQ618" s="395">
        <f ca="1">IFERROR(__xludf.DUMMYFUNCTION("""COMPUTED_VALUE"""),53409613152.2125)</f>
        <v>53409613152.212502</v>
      </c>
      <c r="BR618" s="395"/>
      <c r="BS618" s="395"/>
      <c r="BT618" s="395"/>
      <c r="BU618" s="222"/>
      <c r="BV618" s="222"/>
      <c r="BW618" s="222"/>
      <c r="BX618" s="172"/>
      <c r="BY618" s="172" t="b">
        <f t="shared" ref="BY618:BZ618" ca="1" si="670">B618=AM618</f>
        <v>1</v>
      </c>
      <c r="BZ618" s="172" t="b">
        <f t="shared" ca="1" si="670"/>
        <v>0</v>
      </c>
      <c r="CA618" s="172" t="b">
        <f t="shared" ref="CA618:CB618" ca="1" si="671">E618=AO618</f>
        <v>1</v>
      </c>
      <c r="CB618" s="172" t="b">
        <f t="shared" ca="1" si="671"/>
        <v>0</v>
      </c>
      <c r="CC618" s="172"/>
    </row>
    <row r="619" spans="1:81" ht="15.75" customHeight="1">
      <c r="A619" s="172">
        <v>388</v>
      </c>
      <c r="B619" s="172" t="s">
        <v>1692</v>
      </c>
      <c r="C619" s="172" t="s">
        <v>11103</v>
      </c>
      <c r="D619" s="172"/>
      <c r="E619" s="172" t="s">
        <v>11376</v>
      </c>
      <c r="F619" s="172" t="s">
        <v>11377</v>
      </c>
      <c r="G619" s="172">
        <v>16900000000</v>
      </c>
      <c r="H619" s="172" t="s">
        <v>1777</v>
      </c>
      <c r="I619" s="172" t="s">
        <v>2097</v>
      </c>
      <c r="J619" s="172" t="s">
        <v>11378</v>
      </c>
      <c r="K619" s="172" t="s">
        <v>2099</v>
      </c>
      <c r="L619" s="172"/>
      <c r="M619" s="172"/>
      <c r="N619" s="172"/>
      <c r="O619" s="172"/>
      <c r="P619" s="172"/>
      <c r="Q619" s="172"/>
      <c r="R619" s="172"/>
      <c r="S619" s="172" t="s">
        <v>43</v>
      </c>
      <c r="T619" s="172"/>
      <c r="U619" s="172"/>
      <c r="V619" s="172"/>
      <c r="W619" s="172"/>
      <c r="X619" s="172"/>
      <c r="Y619" s="172"/>
      <c r="Z619" s="172"/>
      <c r="AA619" s="172" t="s">
        <v>11379</v>
      </c>
      <c r="AB619" s="172" t="s">
        <v>11380</v>
      </c>
      <c r="AC619" s="172">
        <v>0</v>
      </c>
      <c r="AD619" s="172">
        <v>1</v>
      </c>
      <c r="AE619" s="172" t="s">
        <v>11381</v>
      </c>
      <c r="AF619" s="172">
        <v>0</v>
      </c>
      <c r="AG619" s="172">
        <v>0</v>
      </c>
      <c r="AH619" s="172">
        <v>0</v>
      </c>
      <c r="AI619" s="172"/>
      <c r="AJ619" s="172"/>
      <c r="AK619" s="172"/>
      <c r="AL619" s="393"/>
      <c r="AM619" s="393"/>
      <c r="AN619" s="393"/>
      <c r="AO619" s="393"/>
      <c r="AP619" s="393"/>
      <c r="AQ619" s="393"/>
      <c r="AR619" s="393"/>
      <c r="AS619" s="393"/>
      <c r="AT619" s="393"/>
      <c r="AU619" s="393"/>
      <c r="AV619" s="393"/>
      <c r="AW619" s="393"/>
      <c r="AX619" s="393"/>
      <c r="AY619" s="393"/>
      <c r="AZ619" s="393"/>
      <c r="BA619" s="393"/>
      <c r="BB619" s="393"/>
      <c r="BC619" s="393"/>
      <c r="BD619" s="393"/>
      <c r="BE619" s="393"/>
      <c r="BF619" s="393"/>
      <c r="BG619" s="393"/>
      <c r="BH619" s="393"/>
      <c r="BI619" s="393"/>
      <c r="BJ619" s="393"/>
      <c r="BK619" s="393"/>
      <c r="BL619" s="172"/>
      <c r="BM619" s="172"/>
      <c r="BN619" s="172"/>
      <c r="BO619" s="172"/>
      <c r="BP619" s="172"/>
      <c r="BQ619" s="172"/>
      <c r="BR619" s="172"/>
      <c r="BS619" s="172"/>
      <c r="BT619" s="172"/>
      <c r="BU619" s="172"/>
      <c r="BV619" s="172"/>
      <c r="BW619" s="172"/>
      <c r="BX619" s="172"/>
      <c r="BY619" s="515" t="s">
        <v>9624</v>
      </c>
      <c r="BZ619" s="516"/>
      <c r="CA619" s="516"/>
      <c r="CB619" s="517"/>
      <c r="CC619" s="172" t="s">
        <v>9625</v>
      </c>
    </row>
    <row r="620" spans="1:81" ht="15.75" customHeight="1">
      <c r="A620" s="172">
        <v>389</v>
      </c>
      <c r="B620" s="172" t="s">
        <v>1692</v>
      </c>
      <c r="C620" s="172" t="s">
        <v>11103</v>
      </c>
      <c r="D620" s="172"/>
      <c r="E620" s="172" t="s">
        <v>11382</v>
      </c>
      <c r="F620" s="172" t="s">
        <v>11383</v>
      </c>
      <c r="G620" s="172">
        <v>28600000000</v>
      </c>
      <c r="H620" s="172" t="s">
        <v>1777</v>
      </c>
      <c r="I620" s="172" t="s">
        <v>2097</v>
      </c>
      <c r="J620" s="172" t="s">
        <v>11378</v>
      </c>
      <c r="K620" s="172" t="s">
        <v>2099</v>
      </c>
      <c r="L620" s="172"/>
      <c r="M620" s="172"/>
      <c r="N620" s="172"/>
      <c r="O620" s="172"/>
      <c r="P620" s="172"/>
      <c r="Q620" s="172"/>
      <c r="R620" s="172"/>
      <c r="S620" s="172" t="s">
        <v>43</v>
      </c>
      <c r="T620" s="172"/>
      <c r="U620" s="172"/>
      <c r="V620" s="172"/>
      <c r="W620" s="172"/>
      <c r="X620" s="172"/>
      <c r="Y620" s="172"/>
      <c r="Z620" s="172"/>
      <c r="AA620" s="172" t="s">
        <v>11384</v>
      </c>
      <c r="AB620" s="172" t="s">
        <v>11380</v>
      </c>
      <c r="AC620" s="172">
        <v>0</v>
      </c>
      <c r="AD620" s="172">
        <v>1</v>
      </c>
      <c r="AE620" s="172" t="s">
        <v>11381</v>
      </c>
      <c r="AF620" s="172">
        <v>0</v>
      </c>
      <c r="AG620" s="172">
        <v>0</v>
      </c>
      <c r="AH620" s="172">
        <v>0</v>
      </c>
      <c r="AI620" s="172"/>
      <c r="AJ620" s="172"/>
      <c r="AK620" s="172"/>
      <c r="AL620" s="172">
        <f ca="1">IFERROR(__xludf.DUMMYFUNCTION("IMPORTRANGE(""https://docs.google.com/spreadsheets/d/1npPkCkJx8EaDQoN5CZFxhByyd_GwrPFrRj9-wo1YHM4/edit#gid=323077454"",""'Consolidado_PDD24/28'!B605:605"")"),389)</f>
        <v>389</v>
      </c>
      <c r="AM620" s="172" t="str">
        <f ca="1">IFERROR(__xludf.DUMMYFUNCTION("""COMPUTED_VALUE"""),"5. Bogotá confía en su gobierno")</f>
        <v>5. Bogotá confía en su gobierno</v>
      </c>
      <c r="AN620" s="172" t="str">
        <f ca="1">IFERROR(__xludf.DUMMYFUNCTION("""COMPUTED_VALUE"""),"5.38. Gestión eficiente de los ingresos y gastos enfocados en la confianza ciudadana")</f>
        <v>5.38. Gestión eficiente de los ingresos y gastos enfocados en la confianza ciudadana</v>
      </c>
      <c r="AO620" s="172" t="str">
        <f ca="1">IFERROR(__xludf.DUMMYFUNCTION("""COMPUTED_VALUE"""),"Cumplir el 100% de la estrategia para el fortalecimiento de la gestión de derechos prestacionales y la política de atención al pensionado")</f>
        <v>Cumplir el 100% de la estrategia para el fortalecimiento de la gestión de derechos prestacionales y la política de atención al pensionado</v>
      </c>
      <c r="AP620" s="172" t="str">
        <f ca="1">IFERROR(__xludf.DUMMYFUNCTION("""COMPUTED_VALUE"""),"Implementar una estrategia de fortalecimiento de capacidades institucionales que permita atender la gestión del reconocimiento de derechos prestacionales y pagos de obligaciones pensionales a afiliados del FONCEP; Realizar diagnóstico priorización e imple"&amp;"mentación del proyecto de articulación de los sistemas de información y gestión documental del FONCEP; finalmente Implementar un modelo de planeación gestión seguimiento y control. Basados en información para toma de decisiones gestión preventiva leccione"&amp;"s aprendidas e innovación para la creación de valor público. La anterior meta pretende beneficiar a los casi 10.000 pensionados del FONCEP que tiene actualmente garantizando la oportunidad de adquisición de derechos prestacionales disminuyendo la operació"&amp;"n manual y duplicidad de funciones de la gestión misional disminuir PQRSD mejorar la gestión de cuotas partes pensionales optimizar la gestión de cobro coactivo modernizar y tecnificar los sistemas de información y de gestión documental disminuir los hall"&amp;"azgos de entes de control disminuir las demandas en contra del Distrito proteger el erario público del Distrito.
Realizar un proceso de caracterización y georreferenciación analizar los resultados estableciendo necesidades y expectativas además de medios"&amp;" correctos de comunicación con los pensionados del FONCEP; Realizar un acercamiento y gestión con las entidades del Distrito que intervienen en el cumplimiento de la política a través de la alta gerencia que permita una sinergias interinstitucionales; fin"&amp;"almente Implementar una estrategia que permita aumentar el desarrollo de actividades y programas enfocados al pensionado del FONCEP aumentando su bienestar integral y satisfacción como grupo de valor. La anterior meta beneficia a los casi 10.000 pensionad"&amp;"os del Foncep permite cumplir la política de atención al pensionado fortalecer y aunar esfuerzos entre entidades distritales de manera interinstitucional finalmente permite crear valor pública y aumentar la confianza e imagen en el FONCEP además de las en"&amp;"tidades del Distrito")</f>
        <v>Implementar una estrategia de fortalecimiento de capacidades institucionales que permita atender la gestión del reconocimiento de derechos prestacionales y pagos de obligaciones pensionales a afiliados del FONCEP; Realizar diagnóstico priorización e implementación del proyecto de articulación de los sistemas de información y gestión documental del FONCEP; finalmente Implementar un modelo de planeación gestión seguimiento y control. Basados en información para toma de decisiones gestión preventiva lecciones aprendidas e innovación para la creación de valor público. La anterior meta pretende beneficiar a los casi 10.000 pensionados del FONCEP que tiene actualmente garantizando la oportunidad de adquisición de derechos prestacionales disminuyendo la operación manual y duplicidad de funciones de la gestión misional disminuir PQRSD mejorar la gestión de cuotas partes pensionales optimizar la gestión de cobro coactivo modernizar y tecnificar los sistemas de información y de gestión documental disminuir los hallazgos de entes de control disminuir las demandas en contra del Distrito proteger el erario público del Distrito.
Realizar un proceso de caracterización y georreferenciación analizar los resultados estableciendo necesidades y expectativas además de medios correctos de comunicación con los pensionados del FONCEP; Realizar un acercamiento y gestión con las entidades del Distrito que intervienen en el cumplimiento de la política a través de la alta gerencia que permita una sinergias interinstitucionales; finalmente Implementar una estrategia que permita aumentar el desarrollo de actividades y programas enfocados al pensionado del FONCEP aumentando su bienestar integral y satisfacción como grupo de valor. La anterior meta beneficia a los casi 10.000 pensionados del Foncep permite cumplir la política de atención al pensionado fortalecer y aunar esfuerzos entre entidades distritales de manera interinstitucional finalmente permite crear valor pública y aumentar la confianza e imagen en el FONCEP además de las entidades del Distrito</v>
      </c>
      <c r="AQ620" s="222" t="str">
        <f ca="1">IFERROR(__xludf.DUMMYFUNCTION("""COMPUTED_VALUE"""),"HACIENDA")</f>
        <v>HACIENDA</v>
      </c>
      <c r="AR620" s="172" t="str">
        <f ca="1">IFERROR(__xludf.DUMMYFUNCTION("""COMPUTED_VALUE"""),"Fondo de Prestaciones Económicas Cesantías y Pensiones - FONCEP")</f>
        <v>Fondo de Prestaciones Económicas Cesantías y Pensiones - FONCEP</v>
      </c>
      <c r="AS620" s="172" t="str">
        <f ca="1">IFERROR(__xludf.DUMMYFUNCTION("""COMPUTED_VALUE"""),"N/A")</f>
        <v>N/A</v>
      </c>
      <c r="AT620" s="172"/>
      <c r="AU620" s="172" t="str">
        <f ca="1">IFERROR(__xludf.DUMMYFUNCTION("""COMPUTED_VALUE"""),"Porcentaje de cumplimiento de la estrategia para el fortalecimiento de la gestión de derechos prestacionales y la política de atención al pensionado.")</f>
        <v>Porcentaje de cumplimiento de la estrategia para el fortalecimiento de la gestión de derechos prestacionales y la política de atención al pensionado.</v>
      </c>
      <c r="AV620" s="172" t="str">
        <f ca="1">IFERROR(__xludf.DUMMYFUNCTION("""COMPUTED_VALUE"""),"( Actividades ejecutadas de la estrategia de fortalecimiento / Actividades Programadas de la estrategia de fortalecimiento) *100")</f>
        <v>( Actividades ejecutadas de la estrategia de fortalecimiento / Actividades Programadas de la estrategia de fortalecimiento) *100</v>
      </c>
      <c r="AW620" s="172">
        <f ca="1">IFERROR(__xludf.DUMMYFUNCTION("""COMPUTED_VALUE"""),0)</f>
        <v>0</v>
      </c>
      <c r="AX620" s="395">
        <f ca="1">IFERROR(__xludf.DUMMYFUNCTION("""COMPUTED_VALUE"""),1)</f>
        <v>1</v>
      </c>
      <c r="AY620" s="172" t="str">
        <f ca="1">IFERROR(__xludf.DUMMYFUNCTION("""COMPUTED_VALUE"""),"Plan de acción ")</f>
        <v xml:space="preserve">Plan de acción </v>
      </c>
      <c r="AZ620" s="222">
        <f ca="1">IFERROR(__xludf.DUMMYFUNCTION("""COMPUTED_VALUE"""),0)</f>
        <v>0</v>
      </c>
      <c r="BA620" s="222">
        <f ca="1">IFERROR(__xludf.DUMMYFUNCTION("""COMPUTED_VALUE"""),0)</f>
        <v>0</v>
      </c>
      <c r="BB620" s="222">
        <f ca="1">IFERROR(__xludf.DUMMYFUNCTION("""COMPUTED_VALUE"""),0)</f>
        <v>0</v>
      </c>
      <c r="BC620" s="222">
        <f ca="1">IFERROR(__xludf.DUMMYFUNCTION("""COMPUTED_VALUE"""),5609000000)</f>
        <v>5609000000</v>
      </c>
      <c r="BD620" s="395">
        <f ca="1">IFERROR(__xludf.DUMMYFUNCTION("""COMPUTED_VALUE"""),6180000000)</f>
        <v>6180000000</v>
      </c>
      <c r="BE620" s="222">
        <f ca="1">IFERROR(__xludf.DUMMYFUNCTION("""COMPUTED_VALUE"""),6578000000)</f>
        <v>6578000000</v>
      </c>
      <c r="BF620" s="222">
        <f ca="1">IFERROR(__xludf.DUMMYFUNCTION("""COMPUTED_VALUE"""),6995000000)</f>
        <v>6995000000</v>
      </c>
      <c r="BG620" s="222">
        <f ca="1">IFERROR(__xludf.DUMMYFUNCTION("""COMPUTED_VALUE"""),5609000000)</f>
        <v>5609000000</v>
      </c>
      <c r="BH620" s="222">
        <f ca="1">IFERROR(__xludf.DUMMYFUNCTION("""COMPUTED_VALUE"""),6000000000)</f>
        <v>6000000000</v>
      </c>
      <c r="BI620" s="222">
        <f ca="1">IFERROR(__xludf.DUMMYFUNCTION("""COMPUTED_VALUE"""),6200395890.28183)</f>
        <v>6200395890.2818298</v>
      </c>
      <c r="BJ620" s="222">
        <f ca="1">IFERROR(__xludf.DUMMYFUNCTION("""COMPUTED_VALUE"""),6401415907.17535)</f>
        <v>6401415907.1753502</v>
      </c>
      <c r="BK620" s="222">
        <f ca="1">IFERROR(__xludf.DUMMYFUNCTION("""COMPUTED_VALUE"""),0.1)</f>
        <v>0.1</v>
      </c>
      <c r="BL620" s="222">
        <f ca="1">IFERROR(__xludf.DUMMYFUNCTION("""COMPUTED_VALUE"""),0.4)</f>
        <v>0.4</v>
      </c>
      <c r="BM620" s="222">
        <f ca="1">IFERROR(__xludf.DUMMYFUNCTION("""COMPUTED_VALUE"""),0.7)</f>
        <v>0.7</v>
      </c>
      <c r="BN620" s="222">
        <f ca="1">IFERROR(__xludf.DUMMYFUNCTION("""COMPUTED_VALUE"""),1)</f>
        <v>1</v>
      </c>
      <c r="BO620" s="222" t="str">
        <f ca="1">IFERROR(__xludf.DUMMYFUNCTION("""COMPUTED_VALUE"""),"Meta Incremental. Se propone unir las 3 iniciativas de Foncep en una sola con el siguiente indicador y fórmula:
Indicador: Porcentaje de cumplimiento de la estrategia para el fortalecimiento de la gestión de derechos prestacionales y la política de aten"&amp;"ción al pensionado.
Formula: ( Actividades ejecutadas de la estrategia de fortalecimiento / Actividades Programadas de la estrategia de fortalecimiento) *100
18-04-2024 Ajustado indicador y fórmula y magnitud de meta
20-04-2024 Ajustada meta")</f>
        <v>Meta Incremental. Se propone unir las 3 iniciativas de Foncep en una sola con el siguiente indicador y fórmula:
Indicador: Porcentaje de cumplimiento de la estrategia para el fortalecimiento de la gestión de derechos prestacionales y la política de atención al pensionado.
Formula: ( Actividades ejecutadas de la estrategia de fortalecimiento / Actividades Programadas de la estrategia de fortalecimiento) *100
18-04-2024 Ajustado indicador y fórmula y magnitud de meta
20-04-2024 Ajustada meta</v>
      </c>
      <c r="BP620" s="222">
        <f ca="1">IFERROR(__xludf.DUMMYFUNCTION("""COMPUTED_VALUE"""),25362000000)</f>
        <v>25362000000</v>
      </c>
      <c r="BQ620" s="395">
        <f ca="1">IFERROR(__xludf.DUMMYFUNCTION("""COMPUTED_VALUE"""),24210811797.4571)</f>
        <v>24210811797.4571</v>
      </c>
      <c r="BR620" s="395"/>
      <c r="BS620" s="395"/>
      <c r="BT620" s="403"/>
      <c r="BU620" s="222"/>
      <c r="BV620" s="222"/>
      <c r="BW620" s="222"/>
      <c r="BX620" s="172"/>
      <c r="BY620" s="172" t="b">
        <f t="shared" ref="BY620:BZ620" ca="1" si="672">B620=AM620</f>
        <v>1</v>
      </c>
      <c r="BZ620" s="172" t="b">
        <f t="shared" ca="1" si="672"/>
        <v>0</v>
      </c>
      <c r="CA620" s="172" t="b">
        <f t="shared" ref="CA620:CB620" ca="1" si="673">E620=AO620</f>
        <v>0</v>
      </c>
      <c r="CB620" s="172" t="b">
        <f t="shared" ca="1" si="673"/>
        <v>0</v>
      </c>
      <c r="CC620" s="172"/>
    </row>
    <row r="621" spans="1:81" ht="15.75" customHeight="1">
      <c r="A621" s="172">
        <v>390</v>
      </c>
      <c r="B621" s="172" t="s">
        <v>1692</v>
      </c>
      <c r="C621" s="172" t="s">
        <v>11103</v>
      </c>
      <c r="D621" s="172"/>
      <c r="E621" s="172" t="s">
        <v>11385</v>
      </c>
      <c r="F621" s="172" t="s">
        <v>11386</v>
      </c>
      <c r="G621" s="172">
        <v>2700000000</v>
      </c>
      <c r="H621" s="172" t="s">
        <v>1777</v>
      </c>
      <c r="I621" s="172" t="s">
        <v>2097</v>
      </c>
      <c r="J621" s="172" t="s">
        <v>11378</v>
      </c>
      <c r="K621" s="172" t="s">
        <v>2099</v>
      </c>
      <c r="L621" s="172"/>
      <c r="M621" s="172"/>
      <c r="N621" s="172"/>
      <c r="O621" s="172"/>
      <c r="P621" s="172"/>
      <c r="Q621" s="172"/>
      <c r="R621" s="172"/>
      <c r="S621" s="172" t="s">
        <v>43</v>
      </c>
      <c r="T621" s="172"/>
      <c r="U621" s="172"/>
      <c r="V621" s="172"/>
      <c r="W621" s="172"/>
      <c r="X621" s="172"/>
      <c r="Y621" s="172"/>
      <c r="Z621" s="172"/>
      <c r="AA621" s="172" t="s">
        <v>11387</v>
      </c>
      <c r="AB621" s="172" t="s">
        <v>1950</v>
      </c>
      <c r="AC621" s="172">
        <v>0</v>
      </c>
      <c r="AD621" s="172">
        <v>1</v>
      </c>
      <c r="AE621" s="172" t="s">
        <v>11381</v>
      </c>
      <c r="AF621" s="172">
        <v>0</v>
      </c>
      <c r="AG621" s="172">
        <v>0</v>
      </c>
      <c r="AH621" s="172">
        <v>0</v>
      </c>
      <c r="AI621" s="172"/>
      <c r="AJ621" s="172"/>
      <c r="AK621" s="172"/>
      <c r="AL621" s="393"/>
      <c r="AM621" s="393"/>
      <c r="AN621" s="393"/>
      <c r="AO621" s="393"/>
      <c r="AP621" s="393"/>
      <c r="AQ621" s="393"/>
      <c r="AR621" s="393"/>
      <c r="AS621" s="393"/>
      <c r="AT621" s="393"/>
      <c r="AU621" s="393"/>
      <c r="AV621" s="393"/>
      <c r="AW621" s="393"/>
      <c r="AX621" s="393"/>
      <c r="AY621" s="393"/>
      <c r="AZ621" s="393"/>
      <c r="BA621" s="393"/>
      <c r="BB621" s="393"/>
      <c r="BC621" s="393"/>
      <c r="BD621" s="393"/>
      <c r="BE621" s="393"/>
      <c r="BF621" s="393"/>
      <c r="BG621" s="393"/>
      <c r="BH621" s="393"/>
      <c r="BI621" s="393"/>
      <c r="BJ621" s="393"/>
      <c r="BK621" s="393"/>
      <c r="BL621" s="172"/>
      <c r="BM621" s="172"/>
      <c r="BN621" s="172"/>
      <c r="BO621" s="172"/>
      <c r="BP621" s="172"/>
      <c r="BQ621" s="172"/>
      <c r="BR621" s="172"/>
      <c r="BS621" s="172"/>
      <c r="BT621" s="172"/>
      <c r="BU621" s="172"/>
      <c r="BV621" s="172"/>
      <c r="BW621" s="172"/>
      <c r="BX621" s="172"/>
      <c r="BY621" s="515" t="s">
        <v>9624</v>
      </c>
      <c r="BZ621" s="516"/>
      <c r="CA621" s="516"/>
      <c r="CB621" s="517"/>
      <c r="CC621" s="172" t="s">
        <v>9625</v>
      </c>
    </row>
    <row r="622" spans="1:81" ht="15.75" customHeight="1">
      <c r="A622" s="172">
        <v>391</v>
      </c>
      <c r="B622" s="172" t="s">
        <v>1692</v>
      </c>
      <c r="C622" s="172" t="s">
        <v>11103</v>
      </c>
      <c r="D622" s="172"/>
      <c r="E622" s="172" t="s">
        <v>2104</v>
      </c>
      <c r="F622" s="172" t="s">
        <v>2105</v>
      </c>
      <c r="G622" s="172">
        <v>208000000000</v>
      </c>
      <c r="H622" s="172" t="s">
        <v>68</v>
      </c>
      <c r="I622" s="172" t="s">
        <v>69</v>
      </c>
      <c r="J622" s="172"/>
      <c r="K622" s="172" t="s">
        <v>11388</v>
      </c>
      <c r="L622" s="172"/>
      <c r="M622" s="172"/>
      <c r="N622" s="172"/>
      <c r="O622" s="172"/>
      <c r="P622" s="172"/>
      <c r="Q622" s="172"/>
      <c r="R622" s="172"/>
      <c r="S622" s="172" t="s">
        <v>43</v>
      </c>
      <c r="T622" s="172"/>
      <c r="U622" s="172"/>
      <c r="V622" s="172"/>
      <c r="W622" s="172" t="s">
        <v>11389</v>
      </c>
      <c r="X622" s="172"/>
      <c r="Y622" s="172"/>
      <c r="Z622" s="172"/>
      <c r="AA622" s="172" t="s">
        <v>11390</v>
      </c>
      <c r="AB622" s="172" t="s">
        <v>11391</v>
      </c>
      <c r="AC622" s="172" t="s">
        <v>11392</v>
      </c>
      <c r="AD622" s="172">
        <v>90</v>
      </c>
      <c r="AE622" s="172" t="s">
        <v>2111</v>
      </c>
      <c r="AF622" s="172">
        <v>191220000000</v>
      </c>
      <c r="AG622" s="172">
        <v>0</v>
      </c>
      <c r="AH622" s="172">
        <v>0</v>
      </c>
      <c r="AI622" s="172"/>
      <c r="AJ622" s="172"/>
      <c r="AK622" s="172"/>
      <c r="AL622" s="172">
        <f ca="1">IFERROR(__xludf.DUMMYFUNCTION("IMPORTRANGE(""https://docs.google.com/spreadsheets/d/1npPkCkJx8EaDQoN5CZFxhByyd_GwrPFrRj9-wo1YHM4/edit#gid=323077454"",""'Consolidado_PDD24/28'!B606:609"")"),391)</f>
        <v>391</v>
      </c>
      <c r="AM622" s="172" t="str">
        <f ca="1">IFERROR(__xludf.DUMMYFUNCTION("""COMPUTED_VALUE"""),"5. Bogotá confía en su gobierno")</f>
        <v>5. Bogotá confía en su gobierno</v>
      </c>
      <c r="AN622" s="172" t="str">
        <f ca="1">IFERROR(__xludf.DUMMYFUNCTION("""COMPUTED_VALUE"""),"5.33. Fortalecimiento institucional para un gobierno confiable")</f>
        <v>5.33. Fortalecimiento institucional para un gobierno confiable</v>
      </c>
      <c r="AO622" s="172" t="str">
        <f ca="1">IFERROR(__xludf.DUMMYFUNCTION("""COMPUTED_VALUE"""),"Implementar 1 estrategia para fortalecimiento de la gestión institucional y operativa para el sector desarrollo económico")</f>
        <v>Implementar 1 estrategia para fortalecimiento de la gestión institucional y operativa para el sector desarrollo económico</v>
      </c>
      <c r="AP622" s="172" t="str">
        <f ca="1">IFERROR(__xludf.DUMMYFUNCTION("""COMPUTED_VALUE"""),"Diseño e implementación de medidas concretas para optimizar los procesos internos mejorar la coordinación entre las diferentes áreas y promover una cultura organizacional orientada hacia la eficiencia y la mejora continua. Incluye acciones de fortalecimie"&amp;"nto institucional MIPG transparencia comunicaciones oficina jurídica control interno despacho subsecretaria directores subdirectores control disciplinario planeación institucional corporativa talento humano soporte técnico sistemas infraestructura y atenc"&amp;"ión al ciudadano. Acciones de racionalización de trámites. Fortalecimiento de las comunicaciones internas y externas Posicionamiento institucional operador logístico y operativo. Fortalecimiento de la arquitectura de seguridad en los sistemas de informaci"&amp;"ón")</f>
        <v>Diseño e implementación de medidas concretas para optimizar los procesos internos mejorar la coordinación entre las diferentes áreas y promover una cultura organizacional orientada hacia la eficiencia y la mejora continua. Incluye acciones de fortalecimiento institucional MIPG transparencia comunicaciones oficina jurídica control interno despacho subsecretaria directores subdirectores control disciplinario planeación institucional corporativa talento humano soporte técnico sistemas infraestructura y atención al ciudadano. Acciones de racionalización de trámites. Fortalecimiento de las comunicaciones internas y externas Posicionamiento institucional operador logístico y operativo. Fortalecimiento de la arquitectura de seguridad en los sistemas de información</v>
      </c>
      <c r="AQ622" s="222" t="str">
        <f ca="1">IFERROR(__xludf.DUMMYFUNCTION("""COMPUTED_VALUE"""),"DESARROLLO ECONÓMICO")</f>
        <v>DESARROLLO ECONÓMICO</v>
      </c>
      <c r="AR622" s="172" t="str">
        <f ca="1">IFERROR(__xludf.DUMMYFUNCTION("""COMPUTED_VALUE"""),"Secretaría Distrital de Desarrollo Económico")</f>
        <v>Secretaría Distrital de Desarrollo Económico</v>
      </c>
      <c r="AS622" s="172" t="str">
        <f ca="1">IFERROR(__xludf.DUMMYFUNCTION("""COMPUTED_VALUE"""),"N/A")</f>
        <v>N/A</v>
      </c>
      <c r="AT622" s="172" t="str">
        <f ca="1">IFERROR(__xludf.DUMMYFUNCTION("""COMPUTED_VALUE"""),"Participación Incidente_2.1.13.
 Vejez_5.1.1.")</f>
        <v>Participación Incidente_2.1.13.
 Vejez_5.1.1.</v>
      </c>
      <c r="AU622" s="172" t="str">
        <f ca="1">IFERROR(__xludf.DUMMYFUNCTION("""COMPUTED_VALUE"""),"% de avance en la implementación de la estrategia de gestión institucional")</f>
        <v>% de avance en la implementación de la estrategia de gestión institucional</v>
      </c>
      <c r="AV622" s="172" t="str">
        <f ca="1">IFERROR(__xludf.DUMMYFUNCTION("""COMPUTED_VALUE"""),"Avance la de la imlementación de la estrategia institucional / avance planeado en la implementación de la estrategia institucional *100")</f>
        <v>Avance la de la imlementación de la estrategia institucional / avance planeado en la implementación de la estrategia institucional *100</v>
      </c>
      <c r="AW622" s="172" t="str">
        <f ca="1">IFERROR(__xludf.DUMMYFUNCTION("""COMPUTED_VALUE"""),"83,2
(2023)")</f>
        <v>83,2
(2023)</v>
      </c>
      <c r="AX622" s="172">
        <f ca="1">IFERROR(__xludf.DUMMYFUNCTION("""COMPUTED_VALUE"""),90)</f>
        <v>90</v>
      </c>
      <c r="AY622" s="172" t="str">
        <f ca="1">IFERROR(__xludf.DUMMYFUNCTION("""COMPUTED_VALUE"""),"FURAG 2023")</f>
        <v>FURAG 2023</v>
      </c>
      <c r="AZ622" s="222">
        <f ca="1">IFERROR(__xludf.DUMMYFUNCTION("""COMPUTED_VALUE"""),191220000000)</f>
        <v>191220000000</v>
      </c>
      <c r="BA622" s="222">
        <f ca="1">IFERROR(__xludf.DUMMYFUNCTION("""COMPUTED_VALUE"""),0)</f>
        <v>0</v>
      </c>
      <c r="BB622" s="222">
        <f ca="1">IFERROR(__xludf.DUMMYFUNCTION("""COMPUTED_VALUE"""),0)</f>
        <v>0</v>
      </c>
      <c r="BC622" s="222">
        <f ca="1">IFERROR(__xludf.DUMMYFUNCTION("""COMPUTED_VALUE"""),22162891000)</f>
        <v>22162891000</v>
      </c>
      <c r="BD622" s="222">
        <f ca="1">IFERROR(__xludf.DUMMYFUNCTION("""COMPUTED_VALUE"""),46723126000)</f>
        <v>46723126000</v>
      </c>
      <c r="BE622" s="222">
        <f ca="1">IFERROR(__xludf.DUMMYFUNCTION("""COMPUTED_VALUE"""),53733884000)</f>
        <v>53733884000</v>
      </c>
      <c r="BF622" s="222">
        <f ca="1">IFERROR(__xludf.DUMMYFUNCTION("""COMPUTED_VALUE"""),57828895000)</f>
        <v>57828895000</v>
      </c>
      <c r="BG622" s="222">
        <f ca="1">IFERROR(__xludf.DUMMYFUNCTION("""COMPUTED_VALUE"""),22162891000)</f>
        <v>22162891000</v>
      </c>
      <c r="BH622" s="222">
        <f ca="1">IFERROR(__xludf.DUMMYFUNCTION("""COMPUTED_VALUE"""),45362258252.4271)</f>
        <v>45362258252.427101</v>
      </c>
      <c r="BI622" s="222">
        <f ca="1">IFERROR(__xludf.DUMMYFUNCTION("""COMPUTED_VALUE"""),50649339240.2677)</f>
        <v>50649339240.2677</v>
      </c>
      <c r="BJ622" s="222">
        <f ca="1">IFERROR(__xludf.DUMMYFUNCTION("""COMPUTED_VALUE"""),52921630928.8596)</f>
        <v>52921630928.859596</v>
      </c>
      <c r="BK622" s="222">
        <f ca="1">IFERROR(__xludf.DUMMYFUNCTION("""COMPUTED_VALUE"""),1)</f>
        <v>1</v>
      </c>
      <c r="BL622" s="222">
        <f ca="1">IFERROR(__xludf.DUMMYFUNCTION("""COMPUTED_VALUE"""),1)</f>
        <v>1</v>
      </c>
      <c r="BM622" s="222">
        <f ca="1">IFERROR(__xludf.DUMMYFUNCTION("""COMPUTED_VALUE"""),1)</f>
        <v>1</v>
      </c>
      <c r="BN622" s="222">
        <f ca="1">IFERROR(__xludf.DUMMYFUNCTION("""COMPUTED_VALUE"""),1)</f>
        <v>1</v>
      </c>
      <c r="BO622" s="222" t="str">
        <f ca="1">IFERROR(__xludf.DUMMYFUNCTION("""COMPUTED_VALUE"""),"Se solicita cambiar el indicador a ""Porcentaje de avance en la implementación de la estrategia de gestión institucional""
Ajustado: 20-04-2024
Cambiar el nombre del programa: ""Fortalecimiento institucional para una gobernanza que genera confianza en  "&amp;"la ciudadanía""")</f>
        <v>Se solicita cambiar el indicador a "Porcentaje de avance en la implementación de la estrategia de gestión institucional"
Ajustado: 20-04-2024
Cambiar el nombre del programa: "Fortalecimiento institucional para una gobernanza que genera confianza en  la ciudadanía"</v>
      </c>
      <c r="BP622" s="222">
        <f ca="1">IFERROR(__xludf.DUMMYFUNCTION("""COMPUTED_VALUE"""),180448796000)</f>
        <v>180448796000</v>
      </c>
      <c r="BQ622" s="222">
        <f ca="1">IFERROR(__xludf.DUMMYFUNCTION("""COMPUTED_VALUE"""),171096119421.554)</f>
        <v>171096119421.55399</v>
      </c>
      <c r="BR622" s="222"/>
      <c r="BS622" s="222"/>
      <c r="BT622" s="222"/>
      <c r="BU622" s="222"/>
      <c r="BV622" s="222"/>
      <c r="BW622" s="222"/>
      <c r="BX622" s="172"/>
      <c r="BY622" s="172" t="b">
        <f t="shared" ref="BY622:BZ622" ca="1" si="674">B622=AM622</f>
        <v>1</v>
      </c>
      <c r="BZ622" s="172" t="b">
        <f t="shared" ca="1" si="674"/>
        <v>0</v>
      </c>
      <c r="CA622" s="172" t="b">
        <f t="shared" ref="CA622:CB622" ca="1" si="675">E622=AO622</f>
        <v>1</v>
      </c>
      <c r="CB622" s="172" t="b">
        <f t="shared" ca="1" si="675"/>
        <v>1</v>
      </c>
      <c r="CC622" s="172"/>
    </row>
    <row r="623" spans="1:81" ht="15.75" customHeight="1">
      <c r="A623" s="172">
        <v>392</v>
      </c>
      <c r="B623" s="172" t="s">
        <v>1692</v>
      </c>
      <c r="C623" s="172" t="s">
        <v>2434</v>
      </c>
      <c r="D623" s="172"/>
      <c r="E623" s="172" t="s">
        <v>11393</v>
      </c>
      <c r="F623" s="172" t="s">
        <v>11394</v>
      </c>
      <c r="G623" s="172">
        <v>140000000000</v>
      </c>
      <c r="H623" s="172" t="s">
        <v>68</v>
      </c>
      <c r="I623" s="172" t="s">
        <v>69</v>
      </c>
      <c r="J623" s="172"/>
      <c r="K623" s="172" t="s">
        <v>11395</v>
      </c>
      <c r="L623" s="172"/>
      <c r="M623" s="172"/>
      <c r="N623" s="172"/>
      <c r="O623" s="172"/>
      <c r="P623" s="172"/>
      <c r="Q623" s="172"/>
      <c r="R623" s="172"/>
      <c r="S623" s="172" t="s">
        <v>43</v>
      </c>
      <c r="T623" s="172"/>
      <c r="U623" s="172"/>
      <c r="V623" s="172"/>
      <c r="W623" s="172" t="s">
        <v>11396</v>
      </c>
      <c r="X623" s="172"/>
      <c r="Y623" s="172"/>
      <c r="Z623" s="172"/>
      <c r="AA623" s="172" t="s">
        <v>2117</v>
      </c>
      <c r="AB623" s="172" t="s">
        <v>2118</v>
      </c>
      <c r="AC623" s="172" t="s">
        <v>2433</v>
      </c>
      <c r="AD623" s="172">
        <v>100</v>
      </c>
      <c r="AE623" s="172" t="s">
        <v>11397</v>
      </c>
      <c r="AF623" s="172">
        <v>40000000000</v>
      </c>
      <c r="AG623" s="172">
        <v>0</v>
      </c>
      <c r="AH623" s="172">
        <v>0</v>
      </c>
      <c r="AI623" s="172"/>
      <c r="AJ623" s="172"/>
      <c r="AK623" s="172"/>
      <c r="AL623" s="172">
        <f ca="1">IFERROR(__xludf.DUMMYFUNCTION("""COMPUTED_VALUE"""),392)</f>
        <v>392</v>
      </c>
      <c r="AM623" s="172" t="str">
        <f ca="1">IFERROR(__xludf.DUMMYFUNCTION("""COMPUTED_VALUE"""),"5. Bogotá confía en su gobierno")</f>
        <v>5. Bogotá confía en su gobierno</v>
      </c>
      <c r="AN623" s="172" t="str">
        <f ca="1">IFERROR(__xludf.DUMMYFUNCTION("""COMPUTED_VALUE"""),"5.35. Bogotá ciudad Inteligente")</f>
        <v>5.35. Bogotá ciudad Inteligente</v>
      </c>
      <c r="AO623" s="172" t="str">
        <f ca="1">IFERROR(__xludf.DUMMYFUNCTION("""COMPUTED_VALUE"""),"Implementar el 100% del modelo de gestión de la información del sector de desarrollo económico que permita realizar análisis para la toma de decisiones estratégicas")</f>
        <v>Implementar el 100% del modelo de gestión de la información del sector de desarrollo económico que permita realizar análisis para la toma de decisiones estratégicas</v>
      </c>
      <c r="AP623" s="172" t="str">
        <f ca="1">IFERROR(__xludf.DUMMYFUNCTION("""COMPUTED_VALUE"""),"Generar estándares de calidad de datos protocolos de seguridad y procedimientos de intercambio de información. Ejecutar programas sobre la importancia de la construcción y gestión de datos. Inventario de registros administrativos de cada una de las entida"&amp;"des del Sector. Inventario e implementación de herramientas tecnológicas de cada una de las entidades del Sector. 
")</f>
        <v xml:space="preserve">Generar estándares de calidad de datos protocolos de seguridad y procedimientos de intercambio de información. Ejecutar programas sobre la importancia de la construcción y gestión de datos. Inventario de registros administrativos de cada una de las entidades del Sector. Inventario e implementación de herramientas tecnológicas de cada una de las entidades del Sector. 
</v>
      </c>
      <c r="AQ623" s="222" t="str">
        <f ca="1">IFERROR(__xludf.DUMMYFUNCTION("""COMPUTED_VALUE"""),"DESARROLLO ECONÓMICO")</f>
        <v>DESARROLLO ECONÓMICO</v>
      </c>
      <c r="AR623" s="172" t="str">
        <f ca="1">IFERROR(__xludf.DUMMYFUNCTION("""COMPUTED_VALUE"""),"Secretaría Distrital de Desarrollo Económico")</f>
        <v>Secretaría Distrital de Desarrollo Económico</v>
      </c>
      <c r="AS623" s="172" t="str">
        <f ca="1">IFERROR(__xludf.DUMMYFUNCTION("""COMPUTED_VALUE"""),"N/A")</f>
        <v>N/A</v>
      </c>
      <c r="AT623" s="172"/>
      <c r="AU623" s="172" t="str">
        <f ca="1">IFERROR(__xludf.DUMMYFUNCTION("""COMPUTED_VALUE"""),"Porcentaje de avance en la implementación del marco de gobernanza de la infraestructura de datos")</f>
        <v>Porcentaje de avance en la implementación del marco de gobernanza de la infraestructura de datos</v>
      </c>
      <c r="AV623" s="172" t="str">
        <f ca="1">IFERROR(__xludf.DUMMYFUNCTION("""COMPUTED_VALUE"""),"(Actividades ejecutadas del plan de gobernanza/actividades proyectadas en el plan de gobernanza)*100")</f>
        <v>(Actividades ejecutadas del plan de gobernanza/actividades proyectadas en el plan de gobernanza)*100</v>
      </c>
      <c r="AW623" s="172" t="str">
        <f ca="1">IFERROR(__xludf.DUMMYFUNCTION("""COMPUTED_VALUE"""),"N/A")</f>
        <v>N/A</v>
      </c>
      <c r="AX623" s="172">
        <f ca="1">IFERROR(__xludf.DUMMYFUNCTION("""COMPUTED_VALUE"""),100)</f>
        <v>100</v>
      </c>
      <c r="AY623" s="172" t="str">
        <f ca="1">IFERROR(__xludf.DUMMYFUNCTION("""COMPUTED_VALUE"""),"Departamento Administrativo de la Fnción Pública
Departamento Administrativo del Servicio Civil
")</f>
        <v xml:space="preserve">Departamento Administrativo de la Fnción Pública
Departamento Administrativo del Servicio Civil
</v>
      </c>
      <c r="AZ623" s="222">
        <f ca="1">IFERROR(__xludf.DUMMYFUNCTION("""COMPUTED_VALUE"""),40000000000)</f>
        <v>40000000000</v>
      </c>
      <c r="BA623" s="222">
        <f ca="1">IFERROR(__xludf.DUMMYFUNCTION("""COMPUTED_VALUE"""),0)</f>
        <v>0</v>
      </c>
      <c r="BB623" s="222">
        <f ca="1">IFERROR(__xludf.DUMMYFUNCTION("""COMPUTED_VALUE"""),0)</f>
        <v>0</v>
      </c>
      <c r="BC623" s="222">
        <f ca="1">IFERROR(__xludf.DUMMYFUNCTION("""COMPUTED_VALUE"""),9095464000)</f>
        <v>9095464000</v>
      </c>
      <c r="BD623" s="222">
        <f ca="1">IFERROR(__xludf.DUMMYFUNCTION("""COMPUTED_VALUE"""),12900279355)</f>
        <v>12900279355</v>
      </c>
      <c r="BE623" s="222">
        <f ca="1">IFERROR(__xludf.DUMMYFUNCTION("""COMPUTED_VALUE"""),12288797199)</f>
        <v>12288797199</v>
      </c>
      <c r="BF623" s="222">
        <f ca="1">IFERROR(__xludf.DUMMYFUNCTION("""COMPUTED_VALUE"""),12872119446)</f>
        <v>12872119446</v>
      </c>
      <c r="BG623" s="222">
        <f ca="1">IFERROR(__xludf.DUMMYFUNCTION("""COMPUTED_VALUE"""),9095464000)</f>
        <v>9095464000</v>
      </c>
      <c r="BH623" s="222">
        <f ca="1">IFERROR(__xludf.DUMMYFUNCTION("""COMPUTED_VALUE"""),12524543063.1067)</f>
        <v>12524543063.106701</v>
      </c>
      <c r="BI623" s="222">
        <f ca="1">IFERROR(__xludf.DUMMYFUNCTION("""COMPUTED_VALUE"""),11583369967.9517)</f>
        <v>11583369967.9517</v>
      </c>
      <c r="BJ623" s="222">
        <f ca="1">IFERROR(__xludf.DUMMYFUNCTION("""COMPUTED_VALUE"""),11779812749.2045)</f>
        <v>11779812749.2045</v>
      </c>
      <c r="BK623" s="222">
        <f ca="1">IFERROR(__xludf.DUMMYFUNCTION("""COMPUTED_VALUE"""),0.164)</f>
        <v>0.16400000000000001</v>
      </c>
      <c r="BL623" s="222">
        <f ca="1">IFERROR(__xludf.DUMMYFUNCTION("""COMPUTED_VALUE"""),0.298)</f>
        <v>0.29799999999999999</v>
      </c>
      <c r="BM623" s="222">
        <f ca="1">IFERROR(__xludf.DUMMYFUNCTION("""COMPUTED_VALUE"""),0.269)</f>
        <v>0.26900000000000002</v>
      </c>
      <c r="BN623" s="222">
        <f ca="1">IFERROR(__xludf.DUMMYFUNCTION("""COMPUTED_VALUE"""),0.269)</f>
        <v>0.26900000000000002</v>
      </c>
      <c r="BO623" s="222" t="str">
        <f ca="1">IFERROR(__xludf.DUMMYFUNCTION("""COMPUTED_VALUE"""),"La meta queda: Implementar el 100% del modelo de gestión de la información del sector de desarrollo económico que permita realizar análisis para la toma de decisiones estratégicas
18-04-2024 Meta ajustada
Cambiar el nombre del programa a: ""Bogotá un ter"&amp;"ritorio inteligente con transformación digital e infraestructura de datos para una gestión pública eficiente""")</f>
        <v>La meta queda: Implementar el 100% del modelo de gestión de la información del sector de desarrollo económico que permita realizar análisis para la toma de decisiones estratégicas
18-04-2024 Meta ajustada
Cambiar el nombre del programa a: "Bogotá un territorio inteligente con transformación digital e infraestructura de datos para una gestión pública eficiente"</v>
      </c>
      <c r="BP623" s="222">
        <f ca="1">IFERROR(__xludf.DUMMYFUNCTION("""COMPUTED_VALUE"""),47156660000)</f>
        <v>47156660000</v>
      </c>
      <c r="BQ623" s="399">
        <f ca="1">IFERROR(__xludf.DUMMYFUNCTION("""COMPUTED_VALUE"""),44983189780.263)</f>
        <v>44983189780.263</v>
      </c>
      <c r="BR623" s="399"/>
      <c r="BS623" s="399"/>
      <c r="BT623" s="399"/>
      <c r="BU623" s="222"/>
      <c r="BV623" s="222"/>
      <c r="BW623" s="222"/>
      <c r="BX623" s="172"/>
      <c r="BY623" s="172" t="b">
        <f t="shared" ref="BY623:BZ623" ca="1" si="676">B623=AM623</f>
        <v>1</v>
      </c>
      <c r="BZ623" s="172" t="b">
        <f t="shared" ca="1" si="676"/>
        <v>0</v>
      </c>
      <c r="CA623" s="172" t="b">
        <f t="shared" ref="CA623:CB623" ca="1" si="677">E623=AO623</f>
        <v>0</v>
      </c>
      <c r="CB623" s="172" t="b">
        <f t="shared" ca="1" si="677"/>
        <v>0</v>
      </c>
      <c r="CC623" s="172"/>
    </row>
    <row r="624" spans="1:81" ht="15.75" customHeight="1">
      <c r="A624" s="172">
        <v>393</v>
      </c>
      <c r="B624" s="172" t="s">
        <v>1692</v>
      </c>
      <c r="C624" s="172" t="s">
        <v>11227</v>
      </c>
      <c r="D624" s="172"/>
      <c r="E624" s="172" t="s">
        <v>11398</v>
      </c>
      <c r="F624" s="172" t="s">
        <v>11399</v>
      </c>
      <c r="G624" s="172">
        <v>16000000000</v>
      </c>
      <c r="H624" s="172" t="s">
        <v>87</v>
      </c>
      <c r="I624" s="172" t="s">
        <v>1705</v>
      </c>
      <c r="J624" s="172"/>
      <c r="K624" s="172"/>
      <c r="L624" s="172"/>
      <c r="M624" s="172"/>
      <c r="N624" s="172"/>
      <c r="O624" s="172"/>
      <c r="P624" s="172"/>
      <c r="Q624" s="172"/>
      <c r="R624" s="172"/>
      <c r="S624" s="172" t="s">
        <v>43</v>
      </c>
      <c r="T624" s="172"/>
      <c r="U624" s="172"/>
      <c r="V624" s="172"/>
      <c r="W624" s="172" t="s">
        <v>43</v>
      </c>
      <c r="X624" s="172"/>
      <c r="Y624" s="172"/>
      <c r="Z624" s="172"/>
      <c r="AA624" s="172"/>
      <c r="AB624" s="172"/>
      <c r="AC624" s="172"/>
      <c r="AD624" s="172"/>
      <c r="AE624" s="172"/>
      <c r="AF624" s="172">
        <v>16000000000</v>
      </c>
      <c r="AG624" s="172">
        <v>0</v>
      </c>
      <c r="AH624" s="172">
        <v>0</v>
      </c>
      <c r="AI624" s="172"/>
      <c r="AJ624" s="172"/>
      <c r="AK624" s="172"/>
      <c r="AL624" s="172">
        <f ca="1">IFERROR(__xludf.DUMMYFUNCTION("""COMPUTED_VALUE"""),393)</f>
        <v>393</v>
      </c>
      <c r="AM624" s="172" t="str">
        <f ca="1">IFERROR(__xludf.DUMMYFUNCTION("""COMPUTED_VALUE"""),"5. Bogotá confía en su gobierno")</f>
        <v>5. Bogotá confía en su gobierno</v>
      </c>
      <c r="AN624" s="172" t="str">
        <f ca="1">IFERROR(__xludf.DUMMYFUNCTION("""COMPUTED_VALUE"""),"5.36. Innovación Pública para la generación de confianza ciudadana")</f>
        <v>5.36. Innovación Pública para la generación de confianza ciudadana</v>
      </c>
      <c r="AO624" s="172" t="str">
        <f ca="1">IFERROR(__xludf.DUMMYFUNCTION("""COMPUTED_VALUE"""),"Implementar 100 acciones con un enfoque interseccional en el marco del laboratorio de innovación en la relación gobierno y ciudadanía desarrollando prototipos que recojan retos ciudadanos para ser solucionados de manera colaborativa mejorando la participa"&amp;"ción incidente en Bogotá.")</f>
        <v>Implementar 100 acciones con un enfoque interseccional en el marco del laboratorio de innovación en la relación gobierno y ciudadanía desarrollando prototipos que recojan retos ciudadanos para ser solucionados de manera colaborativa mejorando la participación incidente en Bogotá.</v>
      </c>
      <c r="AP624" s="172" t="str">
        <f ca="1">IFERROR(__xludf.DUMMYFUNCTION("""COMPUTED_VALUE"""),"Se desarrollarán prototipos desde un enfoque interseccional que recojan retos ciudadanos para ser solucionados de manera colaborativa mejorando la participación incidente en Bogotá.")</f>
        <v>Se desarrollarán prototipos desde un enfoque interseccional que recojan retos ciudadanos para ser solucionados de manera colaborativa mejorando la participación incidente en Bogotá.</v>
      </c>
      <c r="AQ624" s="222" t="str">
        <f ca="1">IFERROR(__xludf.DUMMYFUNCTION("""COMPUTED_VALUE"""),"GOBIERNO")</f>
        <v>GOBIERNO</v>
      </c>
      <c r="AR624" s="172" t="str">
        <f ca="1">IFERROR(__xludf.DUMMYFUNCTION("""COMPUTED_VALUE"""),"Instituto Distrital de la Participación y Acción Comunal - IDPAC")</f>
        <v>Instituto Distrital de la Participación y Acción Comunal - IDPAC</v>
      </c>
      <c r="AS624" s="172" t="str">
        <f ca="1">IFERROR(__xludf.DUMMYFUNCTION("""COMPUTED_VALUE"""),"N/A")</f>
        <v>N/A</v>
      </c>
      <c r="AT624" s="172" t="str">
        <f ca="1">IFERROR(__xludf.DUMMYFUNCTION("""COMPUTED_VALUE"""),"Acción Comunal_4.2.2 L
 Participación Incidente_1.1.2. 
 Participación Incidente_1.2.23.")</f>
        <v>Acción Comunal_4.2.2 L
 Participación Incidente_1.1.2. 
 Participación Incidente_1.2.23.</v>
      </c>
      <c r="AU624" s="172" t="str">
        <f ca="1">IFERROR(__xludf.DUMMYFUNCTION("""COMPUTED_VALUE"""),"Acciones de laboratorio de innovación para la participación")</f>
        <v>Acciones de laboratorio de innovación para la participación</v>
      </c>
      <c r="AV624" s="172" t="str">
        <f ca="1">IFERROR(__xludf.DUMMYFUNCTION("""COMPUTED_VALUE"""),"Número de Acciones de innovación para la participación implementadas")</f>
        <v>Número de Acciones de innovación para la participación implementadas</v>
      </c>
      <c r="AW624" s="172" t="str">
        <f ca="1">IFERROR(__xludf.DUMMYFUNCTION("""COMPUTED_VALUE"""),"N/A")</f>
        <v>N/A</v>
      </c>
      <c r="AX624" s="172">
        <f ca="1">IFERROR(__xludf.DUMMYFUNCTION("""COMPUTED_VALUE"""),100)</f>
        <v>100</v>
      </c>
      <c r="AY624" s="172" t="str">
        <f ca="1">IFERROR(__xludf.DUMMYFUNCTION("""COMPUTED_VALUE"""),"Propia")</f>
        <v>Propia</v>
      </c>
      <c r="AZ624" s="222">
        <f ca="1">IFERROR(__xludf.DUMMYFUNCTION("""COMPUTED_VALUE"""),16000000000)</f>
        <v>16000000000</v>
      </c>
      <c r="BA624" s="222">
        <f ca="1">IFERROR(__xludf.DUMMYFUNCTION("""COMPUTED_VALUE"""),0)</f>
        <v>0</v>
      </c>
      <c r="BB624" s="222">
        <f ca="1">IFERROR(__xludf.DUMMYFUNCTION("""COMPUTED_VALUE"""),0)</f>
        <v>0</v>
      </c>
      <c r="BC624" s="222">
        <f ca="1">IFERROR(__xludf.DUMMYFUNCTION("""COMPUTED_VALUE"""),336000000)</f>
        <v>336000000</v>
      </c>
      <c r="BD624" s="222">
        <f ca="1">IFERROR(__xludf.DUMMYFUNCTION("""COMPUTED_VALUE"""),1176000000)</f>
        <v>1176000000</v>
      </c>
      <c r="BE624" s="222">
        <f ca="1">IFERROR(__xludf.DUMMYFUNCTION("""COMPUTED_VALUE"""),1176000000)</f>
        <v>1176000000</v>
      </c>
      <c r="BF624" s="222">
        <f ca="1">IFERROR(__xludf.DUMMYFUNCTION("""COMPUTED_VALUE"""),672000000)</f>
        <v>672000000</v>
      </c>
      <c r="BG624" s="222">
        <f ca="1">IFERROR(__xludf.DUMMYFUNCTION("""COMPUTED_VALUE"""),336000000)</f>
        <v>336000000</v>
      </c>
      <c r="BH624" s="222">
        <f ca="1">IFERROR(__xludf.DUMMYFUNCTION("""COMPUTED_VALUE"""),1141747572.81553)</f>
        <v>1141747572.8155301</v>
      </c>
      <c r="BI624" s="222">
        <f ca="1">IFERROR(__xludf.DUMMYFUNCTION("""COMPUTED_VALUE"""),1108492789.14129)</f>
        <v>1108492789.1412899</v>
      </c>
      <c r="BJ624" s="222">
        <f ca="1">IFERROR(__xludf.DUMMYFUNCTION("""COMPUTED_VALUE"""),614975195.085323)</f>
        <v>614975195.08532298</v>
      </c>
      <c r="BK624" s="222">
        <f ca="1">IFERROR(__xludf.DUMMYFUNCTION("""COMPUTED_VALUE"""),10)</f>
        <v>10</v>
      </c>
      <c r="BL624" s="222">
        <f ca="1">IFERROR(__xludf.DUMMYFUNCTION("""COMPUTED_VALUE"""),35)</f>
        <v>35</v>
      </c>
      <c r="BM624" s="222">
        <f ca="1">IFERROR(__xludf.DUMMYFUNCTION("""COMPUTED_VALUE"""),35)</f>
        <v>35</v>
      </c>
      <c r="BN624" s="222">
        <f ca="1">IFERROR(__xludf.DUMMYFUNCTION("""COMPUTED_VALUE"""),20)</f>
        <v>20</v>
      </c>
      <c r="BO624" s="222" t="str">
        <f ca="1">IFERROR(__xludf.DUMMYFUNCTION("""COMPUTED_VALUE"""),"19/04/2024
SOLICITUD CAMBIO DE META DEBE QUEDA ASÍ: Implementar 56 acciones en el marco del laboratorio de innovación en la relación gobierno y ciudadanía desarrollando prototipos que recojan retos ciudadanos para ser solucionados de manera colaborativa "&amp;"mejorando la participación incidente en Bogotá
SOLICITUD CAMBIO DE ALCANCE DEBE QUEDAR ASÍ: 
Se desarrollarán prototipos que recojan retos ciudadanos para ser solucionados de manera colaborativa mejorando la participación incidente en Bogotá. 
SOLICITU"&amp;"D CAMBIO DE MAGNITUD 2028 DEBE QUEDAR ASÍ: 56
SOLICITUD CAMBIO LÍNEA BASE DEBE QUEDAR ASÍ: N/A
SOLICITUD CAMBIO DE NOMBRE DE INDICADOR DEBE QUEDAR ASÍ: Acciones de laboratorio de innovación para la participación 
SOLICITUD CAMBIO DE FÓRMULA INDICADOR D"&amp;"EBE QUEDAR ASÍ: Número de Acciones de innovación para la participación implementadas 
20-04-2024 Ajustada")</f>
        <v>19/04/2024
SOLICITUD CAMBIO DE META DEBE QUEDA ASÍ: Implementar 56 acciones en el marco del laboratorio de innovación en la relación gobierno y ciudadanía desarrollando prototipos que recojan retos ciudadanos para ser solucionados de manera colaborativa mejorando la participación incidente en Bogotá
SOLICITUD CAMBIO DE ALCANCE DEBE QUEDAR ASÍ: 
Se desarrollarán prototipos que recojan retos ciudadanos para ser solucionados de manera colaborativa mejorando la participación incidente en Bogotá. 
SOLICITUD CAMBIO DE MAGNITUD 2028 DEBE QUEDAR ASÍ: 56
SOLICITUD CAMBIO LÍNEA BASE DEBE QUEDAR ASÍ: N/A
SOLICITUD CAMBIO DE NOMBRE DE INDICADOR DEBE QUEDAR ASÍ: Acciones de laboratorio de innovación para la participación 
SOLICITUD CAMBIO DE FÓRMULA INDICADOR DEBE QUEDAR ASÍ: Número de Acciones de innovación para la participación implementadas 
20-04-2024 Ajustada</v>
      </c>
      <c r="BP624" s="222">
        <f ca="1">IFERROR(__xludf.DUMMYFUNCTION("""COMPUTED_VALUE"""),3360000000)</f>
        <v>3360000000</v>
      </c>
      <c r="BQ624" s="222">
        <f ca="1">IFERROR(__xludf.DUMMYFUNCTION("""COMPUTED_VALUE"""),3201215557.04215)</f>
        <v>3201215557.04215</v>
      </c>
      <c r="BR624" s="222"/>
      <c r="BS624" s="222"/>
      <c r="BT624" s="222"/>
      <c r="BU624" s="222"/>
      <c r="BV624" s="222"/>
      <c r="BW624" s="222"/>
      <c r="BX624" s="172"/>
      <c r="BY624" s="172" t="b">
        <f t="shared" ref="BY624:BZ624" ca="1" si="678">B624=AM624</f>
        <v>1</v>
      </c>
      <c r="BZ624" s="172" t="b">
        <f t="shared" ca="1" si="678"/>
        <v>0</v>
      </c>
      <c r="CA624" s="172" t="b">
        <f t="shared" ref="CA624:CB624" ca="1" si="679">E624=AO624</f>
        <v>0</v>
      </c>
      <c r="CB624" s="172" t="b">
        <f t="shared" ca="1" si="679"/>
        <v>0</v>
      </c>
      <c r="CC624" s="172"/>
    </row>
    <row r="625" spans="1:81" ht="15.75" customHeight="1">
      <c r="A625" s="172">
        <v>394</v>
      </c>
      <c r="B625" s="172" t="s">
        <v>1692</v>
      </c>
      <c r="C625" s="172" t="s">
        <v>2442</v>
      </c>
      <c r="D625" s="172"/>
      <c r="E625" s="172" t="s">
        <v>11400</v>
      </c>
      <c r="F625" s="172" t="s">
        <v>11401</v>
      </c>
      <c r="G625" s="172">
        <v>14000000000</v>
      </c>
      <c r="H625" s="172" t="s">
        <v>87</v>
      </c>
      <c r="I625" s="172" t="s">
        <v>1705</v>
      </c>
      <c r="J625" s="172"/>
      <c r="K625" s="172" t="s">
        <v>2129</v>
      </c>
      <c r="L625" s="172"/>
      <c r="M625" s="172"/>
      <c r="N625" s="172"/>
      <c r="O625" s="172"/>
      <c r="P625" s="172"/>
      <c r="Q625" s="172"/>
      <c r="R625" s="172"/>
      <c r="S625" s="172" t="s">
        <v>43</v>
      </c>
      <c r="T625" s="172"/>
      <c r="U625" s="172"/>
      <c r="V625" s="172"/>
      <c r="W625" s="172" t="s">
        <v>43</v>
      </c>
      <c r="X625" s="172"/>
      <c r="Y625" s="172"/>
      <c r="Z625" s="172"/>
      <c r="AA625" s="172"/>
      <c r="AB625" s="172"/>
      <c r="AC625" s="172"/>
      <c r="AD625" s="172"/>
      <c r="AE625" s="172"/>
      <c r="AF625" s="172">
        <v>14000000000</v>
      </c>
      <c r="AG625" s="172">
        <v>0</v>
      </c>
      <c r="AH625" s="172">
        <v>0</v>
      </c>
      <c r="AI625" s="172"/>
      <c r="AJ625" s="172"/>
      <c r="AK625" s="172"/>
      <c r="AL625" s="172">
        <f ca="1">IFERROR(__xludf.DUMMYFUNCTION("""COMPUTED_VALUE"""),394)</f>
        <v>394</v>
      </c>
      <c r="AM625" s="172" t="str">
        <f ca="1">IFERROR(__xludf.DUMMYFUNCTION("""COMPUTED_VALUE"""),"5. Bogotá confía en su gobierno")</f>
        <v>5. Bogotá confía en su gobierno</v>
      </c>
      <c r="AN625" s="172"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25" s="172" t="str">
        <f ca="1">IFERROR(__xludf.DUMMYFUNCTION("""COMPUTED_VALUE"""),"Implementar 35 iniciativas de producción de información que recojan información y datos diferenciados por sexo edad orientación sexual identidad de género estrato social pertenencia étnico-racial ubicación geográfica discapacidad sobre las dinámicas retos"&amp;" y tendencias de participación incidente y paritaria que aportan datos claves para la ciudadanía y la toma de decisiones en materia de políticas públicas.")</f>
        <v>Implementar 35 iniciativas de producción de información que recojan información y datos diferenciados por sexo edad orientación sexual identidad de género estrato social pertenencia étnico-racial ubicación geográfica discapacidad sobre las dinámicas retos y tendencias de participación incidente y paritaria que aportan datos claves para la ciudadanía y la toma de decisiones en materia de políticas públicas.</v>
      </c>
      <c r="AP625" s="172" t="str">
        <f ca="1">IFERROR(__xludf.DUMMYFUNCTION("""COMPUTED_VALUE"""),"Se sistematizarán a través del Observatorio de la Participación las siguientes dinámicas y tendencias de la participacion en la ciudad a nivel local informe de inversión en temas de participación a nivel distrital informes de coyuntura sociales cartografí"&amp;"a de la participación tableros de control de políticas públicas lideradas por el IDPAC")</f>
        <v>Se sistematizarán a través del Observatorio de la Participación las siguientes dinámicas y tendencias de la participacion en la ciudad a nivel local informe de inversión en temas de participación a nivel distrital informes de coyuntura sociales cartografía de la participación tableros de control de políticas públicas lideradas por el IDPAC</v>
      </c>
      <c r="AQ625" s="222" t="str">
        <f ca="1">IFERROR(__xludf.DUMMYFUNCTION("""COMPUTED_VALUE"""),"GOBIERNO")</f>
        <v>GOBIERNO</v>
      </c>
      <c r="AR625" s="172" t="str">
        <f ca="1">IFERROR(__xludf.DUMMYFUNCTION("""COMPUTED_VALUE"""),"Instituto Distrital de la Participación y Acción Comunal - IDPAC")</f>
        <v>Instituto Distrital de la Participación y Acción Comunal - IDPAC</v>
      </c>
      <c r="AS625" s="172" t="str">
        <f ca="1">IFERROR(__xludf.DUMMYFUNCTION("""COMPUTED_VALUE"""),"N/A")</f>
        <v>N/A</v>
      </c>
      <c r="AT625" s="172" t="str">
        <f ca="1">IFERROR(__xludf.DUMMYFUNCTION("""COMPUTED_VALUE"""),"Participación Incidente_2.1.9. 
 Participación Incidente_2.1.16.")</f>
        <v>Participación Incidente_2.1.9. 
 Participación Incidente_2.1.16.</v>
      </c>
      <c r="AU625" s="172" t="str">
        <f ca="1">IFERROR(__xludf.DUMMYFUNCTION("""COMPUTED_VALUE"""),"Productos  del observatorio de la participación")</f>
        <v>Productos  del observatorio de la participación</v>
      </c>
      <c r="AV625" s="172" t="str">
        <f ca="1">IFERROR(__xludf.DUMMYFUNCTION("""COMPUTED_VALUE"""),"Número de productos del observatorio de participación implementados")</f>
        <v>Número de productos del observatorio de participación implementados</v>
      </c>
      <c r="AW625" s="172" t="str">
        <f ca="1">IFERROR(__xludf.DUMMYFUNCTION("""COMPUTED_VALUE"""),"N/A")</f>
        <v>N/A</v>
      </c>
      <c r="AX625" s="172">
        <f ca="1">IFERROR(__xludf.DUMMYFUNCTION("""COMPUTED_VALUE"""),35)</f>
        <v>35</v>
      </c>
      <c r="AY625" s="172" t="str">
        <f ca="1">IFERROR(__xludf.DUMMYFUNCTION("""COMPUTED_VALUE"""),"Propia")</f>
        <v>Propia</v>
      </c>
      <c r="AZ625" s="222">
        <f ca="1">IFERROR(__xludf.DUMMYFUNCTION("""COMPUTED_VALUE"""),14000000000)</f>
        <v>14000000000</v>
      </c>
      <c r="BA625" s="222">
        <f ca="1">IFERROR(__xludf.DUMMYFUNCTION("""COMPUTED_VALUE"""),0)</f>
        <v>0</v>
      </c>
      <c r="BB625" s="222">
        <f ca="1">IFERROR(__xludf.DUMMYFUNCTION("""COMPUTED_VALUE"""),0)</f>
        <v>0</v>
      </c>
      <c r="BC625" s="222">
        <f ca="1">IFERROR(__xludf.DUMMYFUNCTION("""COMPUTED_VALUE"""),635600000)</f>
        <v>635600000</v>
      </c>
      <c r="BD625" s="222">
        <f ca="1">IFERROR(__xludf.DUMMYFUNCTION("""COMPUTED_VALUE"""),2224600000)</f>
        <v>2224600000</v>
      </c>
      <c r="BE625" s="222">
        <f ca="1">IFERROR(__xludf.DUMMYFUNCTION("""COMPUTED_VALUE"""),2224600000)</f>
        <v>2224600000</v>
      </c>
      <c r="BF625" s="222">
        <f ca="1">IFERROR(__xludf.DUMMYFUNCTION("""COMPUTED_VALUE"""),1271200000)</f>
        <v>1271200000</v>
      </c>
      <c r="BG625" s="222">
        <f ca="1">IFERROR(__xludf.DUMMYFUNCTION("""COMPUTED_VALUE"""),635600000)</f>
        <v>635600000</v>
      </c>
      <c r="BH625" s="222">
        <f ca="1">IFERROR(__xludf.DUMMYFUNCTION("""COMPUTED_VALUE"""),2159805825.24271)</f>
        <v>2159805825.2427101</v>
      </c>
      <c r="BI625" s="222">
        <f ca="1">IFERROR(__xludf.DUMMYFUNCTION("""COMPUTED_VALUE"""),2096898859.45895)</f>
        <v>2096898859.45895</v>
      </c>
      <c r="BJ625" s="222">
        <f ca="1">IFERROR(__xludf.DUMMYFUNCTION("""COMPUTED_VALUE"""),1163328077.36973)</f>
        <v>1163328077.36973</v>
      </c>
      <c r="BK625" s="222">
        <f ca="1">IFERROR(__xludf.DUMMYFUNCTION("""COMPUTED_VALUE"""),4)</f>
        <v>4</v>
      </c>
      <c r="BL625" s="222">
        <f ca="1">IFERROR(__xludf.DUMMYFUNCTION("""COMPUTED_VALUE"""),12)</f>
        <v>12</v>
      </c>
      <c r="BM625" s="222">
        <f ca="1">IFERROR(__xludf.DUMMYFUNCTION("""COMPUTED_VALUE"""),12)</f>
        <v>12</v>
      </c>
      <c r="BN625" s="222">
        <f ca="1">IFERROR(__xludf.DUMMYFUNCTION("""COMPUTED_VALUE"""),7)</f>
        <v>7</v>
      </c>
      <c r="BO625" s="222" t="str">
        <f ca="1">IFERROR(__xludf.DUMMYFUNCTION("""COMPUTED_VALUE"""),"19/04/2024
SOLICITUD CAMBIO DE META DEBE QUEDA ASÍ: Implementar 20 productos de producción de información que recojan información sobre las dinámicas y tendencias de participación que aportan datos claves para la ciudadanía y la toma de decisiones en mat"&amp;"eria de políticas públicas.
SOLICITUD CAMBIO DE ALCANCE DEBE QUEDAR ASÍ: 
Se sistematizarán a través del Observatorio de la PArticipación las siguientes dinámicas y tendencias de la participacion en la ciudad a nivel local informe de inversión en temas "&amp;"de participación a nivel distrital informes de coyuntura sociales cartografía de la participación tableros de control de políticas públicas lideradas por el IDPAC
SOLICITUD CAMBIO DE MAGNITUD 2028 DEBE QUEDAR ASÍ: 20
SOLICITUD CAMBIO LÍNEA BASE DEBE QUE"&amp;"DAR ASÍ: N/A
SOLICITUD CAMBIO DE NOMBRE DE INDICADOR DEBE QUEDAR ASÍ: Productos  del observatorio de la participación   
SOLICITUD CAMBIO DE FÓRMULA INDICADOR DEBE QUEDAR ASÍ: Número de productos del observatorio de participación implementados
20-04-20"&amp;"24 Ajustada")</f>
        <v>19/04/2024
SOLICITUD CAMBIO DE META DEBE QUEDA ASÍ: Implementar 20 productos de producción de información que recojan información sobre las dinámicas y tendencias de participación que aportan datos claves para la ciudadanía y la toma de decisiones en materia de políticas públicas.
SOLICITUD CAMBIO DE ALCANCE DEBE QUEDAR ASÍ: 
Se sistematizarán a través del Observatorio de la PArticipación las siguientes dinámicas y tendencias de la participacion en la ciudad a nivel local informe de inversión en temas de participación a nivel distrital informes de coyuntura sociales cartografía de la participación tableros de control de políticas públicas lideradas por el IDPAC
SOLICITUD CAMBIO DE MAGNITUD 2028 DEBE QUEDAR ASÍ: 20
SOLICITUD CAMBIO LÍNEA BASE DEBE QUEDAR ASÍ: N/A
SOLICITUD CAMBIO DE NOMBRE DE INDICADOR DEBE QUEDAR ASÍ: Productos  del observatorio de la participación   
SOLICITUD CAMBIO DE FÓRMULA INDICADOR DEBE QUEDAR ASÍ: Número de productos del observatorio de participación implementados
20-04-2024 Ajustada</v>
      </c>
      <c r="BP625" s="222">
        <f ca="1">IFERROR(__xludf.DUMMYFUNCTION("""COMPUTED_VALUE"""),6356000000)</f>
        <v>6356000000</v>
      </c>
      <c r="BQ625" s="222">
        <f ca="1">IFERROR(__xludf.DUMMYFUNCTION("""COMPUTED_VALUE"""),6055632762.0714)</f>
        <v>6055632762.0713997</v>
      </c>
      <c r="BR625" s="222"/>
      <c r="BS625" s="222"/>
      <c r="BT625" s="222"/>
      <c r="BU625" s="222"/>
      <c r="BV625" s="222"/>
      <c r="BW625" s="222"/>
      <c r="BX625" s="172"/>
      <c r="BY625" s="172" t="b">
        <f t="shared" ref="BY625:BZ625" ca="1" si="680">B625=AM625</f>
        <v>1</v>
      </c>
      <c r="BZ625" s="172" t="b">
        <f t="shared" ca="1" si="680"/>
        <v>0</v>
      </c>
      <c r="CA625" s="172" t="b">
        <f t="shared" ref="CA625:CB625" ca="1" si="681">E625=AO625</f>
        <v>0</v>
      </c>
      <c r="CB625" s="172" t="b">
        <f t="shared" ca="1" si="681"/>
        <v>0</v>
      </c>
      <c r="CC625" s="172"/>
    </row>
    <row r="626" spans="1:81" ht="15.75" customHeight="1">
      <c r="A626" s="172">
        <v>395</v>
      </c>
      <c r="B626" s="172" t="s">
        <v>1692</v>
      </c>
      <c r="C626" s="172" t="s">
        <v>2442</v>
      </c>
      <c r="D626" s="172"/>
      <c r="E626" s="172" t="s">
        <v>11402</v>
      </c>
      <c r="F626" s="172" t="s">
        <v>11403</v>
      </c>
      <c r="G626" s="172">
        <v>15000000000</v>
      </c>
      <c r="H626" s="172" t="s">
        <v>87</v>
      </c>
      <c r="I626" s="172" t="s">
        <v>1705</v>
      </c>
      <c r="J626" s="172"/>
      <c r="K626" s="172"/>
      <c r="L626" s="172"/>
      <c r="M626" s="172"/>
      <c r="N626" s="172"/>
      <c r="O626" s="172"/>
      <c r="P626" s="172"/>
      <c r="Q626" s="172"/>
      <c r="R626" s="172"/>
      <c r="S626" s="172" t="s">
        <v>43</v>
      </c>
      <c r="T626" s="172"/>
      <c r="U626" s="172"/>
      <c r="V626" s="172"/>
      <c r="W626" s="172" t="s">
        <v>11404</v>
      </c>
      <c r="X626" s="172"/>
      <c r="Y626" s="172"/>
      <c r="Z626" s="172"/>
      <c r="AA626" s="172" t="s">
        <v>11405</v>
      </c>
      <c r="AB626" s="172" t="s">
        <v>11406</v>
      </c>
      <c r="AC626" s="172" t="s">
        <v>43</v>
      </c>
      <c r="AD626" s="172">
        <v>8</v>
      </c>
      <c r="AE626" s="172" t="s">
        <v>43</v>
      </c>
      <c r="AF626" s="172">
        <v>15000000000</v>
      </c>
      <c r="AG626" s="172"/>
      <c r="AH626" s="172"/>
      <c r="AI626" s="172"/>
      <c r="AJ626" s="172"/>
      <c r="AK626" s="172"/>
      <c r="AL626" s="393"/>
      <c r="AM626" s="393"/>
      <c r="AN626" s="393"/>
      <c r="AO626" s="393"/>
      <c r="AP626" s="393"/>
      <c r="AQ626" s="393"/>
      <c r="AR626" s="393"/>
      <c r="AS626" s="393"/>
      <c r="AT626" s="393"/>
      <c r="AU626" s="393"/>
      <c r="AV626" s="393"/>
      <c r="AW626" s="393"/>
      <c r="AX626" s="393"/>
      <c r="AY626" s="393"/>
      <c r="AZ626" s="393"/>
      <c r="BA626" s="393"/>
      <c r="BB626" s="393"/>
      <c r="BC626" s="393"/>
      <c r="BD626" s="393"/>
      <c r="BE626" s="393"/>
      <c r="BF626" s="393"/>
      <c r="BG626" s="393"/>
      <c r="BH626" s="393"/>
      <c r="BI626" s="393"/>
      <c r="BJ626" s="393"/>
      <c r="BK626" s="393"/>
      <c r="BL626" s="172"/>
      <c r="BM626" s="172"/>
      <c r="BN626" s="172"/>
      <c r="BO626" s="172"/>
      <c r="BP626" s="172"/>
      <c r="BQ626" s="172"/>
      <c r="BR626" s="172"/>
      <c r="BS626" s="172"/>
      <c r="BT626" s="172"/>
      <c r="BU626" s="172"/>
      <c r="BV626" s="172"/>
      <c r="BW626" s="172"/>
      <c r="BX626" s="172"/>
      <c r="BY626" s="515" t="s">
        <v>9624</v>
      </c>
      <c r="BZ626" s="516"/>
      <c r="CA626" s="516"/>
      <c r="CB626" s="517"/>
      <c r="CC626" s="172" t="s">
        <v>9625</v>
      </c>
    </row>
    <row r="627" spans="1:81" ht="15.75" customHeight="1">
      <c r="A627" s="172">
        <v>396</v>
      </c>
      <c r="B627" s="172" t="s">
        <v>1692</v>
      </c>
      <c r="C627" s="172" t="s">
        <v>11227</v>
      </c>
      <c r="D627" s="172"/>
      <c r="E627" s="172" t="s">
        <v>11407</v>
      </c>
      <c r="F627" s="172" t="s">
        <v>11408</v>
      </c>
      <c r="G627" s="172">
        <v>2500000000</v>
      </c>
      <c r="H627" s="172" t="s">
        <v>87</v>
      </c>
      <c r="I627" s="172" t="s">
        <v>105</v>
      </c>
      <c r="J627" s="172" t="s">
        <v>11409</v>
      </c>
      <c r="K627" s="172" t="s">
        <v>11410</v>
      </c>
      <c r="L627" s="172"/>
      <c r="M627" s="172"/>
      <c r="N627" s="172"/>
      <c r="O627" s="172"/>
      <c r="P627" s="172"/>
      <c r="Q627" s="172"/>
      <c r="R627" s="172"/>
      <c r="S627" s="172" t="s">
        <v>43</v>
      </c>
      <c r="T627" s="172"/>
      <c r="U627" s="172"/>
      <c r="V627" s="172"/>
      <c r="W627" s="172" t="s">
        <v>11411</v>
      </c>
      <c r="X627" s="172"/>
      <c r="Y627" s="172"/>
      <c r="Z627" s="172"/>
      <c r="AA627" s="172" t="s">
        <v>2139</v>
      </c>
      <c r="AB627" s="172" t="s">
        <v>2140</v>
      </c>
      <c r="AC627" s="172">
        <v>2199</v>
      </c>
      <c r="AD627" s="172">
        <v>4000</v>
      </c>
      <c r="AE627" s="172" t="s">
        <v>11412</v>
      </c>
      <c r="AF627" s="172" t="s">
        <v>2143</v>
      </c>
      <c r="AG627" s="172">
        <v>0</v>
      </c>
      <c r="AH627" s="172">
        <v>0</v>
      </c>
      <c r="AJ627" s="172"/>
      <c r="AK627" s="172"/>
      <c r="AL627" s="172">
        <f ca="1">IFERROR(__xludf.DUMMYFUNCTION("IMPORTRANGE(""https://docs.google.com/spreadsheets/d/1npPkCkJx8EaDQoN5CZFxhByyd_GwrPFrRj9-wo1YHM4/edit#gid=323077454"",""'Consolidado_PDD24/28'!B610:613"")"),396)</f>
        <v>396</v>
      </c>
      <c r="AM627" s="172" t="str">
        <f ca="1">IFERROR(__xludf.DUMMYFUNCTION("""COMPUTED_VALUE"""),"5. Bogotá confía en su gobierno")</f>
        <v>5. Bogotá confía en su gobierno</v>
      </c>
      <c r="AN627" s="172" t="str">
        <f ca="1">IFERROR(__xludf.DUMMYFUNCTION("""COMPUTED_VALUE"""),"5.36. Innovación Pública para la generación de confianza ciudadana")</f>
        <v>5.36. Innovación Pública para la generación de confianza ciudadana</v>
      </c>
      <c r="AO627" s="172" t="str">
        <f ca="1">IFERROR(__xludf.DUMMYFUNCTION("""COMPUTED_VALUE"""),"Fortalecer un (1) laboratorio de innovación pública que promueva el gobierno abierto y la participación ciudadana desde un enfoque de interseccionalidad.")</f>
        <v>Fortalecer un (1) laboratorio de innovación pública que promueva el gobierno abierto y la participación ciudadana desde un enfoque de interseccionalidad.</v>
      </c>
      <c r="AP627" s="172" t="str">
        <f ca="1">IFERROR(__xludf.DUMMYFUNCTION("""COMPUTED_VALUE"""),"Fomentar la participación ciudadana y democracia en Bogotá mediante metodologías ágiles y acciones colectivas mejorando la comprensión y práctica democrática a través de asambleas ciudadanas itinerantes y eventos de innovación social.
 Estrategia de capac"&amp;"itación y comunicación dirigida a diversos grupos sociales reconociendo y entendiendo sus diferencias y diversidades para fortalecer sus habilidades digitales y facilitar su acceso a la información y servicios en línea promoviendo su autonomía y participa"&amp;"ción activa en la sociedad digital. 
 Apoyar la innovación el empoderamiento y fortalecimiento del nivel central y las alcaldías locales a través de la implementación de laboratorios y/o unidades de innovación ciudadana para estimular iniciativas sociales"&amp;" y de servicios. 
 Herramientas de información y establecer mecanismos de reconocimiento para promover la innovación del sector.
 Estrategia para la socialización y sensibilización de la Política Pública de Discapacidad através de la implementación de her"&amp;"ramientas lúdicas.
 Generar transformaciones de imaginarios sociales desde la sensibilización de los enfoques poblacional diferencial y de género.")</f>
        <v>Fomentar la participación ciudadana y democracia en Bogotá mediante metodologías ágiles y acciones colectivas mejorando la comprensión y práctica democrática a través de asambleas ciudadanas itinerantes y eventos de innovación social.
 Estrategia de capacitación y comunicación dirigida a diversos grupos sociales reconociendo y entendiendo sus diferencias y diversidades para fortalecer sus habilidades digitales y facilitar su acceso a la información y servicios en línea promoviendo su autonomía y participación activa en la sociedad digital. 
 Apoyar la innovación el empoderamiento y fortalecimiento del nivel central y las alcaldías locales a través de la implementación de laboratorios y/o unidades de innovación ciudadana para estimular iniciativas sociales y de servicios. 
 Herramientas de información y establecer mecanismos de reconocimiento para promover la innovación del sector.
 Estrategia para la socialización y sensibilización de la Política Pública de Discapacidad através de la implementación de herramientas lúdicas.
 Generar transformaciones de imaginarios sociales desde la sensibilización de los enfoques poblacional diferencial y de género.</v>
      </c>
      <c r="AQ627" s="222" t="str">
        <f ca="1">IFERROR(__xludf.DUMMYFUNCTION("""COMPUTED_VALUE"""),"GOBIERNO")</f>
        <v>GOBIERNO</v>
      </c>
      <c r="AR627" s="172" t="str">
        <f ca="1">IFERROR(__xludf.DUMMYFUNCTION("""COMPUTED_VALUE""")," Secretaría Distrital de Gobierno")</f>
        <v xml:space="preserve"> Secretaría Distrital de Gobierno</v>
      </c>
      <c r="AS627" s="172" t="str">
        <f ca="1">IFERROR(__xludf.DUMMYFUNCTION("""COMPUTED_VALUE"""),"N/A")</f>
        <v>N/A</v>
      </c>
      <c r="AT627" s="172" t="str">
        <f ca="1">IFERROR(__xludf.DUMMYFUNCTION("""COMPUTED_VALUE"""),"BTI_5.1.5. 
 BTI_7.1.6. 
 Discapacidad_4.2.6")</f>
        <v>BTI_5.1.5. 
 BTI_7.1.6. 
 Discapacidad_4.2.6</v>
      </c>
      <c r="AU627" s="172" t="str">
        <f ca="1">IFERROR(__xludf.DUMMYFUNCTION("""COMPUTED_VALUE"""),"Personas vinculadas a las acciones de fomento de participación ciudadana desarrollo de habilidades y competencias en nuevas tecnologías y metodologías innovadoras para abordar eficientemente los retos actuales de ciudad y territorio.")</f>
        <v>Personas vinculadas a las acciones de fomento de participación ciudadana desarrollo de habilidades y competencias en nuevas tecnologías y metodologías innovadoras para abordar eficientemente los retos actuales de ciudad y territorio.</v>
      </c>
      <c r="AV627" s="172" t="str">
        <f ca="1">IFERROR(__xludf.DUMMYFUNCTION("""COMPUTED_VALUE"""),"Número de personas vinculadas a las acciones estrategicas del Laboratorio de Innovación")</f>
        <v>Número de personas vinculadas a las acciones estrategicas del Laboratorio de Innovación</v>
      </c>
      <c r="AW627" s="172" t="str">
        <f ca="1">IFERROR(__xludf.DUMMYFUNCTION("""COMPUTED_VALUE"""),"2199
(2023)")</f>
        <v>2199
(2023)</v>
      </c>
      <c r="AX627" s="172">
        <f ca="1">IFERROR(__xludf.DUMMYFUNCTION("""COMPUTED_VALUE"""),1)</f>
        <v>1</v>
      </c>
      <c r="AY627" s="172" t="str">
        <f ca="1">IFERROR(__xludf.DUMMYFUNCTION("""COMPUTED_VALUE"""),"Sistematización y registro oferta Laboratirio de Innovación - SDG
 2023")</f>
        <v>Sistematización y registro oferta Laboratirio de Innovación - SDG
 2023</v>
      </c>
      <c r="AZ627" s="222" t="str">
        <f ca="1">IFERROR(__xludf.DUMMYFUNCTION("""COMPUTED_VALUE"""),"$ 2.500.000.000")</f>
        <v>$ 2.500.000.000</v>
      </c>
      <c r="BA627" s="222">
        <f ca="1">IFERROR(__xludf.DUMMYFUNCTION("""COMPUTED_VALUE"""),0)</f>
        <v>0</v>
      </c>
      <c r="BB627" s="222">
        <f ca="1">IFERROR(__xludf.DUMMYFUNCTION("""COMPUTED_VALUE"""),0)</f>
        <v>0</v>
      </c>
      <c r="BC627" s="222">
        <f ca="1">IFERROR(__xludf.DUMMYFUNCTION("""COMPUTED_VALUE"""),1138000000)</f>
        <v>1138000000</v>
      </c>
      <c r="BD627" s="222">
        <f ca="1">IFERROR(__xludf.DUMMYFUNCTION("""COMPUTED_VALUE"""),3000000000)</f>
        <v>3000000000</v>
      </c>
      <c r="BE627" s="222">
        <f ca="1">IFERROR(__xludf.DUMMYFUNCTION("""COMPUTED_VALUE"""),3100000000)</f>
        <v>3100000000</v>
      </c>
      <c r="BF627" s="222">
        <f ca="1">IFERROR(__xludf.DUMMYFUNCTION("""COMPUTED_VALUE"""),2800000000)</f>
        <v>2800000000</v>
      </c>
      <c r="BG627" s="222">
        <f ca="1">IFERROR(__xludf.DUMMYFUNCTION("""COMPUTED_VALUE"""),1138000000)</f>
        <v>1138000000</v>
      </c>
      <c r="BH627" s="222">
        <f ca="1">IFERROR(__xludf.DUMMYFUNCTION("""COMPUTED_VALUE"""),2912621359.2233)</f>
        <v>2912621359.2233</v>
      </c>
      <c r="BI627" s="222">
        <f ca="1">IFERROR(__xludf.DUMMYFUNCTION("""COMPUTED_VALUE"""),2922047318.31463)</f>
        <v>2922047318.31463</v>
      </c>
      <c r="BJ627" s="222">
        <f ca="1">IFERROR(__xludf.DUMMYFUNCTION("""COMPUTED_VALUE"""),2562396646.18884)</f>
        <v>2562396646.1888399</v>
      </c>
      <c r="BK627" s="222" t="str">
        <f ca="1">IFERROR(__xludf.DUMMYFUNCTION("""COMPUTED_VALUE"""),"0.10")</f>
        <v>0.10</v>
      </c>
      <c r="BL627" s="222" t="str">
        <f ca="1">IFERROR(__xludf.DUMMYFUNCTION("""COMPUTED_VALUE"""),"0.35")</f>
        <v>0.35</v>
      </c>
      <c r="BM627" s="222" t="str">
        <f ca="1">IFERROR(__xludf.DUMMYFUNCTION("""COMPUTED_VALUE"""),"0.75")</f>
        <v>0.75</v>
      </c>
      <c r="BN627" s="222" t="str">
        <f ca="1">IFERROR(__xludf.DUMMYFUNCTION("""COMPUTED_VALUE"""),"1.00")</f>
        <v>1.00</v>
      </c>
      <c r="BO627" s="222"/>
      <c r="BP627" s="222">
        <f ca="1">IFERROR(__xludf.DUMMYFUNCTION("""COMPUTED_VALUE"""),10038000000)</f>
        <v>10038000000</v>
      </c>
      <c r="BQ627" s="394">
        <f ca="1">IFERROR(__xludf.DUMMYFUNCTION("""COMPUTED_VALUE"""),9535065323.72678)</f>
        <v>9535065323.7267799</v>
      </c>
      <c r="BR627" s="394"/>
      <c r="BS627" s="394"/>
      <c r="BT627" s="394"/>
      <c r="BU627" s="222"/>
      <c r="BV627" s="222"/>
      <c r="BW627" s="222"/>
      <c r="BX627" s="172"/>
      <c r="BY627" s="172" t="b">
        <f t="shared" ref="BY627:BZ627" ca="1" si="682">B627=AM627</f>
        <v>1</v>
      </c>
      <c r="BZ627" s="172" t="b">
        <f t="shared" ca="1" si="682"/>
        <v>0</v>
      </c>
      <c r="CA627" s="172" t="b">
        <f t="shared" ref="CA627:CB627" ca="1" si="683">E627=AO627</f>
        <v>0</v>
      </c>
      <c r="CB627" s="172" t="b">
        <f t="shared" ca="1" si="683"/>
        <v>0</v>
      </c>
      <c r="CC627" s="172"/>
    </row>
    <row r="628" spans="1:81" ht="15.75" customHeight="1">
      <c r="A628" s="172">
        <v>397</v>
      </c>
      <c r="B628" s="172" t="s">
        <v>1692</v>
      </c>
      <c r="C628" s="172" t="s">
        <v>2434</v>
      </c>
      <c r="D628" s="172"/>
      <c r="E628" s="172" t="s">
        <v>11413</v>
      </c>
      <c r="F628" s="172" t="s">
        <v>2147</v>
      </c>
      <c r="G628" s="172">
        <v>107901672000</v>
      </c>
      <c r="H628" s="172" t="s">
        <v>200</v>
      </c>
      <c r="I628" s="172" t="s">
        <v>201</v>
      </c>
      <c r="J628" s="172"/>
      <c r="K628" s="172"/>
      <c r="L628" s="172"/>
      <c r="M628" s="172"/>
      <c r="N628" s="172"/>
      <c r="O628" s="172"/>
      <c r="P628" s="172"/>
      <c r="Q628" s="172"/>
      <c r="R628" s="172"/>
      <c r="S628" s="172" t="s">
        <v>43</v>
      </c>
      <c r="T628" s="172"/>
      <c r="U628" s="172"/>
      <c r="V628" s="172"/>
      <c r="W628" s="172"/>
      <c r="X628" s="172"/>
      <c r="Y628" s="172"/>
      <c r="Z628" s="172"/>
      <c r="AA628" s="172" t="s">
        <v>11414</v>
      </c>
      <c r="AB628" s="172"/>
      <c r="AC628" s="172"/>
      <c r="AD628" s="172" t="s">
        <v>11415</v>
      </c>
      <c r="AE628" s="172"/>
      <c r="AF628" s="406">
        <v>1.08E+26</v>
      </c>
      <c r="AG628" s="172"/>
      <c r="AH628" s="172"/>
      <c r="AJ628" s="172"/>
      <c r="AK628" s="172"/>
      <c r="AL628" s="172">
        <f ca="1">IFERROR(__xludf.DUMMYFUNCTION("""COMPUTED_VALUE"""),397)</f>
        <v>397</v>
      </c>
      <c r="AM628" s="172" t="str">
        <f ca="1">IFERROR(__xludf.DUMMYFUNCTION("""COMPUTED_VALUE"""),"5. Bogotá confía en su gobierno")</f>
        <v>5. Bogotá confía en su gobierno</v>
      </c>
      <c r="AN628" s="172" t="str">
        <f ca="1">IFERROR(__xludf.DUMMYFUNCTION("""COMPUTED_VALUE"""),"5.35. Bogotá ciudad Inteligente")</f>
        <v>5.35. Bogotá ciudad Inteligente</v>
      </c>
      <c r="AO628" s="172" t="str">
        <f ca="1">IFERROR(__xludf.DUMMYFUNCTION("""COMPUTED_VALUE"""),"Implementar la estrategia de arquitectura empresarial y seguridad digital para fortalecer las capacidades institucionales y tecnológicas de información de la SDS")</f>
        <v>Implementar la estrategia de arquitectura empresarial y seguridad digital para fortalecer las capacidades institucionales y tecnológicas de información de la SDS</v>
      </c>
      <c r="AP628" s="172" t="str">
        <f ca="1">IFERROR(__xludf.DUMMYFUNCTION("""COMPUTED_VALUE"""),"Se proyecta la modernización a la edificación que incluye la renovación y dotación de infraestructura en TIC equipamiento y ventilación mecánica e iluminación de: Edificio Administrativo Edificio Hemocentro y Edificio de Salud Pública así como también en "&amp;"temas de modernización tecnológica y de equipos como lo son: Modernización de Ascensores Modernización de la Red Contra Incendios Modernización de Agua Potable y Modernización de las Redes de Aguas Servidas y Aguas Lluvias.")</f>
        <v>Se proyecta la modernización a la edificación que incluye la renovación y dotación de infraestructura en TIC equipamiento y ventilación mecánica e iluminación de: Edificio Administrativo Edificio Hemocentro y Edificio de Salud Pública así como también en temas de modernización tecnológica y de equipos como lo son: Modernización de Ascensores Modernización de la Red Contra Incendios Modernización de Agua Potable y Modernización de las Redes de Aguas Servidas y Aguas Lluvias.</v>
      </c>
      <c r="AQ628" s="222" t="str">
        <f ca="1">IFERROR(__xludf.DUMMYFUNCTION("""COMPUTED_VALUE"""),"SALUD")</f>
        <v>SALUD</v>
      </c>
      <c r="AR628" s="172" t="str">
        <f ca="1">IFERROR(__xludf.DUMMYFUNCTION("""COMPUTED_VALUE"""),"Secretaría Distrital de Salud")</f>
        <v>Secretaría Distrital de Salud</v>
      </c>
      <c r="AS628" s="172" t="str">
        <f ca="1">IFERROR(__xludf.DUMMYFUNCTION("""COMPUTED_VALUE"""),"N/A")</f>
        <v>N/A</v>
      </c>
      <c r="AT628" s="172"/>
      <c r="AU628" s="172" t="str">
        <f ca="1">IFERROR(__xludf.DUMMYFUNCTION("""COMPUTED_VALUE"""),"Estrategía de arquitectura empresarial y seguridad digital para fortalecer las capacidades de tecnologia de información de la SDS implemantada")</f>
        <v>Estrategía de arquitectura empresarial y seguridad digital para fortalecer las capacidades de tecnologia de información de la SDS implemantada</v>
      </c>
      <c r="AV628" s="172"/>
      <c r="AW628" s="172" t="str">
        <f ca="1">IFERROR(__xludf.DUMMYFUNCTION("""COMPUTED_VALUE"""),"N/A")</f>
        <v>N/A</v>
      </c>
      <c r="AX628" s="172">
        <f ca="1">IFERROR(__xludf.DUMMYFUNCTION("""COMPUTED_VALUE"""),1)</f>
        <v>1</v>
      </c>
      <c r="AY628" s="172" t="str">
        <f ca="1">IFERROR(__xludf.DUMMYFUNCTION("""COMPUTED_VALUE"""),"Propia")</f>
        <v>Propia</v>
      </c>
      <c r="AZ628" s="172">
        <f ca="1">IFERROR(__xludf.DUMMYFUNCTION("""COMPUTED_VALUE"""),107901672000)</f>
        <v>107901672000</v>
      </c>
      <c r="BA628" s="172"/>
      <c r="BB628" s="172"/>
      <c r="BC628" s="222">
        <f ca="1">IFERROR(__xludf.DUMMYFUNCTION("""COMPUTED_VALUE"""),24434089000)</f>
        <v>24434089000</v>
      </c>
      <c r="BD628" s="222">
        <f ca="1">IFERROR(__xludf.DUMMYFUNCTION("""COMPUTED_VALUE"""),51662058941)</f>
        <v>51662058941</v>
      </c>
      <c r="BE628" s="222">
        <f ca="1">IFERROR(__xludf.DUMMYFUNCTION("""COMPUTED_VALUE"""),40233302794)</f>
        <v>40233302794</v>
      </c>
      <c r="BF628" s="222">
        <f ca="1">IFERROR(__xludf.DUMMYFUNCTION("""COMPUTED_VALUE"""),31779384288)</f>
        <v>31779384288</v>
      </c>
      <c r="BG628" s="222">
        <f ca="1">IFERROR(__xludf.DUMMYFUNCTION("""COMPUTED_VALUE"""),24434089000)</f>
        <v>24434089000</v>
      </c>
      <c r="BH628" s="222">
        <f ca="1">IFERROR(__xludf.DUMMYFUNCTION("""COMPUTED_VALUE"""),50157338777.6699)</f>
        <v>50157338777.669899</v>
      </c>
      <c r="BI628" s="222">
        <f ca="1">IFERROR(__xludf.DUMMYFUNCTION("""COMPUTED_VALUE"""),37923746624.564)</f>
        <v>37923746624.564003</v>
      </c>
      <c r="BJ628" s="222">
        <f ca="1">IFERROR(__xludf.DUMMYFUNCTION("""COMPUTED_VALUE"""),29082638470.542)</f>
        <v>29082638470.542</v>
      </c>
      <c r="BK628" s="222">
        <f ca="1">IFERROR(__xludf.DUMMYFUNCTION("""COMPUTED_VALUE"""),1)</f>
        <v>1</v>
      </c>
      <c r="BL628" s="222">
        <f ca="1">IFERROR(__xludf.DUMMYFUNCTION("""COMPUTED_VALUE"""),1)</f>
        <v>1</v>
      </c>
      <c r="BM628" s="222">
        <f ca="1">IFERROR(__xludf.DUMMYFUNCTION("""COMPUTED_VALUE"""),1)</f>
        <v>1</v>
      </c>
      <c r="BN628" s="222">
        <f ca="1">IFERROR(__xludf.DUMMYFUNCTION("""COMPUTED_VALUE"""),1)</f>
        <v>1</v>
      </c>
      <c r="BO628" s="222" t="str">
        <f ca="1">IFERROR(__xludf.DUMMYFUNCTION("""COMPUTED_VALUE"""),"-Salud solicita ajustar el alcance de la meta así: Desarrollo e implementación de un plan integral para fortalecer la infraestructura tecnológica en TIC el modelo de arquitectura empresarial y la seguridad digital en la Secretaría de Salud. Esto incluye e"&amp;"valuar la infraestructura tecnológica existente adoptar e implementar un marco de arquitectura empresarial alineado con los objetivos estratégicos de la SDS desarrollar y ejecutar el plan de transformación digital de la SDS crear y fortalecer las política"&amp;"s y procedimientos de seguridad digital capacitar al personal en prácticas de seguridad y uso adecuado de los sistemas así como establecer medidas de monitoreo y mejora continua en articulación con la implementación de la política de gobierno digital en l"&amp;"a entidad.
                                                                                                                     -Igualmente solicita el ajuste del nombre del indicador así: Porcentaje acumulado de avance de la Implementación de la estrateg"&amp;"ia de arquitectura empresarial y seguridad digital para fortalecer y mejorar las capacidades de tecnología de información de la SDS.
- Ajustar la formula del indicador así: ""(Número de actividades implementadas de Arquitectura Empresarial Seguridad Dig"&amp;"ital mejora de las capacidades de TI y de transformación digital) / (Actividades programadas de Arquitectura Empresarial Seguridad Digital mejora de las capacidades de TI y de transformación digital) * 100""
- Ajustar la línea de base así: 0%
 -Y ajustar"&amp;" la la fuente de la línea de base así: Subsecretaría Corporativa - SDS
")</f>
        <v xml:space="preserve">-Salud solicita ajustar el alcance de la meta así: Desarrollo e implementación de un plan integral para fortalecer la infraestructura tecnológica en TIC el modelo de arquitectura empresarial y la seguridad digital en la Secretaría de Salud. Esto incluye evaluar la infraestructura tecnológica existente adoptar e implementar un marco de arquitectura empresarial alineado con los objetivos estratégicos de la SDS desarrollar y ejecutar el plan de transformación digital de la SDS crear y fortalecer las políticas y procedimientos de seguridad digital capacitar al personal en prácticas de seguridad y uso adecuado de los sistemas así como establecer medidas de monitoreo y mejora continua en articulación con la implementación de la política de gobierno digital en la entidad.
                                                                                                                     -Igualmente solicita el ajuste del nombre del indicador así: Porcentaje acumulado de avance de la Implementación de la estrategia de arquitectura empresarial y seguridad digital para fortalecer y mejorar las capacidades de tecnología de información de la SDS.
- Ajustar la formula del indicador así: "(Número de actividades implementadas de Arquitectura Empresarial Seguridad Digital mejora de las capacidades de TI y de transformación digital) / (Actividades programadas de Arquitectura Empresarial Seguridad Digital mejora de las capacidades de TI y de transformación digital) * 100"
- Ajustar la línea de base así: 0%
 -Y ajustar la la fuente de la línea de base así: Subsecretaría Corporativa - SDS
</v>
      </c>
      <c r="BP628" s="222">
        <f ca="1">IFERROR(__xludf.DUMMYFUNCTION("""COMPUTED_VALUE"""),148108835023)</f>
        <v>148108835023</v>
      </c>
      <c r="BQ628" s="222">
        <f ca="1">IFERROR(__xludf.DUMMYFUNCTION("""COMPUTED_VALUE"""),141597812872.776)</f>
        <v>141597812872.776</v>
      </c>
      <c r="BR628" s="172"/>
      <c r="BS628" s="172"/>
      <c r="BT628" s="172"/>
      <c r="BU628" s="222"/>
      <c r="BV628" s="222"/>
      <c r="BW628" s="222"/>
      <c r="BX628" s="172"/>
      <c r="BY628" s="172" t="b">
        <f t="shared" ref="BY628:BZ628" ca="1" si="684">B628=AM628</f>
        <v>1</v>
      </c>
      <c r="BZ628" s="172" t="b">
        <f t="shared" ca="1" si="684"/>
        <v>0</v>
      </c>
      <c r="CA628" s="172" t="b">
        <f t="shared" ref="CA628:CB628" ca="1" si="685">E628=AO628</f>
        <v>0</v>
      </c>
      <c r="CB628" s="172" t="b">
        <f t="shared" ca="1" si="685"/>
        <v>1</v>
      </c>
      <c r="CC628" s="172"/>
    </row>
    <row r="629" spans="1:81" ht="15.75" customHeight="1">
      <c r="A629" s="172">
        <v>398</v>
      </c>
      <c r="B629" s="172" t="s">
        <v>1692</v>
      </c>
      <c r="C629" s="172" t="s">
        <v>11078</v>
      </c>
      <c r="D629" s="172"/>
      <c r="E629" s="172" t="s">
        <v>11416</v>
      </c>
      <c r="F629" s="172" t="s">
        <v>2153</v>
      </c>
      <c r="G629" s="172">
        <v>5000000000</v>
      </c>
      <c r="H629" s="172" t="s">
        <v>87</v>
      </c>
      <c r="I629" s="172" t="s">
        <v>105</v>
      </c>
      <c r="J629" s="172" t="s">
        <v>11417</v>
      </c>
      <c r="K629" s="172" t="s">
        <v>2154</v>
      </c>
      <c r="L629" s="172"/>
      <c r="M629" s="172"/>
      <c r="N629" s="172"/>
      <c r="O629" s="172"/>
      <c r="P629" s="172"/>
      <c r="Q629" s="172"/>
      <c r="R629" s="172"/>
      <c r="S629" s="172" t="s">
        <v>43</v>
      </c>
      <c r="T629" s="172"/>
      <c r="U629" s="172"/>
      <c r="V629" s="172"/>
      <c r="W629" s="172" t="s">
        <v>11418</v>
      </c>
      <c r="X629" s="172"/>
      <c r="Y629" s="172"/>
      <c r="Z629" s="172"/>
      <c r="AA629" s="172" t="s">
        <v>2156</v>
      </c>
      <c r="AB629" s="172" t="s">
        <v>2157</v>
      </c>
      <c r="AC629" s="172">
        <v>9</v>
      </c>
      <c r="AD629" s="172">
        <v>12</v>
      </c>
      <c r="AE629" s="172" t="s">
        <v>2159</v>
      </c>
      <c r="AF629" s="172" t="s">
        <v>2160</v>
      </c>
      <c r="AG629" s="172">
        <v>0</v>
      </c>
      <c r="AH629" s="172">
        <v>0</v>
      </c>
      <c r="AI629" s="172"/>
      <c r="AJ629" s="172"/>
      <c r="AK629" s="172"/>
      <c r="AL629" s="172">
        <f ca="1">IFERROR(__xludf.DUMMYFUNCTION("""COMPUTED_VALUE"""),398)</f>
        <v>398</v>
      </c>
      <c r="AM629" s="172" t="str">
        <f ca="1">IFERROR(__xludf.DUMMYFUNCTION("""COMPUTED_VALUE"""),"5. Bogotá confía en su gobierno")</f>
        <v>5. Bogotá confía en su gobierno</v>
      </c>
      <c r="AN629" s="172" t="str">
        <f ca="1">IFERROR(__xludf.DUMMYFUNCTION("""COMPUTED_VALUE"""),"5.36. Innovación Pública para la generación de confianza ciudadana")</f>
        <v>5.36. Innovación Pública para la generación de confianza ciudadana</v>
      </c>
      <c r="AO629" s="172" t="str">
        <f ca="1">IFERROR(__xludf.DUMMYFUNCTION("""COMPUTED_VALUE"""),"Fortalecer un (1) Observatorio de Conflictividad Social y Gobernabilidad con enfoque de derechos humanos género y diferencial.")</f>
        <v>Fortalecer un (1) Observatorio de Conflictividad Social y Gobernabilidad con enfoque de derechos humanos género y diferencial.</v>
      </c>
      <c r="AP629" s="172" t="str">
        <f ca="1">IFERROR(__xludf.DUMMYFUNCTION("""COMPUTED_VALUE"""),"Contempla el desarrollo e implementación de procesos de investigación sobre las conflictividades sociales y vulneraciones de derechos humanos de la ciudad
 Fortalecimiento y desarrollo de nuevos módulos en el sistema de información POLISCOPIO que ayuden a"&amp;" documentar analizar y generar procesos estadísticos que permitan a las direcciones y subdirecciones de la subsecretaria para la Gobernabilidad y Garantía de Derechos mejorar sus procesos operativos.
 Producir adicionalmenter 6 nuevos estudios.")</f>
        <v>Contempla el desarrollo e implementación de procesos de investigación sobre las conflictividades sociales y vulneraciones de derechos humanos de la ciudad
 Fortalecimiento y desarrollo de nuevos módulos en el sistema de información POLISCOPIO que ayuden a documentar analizar y generar procesos estadísticos que permitan a las direcciones y subdirecciones de la subsecretaria para la Gobernabilidad y Garantía de Derechos mejorar sus procesos operativos.
 Producir adicionalmenter 6 nuevos estudios.</v>
      </c>
      <c r="AQ629" s="222" t="str">
        <f ca="1">IFERROR(__xludf.DUMMYFUNCTION("""COMPUTED_VALUE"""),"GOBIERNO")</f>
        <v>GOBIERNO</v>
      </c>
      <c r="AR629" s="172" t="str">
        <f ca="1">IFERROR(__xludf.DUMMYFUNCTION("""COMPUTED_VALUE""")," Secretaría Distrital de Gobierno")</f>
        <v xml:space="preserve"> Secretaría Distrital de Gobierno</v>
      </c>
      <c r="AS629" s="172" t="str">
        <f ca="1">IFERROR(__xludf.DUMMYFUNCTION("""COMPUTED_VALUE"""),"N/A")</f>
        <v>N/A</v>
      </c>
      <c r="AT629" s="172" t="str">
        <f ca="1">IFERROR(__xludf.DUMMYFUNCTION("""COMPUTED_VALUE"""),"Derechos Humanos_5.7.8 S")</f>
        <v>Derechos Humanos_5.7.8 S</v>
      </c>
      <c r="AU629" s="172" t="str">
        <f ca="1">IFERROR(__xludf.DUMMYFUNCTION("""COMPUTED_VALUE"""),"Investigaciones en materia de conflictividades coyunturales y garanría de derechos en la ciudad en el marco de las acciones estretagicas del Observatorio de conflictividad social y derechos humanos")</f>
        <v>Investigaciones en materia de conflictividades coyunturales y garanría de derechos en la ciudad en el marco de las acciones estretagicas del Observatorio de conflictividad social y derechos humanos</v>
      </c>
      <c r="AV629" s="172" t="str">
        <f ca="1">IFERROR(__xludf.DUMMYFUNCTION("""COMPUTED_VALUE"""),"Número de investigaciones elaboradas en materia de conflictividades coyunturales y garanría de derechos en la ciudad en el marco de las acciones estretagicas del Observatorio de conflictividad social y derechos humanos")</f>
        <v>Número de investigaciones elaboradas en materia de conflictividades coyunturales y garanría de derechos en la ciudad en el marco de las acciones estretagicas del Observatorio de conflictividad social y derechos humanos</v>
      </c>
      <c r="AW629" s="172" t="str">
        <f ca="1">IFERROR(__xludf.DUMMYFUNCTION("""COMPUTED_VALUE"""),"9
(2023)")</f>
        <v>9
(2023)</v>
      </c>
      <c r="AX629" s="172">
        <f ca="1">IFERROR(__xludf.DUMMYFUNCTION("""COMPUTED_VALUE"""),1)</f>
        <v>1</v>
      </c>
      <c r="AY629" s="172" t="str">
        <f ca="1">IFERROR(__xludf.DUMMYFUNCTION("""COMPUTED_VALUE"""),"Observatorio de conflictividad social y derechos humanos")</f>
        <v>Observatorio de conflictividad social y derechos humanos</v>
      </c>
      <c r="AZ629" s="222" t="str">
        <f ca="1">IFERROR(__xludf.DUMMYFUNCTION("""COMPUTED_VALUE"""),"$ 5.000.000.000")</f>
        <v>$ 5.000.000.000</v>
      </c>
      <c r="BA629" s="222">
        <f ca="1">IFERROR(__xludf.DUMMYFUNCTION("""COMPUTED_VALUE"""),0)</f>
        <v>0</v>
      </c>
      <c r="BB629" s="222">
        <f ca="1">IFERROR(__xludf.DUMMYFUNCTION("""COMPUTED_VALUE"""),0)</f>
        <v>0</v>
      </c>
      <c r="BC629" s="222">
        <f ca="1">IFERROR(__xludf.DUMMYFUNCTION("""COMPUTED_VALUE"""),550000000)</f>
        <v>550000000</v>
      </c>
      <c r="BD629" s="222">
        <f ca="1">IFERROR(__xludf.DUMMYFUNCTION("""COMPUTED_VALUE"""),850000000)</f>
        <v>850000000</v>
      </c>
      <c r="BE629" s="222">
        <f ca="1">IFERROR(__xludf.DUMMYFUNCTION("""COMPUTED_VALUE"""),900000000)</f>
        <v>900000000</v>
      </c>
      <c r="BF629" s="222">
        <f ca="1">IFERROR(__xludf.DUMMYFUNCTION("""COMPUTED_VALUE"""),1500000000)</f>
        <v>1500000000</v>
      </c>
      <c r="BG629" s="222">
        <f ca="1">IFERROR(__xludf.DUMMYFUNCTION("""COMPUTED_VALUE"""),550000000)</f>
        <v>550000000</v>
      </c>
      <c r="BH629" s="222">
        <f ca="1">IFERROR(__xludf.DUMMYFUNCTION("""COMPUTED_VALUE"""),825242718.446601)</f>
        <v>825242718.44660103</v>
      </c>
      <c r="BI629" s="222">
        <f ca="1">IFERROR(__xludf.DUMMYFUNCTION("""COMPUTED_VALUE"""),848336318.220379)</f>
        <v>848336318.22037899</v>
      </c>
      <c r="BJ629" s="222">
        <f ca="1">IFERROR(__xludf.DUMMYFUNCTION("""COMPUTED_VALUE"""),1372712489.02973)</f>
        <v>1372712489.0297301</v>
      </c>
      <c r="BK629" s="222">
        <f ca="1">IFERROR(__xludf.DUMMYFUNCTION("""COMPUTED_VALUE"""),0.14)</f>
        <v>0.14000000000000001</v>
      </c>
      <c r="BL629" s="222">
        <f ca="1">IFERROR(__xludf.DUMMYFUNCTION("""COMPUTED_VALUE"""),0.22)</f>
        <v>0.22</v>
      </c>
      <c r="BM629" s="222">
        <f ca="1">IFERROR(__xludf.DUMMYFUNCTION("""COMPUTED_VALUE"""),0.24)</f>
        <v>0.24</v>
      </c>
      <c r="BN629" s="222">
        <f ca="1">IFERROR(__xludf.DUMMYFUNCTION("""COMPUTED_VALUE"""),0.4)</f>
        <v>0.4</v>
      </c>
      <c r="BO629" s="222"/>
      <c r="BP629" s="222">
        <f ca="1">IFERROR(__xludf.DUMMYFUNCTION("""COMPUTED_VALUE"""),3800000000)</f>
        <v>3800000000</v>
      </c>
      <c r="BQ629" s="394">
        <f ca="1">IFERROR(__xludf.DUMMYFUNCTION("""COMPUTED_VALUE"""),3596291525.69672)</f>
        <v>3596291525.6967201</v>
      </c>
      <c r="BR629" s="394"/>
      <c r="BS629" s="394"/>
      <c r="BT629" s="394"/>
      <c r="BU629" s="222"/>
      <c r="BV629" s="222"/>
      <c r="BW629" s="222"/>
      <c r="BX629" s="172"/>
      <c r="BY629" s="172" t="b">
        <f t="shared" ref="BY629:BZ629" ca="1" si="686">B629=AM629</f>
        <v>1</v>
      </c>
      <c r="BZ629" s="172" t="b">
        <f t="shared" ca="1" si="686"/>
        <v>0</v>
      </c>
      <c r="CA629" s="172" t="b">
        <f t="shared" ref="CA629:CB629" ca="1" si="687">E629=AO629</f>
        <v>0</v>
      </c>
      <c r="CB629" s="172" t="b">
        <f t="shared" ca="1" si="687"/>
        <v>1</v>
      </c>
      <c r="CC629" s="172"/>
    </row>
    <row r="630" spans="1:81" ht="15.75" customHeight="1">
      <c r="A630" s="172">
        <v>399</v>
      </c>
      <c r="B630" s="172" t="s">
        <v>1692</v>
      </c>
      <c r="C630" s="172" t="s">
        <v>11103</v>
      </c>
      <c r="D630" s="172"/>
      <c r="E630" s="172" t="s">
        <v>11419</v>
      </c>
      <c r="F630" s="172" t="s">
        <v>11420</v>
      </c>
      <c r="G630" s="172">
        <v>9000000000</v>
      </c>
      <c r="H630" s="172" t="s">
        <v>1858</v>
      </c>
      <c r="I630" s="172" t="s">
        <v>1859</v>
      </c>
      <c r="J630" s="172"/>
      <c r="K630" s="172"/>
      <c r="L630" s="172"/>
      <c r="M630" s="172"/>
      <c r="N630" s="172"/>
      <c r="O630" s="172"/>
      <c r="P630" s="172"/>
      <c r="Q630" s="172"/>
      <c r="R630" s="172"/>
      <c r="S630" s="172" t="s">
        <v>43</v>
      </c>
      <c r="T630" s="172"/>
      <c r="U630" s="172"/>
      <c r="V630" s="172"/>
      <c r="W630" s="172"/>
      <c r="X630" s="172"/>
      <c r="Y630" s="172"/>
      <c r="Z630" s="172"/>
      <c r="AA630" s="172" t="s">
        <v>11421</v>
      </c>
      <c r="AB630" s="172" t="s">
        <v>11422</v>
      </c>
      <c r="AC630" s="172">
        <v>0</v>
      </c>
      <c r="AD630" s="172">
        <v>1</v>
      </c>
      <c r="AE630" s="172" t="s">
        <v>1921</v>
      </c>
      <c r="AF630" s="172">
        <v>0</v>
      </c>
      <c r="AG630" s="172">
        <v>0</v>
      </c>
      <c r="AH630" s="172">
        <v>0</v>
      </c>
      <c r="AI630" s="172"/>
      <c r="AJ630" s="172"/>
      <c r="AK630" s="172"/>
      <c r="AL630" s="172">
        <f ca="1">IFERROR(__xludf.DUMMYFUNCTION("""COMPUTED_VALUE"""),399)</f>
        <v>399</v>
      </c>
      <c r="AM630" s="172" t="str">
        <f ca="1">IFERROR(__xludf.DUMMYFUNCTION("""COMPUTED_VALUE"""),"5. Bogotá confía en su gobierno")</f>
        <v>5. Bogotá confía en su gobierno</v>
      </c>
      <c r="AN630" s="172" t="str">
        <f ca="1">IFERROR(__xludf.DUMMYFUNCTION("""COMPUTED_VALUE"""),"5.38. Gestión eficiente de los ingresos y gastos enfocados en la confianza ciudadana")</f>
        <v>5.38. Gestión eficiente de los ingresos y gastos enfocados en la confianza ciudadana</v>
      </c>
      <c r="AO630" s="172" t="str">
        <f ca="1">IFERROR(__xludf.DUMMYFUNCTION("""COMPUTED_VALUE"""),"Generar cuatro (4) estrategias para el fortalecimiento jurídico del Distrito Capital para la prevención del daño antijurídico la participación eficente en los procesos judiciales y extrajudicales y la gestión del conocimiento.")</f>
        <v>Generar cuatro (4) estrategias para el fortalecimiento jurídico del Distrito Capital para la prevención del daño antijurídico la participación eficente en los procesos judiciales y extrajudicales y la gestión del conocimiento.</v>
      </c>
      <c r="AP630" s="172" t="str">
        <f ca="1">IFERROR(__xludf.DUMMYFUNCTION("""COMPUTED_VALUE"""),"Comprende la representación judicial y extrajudicial en los procesos en contra del distrito capital y se concentra en mantener la tasa de éxito del 83% de casos ganados por la eficiente estrategia de defensa judicial para ello se dispondrá del uso de meca"&amp;"nismos alternativas para la solución de conflictos por parte de las entidades distritales brindando estrategias que incentiven faciliten y respalden su aplicación frecuente. 
Igualmente se llevarán a cabo espacios de intercambio de conocimiento a nivel lo"&amp;"cal nacional e internacional para fortalecer la capacidad administrativa de las oficinas jurídicas de las entidades distritales; lo anterior permitirá la innovación en la gestión jurídica y propenderá por un incremento del 25% a las acciones judiciales y "&amp;"extrajudiciales que tienen por finalidad  la recuperación de recursos públicos.
")</f>
        <v xml:space="preserve">Comprende la representación judicial y extrajudicial en los procesos en contra del distrito capital y se concentra en mantener la tasa de éxito del 83% de casos ganados por la eficiente estrategia de defensa judicial para ello se dispondrá del uso de mecanismos alternativas para la solución de conflictos por parte de las entidades distritales brindando estrategias que incentiven faciliten y respalden su aplicación frecuente. 
Igualmente se llevarán a cabo espacios de intercambio de conocimiento a nivel local nacional e internacional para fortalecer la capacidad administrativa de las oficinas jurídicas de las entidades distritales; lo anterior permitirá la innovación en la gestión jurídica y propenderá por un incremento del 25% a las acciones judiciales y extrajudiciales que tienen por finalidad  la recuperación de recursos públicos.
</v>
      </c>
      <c r="AQ630" s="222" t="str">
        <f ca="1">IFERROR(__xludf.DUMMYFUNCTION("""COMPUTED_VALUE"""),"GESTIÓN JURÍDICA")</f>
        <v>GESTIÓN JURÍDICA</v>
      </c>
      <c r="AR630" s="172" t="str">
        <f ca="1">IFERROR(__xludf.DUMMYFUNCTION("""COMPUTED_VALUE"""),"Secretaría Jurídica Distrital")</f>
        <v>Secretaría Jurídica Distrital</v>
      </c>
      <c r="AS630" s="172" t="str">
        <f ca="1">IFERROR(__xludf.DUMMYFUNCTION("""COMPUTED_VALUE"""),"N/A")</f>
        <v>N/A</v>
      </c>
      <c r="AT630" s="172"/>
      <c r="AU630" s="172" t="str">
        <f ca="1">IFERROR(__xludf.DUMMYFUNCTION("""COMPUTED_VALUE"""),"Estrategía para el fortalecimiento jurídico implementada")</f>
        <v>Estrategía para el fortalecimiento jurídico implementada</v>
      </c>
      <c r="AV630" s="172" t="str">
        <f ca="1">IFERROR(__xludf.DUMMYFUNCTION("""COMPUTED_VALUE"""),"Estrategía para el fortalecimiento jurídico implementada")</f>
        <v>Estrategía para el fortalecimiento jurídico implementada</v>
      </c>
      <c r="AW630" s="172" t="str">
        <f ca="1">IFERROR(__xludf.DUMMYFUNCTION("""COMPUTED_VALUE"""),"N/A")</f>
        <v>N/A</v>
      </c>
      <c r="AX630" s="172">
        <f ca="1">IFERROR(__xludf.DUMMYFUNCTION("""COMPUTED_VALUE"""),4)</f>
        <v>4</v>
      </c>
      <c r="AY630" s="172" t="str">
        <f ca="1">IFERROR(__xludf.DUMMYFUNCTION("""COMPUTED_VALUE"""),"Dirección Distrital de Defensa Judicial")</f>
        <v>Dirección Distrital de Defensa Judicial</v>
      </c>
      <c r="AZ630" s="222">
        <f ca="1">IFERROR(__xludf.DUMMYFUNCTION("""COMPUTED_VALUE"""),0)</f>
        <v>0</v>
      </c>
      <c r="BA630" s="222">
        <f ca="1">IFERROR(__xludf.DUMMYFUNCTION("""COMPUTED_VALUE"""),0)</f>
        <v>0</v>
      </c>
      <c r="BB630" s="222">
        <f ca="1">IFERROR(__xludf.DUMMYFUNCTION("""COMPUTED_VALUE"""),0)</f>
        <v>0</v>
      </c>
      <c r="BC630" s="222">
        <f ca="1">IFERROR(__xludf.DUMMYFUNCTION("""COMPUTED_VALUE"""),1822000000)</f>
        <v>1822000000</v>
      </c>
      <c r="BD630" s="222">
        <f ca="1">IFERROR(__xludf.DUMMYFUNCTION("""COMPUTED_VALUE"""),1500000000)</f>
        <v>1500000000</v>
      </c>
      <c r="BE630" s="222">
        <f ca="1">IFERROR(__xludf.DUMMYFUNCTION("""COMPUTED_VALUE"""),1700000000)</f>
        <v>1700000000</v>
      </c>
      <c r="BF630" s="222">
        <f ca="1">IFERROR(__xludf.DUMMYFUNCTION("""COMPUTED_VALUE"""),2100000000)</f>
        <v>2100000000</v>
      </c>
      <c r="BG630" s="222">
        <f ca="1">IFERROR(__xludf.DUMMYFUNCTION("""COMPUTED_VALUE"""),1822000000)</f>
        <v>1822000000</v>
      </c>
      <c r="BH630" s="222">
        <f ca="1">IFERROR(__xludf.DUMMYFUNCTION("""COMPUTED_VALUE"""),1456310679.61165)</f>
        <v>1456310679.61165</v>
      </c>
      <c r="BI630" s="222">
        <f ca="1">IFERROR(__xludf.DUMMYFUNCTION("""COMPUTED_VALUE"""),1602413045.52738)</f>
        <v>1602413045.52738</v>
      </c>
      <c r="BJ630" s="222">
        <f ca="1">IFERROR(__xludf.DUMMYFUNCTION("""COMPUTED_VALUE"""),1921797484.64163)</f>
        <v>1921797484.6416299</v>
      </c>
      <c r="BK630" s="222">
        <f ca="1">IFERROR(__xludf.DUMMYFUNCTION("""COMPUTED_VALUE"""),1)</f>
        <v>1</v>
      </c>
      <c r="BL630" s="222">
        <f ca="1">IFERROR(__xludf.DUMMYFUNCTION("""COMPUTED_VALUE"""),1)</f>
        <v>1</v>
      </c>
      <c r="BM630" s="222">
        <f ca="1">IFERROR(__xludf.DUMMYFUNCTION("""COMPUTED_VALUE"""),1)</f>
        <v>1</v>
      </c>
      <c r="BN630" s="222">
        <f ca="1">IFERROR(__xludf.DUMMYFUNCTION("""COMPUTED_VALUE"""),1)</f>
        <v>1</v>
      </c>
      <c r="BO630" s="222" t="str">
        <f ca="1">IFERROR(__xludf.DUMMYFUNCTION("""COMPUTED_VALUE"""),"Información ajustada a 17 de abril de 2024
19.04-2024 Ajustada magnitud indicador")</f>
        <v>Información ajustada a 17 de abril de 2024
19.04-2024 Ajustada magnitud indicador</v>
      </c>
      <c r="BP630" s="222">
        <f ca="1">IFERROR(__xludf.DUMMYFUNCTION("""COMPUTED_VALUE"""),7122000000)</f>
        <v>7122000000</v>
      </c>
      <c r="BQ630" s="222">
        <f ca="1">IFERROR(__xludf.DUMMYFUNCTION("""COMPUTED_VALUE"""),6802521209.78066)</f>
        <v>6802521209.7806597</v>
      </c>
      <c r="BR630" s="222"/>
      <c r="BS630" s="222"/>
      <c r="BT630" s="222"/>
      <c r="BU630" s="222"/>
      <c r="BV630" s="222"/>
      <c r="BW630" s="222"/>
      <c r="BX630" s="172"/>
      <c r="BY630" s="172" t="b">
        <f t="shared" ref="BY630:BZ630" ca="1" si="688">B630=AM630</f>
        <v>1</v>
      </c>
      <c r="BZ630" s="172" t="b">
        <f t="shared" ca="1" si="688"/>
        <v>0</v>
      </c>
      <c r="CA630" s="172" t="b">
        <f t="shared" ref="CA630:CB630" ca="1" si="689">E630=AO630</f>
        <v>0</v>
      </c>
      <c r="CB630" s="172" t="b">
        <f t="shared" ca="1" si="689"/>
        <v>0</v>
      </c>
      <c r="CC630" s="172"/>
    </row>
    <row r="631" spans="1:81" ht="15.75" customHeight="1">
      <c r="A631" s="172">
        <v>400</v>
      </c>
      <c r="B631" s="172" t="s">
        <v>1692</v>
      </c>
      <c r="C631" s="172" t="s">
        <v>11199</v>
      </c>
      <c r="D631" s="172"/>
      <c r="E631" s="172" t="s">
        <v>11423</v>
      </c>
      <c r="F631" s="172" t="s">
        <v>852</v>
      </c>
      <c r="G631" s="172">
        <v>13811000000</v>
      </c>
      <c r="H631" s="172" t="s">
        <v>162</v>
      </c>
      <c r="I631" s="172" t="s">
        <v>163</v>
      </c>
      <c r="J631" s="172"/>
      <c r="K631" s="172" t="s">
        <v>274</v>
      </c>
      <c r="L631" s="172"/>
      <c r="M631" s="172"/>
      <c r="N631" s="172"/>
      <c r="O631" s="172"/>
      <c r="P631" s="172"/>
      <c r="Q631" s="172"/>
      <c r="R631" s="172"/>
      <c r="S631" s="172" t="s">
        <v>43</v>
      </c>
      <c r="T631" s="172"/>
      <c r="U631" s="172"/>
      <c r="V631" s="172"/>
      <c r="W631" s="172" t="s">
        <v>11424</v>
      </c>
      <c r="X631" s="172"/>
      <c r="Y631" s="172"/>
      <c r="Z631" s="172"/>
      <c r="AA631" s="172" t="s">
        <v>855</v>
      </c>
      <c r="AB631" s="172" t="s">
        <v>856</v>
      </c>
      <c r="AC631" s="172">
        <v>20601</v>
      </c>
      <c r="AD631" s="172">
        <v>34000</v>
      </c>
      <c r="AE631" s="172" t="s">
        <v>11425</v>
      </c>
      <c r="AF631" s="172">
        <v>13811000000</v>
      </c>
      <c r="AG631" s="172">
        <v>0</v>
      </c>
      <c r="AH631" s="172">
        <v>0</v>
      </c>
      <c r="AK631" s="172"/>
      <c r="AL631" s="393"/>
      <c r="AM631" s="393"/>
      <c r="AN631" s="393"/>
      <c r="AO631" s="393"/>
      <c r="AP631" s="393"/>
      <c r="AQ631" s="393"/>
      <c r="AR631" s="393"/>
      <c r="AS631" s="393"/>
      <c r="AT631" s="393"/>
      <c r="AU631" s="393"/>
      <c r="AV631" s="393"/>
      <c r="AW631" s="393"/>
      <c r="AX631" s="393"/>
      <c r="AY631" s="393"/>
      <c r="AZ631" s="393"/>
      <c r="BA631" s="393"/>
      <c r="BB631" s="393"/>
      <c r="BC631" s="393"/>
      <c r="BD631" s="393"/>
      <c r="BE631" s="393"/>
      <c r="BF631" s="393"/>
      <c r="BG631" s="393"/>
      <c r="BH631" s="393"/>
      <c r="BI631" s="393"/>
      <c r="BJ631" s="393"/>
      <c r="BK631" s="393"/>
      <c r="BL631" s="172"/>
      <c r="BM631" s="172"/>
      <c r="BN631" s="172"/>
      <c r="BO631" s="172"/>
      <c r="BP631" s="172"/>
      <c r="BQ631" s="172"/>
      <c r="BR631" s="172"/>
      <c r="BS631" s="172"/>
      <c r="BT631" s="172"/>
      <c r="BU631" s="172"/>
      <c r="BV631" s="172"/>
      <c r="BW631" s="172"/>
      <c r="BX631" s="172"/>
      <c r="BY631" s="518" t="s">
        <v>11426</v>
      </c>
      <c r="BZ631" s="516"/>
      <c r="CA631" s="516"/>
      <c r="CB631" s="517"/>
      <c r="CC631" s="172" t="s">
        <v>9756</v>
      </c>
    </row>
    <row r="632" spans="1:81" ht="15.75" customHeight="1">
      <c r="A632" s="172">
        <v>401</v>
      </c>
      <c r="B632" s="172" t="s">
        <v>1692</v>
      </c>
      <c r="C632" s="172" t="s">
        <v>11199</v>
      </c>
      <c r="D632" s="172" t="s">
        <v>11427</v>
      </c>
      <c r="E632" s="172" t="s">
        <v>11428</v>
      </c>
      <c r="F632" s="172" t="s">
        <v>11429</v>
      </c>
      <c r="G632" s="172">
        <v>61917719000</v>
      </c>
      <c r="H632" s="172" t="s">
        <v>251</v>
      </c>
      <c r="I632" s="172" t="s">
        <v>252</v>
      </c>
      <c r="J632" s="172" t="s">
        <v>11430</v>
      </c>
      <c r="K632" s="172" t="s">
        <v>11431</v>
      </c>
      <c r="L632" s="172"/>
      <c r="M632" s="172"/>
      <c r="N632" s="172"/>
      <c r="O632" s="172"/>
      <c r="P632" s="172"/>
      <c r="Q632" s="172"/>
      <c r="R632" s="172"/>
      <c r="S632" s="172" t="s">
        <v>43</v>
      </c>
      <c r="T632" s="172"/>
      <c r="U632" s="172"/>
      <c r="V632" s="172"/>
      <c r="W632" s="172" t="s">
        <v>11432</v>
      </c>
      <c r="X632" s="172"/>
      <c r="Y632" s="172"/>
      <c r="Z632" s="172"/>
      <c r="AA632" s="172" t="s">
        <v>11433</v>
      </c>
      <c r="AB632" s="172" t="s">
        <v>11433</v>
      </c>
      <c r="AC632" s="172">
        <v>0</v>
      </c>
      <c r="AD632" s="172">
        <v>1</v>
      </c>
      <c r="AE632" s="172" t="s">
        <v>1257</v>
      </c>
      <c r="AF632" s="172">
        <v>61917719000</v>
      </c>
      <c r="AG632" s="172">
        <v>0</v>
      </c>
      <c r="AH632" s="172">
        <v>0</v>
      </c>
      <c r="AJ632" s="172"/>
      <c r="AK632" s="172"/>
      <c r="AL632" s="172">
        <f ca="1">IFERROR(__xludf.DUMMYFUNCTION("IMPORTRANGE(""https://docs.google.com/spreadsheets/d/1npPkCkJx8EaDQoN5CZFxhByyd_GwrPFrRj9-wo1YHM4/edit#gid=323077454"",""'Consolidado_PDD24/28'!B614:639"")"),401)</f>
        <v>401</v>
      </c>
      <c r="AM632" s="172" t="str">
        <f ca="1">IFERROR(__xludf.DUMMYFUNCTION("""COMPUTED_VALUE"""),"5. Bogotá confía en su gobierno")</f>
        <v>5. Bogotá confía en su gobierno</v>
      </c>
      <c r="AN632" s="172" t="str">
        <f ca="1">IFERROR(__xludf.DUMMYFUNCTION("""COMPUTED_VALUE"""),"5.35. Bogotá ciudad Inteligente")</f>
        <v>5.35. Bogotá ciudad Inteligente</v>
      </c>
      <c r="AO632" s="172" t="str">
        <f ca="1">IFERROR(__xludf.DUMMYFUNCTION("""COMPUTED_VALUE"""),"Crear y mantener en operación 1 equipo de Respuesta a Incidentes de Seguridad Digital (CSIRT) de Bogotá para garantizar la protección de datos e información de la ciudadanía")</f>
        <v>Crear y mantener en operación 1 equipo de Respuesta a Incidentes de Seguridad Digital (CSIRT) de Bogotá para garantizar la protección de datos e información de la ciudadanía</v>
      </c>
      <c r="AP632" s="172" t="str">
        <f ca="1">IFERROR(__xludf.DUMMYFUNCTION("""COMPUTED_VALUE"""),"La creación del Equipo de Respuesta a Incidentes de Seguridad Digital del Distrito fortalecerá las capacidades para hacer gestión de riesgos de seguridad y promover un territorio inteligente seguro y confiable esta acción incluye:
2.1.	Diseñar e implement"&amp;"ar el modelo de Gobernanza de Seguridad Digital para el Distrito que promueva la gestión de riesgos la protección de datos personales y la prevención del delito informático. (20%)
2.2.	Realizar evaluaciones preventivas de seguridad a las entidades prioriz"&amp;"adas de acuerdo con el inventario de infraestructuras críticas del Distrito. (30%).
2.3.	Realizar al menos un taller de cibercrisis con el Gabinete Distrital para sensibilizar las acciones de seguridad digital y de gestión de riesgos. (10%).
2.4.	Poner en"&amp;" funcionamiento el Equipo de Respuesta a Incidentes de Seguridad Digital para las Entidades de Distrito (CSIRT Distrital) y dotarlo de la infraestructura de Hardware y de Software para detectar vulnerabilidades prevenir ataques y responder en casos de mat"&amp;"erialización de riesgos (30%).
2.5.	Generar 3 alianzas con actores del ecosistema de ciberseguridad a nivel mundial para fortalecer las capacidades de seguridad digital. (10%)")</f>
        <v>La creación del Equipo de Respuesta a Incidentes de Seguridad Digital del Distrito fortalecerá las capacidades para hacer gestión de riesgos de seguridad y promover un territorio inteligente seguro y confiable esta acción incluye:
2.1.	Diseñar e implementar el modelo de Gobernanza de Seguridad Digital para el Distrito que promueva la gestión de riesgos la protección de datos personales y la prevención del delito informático. (20%)
2.2.	Realizar evaluaciones preventivas de seguridad a las entidades priorizadas de acuerdo con el inventario de infraestructuras críticas del Distrito. (30%).
2.3.	Realizar al menos un taller de cibercrisis con el Gabinete Distrital para sensibilizar las acciones de seguridad digital y de gestión de riesgos. (10%).
2.4.	Poner en funcionamiento el Equipo de Respuesta a Incidentes de Seguridad Digital para las Entidades de Distrito (CSIRT Distrital) y dotarlo de la infraestructura de Hardware y de Software para detectar vulnerabilidades prevenir ataques y responder en casos de materialización de riesgos (30%).
2.5.	Generar 3 alianzas con actores del ecosistema de ciberseguridad a nivel mundial para fortalecer las capacidades de seguridad digital. (10%)</v>
      </c>
      <c r="AQ632" s="222" t="str">
        <f ca="1">IFERROR(__xludf.DUMMYFUNCTION("""COMPUTED_VALUE"""),"GESTIÓN PÚBLICA")</f>
        <v>GESTIÓN PÚBLICA</v>
      </c>
      <c r="AR632" s="172" t="str">
        <f ca="1">IFERROR(__xludf.DUMMYFUNCTION("""COMPUTED_VALUE"""),"Secretaría General de la Alcaldía Mayor de Bogotá")</f>
        <v>Secretaría General de la Alcaldía Mayor de Bogotá</v>
      </c>
      <c r="AS632" s="172" t="str">
        <f ca="1">IFERROR(__xludf.DUMMYFUNCTION("""COMPUTED_VALUE"""),"N/A")</f>
        <v>N/A</v>
      </c>
      <c r="AT632" s="172" t="str">
        <f ca="1">IFERROR(__xludf.DUMMYFUNCTION("""COMPUTED_VALUE"""),"BTI_3.1.1 M
 BTI_3.1.2. 
 BTI_3.1.3.")</f>
        <v>BTI_3.1.1 M
 BTI_3.1.2. 
 BTI_3.1.3.</v>
      </c>
      <c r="AU632" s="172" t="str">
        <f ca="1">IFERROR(__xludf.DUMMYFUNCTION("""COMPUTED_VALUE"""),"Equipo de Respuesta a Incidentes de Seguridad Digital (CSIRT) de Bogotá para garantizar la protección de datos e información de la ciudadanía creado y en operación")</f>
        <v>Equipo de Respuesta a Incidentes de Seguridad Digital (CSIRT) de Bogotá para garantizar la protección de datos e información de la ciudadanía creado y en operación</v>
      </c>
      <c r="AV632" s="172" t="str">
        <f ca="1">IFERROR(__xludf.DUMMYFUNCTION("""COMPUTED_VALUE"""),"Equipo de Respuesta a Incidentes de Seguridad Digital (CSIRT) de Bogotá para garantizar la protección de datos e información de la ciudadanía creado y en operación")</f>
        <v>Equipo de Respuesta a Incidentes de Seguridad Digital (CSIRT) de Bogotá para garantizar la protección de datos e información de la ciudadanía creado y en operación</v>
      </c>
      <c r="AW632" s="172">
        <f ca="1">IFERROR(__xludf.DUMMYFUNCTION("""COMPUTED_VALUE"""),0)</f>
        <v>0</v>
      </c>
      <c r="AX632" s="172">
        <f ca="1">IFERROR(__xludf.DUMMYFUNCTION("""COMPUTED_VALUE"""),1)</f>
        <v>1</v>
      </c>
      <c r="AY632" s="172" t="str">
        <f ca="1">IFERROR(__xludf.DUMMYFUNCTION("""COMPUTED_VALUE"""),"N/A")</f>
        <v>N/A</v>
      </c>
      <c r="AZ632" s="222">
        <f ca="1">IFERROR(__xludf.DUMMYFUNCTION("""COMPUTED_VALUE"""),61917719000)</f>
        <v>61917719000</v>
      </c>
      <c r="BA632" s="222">
        <f ca="1">IFERROR(__xludf.DUMMYFUNCTION("""COMPUTED_VALUE"""),0)</f>
        <v>0</v>
      </c>
      <c r="BB632" s="222">
        <f ca="1">IFERROR(__xludf.DUMMYFUNCTION("""COMPUTED_VALUE"""),0)</f>
        <v>0</v>
      </c>
      <c r="BC632" s="222">
        <f ca="1">IFERROR(__xludf.DUMMYFUNCTION("""COMPUTED_VALUE"""),8445532313)</f>
        <v>8445532313</v>
      </c>
      <c r="BD632" s="222">
        <f ca="1">IFERROR(__xludf.DUMMYFUNCTION("""COMPUTED_VALUE"""),12467833907)</f>
        <v>12467833907</v>
      </c>
      <c r="BE632" s="222">
        <f ca="1">IFERROR(__xludf.DUMMYFUNCTION("""COMPUTED_VALUE"""),16339794817)</f>
        <v>16339794817</v>
      </c>
      <c r="BF632" s="222">
        <f ca="1">IFERROR(__xludf.DUMMYFUNCTION("""COMPUTED_VALUE"""),17413798149)</f>
        <v>17413798149</v>
      </c>
      <c r="BG632" s="222">
        <f ca="1">IFERROR(__xludf.DUMMYFUNCTION("""COMPUTED_VALUE"""),8445532313)</f>
        <v>8445532313</v>
      </c>
      <c r="BH632" s="222">
        <f ca="1">IFERROR(__xludf.DUMMYFUNCTION("""COMPUTED_VALUE"""),12104693113.5922)</f>
        <v>12104693113.592199</v>
      </c>
      <c r="BI632" s="222">
        <f ca="1">IFERROR(__xludf.DUMMYFUNCTION("""COMPUTED_VALUE"""),15401823750.5891)</f>
        <v>15401823750.5891</v>
      </c>
      <c r="BJ632" s="222">
        <f ca="1">IFERROR(__xludf.DUMMYFUNCTION("""COMPUTED_VALUE"""),15936092133.7168)</f>
        <v>15936092133.716801</v>
      </c>
      <c r="BK632" s="222">
        <f ca="1">IFERROR(__xludf.DUMMYFUNCTION("""COMPUTED_VALUE"""),1)</f>
        <v>1</v>
      </c>
      <c r="BL632" s="222">
        <f ca="1">IFERROR(__xludf.DUMMYFUNCTION("""COMPUTED_VALUE"""),1)</f>
        <v>1</v>
      </c>
      <c r="BM632" s="222">
        <f ca="1">IFERROR(__xludf.DUMMYFUNCTION("""COMPUTED_VALUE"""),1)</f>
        <v>1</v>
      </c>
      <c r="BN632" s="222">
        <f ca="1">IFERROR(__xludf.DUMMYFUNCTION("""COMPUTED_VALUE"""),1)</f>
        <v>1</v>
      </c>
      <c r="BO632" s="222" t="str">
        <f ca="1">IFERROR(__xludf.DUMMYFUNCTION("""COMPUTED_VALUE"""),"
Se requiere se dejen los siguientes items de la siguiente manera:
Meta:
Crear y mantener en operación  1 equipo de Respuesta a Incidentes de Seguridad Digital (CSIRT) de Bogotá para garantizar la protección de datos e información de la ciudadanía")</f>
        <v xml:space="preserve">
Se requiere se dejen los siguientes items de la siguiente manera:
Meta:
Crear y mantener en operación  1 equipo de Respuesta a Incidentes de Seguridad Digital (CSIRT) de Bogotá para garantizar la protección de datos e información de la ciudadanía</v>
      </c>
      <c r="BP632" s="222">
        <f ca="1">IFERROR(__xludf.DUMMYFUNCTION("""COMPUTED_VALUE"""),54666959186)</f>
        <v>54666959186</v>
      </c>
      <c r="BQ632" s="222">
        <f ca="1">IFERROR(__xludf.DUMMYFUNCTION("""COMPUTED_VALUE"""),51888141310.8981)</f>
        <v>51888141310.898102</v>
      </c>
      <c r="BR632" s="222"/>
      <c r="BS632" s="222"/>
      <c r="BT632" s="222"/>
      <c r="BU632" s="222"/>
      <c r="BV632" s="222"/>
      <c r="BW632" s="222"/>
      <c r="BX632" s="172"/>
      <c r="BY632" s="172" t="b">
        <f t="shared" ref="BY632:BZ632" ca="1" si="690">B632=AM632</f>
        <v>1</v>
      </c>
      <c r="BZ632" s="172" t="b">
        <f t="shared" ca="1" si="690"/>
        <v>0</v>
      </c>
      <c r="CA632" s="172" t="b">
        <f t="shared" ref="CA632:CB632" ca="1" si="691">E632=AO632</f>
        <v>0</v>
      </c>
      <c r="CB632" s="172" t="b">
        <f t="shared" ca="1" si="691"/>
        <v>0</v>
      </c>
      <c r="CC632" s="172"/>
    </row>
    <row r="633" spans="1:81" ht="15.75" customHeight="1">
      <c r="A633" s="172">
        <v>402</v>
      </c>
      <c r="B633" s="172" t="s">
        <v>1692</v>
      </c>
      <c r="C633" s="172" t="s">
        <v>11199</v>
      </c>
      <c r="D633" s="172"/>
      <c r="E633" s="172" t="s">
        <v>11434</v>
      </c>
      <c r="F633" s="172" t="s">
        <v>11435</v>
      </c>
      <c r="G633" s="172">
        <v>32752669000</v>
      </c>
      <c r="H633" s="172" t="s">
        <v>251</v>
      </c>
      <c r="I633" s="172" t="s">
        <v>252</v>
      </c>
      <c r="J633" s="172"/>
      <c r="K633" s="172" t="s">
        <v>11431</v>
      </c>
      <c r="L633" s="172"/>
      <c r="M633" s="172"/>
      <c r="N633" s="172"/>
      <c r="O633" s="172"/>
      <c r="P633" s="172"/>
      <c r="Q633" s="172"/>
      <c r="R633" s="172"/>
      <c r="S633" s="172" t="s">
        <v>43</v>
      </c>
      <c r="T633" s="172"/>
      <c r="U633" s="172"/>
      <c r="V633" s="172"/>
      <c r="W633" s="172"/>
      <c r="X633" s="172"/>
      <c r="Y633" s="172"/>
      <c r="Z633" s="172"/>
      <c r="AA633" s="172" t="s">
        <v>11436</v>
      </c>
      <c r="AB633" s="172" t="s">
        <v>258</v>
      </c>
      <c r="AC633" s="172">
        <v>0</v>
      </c>
      <c r="AD633" s="172">
        <v>1</v>
      </c>
      <c r="AE633" s="172" t="s">
        <v>1257</v>
      </c>
      <c r="AF633" s="172">
        <v>32752669000</v>
      </c>
      <c r="AG633" s="172">
        <v>0</v>
      </c>
      <c r="AH633" s="172">
        <v>0</v>
      </c>
      <c r="AI633" s="172"/>
      <c r="AJ633" s="172"/>
      <c r="AK633" s="172"/>
      <c r="AL633" s="172">
        <f ca="1">IFERROR(__xludf.DUMMYFUNCTION("""COMPUTED_VALUE"""),402)</f>
        <v>402</v>
      </c>
      <c r="AM633" s="172" t="str">
        <f ca="1">IFERROR(__xludf.DUMMYFUNCTION("""COMPUTED_VALUE"""),"5. Bogotá confía en su gobierno")</f>
        <v>5. Bogotá confía en su gobierno</v>
      </c>
      <c r="AN633" s="172" t="str">
        <f ca="1">IFERROR(__xludf.DUMMYFUNCTION("""COMPUTED_VALUE"""),"5.35. Bogotá ciudad Inteligente")</f>
        <v>5.35. Bogotá ciudad Inteligente</v>
      </c>
      <c r="AO633" s="172" t="str">
        <f ca="1">IFERROR(__xludf.DUMMYFUNCTION("""COMPUTED_VALUE"""),"Poner en funcionamiento 1 portafolio de servicios TIC para  la transformación digital en entidades distritales que mejore su eficiencia y la toma de decisiones")</f>
        <v>Poner en funcionamiento 1 portafolio de servicios TIC para  la transformación digital en entidades distritales que mejore su eficiencia y la toma de decisiones</v>
      </c>
      <c r="AP633" s="172" t="str">
        <f ca="1">IFERROR(__xludf.DUMMYFUNCTION("""COMPUTED_VALUE"""),"La puesta en funcionamiento del portafolio de servicios TIC para apoyar la transformación digital de las entidades distritales promoverá la digitalización masiva de trámites y servicios y la utilización de tecnologías avanzadas comprende:
3.1.        Dise"&amp;"ñar e implementar un portafolio de servicios de asesoría técnica para la gestión acompañamiento y seguimiento a  los Proyectos de Transformación Digital de los sectores priorizados con especial énfasis en aplicación de tecnologías avanzadas la implementac"&amp;"ión del habilitador de Servicios Ciudadanos Digitales (Interoperabilidad y Autenticación electrónica) y digitalización de trámites para mejorar la eficiencia la toma de decisiones e impactar positivamente la calidad de vida de los habitantes de Bogotá. (2"&amp;"5%)
3.2.        Diseñar una metodología de priorización para identificar al menos 10 proyectos de transformación digital de alcance distrital para ser asesorados técnicamente por el servicio de acompañamiento. (25%)
3.3.        Diseñar e implementar el es"&amp;"quema de gobernanza de territorio inteligente articulando las instancias institucionales existentes y los diferentes actores del ecosistema: academia sector privado organizaciones sociales y ciudadanía. (25%)
3.4.        Asesorar técnicamente la puesta en"&amp;" producción de un portal único de trámites que impulse la digitalización masiva y cuente con un componente transaccional. (25%).")</f>
        <v>La puesta en funcionamiento del portafolio de servicios TIC para apoyar la transformación digital de las entidades distritales promoverá la digitalización masiva de trámites y servicios y la utilización de tecnologías avanzadas comprende:
3.1.        Diseñar e implementar un portafolio de servicios de asesoría técnica para la gestión acompañamiento y seguimiento a  los Proyectos de Transformación Digital de los sectores priorizados con especial énfasis en aplicación de tecnologías avanzadas la implementación del habilitador de Servicios Ciudadanos Digitales (Interoperabilidad y Autenticación electrónica) y digitalización de trámites para mejorar la eficiencia la toma de decisiones e impactar positivamente la calidad de vida de los habitantes de Bogotá. (25%)
3.2.        Diseñar una metodología de priorización para identificar al menos 10 proyectos de transformación digital de alcance distrital para ser asesorados técnicamente por el servicio de acompañamiento. (25%)
3.3.        Diseñar e implementar el esquema de gobernanza de territorio inteligente articulando las instancias institucionales existentes y los diferentes actores del ecosistema: academia sector privado organizaciones sociales y ciudadanía. (25%)
3.4.        Asesorar técnicamente la puesta en producción de un portal único de trámites que impulse la digitalización masiva y cuente con un componente transaccional. (25%).</v>
      </c>
      <c r="AQ633" s="222" t="str">
        <f ca="1">IFERROR(__xludf.DUMMYFUNCTION("""COMPUTED_VALUE"""),"GESTIÓN PÚBLICA")</f>
        <v>GESTIÓN PÚBLICA</v>
      </c>
      <c r="AR633" s="172" t="str">
        <f ca="1">IFERROR(__xludf.DUMMYFUNCTION("""COMPUTED_VALUE"""),"Secretaría General de la Alcaldía Mayor de Bogotá")</f>
        <v>Secretaría General de la Alcaldía Mayor de Bogotá</v>
      </c>
      <c r="AS633" s="172" t="str">
        <f ca="1">IFERROR(__xludf.DUMMYFUNCTION("""COMPUTED_VALUE"""),"N/A")</f>
        <v>N/A</v>
      </c>
      <c r="AT633" s="172" t="str">
        <f ca="1">IFERROR(__xludf.DUMMYFUNCTION("""COMPUTED_VALUE"""),"Acción Comunal_1.1.1 F
 Afro-Palenquero_2.2.23 
 BTI_2.1.3. 
 CTI_3.1.4 P
 Discapacidad_1.1.12 
 Discapacidad_1.1.13 
 Discapacidad_3.4.1 
 Discapacidad_4.1.2 
 Hábitat_1.1.12.
 Juventud_2.4.2 J
 Juventud_2.4.3 J
 Migrantes_1.1.8 
 Participación Incidente"&amp;"_3.3.10 
 Vejez_
 1.1.1 
 Vejez_1.1.2 I")</f>
        <v>Acción Comunal_1.1.1 F
 Afro-Palenquero_2.2.23 
 BTI_2.1.3. 
 CTI_3.1.4 P
 Discapacidad_1.1.12 
 Discapacidad_1.1.13 
 Discapacidad_3.4.1 
 Discapacidad_4.1.2 
 Hábitat_1.1.12.
 Juventud_2.4.2 J
 Juventud_2.4.3 J
 Migrantes_1.1.8 
 Participación Incidente_3.3.10 
 Vejez_
 1.1.1 
 Vejez_1.1.2 I</v>
      </c>
      <c r="AU633" s="172" t="str">
        <f ca="1">IFERROR(__xludf.DUMMYFUNCTION("""COMPUTED_VALUE"""),"implementación del portafolio de servicios TIC para la transformación digital en entidades distritales")</f>
        <v>implementación del portafolio de servicios TIC para la transformación digital en entidades distritales</v>
      </c>
      <c r="AV633" s="172" t="str">
        <f ca="1">IFERROR(__xludf.DUMMYFUNCTION("""COMPUTED_VALUE"""),"(Acciones ejecutadas/ acciones programadas)*100")</f>
        <v>(Acciones ejecutadas/ acciones programadas)*100</v>
      </c>
      <c r="AW633" s="172">
        <f ca="1">IFERROR(__xludf.DUMMYFUNCTION("""COMPUTED_VALUE"""),0)</f>
        <v>0</v>
      </c>
      <c r="AX633" s="395">
        <f ca="1">IFERROR(__xludf.DUMMYFUNCTION("""COMPUTED_VALUE"""),1)</f>
        <v>1</v>
      </c>
      <c r="AY633" s="172" t="str">
        <f ca="1">IFERROR(__xludf.DUMMYFUNCTION("""COMPUTED_VALUE"""),"N/A")</f>
        <v>N/A</v>
      </c>
      <c r="AZ633" s="222">
        <f ca="1">IFERROR(__xludf.DUMMYFUNCTION("""COMPUTED_VALUE"""),32752669000)</f>
        <v>32752669000</v>
      </c>
      <c r="BA633" s="222">
        <f ca="1">IFERROR(__xludf.DUMMYFUNCTION("""COMPUTED_VALUE"""),0)</f>
        <v>0</v>
      </c>
      <c r="BB633" s="222">
        <f ca="1">IFERROR(__xludf.DUMMYFUNCTION("""COMPUTED_VALUE"""),0)</f>
        <v>0</v>
      </c>
      <c r="BC633" s="222">
        <f ca="1">IFERROR(__xludf.DUMMYFUNCTION("""COMPUTED_VALUE"""),5613396399)</f>
        <v>5613396399</v>
      </c>
      <c r="BD633" s="395">
        <f ca="1">IFERROR(__xludf.DUMMYFUNCTION("""COMPUTED_VALUE"""),6735153162)</f>
        <v>6735153162</v>
      </c>
      <c r="BE633" s="222">
        <f ca="1">IFERROR(__xludf.DUMMYFUNCTION("""COMPUTED_VALUE"""),8608106953)</f>
        <v>8608106953</v>
      </c>
      <c r="BF633" s="222">
        <f ca="1">IFERROR(__xludf.DUMMYFUNCTION("""COMPUTED_VALUE"""),7698327578)</f>
        <v>7698327578</v>
      </c>
      <c r="BG633" s="222">
        <f ca="1">IFERROR(__xludf.DUMMYFUNCTION("""COMPUTED_VALUE"""),5613396399)</f>
        <v>5613396399</v>
      </c>
      <c r="BH633" s="222">
        <f ca="1">IFERROR(__xludf.DUMMYFUNCTION("""COMPUTED_VALUE"""),6538983652.42718)</f>
        <v>6538983652.4271803</v>
      </c>
      <c r="BI633" s="222">
        <f ca="1">IFERROR(__xludf.DUMMYFUNCTION("""COMPUTED_VALUE"""),8113966399.28362)</f>
        <v>8113966399.2836199</v>
      </c>
      <c r="BJ633" s="222">
        <f ca="1">IFERROR(__xludf.DUMMYFUNCTION("""COMPUTED_VALUE"""),7045060273.97511)</f>
        <v>7045060273.9751101</v>
      </c>
      <c r="BK633" s="222">
        <f ca="1">IFERROR(__xludf.DUMMYFUNCTION("""COMPUTED_VALUE"""),0.25)</f>
        <v>0.25</v>
      </c>
      <c r="BL633" s="222">
        <f ca="1">IFERROR(__xludf.DUMMYFUNCTION("""COMPUTED_VALUE"""),0.5)</f>
        <v>0.5</v>
      </c>
      <c r="BM633" s="222">
        <f ca="1">IFERROR(__xludf.DUMMYFUNCTION("""COMPUTED_VALUE"""),0.75)</f>
        <v>0.75</v>
      </c>
      <c r="BN633" s="222">
        <f ca="1">IFERROR(__xludf.DUMMYFUNCTION("""COMPUTED_VALUE"""),1)</f>
        <v>1</v>
      </c>
      <c r="BO633" s="222" t="str">
        <f ca="1">IFERROR(__xludf.DUMMYFUNCTION("""COMPUTED_VALUE"""),"Se requiere se dejen el  siguiente item de la siguiente manera:
Meta 2028: 100%")</f>
        <v>Se requiere se dejen el  siguiente item de la siguiente manera:
Meta 2028: 100%</v>
      </c>
      <c r="BP633" s="222">
        <f ca="1">IFERROR(__xludf.DUMMYFUNCTION("""COMPUTED_VALUE"""),28654984092)</f>
        <v>28654984092</v>
      </c>
      <c r="BQ633" s="222">
        <f ca="1">IFERROR(__xludf.DUMMYFUNCTION("""COMPUTED_VALUE"""),27311406724.6859)</f>
        <v>27311406724.685902</v>
      </c>
      <c r="BR633" s="172"/>
      <c r="BS633" s="172"/>
      <c r="BT633" s="172"/>
      <c r="BU633" s="222"/>
      <c r="BV633" s="222"/>
      <c r="BW633" s="222"/>
      <c r="BX633" s="172"/>
      <c r="BY633" s="172" t="b">
        <f t="shared" ref="BY633:BZ633" ca="1" si="692">B633=AM633</f>
        <v>1</v>
      </c>
      <c r="BZ633" s="172" t="b">
        <f t="shared" ca="1" si="692"/>
        <v>0</v>
      </c>
      <c r="CA633" s="172" t="b">
        <f t="shared" ref="CA633:CB633" ca="1" si="693">E633=AO633</f>
        <v>0</v>
      </c>
      <c r="CB633" s="172" t="b">
        <f t="shared" ca="1" si="693"/>
        <v>0</v>
      </c>
      <c r="CC633" s="172"/>
    </row>
    <row r="634" spans="1:81" ht="15.75" customHeight="1">
      <c r="A634" s="172">
        <v>403</v>
      </c>
      <c r="B634" s="172" t="s">
        <v>1692</v>
      </c>
      <c r="C634" s="172" t="s">
        <v>11199</v>
      </c>
      <c r="D634" s="172"/>
      <c r="E634" s="172" t="s">
        <v>11437</v>
      </c>
      <c r="F634" s="172" t="s">
        <v>11438</v>
      </c>
      <c r="G634" s="172">
        <v>17697443000</v>
      </c>
      <c r="H634" s="172" t="s">
        <v>251</v>
      </c>
      <c r="I634" s="172" t="s">
        <v>252</v>
      </c>
      <c r="J634" s="172"/>
      <c r="K634" s="172" t="s">
        <v>11431</v>
      </c>
      <c r="L634" s="172"/>
      <c r="M634" s="172"/>
      <c r="N634" s="172"/>
      <c r="O634" s="172"/>
      <c r="P634" s="172"/>
      <c r="Q634" s="172"/>
      <c r="R634" s="172"/>
      <c r="S634" s="172" t="s">
        <v>43</v>
      </c>
      <c r="T634" s="172"/>
      <c r="U634" s="172"/>
      <c r="V634" s="172"/>
      <c r="W634" s="172" t="s">
        <v>11439</v>
      </c>
      <c r="X634" s="172"/>
      <c r="Y634" s="172"/>
      <c r="Z634" s="172"/>
      <c r="AA634" s="172" t="s">
        <v>11440</v>
      </c>
      <c r="AB634" s="172" t="s">
        <v>258</v>
      </c>
      <c r="AC634" s="172">
        <v>0</v>
      </c>
      <c r="AD634" s="172">
        <v>1</v>
      </c>
      <c r="AE634" s="172" t="s">
        <v>1257</v>
      </c>
      <c r="AF634" s="172">
        <v>17697443000</v>
      </c>
      <c r="AG634" s="172">
        <v>0</v>
      </c>
      <c r="AH634" s="172">
        <v>0</v>
      </c>
      <c r="AK634" s="172"/>
      <c r="AL634" s="172">
        <f ca="1">IFERROR(__xludf.DUMMYFUNCTION("""COMPUTED_VALUE"""),403)</f>
        <v>403</v>
      </c>
      <c r="AM634" s="172" t="str">
        <f ca="1">IFERROR(__xludf.DUMMYFUNCTION("""COMPUTED_VALUE"""),"5. Bogotá confía en su gobierno")</f>
        <v>5. Bogotá confía en su gobierno</v>
      </c>
      <c r="AN634" s="172" t="str">
        <f ca="1">IFERROR(__xludf.DUMMYFUNCTION("""COMPUTED_VALUE"""),"5.35. Bogotá ciudad Inteligente")</f>
        <v>5.35. Bogotá ciudad Inteligente</v>
      </c>
      <c r="AO634" s="172" t="str">
        <f ca="1">IFERROR(__xludf.DUMMYFUNCTION("""COMPUTED_VALUE"""),"Implementar 1 infraestructura de datos del distrito para mejorar la oferta de servicios distritales a personas hogares y empresas.")</f>
        <v>Implementar 1 infraestructura de datos del distrito para mejorar la oferta de servicios distritales a personas hogares y empresas.</v>
      </c>
      <c r="AP634" s="172" t="str">
        <f ca="1">IFERROR(__xludf.DUMMYFUNCTION("""COMPUTED_VALUE"""),"La infraestructura de datos para mejorar la oferta de servicios distritales a personas hogares y empresas impulsará la toma de decisiones basadas en datos y promoverá la participación ciudadana comprende:
 4.1. Implementar el modelo de gobernanza e infr"&amp;"aestructura de datos definido en el Decreto 575 de 2023 (15%).
 4.2. Definir un esquema de priorización para identificar al menos cinco (5) casos de uso priorizados para su articulación con el sistema de gestión de la información.
 4.3. Implementar un sis"&amp;"tema de gestión de la información para mejorar la oferta de servicios distritales a personas hogares y empresas mejorando las condiciones técnicas para la captura integración intercambio suministro análisis consulta entrega y visualización de datos e info"&amp;"rmación histórica de las personas los hogares y las empresas beneficiarias de los servicios de Administración Distrital (50%).
 4.4. Diseñar e implementar una estrategia que impulse la cultura de datos en el Distrito (10%)
 4.5. Realizar al menos 2 taller"&amp;"es al año sobre alfabetización de datos y generación de capacidades avanzadas en datos para servidores públicos de la Administración Distrital (10%)")</f>
        <v>La infraestructura de datos para mejorar la oferta de servicios distritales a personas hogares y empresas impulsará la toma de decisiones basadas en datos y promoverá la participación ciudadana comprende:
 4.1. Implementar el modelo de gobernanza e infraestructura de datos definido en el Decreto 575 de 2023 (15%).
 4.2. Definir un esquema de priorización para identificar al menos cinco (5) casos de uso priorizados para su articulación con el sistema de gestión de la información.
 4.3. Implementar un sistema de gestión de la información para mejorar la oferta de servicios distritales a personas hogares y empresas mejorando las condiciones técnicas para la captura integración intercambio suministro análisis consulta entrega y visualización de datos e información histórica de las personas los hogares y las empresas beneficiarias de los servicios de Administración Distrital (50%).
 4.4. Diseñar e implementar una estrategia que impulse la cultura de datos en el Distrito (10%)
 4.5. Realizar al menos 2 talleres al año sobre alfabetización de datos y generación de capacidades avanzadas en datos para servidores públicos de la Administración Distrital (10%)</v>
      </c>
      <c r="AQ634" s="222" t="str">
        <f ca="1">IFERROR(__xludf.DUMMYFUNCTION("""COMPUTED_VALUE"""),"GESTIÓN PÚBLICA")</f>
        <v>GESTIÓN PÚBLICA</v>
      </c>
      <c r="AR634" s="172" t="str">
        <f ca="1">IFERROR(__xludf.DUMMYFUNCTION("""COMPUTED_VALUE"""),"Secretaría General de la Alcaldía Mayor de Bogotá")</f>
        <v>Secretaría General de la Alcaldía Mayor de Bogotá</v>
      </c>
      <c r="AS634" s="172" t="str">
        <f ca="1">IFERROR(__xludf.DUMMYFUNCTION("""COMPUTED_VALUE"""),"N/A")</f>
        <v>N/A</v>
      </c>
      <c r="AT634" s="172" t="str">
        <f ca="1">IFERROR(__xludf.DUMMYFUNCTION("""COMPUTED_VALUE"""),"BTI_1.1.3. 
 BTI_1.1.5. 
 BTI_5.1.1. 
 BTI_5.1.2. 
 BTI_5.1.3 M
 BTI_5.1.4. 
 BTI_6.1.1. 
 BTI_6.1.2. 
 BTI_6.1.3. 
 BTI_6.1.4.E
 BTI_6.1.5.P
 BTI_7.1.5. 
 Transparencia_1.1.32")</f>
        <v>BTI_1.1.3. 
 BTI_1.1.5. 
 BTI_5.1.1. 
 BTI_5.1.2. 
 BTI_5.1.3 M
 BTI_5.1.4. 
 BTI_6.1.1. 
 BTI_6.1.2. 
 BTI_6.1.3. 
 BTI_6.1.4.E
 BTI_6.1.5.P
 BTI_7.1.5. 
 Transparencia_1.1.32</v>
      </c>
      <c r="AU634" s="172" t="str">
        <f ca="1">IFERROR(__xludf.DUMMYFUNCTION("""COMPUTED_VALUE"""),"% de implementación de la infraestructura de datos del distrito para mejorar la oferta de servicios distritales a personas hogares y empresas")</f>
        <v>% de implementación de la infraestructura de datos del distrito para mejorar la oferta de servicios distritales a personas hogares y empresas</v>
      </c>
      <c r="AV634" s="172" t="str">
        <f ca="1">IFERROR(__xludf.DUMMYFUNCTION("""COMPUTED_VALUE"""),"(Acciones ejecutadas/ acciones programadas)*100")</f>
        <v>(Acciones ejecutadas/ acciones programadas)*100</v>
      </c>
      <c r="AW634" s="172">
        <f ca="1">IFERROR(__xludf.DUMMYFUNCTION("""COMPUTED_VALUE"""),0)</f>
        <v>0</v>
      </c>
      <c r="AX634" s="395">
        <f ca="1">IFERROR(__xludf.DUMMYFUNCTION("""COMPUTED_VALUE"""),1)</f>
        <v>1</v>
      </c>
      <c r="AY634" s="172" t="str">
        <f ca="1">IFERROR(__xludf.DUMMYFUNCTION("""COMPUTED_VALUE"""),"N/A")</f>
        <v>N/A</v>
      </c>
      <c r="AZ634" s="222">
        <f ca="1">IFERROR(__xludf.DUMMYFUNCTION("""COMPUTED_VALUE"""),17697443000)</f>
        <v>17697443000</v>
      </c>
      <c r="BA634" s="222">
        <f ca="1">IFERROR(__xludf.DUMMYFUNCTION("""COMPUTED_VALUE"""),0)</f>
        <v>0</v>
      </c>
      <c r="BB634" s="222">
        <f ca="1">IFERROR(__xludf.DUMMYFUNCTION("""COMPUTED_VALUE"""),0)</f>
        <v>0</v>
      </c>
      <c r="BC634" s="222">
        <f ca="1">IFERROR(__xludf.DUMMYFUNCTION("""COMPUTED_VALUE"""),1899493389)</f>
        <v>1899493389</v>
      </c>
      <c r="BD634" s="395">
        <f ca="1">IFERROR(__xludf.DUMMYFUNCTION("""COMPUTED_VALUE"""),3786295610)</f>
        <v>3786295610</v>
      </c>
      <c r="BE634" s="222">
        <f ca="1">IFERROR(__xludf.DUMMYFUNCTION("""COMPUTED_VALUE"""),4357968000)</f>
        <v>4357968000</v>
      </c>
      <c r="BF634" s="222">
        <f ca="1">IFERROR(__xludf.DUMMYFUNCTION("""COMPUTED_VALUE"""),4543466000)</f>
        <v>4543466000</v>
      </c>
      <c r="BG634" s="222">
        <f ca="1">IFERROR(__xludf.DUMMYFUNCTION("""COMPUTED_VALUE"""),1899493389)</f>
        <v>1899493389</v>
      </c>
      <c r="BH634" s="222">
        <f ca="1">IFERROR(__xludf.DUMMYFUNCTION("""COMPUTED_VALUE"""),3676015155.3398)</f>
        <v>3676015155.3397999</v>
      </c>
      <c r="BI634" s="222">
        <f ca="1">IFERROR(__xludf.DUMMYFUNCTION("""COMPUTED_VALUE"""),4107802808.9358)</f>
        <v>4107802808.9358001</v>
      </c>
      <c r="BJ634" s="222">
        <f ca="1">IFERROR(__xludf.DUMMYFUNCTION("""COMPUTED_VALUE"""),4157915014.45466)</f>
        <v>4157915014.4546599</v>
      </c>
      <c r="BK634" s="222">
        <f ca="1">IFERROR(__xludf.DUMMYFUNCTION("""COMPUTED_VALUE"""),0.25)</f>
        <v>0.25</v>
      </c>
      <c r="BL634" s="222">
        <f ca="1">IFERROR(__xludf.DUMMYFUNCTION("""COMPUTED_VALUE"""),0.5)</f>
        <v>0.5</v>
      </c>
      <c r="BM634" s="222">
        <f ca="1">IFERROR(__xludf.DUMMYFUNCTION("""COMPUTED_VALUE"""),0.75)</f>
        <v>0.75</v>
      </c>
      <c r="BN634" s="222">
        <f ca="1">IFERROR(__xludf.DUMMYFUNCTION("""COMPUTED_VALUE"""),1)</f>
        <v>1</v>
      </c>
      <c r="BO634" s="222" t="str">
        <f ca="1">IFERROR(__xludf.DUMMYFUNCTION("""COMPUTED_VALUE"""),"Se requiere se dejen los siguientes items de la siguiente manera:
Meta 2028: 100%")</f>
        <v>Se requiere se dejen los siguientes items de la siguiente manera:
Meta 2028: 100%</v>
      </c>
      <c r="BP634" s="222">
        <f ca="1">IFERROR(__xludf.DUMMYFUNCTION("""COMPUTED_VALUE"""),14587222999)</f>
        <v>14587222999</v>
      </c>
      <c r="BQ634" s="222">
        <f ca="1">IFERROR(__xludf.DUMMYFUNCTION("""COMPUTED_VALUE"""),13841226367.7302)</f>
        <v>13841226367.7302</v>
      </c>
      <c r="BR634" s="172"/>
      <c r="BS634" s="172"/>
      <c r="BT634" s="172"/>
      <c r="BU634" s="222"/>
      <c r="BV634" s="222"/>
      <c r="BW634" s="222"/>
      <c r="BX634" s="172"/>
      <c r="BY634" s="172" t="b">
        <f t="shared" ref="BY634:BZ634" ca="1" si="694">B634=AM634</f>
        <v>1</v>
      </c>
      <c r="BZ634" s="172" t="b">
        <f t="shared" ca="1" si="694"/>
        <v>0</v>
      </c>
      <c r="CA634" s="172" t="b">
        <f t="shared" ref="CA634:CB634" ca="1" si="695">E634=AO634</f>
        <v>0</v>
      </c>
      <c r="CB634" s="172" t="b">
        <f t="shared" ca="1" si="695"/>
        <v>0</v>
      </c>
      <c r="CC634" s="172"/>
    </row>
    <row r="635" spans="1:81" ht="15.75" customHeight="1">
      <c r="A635" s="172">
        <v>404</v>
      </c>
      <c r="B635" s="172" t="s">
        <v>1692</v>
      </c>
      <c r="C635" s="172" t="s">
        <v>11227</v>
      </c>
      <c r="D635" s="172"/>
      <c r="E635" s="172" t="s">
        <v>11441</v>
      </c>
      <c r="F635" s="172" t="s">
        <v>11442</v>
      </c>
      <c r="G635" s="172">
        <v>8789391000</v>
      </c>
      <c r="H635" s="172" t="s">
        <v>251</v>
      </c>
      <c r="I635" s="172" t="s">
        <v>252</v>
      </c>
      <c r="J635" s="172"/>
      <c r="K635" s="172" t="s">
        <v>11431</v>
      </c>
      <c r="L635" s="172"/>
      <c r="M635" s="172"/>
      <c r="N635" s="172"/>
      <c r="O635" s="172"/>
      <c r="P635" s="172"/>
      <c r="Q635" s="172"/>
      <c r="R635" s="172"/>
      <c r="S635" s="172" t="s">
        <v>43</v>
      </c>
      <c r="T635" s="172"/>
      <c r="U635" s="172"/>
      <c r="V635" s="172"/>
      <c r="W635" s="172"/>
      <c r="X635" s="172"/>
      <c r="Y635" s="172"/>
      <c r="Z635" s="172"/>
      <c r="AA635" s="172" t="s">
        <v>11443</v>
      </c>
      <c r="AB635" s="172" t="s">
        <v>11444</v>
      </c>
      <c r="AC635" s="172" t="s">
        <v>43</v>
      </c>
      <c r="AD635" s="172">
        <v>15</v>
      </c>
      <c r="AE635" s="172" t="s">
        <v>1257</v>
      </c>
      <c r="AF635" s="172">
        <v>8789391000</v>
      </c>
      <c r="AG635" s="172">
        <v>0</v>
      </c>
      <c r="AH635" s="172">
        <v>0</v>
      </c>
      <c r="AI635" s="172"/>
      <c r="AJ635" s="172"/>
      <c r="AK635" s="172"/>
      <c r="AL635" s="172">
        <f ca="1">IFERROR(__xludf.DUMMYFUNCTION("""COMPUTED_VALUE"""),404)</f>
        <v>404</v>
      </c>
      <c r="AM635" s="172" t="str">
        <f ca="1">IFERROR(__xludf.DUMMYFUNCTION("""COMPUTED_VALUE"""),"5. Bogotá confía en su gobierno")</f>
        <v>5. Bogotá confía en su gobierno</v>
      </c>
      <c r="AN635" s="172" t="str">
        <f ca="1">IFERROR(__xludf.DUMMYFUNCTION("""COMPUTED_VALUE"""),"5.36. Innovación Pública para la generación de confianza ciudadana")</f>
        <v>5.36. Innovación Pública para la generación de confianza ciudadana</v>
      </c>
      <c r="AO635" s="172" t="str">
        <f ca="1">IFERROR(__xludf.DUMMYFUNCTION("""COMPUTED_VALUE"""),"Consolidar el Laboratorio de innovación Pública de Bogotá iBO como articulador del ecosistema de innovación pública de la ciudad el ecosistema Govtech y como prestador de servicios de innovación pública en el campus CTI.")</f>
        <v>Consolidar el Laboratorio de innovación Pública de Bogotá iBO como articulador del ecosistema de innovación pública de la ciudad el ecosistema Govtech y como prestador de servicios de innovación pública en el campus CTI.</v>
      </c>
      <c r="AP635" s="172" t="str">
        <f ca="1">IFERROR(__xludf.DUMMYFUNCTION("""COMPUTED_VALUE"""),"Esta meta tiene como finalidad desarrollar acciones que permitar consolidar a la ciudad como articuladora de un ecosistema de innovación pública; un ecosistema govtech ; y articular estos ecosistemas al Campus de CTI. Para lograr esta meta se desarollarán"&amp;" las siguientes acciones
a) Desarrollo de reuniones del ecosistema de innovación para articulación de acciones y metas
b) Diseño de sistema de información de seguimiento acciones y metas ecosistema de innovación pública
c) Desarrollo de evento de innovac"&amp;"ión pública distrital
d) Formulación plan de acción en temas Govtech para Bogotá
e) Diseño de modelo de servicios de innovación para el Campus CTI")</f>
        <v>Esta meta tiene como finalidad desarrollar acciones que permitar consolidar a la ciudad como articuladora de un ecosistema de innovación pública; un ecosistema govtech ; y articular estos ecosistemas al Campus de CTI. Para lograr esta meta se desarollarán las siguientes acciones
a) Desarrollo de reuniones del ecosistema de innovación para articulación de acciones y metas
b) Diseño de sistema de información de seguimiento acciones y metas ecosistema de innovación pública
c) Desarrollo de evento de innovación pública distrital
d) Formulación plan de acción en temas Govtech para Bogotá
e) Diseño de modelo de servicios de innovación para el Campus CTI</v>
      </c>
      <c r="AQ635" s="222" t="str">
        <f ca="1">IFERROR(__xludf.DUMMYFUNCTION("""COMPUTED_VALUE"""),"GESTIÓN PÚBLICA")</f>
        <v>GESTIÓN PÚBLICA</v>
      </c>
      <c r="AR635" s="172" t="str">
        <f ca="1">IFERROR(__xludf.DUMMYFUNCTION("""COMPUTED_VALUE"""),"Secretaría General de la Alcaldía Mayor de Bogotá")</f>
        <v>Secretaría General de la Alcaldía Mayor de Bogotá</v>
      </c>
      <c r="AS635" s="172" t="str">
        <f ca="1">IFERROR(__xludf.DUMMYFUNCTION("""COMPUTED_VALUE"""),"N/A")</f>
        <v>N/A</v>
      </c>
      <c r="AT635" s="172" t="str">
        <f ca="1">IFERROR(__xludf.DUMMYFUNCTION("""COMPUTED_VALUE"""),"BTI_4.1.1. 
 BTI_4.1.2. 
 BTI_4.1.3. 
 BTI_4.1.4. 
 BTI_4.1.5.")</f>
        <v>BTI_4.1.1. 
 BTI_4.1.2. 
 BTI_4.1.3. 
 BTI_4.1.4. 
 BTI_4.1.5.</v>
      </c>
      <c r="AU635" s="172" t="str">
        <f ca="1">IFERROR(__xludf.DUMMYFUNCTION("""COMPUTED_VALUE"""),"Laboratorio de innovación Pública de Bogotá iBO como articulador del ecosistema de innovación pública de la ciudad el ecosistema Govtech y como prestador de servicios de innovación pública en el campus CTI consolidado")</f>
        <v>Laboratorio de innovación Pública de Bogotá iBO como articulador del ecosistema de innovación pública de la ciudad el ecosistema Govtech y como prestador de servicios de innovación pública en el campus CTI consolidado</v>
      </c>
      <c r="AV635" s="172" t="str">
        <f ca="1">IFERROR(__xludf.DUMMYFUNCTION("""COMPUTED_VALUE"""),"Laboratorio de innovación Pública de Bogotá iBO como articulador del ecosistema de innovación pública de la ciudad el ecosistema Govtech y como prestador de servicios de innovación pública en el campus CTI consolidado")</f>
        <v>Laboratorio de innovación Pública de Bogotá iBO como articulador del ecosistema de innovación pública de la ciudad el ecosistema Govtech y como prestador de servicios de innovación pública en el campus CTI consolidado</v>
      </c>
      <c r="AW635" s="172" t="str">
        <f ca="1">IFERROR(__xludf.DUMMYFUNCTION("""COMPUTED_VALUE"""),"N/A")</f>
        <v>N/A</v>
      </c>
      <c r="AX635" s="395">
        <f ca="1">IFERROR(__xludf.DUMMYFUNCTION("""COMPUTED_VALUE"""),1)</f>
        <v>1</v>
      </c>
      <c r="AY635" s="172" t="str">
        <f ca="1">IFERROR(__xludf.DUMMYFUNCTION("""COMPUTED_VALUE"""),"N/A")</f>
        <v>N/A</v>
      </c>
      <c r="AZ635" s="222">
        <f ca="1">IFERROR(__xludf.DUMMYFUNCTION("""COMPUTED_VALUE"""),8789391000)</f>
        <v>8789391000</v>
      </c>
      <c r="BA635" s="222">
        <f ca="1">IFERROR(__xludf.DUMMYFUNCTION("""COMPUTED_VALUE"""),0)</f>
        <v>0</v>
      </c>
      <c r="BB635" s="222">
        <f ca="1">IFERROR(__xludf.DUMMYFUNCTION("""COMPUTED_VALUE"""),0)</f>
        <v>0</v>
      </c>
      <c r="BC635" s="222">
        <f ca="1">IFERROR(__xludf.DUMMYFUNCTION("""COMPUTED_VALUE"""),0)</f>
        <v>0</v>
      </c>
      <c r="BD635" s="395">
        <f ca="1">IFERROR(__xludf.DUMMYFUNCTION("""COMPUTED_VALUE"""),532860416)</f>
        <v>532860416</v>
      </c>
      <c r="BE635" s="222">
        <f ca="1">IFERROR(__xludf.DUMMYFUNCTION("""COMPUTED_VALUE"""),601305000)</f>
        <v>601305000</v>
      </c>
      <c r="BF635" s="222">
        <f ca="1">IFERROR(__xludf.DUMMYFUNCTION("""COMPUTED_VALUE"""),614626000)</f>
        <v>614626000</v>
      </c>
      <c r="BG635" s="222">
        <f ca="1">IFERROR(__xludf.DUMMYFUNCTION("""COMPUTED_VALUE"""),0)</f>
        <v>0</v>
      </c>
      <c r="BH635" s="222">
        <f ca="1">IFERROR(__xludf.DUMMYFUNCTION("""COMPUTED_VALUE"""),517340209.708737)</f>
        <v>517340209.70873702</v>
      </c>
      <c r="BI635" s="222">
        <f ca="1">IFERROR(__xludf.DUMMYFUNCTION("""COMPUTED_VALUE"""),566787633.141672)</f>
        <v>566787633.14167202</v>
      </c>
      <c r="BJ635" s="222">
        <f ca="1">IFERROR(__xludf.DUMMYFUNCTION("""COMPUTED_VALUE"""),562469857.521595)</f>
        <v>562469857.521595</v>
      </c>
      <c r="BK635" s="222">
        <f ca="1">IFERROR(__xludf.DUMMYFUNCTION("""COMPUTED_VALUE"""),0.25)</f>
        <v>0.25</v>
      </c>
      <c r="BL635" s="222">
        <f ca="1">IFERROR(__xludf.DUMMYFUNCTION("""COMPUTED_VALUE"""),0.25)</f>
        <v>0.25</v>
      </c>
      <c r="BM635" s="222">
        <f ca="1">IFERROR(__xludf.DUMMYFUNCTION("""COMPUTED_VALUE"""),0.25)</f>
        <v>0.25</v>
      </c>
      <c r="BN635" s="222">
        <f ca="1">IFERROR(__xludf.DUMMYFUNCTION("""COMPUTED_VALUE"""),0.25)</f>
        <v>0.25</v>
      </c>
      <c r="BO635" s="222" t="str">
        <f ca="1">IFERROR(__xludf.DUMMYFUNCTION("""COMPUTED_VALUE"""),"Se elimina la meta sectorial y se crean 3 metas se requiere acceso para integrarlas en la matriz:
Meta 1:
Consolidar el Laboratorio de innovación Pública de Bogotá iBO como articulador del ecosistema de innovación pública de la ciudad el ecosistema Govte"&amp;"ch  y como prestador de servicios de innovación pública en el campus CTI.
Meta 2: 
Desarrollar 6 prototipos que den solución a retos prioritarios/estratégicos de ciudad así como de trámites y servicios que busquen mejorar la relación con la ciudadanía.
"&amp;"Meta 3:
Desarrollo de capacidades de intraemprendimiento en innovación pública en 15 entidades públicas distritales.
20-024-2024 Se incluyo con ID 404 la primera meta. las otras se crearon al final del archivo")</f>
        <v>Se elimina la meta sectorial y se crean 3 metas se requiere acceso para integrarlas en la matriz:
Meta 1:
Consolidar el Laboratorio de innovación Pública de Bogotá iBO como articulador del ecosistema de innovación pública de la ciudad el ecosistema Govtech  y como prestador de servicios de innovación pública en el campus CTI.
Meta 2: 
Desarrollar 6 prototipos que den solución a retos prioritarios/estratégicos de ciudad así como de trámites y servicios que busquen mejorar la relación con la ciudadanía.
Meta 3:
Desarrollo de capacidades de intraemprendimiento en innovación pública en 15 entidades públicas distritales.
20-024-2024 Se incluyo con ID 404 la primera meta. las otras se crearon al final del archivo</v>
      </c>
      <c r="BP635" s="222">
        <f ca="1">IFERROR(__xludf.DUMMYFUNCTION("""COMPUTED_VALUE"""),1748791416)</f>
        <v>1748791416</v>
      </c>
      <c r="BQ635" s="395">
        <f ca="1">IFERROR(__xludf.DUMMYFUNCTION("""COMPUTED_VALUE"""),1646597700.372)</f>
        <v>1646597700.372</v>
      </c>
      <c r="BR635" s="395"/>
      <c r="BS635" s="395"/>
      <c r="BT635" s="395"/>
      <c r="BU635" s="222"/>
      <c r="BV635" s="222"/>
      <c r="BW635" s="222"/>
      <c r="BX635" s="172"/>
      <c r="BY635" s="172" t="b">
        <f t="shared" ref="BY635:BZ635" ca="1" si="696">B635=AM635</f>
        <v>1</v>
      </c>
      <c r="BZ635" s="172" t="b">
        <f t="shared" ca="1" si="696"/>
        <v>0</v>
      </c>
      <c r="CA635" s="172" t="b">
        <f t="shared" ref="CA635:CB635" ca="1" si="697">E635=AO635</f>
        <v>0</v>
      </c>
      <c r="CB635" s="172" t="b">
        <f t="shared" ca="1" si="697"/>
        <v>0</v>
      </c>
      <c r="CC635" s="172"/>
    </row>
    <row r="636" spans="1:81" ht="15.75" customHeight="1">
      <c r="A636" s="172">
        <v>405</v>
      </c>
      <c r="B636" s="172" t="s">
        <v>1692</v>
      </c>
      <c r="C636" s="172" t="s">
        <v>11199</v>
      </c>
      <c r="D636" s="172" t="s">
        <v>11427</v>
      </c>
      <c r="E636" s="172" t="s">
        <v>2188</v>
      </c>
      <c r="F636" s="172" t="s">
        <v>11445</v>
      </c>
      <c r="G636" s="172">
        <v>11941386000</v>
      </c>
      <c r="H636" s="172" t="s">
        <v>251</v>
      </c>
      <c r="I636" s="172" t="s">
        <v>252</v>
      </c>
      <c r="J636" s="172"/>
      <c r="K636" s="172" t="s">
        <v>11446</v>
      </c>
      <c r="L636" s="172"/>
      <c r="M636" s="172"/>
      <c r="N636" s="172"/>
      <c r="O636" s="172"/>
      <c r="P636" s="172"/>
      <c r="Q636" s="172"/>
      <c r="R636" s="172"/>
      <c r="S636" s="172" t="s">
        <v>43</v>
      </c>
      <c r="T636" s="172"/>
      <c r="U636" s="172"/>
      <c r="V636" s="172"/>
      <c r="W636" s="172" t="s">
        <v>11447</v>
      </c>
      <c r="X636" s="172"/>
      <c r="Y636" s="172"/>
      <c r="Z636" s="172"/>
      <c r="AA636" s="172" t="s">
        <v>2192</v>
      </c>
      <c r="AB636" s="172" t="s">
        <v>2193</v>
      </c>
      <c r="AC636" s="172">
        <v>0</v>
      </c>
      <c r="AD636" s="172">
        <v>8</v>
      </c>
      <c r="AE636" s="172" t="s">
        <v>1257</v>
      </c>
      <c r="AF636" s="172">
        <v>11941386000</v>
      </c>
      <c r="AG636" s="172">
        <v>0</v>
      </c>
      <c r="AH636" s="172">
        <v>0</v>
      </c>
      <c r="AI636" s="172"/>
      <c r="AJ636" s="172"/>
      <c r="AK636" s="152"/>
      <c r="AL636" s="172">
        <f ca="1">IFERROR(__xludf.DUMMYFUNCTION("""COMPUTED_VALUE"""),405)</f>
        <v>405</v>
      </c>
      <c r="AM636" s="172" t="str">
        <f ca="1">IFERROR(__xludf.DUMMYFUNCTION("""COMPUTED_VALUE"""),"5. Bogotá confía en su gobierno")</f>
        <v>5. Bogotá confía en su gobierno</v>
      </c>
      <c r="AN636" s="172" t="str">
        <f ca="1">IFERROR(__xludf.DUMMYFUNCTION("""COMPUTED_VALUE"""),"5.35. Bogotá ciudad Inteligente")</f>
        <v>5.35. Bogotá ciudad Inteligente</v>
      </c>
      <c r="AO636" s="172" t="str">
        <f ca="1">IFERROR(__xludf.DUMMYFUNCTION("""COMPUTED_VALUE"""),"Implementar en 8 localidades con zonas rurales de Bogotá una solución para el cierre de brecha digital")</f>
        <v>Implementar en 8 localidades con zonas rurales de Bogotá una solución para el cierre de brecha digital</v>
      </c>
      <c r="AP636" s="172" t="str">
        <f ca="1">IFERROR(__xludf.DUMMYFUNCTION("""COMPUTED_VALUE"""),"La Solución para el cierre de brecha digital busca facilitar el acceso y apropiación al servicio público esencial de internet por parte de toda la ciudadanía en especial en poblaciones vulnerables y población rural comprende:
1.1.	Levantamiento de inform"&amp;"ación para identificar y tener un diagnóstico actualizado de las iniciativas de conectividad pública y social de las entidades distritales y asesorar técnicamente las iniciativas que se prioricen para garantizar el cumplimiento de los principios y lineami"&amp;"entos del Plan Distrital de Conectividad establecidos en el Decreto 314 de 2023 (20%).
1.2.	Elaboración de lineamientos para la apertura de zonas wifi-públicas y formulación de proyectos de conectividad (5%).
1.3.	Formulación de un proyecto de conectivida"&amp;"d rural con recursos de regalías para cubrir la ruralidad en 8 de las localidades con zonas rurales de Bogotá.  (20%).
1.4.	Implementar una estrategia para hacer de Bogotá un territorio libre de barreras al despliegue (10%).
1.5.	Implementar un esquema de"&amp;" incentivos para la compartición y desarrollo de infraestructura y redes de telecomunicaciones en especial de 5G (15%).
1.6.	Implementar 5 alianzas con actores del ecosistema para la formación de habilidades TIC básicas en la red de nodos distritales enfo"&amp;"cándose especialmente en la población vulnerable con el fin de mitigar el riesgo de profundizar las inequidades existentes en el Distrito Capital a través de la transformación digital (10%).
1.7.	Implementar la estrategia de apropiación digital en el 100%"&amp;" de la Red de CADES Distritales (20%).")</f>
        <v>La Solución para el cierre de brecha digital busca facilitar el acceso y apropiación al servicio público esencial de internet por parte de toda la ciudadanía en especial en poblaciones vulnerables y población rural comprende:
1.1.	Levantamiento de información para identificar y tener un diagnóstico actualizado de las iniciativas de conectividad pública y social de las entidades distritales y asesorar técnicamente las iniciativas que se prioricen para garantizar el cumplimiento de los principios y lineamientos del Plan Distrital de Conectividad establecidos en el Decreto 314 de 2023 (20%).
1.2.	Elaboración de lineamientos para la apertura de zonas wifi-públicas y formulación de proyectos de conectividad (5%).
1.3.	Formulación de un proyecto de conectividad rural con recursos de regalías para cubrir la ruralidad en 8 de las localidades con zonas rurales de Bogotá.  (20%).
1.4.	Implementar una estrategia para hacer de Bogotá un territorio libre de barreras al despliegue (10%).
1.5.	Implementar un esquema de incentivos para la compartición y desarrollo de infraestructura y redes de telecomunicaciones en especial de 5G (15%).
1.6.	Implementar 5 alianzas con actores del ecosistema para la formación de habilidades TIC básicas en la red de nodos distritales enfocándose especialmente en la población vulnerable con el fin de mitigar el riesgo de profundizar las inequidades existentes en el Distrito Capital a través de la transformación digital (10%).
1.7.	Implementar la estrategia de apropiación digital en el 100% de la Red de CADES Distritales (20%).</v>
      </c>
      <c r="AQ636" s="229" t="str">
        <f ca="1">IFERROR(__xludf.DUMMYFUNCTION("""COMPUTED_VALUE"""),"GESTIÓN PÚBLICA")</f>
        <v>GESTIÓN PÚBLICA</v>
      </c>
      <c r="AR636" s="152" t="str">
        <f ca="1">IFERROR(__xludf.DUMMYFUNCTION("""COMPUTED_VALUE"""),"Secretaría General de la Alcaldía Mayor de Bogotá")</f>
        <v>Secretaría General de la Alcaldía Mayor de Bogotá</v>
      </c>
      <c r="AS636" s="152" t="str">
        <f ca="1">IFERROR(__xludf.DUMMYFUNCTION("""COMPUTED_VALUE"""),"N/A")</f>
        <v>N/A</v>
      </c>
      <c r="AT636" s="152" t="str">
        <f ca="1">IFERROR(__xludf.DUMMYFUNCTION("""COMPUTED_VALUE"""),"BTI_1.1.2. 
 Servicios Públicos_2.4.3.I
 Servicios Públicos_3.1.14.")</f>
        <v>BTI_1.1.2. 
 Servicios Públicos_2.4.3.I
 Servicios Públicos_3.1.14.</v>
      </c>
      <c r="AU636" s="152" t="str">
        <f ca="1">IFERROR(__xludf.DUMMYFUNCTION("""COMPUTED_VALUE"""),"Número de localidades con zonas rurales de Bogotá con una solución para el cierre de brecha digital implementada")</f>
        <v>Número de localidades con zonas rurales de Bogotá con una solución para el cierre de brecha digital implementada</v>
      </c>
      <c r="AV636" s="152" t="str">
        <f ca="1">IFERROR(__xludf.DUMMYFUNCTION("""COMPUTED_VALUE"""),"Sumatoria de localidades con zonas rurales de Bogotá con una solución para el cierre de brecha digital implementada")</f>
        <v>Sumatoria de localidades con zonas rurales de Bogotá con una solución para el cierre de brecha digital implementada</v>
      </c>
      <c r="AW636" s="152">
        <f ca="1">IFERROR(__xludf.DUMMYFUNCTION("""COMPUTED_VALUE"""),0)</f>
        <v>0</v>
      </c>
      <c r="AX636" s="152">
        <f ca="1">IFERROR(__xludf.DUMMYFUNCTION("""COMPUTED_VALUE"""),8)</f>
        <v>8</v>
      </c>
      <c r="AY636" s="152" t="str">
        <f ca="1">IFERROR(__xludf.DUMMYFUNCTION("""COMPUTED_VALUE"""),"N/A")</f>
        <v>N/A</v>
      </c>
      <c r="AZ636" s="229">
        <f ca="1">IFERROR(__xludf.DUMMYFUNCTION("""COMPUTED_VALUE"""),11941386000)</f>
        <v>11941386000</v>
      </c>
      <c r="BA636" s="229">
        <f ca="1">IFERROR(__xludf.DUMMYFUNCTION("""COMPUTED_VALUE"""),0)</f>
        <v>0</v>
      </c>
      <c r="BB636" s="229">
        <f ca="1">IFERROR(__xludf.DUMMYFUNCTION("""COMPUTED_VALUE"""),0)</f>
        <v>0</v>
      </c>
      <c r="BC636" s="229">
        <f ca="1">IFERROR(__xludf.DUMMYFUNCTION("""COMPUTED_VALUE"""),1192091522)</f>
        <v>1192091522</v>
      </c>
      <c r="BD636" s="229">
        <f ca="1">IFERROR(__xludf.DUMMYFUNCTION("""COMPUTED_VALUE"""),2588427439)</f>
        <v>2588427439</v>
      </c>
      <c r="BE636" s="229">
        <f ca="1">IFERROR(__xludf.DUMMYFUNCTION("""COMPUTED_VALUE"""),2985717000)</f>
        <v>2985717000</v>
      </c>
      <c r="BF636" s="229">
        <f ca="1">IFERROR(__xludf.DUMMYFUNCTION("""COMPUTED_VALUE"""),3119568000)</f>
        <v>3119568000</v>
      </c>
      <c r="BG636" s="229">
        <f ca="1">IFERROR(__xludf.DUMMYFUNCTION("""COMPUTED_VALUE"""),1192091522)</f>
        <v>1192091522</v>
      </c>
      <c r="BH636" s="229">
        <f ca="1">IFERROR(__xludf.DUMMYFUNCTION("""COMPUTED_VALUE"""),2513036348.54368)</f>
        <v>2513036348.5436802</v>
      </c>
      <c r="BI636" s="229">
        <f ca="1">IFERROR(__xludf.DUMMYFUNCTION("""COMPUTED_VALUE"""),2814324630.0311)</f>
        <v>2814324630.0310998</v>
      </c>
      <c r="BJ636" s="229">
        <f ca="1">IFERROR(__xludf.DUMMYFUNCTION("""COMPUTED_VALUE"""),2854846635.98501)</f>
        <v>2854846635.9850101</v>
      </c>
      <c r="BK636" s="229">
        <f ca="1">IFERROR(__xludf.DUMMYFUNCTION("""COMPUTED_VALUE"""),1)</f>
        <v>1</v>
      </c>
      <c r="BL636" s="229">
        <f ca="1">IFERROR(__xludf.DUMMYFUNCTION("""COMPUTED_VALUE"""),1)</f>
        <v>1</v>
      </c>
      <c r="BM636" s="229">
        <f ca="1">IFERROR(__xludf.DUMMYFUNCTION("""COMPUTED_VALUE"""),3)</f>
        <v>3</v>
      </c>
      <c r="BN636" s="229">
        <f ca="1">IFERROR(__xludf.DUMMYFUNCTION("""COMPUTED_VALUE"""),3)</f>
        <v>3</v>
      </c>
      <c r="BO636" s="229"/>
      <c r="BP636" s="229">
        <f ca="1">IFERROR(__xludf.DUMMYFUNCTION("""COMPUTED_VALUE"""),9885803961)</f>
        <v>9885803961</v>
      </c>
      <c r="BQ636" s="229">
        <f ca="1">IFERROR(__xludf.DUMMYFUNCTION("""COMPUTED_VALUE"""),9374299136.55981)</f>
        <v>9374299136.5598106</v>
      </c>
      <c r="BR636" s="407"/>
      <c r="BS636" s="229"/>
      <c r="BT636" s="229"/>
      <c r="BU636" s="229"/>
      <c r="BV636" s="229"/>
      <c r="BW636" s="229"/>
      <c r="BX636" s="152"/>
      <c r="BY636" s="172" t="b">
        <f t="shared" ref="BY636:BZ636" ca="1" si="698">B636=AM636</f>
        <v>1</v>
      </c>
      <c r="BZ636" s="172" t="b">
        <f t="shared" ca="1" si="698"/>
        <v>0</v>
      </c>
      <c r="CA636" s="172" t="b">
        <f t="shared" ref="CA636:CB636" ca="1" si="699">E636=AO636</f>
        <v>1</v>
      </c>
      <c r="CB636" s="172" t="b">
        <f t="shared" ca="1" si="699"/>
        <v>0</v>
      </c>
      <c r="CC636" s="152"/>
    </row>
    <row r="637" spans="1:81" ht="15.75" customHeight="1">
      <c r="A637" s="408"/>
      <c r="B637" s="408"/>
      <c r="C637" s="408"/>
      <c r="D637" s="408"/>
      <c r="E637" s="408"/>
      <c r="F637" s="408"/>
      <c r="G637" s="408"/>
      <c r="H637" s="408"/>
      <c r="I637" s="408"/>
      <c r="J637" s="408"/>
      <c r="K637" s="408"/>
      <c r="L637" s="408"/>
      <c r="M637" s="408"/>
      <c r="N637" s="408"/>
      <c r="O637" s="408"/>
      <c r="P637" s="408"/>
      <c r="Q637" s="408"/>
      <c r="R637" s="408"/>
      <c r="S637" s="408"/>
      <c r="T637" s="408"/>
      <c r="U637" s="408"/>
      <c r="V637" s="408"/>
      <c r="W637" s="408"/>
      <c r="X637" s="408"/>
      <c r="Y637" s="408"/>
      <c r="Z637" s="408"/>
      <c r="AA637" s="408"/>
      <c r="AB637" s="408"/>
      <c r="AC637" s="408"/>
      <c r="AD637" s="408"/>
      <c r="AE637" s="408"/>
      <c r="AF637" s="408"/>
      <c r="AG637" s="408"/>
      <c r="AH637" s="408"/>
      <c r="AJ637" s="172"/>
      <c r="AK637" s="152"/>
      <c r="AL637" s="172">
        <f ca="1">IFERROR(__xludf.DUMMYFUNCTION("""COMPUTED_VALUE"""),418)</f>
        <v>418</v>
      </c>
      <c r="AM637" s="172" t="str">
        <f ca="1">IFERROR(__xludf.DUMMYFUNCTION("""COMPUTED_VALUE"""),"5. Bogotá confía en su gobierno")</f>
        <v>5. Bogotá confía en su gobierno</v>
      </c>
      <c r="AN637" s="172" t="str">
        <f ca="1">IFERROR(__xludf.DUMMYFUNCTION("""COMPUTED_VALUE"""),"5.36. Innovación Pública para la generación de confianza ciudadana")</f>
        <v>5.36. Innovación Pública para la generación de confianza ciudadana</v>
      </c>
      <c r="AO637" s="172" t="str">
        <f ca="1">IFERROR(__xludf.DUMMYFUNCTION("""COMPUTED_VALUE"""),"Desarrollar 3 componentes (innovación pública tecnología y fortalecimiento institucional) para mejorar el modelo de control y vigilancia con carácter preventivo en entidades del distrito.")</f>
        <v>Desarrollar 3 componentes (innovación pública tecnología y fortalecimiento institucional) para mejorar el modelo de control y vigilancia con carácter preventivo en entidades del distrito.</v>
      </c>
      <c r="AP637" s="172" t="str">
        <f ca="1">IFERROR(__xludf.DUMMYFUNCTION("""COMPUTED_VALUE"""),"Se implementarán 3 componentes
INNOVACIÓN PÚBLICA- LABCapital:
- Dos mediciones del Índice de innovación Pública - IIP
- 25 Retos de cocreación con entidades del distrito
- 1 Red de innovadores públicos con entidades del distrito a través de ejercicios de"&amp;" formación y capacitación en innovación pública. 
TECNOLOGÍA:
Versión 2.0 del Sistema Integral de Monitoreo - SIM el cual contiene un Módulo de contratación que trae información organizada del SECOP genera filtros y visualizaciones de contratos por entid"&amp;"ad contratista obras públicas así como alertas preventivas sobre ineficiencias en la contratación. Es de libre acceso a ciudadanos entidades y servidores públicos; y un Módulo de tablero de control ciudadano para visualizar y filtrar información del siste"&amp;"ma de PQRS Bogotá Te Escucha. La versión 2.0 incorporará inteligencia artifical y machine learning para seguir evolucionando alertas preventivas y desarrollar soluciones misionales para el control y la vigilancia de carácter preventivo de la Veeduría Dist"&amp;"rital.
FORTALECIMIENTO INSTITUCIONAL:
Contempla la adquisición e implementación de equipos y herramientas técnológicas y de soporte para realizar efectivamente las labores de control y vigilancia de carácter preventivo como lo son:
- Fortalecimiento del "&amp;"Sistema Integrado de Gestión SIG MIPG y la Capacidad Institucional.
- Fortalecimiento de la Infraestructura de las Tecnologías de la Información mediante la Adquisición de Bienes y Servicios de TI para la Veeduría Distrital.
- Fortalecimiento de la Infrae"&amp;"structura física y dotación de mobiliario de la Veeduría Distrital.")</f>
        <v>Se implementarán 3 componentes
INNOVACIÓN PÚBLICA- LABCapital:
- Dos mediciones del Índice de innovación Pública - IIP
- 25 Retos de cocreación con entidades del distrito
- 1 Red de innovadores públicos con entidades del distrito a través de ejercicios de formación y capacitación en innovación pública. 
TECNOLOGÍA:
Versión 2.0 del Sistema Integral de Monitoreo - SIM el cual contiene un Módulo de contratación que trae información organizada del SECOP genera filtros y visualizaciones de contratos por entidad contratista obras públicas así como alertas preventivas sobre ineficiencias en la contratación. Es de libre acceso a ciudadanos entidades y servidores públicos; y un Módulo de tablero de control ciudadano para visualizar y filtrar información del sistema de PQRS Bogotá Te Escucha. La versión 2.0 incorporará inteligencia artifical y machine learning para seguir evolucionando alertas preventivas y desarrollar soluciones misionales para el control y la vigilancia de carácter preventivo de la Veeduría Distrital.
FORTALECIMIENTO INSTITUCIONAL:
Contempla la adquisición e implementación de equipos y herramientas técnológicas y de soporte para realizar efectivamente las labores de control y vigilancia de carácter preventivo como lo son:
- Fortalecimiento del Sistema Integrado de Gestión SIG MIPG y la Capacidad Institucional.
- Fortalecimiento de la Infraestructura de las Tecnologías de la Información mediante la Adquisición de Bienes y Servicios de TI para la Veeduría Distrital.
- Fortalecimiento de la Infraestructura física y dotación de mobiliario de la Veeduría Distrital.</v>
      </c>
      <c r="AQ637" s="229" t="str">
        <f ca="1">IFERROR(__xludf.DUMMYFUNCTION("""COMPUTED_VALUE"""),"VEEDURIA")</f>
        <v>VEEDURIA</v>
      </c>
      <c r="AR637" s="152" t="str">
        <f ca="1">IFERROR(__xludf.DUMMYFUNCTION("""COMPUTED_VALUE"""),"Veeduria")</f>
        <v>Veeduria</v>
      </c>
      <c r="AS637" s="152" t="str">
        <f ca="1">IFERROR(__xludf.DUMMYFUNCTION("""COMPUTED_VALUE"""),"No Aplica")</f>
        <v>No Aplica</v>
      </c>
      <c r="AT637" s="152" t="str">
        <f ca="1">IFERROR(__xludf.DUMMYFUNCTION("""COMPUTED_VALUE"""),"CTI_3.2.9 M
 Discapacidad_2.1.7")</f>
        <v>CTI_3.2.9 M
 Discapacidad_2.1.7</v>
      </c>
      <c r="AU637" s="152" t="str">
        <f ca="1">IFERROR(__xludf.DUMMYFUNCTION("""COMPUTED_VALUE"""),"Número de componentes desarrollados")</f>
        <v>Número de componentes desarrollados</v>
      </c>
      <c r="AV637" s="152" t="str">
        <f ca="1">IFERROR(__xludf.DUMMYFUNCTION("""COMPUTED_VALUE"""),"Número de componentes desarrollados")</f>
        <v>Número de componentes desarrollados</v>
      </c>
      <c r="AW637" s="152">
        <f ca="1">IFERROR(__xludf.DUMMYFUNCTION("""COMPUTED_VALUE"""),0)</f>
        <v>0</v>
      </c>
      <c r="AX637" s="152">
        <f ca="1">IFERROR(__xludf.DUMMYFUNCTION("""COMPUTED_VALUE"""),3)</f>
        <v>3</v>
      </c>
      <c r="AY637" s="152" t="str">
        <f ca="1">IFERROR(__xludf.DUMMYFUNCTION("""COMPUTED_VALUE"""),"N/A")</f>
        <v>N/A</v>
      </c>
      <c r="AZ637" s="229">
        <f ca="1">IFERROR(__xludf.DUMMYFUNCTION("""COMPUTED_VALUE"""),8029200000)</f>
        <v>8029200000</v>
      </c>
      <c r="BA637" s="229">
        <f ca="1">IFERROR(__xludf.DUMMYFUNCTION("""COMPUTED_VALUE"""),0)</f>
        <v>0</v>
      </c>
      <c r="BB637" s="229">
        <f ca="1">IFERROR(__xludf.DUMMYFUNCTION("""COMPUTED_VALUE"""),0)</f>
        <v>0</v>
      </c>
      <c r="BC637" s="229">
        <f ca="1">IFERROR(__xludf.DUMMYFUNCTION("""COMPUTED_VALUE"""),1003650000)</f>
        <v>1003650000</v>
      </c>
      <c r="BD637" s="229">
        <f ca="1">IFERROR(__xludf.DUMMYFUNCTION("""COMPUTED_VALUE"""),2341850000)</f>
        <v>2341850000</v>
      </c>
      <c r="BE637" s="229">
        <f ca="1">IFERROR(__xludf.DUMMYFUNCTION("""COMPUTED_VALUE"""),2341850000)</f>
        <v>2341850000</v>
      </c>
      <c r="BF637" s="229">
        <f ca="1">IFERROR(__xludf.DUMMYFUNCTION("""COMPUTED_VALUE"""),2341850000)</f>
        <v>2341850000</v>
      </c>
      <c r="BG637" s="229">
        <f ca="1">IFERROR(__xludf.DUMMYFUNCTION("""COMPUTED_VALUE"""),1003650000)</f>
        <v>1003650000</v>
      </c>
      <c r="BH637" s="229">
        <f ca="1">IFERROR(__xludf.DUMMYFUNCTION("""COMPUTED_VALUE"""),2273640776.69902)</f>
        <v>2273640776.6990199</v>
      </c>
      <c r="BI637" s="229">
        <f ca="1">IFERROR(__xludf.DUMMYFUNCTION("""COMPUTED_VALUE"""),2207418229.80488)</f>
        <v>2207418229.8048801</v>
      </c>
      <c r="BJ637" s="229">
        <f ca="1">IFERROR(__xludf.DUMMYFUNCTION("""COMPUTED_VALUE"""),2143124494.95619)</f>
        <v>2143124494.9561901</v>
      </c>
      <c r="BK637" s="229">
        <f ca="1">IFERROR(__xludf.DUMMYFUNCTION("""COMPUTED_VALUE"""),3)</f>
        <v>3</v>
      </c>
      <c r="BL637" s="229">
        <f ca="1">IFERROR(__xludf.DUMMYFUNCTION("""COMPUTED_VALUE"""),3)</f>
        <v>3</v>
      </c>
      <c r="BM637" s="229">
        <f ca="1">IFERROR(__xludf.DUMMYFUNCTION("""COMPUTED_VALUE"""),3)</f>
        <v>3</v>
      </c>
      <c r="BN637" s="229">
        <f ca="1">IFERROR(__xludf.DUMMYFUNCTION("""COMPUTED_VALUE"""),3)</f>
        <v>3</v>
      </c>
      <c r="BO637" s="229" t="str">
        <f ca="1">IFERROR(__xludf.DUMMYFUNCTION("""COMPUTED_VALUE"""),"Magnitud de la meta: Tipo Constante
18-04-2024 Verificar si la meta es sumatoria o constante por la fórmula
19-04-2024 Se ajustó formula del indicador")</f>
        <v>Magnitud de la meta: Tipo Constante
18-04-2024 Verificar si la meta es sumatoria o constante por la fórmula
19-04-2024 Se ajustó formula del indicador</v>
      </c>
      <c r="BP637" s="229">
        <f ca="1">IFERROR(__xludf.DUMMYFUNCTION("""COMPUTED_VALUE"""),8029200000)</f>
        <v>8029200000</v>
      </c>
      <c r="BQ637" s="229">
        <f ca="1">IFERROR(__xludf.DUMMYFUNCTION("""COMPUTED_VALUE"""),7627833501.4601)</f>
        <v>7627833501.4601002</v>
      </c>
      <c r="BR637" s="407"/>
      <c r="BS637" s="229"/>
      <c r="BT637" s="229"/>
      <c r="BU637" s="229"/>
      <c r="BV637" s="229"/>
      <c r="BW637" s="229"/>
      <c r="BX637" s="152"/>
      <c r="BY637" s="519" t="s">
        <v>9961</v>
      </c>
      <c r="BZ637" s="516"/>
      <c r="CA637" s="516"/>
      <c r="CB637" s="517"/>
      <c r="CC637" s="172" t="s">
        <v>9962</v>
      </c>
    </row>
    <row r="638" spans="1:81" ht="15.75" customHeight="1">
      <c r="A638" s="408"/>
      <c r="B638" s="408"/>
      <c r="C638" s="408"/>
      <c r="D638" s="408"/>
      <c r="E638" s="408"/>
      <c r="F638" s="408"/>
      <c r="G638" s="408"/>
      <c r="H638" s="408"/>
      <c r="I638" s="408"/>
      <c r="J638" s="408"/>
      <c r="K638" s="408"/>
      <c r="L638" s="408"/>
      <c r="M638" s="408"/>
      <c r="N638" s="408"/>
      <c r="O638" s="408"/>
      <c r="P638" s="408"/>
      <c r="Q638" s="408"/>
      <c r="R638" s="408"/>
      <c r="S638" s="408"/>
      <c r="T638" s="408"/>
      <c r="U638" s="408"/>
      <c r="V638" s="408"/>
      <c r="W638" s="408"/>
      <c r="X638" s="408"/>
      <c r="Y638" s="408"/>
      <c r="Z638" s="408"/>
      <c r="AA638" s="408"/>
      <c r="AB638" s="408"/>
      <c r="AC638" s="408"/>
      <c r="AD638" s="408"/>
      <c r="AE638" s="408"/>
      <c r="AF638" s="408"/>
      <c r="AG638" s="408"/>
      <c r="AH638" s="408"/>
      <c r="AI638" s="172"/>
      <c r="AJ638" s="172"/>
      <c r="AK638" s="152"/>
      <c r="AL638" s="172">
        <f ca="1">IFERROR(__xludf.DUMMYFUNCTION("""COMPUTED_VALUE"""),419)</f>
        <v>419</v>
      </c>
      <c r="AM638" s="172" t="str">
        <f ca="1">IFERROR(__xludf.DUMMYFUNCTION("""COMPUTED_VALUE"""),"5. Bogotá confía en su gobierno")</f>
        <v>5. Bogotá confía en su gobierno</v>
      </c>
      <c r="AN638" s="172" t="str">
        <f ca="1">IFERROR(__xludf.DUMMYFUNCTION("""COMPUTED_VALUE"""),"5.32. Gobierno abierto, íntegro, transparente y corresponsable")</f>
        <v>5.32. Gobierno abierto, íntegro, transparente y corresponsable</v>
      </c>
      <c r="AO638" s="172" t="str">
        <f ca="1">IFERROR(__xludf.DUMMYFUNCTION("""COMPUTED_VALUE"""),"Fortalecer a 4.300 ciudadanas ciudadanos y/o servidoras servidores públicos en control social de la gestión pública promoviendo transparencia y la cultura de denuncia.")</f>
        <v>Fortalecer a 4.300 ciudadanas ciudadanos y/o servidoras servidores públicos en control social de la gestión pública promoviendo transparencia y la cultura de denuncia.</v>
      </c>
      <c r="AP638" s="172" t="str">
        <f ca="1">IFERROR(__xludf.DUMMYFUNCTION("""COMPUTED_VALUE"""),"Promover la participación incidente y el control social la cultura de denuncia la transparencia y el acceso a la información pública para la ciudadanía a través de mediciones (Índice de Transparencia de Bogotá - ITB e Indice Institucional de Participación"&amp;" Ciudadana - IIPC) mediante la formación y asistencia a ciudadanos y servidores públicos y el acompañamiento a entidades y empresas del distrito. ")</f>
        <v xml:space="preserve">Promover la participación incidente y el control social la cultura de denuncia la transparencia y el acceso a la información pública para la ciudadanía a través de mediciones (Índice de Transparencia de Bogotá - ITB e Indice Institucional de Participación Ciudadana - IIPC) mediante la formación y asistencia a ciudadanos y servidores públicos y el acompañamiento a entidades y empresas del distrito. </v>
      </c>
      <c r="AQ638" s="229" t="str">
        <f ca="1">IFERROR(__xludf.DUMMYFUNCTION("""COMPUTED_VALUE"""),"VEEDURIA")</f>
        <v>VEEDURIA</v>
      </c>
      <c r="AR638" s="152" t="str">
        <f ca="1">IFERROR(__xludf.DUMMYFUNCTION("""COMPUTED_VALUE"""),"Veeduria")</f>
        <v>Veeduria</v>
      </c>
      <c r="AS638" s="152" t="str">
        <f ca="1">IFERROR(__xludf.DUMMYFUNCTION("""COMPUTED_VALUE"""),"No Aplica")</f>
        <v>No Aplica</v>
      </c>
      <c r="AT638" s="152" t="str">
        <f ca="1">IFERROR(__xludf.DUMMYFUNCTION("""COMPUTED_VALUE"""),"Talento Humano_1.3.1 R
 Talento Humano_1.1.3 E
 Talento Humano_1.2.2. 
 Transparencia_3.1.5 T
 Transparencia_1.1.8 D
 Transparencia_1.1.18 
 Transparencia_1.1.37 
 Transparencia_1.1.40 
 Transparencia_1.1.41 
 Transparencia_2.2.2 F
 Transparencia_3.1.3 I
"&amp;" Transparencia_3.1.10 
 Transparencia_3.1.11 
 Transparencia_3.1.12 
 Transparencia_3.2.1 L
 Transparencia_3.2.2 
 Transparencia_3.3.2 E
 Transparencia_3.3.8 P
 Transparencia_4.2.4 C
 Transparencia_1.1.24 
 Transparencia_3.2.4 P
 Transparencia_3.2.6 M
 Tr"&amp;"ansparencia_3.2.7 E
 Transparencia_3.3.5 G
 Transparencia_4.1.4 C
 Transparencia_4.1.6. 
 Transparencia_4.2.3 P
 Transparencia_4.2.9 L
 Transparencia_4.3.5 D
 Transparencia_4.3.6 A")</f>
        <v>Talento Humano_1.3.1 R
 Talento Humano_1.1.3 E
 Talento Humano_1.2.2. 
 Transparencia_3.1.5 T
 Transparencia_1.1.8 D
 Transparencia_1.1.18 
 Transparencia_1.1.37 
 Transparencia_1.1.40 
 Transparencia_1.1.41 
 Transparencia_2.2.2 F
 Transparencia_3.1.3 I
 Transparencia_3.1.10 
 Transparencia_3.1.11 
 Transparencia_3.1.12 
 Transparencia_3.2.1 L
 Transparencia_3.2.2 
 Transparencia_3.3.2 E
 Transparencia_3.3.8 P
 Transparencia_4.2.4 C
 Transparencia_1.1.24 
 Transparencia_3.2.4 P
 Transparencia_3.2.6 M
 Transparencia_3.2.7 E
 Transparencia_3.3.5 G
 Transparencia_4.1.4 C
 Transparencia_4.1.6. 
 Transparencia_4.2.3 P
 Transparencia_4.2.9 L
 Transparencia_4.3.5 D
 Transparencia_4.3.6 A</v>
      </c>
      <c r="AU638" s="152" t="str">
        <f ca="1">IFERROR(__xludf.DUMMYFUNCTION("""COMPUTED_VALUE"""),"Número de ciudadanos y/o servidores públicos fortalecidos")</f>
        <v>Número de ciudadanos y/o servidores públicos fortalecidos</v>
      </c>
      <c r="AV638" s="152" t="str">
        <f ca="1">IFERROR(__xludf.DUMMYFUNCTION("""COMPUTED_VALUE"""),"Sumatoria de ciudadanos y/o servidores públicos fortalecidos")</f>
        <v>Sumatoria de ciudadanos y/o servidores públicos fortalecidos</v>
      </c>
      <c r="AW638" s="152" t="str">
        <f ca="1">IFERROR(__xludf.DUMMYFUNCTION("""COMPUTED_VALUE"""),"3500
(2023)")</f>
        <v>3500
(2023)</v>
      </c>
      <c r="AX638" s="152">
        <f ca="1">IFERROR(__xludf.DUMMYFUNCTION("""COMPUTED_VALUE"""),4300)</f>
        <v>4300</v>
      </c>
      <c r="AY638" s="152" t="str">
        <f ca="1">IFERROR(__xludf.DUMMYFUNCTION("""COMPUTED_VALUE"""),"Ciudadanía y servidores públicos participantes en los proyectos de inversión 7552 y 7591 de la Veeduría Distrital")</f>
        <v>Ciudadanía y servidores públicos participantes en los proyectos de inversión 7552 y 7591 de la Veeduría Distrital</v>
      </c>
      <c r="AZ638" s="229">
        <f ca="1">IFERROR(__xludf.DUMMYFUNCTION("""COMPUTED_VALUE"""),8539000000)</f>
        <v>8539000000</v>
      </c>
      <c r="BA638" s="229">
        <f ca="1">IFERROR(__xludf.DUMMYFUNCTION("""COMPUTED_VALUE"""),0)</f>
        <v>0</v>
      </c>
      <c r="BB638" s="229">
        <f ca="1">IFERROR(__xludf.DUMMYFUNCTION("""COMPUTED_VALUE"""),0)</f>
        <v>0</v>
      </c>
      <c r="BC638" s="229">
        <f ca="1">IFERROR(__xludf.DUMMYFUNCTION("""COMPUTED_VALUE"""),1067375000)</f>
        <v>1067375000</v>
      </c>
      <c r="BD638" s="229">
        <f ca="1">IFERROR(__xludf.DUMMYFUNCTION("""COMPUTED_VALUE"""),2490541667)</f>
        <v>2490541667</v>
      </c>
      <c r="BE638" s="229">
        <f ca="1">IFERROR(__xludf.DUMMYFUNCTION("""COMPUTED_VALUE"""),2490541667)</f>
        <v>2490541667</v>
      </c>
      <c r="BF638" s="229">
        <f ca="1">IFERROR(__xludf.DUMMYFUNCTION("""COMPUTED_VALUE"""),2490541667)</f>
        <v>2490541667</v>
      </c>
      <c r="BG638" s="229">
        <f ca="1">IFERROR(__xludf.DUMMYFUNCTION("""COMPUTED_VALUE"""),1067375000)</f>
        <v>1067375000</v>
      </c>
      <c r="BH638" s="229">
        <f ca="1">IFERROR(__xludf.DUMMYFUNCTION("""COMPUTED_VALUE"""),2418001618.4466)</f>
        <v>2418001618.4466</v>
      </c>
      <c r="BI638" s="229">
        <f ca="1">IFERROR(__xludf.DUMMYFUNCTION("""COMPUTED_VALUE"""),2347574386.84136)</f>
        <v>2347574386.8413601</v>
      </c>
      <c r="BJ638" s="229">
        <f ca="1">IFERROR(__xludf.DUMMYFUNCTION("""COMPUTED_VALUE"""),2279198433.82656)</f>
        <v>2279198433.82656</v>
      </c>
      <c r="BK638" s="229">
        <f ca="1">IFERROR(__xludf.DUMMYFUNCTION("""COMPUTED_VALUE"""),400)</f>
        <v>400</v>
      </c>
      <c r="BL638" s="229">
        <f ca="1">IFERROR(__xludf.DUMMYFUNCTION("""COMPUTED_VALUE"""),1300)</f>
        <v>1300</v>
      </c>
      <c r="BM638" s="229">
        <f ca="1">IFERROR(__xludf.DUMMYFUNCTION("""COMPUTED_VALUE"""),1300)</f>
        <v>1300</v>
      </c>
      <c r="BN638" s="229">
        <f ca="1">IFERROR(__xludf.DUMMYFUNCTION("""COMPUTED_VALUE"""),1300)</f>
        <v>1300</v>
      </c>
      <c r="BO638" s="229" t="str">
        <f ca="1">IFERROR(__xludf.DUMMYFUNCTION("""COMPUTED_VALUE"""),"Magnitud de la meta: Tipo Suma
18-04-2024 Ajuste en el uso de enguaje incluyente atendiendo solicitud de CTPD")</f>
        <v>Magnitud de la meta: Tipo Suma
18-04-2024 Ajuste en el uso de enguaje incluyente atendiendo solicitud de CTPD</v>
      </c>
      <c r="BP638" s="229">
        <f ca="1">IFERROR(__xludf.DUMMYFUNCTION("""COMPUTED_VALUE"""),8539000001)</f>
        <v>8539000001</v>
      </c>
      <c r="BQ638" s="229">
        <f ca="1">IFERROR(__xludf.DUMMYFUNCTION("""COMPUTED_VALUE"""),8112149439.11452)</f>
        <v>8112149439.1145201</v>
      </c>
      <c r="BR638" s="407"/>
      <c r="BS638" s="229"/>
      <c r="BT638" s="229"/>
      <c r="BU638" s="229"/>
      <c r="BV638" s="229"/>
      <c r="BW638" s="229"/>
      <c r="BX638" s="152"/>
      <c r="BY638" s="519" t="s">
        <v>9961</v>
      </c>
      <c r="BZ638" s="516"/>
      <c r="CA638" s="516"/>
      <c r="CB638" s="517"/>
      <c r="CC638" s="172" t="s">
        <v>9962</v>
      </c>
    </row>
    <row r="639" spans="1:81" ht="15.75" customHeight="1">
      <c r="A639" s="408"/>
      <c r="B639" s="408"/>
      <c r="C639" s="408"/>
      <c r="D639" s="408"/>
      <c r="E639" s="408"/>
      <c r="F639" s="408"/>
      <c r="G639" s="408"/>
      <c r="H639" s="408"/>
      <c r="I639" s="408"/>
      <c r="J639" s="408"/>
      <c r="K639" s="408"/>
      <c r="L639" s="408"/>
      <c r="M639" s="408"/>
      <c r="N639" s="408"/>
      <c r="O639" s="408"/>
      <c r="P639" s="408"/>
      <c r="Q639" s="408"/>
      <c r="R639" s="408"/>
      <c r="S639" s="408"/>
      <c r="T639" s="408"/>
      <c r="U639" s="408"/>
      <c r="V639" s="408"/>
      <c r="W639" s="408"/>
      <c r="X639" s="408"/>
      <c r="Y639" s="408"/>
      <c r="Z639" s="408"/>
      <c r="AA639" s="408"/>
      <c r="AB639" s="408"/>
      <c r="AC639" s="408"/>
      <c r="AD639" s="408"/>
      <c r="AE639" s="408"/>
      <c r="AF639" s="408"/>
      <c r="AG639" s="408"/>
      <c r="AH639" s="408"/>
      <c r="AI639" s="172"/>
      <c r="AJ639" s="172"/>
      <c r="AK639" s="152"/>
      <c r="AL639" s="172">
        <f ca="1">IFERROR(__xludf.DUMMYFUNCTION("""COMPUTED_VALUE"""),420)</f>
        <v>420</v>
      </c>
      <c r="AM639" s="172" t="str">
        <f ca="1">IFERROR(__xludf.DUMMYFUNCTION("""COMPUTED_VALUE"""),"5. Bogotá confía en su gobierno")</f>
        <v>5. Bogotá confía en su gobierno</v>
      </c>
      <c r="AN639" s="172" t="str">
        <f ca="1">IFERROR(__xludf.DUMMYFUNCTION("""COMPUTED_VALUE"""),"5.32. Gobierno abierto, íntegro, transparente y corresponsable")</f>
        <v>5.32. Gobierno abierto, íntegro, transparente y corresponsable</v>
      </c>
      <c r="AO639" s="172" t="str">
        <f ca="1">IFERROR(__xludf.DUMMYFUNCTION("""COMPUTED_VALUE"""),"Ejecutar una estrategia de comunicación pública que permita brindar información sobre la oferta de servicios y la gestión de la administración distrital. ")</f>
        <v xml:space="preserve">Ejecutar una estrategia de comunicación pública que permita brindar información sobre la oferta de servicios y la gestión de la administración distrital. </v>
      </c>
      <c r="AP639" s="172" t="str">
        <f ca="1">IFERROR(__xludf.DUMMYFUNCTION("""COMPUTED_VALUE"""),"Esta estrategia se podrá desarrollar e implementar a través de la realización y cumplimiento de las siguientes acciones:
1. Generación o actualización de lineamientos en materia de comunicación pública. 
2. Generación y Divulgación de acciones de comuni"&amp;"cación sobre la gestión de la Administración Distrital. 
3. Mediciones de opinión pública o monitoreo de medios de información.
4. Administración y actualización del Ecosistema Digital.
5. Planeación ejecución y seguimiento a las acciones necesarias pa"&amp;"ra la gestión comunicativa.
")</f>
        <v xml:space="preserve">Esta estrategia se podrá desarrollar e implementar a través de la realización y cumplimiento de las siguientes acciones:
1. Generación o actualización de lineamientos en materia de comunicación pública. 
2. Generación y Divulgación de acciones de comunicación sobre la gestión de la Administración Distrital. 
3. Mediciones de opinión pública o monitoreo de medios de información.
4. Administración y actualización del Ecosistema Digital.
5. Planeación ejecución y seguimiento a las acciones necesarias para la gestión comunicativa.
</v>
      </c>
      <c r="AQ639" s="229" t="str">
        <f ca="1">IFERROR(__xludf.DUMMYFUNCTION("""COMPUTED_VALUE"""),"GESTIÓN PÚBLICA")</f>
        <v>GESTIÓN PÚBLICA</v>
      </c>
      <c r="AR639" s="152" t="str">
        <f ca="1">IFERROR(__xludf.DUMMYFUNCTION("""COMPUTED_VALUE"""),"Secretaría General de la Alcaldía Mayor de Bogotá")</f>
        <v>Secretaría General de la Alcaldía Mayor de Bogotá</v>
      </c>
      <c r="AS639" s="152" t="str">
        <f ca="1">IFERROR(__xludf.DUMMYFUNCTION("""COMPUTED_VALUE"""),"No Aplica")</f>
        <v>No Aplica</v>
      </c>
      <c r="AT639" s="152" t="str">
        <f ca="1">IFERROR(__xludf.DUMMYFUNCTION("""COMPUTED_VALUE"""),"Comunicación comunitaria_3.2.1.")</f>
        <v>Comunicación comunitaria_3.2.1.</v>
      </c>
      <c r="AU639" s="152" t="str">
        <f ca="1">IFERROR(__xludf.DUMMYFUNCTION("""COMPUTED_VALUE"""),"Estrategia de comunicación pública que permita brindar información sobre la oferta de servicios y la gestión de la administración distrital ejecutada")</f>
        <v>Estrategia de comunicación pública que permita brindar información sobre la oferta de servicios y la gestión de la administración distrital ejecutada</v>
      </c>
      <c r="AV639" s="152" t="str">
        <f ca="1">IFERROR(__xludf.DUMMYFUNCTION("""COMPUTED_VALUE"""),"Estrategia de comunicación pública que permita brindar información sobre la oferta de servicios y la gestión de la administración distrital ejecutada")</f>
        <v>Estrategia de comunicación pública que permita brindar información sobre la oferta de servicios y la gestión de la administración distrital ejecutada</v>
      </c>
      <c r="AW639" s="152">
        <f ca="1">IFERROR(__xludf.DUMMYFUNCTION("""COMPUTED_VALUE"""),0)</f>
        <v>0</v>
      </c>
      <c r="AX639" s="152">
        <f ca="1">IFERROR(__xludf.DUMMYFUNCTION("""COMPUTED_VALUE"""),1)</f>
        <v>1</v>
      </c>
      <c r="AY639" s="152" t="str">
        <f ca="1">IFERROR(__xludf.DUMMYFUNCTION("""COMPUTED_VALUE"""),"N/A")</f>
        <v>N/A</v>
      </c>
      <c r="AZ639" s="229">
        <f ca="1">IFERROR(__xludf.DUMMYFUNCTION("""COMPUTED_VALUE"""),104045674484)</f>
        <v>104045674484</v>
      </c>
      <c r="BA639" s="229">
        <f ca="1">IFERROR(__xludf.DUMMYFUNCTION("""COMPUTED_VALUE"""),0)</f>
        <v>0</v>
      </c>
      <c r="BB639" s="229">
        <f ca="1">IFERROR(__xludf.DUMMYFUNCTION("""COMPUTED_VALUE"""),0)</f>
        <v>0</v>
      </c>
      <c r="BC639" s="229">
        <f ca="1">IFERROR(__xludf.DUMMYFUNCTION("""COMPUTED_VALUE"""),20049019687)</f>
        <v>20049019687</v>
      </c>
      <c r="BD639" s="229">
        <f ca="1">IFERROR(__xludf.DUMMYFUNCTION("""COMPUTED_VALUE"""),21228209203)</f>
        <v>21228209203</v>
      </c>
      <c r="BE639" s="229">
        <f ca="1">IFERROR(__xludf.DUMMYFUNCTION("""COMPUTED_VALUE"""),24142882541)</f>
        <v>24142882541</v>
      </c>
      <c r="BF639" s="229">
        <f ca="1">IFERROR(__xludf.DUMMYFUNCTION("""COMPUTED_VALUE"""),24866571463)</f>
        <v>24866571463</v>
      </c>
      <c r="BG639" s="229">
        <f ca="1">IFERROR(__xludf.DUMMYFUNCTION("""COMPUTED_VALUE"""),20049019687)</f>
        <v>20049019687</v>
      </c>
      <c r="BH639" s="229">
        <f ca="1">IFERROR(__xludf.DUMMYFUNCTION("""COMPUTED_VALUE"""),20609911847.5728)</f>
        <v>20609911847.5728</v>
      </c>
      <c r="BI639" s="229">
        <f ca="1">IFERROR(__xludf.DUMMYFUNCTION("""COMPUTED_VALUE"""),22756982317.8433)</f>
        <v>22756982317.8433</v>
      </c>
      <c r="BJ639" s="229">
        <f ca="1">IFERROR(__xludf.DUMMYFUNCTION("""COMPUTED_VALUE"""),22756435471.0737)</f>
        <v>22756435471.0737</v>
      </c>
      <c r="BK639" s="229">
        <f ca="1">IFERROR(__xludf.DUMMYFUNCTION("""COMPUTED_VALUE"""),1)</f>
        <v>1</v>
      </c>
      <c r="BL639" s="229">
        <f ca="1">IFERROR(__xludf.DUMMYFUNCTION("""COMPUTED_VALUE"""),1)</f>
        <v>1</v>
      </c>
      <c r="BM639" s="229">
        <f ca="1">IFERROR(__xludf.DUMMYFUNCTION("""COMPUTED_VALUE"""),1)</f>
        <v>1</v>
      </c>
      <c r="BN639" s="229">
        <f ca="1">IFERROR(__xludf.DUMMYFUNCTION("""COMPUTED_VALUE"""),1)</f>
        <v>1</v>
      </c>
      <c r="BO639" s="229" t="str">
        <f ca="1">IFERROR(__xludf.DUMMYFUNCTION("""COMPUTED_VALUE"""),"Se requiere cambiar la meta sectorial y a su vez los demás itemas relacionados de la siguiente manera:
Meta Sectorial:
Ejecutar una estrategia de comunicación pública que permita brindar información sobre la oferta de servicios y la  gestión de la adminis"&amp;"tración distrital. 
Alcance de la meta:
Esta estrategia se podrá desarrollar e implementar a través de la realización y cumplimiento de las siguientes acciones:
1. Generación o actualización de lineamientos en materia de comunicación pública. 
2. Genera"&amp;"ción y Divulgación de acciones de comunicación sobre la gestión de la Administración Distrital. 
3. Mediciones de opinión pública o monitoreo de medios de información.
4. Administración y actualización del Ecosistema Digital.
5. Planeación ejecución y seg"&amp;"uimiento a las acciones necesarias para la gestión comunicativa.
Nombre del indicador
% de ejecución de la estrategia de comunicación pública que permita brindar información sobre la oferta de servicios y la  gestión de la administración distrital
Formu"&amp;"la del indicador:
(Acciones ejecutadas/ acciones programadas)*100
Magnitud Meta 2028
Nota: La anualizaciòn corresponde a la nueva meta
20-04-2024 Meta ajustada
")</f>
        <v xml:space="preserve">Se requiere cambiar la meta sectorial y a su vez los demás itemas relacionados de la siguiente manera:
Meta Sectorial:
Ejecutar una estrategia de comunicación pública que permita brindar información sobre la oferta de servicios y la  gestión de la administración distrital. 
Alcance de la meta:
Esta estrategia se podrá desarrollar e implementar a través de la realización y cumplimiento de las siguientes acciones:
1. Generación o actualización de lineamientos en materia de comunicación pública. 
2. Generación y Divulgación de acciones de comunicación sobre la gestión de la Administración Distrital. 
3. Mediciones de opinión pública o monitoreo de medios de información.
4. Administración y actualización del Ecosistema Digital.
5. Planeación ejecución y seguimiento a las acciones necesarias para la gestión comunicativa.
Nombre del indicador
% de ejecución de la estrategia de comunicación pública que permita brindar información sobre la oferta de servicios y la  gestión de la administración distrital
Formula del indicador:
(Acciones ejecutadas/ acciones programadas)*100
Magnitud Meta 2028
Nota: La anualizaciòn corresponde a la nueva meta
20-04-2024 Meta ajustada
</v>
      </c>
      <c r="BP639" s="229">
        <f ca="1">IFERROR(__xludf.DUMMYFUNCTION("""COMPUTED_VALUE"""),90286682894)</f>
        <v>90286682894</v>
      </c>
      <c r="BQ639" s="229">
        <f ca="1">IFERROR(__xludf.DUMMYFUNCTION("""COMPUTED_VALUE"""),86172349323.4899)</f>
        <v>86172349323.489899</v>
      </c>
      <c r="BR639" s="407"/>
      <c r="BS639" s="229"/>
      <c r="BT639" s="229"/>
      <c r="BU639" s="229"/>
      <c r="BV639" s="229"/>
      <c r="BW639" s="229"/>
      <c r="BX639" s="152"/>
      <c r="BY639" s="519" t="s">
        <v>9961</v>
      </c>
      <c r="BZ639" s="516"/>
      <c r="CA639" s="516"/>
      <c r="CB639" s="517"/>
      <c r="CC639" s="172" t="s">
        <v>9962</v>
      </c>
    </row>
    <row r="640" spans="1:81" ht="15.75" customHeight="1">
      <c r="A640" s="408"/>
      <c r="B640" s="408"/>
      <c r="C640" s="408"/>
      <c r="D640" s="408"/>
      <c r="E640" s="408"/>
      <c r="F640" s="408"/>
      <c r="G640" s="408"/>
      <c r="H640" s="408"/>
      <c r="I640" s="408"/>
      <c r="J640" s="408"/>
      <c r="K640" s="408"/>
      <c r="L640" s="408"/>
      <c r="M640" s="408"/>
      <c r="N640" s="408"/>
      <c r="O640" s="408"/>
      <c r="P640" s="408"/>
      <c r="Q640" s="408"/>
      <c r="R640" s="408"/>
      <c r="S640" s="408"/>
      <c r="T640" s="408"/>
      <c r="U640" s="408"/>
      <c r="V640" s="408"/>
      <c r="W640" s="408"/>
      <c r="X640" s="408"/>
      <c r="Y640" s="408"/>
      <c r="Z640" s="408"/>
      <c r="AA640" s="408"/>
      <c r="AB640" s="408"/>
      <c r="AC640" s="408"/>
      <c r="AD640" s="408"/>
      <c r="AE640" s="408"/>
      <c r="AF640" s="408"/>
      <c r="AG640" s="408"/>
      <c r="AH640" s="408"/>
      <c r="AJ640" s="172"/>
      <c r="AK640" s="152"/>
      <c r="AL640" s="172">
        <f ca="1">IFERROR(__xludf.DUMMYFUNCTION("""COMPUTED_VALUE"""),109)</f>
        <v>109</v>
      </c>
      <c r="AM640" s="172" t="str">
        <f ca="1">IFERROR(__xludf.DUMMYFUNCTION("""COMPUTED_VALUE"""),"5. Bogotá confía en su gobierno")</f>
        <v>5. Bogotá confía en su gobierno</v>
      </c>
      <c r="AN640" s="172" t="str">
        <f ca="1">IFERROR(__xludf.DUMMYFUNCTION("""COMPUTED_VALUE"""),"5.38. Gestión eficiente de los ingresos y gastos enfocados en la confianza ciudadana")</f>
        <v>5.38. Gestión eficiente de los ingresos y gastos enfocados en la confianza ciudadana</v>
      </c>
      <c r="AO640" s="172" t="str">
        <f ca="1">IFERROR(__xludf.DUMMYFUNCTION("""COMPUTED_VALUE"""),"Implementar 1 modelo de operación y actualización de Registros administrativos para la focalización del gasto de Bogotá")</f>
        <v>Implementar 1 modelo de operación y actualización de Registros administrativos para la focalización del gasto de Bogotá</v>
      </c>
      <c r="AP640" s="172" t="str">
        <f ca="1">IFERROR(__xludf.DUMMYFUNCTION("""COMPUTED_VALUE"""),"Para la creación del Registro Social de Bogotá se deberá tener una estructura de front back y requerimientos funcionales. Esto significa que se automatizan los reportes y bases de datos para preparar la información que se gestione desde la Dirección. Adem"&amp;"ás se creará una bodega de datos para el almacenamiento y seguridad de los datos. Se creará un aplicativo tipo consulta para que sea de fácil acceso y se deberán realizar acuerdos de intercambio de información con las entidades. Por último se socializará "&amp;"el uso y la funcionalidad del Registro Social en el Distrito. Incluyendo la aplicación constante de las encuestas Sisben o el instrumento que lo reemplace incluye todos los procesos relacionados con la actualización permanente de la base unica de estratif"&amp;"icación")</f>
        <v>Para la creación del Registro Social de Bogotá se deberá tener una estructura de front back y requerimientos funcionales. Esto significa que se automatizan los reportes y bases de datos para preparar la información que se gestione desde la Dirección. Además se creará una bodega de datos para el almacenamiento y seguridad de los datos. Se creará un aplicativo tipo consulta para que sea de fácil acceso y se deberán realizar acuerdos de intercambio de información con las entidades. Por último se socializará el uso y la funcionalidad del Registro Social en el Distrito. Incluyendo la aplicación constante de las encuestas Sisben o el instrumento que lo reemplace incluye todos los procesos relacionados con la actualización permanente de la base unica de estratificación</v>
      </c>
      <c r="AQ640" s="229" t="str">
        <f ca="1">IFERROR(__xludf.DUMMYFUNCTION("""COMPUTED_VALUE"""),"PLANEACIÓN")</f>
        <v>PLANEACIÓN</v>
      </c>
      <c r="AR640" s="152" t="str">
        <f ca="1">IFERROR(__xludf.DUMMYFUNCTION("""COMPUTED_VALUE"""),"Secretaría Distrital de Planeación")</f>
        <v>Secretaría Distrital de Planeación</v>
      </c>
      <c r="AS640" s="152" t="str">
        <f ca="1">IFERROR(__xludf.DUMMYFUNCTION("""COMPUTED_VALUE"""),"N/A")</f>
        <v>N/A</v>
      </c>
      <c r="AT640" s="152" t="str">
        <f ca="1">IFERROR(__xludf.DUMMYFUNCTION("""COMPUTED_VALUE"""),"Pobreza_4.1.6 A
 Pobreza_4.1.9 A")</f>
        <v>Pobreza_4.1.6 A
 Pobreza_4.1.9 A</v>
      </c>
      <c r="AU640" s="152" t="str">
        <f ca="1">IFERROR(__xludf.DUMMYFUNCTION("""COMPUTED_VALUE"""),"Porcentaje de avance en la implementación del Modelo de Registros Administrativos para la focalización del gasto de Bogotá.")</f>
        <v>Porcentaje de avance en la implementación del Modelo de Registros Administrativos para la focalización del gasto de Bogotá.</v>
      </c>
      <c r="AV640" s="152" t="str">
        <f ca="1">IFERROR(__xludf.DUMMYFUNCTION("""COMPUTED_VALUE"""),"(Número de bases del registro administrativo de focalización del gasto actualizadas /Número de bases proyectadas)*100")</f>
        <v>(Número de bases del registro administrativo de focalización del gasto actualizadas /Número de bases proyectadas)*100</v>
      </c>
      <c r="AW640" s="152" t="str">
        <f ca="1">IFERROR(__xludf.DUMMYFUNCTION("""COMPUTED_VALUE"""),"3 bases actualizadas
1 Base Sisbén
3.612.357 registros
(29 ene 2024)
1 Base Maestra de Ingreso Mínimo Garantizado
3.594.615 personas
(20 Nov 2023)
 1 Base de Estratificación (2023)")</f>
        <v>3 bases actualizadas
1 Base Sisbén
3.612.357 registros
(29 ene 2024)
1 Base Maestra de Ingreso Mínimo Garantizado
3.594.615 personas
(20 Nov 2023)
 1 Base de Estratificación (2023)</v>
      </c>
      <c r="AX640" s="152">
        <f ca="1">IFERROR(__xludf.DUMMYFUNCTION("""COMPUTED_VALUE"""),1)</f>
        <v>1</v>
      </c>
      <c r="AY640" s="152" t="str">
        <f ca="1">IFERROR(__xludf.DUMMYFUNCTION("""COMPUTED_VALUE"""),"Dirección de Registros Sociales SDP.
Dirección de Estratificación SDP")</f>
        <v>Dirección de Registros Sociales SDP.
Dirección de Estratificación SDP</v>
      </c>
      <c r="AZ640" s="229">
        <f ca="1">IFERROR(__xludf.DUMMYFUNCTION("""COMPUTED_VALUE"""),26293000000)</f>
        <v>26293000000</v>
      </c>
      <c r="BA640" s="229">
        <f ca="1">IFERROR(__xludf.DUMMYFUNCTION("""COMPUTED_VALUE"""),0)</f>
        <v>0</v>
      </c>
      <c r="BB640" s="229">
        <f ca="1">IFERROR(__xludf.DUMMYFUNCTION("""COMPUTED_VALUE"""),0)</f>
        <v>0</v>
      </c>
      <c r="BC640" s="229">
        <f ca="1">IFERROR(__xludf.DUMMYFUNCTION("""COMPUTED_VALUE"""),6681000000)</f>
        <v>6681000000</v>
      </c>
      <c r="BD640" s="229">
        <f ca="1">IFERROR(__xludf.DUMMYFUNCTION("""COMPUTED_VALUE"""),7070500000)</f>
        <v>7070500000</v>
      </c>
      <c r="BE640" s="229">
        <f ca="1">IFERROR(__xludf.DUMMYFUNCTION("""COMPUTED_VALUE"""),7587100000)</f>
        <v>7587100000</v>
      </c>
      <c r="BF640" s="229">
        <f ca="1">IFERROR(__xludf.DUMMYFUNCTION("""COMPUTED_VALUE"""),7503800000)</f>
        <v>7503800000</v>
      </c>
      <c r="BG640" s="229">
        <f ca="1">IFERROR(__xludf.DUMMYFUNCTION("""COMPUTED_VALUE"""),6681000000)</f>
        <v>6681000000</v>
      </c>
      <c r="BH640" s="229">
        <f ca="1">IFERROR(__xludf.DUMMYFUNCTION("""COMPUTED_VALUE"""),6864563106.79611)</f>
        <v>6864563106.7961102</v>
      </c>
      <c r="BI640" s="229">
        <f ca="1">IFERROR(__xludf.DUMMYFUNCTION("""COMPUTED_VALUE"""),7151569422.1887)</f>
        <v>7151569422.1886997</v>
      </c>
      <c r="BJ640" s="229">
        <f ca="1">IFERROR(__xludf.DUMMYFUNCTION("""COMPUTED_VALUE"""),6867039983.45423)</f>
        <v>6867039983.4542303</v>
      </c>
      <c r="BK640" s="229">
        <f ca="1">IFERROR(__xludf.DUMMYFUNCTION("""COMPUTED_VALUE"""),0.25)</f>
        <v>0.25</v>
      </c>
      <c r="BL640" s="229">
        <f ca="1">IFERROR(__xludf.DUMMYFUNCTION("""COMPUTED_VALUE"""),0.3)</f>
        <v>0.3</v>
      </c>
      <c r="BM640" s="229">
        <f ca="1">IFERROR(__xludf.DUMMYFUNCTION("""COMPUTED_VALUE"""),0.3)</f>
        <v>0.3</v>
      </c>
      <c r="BN640" s="229">
        <f ca="1">IFERROR(__xludf.DUMMYFUNCTION("""COMPUTED_VALUE"""),0.15)</f>
        <v>0.15</v>
      </c>
      <c r="BO640" s="229"/>
      <c r="BP640" s="229">
        <f ca="1">IFERROR(__xludf.DUMMYFUNCTION("""COMPUTED_VALUE"""),28842400000)</f>
        <v>28842400000</v>
      </c>
      <c r="BQ640" s="229">
        <f ca="1">IFERROR(__xludf.DUMMYFUNCTION("""COMPUTED_VALUE"""),27564172512.439)</f>
        <v>27564172512.438999</v>
      </c>
      <c r="BR640" s="407" t="str">
        <f ca="1">IFERROR(__xludf.DUMMYFUNCTION("""COMPUTED_VALUE"""),"Se ajusta, cambiando de programa. El nuevo programa al que se asocia esta meta es al 5.35 ")</f>
        <v xml:space="preserve">Se ajusta, cambiando de programa. El nuevo programa al que se asocia esta meta es al 5.35 </v>
      </c>
      <c r="BS640" s="152"/>
      <c r="BT640" s="152"/>
      <c r="BU640" s="229"/>
      <c r="BV640" s="229"/>
      <c r="BW640" s="229"/>
      <c r="BX640" s="152"/>
      <c r="BY640" s="518" t="s">
        <v>11056</v>
      </c>
      <c r="BZ640" s="516"/>
      <c r="CA640" s="516"/>
      <c r="CB640" s="517"/>
      <c r="CC640" s="172" t="s">
        <v>9756</v>
      </c>
    </row>
    <row r="641" spans="38:81" ht="15.75" customHeight="1">
      <c r="AL641" s="172">
        <f ca="1">IFERROR(__xludf.DUMMYFUNCTION("""COMPUTED_VALUE"""),421)</f>
        <v>421</v>
      </c>
      <c r="AM641" s="172" t="str">
        <f ca="1">IFERROR(__xludf.DUMMYFUNCTION("""COMPUTED_VALUE"""),"5. Bogotá confía en su gobierno")</f>
        <v>5. Bogotá confía en su gobierno</v>
      </c>
      <c r="AN641" s="172"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41" s="172" t="str">
        <f ca="1">IFERROR(__xludf.DUMMYFUNCTION("""COMPUTED_VALUE"""),"Realizar tres ciclos deliberativos contemplando mecanismos de la Democracia Deliberativa en temas estratégicos de ciudad que utilicen el sorteo para la selección de sus miembros y aseguren la representación descriptiva de la población.")</f>
        <v>Realizar tres ciclos deliberativos contemplando mecanismos de la Democracia Deliberativa en temas estratégicos de ciudad que utilicen el sorteo para la selección de sus miembros y aseguren la representación descriptiva de la población.</v>
      </c>
      <c r="AP641" s="172" t="str">
        <f ca="1">IFERROR(__xludf.DUMMYFUNCTION("""COMPUTED_VALUE"""),"Los ciclos de la presente meta utilizarán mecanismos conocidos en su forma más general como ""mini-públicos"" o como ""asambleas ciudadanas"" escogiendo a sus miembros de manera aleatoria y demográficamente estratificada. 
Se realizarán tres ciclos delib"&amp;"erativos completos en el cuatrienio cada uno conformado por tres “mini públicos”: una convención principal para la deliberación de fondo una asamblea de meta-deliberación para la discusión de asuntos de diseño y de procedimiento y un panel de instituciona"&amp;"lización para la conversión de las recomendaciones en políticas públicas. 
Estos ciclos serán informados deliberativos e incidentes abordarán temas estratégicos de ciudad emplearán el sorteo como mecanismo de selección de sus miembros buscarán la represe"&amp;"ntación descriptiva de la población y observarán altos estándares de la democracia deliberativa incluyendo el respeto mutuo la receptividad la información la libertad comunicativa la argumentación y la orientación al bien común. 
A través de la ejecución"&amp;" continuada de estos ciclos deliberativos se buscará configurar una política institucionalizada de democracia deliberativa e innovación democrática que pueda desarrollarse durante este cuatrienio y adquiera vocación de permanencia.
")</f>
        <v xml:space="preserve">Los ciclos de la presente meta utilizarán mecanismos conocidos en su forma más general como "mini-públicos" o como "asambleas ciudadanas" escogiendo a sus miembros de manera aleatoria y demográficamente estratificada. 
Se realizarán tres ciclos deliberativos completos en el cuatrienio cada uno conformado por tres “mini públicos”: una convención principal para la deliberación de fondo una asamblea de meta-deliberación para la discusión de asuntos de diseño y de procedimiento y un panel de institucionalización para la conversión de las recomendaciones en políticas públicas. 
Estos ciclos serán informados deliberativos e incidentes abordarán temas estratégicos de ciudad emplearán el sorteo como mecanismo de selección de sus miembros buscarán la representación descriptiva de la población y observarán altos estándares de la democracia deliberativa incluyendo el respeto mutuo la receptividad la información la libertad comunicativa la argumentación y la orientación al bien común. 
A través de la ejecución continuada de estos ciclos deliberativos se buscará configurar una política institucionalizada de democracia deliberativa e innovación democrática que pueda desarrollarse durante este cuatrienio y adquiera vocación de permanencia.
</v>
      </c>
      <c r="AQ641" s="229" t="str">
        <f ca="1">IFERROR(__xludf.DUMMYFUNCTION("""COMPUTED_VALUE"""),"PLANEACIÓN")</f>
        <v>PLANEACIÓN</v>
      </c>
      <c r="AR641" s="152" t="str">
        <f ca="1">IFERROR(__xludf.DUMMYFUNCTION("""COMPUTED_VALUE"""),"Secretaría Distrital de Planeación")</f>
        <v>Secretaría Distrital de Planeación</v>
      </c>
      <c r="AS641" s="152" t="str">
        <f ca="1">IFERROR(__xludf.DUMMYFUNCTION("""COMPUTED_VALUE"""),"N/A")</f>
        <v>N/A</v>
      </c>
      <c r="AT641" s="152"/>
      <c r="AU641" s="152" t="str">
        <f ca="1">IFERROR(__xludf.DUMMYFUNCTION("""COMPUTED_VALUE"""),"Ciclos deliberativos que contemplen mecanismos de la Democracia Deliberativa realizados.")</f>
        <v>Ciclos deliberativos que contemplen mecanismos de la Democracia Deliberativa realizados.</v>
      </c>
      <c r="AV641" s="152" t="str">
        <f ca="1">IFERROR(__xludf.DUMMYFUNCTION("""COMPUTED_VALUE"""),"Número de ciclos deliberativos que contemplen mecanismos de la Democracia Deliberativa realizados.")</f>
        <v>Número de ciclos deliberativos que contemplen mecanismos de la Democracia Deliberativa realizados.</v>
      </c>
      <c r="AW641" s="152" t="str">
        <f ca="1">IFERROR(__xludf.DUMMYFUNCTION("""COMPUTED_VALUE"""),"N/A")</f>
        <v>N/A</v>
      </c>
      <c r="AX641" s="152">
        <f ca="1">IFERROR(__xludf.DUMMYFUNCTION("""COMPUTED_VALUE"""),3)</f>
        <v>3</v>
      </c>
      <c r="AY641" s="152" t="str">
        <f ca="1">IFERROR(__xludf.DUMMYFUNCTION("""COMPUTED_VALUE"""),"SDP")</f>
        <v>SDP</v>
      </c>
      <c r="AZ641" s="229">
        <f ca="1">IFERROR(__xludf.DUMMYFUNCTION("""COMPUTED_VALUE"""),25000000000)</f>
        <v>25000000000</v>
      </c>
      <c r="BA641" s="152">
        <f ca="1">IFERROR(__xludf.DUMMYFUNCTION("""COMPUTED_VALUE"""),0)</f>
        <v>0</v>
      </c>
      <c r="BB641" s="152">
        <f ca="1">IFERROR(__xludf.DUMMYFUNCTION("""COMPUTED_VALUE"""),0)</f>
        <v>0</v>
      </c>
      <c r="BC641" s="229">
        <f ca="1">IFERROR(__xludf.DUMMYFUNCTION("""COMPUTED_VALUE"""),250000000)</f>
        <v>250000000</v>
      </c>
      <c r="BD641" s="229">
        <f ca="1">IFERROR(__xludf.DUMMYFUNCTION("""COMPUTED_VALUE"""),500000000)</f>
        <v>500000000</v>
      </c>
      <c r="BE641" s="229">
        <f ca="1">IFERROR(__xludf.DUMMYFUNCTION("""COMPUTED_VALUE"""),500000000)</f>
        <v>500000000</v>
      </c>
      <c r="BF641" s="229">
        <f ca="1">IFERROR(__xludf.DUMMYFUNCTION("""COMPUTED_VALUE"""),250000000)</f>
        <v>250000000</v>
      </c>
      <c r="BG641" s="229">
        <f ca="1">IFERROR(__xludf.DUMMYFUNCTION("""COMPUTED_VALUE"""),250000000)</f>
        <v>250000000</v>
      </c>
      <c r="BH641" s="229">
        <f ca="1">IFERROR(__xludf.DUMMYFUNCTION("""COMPUTED_VALUE"""),485436893.203883)</f>
        <v>485436893.20388299</v>
      </c>
      <c r="BI641" s="229">
        <f ca="1">IFERROR(__xludf.DUMMYFUNCTION("""COMPUTED_VALUE"""),471297954.566877)</f>
        <v>471297954.56687701</v>
      </c>
      <c r="BJ641" s="229">
        <f ca="1">IFERROR(__xludf.DUMMYFUNCTION("""COMPUTED_VALUE"""),228785414.838289)</f>
        <v>228785414.83828899</v>
      </c>
      <c r="BK641" s="229">
        <f ca="1">IFERROR(__xludf.DUMMYFUNCTION("""COMPUTED_VALUE"""),0.5)</f>
        <v>0.5</v>
      </c>
      <c r="BL641" s="229">
        <f ca="1">IFERROR(__xludf.DUMMYFUNCTION("""COMPUTED_VALUE"""),1)</f>
        <v>1</v>
      </c>
      <c r="BM641" s="229">
        <f ca="1">IFERROR(__xludf.DUMMYFUNCTION("""COMPUTED_VALUE"""),1)</f>
        <v>1</v>
      </c>
      <c r="BN641" s="229">
        <f ca="1">IFERROR(__xludf.DUMMYFUNCTION("""COMPUTED_VALUE"""),0.5)</f>
        <v>0.5</v>
      </c>
      <c r="BO641" s="229" t="str">
        <f ca="1">IFERROR(__xludf.DUMMYFUNCTION("""COMPUTED_VALUE"""),"Se solicitar ajustar la meta plan por la siguiente: 
*Meta:Realizar tres ciclos deliberativos contemplando mecanismos de la Democracia Deliberativa en temas estratégicos de ciudad que utilicen el sorteo para la selección de sus miembros y aseguren la repr"&amp;"esentación descriptiva de la población.
*Indicador: Ciclos deliberativos que contemplen mecanismos de la Democracia Deliberativa realizados.
*Fórmula del indicador: # de Ciclos deliberativos que contemplen mecanismos de la Democracia Deliberativa realizad"&amp;"os.
*Descripción meta: Los ciclos de la presente meta utilizarán mecanismos conocidos en su forma más general como ""mini-públicos"" o como ""asambleas ciudadanas"" escogiendo a sus miembros de manera aleatoria y demográficamente estratificada. 
Se reali"&amp;"zarán tres ciclos deliberativos completos en el cuatrienio cada uno conformado por tres “mini públicos”: una convención principal para la deliberación de fondo una asamblea de meta-deliberación para la discusión de asuntos de diseño y de procedimiento y u"&amp;"n panel de institucionalización para la conversión de las recomendaciones en políticas públicas. 
Estos ciclos serán informados deliberativos e incidentes abordarán temas estratégicos de ciudad emplearán el sorteo como mecanismo de selección de sus miemb"&amp;"ros buscarán la representación descriptiva de la población y observarán altos estándares de la democracia deliberativa incluyendo el respeto mutuo la receptividad la información la libertad comunicativa la argumentación y la orientación al bien común. 
A"&amp;" través de la ejecución continuada de estos ciclos deliberativos se buscará configurar una política institucionalizada de democracia deliberativa e innovación democrática que pueda desarrollarse durante este cuatrienio y adquiera vocación de permanencia. "&amp;"
18-04-2024 Incluidos los ajustes")</f>
        <v>Se solicitar ajustar la meta plan por la siguiente: 
*Meta:Realizar tres ciclos deliberativos contemplando mecanismos de la Democracia Deliberativa en temas estratégicos de ciudad que utilicen el sorteo para la selección de sus miembros y aseguren la representación descriptiva de la población.
*Indicador: Ciclos deliberativos que contemplen mecanismos de la Democracia Deliberativa realizados.
*Fórmula del indicador: # de Ciclos deliberativos que contemplen mecanismos de la Democracia Deliberativa realizados.
*Descripción meta: Los ciclos de la presente meta utilizarán mecanismos conocidos en su forma más general como "mini-públicos" o como "asambleas ciudadanas" escogiendo a sus miembros de manera aleatoria y demográficamente estratificada. 
Se realizarán tres ciclos deliberativos completos en el cuatrienio cada uno conformado por tres “mini públicos”: una convención principal para la deliberación de fondo una asamblea de meta-deliberación para la discusión de asuntos de diseño y de procedimiento y un panel de institucionalización para la conversión de las recomendaciones en políticas públicas. 
Estos ciclos serán informados deliberativos e incidentes abordarán temas estratégicos de ciudad emplearán el sorteo como mecanismo de selección de sus miembros buscarán la representación descriptiva de la población y observarán altos estándares de la democracia deliberativa incluyendo el respeto mutuo la receptividad la información la libertad comunicativa la argumentación y la orientación al bien común. 
A través de la ejecución continuada de estos ciclos deliberativos se buscará configurar una política institucionalizada de democracia deliberativa e innovación democrática que pueda desarrollarse durante este cuatrienio y adquiera vocación de permanencia. 
18-04-2024 Incluidos los ajustes</v>
      </c>
      <c r="BP641" s="229">
        <f ca="1">IFERROR(__xludf.DUMMYFUNCTION("""COMPUTED_VALUE"""),1500000000)</f>
        <v>1500000000</v>
      </c>
      <c r="BQ641" s="229">
        <f ca="1">IFERROR(__xludf.DUMMYFUNCTION("""COMPUTED_VALUE"""),1435520262.60905)</f>
        <v>1435520262.60905</v>
      </c>
      <c r="BR641" s="407"/>
      <c r="BS641" s="229"/>
      <c r="BT641" s="152"/>
      <c r="BU641" s="229"/>
      <c r="BV641" s="229"/>
      <c r="BW641" s="229"/>
      <c r="BX641" s="152"/>
      <c r="BY641" s="519" t="s">
        <v>9961</v>
      </c>
      <c r="BZ641" s="516"/>
      <c r="CA641" s="516"/>
      <c r="CB641" s="517"/>
      <c r="CC641" s="172" t="s">
        <v>9962</v>
      </c>
    </row>
    <row r="642" spans="38:81" ht="15.75" customHeight="1">
      <c r="AL642" s="172">
        <f ca="1">IFERROR(__xludf.DUMMYFUNCTION("""COMPUTED_VALUE"""),427)</f>
        <v>427</v>
      </c>
      <c r="AM642" s="172" t="str">
        <f ca="1">IFERROR(__xludf.DUMMYFUNCTION("""COMPUTED_VALUE"""),"5. Bogotá confía en su gobierno")</f>
        <v>5. Bogotá confía en su gobierno</v>
      </c>
      <c r="AN642" s="172"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42" s="172" t="str">
        <f ca="1">IFERROR(__xludf.DUMMYFUNCTION("""COMPUTED_VALUE"""),"Crear 1 portal web para el acceso ágil y sencillo a toda la oferta de trámites y servicios del Distrito Capital.")</f>
        <v>Crear 1 portal web para el acceso ágil y sencillo a toda la oferta de trámites y servicios del Distrito Capital.</v>
      </c>
      <c r="AP642" s="172" t="str">
        <f ca="1">IFERROR(__xludf.DUMMYFUNCTION("""COMPUTED_VALUE"""),"Se plantea el desarrollo de un nuevo Portal que a partir del rediseño de la Guía de Trámites y Servicios y del SuperCADE Virtual integre la oferta de trámites y servicios del distrito en un nuevo sitio donde se pase de consultar la información del trámite"&amp;" a realizar el trámite de manera ágil y sencilla reduciendo el número de interacciones.  Para ello se desarrollará de manera transversal una estrategia de racionalización de trámites y uso de lenguaje claro.
Fases:
1. Diseño del Portal con la participació"&amp;"n de los ciudadanos. 
(Año 1: 15%).​
2. Desarrollo del Portal ajustes normativos y procedimentales. (Año 2: 35%)
3. Implementación del Portal para la integración de servicios y trámites racionalizados de las entidades distritales. 
(Año 3: 35%). 
4. Evalu"&amp;"ación de la experiencia de los ciudadanos con el Portal. (Año 4: 15%).​")</f>
        <v>Se plantea el desarrollo de un nuevo Portal que a partir del rediseño de la Guía de Trámites y Servicios y del SuperCADE Virtual integre la oferta de trámites y servicios del distrito en un nuevo sitio donde se pase de consultar la información del trámite a realizar el trámite de manera ágil y sencilla reduciendo el número de interacciones.  Para ello se desarrollará de manera transversal una estrategia de racionalización de trámites y uso de lenguaje claro.
Fases:
1. Diseño del Portal con la participación de los ciudadanos. 
(Año 1: 15%).​
2. Desarrollo del Portal ajustes normativos y procedimentales. (Año 2: 35%)
3. Implementación del Portal para la integración de servicios y trámites racionalizados de las entidades distritales. 
(Año 3: 35%). 
4. Evaluación de la experiencia de los ciudadanos con el Portal. (Año 4: 15%).​</v>
      </c>
      <c r="AQ642" s="229" t="str">
        <f ca="1">IFERROR(__xludf.DUMMYFUNCTION("""COMPUTED_VALUE"""),"GESTIÓN PÚBLICA")</f>
        <v>GESTIÓN PÚBLICA</v>
      </c>
      <c r="AR642" s="152" t="str">
        <f ca="1">IFERROR(__xludf.DUMMYFUNCTION("""COMPUTED_VALUE"""),"Secretaría General de la Alcaldía Mayor de Bogotá")</f>
        <v>Secretaría General de la Alcaldía Mayor de Bogotá</v>
      </c>
      <c r="AS642" s="152" t="str">
        <f ca="1">IFERROR(__xludf.DUMMYFUNCTION("""COMPUTED_VALUE"""),"N/A")</f>
        <v>N/A</v>
      </c>
      <c r="AT642" s="152" t="str">
        <f ca="1">IFERROR(__xludf.DUMMYFUNCTION("""COMPUTED_VALUE"""),"Participación Incidente_1.2.17.
 Servicio a la Ciudadanía_6.1.5 E")</f>
        <v>Participación Incidente_1.2.17.
 Servicio a la Ciudadanía_6.1.5 E</v>
      </c>
      <c r="AU642" s="152" t="str">
        <f ca="1">IFERROR(__xludf.DUMMYFUNCTION("""COMPUTED_VALUE"""),"Portal web de trámites y servicios del Distrito Capital creado")</f>
        <v>Portal web de trámites y servicios del Distrito Capital creado</v>
      </c>
      <c r="AV642" s="152" t="str">
        <f ca="1">IFERROR(__xludf.DUMMYFUNCTION("""COMPUTED_VALUE"""),"Sumatoria de acciones para la creación del Portal web de trámites y servicios del Distrito Capital")</f>
        <v>Sumatoria de acciones para la creación del Portal web de trámites y servicios del Distrito Capital</v>
      </c>
      <c r="AW642" s="152">
        <f ca="1">IFERROR(__xludf.DUMMYFUNCTION("""COMPUTED_VALUE"""),0)</f>
        <v>0</v>
      </c>
      <c r="AX642" s="152">
        <f ca="1">IFERROR(__xludf.DUMMYFUNCTION("""COMPUTED_VALUE"""),1)</f>
        <v>1</v>
      </c>
      <c r="AY642" s="152" t="str">
        <f ca="1">IFERROR(__xludf.DUMMYFUNCTION("""COMPUTED_VALUE"""),"Propia")</f>
        <v>Propia</v>
      </c>
      <c r="AZ642" s="229">
        <f ca="1">IFERROR(__xludf.DUMMYFUNCTION("""COMPUTED_VALUE"""),6932179846)</f>
        <v>6932179846</v>
      </c>
      <c r="BA642" s="229">
        <f ca="1">IFERROR(__xludf.DUMMYFUNCTION("""COMPUTED_VALUE"""),0)</f>
        <v>0</v>
      </c>
      <c r="BB642" s="229">
        <f ca="1">IFERROR(__xludf.DUMMYFUNCTION("""COMPUTED_VALUE"""),0)</f>
        <v>0</v>
      </c>
      <c r="BC642" s="229">
        <f ca="1">IFERROR(__xludf.DUMMYFUNCTION("""COMPUTED_VALUE"""),555835982)</f>
        <v>555835982</v>
      </c>
      <c r="BD642" s="229">
        <f ca="1">IFERROR(__xludf.DUMMYFUNCTION("""COMPUTED_VALUE"""),1093364253)</f>
        <v>1093364253</v>
      </c>
      <c r="BE642" s="229">
        <f ca="1">IFERROR(__xludf.DUMMYFUNCTION("""COMPUTED_VALUE"""),2417115133)</f>
        <v>2417115133</v>
      </c>
      <c r="BF642" s="229">
        <f ca="1">IFERROR(__xludf.DUMMYFUNCTION("""COMPUTED_VALUE"""),2394376101)</f>
        <v>2394376101</v>
      </c>
      <c r="BG642" s="229">
        <f ca="1">IFERROR(__xludf.DUMMYFUNCTION("""COMPUTED_VALUE"""),555835982)</f>
        <v>555835982</v>
      </c>
      <c r="BH642" s="229">
        <f ca="1">IFERROR(__xludf.DUMMYFUNCTION("""COMPUTED_VALUE"""),1061518692.233)</f>
        <v>1061518692.233</v>
      </c>
      <c r="BI642" s="229">
        <f ca="1">IFERROR(__xludf.DUMMYFUNCTION("""COMPUTED_VALUE"""),2278362836.27109)</f>
        <v>2278362836.27109</v>
      </c>
      <c r="BJ642" s="229">
        <f ca="1">IFERROR(__xludf.DUMMYFUNCTION("""COMPUTED_VALUE"""),2191193318.18468)</f>
        <v>2191193318.18468</v>
      </c>
      <c r="BK642" s="229">
        <f ca="1">IFERROR(__xludf.DUMMYFUNCTION("""COMPUTED_VALUE"""),0.15)</f>
        <v>0.15</v>
      </c>
      <c r="BL642" s="229">
        <f ca="1">IFERROR(__xludf.DUMMYFUNCTION("""COMPUTED_VALUE"""),0.3)</f>
        <v>0.3</v>
      </c>
      <c r="BM642" s="229">
        <f ca="1">IFERROR(__xludf.DUMMYFUNCTION("""COMPUTED_VALUE"""),0.3)</f>
        <v>0.3</v>
      </c>
      <c r="BN642" s="229">
        <f ca="1">IFERROR(__xludf.DUMMYFUNCTION("""COMPUTED_VALUE"""),0.25)</f>
        <v>0.25</v>
      </c>
      <c r="BO642" s="229" t="str">
        <f ca="1">IFERROR(__xludf.DUMMYFUNCTION("""COMPUTED_VALUE"""),"Se requiere se dejen los siguientes items de la siguiente manera:
Meta: Crear 1 portal web que centralice la oferta de trámites y servicios del Distrito Capital y permita su acceso por parte de la ciudadanía de manera ágil sencilla y oportuna.
Nombre de"&amp;"l indicador: Porcentaje de avance en la creación del  portal web de trámites y servicios del Distrito Capital 
")</f>
        <v xml:space="preserve">Se requiere se dejen los siguientes items de la siguiente manera:
Meta: Crear 1 portal web que centralice la oferta de trámites y servicios del Distrito Capital y permita su acceso por parte de la ciudadanía de manera ágil sencilla y oportuna.
Nombre del indicador: Porcentaje de avance en la creación del  portal web de trámites y servicios del Distrito Capital 
</v>
      </c>
      <c r="BP642" s="229">
        <f ca="1">IFERROR(__xludf.DUMMYFUNCTION("""COMPUTED_VALUE"""),6460691469)</f>
        <v>6460691469</v>
      </c>
      <c r="BQ642" s="409">
        <f ca="1">IFERROR(__xludf.DUMMYFUNCTION("""COMPUTED_VALUE"""),6086910828.68878)</f>
        <v>6086910828.6887798</v>
      </c>
      <c r="BR642" s="410"/>
      <c r="BS642" s="409"/>
      <c r="BT642" s="409"/>
      <c r="BU642" s="229"/>
      <c r="BV642" s="229"/>
      <c r="BW642" s="229"/>
      <c r="BX642" s="152"/>
      <c r="BY642" s="519" t="s">
        <v>9961</v>
      </c>
      <c r="BZ642" s="516"/>
      <c r="CA642" s="516"/>
      <c r="CB642" s="517"/>
      <c r="CC642" s="172" t="s">
        <v>9962</v>
      </c>
    </row>
    <row r="643" spans="38:81" ht="15.75" customHeight="1">
      <c r="AL643" s="165">
        <f ca="1">IFERROR(__xludf.DUMMYFUNCTION("""COMPUTED_VALUE"""),193)</f>
        <v>193</v>
      </c>
      <c r="AM643" s="165" t="str">
        <f ca="1">IFERROR(__xludf.DUMMYFUNCTION("""COMPUTED_VALUE"""),"5. Bogotá confía en su gobierno")</f>
        <v>5. Bogotá confía en su gobierno</v>
      </c>
      <c r="AN643" s="166" t="str">
        <f ca="1">IFERROR(__xludf.DUMMYFUNCTION("""COMPUTED_VALUE"""),"5.33. Fortalecimiento institucional para un gobierno confiable")</f>
        <v>5.33. Fortalecimiento institucional para un gobierno confiable</v>
      </c>
      <c r="AO643" s="166" t="str">
        <f ca="1">IFERROR(__xludf.DUMMYFUNCTION("""COMPUTED_VALUE"""),"Articular con los 15 sectores de la Administración Distrital programas y acciones orientadas a mitigar la violencia económica política y comunitaria contra las mujeres aportando al fortalecimiento de su autonomía económica física y social así como al ejer"&amp;"cicio pleno de su ciudadanía")</f>
        <v>Articular con los 15 sectores de la Administración Distrital programas y acciones orientadas a mitigar la violencia económica política y comunitaria contra las mujeres aportando al fortalecimiento de su autonomía económica física y social así como al ejercicio pleno de su ciudadanía</v>
      </c>
      <c r="AP643" s="166" t="str">
        <f ca="1">IFERROR(__xludf.DUMMYFUNCTION("""COMPUTED_VALUE"""),"Articular coordinar y gestionar con los sectores distritales agendas únicas que potencialicen el accionar público y el bienestar de las mujeres garantizando su autonomía económica participación política salud fisica y emocional y el ejercicio pleno de sus"&amp;" derechos. Se contemplan acciones de acompañamiento a los actores relevantes alianzas y concertación de alcances.")</f>
        <v>Articular coordinar y gestionar con los sectores distritales agendas únicas que potencialicen el accionar público y el bienestar de las mujeres garantizando su autonomía económica participación política salud fisica y emocional y el ejercicio pleno de sus derechos. Se contemplan acciones de acompañamiento a los actores relevantes alianzas y concertación de alcances.</v>
      </c>
      <c r="AQ643" s="168" t="str">
        <f ca="1">IFERROR(__xludf.DUMMYFUNCTION("""COMPUTED_VALUE"""),"MUJER")</f>
        <v>MUJER</v>
      </c>
      <c r="AR643" s="166" t="str">
        <f ca="1">IFERROR(__xludf.DUMMYFUNCTION("""COMPUTED_VALUE"""),"Secretaría Distrital de la Mujer")</f>
        <v>Secretaría Distrital de la Mujer</v>
      </c>
      <c r="AS643" s="169" t="str">
        <f ca="1">IFERROR(__xludf.DUMMYFUNCTION("""COMPUTED_VALUE"""),"N/A")</f>
        <v>N/A</v>
      </c>
      <c r="AT643" s="166" t="str">
        <f ca="1">IFERROR(__xludf.DUMMYFUNCTION("""COMPUTED_VALUE"""),"Acción Climatica _3.1.6. 
 Acción Comunal_1.2.1. 
 Afro-Palenquero_1.1.10 
 ASP_4.1.3 M
 ASP_4.1.5 C
 Derechos Humanos_2.1.7 D
 Derechos Humanos_2.1.8 J
 Educación_3.2.3 D
 Espacio Público_3.1.5 C
 LEO_1.2.16.
 Migrantes_1.1.1 L
 Mujeres_1.1.13 
 Mujeres_"&amp;"1.1.14 
 Seguridad_1.1.3. 
 Seguridad_4.3.12.
 Trata_2.1.6 T")</f>
        <v>Acción Climatica _3.1.6. 
 Acción Comunal_1.2.1. 
 Afro-Palenquero_1.1.10 
 ASP_4.1.3 M
 ASP_4.1.5 C
 Derechos Humanos_2.1.7 D
 Derechos Humanos_2.1.8 J
 Educación_3.2.3 D
 Espacio Público_3.1.5 C
 LEO_1.2.16.
 Migrantes_1.1.1 L
 Mujeres_1.1.13 
 Mujeres_1.1.14 
 Seguridad_1.1.3. 
 Seguridad_4.3.12.
 Trata_2.1.6 T</v>
      </c>
      <c r="AU643" s="166" t="str">
        <f ca="1">IFERROR(__xludf.DUMMYFUNCTION("""COMPUTED_VALUE"""),"Número de sectores e instancias en los que se integran programas y acciones orientadas a mitigar la violencia económica política y comunitaria contra las mujeres.")</f>
        <v>Número de sectores e instancias en los que se integran programas y acciones orientadas a mitigar la violencia económica política y comunitaria contra las mujeres.</v>
      </c>
      <c r="AV643" s="166" t="str">
        <f ca="1">IFERROR(__xludf.DUMMYFUNCTION("""COMPUTED_VALUE"""),"Sumatoria de sectores e instancias en los que se integran programas y acciones orientadas a mitigar la violencia económica política y comunitaria contra las mujeres.")</f>
        <v>Sumatoria de sectores e instancias en los que se integran programas y acciones orientadas a mitigar la violencia económica política y comunitaria contra las mujeres.</v>
      </c>
      <c r="AW643" s="165" t="str">
        <f ca="1">IFERROR(__xludf.DUMMYFUNCTION("""COMPUTED_VALUE"""),"15
(2023)")</f>
        <v>15
(2023)</v>
      </c>
      <c r="AX643" s="165">
        <f ca="1">IFERROR(__xludf.DUMMYFUNCTION("""COMPUTED_VALUE"""),15)</f>
        <v>15</v>
      </c>
      <c r="AY643" s="165" t="str">
        <f ca="1">IFERROR(__xludf.DUMMYFUNCTION("""COMPUTED_VALUE"""),"SDmujer")</f>
        <v>SDmujer</v>
      </c>
      <c r="AZ643" s="170">
        <f ca="1">IFERROR(__xludf.DUMMYFUNCTION("""COMPUTED_VALUE"""),230000000000)</f>
        <v>230000000000</v>
      </c>
      <c r="BA643" s="170">
        <f ca="1">IFERROR(__xludf.DUMMYFUNCTION("""COMPUTED_VALUE"""),0)</f>
        <v>0</v>
      </c>
      <c r="BB643" s="170">
        <f ca="1">IFERROR(__xludf.DUMMYFUNCTION("""COMPUTED_VALUE"""),0)</f>
        <v>0</v>
      </c>
      <c r="BC643" s="170">
        <f ca="1">IFERROR(__xludf.DUMMYFUNCTION("""COMPUTED_VALUE"""),2446169370)</f>
        <v>2446169370</v>
      </c>
      <c r="BD643" s="170">
        <f ca="1">IFERROR(__xludf.DUMMYFUNCTION("""COMPUTED_VALUE"""),2678555460)</f>
        <v>2678555460</v>
      </c>
      <c r="BE643" s="411">
        <f ca="1">IFERROR(__xludf.DUMMYFUNCTION("""COMPUTED_VALUE"""),2852661565)</f>
        <v>2852661565</v>
      </c>
      <c r="BF643" s="168">
        <f ca="1">IFERROR(__xludf.DUMMYFUNCTION("""COMPUTED_VALUE"""),3022613605)</f>
        <v>3022613605</v>
      </c>
      <c r="BG643" s="168">
        <f ca="1">IFERROR(__xludf.DUMMYFUNCTION("""COMPUTED_VALUE"""),2446169370)</f>
        <v>2446169370</v>
      </c>
      <c r="BH643" s="168">
        <f ca="1">IFERROR(__xludf.DUMMYFUNCTION("""COMPUTED_VALUE"""),2600539281.55339)</f>
        <v>2600539281.55339</v>
      </c>
      <c r="BI643" s="412">
        <f ca="1">IFERROR(__xludf.DUMMYFUNCTION("""COMPUTED_VALUE"""),2688907121.31209)</f>
        <v>2688907121.3120899</v>
      </c>
      <c r="BJ643" s="412">
        <f ca="1">IFERROR(__xludf.DUMMYFUNCTION("""COMPUTED_VALUE"""),2766119630.06313)</f>
        <v>2766119630.0631299</v>
      </c>
      <c r="BK643" s="412">
        <f ca="1">IFERROR(__xludf.DUMMYFUNCTION("""COMPUTED_VALUE"""),15)</f>
        <v>15</v>
      </c>
      <c r="BL643" s="412">
        <f ca="1">IFERROR(__xludf.DUMMYFUNCTION("""COMPUTED_VALUE"""),15)</f>
        <v>15</v>
      </c>
      <c r="BM643" s="412">
        <f ca="1">IFERROR(__xludf.DUMMYFUNCTION("""COMPUTED_VALUE"""),15)</f>
        <v>15</v>
      </c>
      <c r="BN643" s="412">
        <f ca="1">IFERROR(__xludf.DUMMYFUNCTION("""COMPUTED_VALUE"""),15)</f>
        <v>15</v>
      </c>
      <c r="BO643" s="412" t="str">
        <f ca="1">IFERROR(__xludf.DUMMYFUNCTION("""COMPUTED_VALUE"""),"18-04-2024 se ajusta redaccíón de la meta. 
Se traslado a este Objetivo 5 al Programa  Fortalecimiento institucional para una gobernanza pública que genera confianza en la ciudadanía
Quedó ubicado en un programa diferente.")</f>
        <v>18-04-2024 se ajusta redaccíón de la meta. 
Se traslado a este Objetivo 5 al Programa  Fortalecimiento institucional para una gobernanza pública que genera confianza en la ciudadanía
Quedó ubicado en un programa diferente.</v>
      </c>
      <c r="BP643" s="412">
        <f ca="1">IFERROR(__xludf.DUMMYFUNCTION("""COMPUTED_VALUE"""),11000000000)</f>
        <v>11000000000</v>
      </c>
      <c r="BQ643" s="168">
        <f ca="1">IFERROR(__xludf.DUMMYFUNCTION("""COMPUTED_VALUE"""),10501735402.9286)</f>
        <v>10501735402.9286</v>
      </c>
      <c r="BR643" s="170"/>
      <c r="BS643" s="229"/>
      <c r="BT643" s="229"/>
      <c r="BU643" s="229"/>
      <c r="BV643" s="229"/>
      <c r="BW643" s="229"/>
      <c r="BX643" s="152"/>
      <c r="BY643" s="518" t="s">
        <v>11448</v>
      </c>
      <c r="BZ643" s="516"/>
      <c r="CA643" s="516"/>
      <c r="CB643" s="517"/>
      <c r="CC643" s="172" t="s">
        <v>9756</v>
      </c>
    </row>
    <row r="644" spans="38:81" ht="15.75" customHeight="1">
      <c r="AL644" s="165">
        <f ca="1">IFERROR(__xludf.DUMMYFUNCTION("""COMPUTED_VALUE"""),437)</f>
        <v>437</v>
      </c>
      <c r="AM644" s="165" t="str">
        <f ca="1">IFERROR(__xludf.DUMMYFUNCTION("""COMPUTED_VALUE"""),"5. Bogotá confía en su gobierno")</f>
        <v>5. Bogotá confía en su gobierno</v>
      </c>
      <c r="AN644" s="166"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44" s="166" t="str">
        <f ca="1">IFERROR(__xludf.DUMMYFUNCTION("""COMPUTED_VALUE"""),"Implementar una (1) estrategia de participación ciudadana en las 20 localidades con enfoque de género poblacional y diferencial en el marco de presupuestos participativos Gobierno Abierto de Bogotá.")</f>
        <v>Implementar una (1) estrategia de participación ciudadana en las 20 localidades con enfoque de género poblacional y diferencial en el marco de presupuestos participativos Gobierno Abierto de Bogotá.</v>
      </c>
      <c r="AP644" s="166" t="str">
        <f ca="1">IFERROR(__xludf.DUMMYFUNCTION("""COMPUTED_VALUE"""),"1. Construir una (1) ruta metodológica de implementación del proceso de la distribución porcentual del componente de Presupuestos Participativos para el cuatrienio en las Alcaldías Locales.
 2. Construir cuatro (4) rutas metodológicas de implementación de"&amp;"l proceso de los Presupuestos Participativos en las Alcaldías Locales.
 3. Implementar una (1) estrategia de fortalecimiento y apropiación de los Presupuestos Participativos a través de la plataforma de participación del Gobierno Abierto de Bogotá.")</f>
        <v>1. Construir una (1) ruta metodológica de implementación del proceso de la distribución porcentual del componente de Presupuestos Participativos para el cuatrienio en las Alcaldías Locales.
 2. Construir cuatro (4) rutas metodológicas de implementación del proceso de los Presupuestos Participativos en las Alcaldías Locales.
 3. Implementar una (1) estrategia de fortalecimiento y apropiación de los Presupuestos Participativos a través de la plataforma de participación del Gobierno Abierto de Bogotá.</v>
      </c>
      <c r="AQ644" s="168" t="str">
        <f ca="1">IFERROR(__xludf.DUMMYFUNCTION("""COMPUTED_VALUE"""),"GOBIERNO")</f>
        <v>GOBIERNO</v>
      </c>
      <c r="AR644" s="166" t="str">
        <f ca="1">IFERROR(__xludf.DUMMYFUNCTION("""COMPUTED_VALUE""")," Secretaría Distrital de Gobierno")</f>
        <v xml:space="preserve"> Secretaría Distrital de Gobierno</v>
      </c>
      <c r="AS644" s="169"/>
      <c r="AT644" s="166" t="str">
        <f ca="1">IFERROR(__xludf.DUMMYFUNCTION("""COMPUTED_VALUE"""),"Economía Cultural _2.1.5 A
 Economía Cultural _3.1.4 A
 Economía Cultural _4.2.6 A
 Participación Incidente_1.1.5. 
 Participación Incidente_2.1.15.
 Participación Incidente_3.1.4. 
 Participación Incidente_3.2.5. 
 Participación Incidente_3.3.18.")</f>
        <v>Economía Cultural _2.1.5 A
 Economía Cultural _3.1.4 A
 Economía Cultural _4.2.6 A
 Participación Incidente_1.1.5. 
 Participación Incidente_2.1.15.
 Participación Incidente_3.1.4. 
 Participación Incidente_3.2.5. 
 Participación Incidente_3.3.18.</v>
      </c>
      <c r="AU644" s="166" t="str">
        <f ca="1">IFERROR(__xludf.DUMMYFUNCTION("""COMPUTED_VALUE"""),"Estrategia de participación ciudadana diseñada e implementada")</f>
        <v>Estrategia de participación ciudadana diseñada e implementada</v>
      </c>
      <c r="AV644" s="166" t="str">
        <f ca="1">IFERROR(__xludf.DUMMYFUNCTION("""COMPUTED_VALUE"""),"(No. De fases/ 1 Estrategia)*100%")</f>
        <v>(No. De fases/ 1 Estrategia)*100%</v>
      </c>
      <c r="AW644" s="165" t="str">
        <f ca="1">IFERROR(__xludf.DUMMYFUNCTION("""COMPUTED_VALUE"""),"4
(2023)")</f>
        <v>4
(2023)</v>
      </c>
      <c r="AX644" s="165">
        <f ca="1">IFERROR(__xludf.DUMMYFUNCTION("""COMPUTED_VALUE"""),1)</f>
        <v>1</v>
      </c>
      <c r="AY644" s="165" t="str">
        <f ca="1">IFERROR(__xludf.DUMMYFUNCTION("""COMPUTED_VALUE"""),"SDG-SDP-IDPAC")</f>
        <v>SDG-SDP-IDPAC</v>
      </c>
      <c r="AZ644" s="170">
        <f ca="1">IFERROR(__xludf.DUMMYFUNCTION("""COMPUTED_VALUE"""),5500000000)</f>
        <v>5500000000</v>
      </c>
      <c r="BA644" s="170">
        <f ca="1">IFERROR(__xludf.DUMMYFUNCTION("""COMPUTED_VALUE"""),0)</f>
        <v>0</v>
      </c>
      <c r="BB644" s="170">
        <f ca="1">IFERROR(__xludf.DUMMYFUNCTION("""COMPUTED_VALUE"""),0)</f>
        <v>0</v>
      </c>
      <c r="BC644" s="170">
        <f ca="1">IFERROR(__xludf.DUMMYFUNCTION("""COMPUTED_VALUE"""),800000000)</f>
        <v>800000000</v>
      </c>
      <c r="BD644" s="170">
        <f ca="1">IFERROR(__xludf.DUMMYFUNCTION("""COMPUTED_VALUE"""),1900000000)</f>
        <v>1900000000</v>
      </c>
      <c r="BE644" s="411">
        <f ca="1">IFERROR(__xludf.DUMMYFUNCTION("""COMPUTED_VALUE"""),2000000000)</f>
        <v>2000000000</v>
      </c>
      <c r="BF644" s="168">
        <f ca="1">IFERROR(__xludf.DUMMYFUNCTION("""COMPUTED_VALUE"""),2100000000)</f>
        <v>2100000000</v>
      </c>
      <c r="BG644" s="168">
        <f ca="1">IFERROR(__xludf.DUMMYFUNCTION("""COMPUTED_VALUE"""),800000000)</f>
        <v>800000000</v>
      </c>
      <c r="BH644" s="168">
        <f ca="1">IFERROR(__xludf.DUMMYFUNCTION("""COMPUTED_VALUE"""),1844660194.17475)</f>
        <v>1844660194.1747501</v>
      </c>
      <c r="BI644" s="412">
        <f ca="1">IFERROR(__xludf.DUMMYFUNCTION("""COMPUTED_VALUE"""),1885191818.2675)</f>
        <v>1885191818.2674999</v>
      </c>
      <c r="BJ644" s="412">
        <f ca="1">IFERROR(__xludf.DUMMYFUNCTION("""COMPUTED_VALUE"""),1921797484.64163)</f>
        <v>1921797484.6416299</v>
      </c>
      <c r="BK644" s="412">
        <f ca="1">IFERROR(__xludf.DUMMYFUNCTION("""COMPUTED_VALUE"""),0.2)</f>
        <v>0.2</v>
      </c>
      <c r="BL644" s="412">
        <f ca="1">IFERROR(__xludf.DUMMYFUNCTION("""COMPUTED_VALUE"""),0.2)</f>
        <v>0.2</v>
      </c>
      <c r="BM644" s="412">
        <f ca="1">IFERROR(__xludf.DUMMYFUNCTION("""COMPUTED_VALUE"""),0.2)</f>
        <v>0.2</v>
      </c>
      <c r="BN644" s="412">
        <f ca="1">IFERROR(__xludf.DUMMYFUNCTION("""COMPUTED_VALUE"""),0.4)</f>
        <v>0.4</v>
      </c>
      <c r="BO644" s="412"/>
      <c r="BP644" s="412">
        <f ca="1">IFERROR(__xludf.DUMMYFUNCTION("""COMPUTED_VALUE"""),6800000000)</f>
        <v>6800000000</v>
      </c>
      <c r="BQ644" s="168">
        <f ca="1">IFERROR(__xludf.DUMMYFUNCTION("""COMPUTED_VALUE"""),6451649497.0839)</f>
        <v>6451649497.0839005</v>
      </c>
      <c r="BR644" s="170"/>
      <c r="BS644" s="152"/>
      <c r="BT644" s="413"/>
      <c r="BU644" s="229"/>
      <c r="BV644" s="229"/>
      <c r="BW644" s="229"/>
      <c r="BX644" s="152"/>
      <c r="BY644" s="519" t="s">
        <v>9961</v>
      </c>
      <c r="BZ644" s="516"/>
      <c r="CA644" s="516"/>
      <c r="CB644" s="517"/>
      <c r="CC644" s="172" t="s">
        <v>9962</v>
      </c>
    </row>
    <row r="645" spans="38:81" ht="15.75" customHeight="1">
      <c r="AL645" s="165">
        <f ca="1">IFERROR(__xludf.DUMMYFUNCTION("""COMPUTED_VALUE"""),438)</f>
        <v>438</v>
      </c>
      <c r="AM645" s="165" t="str">
        <f ca="1">IFERROR(__xludf.DUMMYFUNCTION("""COMPUTED_VALUE"""),"5. Bogotá confía en su gobierno")</f>
        <v>5. Bogotá confía en su gobierno</v>
      </c>
      <c r="AN645" s="166"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45" s="166" t="str">
        <f ca="1">IFERROR(__xludf.DUMMYFUNCTION("""COMPUTED_VALUE"""),"Implementar un (1) plan de fortalecimiento de Consejos de Juventud y los Consejeros Locales y Distritales")</f>
        <v>Implementar un (1) plan de fortalecimiento de Consejos de Juventud y los Consejeros Locales y Distritales</v>
      </c>
      <c r="AP645" s="165" t="str">
        <f ca="1">IFERROR(__xludf.DUMMYFUNCTION("""COMPUTED_VALUE"""),"1. Construir una (1) ruta metodológica de acompañamiento y asesoramiento a las alcaldías locales en cuanto al funcionamiento de los consejos locales de juventud.
  2. Contruir una (1) ruta metodológica de acompañamiento y asesoramiento a los consejos de j"&amp;"uventud en el ejercicio de sus funciones. 
 3. Construir una (1) estrategía de comunicaciones enfocada a la pedagogía hacía los jóvenes de los consejos de juventud.
 4. Diseñar una (1) estrategia de socialización del proceso electoral de los consejos de j"&amp;"uventud.
 5. Diseñar una (1) estrategía de coordinación en la implementación del proceso electoral de los consejos de juventud. 
 6. Diseñar una (1) estrategía de capacitación de fortalecimiento de saberes dn enfoque de genero derechos humanos y poblacion"&amp;"al. 7. Otorgar diez (10) viajes por mes en el Sistema Integrado de Transporte Público de Bogotá - SITP a los Consejeros y Consejeras locales de Juventud por el período para el cual fueron elegidos y durante el ejercicio de sus funciones.")</f>
        <v>1. Construir una (1) ruta metodológica de acompañamiento y asesoramiento a las alcaldías locales en cuanto al funcionamiento de los consejos locales de juventud.
  2. Contruir una (1) ruta metodológica de acompañamiento y asesoramiento a los consejos de juventud en el ejercicio de sus funciones. 
 3. Construir una (1) estrategía de comunicaciones enfocada a la pedagogía hacía los jóvenes de los consejos de juventud.
 4. Diseñar una (1) estrategia de socialización del proceso electoral de los consejos de juventud.
 5. Diseñar una (1) estrategía de coordinación en la implementación del proceso electoral de los consejos de juventud. 
 6. Diseñar una (1) estrategía de capacitación de fortalecimiento de saberes dn enfoque de genero derechos humanos y poblacional. 7. Otorgar diez (10) viajes por mes en el Sistema Integrado de Transporte Público de Bogotá - SITP a los Consejeros y Consejeras locales de Juventud por el período para el cual fueron elegidos y durante el ejercicio de sus funciones.</v>
      </c>
      <c r="AQ645" s="170" t="str">
        <f ca="1">IFERROR(__xludf.DUMMYFUNCTION("""COMPUTED_VALUE"""),"GOBIERNO")</f>
        <v>GOBIERNO</v>
      </c>
      <c r="AR645" s="166" t="str">
        <f ca="1">IFERROR(__xludf.DUMMYFUNCTION("""COMPUTED_VALUE""")," Secretaría Distrital de Gobierno")</f>
        <v xml:space="preserve"> Secretaría Distrital de Gobierno</v>
      </c>
      <c r="AS645" s="166"/>
      <c r="AT645" s="165"/>
      <c r="AU645" s="165" t="str">
        <f ca="1">IFERROR(__xludf.DUMMYFUNCTION("""COMPUTED_VALUE"""),"Plan de fortalecimiento de Consejos de Juventud y Consejeros Locales y Distritales diseñado e implementado")</f>
        <v>Plan de fortalecimiento de Consejos de Juventud y Consejeros Locales y Distritales diseñado e implementado</v>
      </c>
      <c r="AV645" s="166" t="str">
        <f ca="1">IFERROR(__xludf.DUMMYFUNCTION("""COMPUTED_VALUE"""),"(No. De rutas metodológicas/ Plan de fortalecimiento de Consejos de Juventud y Consejeros Locales y Distritales diseñados e implementados)*100%")</f>
        <v>(No. De rutas metodológicas/ Plan de fortalecimiento de Consejos de Juventud y Consejeros Locales y Distritales diseñados e implementados)*100%</v>
      </c>
      <c r="AW645" s="166">
        <f ca="1">IFERROR(__xludf.DUMMYFUNCTION("""COMPUTED_VALUE"""),0)</f>
        <v>0</v>
      </c>
      <c r="AX645" s="165">
        <f ca="1">IFERROR(__xludf.DUMMYFUNCTION("""COMPUTED_VALUE"""),1)</f>
        <v>1</v>
      </c>
      <c r="AY645" s="165" t="str">
        <f ca="1">IFERROR(__xludf.DUMMYFUNCTION("""COMPUTED_VALUE"""),"SDG")</f>
        <v>SDG</v>
      </c>
      <c r="AZ645" s="168">
        <f ca="1">IFERROR(__xludf.DUMMYFUNCTION("""COMPUTED_VALUE"""),1300000000)</f>
        <v>1300000000</v>
      </c>
      <c r="BA645" s="168">
        <f ca="1">IFERROR(__xludf.DUMMYFUNCTION("""COMPUTED_VALUE"""),0)</f>
        <v>0</v>
      </c>
      <c r="BB645" s="170">
        <f ca="1">IFERROR(__xludf.DUMMYFUNCTION("""COMPUTED_VALUE"""),0)</f>
        <v>0</v>
      </c>
      <c r="BC645" s="170">
        <f ca="1">IFERROR(__xludf.DUMMYFUNCTION("""COMPUTED_VALUE"""),300000000)</f>
        <v>300000000</v>
      </c>
      <c r="BD645" s="168">
        <f ca="1">IFERROR(__xludf.DUMMYFUNCTION("""COMPUTED_VALUE"""),900000000)</f>
        <v>900000000</v>
      </c>
      <c r="BE645" s="168">
        <f ca="1">IFERROR(__xludf.DUMMYFUNCTION("""COMPUTED_VALUE"""),650000000)</f>
        <v>650000000</v>
      </c>
      <c r="BF645" s="170">
        <f ca="1">IFERROR(__xludf.DUMMYFUNCTION("""COMPUTED_VALUE"""),650000000)</f>
        <v>650000000</v>
      </c>
      <c r="BG645" s="170">
        <f ca="1">IFERROR(__xludf.DUMMYFUNCTION("""COMPUTED_VALUE"""),300000000)</f>
        <v>300000000</v>
      </c>
      <c r="BH645" s="168">
        <f ca="1">IFERROR(__xludf.DUMMYFUNCTION("""COMPUTED_VALUE"""),873786407.76699)</f>
        <v>873786407.76698995</v>
      </c>
      <c r="BI645" s="168">
        <f ca="1">IFERROR(__xludf.DUMMYFUNCTION("""COMPUTED_VALUE"""),612687340.93694)</f>
        <v>612687340.93693995</v>
      </c>
      <c r="BJ645" s="170">
        <f ca="1">IFERROR(__xludf.DUMMYFUNCTION("""COMPUTED_VALUE"""),594842078.579553)</f>
        <v>594842078.57955301</v>
      </c>
      <c r="BK645" s="170">
        <f ca="1">IFERROR(__xludf.DUMMYFUNCTION("""COMPUTED_VALUE"""),1)</f>
        <v>1</v>
      </c>
      <c r="BL645" s="168">
        <f ca="1">IFERROR(__xludf.DUMMYFUNCTION("""COMPUTED_VALUE"""),1)</f>
        <v>1</v>
      </c>
      <c r="BM645" s="168">
        <f ca="1">IFERROR(__xludf.DUMMYFUNCTION("""COMPUTED_VALUE"""),1)</f>
        <v>1</v>
      </c>
      <c r="BN645" s="170">
        <f ca="1">IFERROR(__xludf.DUMMYFUNCTION("""COMPUTED_VALUE"""),1)</f>
        <v>1</v>
      </c>
      <c r="BO645" s="170"/>
      <c r="BP645" s="168">
        <f ca="1">IFERROR(__xludf.DUMMYFUNCTION("""COMPUTED_VALUE"""),2500000000)</f>
        <v>2500000000</v>
      </c>
      <c r="BQ645" s="168">
        <f ca="1">IFERROR(__xludf.DUMMYFUNCTION("""COMPUTED_VALUE"""),2381315827.28348)</f>
        <v>2381315827.2834802</v>
      </c>
      <c r="BR645" s="170"/>
      <c r="BS645" s="229"/>
      <c r="BT645" s="229"/>
      <c r="BU645" s="229"/>
      <c r="BV645" s="229"/>
      <c r="BW645" s="229"/>
      <c r="BX645" s="152"/>
      <c r="BY645" s="519" t="s">
        <v>9961</v>
      </c>
      <c r="BZ645" s="516"/>
      <c r="CA645" s="516"/>
      <c r="CB645" s="517"/>
      <c r="CC645" s="172" t="s">
        <v>9962</v>
      </c>
    </row>
    <row r="646" spans="38:81" ht="15.75" customHeight="1">
      <c r="AL646" s="165">
        <f ca="1">IFERROR(__xludf.DUMMYFUNCTION("""COMPUTED_VALUE"""),439)</f>
        <v>439</v>
      </c>
      <c r="AM646" s="165" t="str">
        <f ca="1">IFERROR(__xludf.DUMMYFUNCTION("""COMPUTED_VALUE"""),"5. Bogotá confía en su gobierno")</f>
        <v>5. Bogotá confía en su gobierno</v>
      </c>
      <c r="AN646" s="166" t="str">
        <f ca="1">IFERROR(__xludf.DUMMYFUNCTION("""COMPUTED_VALUE"""),"5.32. Gobierno abierto, íntegro, transparente y corresponsable")</f>
        <v>5.32. Gobierno abierto, íntegro, transparente y corresponsable</v>
      </c>
      <c r="AO646" s="166" t="str">
        <f ca="1">IFERROR(__xludf.DUMMYFUNCTION("""COMPUTED_VALUE"""),"Implementar una (1) estrategia de cambio cultural para la integridad, prevención de prácticas irregulares en el Distrito y generación de mecanismos de colaboración para dar mayor transparencia al relacionamiento con los grupos de interés y la ciudadanía.")</f>
        <v>Implementar una (1) estrategia de cambio cultural para la integridad, prevención de prácticas irregulares en el Distrito y generación de mecanismos de colaboración para dar mayor transparencia al relacionamiento con los grupos de interés y la ciudadanía.</v>
      </c>
      <c r="AP646" s="414" t="str">
        <f ca="1">IFERROR(__xludf.DUMMYFUNCTION("""COMPUTED_VALUE"""),"Se diseñará y aplicará una estrategia de cambio cultural en el distrito que se centrará en promover cambios en las creencias las normas sociales y los comportamientos de los servidores y colaboradores  del distrito y los ciudadanos que aumenten los nivele"&amp;"s de confianza al promover una cultura de integridad eficiencia y colaboración mutua en los procesos y servicios de la administración distrital.
Á partir de los valores del servicio público se promoverá la divulgación y gestión de conflictos de interés y"&amp;" la resolución de dilemas éticos.
Se fortalcerán los protocolos de protección a denunciantes internos de corrupción.
Se implementarán estrategias para detectar alertas tempranas de posibles irregularidades o hechos de corrupción")</f>
        <v>Se diseñará y aplicará una estrategia de cambio cultural en el distrito que se centrará en promover cambios en las creencias las normas sociales y los comportamientos de los servidores y colaboradores  del distrito y los ciudadanos que aumenten los niveles de confianza al promover una cultura de integridad eficiencia y colaboración mutua en los procesos y servicios de la administración distrital.
Á partir de los valores del servicio público se promoverá la divulgación y gestión de conflictos de interés y la resolución de dilemas éticos.
Se fortalcerán los protocolos de protección a denunciantes internos de corrupción.
Se implementarán estrategias para detectar alertas tempranas de posibles irregularidades o hechos de corrupción</v>
      </c>
      <c r="AQ646" s="170" t="str">
        <f ca="1">IFERROR(__xludf.DUMMYFUNCTION("""COMPUTED_VALUE"""),"GESTIÓN PÚBLICA")</f>
        <v>GESTIÓN PÚBLICA</v>
      </c>
      <c r="AR646" s="166" t="str">
        <f ca="1">IFERROR(__xludf.DUMMYFUNCTION("""COMPUTED_VALUE"""),"Secretaría General de la Alcaldía Mayor de Bogotá")</f>
        <v>Secretaría General de la Alcaldía Mayor de Bogotá</v>
      </c>
      <c r="AS646" s="166"/>
      <c r="AT646" s="165"/>
      <c r="AU646" s="165" t="str">
        <f ca="1">IFERROR(__xludf.DUMMYFUNCTION("""COMPUTED_VALUE"""),"Estrategia de cambio cultural para la integridad transparencia y corresponsabilidad aplicada en servidores públicos y colaboradores  del distrito implementada")</f>
        <v>Estrategia de cambio cultural para la integridad transparencia y corresponsabilidad aplicada en servidores públicos y colaboradores  del distrito implementada</v>
      </c>
      <c r="AV646" s="166" t="str">
        <f ca="1">IFERROR(__xludf.DUMMYFUNCTION("""COMPUTED_VALUE"""),"Estrategia de cambio cultural para la integridad transparencia y corresponsabilidad aplicada en servidores públicos y colaboradores  del distrito implementada")</f>
        <v>Estrategia de cambio cultural para la integridad transparencia y corresponsabilidad aplicada en servidores públicos y colaboradores  del distrito implementada</v>
      </c>
      <c r="AW646" s="166">
        <f ca="1">IFERROR(__xludf.DUMMYFUNCTION("""COMPUTED_VALUE"""),0)</f>
        <v>0</v>
      </c>
      <c r="AX646" s="165">
        <f ca="1">IFERROR(__xludf.DUMMYFUNCTION("""COMPUTED_VALUE"""),1)</f>
        <v>1</v>
      </c>
      <c r="AY646" s="165" t="str">
        <f ca="1">IFERROR(__xludf.DUMMYFUNCTION("""COMPUTED_VALUE"""),"Propia")</f>
        <v>Propia</v>
      </c>
      <c r="AZ646" s="166"/>
      <c r="BA646" s="166"/>
      <c r="BB646" s="165"/>
      <c r="BC646" s="170">
        <f ca="1">IFERROR(__xludf.DUMMYFUNCTION("""COMPUTED_VALUE"""),1187341839)</f>
        <v>1187341839</v>
      </c>
      <c r="BD646" s="168">
        <f ca="1">IFERROR(__xludf.DUMMYFUNCTION("""COMPUTED_VALUE"""),2302669612)</f>
        <v>2302669612</v>
      </c>
      <c r="BE646" s="168">
        <f ca="1">IFERROR(__xludf.DUMMYFUNCTION("""COMPUTED_VALUE"""),2459929395)</f>
        <v>2459929395</v>
      </c>
      <c r="BF646" s="170">
        <f ca="1">IFERROR(__xludf.DUMMYFUNCTION("""COMPUTED_VALUE"""),2688686277)</f>
        <v>2688686277</v>
      </c>
      <c r="BG646" s="170">
        <f ca="1">IFERROR(__xludf.DUMMYFUNCTION("""COMPUTED_VALUE"""),1187341839)</f>
        <v>1187341839</v>
      </c>
      <c r="BH646" s="168">
        <f ca="1">IFERROR(__xludf.DUMMYFUNCTION("""COMPUTED_VALUE"""),2235601565.04854)</f>
        <v>2235601565.0485401</v>
      </c>
      <c r="BI646" s="168">
        <f ca="1">IFERROR(__xludf.DUMMYFUNCTION("""COMPUTED_VALUE"""),2318719384.48487)</f>
        <v>2318719384.48487</v>
      </c>
      <c r="BJ646" s="170">
        <f ca="1">IFERROR(__xludf.DUMMYFUNCTION("""COMPUTED_VALUE"""),2460528821.01384)</f>
        <v>2460528821.0138402</v>
      </c>
      <c r="BK646" s="170">
        <f ca="1">IFERROR(__xludf.DUMMYFUNCTION("""COMPUTED_VALUE"""),0.2)</f>
        <v>0.2</v>
      </c>
      <c r="BL646" s="168">
        <f ca="1">IFERROR(__xludf.DUMMYFUNCTION("""COMPUTED_VALUE"""),0.3)</f>
        <v>0.3</v>
      </c>
      <c r="BM646" s="168">
        <f ca="1">IFERROR(__xludf.DUMMYFUNCTION("""COMPUTED_VALUE"""),0.3)</f>
        <v>0.3</v>
      </c>
      <c r="BN646" s="170">
        <f ca="1">IFERROR(__xludf.DUMMYFUNCTION("""COMPUTED_VALUE"""),0.2)</f>
        <v>0.2</v>
      </c>
      <c r="BO646" s="170" t="str">
        <f ca="1">IFERROR(__xludf.DUMMYFUNCTION("""COMPUTED_VALUE"""),"20-04-2024 Creada a solicitidu del sector")</f>
        <v>20-04-2024 Creada a solicitidu del sector</v>
      </c>
      <c r="BP646" s="168">
        <f ca="1">IFERROR(__xludf.DUMMYFUNCTION("""COMPUTED_VALUE"""),8638627123)</f>
        <v>8638627123</v>
      </c>
      <c r="BQ646" s="168">
        <f ca="1">IFERROR(__xludf.DUMMYFUNCTION("""COMPUTED_VALUE"""),8202191609.54726)</f>
        <v>8202191609.5472603</v>
      </c>
      <c r="BR646" s="170"/>
      <c r="BS646" s="152"/>
      <c r="BT646" s="152"/>
      <c r="BU646" s="229"/>
      <c r="BV646" s="229"/>
      <c r="BW646" s="229"/>
      <c r="BX646" s="152"/>
      <c r="BY646" s="519" t="s">
        <v>9961</v>
      </c>
      <c r="BZ646" s="516"/>
      <c r="CA646" s="516"/>
      <c r="CB646" s="517"/>
      <c r="CC646" s="172" t="s">
        <v>9962</v>
      </c>
    </row>
    <row r="647" spans="38:81" ht="15.75" customHeight="1">
      <c r="AL647" s="165">
        <f ca="1">IFERROR(__xludf.DUMMYFUNCTION("""COMPUTED_VALUE"""),440)</f>
        <v>440</v>
      </c>
      <c r="AM647" s="165" t="str">
        <f ca="1">IFERROR(__xludf.DUMMYFUNCTION("""COMPUTED_VALUE"""),"5. Bogotá confía en su gobierno")</f>
        <v>5. Bogotá confía en su gobierno</v>
      </c>
      <c r="AN647" s="166" t="str">
        <f ca="1">IFERROR(__xludf.DUMMYFUNCTION("""COMPUTED_VALUE"""),"5.36. Innovación Pública para la generación de confianza ciudadana")</f>
        <v>5.36. Innovación Pública para la generación de confianza ciudadana</v>
      </c>
      <c r="AO647" s="166" t="str">
        <f ca="1">IFERROR(__xludf.DUMMYFUNCTION("""COMPUTED_VALUE"""),"Desarrollar 6 prototipos que den solución a retos prioritarios/estratégicos de ciudad así como de trámites y servicios que busquen mejorar la relación con la ciudadanía.")</f>
        <v>Desarrollar 6 prototipos que den solución a retos prioritarios/estratégicos de ciudad así como de trámites y servicios que busquen mejorar la relación con la ciudadanía.</v>
      </c>
      <c r="AP647" s="165" t="str">
        <f ca="1">IFERROR(__xludf.DUMMYFUNCTION("""COMPUTED_VALUE"""),"El Laboratorio de Innovación Pública de Bogotá iBO desarrollará 6 prototipos para solucionar retos prioritarios/estratégicos de la ciudad aplicando metodologias y herramientas innovadoras teniendo como base la Metodología ""Tejido iBO). Estos retos serán "&amp;"planteados por el Alcalde Mayor de Bogotá en coordinación con la Jefe de Gabinete y/o la Secretaria General para ser desarrollador por iBO en articulación con las entidades distritales relevantes relacionadas con el reto a resolver. 
Para lograr esta meta"&amp;" se desarrollarán las siguientes acciones:
a) Identificación de retos
b) Exploración y articulación institucional
c)Entendimiento del problema 
d)Definición del reto
e)Ideación
f) Prototipado
g)Empaquetamiento e implementación de soluciones
Tambien se de"&amp;"sarrollarán acciones para mejorar la experiencia de los ciudadanos en los trámites distritales y mejorar la confianza:
a) Hoja de ruta para el rediseño de tramites de caraal ciudadano")</f>
        <v>El Laboratorio de Innovación Pública de Bogotá iBO desarrollará 6 prototipos para solucionar retos prioritarios/estratégicos de la ciudad aplicando metodologias y herramientas innovadoras teniendo como base la Metodología "Tejido iBO). Estos retos serán planteados por el Alcalde Mayor de Bogotá en coordinación con la Jefe de Gabinete y/o la Secretaria General para ser desarrollador por iBO en articulación con las entidades distritales relevantes relacionadas con el reto a resolver. 
Para lograr esta meta se desarrollarán las siguientes acciones:
a) Identificación de retos
b) Exploración y articulación institucional
c)Entendimiento del problema 
d)Definición del reto
e)Ideación
f) Prototipado
g)Empaquetamiento e implementación de soluciones
Tambien se desarrollarán acciones para mejorar la experiencia de los ciudadanos en los trámites distritales y mejorar la confianza:
a) Hoja de ruta para el rediseño de tramites de caraal ciudadano</v>
      </c>
      <c r="AQ647" s="170" t="str">
        <f ca="1">IFERROR(__xludf.DUMMYFUNCTION("""COMPUTED_VALUE"""),"GESTIÓN PÚBLICA")</f>
        <v>GESTIÓN PÚBLICA</v>
      </c>
      <c r="AR647" s="166" t="str">
        <f ca="1">IFERROR(__xludf.DUMMYFUNCTION("""COMPUTED_VALUE"""),"Secretaría General de la Alcaldía Mayor de Bogotá")</f>
        <v>Secretaría General de la Alcaldía Mayor de Bogotá</v>
      </c>
      <c r="AS647" s="166"/>
      <c r="AT647" s="165"/>
      <c r="AU647" s="165" t="str">
        <f ca="1">IFERROR(__xludf.DUMMYFUNCTION("""COMPUTED_VALUE"""),"Número de prototipos desarrollados sobre retos prioritarios/estratégicos de ciudad.")</f>
        <v>Número de prototipos desarrollados sobre retos prioritarios/estratégicos de ciudad.</v>
      </c>
      <c r="AV647" s="166" t="str">
        <f ca="1">IFERROR(__xludf.DUMMYFUNCTION("""COMPUTED_VALUE"""),"Sumatoria de prototipos desarrollados sobre retos prioritarios/estratégicos de ciudad.")</f>
        <v>Sumatoria de prototipos desarrollados sobre retos prioritarios/estratégicos de ciudad.</v>
      </c>
      <c r="AW647" s="166">
        <f ca="1">IFERROR(__xludf.DUMMYFUNCTION("""COMPUTED_VALUE"""),0)</f>
        <v>0</v>
      </c>
      <c r="AX647" s="165">
        <f ca="1">IFERROR(__xludf.DUMMYFUNCTION("""COMPUTED_VALUE"""),6)</f>
        <v>6</v>
      </c>
      <c r="AY647" s="165" t="str">
        <f ca="1">IFERROR(__xludf.DUMMYFUNCTION("""COMPUTED_VALUE"""),"Propia")</f>
        <v>Propia</v>
      </c>
      <c r="AZ647" s="166"/>
      <c r="BA647" s="166"/>
      <c r="BB647" s="165"/>
      <c r="BC647" s="170">
        <f ca="1">IFERROR(__xludf.DUMMYFUNCTION("""COMPUTED_VALUE"""),554645552)</f>
        <v>554645552</v>
      </c>
      <c r="BD647" s="168">
        <f ca="1">IFERROR(__xludf.DUMMYFUNCTION("""COMPUTED_VALUE"""),1014718120)</f>
        <v>1014718120</v>
      </c>
      <c r="BE647" s="168">
        <f ca="1">IFERROR(__xludf.DUMMYFUNCTION("""COMPUTED_VALUE"""),1149322000)</f>
        <v>1149322000</v>
      </c>
      <c r="BF647" s="170">
        <f ca="1">IFERROR(__xludf.DUMMYFUNCTION("""COMPUTED_VALUE"""),1179083000)</f>
        <v>1179083000</v>
      </c>
      <c r="BG647" s="170">
        <f ca="1">IFERROR(__xludf.DUMMYFUNCTION("""COMPUTED_VALUE"""),554645552)</f>
        <v>554645552</v>
      </c>
      <c r="BH647" s="168">
        <f ca="1">IFERROR(__xludf.DUMMYFUNCTION("""COMPUTED_VALUE"""),985163223.30097)</f>
        <v>985163223.30096996</v>
      </c>
      <c r="BI647" s="168">
        <f ca="1">IFERROR(__xludf.DUMMYFUNCTION("""COMPUTED_VALUE"""),1083346215.47742)</f>
        <v>1083346215.4774201</v>
      </c>
      <c r="BJ647" s="170">
        <f ca="1">IFERROR(__xludf.DUMMYFUNCTION("""COMPUTED_VALUE"""),1079027973.1351)</f>
        <v>1079027973.1350999</v>
      </c>
      <c r="BK647" s="170">
        <f ca="1">IFERROR(__xludf.DUMMYFUNCTION("""COMPUTED_VALUE"""),1)</f>
        <v>1</v>
      </c>
      <c r="BL647" s="168">
        <f ca="1">IFERROR(__xludf.DUMMYFUNCTION("""COMPUTED_VALUE"""),2)</f>
        <v>2</v>
      </c>
      <c r="BM647" s="168">
        <f ca="1">IFERROR(__xludf.DUMMYFUNCTION("""COMPUTED_VALUE"""),2)</f>
        <v>2</v>
      </c>
      <c r="BN647" s="170">
        <f ca="1">IFERROR(__xludf.DUMMYFUNCTION("""COMPUTED_VALUE"""),1)</f>
        <v>1</v>
      </c>
      <c r="BO647" s="170" t="str">
        <f ca="1">IFERROR(__xludf.DUMMYFUNCTION("""COMPUTED_VALUE"""),"20-04-2024 Creada a solicitidu del sector")</f>
        <v>20-04-2024 Creada a solicitidu del sector</v>
      </c>
      <c r="BP647" s="168">
        <f ca="1">IFERROR(__xludf.DUMMYFUNCTION("""COMPUTED_VALUE"""),3897768672)</f>
        <v>3897768672</v>
      </c>
      <c r="BQ647" s="168">
        <f ca="1">IFERROR(__xludf.DUMMYFUNCTION("""COMPUTED_VALUE"""),3702182963.91349)</f>
        <v>3702182963.9134898</v>
      </c>
      <c r="BR647" s="170"/>
      <c r="BS647" s="229"/>
      <c r="BT647" s="229"/>
      <c r="BU647" s="229"/>
      <c r="BV647" s="229"/>
      <c r="BW647" s="229"/>
      <c r="BX647" s="152"/>
      <c r="BY647" s="519" t="s">
        <v>9961</v>
      </c>
      <c r="BZ647" s="516"/>
      <c r="CA647" s="516"/>
      <c r="CB647" s="517"/>
      <c r="CC647" s="172" t="s">
        <v>9962</v>
      </c>
    </row>
    <row r="648" spans="38:81" ht="15.75" customHeight="1">
      <c r="AL648" s="165">
        <f ca="1">IFERROR(__xludf.DUMMYFUNCTION("""COMPUTED_VALUE"""),441)</f>
        <v>441</v>
      </c>
      <c r="AM648" s="165" t="str">
        <f ca="1">IFERROR(__xludf.DUMMYFUNCTION("""COMPUTED_VALUE"""),"5. Bogotá confía en su gobierno")</f>
        <v>5. Bogotá confía en su gobierno</v>
      </c>
      <c r="AN648" s="166" t="str">
        <f ca="1">IFERROR(__xludf.DUMMYFUNCTION("""COMPUTED_VALUE"""),"5.36. Innovación Pública para la generación de confianza ciudadana")</f>
        <v>5.36. Innovación Pública para la generación de confianza ciudadana</v>
      </c>
      <c r="AO648" s="166" t="str">
        <f ca="1">IFERROR(__xludf.DUMMYFUNCTION("""COMPUTED_VALUE"""),"Desarrollo de capacidades de intraemprendimiento en innovación pública en 15 entidades públicas distritales.")</f>
        <v>Desarrollo de capacidades de intraemprendimiento en innovación pública en 15 entidades públicas distritales.</v>
      </c>
      <c r="AP648" s="165" t="str">
        <f ca="1">IFERROR(__xludf.DUMMYFUNCTION("""COMPUTED_VALUE"""),"El Laboratorio de Innovación Pública de Bogotá iBO desarrollará acciones para generar capacidades de intraemprendimiento (en entidades públicas distriitales) en innovación pública. Para lograr esta meta desarrollará las siguientes actividades
a) Identifi"&amp;"cación de 15 entidades distritales para desarrollar el proceso de generación de capacidades. Esta identificación estará basada en criterio definidos por la Secretaria General en el marco de la política de gestión del conocimiento y la innovación y el índi"&amp;"ce de innovación pública (entre otros temas)
b) Diseñar una guía de intraemprendimiento en innovación pública
c) Socializar y capacitar a servidores públicos (seleccionados) de 15 entidades distritales en intraemprendimiento en innovación pública
d) Acomp"&amp;"añamiento y seguimiento al desarrollo y acciones desarrolladas por las entidades en el marco de la formación")</f>
        <v>El Laboratorio de Innovación Pública de Bogotá iBO desarrollará acciones para generar capacidades de intraemprendimiento (en entidades públicas distriitales) en innovación pública. Para lograr esta meta desarrollará las siguientes actividades
a) Identificación de 15 entidades distritales para desarrollar el proceso de generación de capacidades. Esta identificación estará basada en criterio definidos por la Secretaria General en el marco de la política de gestión del conocimiento y la innovación y el índice de innovación pública (entre otros temas)
b) Diseñar una guía de intraemprendimiento en innovación pública
c) Socializar y capacitar a servidores públicos (seleccionados) de 15 entidades distritales en intraemprendimiento en innovación pública
d) Acompañamiento y seguimiento al desarrollo y acciones desarrolladas por las entidades en el marco de la formación</v>
      </c>
      <c r="AQ648" s="170" t="str">
        <f ca="1">IFERROR(__xludf.DUMMYFUNCTION("""COMPUTED_VALUE"""),"GESTIÓN PÚBLICA")</f>
        <v>GESTIÓN PÚBLICA</v>
      </c>
      <c r="AR648" s="166" t="str">
        <f ca="1">IFERROR(__xludf.DUMMYFUNCTION("""COMPUTED_VALUE"""),"Secretaría General de la Alcaldía Mayor de Bogotá")</f>
        <v>Secretaría General de la Alcaldía Mayor de Bogotá</v>
      </c>
      <c r="AS648" s="166"/>
      <c r="AT648" s="165"/>
      <c r="AU648" s="165" t="str">
        <f ca="1">IFERROR(__xludf.DUMMYFUNCTION("""COMPUTED_VALUE"""),"Número de entidades públicas distritales capacitadas en intraemprendimiento en innovación pública")</f>
        <v>Número de entidades públicas distritales capacitadas en intraemprendimiento en innovación pública</v>
      </c>
      <c r="AV648" s="166" t="str">
        <f ca="1">IFERROR(__xludf.DUMMYFUNCTION("""COMPUTED_VALUE"""),"Sumatoria de entidades públicas distritales capacitadas en intraemprendimiento en innovación pública")</f>
        <v>Sumatoria de entidades públicas distritales capacitadas en intraemprendimiento en innovación pública</v>
      </c>
      <c r="AW648" s="166">
        <f ca="1">IFERROR(__xludf.DUMMYFUNCTION("""COMPUTED_VALUE"""),0)</f>
        <v>0</v>
      </c>
      <c r="AX648" s="165">
        <f ca="1">IFERROR(__xludf.DUMMYFUNCTION("""COMPUTED_VALUE"""),15)</f>
        <v>15</v>
      </c>
      <c r="AY648" s="165" t="str">
        <f ca="1">IFERROR(__xludf.DUMMYFUNCTION("""COMPUTED_VALUE"""),"Propia")</f>
        <v>Propia</v>
      </c>
      <c r="AZ648" s="166"/>
      <c r="BA648" s="166"/>
      <c r="BB648" s="165"/>
      <c r="BC648" s="170">
        <f ca="1">IFERROR(__xludf.DUMMYFUNCTION("""COMPUTED_VALUE"""),0)</f>
        <v>0</v>
      </c>
      <c r="BD648" s="168">
        <f ca="1">IFERROR(__xludf.DUMMYFUNCTION("""COMPUTED_VALUE"""),307019730)</f>
        <v>307019730</v>
      </c>
      <c r="BE648" s="168">
        <f ca="1">IFERROR(__xludf.DUMMYFUNCTION("""COMPUTED_VALUE"""),344455000)</f>
        <v>344455000</v>
      </c>
      <c r="BF648" s="170">
        <f ca="1">IFERROR(__xludf.DUMMYFUNCTION("""COMPUTED_VALUE"""),350071000)</f>
        <v>350071000</v>
      </c>
      <c r="BG648" s="170">
        <f ca="1">IFERROR(__xludf.DUMMYFUNCTION("""COMPUTED_VALUE"""),0)</f>
        <v>0</v>
      </c>
      <c r="BH648" s="168">
        <f ca="1">IFERROR(__xludf.DUMMYFUNCTION("""COMPUTED_VALUE"""),298077407.76699)</f>
        <v>298077407.76699001</v>
      </c>
      <c r="BI648" s="168">
        <f ca="1">IFERROR(__xludf.DUMMYFUNCTION("""COMPUTED_VALUE"""),324681873.880667)</f>
        <v>324681873.88066697</v>
      </c>
      <c r="BJ648" s="170">
        <f ca="1">IFERROR(__xludf.DUMMYFUNCTION("""COMPUTED_VALUE"""),320364555.831419)</f>
        <v>320364555.83141899</v>
      </c>
      <c r="BK648" s="170">
        <f ca="1">IFERROR(__xludf.DUMMYFUNCTION("""COMPUTED_VALUE"""),3)</f>
        <v>3</v>
      </c>
      <c r="BL648" s="168">
        <f ca="1">IFERROR(__xludf.DUMMYFUNCTION("""COMPUTED_VALUE"""),5)</f>
        <v>5</v>
      </c>
      <c r="BM648" s="168">
        <f ca="1">IFERROR(__xludf.DUMMYFUNCTION("""COMPUTED_VALUE"""),5)</f>
        <v>5</v>
      </c>
      <c r="BN648" s="170">
        <f ca="1">IFERROR(__xludf.DUMMYFUNCTION("""COMPUTED_VALUE"""),2)</f>
        <v>2</v>
      </c>
      <c r="BO648" s="170" t="str">
        <f ca="1">IFERROR(__xludf.DUMMYFUNCTION("""COMPUTED_VALUE"""),"20-04-2024 Creada a solicitidu del sector")</f>
        <v>20-04-2024 Creada a solicitidu del sector</v>
      </c>
      <c r="BP648" s="168">
        <f ca="1">IFERROR(__xludf.DUMMYFUNCTION("""COMPUTED_VALUE"""),1001545730)</f>
        <v>1001545730</v>
      </c>
      <c r="BQ648" s="168">
        <f ca="1">IFERROR(__xludf.DUMMYFUNCTION("""COMPUTED_VALUE"""),943123837.479077)</f>
        <v>943123837.47907698</v>
      </c>
      <c r="BR648" s="170"/>
      <c r="BS648" s="229"/>
      <c r="BT648" s="229"/>
      <c r="BU648" s="229"/>
      <c r="BV648" s="229"/>
      <c r="BW648" s="229"/>
      <c r="BX648" s="152"/>
      <c r="BY648" s="519" t="s">
        <v>9961</v>
      </c>
      <c r="BZ648" s="516"/>
      <c r="CA648" s="516"/>
      <c r="CB648" s="517"/>
      <c r="CC648" s="172" t="s">
        <v>9962</v>
      </c>
    </row>
    <row r="649" spans="38:81" ht="15.75" customHeight="1">
      <c r="AL649" s="165">
        <f ca="1">IFERROR(__xludf.DUMMYFUNCTION("""COMPUTED_VALUE"""),442)</f>
        <v>442</v>
      </c>
      <c r="AM649" s="165" t="str">
        <f ca="1">IFERROR(__xludf.DUMMYFUNCTION("""COMPUTED_VALUE"""),"5. Bogotá confía en su gobierno")</f>
        <v>5. Bogotá confía en su gobierno</v>
      </c>
      <c r="AN649" s="166" t="str">
        <f ca="1">IFERROR(__xludf.DUMMYFUNCTION("""COMPUTED_VALUE"""),"5.32. Gobierno abierto, íntegro, transparente y corresponsable")</f>
        <v>5.32. Gobierno abierto, íntegro, transparente y corresponsable</v>
      </c>
      <c r="AO649" s="166" t="str">
        <f ca="1">IFERROR(__xludf.DUMMYFUNCTION("""COMPUTED_VALUE"""),"Poner en marcha 1 una estrategia de posicionamiento de la memoria investigación histórica y difusión del patrimonio documental orientada a la consulta ciudadana.")</f>
        <v>Poner en marcha 1 una estrategia de posicionamiento de la memoria investigación histórica y difusión del patrimonio documental orientada a la consulta ciudadana.</v>
      </c>
      <c r="AP649" s="165" t="str">
        <f ca="1">IFERROR(__xludf.DUMMYFUNCTION("""COMPUTED_VALUE"""),"El propósito de la meta es poner en marcha una estrategia que permita el posicionamiento en el distrito de la memoria y difusión del patrimonio documental que incluya la gestión del ciclo de vida documental para que los ciudadanos puedan hacer uso de la i"&amp;"nformación a través de exposiciones permanentes temporales e itinerantes procesos de pedagogía y memoria en torno a la ciudad a su diversidad a cada uno de sus territorios a su ruralidad a sus procesos migratorios a sus transformaciones avances y desafíos"&amp;".")</f>
        <v>El propósito de la meta es poner en marcha una estrategia que permita el posicionamiento en el distrito de la memoria y difusión del patrimonio documental que incluya la gestión del ciclo de vida documental para que los ciudadanos puedan hacer uso de la información a través de exposiciones permanentes temporales e itinerantes procesos de pedagogía y memoria en torno a la ciudad a su diversidad a cada uno de sus territorios a su ruralidad a sus procesos migratorios a sus transformaciones avances y desafíos.</v>
      </c>
      <c r="AQ649" s="170" t="str">
        <f ca="1">IFERROR(__xludf.DUMMYFUNCTION("""COMPUTED_VALUE"""),"GESTIÓN PÚBLICA")</f>
        <v>GESTIÓN PÚBLICA</v>
      </c>
      <c r="AR649" s="166" t="str">
        <f ca="1">IFERROR(__xludf.DUMMYFUNCTION("""COMPUTED_VALUE"""),"Secretaría General de la Alcaldía Mayor de Bogotá")</f>
        <v>Secretaría General de la Alcaldía Mayor de Bogotá</v>
      </c>
      <c r="AS649" s="166"/>
      <c r="AT649" s="165"/>
      <c r="AU649" s="165" t="str">
        <f ca="1">IFERROR(__xludf.DUMMYFUNCTION("""COMPUTED_VALUE"""),"Estrategia de posicionamiento de la memoria investigación histórica y difusión del patrimonio documental orientada a la consulta ciudadana en puesta en marcha.")</f>
        <v>Estrategia de posicionamiento de la memoria investigación histórica y difusión del patrimonio documental orientada a la consulta ciudadana en puesta en marcha.</v>
      </c>
      <c r="AV649" s="166" t="str">
        <f ca="1">IFERROR(__xludf.DUMMYFUNCTION("""COMPUTED_VALUE"""),"Estrategia de posicionamiento de la memoria investigación histórica y difusión del patrimonio documental orientada a la consulta ciudadana en puesta en marcha.")</f>
        <v>Estrategia de posicionamiento de la memoria investigación histórica y difusión del patrimonio documental orientada a la consulta ciudadana en puesta en marcha.</v>
      </c>
      <c r="AW649" s="166">
        <f ca="1">IFERROR(__xludf.DUMMYFUNCTION("""COMPUTED_VALUE"""),0)</f>
        <v>0</v>
      </c>
      <c r="AX649" s="165">
        <f ca="1">IFERROR(__xludf.DUMMYFUNCTION("""COMPUTED_VALUE"""),1)</f>
        <v>1</v>
      </c>
      <c r="AY649" s="165" t="str">
        <f ca="1">IFERROR(__xludf.DUMMYFUNCTION("""COMPUTED_VALUE"""),"Propia")</f>
        <v>Propia</v>
      </c>
      <c r="AZ649" s="166"/>
      <c r="BA649" s="166"/>
      <c r="BB649" s="165"/>
      <c r="BC649" s="170">
        <f ca="1">IFERROR(__xludf.DUMMYFUNCTION("""COMPUTED_VALUE"""),1507061830)</f>
        <v>1507061830</v>
      </c>
      <c r="BD649" s="168">
        <f ca="1">IFERROR(__xludf.DUMMYFUNCTION("""COMPUTED_VALUE"""),6097880454)</f>
        <v>6097880454</v>
      </c>
      <c r="BE649" s="168">
        <f ca="1">IFERROR(__xludf.DUMMYFUNCTION("""COMPUTED_VALUE"""),7359457674)</f>
        <v>7359457674</v>
      </c>
      <c r="BF649" s="170">
        <f ca="1">IFERROR(__xludf.DUMMYFUNCTION("""COMPUTED_VALUE"""),7276404985)</f>
        <v>7276404985</v>
      </c>
      <c r="BG649" s="170">
        <f ca="1">IFERROR(__xludf.DUMMYFUNCTION("""COMPUTED_VALUE"""),1507061830)</f>
        <v>1507061830</v>
      </c>
      <c r="BH649" s="168">
        <f ca="1">IFERROR(__xludf.DUMMYFUNCTION("""COMPUTED_VALUE"""),5920272285.43689)</f>
        <v>5920272285.4368896</v>
      </c>
      <c r="BI649" s="168">
        <f ca="1">IFERROR(__xludf.DUMMYFUNCTION("""COMPUTED_VALUE"""),6936994696.95541)</f>
        <v>6936994696.95541</v>
      </c>
      <c r="BJ649" s="170">
        <f ca="1">IFERROR(__xludf.DUMMYFUNCTION("""COMPUTED_VALUE"""),6658941332.0985)</f>
        <v>6658941332.0985003</v>
      </c>
      <c r="BK649" s="170">
        <f ca="1">IFERROR(__xludf.DUMMYFUNCTION("""COMPUTED_VALUE"""),0.25)</f>
        <v>0.25</v>
      </c>
      <c r="BL649" s="168">
        <f ca="1">IFERROR(__xludf.DUMMYFUNCTION("""COMPUTED_VALUE"""),0.25)</f>
        <v>0.25</v>
      </c>
      <c r="BM649" s="168">
        <f ca="1">IFERROR(__xludf.DUMMYFUNCTION("""COMPUTED_VALUE"""),0.25)</f>
        <v>0.25</v>
      </c>
      <c r="BN649" s="170">
        <f ca="1">IFERROR(__xludf.DUMMYFUNCTION("""COMPUTED_VALUE"""),0.25)</f>
        <v>0.25</v>
      </c>
      <c r="BO649" s="170" t="str">
        <f ca="1">IFERROR(__xludf.DUMMYFUNCTION("""COMPUTED_VALUE"""),"20-04-2024 Creada a solicitidu del sector")</f>
        <v>20-04-2024 Creada a solicitidu del sector</v>
      </c>
      <c r="BP649" s="168">
        <f ca="1">IFERROR(__xludf.DUMMYFUNCTION("""COMPUTED_VALUE"""),22240804943)</f>
        <v>22240804943</v>
      </c>
      <c r="BQ649" s="168">
        <f ca="1">IFERROR(__xludf.DUMMYFUNCTION("""COMPUTED_VALUE"""),21023270144.4908)</f>
        <v>21023270144.490799</v>
      </c>
      <c r="BR649" s="170"/>
      <c r="BS649" s="152"/>
      <c r="BT649" s="152"/>
      <c r="BU649" s="229"/>
      <c r="BV649" s="229"/>
      <c r="BW649" s="229"/>
      <c r="BX649" s="152"/>
      <c r="BY649" s="519" t="s">
        <v>9961</v>
      </c>
      <c r="BZ649" s="516"/>
      <c r="CA649" s="516"/>
      <c r="CB649" s="517"/>
      <c r="CC649" s="172" t="s">
        <v>9962</v>
      </c>
    </row>
    <row r="650" spans="38:81" ht="15.75" customHeight="1">
      <c r="AL650" s="165">
        <f ca="1">IFERROR(__xludf.DUMMYFUNCTION("""COMPUTED_VALUE"""),446)</f>
        <v>446</v>
      </c>
      <c r="AM650" s="165" t="str">
        <f ca="1">IFERROR(__xludf.DUMMYFUNCTION("""COMPUTED_VALUE"""),"5. Bogotá confía en su gobierno")</f>
        <v>5. Bogotá confía en su gobierno</v>
      </c>
      <c r="AN650" s="166" t="str">
        <f ca="1">IFERROR(__xludf.DUMMYFUNCTION("""COMPUTED_VALUE"""),"5.33. Fortalecimiento institucional para un gobierno confiable")</f>
        <v>5.33. Fortalecimiento institucional para un gobierno confiable</v>
      </c>
      <c r="AO650" s="166" t="str">
        <f ca="1">IFERROR(__xludf.DUMMYFUNCTION("""COMPUTED_VALUE"""),"Implementar el 100% la estrategia de fortalecimiento de capacidades de gestión de la EAAB que promueva la innovación organizacional  la eficiencia administrativa y operativa como generadora de confianza ciudadana.")</f>
        <v>Implementar el 100% la estrategia de fortalecimiento de capacidades de gestión de la EAAB que promueva la innovación organizacional  la eficiencia administrativa y operativa como generadora de confianza ciudadana.</v>
      </c>
      <c r="AP650" s="165" t="str">
        <f ca="1">IFERROR(__xludf.DUMMYFUNCTION("""COMPUTED_VALUE"""),"Estrategia de fortalecimiento de las capacidades organizacionales de la empresa con el fin de actualizar su sistema de información y garantizar la operaciónde la infraestructura de acueducto y alcantarillado con maquinaria y equipos innovados. ")</f>
        <v xml:space="preserve">Estrategia de fortalecimiento de las capacidades organizacionales de la empresa con el fin de actualizar su sistema de información y garantizar la operaciónde la infraestructura de acueducto y alcantarillado con maquinaria y equipos innovados. </v>
      </c>
      <c r="AQ650" s="170" t="str">
        <f ca="1">IFERROR(__xludf.DUMMYFUNCTION("""COMPUTED_VALUE"""),"HÁBITAT")</f>
        <v>HÁBITAT</v>
      </c>
      <c r="AR650" s="166" t="str">
        <f ca="1">IFERROR(__xludf.DUMMYFUNCTION("""COMPUTED_VALUE"""),"Empresa de Acueducto y Alcantarillado de Bogotá EAAB-ESP")</f>
        <v>Empresa de Acueducto y Alcantarillado de Bogotá EAAB-ESP</v>
      </c>
      <c r="AS650" s="166"/>
      <c r="AT650" s="165"/>
      <c r="AU650" s="165" t="str">
        <f ca="1">IFERROR(__xludf.DUMMYFUNCTION("""COMPUTED_VALUE"""),"Porcentaje de implementación de la estrategia de fortalecimiento de capacidades de la EAAB .")</f>
        <v>Porcentaje de implementación de la estrategia de fortalecimiento de capacidades de la EAAB .</v>
      </c>
      <c r="AV650" s="166" t="str">
        <f ca="1">IFERROR(__xludf.DUMMYFUNCTION("""COMPUTED_VALUE"""),"% de cumplimiento la estrategia de fortalecimiento de las capacidades de la EAAB.")</f>
        <v>% de cumplimiento la estrategia de fortalecimiento de las capacidades de la EAAB.</v>
      </c>
      <c r="AW650" s="166">
        <f ca="1">IFERROR(__xludf.DUMMYFUNCTION("""COMPUTED_VALUE"""),0)</f>
        <v>0</v>
      </c>
      <c r="AX650" s="255">
        <f ca="1">IFERROR(__xludf.DUMMYFUNCTION("""COMPUTED_VALUE"""),1)</f>
        <v>1</v>
      </c>
      <c r="AY650" s="165" t="str">
        <f ca="1">IFERROR(__xludf.DUMMYFUNCTION("""COMPUTED_VALUE"""),"Propia")</f>
        <v>Propia</v>
      </c>
      <c r="AZ650" s="166"/>
      <c r="BA650" s="166"/>
      <c r="BB650" s="165"/>
      <c r="BC650" s="170">
        <f ca="1">IFERROR(__xludf.DUMMYFUNCTION("""COMPUTED_VALUE"""),291067846157)</f>
        <v>291067846157</v>
      </c>
      <c r="BD650" s="415">
        <f ca="1">IFERROR(__xludf.DUMMYFUNCTION("""COMPUTED_VALUE"""),180786709814)</f>
        <v>180786709814</v>
      </c>
      <c r="BE650" s="168">
        <f ca="1">IFERROR(__xludf.DUMMYFUNCTION("""COMPUTED_VALUE"""),275065572699)</f>
        <v>275065572699</v>
      </c>
      <c r="BF650" s="170">
        <f ca="1">IFERROR(__xludf.DUMMYFUNCTION("""COMPUTED_VALUE"""),89580724150)</f>
        <v>89580724150</v>
      </c>
      <c r="BG650" s="170">
        <f ca="1">IFERROR(__xludf.DUMMYFUNCTION("""COMPUTED_VALUE"""),291067846157)</f>
        <v>291067846157</v>
      </c>
      <c r="BH650" s="168">
        <f ca="1">IFERROR(__xludf.DUMMYFUNCTION("""COMPUTED_VALUE"""),175521077489.32)</f>
        <v>175521077489.32001</v>
      </c>
      <c r="BI650" s="168">
        <f ca="1">IFERROR(__xludf.DUMMYFUNCTION("""COMPUTED_VALUE"""),259275683569.61)</f>
        <v>259275683569.60999</v>
      </c>
      <c r="BJ650" s="170">
        <f ca="1">IFERROR(__xludf.DUMMYFUNCTION("""COMPUTED_VALUE"""),81979052544.6886)</f>
        <v>81979052544.688599</v>
      </c>
      <c r="BK650" s="170">
        <f ca="1">IFERROR(__xludf.DUMMYFUNCTION("""COMPUTED_VALUE"""),0.25)</f>
        <v>0.25</v>
      </c>
      <c r="BL650" s="168">
        <f ca="1">IFERROR(__xludf.DUMMYFUNCTION("""COMPUTED_VALUE"""),0.25)</f>
        <v>0.25</v>
      </c>
      <c r="BM650" s="168">
        <f ca="1">IFERROR(__xludf.DUMMYFUNCTION("""COMPUTED_VALUE"""),0.25)</f>
        <v>0.25</v>
      </c>
      <c r="BN650" s="170">
        <f ca="1">IFERROR(__xludf.DUMMYFUNCTION("""COMPUTED_VALUE"""),0.25)</f>
        <v>0.25</v>
      </c>
      <c r="BO650" s="170" t="str">
        <f ca="1">IFERROR(__xludf.DUMMYFUNCTION("""COMPUTED_VALUE"""),"OK")</f>
        <v>OK</v>
      </c>
      <c r="BP650" s="168">
        <f ca="1">IFERROR(__xludf.DUMMYFUNCTION("""COMPUTED_VALUE"""),836500852820)</f>
        <v>836500852820</v>
      </c>
      <c r="BQ650" s="168">
        <f ca="1">IFERROR(__xludf.DUMMYFUNCTION("""COMPUTED_VALUE"""),807843659760.619)</f>
        <v>807843659760.61902</v>
      </c>
      <c r="BR650" s="170"/>
      <c r="BS650" s="253"/>
      <c r="BT650" s="253"/>
      <c r="BU650" s="229"/>
      <c r="BV650" s="229"/>
      <c r="BW650" s="229"/>
      <c r="BX650" s="152"/>
      <c r="BY650" s="519" t="s">
        <v>9961</v>
      </c>
      <c r="BZ650" s="516"/>
      <c r="CA650" s="516"/>
      <c r="CB650" s="517"/>
      <c r="CC650" s="172" t="s">
        <v>9962</v>
      </c>
    </row>
    <row r="651" spans="38:81" ht="15.75" customHeight="1">
      <c r="AL651" s="165">
        <f ca="1">IFERROR(__xludf.DUMMYFUNCTION("""COMPUTED_VALUE"""),447)</f>
        <v>447</v>
      </c>
      <c r="AM651" s="165" t="str">
        <f ca="1">IFERROR(__xludf.DUMMYFUNCTION("""COMPUTED_VALUE"""),"5. Bogotá confía en su gobierno")</f>
        <v>5. Bogotá confía en su gobierno</v>
      </c>
      <c r="AN651" s="166"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51" s="166" t="str">
        <f ca="1">IFERROR(__xludf.DUMMYFUNCTION("""COMPUTED_VALUE"""),"Implementar una (1) metodología conducente a la implementación y seguimiento de convenios solidarios para facilitar el aprovechamiento en bienes fiscales y de carácter comunitario en salones comunales así como en estacionamiento en zonas de cesión con uso"&amp;" de parqueadero de carácter barrial con uso comunitario que no hagan parte de la red de estacionamientos públicos y privados de conexión al sistema de transporte.")</f>
        <v>Implementar una (1) metodología conducente a la implementación y seguimiento de convenios solidarios para facilitar el aprovechamiento en bienes fiscales y de carácter comunitario en salones comunales así como en estacionamiento en zonas de cesión con uso de parqueadero de carácter barrial con uso comunitario que no hagan parte de la red de estacionamientos públicos y privados de conexión al sistema de transporte.</v>
      </c>
      <c r="AP651" s="165" t="str">
        <f ca="1">IFERROR(__xludf.DUMMYFUNCTION("""COMPUTED_VALUE"""),"Actividades que den cumplimiento a lo establecido en el Decreto 493 de 2023 en el cual el IDPAC quedo designado como gestor para el seguimiento de actividades de aprovechamiento en bienes fiscales y de carácter comunitario en salones comunales Estacionami"&amp;"ento en zonas de cesión con uso de parqueadero de carácter barrial con uso comunitario que no hagan parte de la red de estacionamientos públicos y privados de conexión al sistema de transporte.")</f>
        <v>Actividades que den cumplimiento a lo establecido en el Decreto 493 de 2023 en el cual el IDPAC quedo designado como gestor para el seguimiento de actividades de aprovechamiento en bienes fiscales y de carácter comunitario en salones comunales Estacionamiento en zonas de cesión con uso de parqueadero de carácter barrial con uso comunitario que no hagan parte de la red de estacionamientos públicos y privados de conexión al sistema de transporte.</v>
      </c>
      <c r="AQ651" s="170" t="str">
        <f ca="1">IFERROR(__xludf.DUMMYFUNCTION("""COMPUTED_VALUE"""),"GOBIERNO")</f>
        <v>GOBIERNO</v>
      </c>
      <c r="AR651" s="166" t="str">
        <f ca="1">IFERROR(__xludf.DUMMYFUNCTION("""COMPUTED_VALUE"""),"Instituto Distrital de la Participación y Acción Comunal - IDPAC")</f>
        <v>Instituto Distrital de la Participación y Acción Comunal - IDPAC</v>
      </c>
      <c r="AS651" s="166"/>
      <c r="AT651" s="165"/>
      <c r="AU651" s="165" t="str">
        <f ca="1">IFERROR(__xludf.DUMMYFUNCTION("""COMPUTED_VALUE"""),"Porcentaje de convenios solidarios suscritos")</f>
        <v>Porcentaje de convenios solidarios suscritos</v>
      </c>
      <c r="AV651" s="166" t="str">
        <f ca="1">IFERROR(__xludf.DUMMYFUNCTION("""COMPUTED_VALUE"""),"Números de convenios elaborados / Números de convenios programados")</f>
        <v>Números de convenios elaborados / Números de convenios programados</v>
      </c>
      <c r="AW651" s="166" t="str">
        <f ca="1">IFERROR(__xludf.DUMMYFUNCTION("""COMPUTED_VALUE"""),"713
(2023)")</f>
        <v>713
(2023)</v>
      </c>
      <c r="AX651" s="165">
        <f ca="1">IFERROR(__xludf.DUMMYFUNCTION("""COMPUTED_VALUE"""),1)</f>
        <v>1</v>
      </c>
      <c r="AY651" s="165" t="str">
        <f ca="1">IFERROR(__xludf.DUMMYFUNCTION("""COMPUTED_VALUE"""),"Inventario de bienes de uso público diferente al permitido urbanisticamente de acuerdo a información proporcionada por el DADEP entregado 2 de abril de 2024")</f>
        <v>Inventario de bienes de uso público diferente al permitido urbanisticamente de acuerdo a información proporcionada por el DADEP entregado 2 de abril de 2024</v>
      </c>
      <c r="AZ651" s="416">
        <f ca="1">IFERROR(__xludf.DUMMYFUNCTION("""COMPUTED_VALUE"""),150000000000000000)</f>
        <v>1.5E+17</v>
      </c>
      <c r="BA651" s="166">
        <f ca="1">IFERROR(__xludf.DUMMYFUNCTION("""COMPUTED_VALUE"""),0)</f>
        <v>0</v>
      </c>
      <c r="BB651" s="165">
        <f ca="1">IFERROR(__xludf.DUMMYFUNCTION("""COMPUTED_VALUE"""),0)</f>
        <v>0</v>
      </c>
      <c r="BC651" s="170">
        <f ca="1">IFERROR(__xludf.DUMMYFUNCTION("""COMPUTED_VALUE"""),190000000)</f>
        <v>190000000</v>
      </c>
      <c r="BD651" s="415">
        <f ca="1">IFERROR(__xludf.DUMMYFUNCTION("""COMPUTED_VALUE"""),665000000)</f>
        <v>665000000</v>
      </c>
      <c r="BE651" s="168">
        <f ca="1">IFERROR(__xludf.DUMMYFUNCTION("""COMPUTED_VALUE"""),665000000)</f>
        <v>665000000</v>
      </c>
      <c r="BF651" s="170">
        <f ca="1">IFERROR(__xludf.DUMMYFUNCTION("""COMPUTED_VALUE"""),380000000)</f>
        <v>380000000</v>
      </c>
      <c r="BG651" s="170">
        <f ca="1">IFERROR(__xludf.DUMMYFUNCTION("""COMPUTED_VALUE"""),190000000)</f>
        <v>190000000</v>
      </c>
      <c r="BH651" s="168">
        <f ca="1">IFERROR(__xludf.DUMMYFUNCTION("""COMPUTED_VALUE"""),645631067.961165)</f>
        <v>645631067.96116495</v>
      </c>
      <c r="BI651" s="168">
        <f ca="1">IFERROR(__xludf.DUMMYFUNCTION("""COMPUTED_VALUE"""),626826279.573946)</f>
        <v>626826279.573946</v>
      </c>
      <c r="BJ651" s="170">
        <f ca="1">IFERROR(__xludf.DUMMYFUNCTION("""COMPUTED_VALUE"""),347753830.5542)</f>
        <v>347753830.55419999</v>
      </c>
      <c r="BK651" s="170">
        <f ca="1">IFERROR(__xludf.DUMMYFUNCTION("""COMPUTED_VALUE"""),0.25)</f>
        <v>0.25</v>
      </c>
      <c r="BL651" s="168">
        <f ca="1">IFERROR(__xludf.DUMMYFUNCTION("""COMPUTED_VALUE"""),0.25)</f>
        <v>0.25</v>
      </c>
      <c r="BM651" s="168">
        <f ca="1">IFERROR(__xludf.DUMMYFUNCTION("""COMPUTED_VALUE"""),0.25)</f>
        <v>0.25</v>
      </c>
      <c r="BN651" s="170">
        <f ca="1">IFERROR(__xludf.DUMMYFUNCTION("""COMPUTED_VALUE"""),0.25)</f>
        <v>0.25</v>
      </c>
      <c r="BO651" s="170" t="str">
        <f ca="1">IFERROR(__xludf.DUMMYFUNCTION("""COMPUTED_VALUE"""),"Meta nueva")</f>
        <v>Meta nueva</v>
      </c>
      <c r="BP651" s="168">
        <f ca="1">IFERROR(__xludf.DUMMYFUNCTION("""COMPUTED_VALUE"""),1900000000)</f>
        <v>1900000000</v>
      </c>
      <c r="BQ651" s="168">
        <f ca="1">IFERROR(__xludf.DUMMYFUNCTION("""COMPUTED_VALUE"""),1810211178.08931)</f>
        <v>1810211178.0893099</v>
      </c>
      <c r="BR651" s="170"/>
      <c r="BS651" s="152"/>
      <c r="BT651" s="152"/>
      <c r="BU651" s="229"/>
      <c r="BV651" s="229"/>
      <c r="BW651" s="229"/>
      <c r="BX651" s="152"/>
      <c r="BY651" s="519" t="s">
        <v>9961</v>
      </c>
      <c r="BZ651" s="516"/>
      <c r="CA651" s="516"/>
      <c r="CB651" s="517"/>
      <c r="CC651" s="172" t="s">
        <v>9962</v>
      </c>
    </row>
    <row r="652" spans="38:81" ht="15.75" customHeight="1">
      <c r="AL652" s="165">
        <f ca="1">IFERROR(__xludf.DUMMYFUNCTION("""COMPUTED_VALUE"""),448)</f>
        <v>448</v>
      </c>
      <c r="AM652" s="165" t="str">
        <f ca="1">IFERROR(__xludf.DUMMYFUNCTION("""COMPUTED_VALUE"""),"5. Bogotá confía en su gobierno")</f>
        <v>5. Bogotá confía en su gobierno</v>
      </c>
      <c r="AN652" s="166" t="str">
        <f ca="1">IFERROR(__xludf.DUMMYFUNCTION("""COMPUTED_VALUE"""),"5.39. Camino hacia una democracia deliberativa con un gobierno cercano a la gente y con participación ciudadana")</f>
        <v>5.39. Camino hacia una democracia deliberativa con un gobierno cercano a la gente y con participación ciudadana</v>
      </c>
      <c r="AO652" s="166" t="str">
        <f ca="1">IFERROR(__xludf.DUMMYFUNCTION("""COMPUTED_VALUE"""),"Fomentar la participación ciudadana y el ambiente habilitante en la construcción de lo público, en articulación con las Organizaciones de la Sociedad Civil (OSC), Organismos Internacionales, Fondos de Desarrollo Local, entidades Distritales y del orden Na"&amp;"cional, empleando instrumentos técnicos, jurídicos y financieros.")</f>
        <v>Fomentar la participación ciudadana y el ambiente habilitante en la construcción de lo público, en articulación con las Organizaciones de la Sociedad Civil (OSC), Organismos Internacionales, Fondos de Desarrollo Local, entidades Distritales y del orden Nacional, empleando instrumentos técnicos, jurídicos y financieros.</v>
      </c>
      <c r="AP652" s="165" t="str">
        <f ca="1">IFERROR(__xludf.DUMMYFUNCTION("""COMPUTED_VALUE"""),"Se entregarán 1550 incentivos para estimular y promover la participación incidente.")</f>
        <v>Se entregarán 1550 incentivos para estimular y promover la participación incidente.</v>
      </c>
      <c r="AQ652" s="170" t="str">
        <f ca="1">IFERROR(__xludf.DUMMYFUNCTION("""COMPUTED_VALUE"""),"GOBIERNO")</f>
        <v>GOBIERNO</v>
      </c>
      <c r="AR652" s="166" t="str">
        <f ca="1">IFERROR(__xludf.DUMMYFUNCTION("""COMPUTED_VALUE"""),"Instituto Distrital de la Participación y Acción Comunal - IDPAC")</f>
        <v>Instituto Distrital de la Participación y Acción Comunal - IDPAC</v>
      </c>
      <c r="AS652" s="166"/>
      <c r="AT652" s="165"/>
      <c r="AU652" s="165" t="str">
        <f ca="1">IFERROR(__xludf.DUMMYFUNCTION("""COMPUTED_VALUE"""),"Incentivos estrategia Fondo Chikaná")</f>
        <v>Incentivos estrategia Fondo Chikaná</v>
      </c>
      <c r="AV652" s="166" t="str">
        <f ca="1">IFERROR(__xludf.DUMMYFUNCTION("""COMPUTED_VALUE"""),"Numero Incentivos estrategia Fondo Chikaná entregados.")</f>
        <v>Numero Incentivos estrategia Fondo Chikaná entregados.</v>
      </c>
      <c r="AW652" s="166" t="str">
        <f ca="1">IFERROR(__xludf.DUMMYFUNCTION("""COMPUTED_VALUE"""),"N/A")</f>
        <v>N/A</v>
      </c>
      <c r="AX652" s="165">
        <f ca="1">IFERROR(__xludf.DUMMYFUNCTION("""COMPUTED_VALUE"""),1550)</f>
        <v>1550</v>
      </c>
      <c r="AY652" s="165" t="str">
        <f ca="1">IFERROR(__xludf.DUMMYFUNCTION("""COMPUTED_VALUE"""),"N/A")</f>
        <v>N/A</v>
      </c>
      <c r="AZ652" s="166"/>
      <c r="BA652" s="166"/>
      <c r="BB652" s="165"/>
      <c r="BC652" s="170">
        <f ca="1">IFERROR(__xludf.DUMMYFUNCTION("""COMPUTED_VALUE"""),1860000000)</f>
        <v>1860000000</v>
      </c>
      <c r="BD652" s="415">
        <f ca="1">IFERROR(__xludf.DUMMYFUNCTION("""COMPUTED_VALUE"""),6510000000)</f>
        <v>6510000000</v>
      </c>
      <c r="BE652" s="168">
        <f ca="1">IFERROR(__xludf.DUMMYFUNCTION("""COMPUTED_VALUE"""),6510000000)</f>
        <v>6510000000</v>
      </c>
      <c r="BF652" s="170">
        <f ca="1">IFERROR(__xludf.DUMMYFUNCTION("""COMPUTED_VALUE"""),3720000000)</f>
        <v>3720000000</v>
      </c>
      <c r="BG652" s="170">
        <f ca="1">IFERROR(__xludf.DUMMYFUNCTION("""COMPUTED_VALUE"""),1860000000)</f>
        <v>1860000000</v>
      </c>
      <c r="BH652" s="168">
        <f ca="1">IFERROR(__xludf.DUMMYFUNCTION("""COMPUTED_VALUE"""),6320388349.51456)</f>
        <v>6320388349.5145597</v>
      </c>
      <c r="BI652" s="168">
        <f ca="1">IFERROR(__xludf.DUMMYFUNCTION("""COMPUTED_VALUE"""),6136299368.46074)</f>
        <v>6136299368.4607401</v>
      </c>
      <c r="BJ652" s="170">
        <f ca="1">IFERROR(__xludf.DUMMYFUNCTION("""COMPUTED_VALUE"""),3404326972.79375)</f>
        <v>3404326972.7937498</v>
      </c>
      <c r="BK652" s="170">
        <f ca="1">IFERROR(__xludf.DUMMYFUNCTION("""COMPUTED_VALUE"""),155)</f>
        <v>155</v>
      </c>
      <c r="BL652" s="168">
        <f ca="1">IFERROR(__xludf.DUMMYFUNCTION("""COMPUTED_VALUE"""),542)</f>
        <v>542</v>
      </c>
      <c r="BM652" s="168">
        <f ca="1">IFERROR(__xludf.DUMMYFUNCTION("""COMPUTED_VALUE"""),542)</f>
        <v>542</v>
      </c>
      <c r="BN652" s="170">
        <f ca="1">IFERROR(__xludf.DUMMYFUNCTION("""COMPUTED_VALUE"""),311)</f>
        <v>311</v>
      </c>
      <c r="BO652" s="170" t="str">
        <f ca="1">IFERROR(__xludf.DUMMYFUNCTION("""COMPUTED_VALUE"""),"Meta nueva")</f>
        <v>Meta nueva</v>
      </c>
      <c r="BP652" s="168">
        <f ca="1">IFERROR(__xludf.DUMMYFUNCTION("""COMPUTED_VALUE"""),18600000000)</f>
        <v>18600000000</v>
      </c>
      <c r="BQ652" s="168">
        <f ca="1">IFERROR(__xludf.DUMMYFUNCTION("""COMPUTED_VALUE"""),17721014690.769)</f>
        <v>17721014690.769001</v>
      </c>
      <c r="BR652" s="170"/>
      <c r="BS652" s="229"/>
      <c r="BT652" s="229"/>
      <c r="BU652" s="152"/>
      <c r="BV652" s="229"/>
      <c r="BW652" s="229"/>
      <c r="BX652" s="152"/>
      <c r="BY652" s="519" t="s">
        <v>9961</v>
      </c>
      <c r="BZ652" s="516"/>
      <c r="CA652" s="516"/>
      <c r="CB652" s="517"/>
      <c r="CC652" s="172" t="s">
        <v>9962</v>
      </c>
    </row>
  </sheetData>
  <autoFilter ref="A2:CC1001"/>
  <mergeCells count="111">
    <mergeCell ref="B1:AH1"/>
    <mergeCell ref="AL1:BW1"/>
    <mergeCell ref="BY7:CB7"/>
    <mergeCell ref="BY8:CB8"/>
    <mergeCell ref="BY10:CB10"/>
    <mergeCell ref="BY12:CB12"/>
    <mergeCell ref="BY13:CB13"/>
    <mergeCell ref="BY15:CB15"/>
    <mergeCell ref="BY16:CB16"/>
    <mergeCell ref="BY24:CB24"/>
    <mergeCell ref="BY27:CB27"/>
    <mergeCell ref="BY38:CB38"/>
    <mergeCell ref="BY42:CB42"/>
    <mergeCell ref="BY52:CB52"/>
    <mergeCell ref="BY63:CB63"/>
    <mergeCell ref="BY65:CB65"/>
    <mergeCell ref="BY66:CB66"/>
    <mergeCell ref="BY67:CB67"/>
    <mergeCell ref="BY68:CB68"/>
    <mergeCell ref="BY119:CB119"/>
    <mergeCell ref="BY120:CB120"/>
    <mergeCell ref="BY141:CB141"/>
    <mergeCell ref="BY147:CB147"/>
    <mergeCell ref="BY154:CB154"/>
    <mergeCell ref="BY180:CB180"/>
    <mergeCell ref="BY181:CB181"/>
    <mergeCell ref="BY197:CB197"/>
    <mergeCell ref="BY200:CB200"/>
    <mergeCell ref="BY201:CB201"/>
    <mergeCell ref="BY202:CB202"/>
    <mergeCell ref="BY203:CB203"/>
    <mergeCell ref="BY204:CB204"/>
    <mergeCell ref="BY205:CB205"/>
    <mergeCell ref="BY206:CB206"/>
    <mergeCell ref="BY207:CB207"/>
    <mergeCell ref="BY267:CB267"/>
    <mergeCell ref="BY268:CB268"/>
    <mergeCell ref="BY269:CB269"/>
    <mergeCell ref="BY270:CB270"/>
    <mergeCell ref="BY301:CB301"/>
    <mergeCell ref="BY313:CB313"/>
    <mergeCell ref="BY317:CB317"/>
    <mergeCell ref="BY319:CB319"/>
    <mergeCell ref="BY320:CB320"/>
    <mergeCell ref="BY323:CB323"/>
    <mergeCell ref="BY324:CB324"/>
    <mergeCell ref="BY325:CB325"/>
    <mergeCell ref="BY326:CB326"/>
    <mergeCell ref="BY327:CB327"/>
    <mergeCell ref="BY647:CB647"/>
    <mergeCell ref="BY648:CB648"/>
    <mergeCell ref="BY649:CB649"/>
    <mergeCell ref="BY650:CB650"/>
    <mergeCell ref="BY651:CB651"/>
    <mergeCell ref="BY450:CB450"/>
    <mergeCell ref="BY453:CB453"/>
    <mergeCell ref="BY458:CB458"/>
    <mergeCell ref="BY472:CB472"/>
    <mergeCell ref="BY477:CB477"/>
    <mergeCell ref="BY478:CB478"/>
    <mergeCell ref="BY486:CB486"/>
    <mergeCell ref="BY490:CB490"/>
    <mergeCell ref="BY491:CB491"/>
    <mergeCell ref="BY492:CB492"/>
    <mergeCell ref="BY493:CB493"/>
    <mergeCell ref="BY494:CB494"/>
    <mergeCell ref="BY563:CB563"/>
    <mergeCell ref="BY569:CB569"/>
    <mergeCell ref="BY582:CB582"/>
    <mergeCell ref="BY652:CB652"/>
    <mergeCell ref="BY640:CB640"/>
    <mergeCell ref="BY641:CB641"/>
    <mergeCell ref="BY642:CB642"/>
    <mergeCell ref="BY643:CB643"/>
    <mergeCell ref="BY644:CB644"/>
    <mergeCell ref="BY645:CB645"/>
    <mergeCell ref="BY646:CB646"/>
    <mergeCell ref="BY328:CB328"/>
    <mergeCell ref="BY329:CB329"/>
    <mergeCell ref="BY330:CB330"/>
    <mergeCell ref="BY331:CB331"/>
    <mergeCell ref="BY332:CB332"/>
    <mergeCell ref="BY333:CB333"/>
    <mergeCell ref="BY334:CB334"/>
    <mergeCell ref="BY335:CB335"/>
    <mergeCell ref="BY336:CB336"/>
    <mergeCell ref="BY337:CB337"/>
    <mergeCell ref="BY338:CB338"/>
    <mergeCell ref="BY387:CB387"/>
    <mergeCell ref="BY390:CB390"/>
    <mergeCell ref="BY413:CB413"/>
    <mergeCell ref="BY424:CB424"/>
    <mergeCell ref="BY440:CB440"/>
    <mergeCell ref="BY586:CB586"/>
    <mergeCell ref="BY603:CB603"/>
    <mergeCell ref="BY604:CB604"/>
    <mergeCell ref="BY605:CB605"/>
    <mergeCell ref="BY606:CB606"/>
    <mergeCell ref="BY607:CB607"/>
    <mergeCell ref="BY608:CB608"/>
    <mergeCell ref="BY609:CB609"/>
    <mergeCell ref="BY610:CB610"/>
    <mergeCell ref="BY611:CB611"/>
    <mergeCell ref="BY614:CB614"/>
    <mergeCell ref="BY619:CB619"/>
    <mergeCell ref="BY621:CB621"/>
    <mergeCell ref="BY626:CB626"/>
    <mergeCell ref="BY631:CB631"/>
    <mergeCell ref="BY637:CB637"/>
    <mergeCell ref="BY638:CB638"/>
    <mergeCell ref="BY639:CB639"/>
  </mergeCells>
  <conditionalFormatting sqref="BZ3:CB64 BY3:BY66 BY108:CB196 BY198:CB201 BZ263:CB318 BY263:BY319 BY321:CB322 BY326 BY328:BY330 BY337 BY380:CB423 BY425:CB477 BY479:CB490 BY551:CB602 BY604:CB636 BY640:CB640 BY643:CB643">
    <cfRule type="containsText" dxfId="2" priority="1" operator="containsText" text="TRUE">
      <formula>NOT(ISERROR(SEARCH(("TRUE"),(BY3))))</formula>
    </cfRule>
    <cfRule type="containsText" dxfId="1" priority="2" operator="containsText" text="FALSE">
      <formula>NOT(ISERROR(SEARCH(("FALSE"),(BY3))))</formula>
    </cfRule>
  </conditionalFormatting>
  <dataValidations count="2">
    <dataValidation type="list" allowBlank="1" showErrorMessage="1" sqref="AR643">
      <formula1>"AMBIENTE,CULTURA,RECREACIÓN Y DEPORTE,DESARROLLO ECONÓMICO,EDUCACIÓN,GESTIÓN JURÍDICA,GESTIÓN PÚBLICA,GOBIERNO,HÁBITAT,HACIENDA,INTEGRACIÓN SOCIAL,MOVILIDAD,MUJER,PLANEACIÓN,SALUD,SEGURIDAD,CONVIVENCIA Y JUSTICIA,VEEDURIA"</formula1>
    </dataValidation>
    <dataValidation type="list" allowBlank="1" showErrorMessage="1" sqref="AS643">
      <formula1>"Secretaría General de la Alcaldía Mayor de Bogotá,Departamento Administrativo del Servicio Civil Distrital - DASCD,Agencia de Analítica de Datos - AGATA,Secretaría Distrital de Gobierno,Departamento Administrativo de la Defensoría del Espacio Público - DA"&amp;"DEP,Instituto Distrital de la Participación y Acción Comunal - IDPAC,Secretaría Distrital de Hacienda,Fondo de Prestaciones Económicas,Cesantías y Pensiones - FONCEP,Unidad Administrativa Especial de Catastro Distrital - UAECD,Lotería de Bogotá,Secretaría"&amp;" Distrital de Planeación,Secretaría Distrital de Desarrollo Económico,Instituto para la Economía Social - IPES,Instituto Distrital de Turismo - IDT,Corporación para el Desarrollo y la Productividad Bogotá Región (Invest in Bogotá),Secretaría de Educación "&amp;"del Distrito,Universidad Distrital Francisco José de Caldas,Agencia de Educación Superior,Ciencia y Tecnología (ATENEA),Secretaría Distrital de Salud,Subred Integrada de Servicios de Salud Sur E.S.E.,Subred Integrada de Servicios de Salud Sur Occidente E."&amp;"S.E.,Subred Integrada de Servicios de Salud Norte,Subred Integrada de Servicios de Salud Centro Oriente E.S.E.,Capital Salud EPS-S SAS,Entidad de Gestión Administrativa y Técnica EGAT,Instituto Distrital de Ciencia,Biotecnología e Innovación en Salud – ID"&amp;"CBIS/BogotaBIO,Secretaría Distrital de Integración Social,Instituto Distrital para la Protección de la Niñez y la Juventud - IDIPRON,Secretaría Distrital de Cultura,Recreación y Deporte,Instituto Distrital Recreación y Deporte - IDRD,Orquesta Filarmónica "&amp;"de Bogotá,Instituto Distrital de Patrimonio Cultural,Instituto Distrital de las Artes - IDARTES,Canal Capital,Secretaría Distrital de Ambiente,Jardín Botánico José Celestino Mutis - JBB,Instituto Distrital de Gestión de Riesgos y Cambio Climático – IDIGER"&amp;",Instituto Distrital de Protección y Bienestar Animal – IDPYBA,Secretaría Distrital de Movilidad,Unidad Administrativa Especial de Rehabilitación y Mantenimiento Vial - UAERMV,Instituto de Desarrollo Urbano – IDU,Empresa de Transporte del Tercer Milenio T"&amp;"RANSMILENIO S. A.,Terminal de Transporte S.A.,Operadora Distrital de Transporte S.A.S,Empresa Metro de Bogotá S.A,Secretaría Distrital de Hábitat,Unidad Administrativa Especial de Servicios Públicos - UAESP,Caja de Vivienda Popular - CVP,Empresa de Renova"&amp;"ción y Desarrollo Urbano de Bogotá D.C.,Empresa de Acueducto y Alcantarillado de Bogotá EAAB-ESP,Aguas de Bogotá S.A E.S.P.,Empresa de Energía de Bogotá S.A - EEB - ESP,Empresa de Telecomunicaciones de Bogotá S.A - ETB,Secretaría Distrital de la Mujer,Sec"&amp;"retaría Distrital de Seguridad,Convivencia y Justicia,Cuerpo Oficial de Bomberos de Bogotá-UAE,Secretaría Jurídica Distrital,Instituto Distrital para la Investigación Educativa y el Desarrollo Pedagógico - IDEP,Fondo Financiero Distrital de Salud,Veeduria"&amp;",Fundación Gilberto Alzate Avendaño"</formula1>
    </dataValidation>
  </dataValidations>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FF00"/>
  </sheetPr>
  <dimension ref="A1:J401"/>
  <sheetViews>
    <sheetView tabSelected="1" workbookViewId="0">
      <pane ySplit="1" topLeftCell="A2" activePane="bottomLeft" state="frozen"/>
      <selection pane="bottomLeft" activeCell="B3" sqref="B3"/>
    </sheetView>
  </sheetViews>
  <sheetFormatPr baseColWidth="10" defaultColWidth="12.7109375" defaultRowHeight="15" customHeight="1"/>
  <cols>
    <col min="1" max="1" width="10" customWidth="1"/>
    <col min="2" max="2" width="21.7109375" customWidth="1"/>
    <col min="3" max="3" width="25.85546875" customWidth="1"/>
    <col min="4" max="4" width="46.7109375" customWidth="1"/>
    <col min="5" max="5" width="53.7109375" customWidth="1"/>
    <col min="6" max="7" width="32" customWidth="1"/>
    <col min="8" max="8" width="24" customWidth="1"/>
    <col min="9" max="9" width="21.28515625" customWidth="1"/>
    <col min="10" max="10" width="36.7109375" customWidth="1"/>
    <col min="11" max="16" width="12.7109375" customWidth="1"/>
  </cols>
  <sheetData>
    <row r="1" spans="1:10" ht="12.75" customHeight="1">
      <c r="A1" s="417" t="s">
        <v>0</v>
      </c>
      <c r="B1" s="418" t="s">
        <v>1</v>
      </c>
      <c r="C1" s="419" t="s">
        <v>2</v>
      </c>
      <c r="D1" s="419" t="s">
        <v>3</v>
      </c>
      <c r="E1" s="420" t="s">
        <v>11449</v>
      </c>
      <c r="F1" s="420" t="s">
        <v>6</v>
      </c>
      <c r="G1" s="421" t="s">
        <v>7</v>
      </c>
      <c r="H1" s="422" t="s">
        <v>11450</v>
      </c>
      <c r="I1" s="423" t="s">
        <v>37</v>
      </c>
      <c r="J1" s="423" t="s">
        <v>11451</v>
      </c>
    </row>
    <row r="2" spans="1:10" ht="12.75" customHeight="1">
      <c r="A2" s="425">
        <v>1</v>
      </c>
      <c r="B2" s="426" t="s">
        <v>11452</v>
      </c>
      <c r="C2" s="427" t="s">
        <v>2320</v>
      </c>
      <c r="D2" s="427" t="s">
        <v>2321</v>
      </c>
      <c r="E2" s="221" t="s">
        <v>2321</v>
      </c>
      <c r="F2" s="428" t="s">
        <v>41</v>
      </c>
      <c r="G2" s="428" t="s">
        <v>42</v>
      </c>
      <c r="H2" s="428">
        <v>146</v>
      </c>
      <c r="I2" s="429">
        <v>724795988789</v>
      </c>
      <c r="J2" s="424"/>
    </row>
    <row r="3" spans="1:10" ht="12.75" customHeight="1">
      <c r="A3" s="425">
        <v>2</v>
      </c>
      <c r="B3" s="426" t="s">
        <v>11452</v>
      </c>
      <c r="C3" s="427" t="s">
        <v>2320</v>
      </c>
      <c r="D3" s="427" t="s">
        <v>2332</v>
      </c>
      <c r="E3" s="221" t="s">
        <v>2332</v>
      </c>
      <c r="F3" s="428" t="s">
        <v>41</v>
      </c>
      <c r="G3" s="428" t="s">
        <v>51</v>
      </c>
      <c r="H3" s="428">
        <v>10</v>
      </c>
      <c r="I3" s="429">
        <v>41939676635</v>
      </c>
      <c r="J3" s="424"/>
    </row>
    <row r="4" spans="1:10" ht="12.75" customHeight="1">
      <c r="A4" s="425">
        <v>3</v>
      </c>
      <c r="B4" s="426" t="s">
        <v>11452</v>
      </c>
      <c r="C4" s="427" t="s">
        <v>2320</v>
      </c>
      <c r="D4" s="427" t="s">
        <v>2328</v>
      </c>
      <c r="E4" s="221" t="s">
        <v>2328</v>
      </c>
      <c r="F4" s="428" t="s">
        <v>41</v>
      </c>
      <c r="G4" s="428" t="s">
        <v>59</v>
      </c>
      <c r="H4" s="428">
        <v>5000</v>
      </c>
      <c r="I4" s="429">
        <v>112808099370</v>
      </c>
      <c r="J4" s="424"/>
    </row>
    <row r="5" spans="1:10" ht="12.75" customHeight="1">
      <c r="A5" s="425">
        <v>4</v>
      </c>
      <c r="B5" s="426" t="s">
        <v>11452</v>
      </c>
      <c r="C5" s="427" t="s">
        <v>2284</v>
      </c>
      <c r="D5" s="427" t="s">
        <v>2291</v>
      </c>
      <c r="E5" s="221" t="s">
        <v>11453</v>
      </c>
      <c r="F5" s="428" t="s">
        <v>41</v>
      </c>
      <c r="G5" s="428" t="s">
        <v>46</v>
      </c>
      <c r="H5" s="428">
        <v>8</v>
      </c>
      <c r="I5" s="429">
        <v>24143362873</v>
      </c>
      <c r="J5" s="424" t="s">
        <v>11454</v>
      </c>
    </row>
    <row r="6" spans="1:10" ht="12.75" customHeight="1">
      <c r="A6" s="425">
        <v>7</v>
      </c>
      <c r="B6" s="426" t="s">
        <v>11452</v>
      </c>
      <c r="C6" s="427" t="s">
        <v>2284</v>
      </c>
      <c r="D6" s="427" t="s">
        <v>2296</v>
      </c>
      <c r="E6" s="221" t="s">
        <v>2296</v>
      </c>
      <c r="F6" s="428" t="s">
        <v>41</v>
      </c>
      <c r="G6" s="428" t="s">
        <v>46</v>
      </c>
      <c r="H6" s="428">
        <v>10000</v>
      </c>
      <c r="I6" s="429">
        <v>9469671608</v>
      </c>
      <c r="J6" s="424"/>
    </row>
    <row r="7" spans="1:10" ht="12.75" customHeight="1">
      <c r="A7" s="425">
        <v>9</v>
      </c>
      <c r="B7" s="426" t="s">
        <v>11452</v>
      </c>
      <c r="C7" s="427" t="s">
        <v>2284</v>
      </c>
      <c r="D7" s="427" t="s">
        <v>2295</v>
      </c>
      <c r="E7" s="430" t="s">
        <v>11455</v>
      </c>
      <c r="F7" s="428" t="s">
        <v>41</v>
      </c>
      <c r="G7" s="428" t="s">
        <v>46</v>
      </c>
      <c r="H7" s="431">
        <v>120</v>
      </c>
      <c r="I7" s="432">
        <v>12815952726</v>
      </c>
      <c r="J7" s="424"/>
    </row>
    <row r="8" spans="1:10" ht="12.75" customHeight="1">
      <c r="A8" s="425">
        <v>12</v>
      </c>
      <c r="B8" s="426" t="s">
        <v>11452</v>
      </c>
      <c r="C8" s="427" t="s">
        <v>2284</v>
      </c>
      <c r="D8" s="427" t="s">
        <v>2294</v>
      </c>
      <c r="E8" s="221" t="s">
        <v>11456</v>
      </c>
      <c r="F8" s="428" t="s">
        <v>87</v>
      </c>
      <c r="G8" s="428" t="s">
        <v>88</v>
      </c>
      <c r="H8" s="428">
        <v>1608200</v>
      </c>
      <c r="I8" s="429">
        <v>141465014165</v>
      </c>
      <c r="J8" s="424"/>
    </row>
    <row r="9" spans="1:10" ht="12.75" customHeight="1">
      <c r="A9" s="425">
        <v>15</v>
      </c>
      <c r="B9" s="426" t="s">
        <v>11452</v>
      </c>
      <c r="C9" s="427" t="s">
        <v>2320</v>
      </c>
      <c r="D9" s="427" t="s">
        <v>2327</v>
      </c>
      <c r="E9" s="221" t="s">
        <v>11457</v>
      </c>
      <c r="F9" s="428" t="s">
        <v>87</v>
      </c>
      <c r="G9" s="428" t="s">
        <v>9687</v>
      </c>
      <c r="H9" s="428">
        <v>1</v>
      </c>
      <c r="I9" s="429">
        <v>87175959366</v>
      </c>
      <c r="J9" s="424" t="s">
        <v>11458</v>
      </c>
    </row>
    <row r="10" spans="1:10" ht="12.75" customHeight="1">
      <c r="A10" s="425">
        <v>16</v>
      </c>
      <c r="B10" s="426" t="s">
        <v>11452</v>
      </c>
      <c r="C10" s="427" t="s">
        <v>2320</v>
      </c>
      <c r="D10" s="427" t="s">
        <v>2336</v>
      </c>
      <c r="E10" s="221" t="s">
        <v>11459</v>
      </c>
      <c r="F10" s="428" t="s">
        <v>87</v>
      </c>
      <c r="G10" s="428" t="s">
        <v>9687</v>
      </c>
      <c r="H10" s="428">
        <v>20</v>
      </c>
      <c r="I10" s="429">
        <v>9527427253</v>
      </c>
      <c r="J10" s="424"/>
    </row>
    <row r="11" spans="1:10" ht="12.75" customHeight="1">
      <c r="A11" s="425">
        <v>17</v>
      </c>
      <c r="B11" s="426" t="s">
        <v>11452</v>
      </c>
      <c r="C11" s="427" t="s">
        <v>2320</v>
      </c>
      <c r="D11" s="427" t="s">
        <v>2330</v>
      </c>
      <c r="E11" s="221" t="s">
        <v>11460</v>
      </c>
      <c r="F11" s="428" t="s">
        <v>87</v>
      </c>
      <c r="G11" s="428" t="s">
        <v>9687</v>
      </c>
      <c r="H11" s="428">
        <v>15</v>
      </c>
      <c r="I11" s="429">
        <v>5725109382</v>
      </c>
      <c r="J11" s="424" t="s">
        <v>11458</v>
      </c>
    </row>
    <row r="12" spans="1:10" ht="12.75" customHeight="1">
      <c r="A12" s="425">
        <v>18</v>
      </c>
      <c r="B12" s="426" t="s">
        <v>11452</v>
      </c>
      <c r="C12" s="427" t="s">
        <v>2284</v>
      </c>
      <c r="D12" s="427" t="s">
        <v>2288</v>
      </c>
      <c r="E12" s="221" t="s">
        <v>2288</v>
      </c>
      <c r="F12" s="428" t="s">
        <v>87</v>
      </c>
      <c r="G12" s="428" t="s">
        <v>88</v>
      </c>
      <c r="H12" s="428">
        <v>1</v>
      </c>
      <c r="I12" s="429">
        <v>36921454190</v>
      </c>
    </row>
    <row r="13" spans="1:10" ht="12.75" customHeight="1">
      <c r="A13" s="425">
        <v>19</v>
      </c>
      <c r="B13" s="426" t="s">
        <v>11452</v>
      </c>
      <c r="C13" s="427" t="s">
        <v>2284</v>
      </c>
      <c r="D13" s="427" t="s">
        <v>2290</v>
      </c>
      <c r="E13" s="221" t="s">
        <v>11461</v>
      </c>
      <c r="F13" s="428" t="s">
        <v>87</v>
      </c>
      <c r="G13" s="428" t="s">
        <v>88</v>
      </c>
      <c r="H13" s="428">
        <v>1</v>
      </c>
      <c r="I13" s="429">
        <v>3319526524</v>
      </c>
      <c r="J13" s="424"/>
    </row>
    <row r="14" spans="1:10" ht="12.75" customHeight="1">
      <c r="A14" s="425">
        <v>20</v>
      </c>
      <c r="B14" s="426" t="s">
        <v>11452</v>
      </c>
      <c r="C14" s="427" t="s">
        <v>2320</v>
      </c>
      <c r="D14" s="427" t="s">
        <v>2338</v>
      </c>
      <c r="E14" s="433" t="s">
        <v>2338</v>
      </c>
      <c r="F14" s="428" t="s">
        <v>300</v>
      </c>
      <c r="G14" s="428" t="s">
        <v>1272</v>
      </c>
      <c r="H14" s="434">
        <v>600</v>
      </c>
      <c r="I14" s="429">
        <v>222880590033</v>
      </c>
      <c r="J14" s="424"/>
    </row>
    <row r="15" spans="1:10" ht="12.75" customHeight="1">
      <c r="A15" s="425">
        <v>21</v>
      </c>
      <c r="B15" s="426" t="s">
        <v>11452</v>
      </c>
      <c r="C15" s="427" t="s">
        <v>2320</v>
      </c>
      <c r="D15" s="427" t="s">
        <v>2337</v>
      </c>
      <c r="E15" s="221" t="s">
        <v>11462</v>
      </c>
      <c r="F15" s="428" t="s">
        <v>300</v>
      </c>
      <c r="G15" s="428" t="s">
        <v>1272</v>
      </c>
      <c r="H15" s="435">
        <v>1</v>
      </c>
      <c r="I15" s="429">
        <v>112989552285</v>
      </c>
      <c r="J15" s="424"/>
    </row>
    <row r="16" spans="1:10" ht="12.75" customHeight="1">
      <c r="A16" s="425">
        <v>23</v>
      </c>
      <c r="B16" s="426" t="s">
        <v>11452</v>
      </c>
      <c r="C16" s="427" t="s">
        <v>2312</v>
      </c>
      <c r="D16" s="427" t="s">
        <v>2319</v>
      </c>
      <c r="E16" s="221" t="s">
        <v>2319</v>
      </c>
      <c r="F16" s="428" t="s">
        <v>116</v>
      </c>
      <c r="G16" s="428" t="s">
        <v>117</v>
      </c>
      <c r="H16" s="428">
        <v>67</v>
      </c>
      <c r="I16" s="429">
        <v>61558516818</v>
      </c>
      <c r="J16" s="424"/>
    </row>
    <row r="17" spans="1:10" ht="12.75" customHeight="1">
      <c r="A17" s="425">
        <v>24</v>
      </c>
      <c r="B17" s="426" t="s">
        <v>11452</v>
      </c>
      <c r="C17" s="427" t="s">
        <v>2339</v>
      </c>
      <c r="D17" s="427" t="s">
        <v>2340</v>
      </c>
      <c r="E17" s="221" t="s">
        <v>2340</v>
      </c>
      <c r="F17" s="428" t="s">
        <v>1383</v>
      </c>
      <c r="G17" s="428" t="s">
        <v>1569</v>
      </c>
      <c r="H17" s="436">
        <v>460000</v>
      </c>
      <c r="I17" s="429">
        <v>60167455508</v>
      </c>
      <c r="J17" s="424"/>
    </row>
    <row r="18" spans="1:10" ht="12.75" customHeight="1">
      <c r="A18" s="425">
        <v>26</v>
      </c>
      <c r="B18" s="426" t="s">
        <v>11452</v>
      </c>
      <c r="C18" s="427" t="s">
        <v>2339</v>
      </c>
      <c r="D18" s="427" t="s">
        <v>2350</v>
      </c>
      <c r="E18" s="221" t="s">
        <v>2350</v>
      </c>
      <c r="F18" s="428" t="s">
        <v>1383</v>
      </c>
      <c r="G18" s="428" t="s">
        <v>1569</v>
      </c>
      <c r="H18" s="436">
        <v>30000</v>
      </c>
      <c r="I18" s="429">
        <v>11526276445</v>
      </c>
      <c r="J18" s="424"/>
    </row>
    <row r="19" spans="1:10" ht="12.75" customHeight="1">
      <c r="A19" s="425">
        <v>27</v>
      </c>
      <c r="B19" s="426" t="s">
        <v>11452</v>
      </c>
      <c r="C19" s="427" t="s">
        <v>2320</v>
      </c>
      <c r="D19" s="427" t="s">
        <v>2324</v>
      </c>
      <c r="E19" s="221" t="s">
        <v>2324</v>
      </c>
      <c r="F19" s="428" t="s">
        <v>1383</v>
      </c>
      <c r="G19" s="428" t="s">
        <v>1433</v>
      </c>
      <c r="H19" s="436">
        <v>126</v>
      </c>
      <c r="I19" s="429">
        <v>104231587096</v>
      </c>
      <c r="J19" s="424"/>
    </row>
    <row r="20" spans="1:10" ht="12.75" customHeight="1">
      <c r="A20" s="425">
        <v>28</v>
      </c>
      <c r="B20" s="426" t="s">
        <v>11452</v>
      </c>
      <c r="C20" s="427" t="s">
        <v>2339</v>
      </c>
      <c r="D20" s="427" t="s">
        <v>2343</v>
      </c>
      <c r="E20" s="221"/>
      <c r="F20" s="428" t="s">
        <v>1383</v>
      </c>
      <c r="G20" s="428" t="s">
        <v>1404</v>
      </c>
      <c r="H20" s="436"/>
      <c r="I20" s="437" t="s">
        <v>11463</v>
      </c>
      <c r="J20" s="424" t="s">
        <v>11464</v>
      </c>
    </row>
    <row r="21" spans="1:10" ht="12.75" customHeight="1">
      <c r="A21" s="425">
        <v>29</v>
      </c>
      <c r="B21" s="426" t="s">
        <v>11452</v>
      </c>
      <c r="C21" s="427" t="s">
        <v>2339</v>
      </c>
      <c r="D21" s="427" t="s">
        <v>2345</v>
      </c>
      <c r="E21" s="221" t="s">
        <v>11465</v>
      </c>
      <c r="F21" s="428" t="s">
        <v>1383</v>
      </c>
      <c r="G21" s="428" t="s">
        <v>1404</v>
      </c>
      <c r="H21" s="435">
        <v>1</v>
      </c>
      <c r="I21" s="438">
        <v>190382877610.784</v>
      </c>
      <c r="J21" s="424" t="s">
        <v>11464</v>
      </c>
    </row>
    <row r="22" spans="1:10" ht="12.75" customHeight="1">
      <c r="A22" s="425">
        <v>30</v>
      </c>
      <c r="B22" s="426" t="s">
        <v>11452</v>
      </c>
      <c r="C22" s="427" t="s">
        <v>2339</v>
      </c>
      <c r="D22" s="427" t="s">
        <v>2347</v>
      </c>
      <c r="E22" s="221" t="s">
        <v>2347</v>
      </c>
      <c r="F22" s="428" t="s">
        <v>1383</v>
      </c>
      <c r="G22" s="428" t="s">
        <v>1404</v>
      </c>
      <c r="H22" s="436">
        <v>10</v>
      </c>
      <c r="I22" s="429">
        <v>74427800502</v>
      </c>
      <c r="J22" s="424"/>
    </row>
    <row r="23" spans="1:10" ht="12.75" customHeight="1">
      <c r="A23" s="425">
        <v>31</v>
      </c>
      <c r="B23" s="426" t="s">
        <v>11452</v>
      </c>
      <c r="C23" s="427" t="s">
        <v>2339</v>
      </c>
      <c r="D23" s="427" t="s">
        <v>2349</v>
      </c>
      <c r="E23" s="221" t="s">
        <v>11466</v>
      </c>
      <c r="F23" s="428" t="s">
        <v>1383</v>
      </c>
      <c r="G23" s="428" t="s">
        <v>1569</v>
      </c>
      <c r="H23" s="436">
        <v>35000</v>
      </c>
      <c r="I23" s="429">
        <v>470721069144</v>
      </c>
      <c r="J23" s="424" t="s">
        <v>11467</v>
      </c>
    </row>
    <row r="24" spans="1:10" ht="12.75" customHeight="1">
      <c r="A24" s="425">
        <v>32</v>
      </c>
      <c r="B24" s="426" t="s">
        <v>11452</v>
      </c>
      <c r="C24" s="427" t="s">
        <v>2339</v>
      </c>
      <c r="D24" s="427" t="s">
        <v>2348</v>
      </c>
      <c r="E24" s="221" t="s">
        <v>2348</v>
      </c>
      <c r="F24" s="428" t="s">
        <v>1383</v>
      </c>
      <c r="G24" s="428" t="s">
        <v>1569</v>
      </c>
      <c r="H24" s="436">
        <v>300000</v>
      </c>
      <c r="I24" s="429">
        <v>537570367931</v>
      </c>
      <c r="J24" s="424"/>
    </row>
    <row r="25" spans="1:10" ht="12.75" customHeight="1">
      <c r="A25" s="425">
        <v>33</v>
      </c>
      <c r="B25" s="426" t="s">
        <v>11452</v>
      </c>
      <c r="C25" s="427" t="s">
        <v>2339</v>
      </c>
      <c r="D25" s="427" t="s">
        <v>2342</v>
      </c>
      <c r="E25" s="221" t="s">
        <v>11468</v>
      </c>
      <c r="F25" s="428" t="s">
        <v>1383</v>
      </c>
      <c r="G25" s="428" t="s">
        <v>1569</v>
      </c>
      <c r="H25" s="435">
        <v>1</v>
      </c>
      <c r="I25" s="438">
        <v>123811107892.547</v>
      </c>
      <c r="J25" s="424" t="s">
        <v>11469</v>
      </c>
    </row>
    <row r="26" spans="1:10" ht="12.75" customHeight="1">
      <c r="A26" s="425">
        <v>34</v>
      </c>
      <c r="B26" s="426" t="s">
        <v>11452</v>
      </c>
      <c r="C26" s="427" t="s">
        <v>2320</v>
      </c>
      <c r="D26" s="427" t="s">
        <v>2323</v>
      </c>
      <c r="E26" s="221" t="s">
        <v>2323</v>
      </c>
      <c r="F26" s="428" t="s">
        <v>1383</v>
      </c>
      <c r="G26" s="428" t="s">
        <v>1433</v>
      </c>
      <c r="H26" s="436"/>
      <c r="I26" s="429">
        <v>277405623020</v>
      </c>
      <c r="J26" s="424"/>
    </row>
    <row r="27" spans="1:10" ht="12.75" customHeight="1">
      <c r="A27" s="425">
        <v>35</v>
      </c>
      <c r="B27" s="426" t="s">
        <v>11452</v>
      </c>
      <c r="C27" s="427" t="s">
        <v>2320</v>
      </c>
      <c r="D27" s="427" t="s">
        <v>2326</v>
      </c>
      <c r="E27" s="221" t="s">
        <v>2326</v>
      </c>
      <c r="F27" s="428" t="s">
        <v>1383</v>
      </c>
      <c r="G27" s="428" t="s">
        <v>1433</v>
      </c>
      <c r="H27" s="436">
        <v>335000</v>
      </c>
      <c r="I27" s="429">
        <v>457904781257</v>
      </c>
      <c r="J27" s="424"/>
    </row>
    <row r="28" spans="1:10" ht="12.75" customHeight="1">
      <c r="A28" s="425">
        <v>37</v>
      </c>
      <c r="B28" s="426" t="s">
        <v>11452</v>
      </c>
      <c r="C28" s="427" t="s">
        <v>2297</v>
      </c>
      <c r="D28" s="427" t="s">
        <v>2298</v>
      </c>
      <c r="E28" s="221" t="s">
        <v>2298</v>
      </c>
      <c r="F28" s="428" t="s">
        <v>162</v>
      </c>
      <c r="G28" s="428" t="s">
        <v>163</v>
      </c>
      <c r="H28" s="428">
        <v>1</v>
      </c>
      <c r="I28" s="429">
        <v>20526119197</v>
      </c>
      <c r="J28" s="424"/>
    </row>
    <row r="29" spans="1:10" ht="12.75" customHeight="1">
      <c r="A29" s="425">
        <v>38</v>
      </c>
      <c r="B29" s="426" t="s">
        <v>11452</v>
      </c>
      <c r="C29" s="427" t="s">
        <v>2297</v>
      </c>
      <c r="D29" s="427" t="s">
        <v>2300</v>
      </c>
      <c r="E29" s="221" t="s">
        <v>2300</v>
      </c>
      <c r="F29" s="428" t="s">
        <v>162</v>
      </c>
      <c r="G29" s="428" t="s">
        <v>163</v>
      </c>
      <c r="H29" s="428">
        <v>22</v>
      </c>
      <c r="I29" s="429">
        <v>23676639818</v>
      </c>
      <c r="J29" s="424"/>
    </row>
    <row r="30" spans="1:10" ht="12.75" customHeight="1">
      <c r="A30" s="425">
        <v>39</v>
      </c>
      <c r="B30" s="426" t="s">
        <v>11452</v>
      </c>
      <c r="C30" s="427" t="s">
        <v>2297</v>
      </c>
      <c r="D30" s="427" t="s">
        <v>2304</v>
      </c>
      <c r="E30" s="221" t="s">
        <v>11470</v>
      </c>
      <c r="F30" s="428" t="s">
        <v>162</v>
      </c>
      <c r="G30" s="428" t="s">
        <v>163</v>
      </c>
      <c r="H30" s="428">
        <v>6</v>
      </c>
      <c r="I30" s="429">
        <v>57186722785</v>
      </c>
      <c r="J30" s="424"/>
    </row>
    <row r="31" spans="1:10" ht="12.75" customHeight="1">
      <c r="A31" s="425">
        <v>41</v>
      </c>
      <c r="B31" s="426" t="s">
        <v>11452</v>
      </c>
      <c r="C31" s="427" t="s">
        <v>2297</v>
      </c>
      <c r="D31" s="427" t="s">
        <v>2302</v>
      </c>
      <c r="E31" s="221" t="s">
        <v>11471</v>
      </c>
      <c r="F31" s="428" t="s">
        <v>162</v>
      </c>
      <c r="G31" s="428" t="s">
        <v>163</v>
      </c>
      <c r="H31" s="428">
        <v>1</v>
      </c>
      <c r="I31" s="429">
        <v>69693334947</v>
      </c>
      <c r="J31" s="424" t="s">
        <v>11472</v>
      </c>
    </row>
    <row r="32" spans="1:10" ht="12.75" customHeight="1">
      <c r="A32" s="425">
        <v>42</v>
      </c>
      <c r="B32" s="426" t="s">
        <v>11452</v>
      </c>
      <c r="C32" s="427" t="s">
        <v>2297</v>
      </c>
      <c r="D32" s="427" t="s">
        <v>2303</v>
      </c>
      <c r="E32" s="221" t="s">
        <v>11473</v>
      </c>
      <c r="F32" s="428" t="s">
        <v>162</v>
      </c>
      <c r="G32" s="428" t="s">
        <v>163</v>
      </c>
      <c r="H32" s="428">
        <v>1</v>
      </c>
      <c r="I32" s="429">
        <v>14320548277</v>
      </c>
      <c r="J32" s="424"/>
    </row>
    <row r="33" spans="1:10" ht="12.75" customHeight="1">
      <c r="A33" s="425">
        <v>43</v>
      </c>
      <c r="B33" s="426" t="s">
        <v>11452</v>
      </c>
      <c r="C33" s="427" t="s">
        <v>2297</v>
      </c>
      <c r="D33" s="427" t="s">
        <v>2301</v>
      </c>
      <c r="E33" s="221" t="s">
        <v>11474</v>
      </c>
      <c r="F33" s="428" t="s">
        <v>162</v>
      </c>
      <c r="G33" s="428" t="s">
        <v>163</v>
      </c>
      <c r="H33" s="428">
        <v>2</v>
      </c>
      <c r="I33" s="429">
        <v>9260621219</v>
      </c>
      <c r="J33" s="424"/>
    </row>
    <row r="34" spans="1:10" ht="12.75" customHeight="1">
      <c r="A34" s="425">
        <v>44</v>
      </c>
      <c r="B34" s="426" t="s">
        <v>11452</v>
      </c>
      <c r="C34" s="427" t="s">
        <v>2320</v>
      </c>
      <c r="D34" s="427" t="s">
        <v>2329</v>
      </c>
      <c r="E34" s="221" t="s">
        <v>11475</v>
      </c>
      <c r="F34" s="428" t="s">
        <v>1527</v>
      </c>
      <c r="G34" s="428" t="s">
        <v>2026</v>
      </c>
      <c r="H34" s="428">
        <v>500</v>
      </c>
      <c r="I34" s="429">
        <v>25947369754</v>
      </c>
      <c r="J34" s="424"/>
    </row>
    <row r="35" spans="1:10" ht="12.75" customHeight="1">
      <c r="A35" s="425">
        <v>45</v>
      </c>
      <c r="B35" s="426" t="s">
        <v>11452</v>
      </c>
      <c r="C35" s="427" t="s">
        <v>2306</v>
      </c>
      <c r="D35" s="427" t="s">
        <v>2310</v>
      </c>
      <c r="E35" s="221" t="s">
        <v>2310</v>
      </c>
      <c r="F35" s="428" t="s">
        <v>1527</v>
      </c>
      <c r="G35" s="428" t="s">
        <v>2026</v>
      </c>
      <c r="H35" s="435">
        <v>1</v>
      </c>
      <c r="I35" s="429">
        <v>8565432136</v>
      </c>
      <c r="J35" s="424"/>
    </row>
    <row r="36" spans="1:10" ht="12.75" customHeight="1">
      <c r="A36" s="425">
        <v>46</v>
      </c>
      <c r="B36" s="426" t="s">
        <v>11452</v>
      </c>
      <c r="C36" s="427" t="s">
        <v>2284</v>
      </c>
      <c r="D36" s="427" t="s">
        <v>2285</v>
      </c>
      <c r="E36" s="221" t="s">
        <v>2285</v>
      </c>
      <c r="F36" s="428" t="s">
        <v>1527</v>
      </c>
      <c r="G36" s="428" t="s">
        <v>2026</v>
      </c>
      <c r="H36" s="428">
        <v>1200</v>
      </c>
      <c r="I36" s="429">
        <v>14116971285</v>
      </c>
      <c r="J36" s="424"/>
    </row>
    <row r="37" spans="1:10" ht="12.75" customHeight="1">
      <c r="A37" s="425">
        <v>47</v>
      </c>
      <c r="B37" s="426" t="s">
        <v>11452</v>
      </c>
      <c r="C37" s="427" t="s">
        <v>2306</v>
      </c>
      <c r="D37" s="427" t="s">
        <v>2311</v>
      </c>
      <c r="E37" s="221" t="s">
        <v>2311</v>
      </c>
      <c r="F37" s="428" t="s">
        <v>1527</v>
      </c>
      <c r="G37" s="428" t="s">
        <v>2026</v>
      </c>
      <c r="H37" s="428">
        <v>125</v>
      </c>
      <c r="I37" s="429">
        <v>29960488578</v>
      </c>
      <c r="J37" s="424"/>
    </row>
    <row r="38" spans="1:10" ht="12.75" customHeight="1">
      <c r="A38" s="425">
        <v>48</v>
      </c>
      <c r="B38" s="426" t="s">
        <v>11452</v>
      </c>
      <c r="C38" s="427" t="s">
        <v>2306</v>
      </c>
      <c r="D38" s="427" t="s">
        <v>2307</v>
      </c>
      <c r="E38" s="221" t="s">
        <v>2307</v>
      </c>
      <c r="F38" s="428" t="s">
        <v>1527</v>
      </c>
      <c r="G38" s="428" t="s">
        <v>2026</v>
      </c>
      <c r="H38" s="435">
        <v>1</v>
      </c>
      <c r="I38" s="429">
        <v>589924991723</v>
      </c>
      <c r="J38" s="424"/>
    </row>
    <row r="39" spans="1:10" ht="12.75" customHeight="1">
      <c r="A39" s="425">
        <v>49</v>
      </c>
      <c r="B39" s="426" t="s">
        <v>11452</v>
      </c>
      <c r="C39" s="427" t="s">
        <v>2312</v>
      </c>
      <c r="D39" s="427" t="s">
        <v>2317</v>
      </c>
      <c r="E39" s="221" t="s">
        <v>2317</v>
      </c>
      <c r="F39" s="428" t="s">
        <v>1527</v>
      </c>
      <c r="G39" s="428" t="s">
        <v>2026</v>
      </c>
      <c r="H39" s="435">
        <v>1</v>
      </c>
      <c r="I39" s="429">
        <v>258390259223</v>
      </c>
      <c r="J39" s="424"/>
    </row>
    <row r="40" spans="1:10" ht="12.75" customHeight="1">
      <c r="A40" s="425">
        <v>51</v>
      </c>
      <c r="B40" s="426" t="s">
        <v>11452</v>
      </c>
      <c r="C40" s="427" t="s">
        <v>2306</v>
      </c>
      <c r="D40" s="427" t="s">
        <v>2309</v>
      </c>
      <c r="E40" s="221" t="s">
        <v>2309</v>
      </c>
      <c r="F40" s="428" t="s">
        <v>1527</v>
      </c>
      <c r="G40" s="428" t="s">
        <v>2026</v>
      </c>
      <c r="H40" s="435">
        <v>1</v>
      </c>
      <c r="I40" s="429">
        <v>703683708276</v>
      </c>
      <c r="J40" s="424"/>
    </row>
    <row r="41" spans="1:10" ht="12.75" customHeight="1">
      <c r="A41" s="425">
        <v>52</v>
      </c>
      <c r="B41" s="426" t="s">
        <v>11452</v>
      </c>
      <c r="C41" s="427" t="s">
        <v>2312</v>
      </c>
      <c r="D41" s="427" t="s">
        <v>2316</v>
      </c>
      <c r="E41" s="221" t="s">
        <v>2316</v>
      </c>
      <c r="F41" s="428" t="s">
        <v>1527</v>
      </c>
      <c r="G41" s="428" t="s">
        <v>2026</v>
      </c>
      <c r="H41" s="435">
        <v>1</v>
      </c>
      <c r="I41" s="429">
        <v>63591930408</v>
      </c>
      <c r="J41" s="424"/>
    </row>
    <row r="42" spans="1:10" ht="12.75" customHeight="1">
      <c r="A42" s="425">
        <v>53</v>
      </c>
      <c r="B42" s="426" t="s">
        <v>11452</v>
      </c>
      <c r="C42" s="427" t="s">
        <v>2312</v>
      </c>
      <c r="D42" s="427" t="s">
        <v>2315</v>
      </c>
      <c r="E42" s="439" t="s">
        <v>11476</v>
      </c>
      <c r="F42" s="428" t="s">
        <v>1527</v>
      </c>
      <c r="G42" s="428" t="s">
        <v>2026</v>
      </c>
      <c r="H42" s="440">
        <v>8</v>
      </c>
      <c r="I42" s="429">
        <v>178646156427</v>
      </c>
      <c r="J42" s="424"/>
    </row>
    <row r="43" spans="1:10" ht="12.75" customHeight="1">
      <c r="A43" s="425">
        <v>54</v>
      </c>
      <c r="B43" s="426" t="s">
        <v>11452</v>
      </c>
      <c r="C43" s="427" t="s">
        <v>2312</v>
      </c>
      <c r="D43" s="427" t="s">
        <v>2313</v>
      </c>
      <c r="E43" s="221" t="s">
        <v>2313</v>
      </c>
      <c r="F43" s="428" t="s">
        <v>1527</v>
      </c>
      <c r="G43" s="428" t="s">
        <v>2026</v>
      </c>
      <c r="H43" s="428">
        <v>2</v>
      </c>
      <c r="I43" s="429">
        <v>261452597761</v>
      </c>
      <c r="J43" s="424"/>
    </row>
    <row r="44" spans="1:10" ht="12.75" customHeight="1">
      <c r="A44" s="425">
        <v>55</v>
      </c>
      <c r="B44" s="426" t="s">
        <v>11452</v>
      </c>
      <c r="C44" s="427" t="s">
        <v>2284</v>
      </c>
      <c r="D44" s="427" t="s">
        <v>2293</v>
      </c>
      <c r="E44" s="221" t="s">
        <v>2293</v>
      </c>
      <c r="F44" s="428" t="s">
        <v>1527</v>
      </c>
      <c r="G44" s="428" t="s">
        <v>2026</v>
      </c>
      <c r="H44" s="435">
        <v>1</v>
      </c>
      <c r="I44" s="429">
        <v>74677277041</v>
      </c>
      <c r="J44" s="424"/>
    </row>
    <row r="45" spans="1:10" ht="12.75" customHeight="1">
      <c r="A45" s="425">
        <v>56</v>
      </c>
      <c r="B45" s="426" t="s">
        <v>11452</v>
      </c>
      <c r="C45" s="427" t="s">
        <v>2320</v>
      </c>
      <c r="D45" s="427" t="s">
        <v>2331</v>
      </c>
      <c r="E45" s="221" t="s">
        <v>2331</v>
      </c>
      <c r="F45" s="428" t="s">
        <v>1527</v>
      </c>
      <c r="G45" s="428" t="s">
        <v>2026</v>
      </c>
      <c r="H45" s="428">
        <v>2000</v>
      </c>
      <c r="I45" s="429">
        <v>312029699020</v>
      </c>
      <c r="J45" s="424"/>
    </row>
    <row r="46" spans="1:10" ht="12.75" customHeight="1">
      <c r="A46" s="425">
        <v>57</v>
      </c>
      <c r="B46" s="426" t="s">
        <v>11452</v>
      </c>
      <c r="C46" s="427" t="s">
        <v>2339</v>
      </c>
      <c r="D46" s="427" t="s">
        <v>2344</v>
      </c>
      <c r="E46" s="221" t="s">
        <v>11477</v>
      </c>
      <c r="F46" s="428" t="s">
        <v>200</v>
      </c>
      <c r="G46" s="428" t="s">
        <v>201</v>
      </c>
      <c r="H46" s="428" t="s">
        <v>9924</v>
      </c>
      <c r="I46" s="429">
        <v>1434305677</v>
      </c>
      <c r="J46" s="424" t="s">
        <v>11478</v>
      </c>
    </row>
    <row r="47" spans="1:10" ht="12.75" customHeight="1">
      <c r="A47" s="425">
        <v>58</v>
      </c>
      <c r="B47" s="426" t="s">
        <v>11452</v>
      </c>
      <c r="C47" s="427" t="s">
        <v>2297</v>
      </c>
      <c r="D47" s="427" t="s">
        <v>2305</v>
      </c>
      <c r="E47" s="221" t="s">
        <v>11479</v>
      </c>
      <c r="F47" s="428" t="s">
        <v>200</v>
      </c>
      <c r="G47" s="428" t="s">
        <v>201</v>
      </c>
      <c r="H47" s="428" t="s">
        <v>9924</v>
      </c>
      <c r="I47" s="429">
        <v>2638065529</v>
      </c>
      <c r="J47" s="424"/>
    </row>
    <row r="48" spans="1:10" ht="12.75" customHeight="1">
      <c r="A48" s="425">
        <v>59</v>
      </c>
      <c r="B48" s="426" t="s">
        <v>11452</v>
      </c>
      <c r="C48" s="427" t="s">
        <v>2320</v>
      </c>
      <c r="D48" s="427" t="s">
        <v>2325</v>
      </c>
      <c r="E48" s="221" t="s">
        <v>2325</v>
      </c>
      <c r="F48" s="428" t="s">
        <v>300</v>
      </c>
      <c r="G48" s="428" t="s">
        <v>322</v>
      </c>
      <c r="H48" s="428">
        <v>3</v>
      </c>
      <c r="I48" s="429">
        <v>103314521829</v>
      </c>
      <c r="J48" s="424"/>
    </row>
    <row r="49" spans="1:10" ht="12.75" customHeight="1">
      <c r="A49" s="425">
        <v>60</v>
      </c>
      <c r="B49" s="426" t="s">
        <v>11452</v>
      </c>
      <c r="C49" s="427" t="s">
        <v>2320</v>
      </c>
      <c r="D49" s="427" t="s">
        <v>2334</v>
      </c>
      <c r="E49" s="221" t="s">
        <v>2334</v>
      </c>
      <c r="F49" s="428" t="s">
        <v>300</v>
      </c>
      <c r="G49" s="428" t="s">
        <v>301</v>
      </c>
      <c r="H49" s="428">
        <v>18</v>
      </c>
      <c r="I49" s="429">
        <v>200876074709</v>
      </c>
      <c r="J49" s="424"/>
    </row>
    <row r="50" spans="1:10" ht="12.75" customHeight="1">
      <c r="A50" s="425">
        <v>62</v>
      </c>
      <c r="B50" s="426" t="s">
        <v>11452</v>
      </c>
      <c r="C50" s="427" t="s">
        <v>2320</v>
      </c>
      <c r="D50" s="427" t="s">
        <v>2333</v>
      </c>
      <c r="E50" s="221" t="s">
        <v>2333</v>
      </c>
      <c r="F50" s="428" t="s">
        <v>68</v>
      </c>
      <c r="G50" s="428" t="s">
        <v>77</v>
      </c>
      <c r="H50" s="428">
        <v>16</v>
      </c>
      <c r="I50" s="429">
        <v>50414290389</v>
      </c>
      <c r="J50" s="424"/>
    </row>
    <row r="51" spans="1:10" ht="12.75" customHeight="1">
      <c r="A51" s="425">
        <v>135</v>
      </c>
      <c r="B51" s="426" t="s">
        <v>11452</v>
      </c>
      <c r="C51" s="427" t="s">
        <v>2284</v>
      </c>
      <c r="D51" s="427" t="s">
        <v>2292</v>
      </c>
      <c r="E51" s="221" t="s">
        <v>11480</v>
      </c>
      <c r="F51" s="428" t="s">
        <v>1527</v>
      </c>
      <c r="G51" s="428" t="s">
        <v>2026</v>
      </c>
      <c r="H51" s="435">
        <v>1</v>
      </c>
      <c r="I51" s="429">
        <v>50054583623</v>
      </c>
      <c r="J51" s="424"/>
    </row>
    <row r="52" spans="1:10" ht="12.75" customHeight="1">
      <c r="A52" s="425">
        <v>136</v>
      </c>
      <c r="B52" s="426" t="s">
        <v>11452</v>
      </c>
      <c r="C52" s="427" t="s">
        <v>2312</v>
      </c>
      <c r="D52" s="427" t="s">
        <v>2318</v>
      </c>
      <c r="E52" s="221" t="s">
        <v>2318</v>
      </c>
      <c r="F52" s="428" t="s">
        <v>1527</v>
      </c>
      <c r="G52" s="428" t="s">
        <v>2026</v>
      </c>
      <c r="H52" s="434">
        <v>12050</v>
      </c>
      <c r="I52" s="429">
        <v>75141571421</v>
      </c>
      <c r="J52" s="424"/>
    </row>
    <row r="53" spans="1:10" ht="12.75" customHeight="1">
      <c r="A53" s="425">
        <v>443</v>
      </c>
      <c r="B53" s="426" t="s">
        <v>11452</v>
      </c>
      <c r="C53" s="427" t="s">
        <v>2339</v>
      </c>
      <c r="D53" s="427" t="s">
        <v>2346</v>
      </c>
      <c r="E53" s="441" t="s">
        <v>11481</v>
      </c>
      <c r="F53" s="428" t="s">
        <v>1383</v>
      </c>
      <c r="G53" s="428" t="s">
        <v>1404</v>
      </c>
      <c r="H53" s="434">
        <v>1</v>
      </c>
      <c r="I53" s="437" t="s">
        <v>11482</v>
      </c>
      <c r="J53" s="424" t="s">
        <v>11483</v>
      </c>
    </row>
    <row r="54" spans="1:10" ht="12.75" customHeight="1">
      <c r="A54" s="425">
        <v>449</v>
      </c>
      <c r="B54" s="426" t="s">
        <v>11452</v>
      </c>
      <c r="C54" s="427" t="s">
        <v>2320</v>
      </c>
      <c r="D54" s="427" t="s">
        <v>2335</v>
      </c>
      <c r="E54" s="294"/>
      <c r="F54" s="428" t="s">
        <v>87</v>
      </c>
      <c r="G54" s="428" t="s">
        <v>9687</v>
      </c>
      <c r="H54" s="434">
        <v>35</v>
      </c>
      <c r="I54" s="429">
        <v>2845750219</v>
      </c>
      <c r="J54" s="424"/>
    </row>
    <row r="55" spans="1:10" ht="12.75" customHeight="1">
      <c r="A55" s="425">
        <v>63</v>
      </c>
      <c r="B55" s="442" t="s">
        <v>38</v>
      </c>
      <c r="C55" s="427" t="s">
        <v>39</v>
      </c>
      <c r="D55" s="427" t="s">
        <v>40</v>
      </c>
      <c r="E55" s="221" t="s">
        <v>11484</v>
      </c>
      <c r="F55" s="428" t="s">
        <v>41</v>
      </c>
      <c r="G55" s="428" t="s">
        <v>42</v>
      </c>
      <c r="H55" s="428">
        <v>52</v>
      </c>
      <c r="I55" s="429">
        <v>560390295630</v>
      </c>
      <c r="J55" s="424" t="s">
        <v>11485</v>
      </c>
    </row>
    <row r="56" spans="1:10" ht="12.75" customHeight="1">
      <c r="A56" s="425">
        <v>64</v>
      </c>
      <c r="B56" s="442" t="s">
        <v>38</v>
      </c>
      <c r="C56" s="427" t="s">
        <v>39</v>
      </c>
      <c r="D56" s="427" t="s">
        <v>45</v>
      </c>
      <c r="E56" s="443" t="s">
        <v>11486</v>
      </c>
      <c r="F56" s="428" t="s">
        <v>41</v>
      </c>
      <c r="G56" s="428" t="s">
        <v>46</v>
      </c>
      <c r="H56" s="428">
        <v>1500</v>
      </c>
      <c r="I56" s="429">
        <v>55505592089</v>
      </c>
      <c r="J56" s="424" t="s">
        <v>11487</v>
      </c>
    </row>
    <row r="57" spans="1:10" ht="12.75" customHeight="1">
      <c r="A57" s="425">
        <v>65</v>
      </c>
      <c r="B57" s="442" t="s">
        <v>38</v>
      </c>
      <c r="C57" s="427" t="s">
        <v>39</v>
      </c>
      <c r="D57" s="427" t="s">
        <v>47</v>
      </c>
      <c r="E57" s="221" t="s">
        <v>11488</v>
      </c>
      <c r="F57" s="428" t="s">
        <v>41</v>
      </c>
      <c r="G57" s="428" t="s">
        <v>46</v>
      </c>
      <c r="H57" s="428">
        <v>366</v>
      </c>
      <c r="I57" s="429">
        <v>90779799379</v>
      </c>
      <c r="J57" s="424" t="s">
        <v>11485</v>
      </c>
    </row>
    <row r="58" spans="1:10" ht="12.75" customHeight="1">
      <c r="A58" s="425">
        <v>66</v>
      </c>
      <c r="B58" s="442" t="s">
        <v>38</v>
      </c>
      <c r="C58" s="427" t="s">
        <v>39</v>
      </c>
      <c r="D58" s="427" t="s">
        <v>48</v>
      </c>
      <c r="E58" s="221" t="s">
        <v>11489</v>
      </c>
      <c r="F58" s="428" t="s">
        <v>41</v>
      </c>
      <c r="G58" s="428" t="s">
        <v>46</v>
      </c>
      <c r="H58" s="428">
        <v>8925</v>
      </c>
      <c r="I58" s="429">
        <v>121770848034</v>
      </c>
      <c r="J58" s="424"/>
    </row>
    <row r="59" spans="1:10" ht="12.75" customHeight="1">
      <c r="A59" s="425">
        <v>67</v>
      </c>
      <c r="B59" s="442" t="s">
        <v>38</v>
      </c>
      <c r="C59" s="427" t="s">
        <v>39</v>
      </c>
      <c r="D59" s="427" t="s">
        <v>50</v>
      </c>
      <c r="E59" s="221" t="s">
        <v>11490</v>
      </c>
      <c r="F59" s="428" t="s">
        <v>41</v>
      </c>
      <c r="G59" s="428" t="s">
        <v>51</v>
      </c>
      <c r="H59" s="428">
        <v>4</v>
      </c>
      <c r="I59" s="429">
        <v>4794555234</v>
      </c>
      <c r="J59" s="424"/>
    </row>
    <row r="60" spans="1:10" ht="12.75" customHeight="1">
      <c r="A60" s="425">
        <v>68</v>
      </c>
      <c r="B60" s="442" t="s">
        <v>38</v>
      </c>
      <c r="C60" s="427" t="s">
        <v>39</v>
      </c>
      <c r="D60" s="427" t="s">
        <v>54</v>
      </c>
      <c r="E60" s="294" t="s">
        <v>11491</v>
      </c>
      <c r="F60" s="428" t="s">
        <v>41</v>
      </c>
      <c r="G60" s="428" t="s">
        <v>46</v>
      </c>
      <c r="H60" s="428">
        <v>4</v>
      </c>
      <c r="I60" s="429">
        <v>25948995034</v>
      </c>
      <c r="J60" s="424" t="s">
        <v>11492</v>
      </c>
    </row>
    <row r="61" spans="1:10" ht="12.75" customHeight="1">
      <c r="A61" s="425">
        <v>69</v>
      </c>
      <c r="B61" s="442" t="s">
        <v>38</v>
      </c>
      <c r="C61" s="427" t="s">
        <v>39</v>
      </c>
      <c r="D61" s="427" t="s">
        <v>56</v>
      </c>
      <c r="E61" s="221" t="s">
        <v>11493</v>
      </c>
      <c r="F61" s="428" t="s">
        <v>41</v>
      </c>
      <c r="G61" s="428" t="s">
        <v>46</v>
      </c>
      <c r="H61" s="434">
        <v>18000000</v>
      </c>
      <c r="I61" s="429">
        <v>234832634083</v>
      </c>
      <c r="J61" s="424"/>
    </row>
    <row r="62" spans="1:10" ht="12.75" customHeight="1">
      <c r="A62" s="425">
        <v>70</v>
      </c>
      <c r="B62" s="442" t="s">
        <v>38</v>
      </c>
      <c r="C62" s="427" t="s">
        <v>39</v>
      </c>
      <c r="D62" s="427" t="s">
        <v>58</v>
      </c>
      <c r="E62" s="221" t="s">
        <v>11494</v>
      </c>
      <c r="F62" s="428" t="s">
        <v>41</v>
      </c>
      <c r="G62" s="428" t="s">
        <v>59</v>
      </c>
      <c r="H62" s="428">
        <v>100</v>
      </c>
      <c r="I62" s="429">
        <v>10823765954</v>
      </c>
      <c r="J62" s="424"/>
    </row>
    <row r="63" spans="1:10" ht="12.75" customHeight="1">
      <c r="A63" s="425">
        <v>71</v>
      </c>
      <c r="B63" s="442" t="s">
        <v>38</v>
      </c>
      <c r="C63" s="427" t="s">
        <v>39</v>
      </c>
      <c r="D63" s="427" t="s">
        <v>60</v>
      </c>
      <c r="E63" s="221" t="s">
        <v>11495</v>
      </c>
      <c r="F63" s="428" t="s">
        <v>41</v>
      </c>
      <c r="G63" s="428" t="s">
        <v>46</v>
      </c>
      <c r="H63" s="428">
        <v>18</v>
      </c>
      <c r="I63" s="429">
        <v>16099948385</v>
      </c>
      <c r="J63" s="424" t="s">
        <v>11458</v>
      </c>
    </row>
    <row r="64" spans="1:10" ht="12.75" customHeight="1">
      <c r="A64" s="425">
        <v>72</v>
      </c>
      <c r="B64" s="442" t="s">
        <v>38</v>
      </c>
      <c r="C64" s="427" t="s">
        <v>39</v>
      </c>
      <c r="D64" s="427" t="s">
        <v>61</v>
      </c>
      <c r="E64" s="221" t="s">
        <v>61</v>
      </c>
      <c r="F64" s="428" t="s">
        <v>41</v>
      </c>
      <c r="G64" s="428" t="s">
        <v>46</v>
      </c>
      <c r="H64" s="428">
        <v>400</v>
      </c>
      <c r="I64" s="429">
        <v>18546593683</v>
      </c>
      <c r="J64" s="424"/>
    </row>
    <row r="65" spans="1:10" ht="12.75" customHeight="1">
      <c r="A65" s="425">
        <v>73</v>
      </c>
      <c r="B65" s="442" t="s">
        <v>38</v>
      </c>
      <c r="C65" s="427" t="s">
        <v>39</v>
      </c>
      <c r="D65" s="427" t="s">
        <v>64</v>
      </c>
      <c r="E65" s="221" t="s">
        <v>11496</v>
      </c>
      <c r="F65" s="428" t="s">
        <v>41</v>
      </c>
      <c r="G65" s="428" t="s">
        <v>46</v>
      </c>
      <c r="H65" s="428">
        <v>9702</v>
      </c>
      <c r="I65" s="429">
        <v>155313518746</v>
      </c>
      <c r="J65" s="424"/>
    </row>
    <row r="66" spans="1:10" ht="71.25">
      <c r="A66" s="425">
        <v>76</v>
      </c>
      <c r="B66" s="442" t="s">
        <v>38</v>
      </c>
      <c r="C66" s="427" t="s">
        <v>65</v>
      </c>
      <c r="D66" s="427" t="s">
        <v>66</v>
      </c>
      <c r="E66" s="221" t="s">
        <v>11497</v>
      </c>
      <c r="F66" s="428" t="s">
        <v>68</v>
      </c>
      <c r="G66" s="428" t="s">
        <v>69</v>
      </c>
      <c r="H66" s="428">
        <v>35000</v>
      </c>
      <c r="I66" s="429">
        <v>11477902548</v>
      </c>
      <c r="J66" s="424"/>
    </row>
    <row r="67" spans="1:10" ht="12.75" customHeight="1">
      <c r="A67" s="425">
        <v>77</v>
      </c>
      <c r="B67" s="442" t="s">
        <v>38</v>
      </c>
      <c r="C67" s="427" t="s">
        <v>65</v>
      </c>
      <c r="D67" s="427" t="s">
        <v>71</v>
      </c>
      <c r="E67" s="221" t="s">
        <v>11498</v>
      </c>
      <c r="F67" s="428" t="s">
        <v>68</v>
      </c>
      <c r="G67" s="428" t="s">
        <v>69</v>
      </c>
      <c r="H67" s="428">
        <v>5000</v>
      </c>
      <c r="I67" s="429">
        <v>14940702111</v>
      </c>
      <c r="J67" s="424"/>
    </row>
    <row r="68" spans="1:10" ht="12.75" customHeight="1">
      <c r="A68" s="425">
        <v>78</v>
      </c>
      <c r="B68" s="442" t="s">
        <v>38</v>
      </c>
      <c r="C68" s="427" t="s">
        <v>65</v>
      </c>
      <c r="D68" s="427" t="s">
        <v>75</v>
      </c>
      <c r="E68" s="221" t="s">
        <v>11499</v>
      </c>
      <c r="F68" s="428" t="s">
        <v>68</v>
      </c>
      <c r="G68" s="428" t="s">
        <v>77</v>
      </c>
      <c r="H68" s="428">
        <v>17</v>
      </c>
      <c r="I68" s="429">
        <v>38114624055</v>
      </c>
      <c r="J68" s="424"/>
    </row>
    <row r="69" spans="1:10" ht="12.75" customHeight="1">
      <c r="A69" s="425">
        <v>79</v>
      </c>
      <c r="B69" s="442" t="s">
        <v>38</v>
      </c>
      <c r="C69" s="427" t="s">
        <v>65</v>
      </c>
      <c r="D69" s="427" t="s">
        <v>81</v>
      </c>
      <c r="E69" s="294" t="s">
        <v>11500</v>
      </c>
      <c r="F69" s="428" t="s">
        <v>68</v>
      </c>
      <c r="G69" s="428" t="s">
        <v>77</v>
      </c>
      <c r="H69" s="428">
        <v>2</v>
      </c>
      <c r="I69" s="429">
        <v>79146182352</v>
      </c>
      <c r="J69" s="424" t="s">
        <v>11501</v>
      </c>
    </row>
    <row r="70" spans="1:10" ht="12.75" customHeight="1">
      <c r="A70" s="425">
        <v>80</v>
      </c>
      <c r="B70" s="442" t="s">
        <v>38</v>
      </c>
      <c r="C70" s="427" t="s">
        <v>65</v>
      </c>
      <c r="D70" s="427" t="s">
        <v>84</v>
      </c>
      <c r="E70" s="221" t="s">
        <v>11502</v>
      </c>
      <c r="F70" s="428" t="s">
        <v>68</v>
      </c>
      <c r="G70" s="428" t="s">
        <v>77</v>
      </c>
      <c r="H70" s="428">
        <v>10</v>
      </c>
      <c r="I70" s="429">
        <v>2276401517</v>
      </c>
      <c r="J70" s="424"/>
    </row>
    <row r="71" spans="1:10" ht="12.75" customHeight="1">
      <c r="A71" s="425">
        <v>81</v>
      </c>
      <c r="B71" s="442" t="s">
        <v>38</v>
      </c>
      <c r="C71" s="427" t="s">
        <v>85</v>
      </c>
      <c r="D71" s="427" t="s">
        <v>86</v>
      </c>
      <c r="E71" s="221" t="s">
        <v>11503</v>
      </c>
      <c r="F71" s="428" t="s">
        <v>87</v>
      </c>
      <c r="G71" s="428" t="s">
        <v>88</v>
      </c>
      <c r="H71" s="435">
        <v>1</v>
      </c>
      <c r="I71" s="429">
        <v>7963878535</v>
      </c>
      <c r="J71" s="424"/>
    </row>
    <row r="72" spans="1:10" ht="12.75" customHeight="1">
      <c r="A72" s="425">
        <v>82</v>
      </c>
      <c r="B72" s="442" t="s">
        <v>38</v>
      </c>
      <c r="C72" s="427" t="s">
        <v>91</v>
      </c>
      <c r="D72" s="427" t="s">
        <v>92</v>
      </c>
      <c r="E72" s="221" t="s">
        <v>92</v>
      </c>
      <c r="F72" s="428" t="s">
        <v>87</v>
      </c>
      <c r="G72" s="428" t="s">
        <v>88</v>
      </c>
      <c r="H72" s="428">
        <v>20</v>
      </c>
      <c r="I72" s="429">
        <v>10392907881</v>
      </c>
      <c r="J72" s="424"/>
    </row>
    <row r="73" spans="1:10" ht="12.75" customHeight="1">
      <c r="A73" s="425">
        <v>83</v>
      </c>
      <c r="B73" s="442" t="s">
        <v>38</v>
      </c>
      <c r="C73" s="427" t="s">
        <v>85</v>
      </c>
      <c r="D73" s="427" t="s">
        <v>98</v>
      </c>
      <c r="E73" s="221" t="s">
        <v>11504</v>
      </c>
      <c r="F73" s="428" t="s">
        <v>87</v>
      </c>
      <c r="G73" s="428" t="s">
        <v>88</v>
      </c>
      <c r="H73" s="428">
        <v>16000</v>
      </c>
      <c r="I73" s="429">
        <v>4822865546</v>
      </c>
      <c r="J73" s="424"/>
    </row>
    <row r="74" spans="1:10" ht="12.75" customHeight="1">
      <c r="A74" s="425">
        <v>84</v>
      </c>
      <c r="B74" s="442" t="s">
        <v>38</v>
      </c>
      <c r="C74" s="427" t="s">
        <v>91</v>
      </c>
      <c r="D74" s="427"/>
      <c r="E74" s="294" t="s">
        <v>11505</v>
      </c>
      <c r="F74" s="428" t="s">
        <v>87</v>
      </c>
      <c r="G74" s="428" t="s">
        <v>88</v>
      </c>
      <c r="H74" s="428"/>
      <c r="I74" s="429">
        <v>4247050307</v>
      </c>
      <c r="J74" s="424" t="s">
        <v>11458</v>
      </c>
    </row>
    <row r="75" spans="1:10" ht="12.75" customHeight="1">
      <c r="A75" s="425">
        <v>85</v>
      </c>
      <c r="B75" s="442" t="s">
        <v>38</v>
      </c>
      <c r="C75" s="427" t="s">
        <v>91</v>
      </c>
      <c r="D75" s="427" t="s">
        <v>106</v>
      </c>
      <c r="E75" s="221" t="s">
        <v>11506</v>
      </c>
      <c r="F75" s="428" t="s">
        <v>87</v>
      </c>
      <c r="G75" s="428" t="s">
        <v>88</v>
      </c>
      <c r="H75" s="428">
        <v>1</v>
      </c>
      <c r="I75" s="429">
        <v>7102811132</v>
      </c>
      <c r="J75" s="424"/>
    </row>
    <row r="76" spans="1:10" ht="12.75" customHeight="1">
      <c r="A76" s="425">
        <v>86</v>
      </c>
      <c r="B76" s="442" t="s">
        <v>38</v>
      </c>
      <c r="C76" s="427" t="s">
        <v>91</v>
      </c>
      <c r="D76" s="427" t="s">
        <v>110</v>
      </c>
      <c r="E76" s="221" t="s">
        <v>11507</v>
      </c>
      <c r="F76" s="428" t="s">
        <v>87</v>
      </c>
      <c r="G76" s="428" t="s">
        <v>88</v>
      </c>
      <c r="H76" s="428">
        <v>40000</v>
      </c>
      <c r="I76" s="429">
        <v>9685834065</v>
      </c>
      <c r="J76" s="424"/>
    </row>
    <row r="77" spans="1:10" ht="12.75" customHeight="1">
      <c r="A77" s="425">
        <v>87</v>
      </c>
      <c r="B77" s="442" t="s">
        <v>38</v>
      </c>
      <c r="C77" s="427" t="s">
        <v>91</v>
      </c>
      <c r="D77" s="427" t="s">
        <v>112</v>
      </c>
      <c r="E77" s="221" t="s">
        <v>11508</v>
      </c>
      <c r="F77" s="428" t="s">
        <v>87</v>
      </c>
      <c r="G77" s="428" t="s">
        <v>88</v>
      </c>
      <c r="H77" s="428">
        <v>100</v>
      </c>
      <c r="I77" s="429">
        <v>7014459147</v>
      </c>
      <c r="J77" s="424"/>
    </row>
    <row r="78" spans="1:10" ht="12.75" customHeight="1">
      <c r="A78" s="425">
        <v>88</v>
      </c>
      <c r="B78" s="442" t="s">
        <v>38</v>
      </c>
      <c r="C78" s="427" t="s">
        <v>114</v>
      </c>
      <c r="D78" s="427" t="s">
        <v>115</v>
      </c>
      <c r="E78" s="221" t="s">
        <v>115</v>
      </c>
      <c r="F78" s="428" t="s">
        <v>116</v>
      </c>
      <c r="G78" s="428" t="s">
        <v>117</v>
      </c>
      <c r="H78" s="428">
        <v>3400</v>
      </c>
      <c r="I78" s="429">
        <v>280999820819</v>
      </c>
      <c r="J78" s="424"/>
    </row>
    <row r="79" spans="1:10" ht="12.75" customHeight="1">
      <c r="A79" s="425">
        <v>89</v>
      </c>
      <c r="B79" s="442" t="s">
        <v>38</v>
      </c>
      <c r="C79" s="427" t="s">
        <v>114</v>
      </c>
      <c r="D79" s="427" t="s">
        <v>122</v>
      </c>
      <c r="E79" s="294" t="s">
        <v>11509</v>
      </c>
      <c r="F79" s="428" t="s">
        <v>116</v>
      </c>
      <c r="G79" s="428" t="s">
        <v>117</v>
      </c>
      <c r="H79" s="428">
        <v>1</v>
      </c>
      <c r="I79" s="429">
        <v>10222832323</v>
      </c>
      <c r="J79" s="424" t="s">
        <v>11464</v>
      </c>
    </row>
    <row r="80" spans="1:10" ht="12.75" customHeight="1">
      <c r="A80" s="425">
        <v>90</v>
      </c>
      <c r="B80" s="442" t="s">
        <v>38</v>
      </c>
      <c r="C80" s="427" t="s">
        <v>114</v>
      </c>
      <c r="D80" s="427" t="s">
        <v>126</v>
      </c>
      <c r="E80" s="221" t="s">
        <v>11510</v>
      </c>
      <c r="F80" s="428" t="s">
        <v>116</v>
      </c>
      <c r="G80" s="428" t="s">
        <v>127</v>
      </c>
      <c r="H80" s="428">
        <v>5588</v>
      </c>
      <c r="I80" s="429">
        <v>110856225302</v>
      </c>
      <c r="J80" s="424"/>
    </row>
    <row r="81" spans="1:10" ht="12.75" customHeight="1">
      <c r="A81" s="425">
        <v>91</v>
      </c>
      <c r="B81" s="442" t="s">
        <v>38</v>
      </c>
      <c r="C81" s="427" t="s">
        <v>114</v>
      </c>
      <c r="D81" s="427" t="s">
        <v>131</v>
      </c>
      <c r="E81" s="221" t="s">
        <v>11511</v>
      </c>
      <c r="F81" s="428" t="s">
        <v>116</v>
      </c>
      <c r="G81" s="428" t="s">
        <v>127</v>
      </c>
      <c r="H81" s="428">
        <v>2480</v>
      </c>
      <c r="I81" s="429">
        <v>132239820608</v>
      </c>
      <c r="J81" s="424"/>
    </row>
    <row r="82" spans="1:10" ht="12.75" customHeight="1">
      <c r="A82" s="425">
        <v>92</v>
      </c>
      <c r="B82" s="442" t="s">
        <v>38</v>
      </c>
      <c r="C82" s="427" t="s">
        <v>133</v>
      </c>
      <c r="D82" s="427" t="s">
        <v>134</v>
      </c>
      <c r="E82" s="221" t="s">
        <v>11512</v>
      </c>
      <c r="F82" s="428" t="s">
        <v>116</v>
      </c>
      <c r="G82" s="428" t="s">
        <v>117</v>
      </c>
      <c r="H82" s="428">
        <v>1300000</v>
      </c>
      <c r="I82" s="429">
        <v>1968089604095</v>
      </c>
      <c r="J82" s="424"/>
    </row>
    <row r="83" spans="1:10" ht="12.75" customHeight="1">
      <c r="A83" s="425">
        <v>93</v>
      </c>
      <c r="B83" s="442" t="s">
        <v>38</v>
      </c>
      <c r="C83" s="427" t="s">
        <v>65</v>
      </c>
      <c r="D83" s="427" t="s">
        <v>137</v>
      </c>
      <c r="E83" s="294" t="s">
        <v>11513</v>
      </c>
      <c r="F83" s="428" t="s">
        <v>116</v>
      </c>
      <c r="G83" s="428" t="s">
        <v>117</v>
      </c>
      <c r="H83" s="428">
        <v>140</v>
      </c>
      <c r="I83" s="429">
        <v>326791090966</v>
      </c>
      <c r="J83" s="424"/>
    </row>
    <row r="84" spans="1:10" ht="12.75" customHeight="1">
      <c r="A84" s="425">
        <v>94</v>
      </c>
      <c r="B84" s="442" t="s">
        <v>38</v>
      </c>
      <c r="C84" s="427" t="s">
        <v>65</v>
      </c>
      <c r="D84" s="427" t="s">
        <v>139</v>
      </c>
      <c r="E84" s="221" t="s">
        <v>11514</v>
      </c>
      <c r="F84" s="428" t="s">
        <v>116</v>
      </c>
      <c r="G84" s="428" t="s">
        <v>117</v>
      </c>
      <c r="H84" s="428">
        <v>77000000</v>
      </c>
      <c r="I84" s="429">
        <v>854182657780</v>
      </c>
      <c r="J84" s="424"/>
    </row>
    <row r="85" spans="1:10" ht="12.75" customHeight="1">
      <c r="A85" s="425">
        <v>95</v>
      </c>
      <c r="B85" s="442" t="s">
        <v>38</v>
      </c>
      <c r="C85" s="427" t="s">
        <v>91</v>
      </c>
      <c r="D85" s="427" t="s">
        <v>141</v>
      </c>
      <c r="E85" s="221" t="s">
        <v>11515</v>
      </c>
      <c r="F85" s="434" t="s">
        <v>116</v>
      </c>
      <c r="G85" s="428" t="s">
        <v>117</v>
      </c>
      <c r="H85" s="428">
        <v>150000</v>
      </c>
      <c r="I85" s="429">
        <v>27636860521</v>
      </c>
      <c r="J85" s="424"/>
    </row>
    <row r="86" spans="1:10" ht="12.75" customHeight="1">
      <c r="A86" s="425">
        <v>97</v>
      </c>
      <c r="B86" s="442" t="s">
        <v>38</v>
      </c>
      <c r="C86" s="427" t="s">
        <v>91</v>
      </c>
      <c r="D86" s="427" t="s">
        <v>144</v>
      </c>
      <c r="E86" s="221" t="s">
        <v>11516</v>
      </c>
      <c r="F86" s="428" t="s">
        <v>116</v>
      </c>
      <c r="G86" s="428" t="s">
        <v>117</v>
      </c>
      <c r="H86" s="428">
        <v>161000</v>
      </c>
      <c r="I86" s="429">
        <v>1011657716250</v>
      </c>
      <c r="J86" s="424"/>
    </row>
    <row r="87" spans="1:10" ht="12.75" customHeight="1">
      <c r="A87" s="425">
        <v>98</v>
      </c>
      <c r="B87" s="442" t="s">
        <v>38</v>
      </c>
      <c r="C87" s="427" t="s">
        <v>91</v>
      </c>
      <c r="D87" s="427" t="s">
        <v>147</v>
      </c>
      <c r="E87" s="221" t="s">
        <v>11517</v>
      </c>
      <c r="F87" s="428" t="s">
        <v>116</v>
      </c>
      <c r="G87" s="428" t="s">
        <v>117</v>
      </c>
      <c r="H87" s="428">
        <v>8600</v>
      </c>
      <c r="I87" s="429">
        <v>319650497323</v>
      </c>
      <c r="J87" s="424"/>
    </row>
    <row r="88" spans="1:10" ht="85.5">
      <c r="A88" s="425">
        <v>99</v>
      </c>
      <c r="B88" s="442" t="s">
        <v>38</v>
      </c>
      <c r="C88" s="427" t="s">
        <v>91</v>
      </c>
      <c r="D88" s="427" t="s">
        <v>150</v>
      </c>
      <c r="E88" s="221" t="s">
        <v>11518</v>
      </c>
      <c r="F88" s="428" t="s">
        <v>116</v>
      </c>
      <c r="G88" s="428" t="s">
        <v>117</v>
      </c>
      <c r="H88" s="428">
        <v>15</v>
      </c>
      <c r="I88" s="429">
        <v>1721167249</v>
      </c>
      <c r="J88" s="424"/>
    </row>
    <row r="89" spans="1:10" ht="12.75" customHeight="1">
      <c r="A89" s="425">
        <v>100</v>
      </c>
      <c r="B89" s="442" t="s">
        <v>38</v>
      </c>
      <c r="C89" s="427" t="s">
        <v>91</v>
      </c>
      <c r="D89" s="427" t="s">
        <v>153</v>
      </c>
      <c r="E89" s="221" t="s">
        <v>153</v>
      </c>
      <c r="F89" s="428" t="s">
        <v>116</v>
      </c>
      <c r="G89" s="428" t="s">
        <v>117</v>
      </c>
      <c r="H89" s="428">
        <v>10</v>
      </c>
      <c r="I89" s="429">
        <v>18311855930</v>
      </c>
      <c r="J89" s="424"/>
    </row>
    <row r="90" spans="1:10" ht="12.75" customHeight="1">
      <c r="A90" s="425">
        <v>101</v>
      </c>
      <c r="B90" s="442" t="s">
        <v>38</v>
      </c>
      <c r="C90" s="427" t="s">
        <v>91</v>
      </c>
      <c r="D90" s="427" t="s">
        <v>157</v>
      </c>
      <c r="E90" s="221" t="s">
        <v>11519</v>
      </c>
      <c r="F90" s="428" t="s">
        <v>116</v>
      </c>
      <c r="G90" s="428" t="s">
        <v>117</v>
      </c>
      <c r="H90" s="428">
        <v>1</v>
      </c>
      <c r="I90" s="429">
        <v>24054148584</v>
      </c>
      <c r="J90" s="424"/>
    </row>
    <row r="91" spans="1:10" ht="12.75" customHeight="1">
      <c r="A91" s="425">
        <v>103</v>
      </c>
      <c r="B91" s="442" t="s">
        <v>38</v>
      </c>
      <c r="C91" s="427" t="s">
        <v>91</v>
      </c>
      <c r="D91" s="444" t="s">
        <v>160</v>
      </c>
      <c r="E91" s="445" t="s">
        <v>11520</v>
      </c>
      <c r="F91" s="428" t="s">
        <v>162</v>
      </c>
      <c r="G91" s="428" t="s">
        <v>163</v>
      </c>
      <c r="H91" s="428">
        <v>1</v>
      </c>
      <c r="I91" s="429">
        <v>11647379265</v>
      </c>
      <c r="J91" s="424"/>
    </row>
    <row r="92" spans="1:10" ht="12.75" customHeight="1">
      <c r="A92" s="425">
        <v>104</v>
      </c>
      <c r="B92" s="442" t="s">
        <v>38</v>
      </c>
      <c r="C92" s="427" t="s">
        <v>91</v>
      </c>
      <c r="D92" s="427" t="s">
        <v>171</v>
      </c>
      <c r="E92" s="221" t="s">
        <v>11521</v>
      </c>
      <c r="F92" s="428" t="s">
        <v>162</v>
      </c>
      <c r="G92" s="428" t="s">
        <v>163</v>
      </c>
      <c r="H92" s="428">
        <v>1</v>
      </c>
      <c r="I92" s="429">
        <v>9547032184</v>
      </c>
      <c r="J92" s="424"/>
    </row>
    <row r="93" spans="1:10" ht="12.75" customHeight="1">
      <c r="A93" s="425">
        <v>105</v>
      </c>
      <c r="B93" s="442" t="s">
        <v>38</v>
      </c>
      <c r="C93" s="427" t="s">
        <v>91</v>
      </c>
      <c r="D93" s="427" t="s">
        <v>176</v>
      </c>
      <c r="E93" s="221" t="s">
        <v>11522</v>
      </c>
      <c r="F93" s="428" t="s">
        <v>162</v>
      </c>
      <c r="G93" s="428" t="s">
        <v>163</v>
      </c>
      <c r="H93" s="440">
        <v>40</v>
      </c>
      <c r="I93" s="429">
        <v>38188128738</v>
      </c>
      <c r="J93" s="424" t="s">
        <v>11523</v>
      </c>
    </row>
    <row r="94" spans="1:10" ht="12.75" customHeight="1">
      <c r="A94" s="425">
        <v>106</v>
      </c>
      <c r="B94" s="442" t="s">
        <v>38</v>
      </c>
      <c r="C94" s="427" t="s">
        <v>91</v>
      </c>
      <c r="D94" s="427" t="s">
        <v>180</v>
      </c>
      <c r="E94" s="221" t="s">
        <v>11524</v>
      </c>
      <c r="F94" s="428" t="s">
        <v>162</v>
      </c>
      <c r="G94" s="428" t="s">
        <v>163</v>
      </c>
      <c r="H94" s="428">
        <v>20</v>
      </c>
      <c r="I94" s="429">
        <v>46780457704</v>
      </c>
      <c r="J94" s="424"/>
    </row>
    <row r="95" spans="1:10" ht="12.75" customHeight="1">
      <c r="A95" s="425">
        <v>107</v>
      </c>
      <c r="B95" s="442" t="s">
        <v>38</v>
      </c>
      <c r="C95" s="427" t="s">
        <v>91</v>
      </c>
      <c r="D95" s="427" t="s">
        <v>184</v>
      </c>
      <c r="E95" s="221" t="s">
        <v>11525</v>
      </c>
      <c r="F95" s="428" t="s">
        <v>162</v>
      </c>
      <c r="G95" s="428" t="s">
        <v>163</v>
      </c>
      <c r="H95" s="428">
        <v>4</v>
      </c>
      <c r="I95" s="429">
        <v>8401388322</v>
      </c>
      <c r="J95" s="424"/>
    </row>
    <row r="96" spans="1:10" ht="12.75" customHeight="1">
      <c r="A96" s="425">
        <v>108</v>
      </c>
      <c r="B96" s="442" t="s">
        <v>38</v>
      </c>
      <c r="C96" s="427" t="s">
        <v>91</v>
      </c>
      <c r="D96" s="427" t="s">
        <v>189</v>
      </c>
      <c r="E96" s="221" t="s">
        <v>11526</v>
      </c>
      <c r="F96" s="428" t="s">
        <v>162</v>
      </c>
      <c r="G96" s="428" t="s">
        <v>163</v>
      </c>
      <c r="H96" s="428">
        <v>1</v>
      </c>
      <c r="I96" s="429">
        <v>4391634805</v>
      </c>
      <c r="J96" s="424"/>
    </row>
    <row r="97" spans="1:10" ht="12.75" customHeight="1">
      <c r="A97" s="425">
        <v>110</v>
      </c>
      <c r="B97" s="442" t="s">
        <v>38</v>
      </c>
      <c r="C97" s="427" t="s">
        <v>91</v>
      </c>
      <c r="D97" s="427" t="s">
        <v>193</v>
      </c>
      <c r="E97" s="221" t="s">
        <v>193</v>
      </c>
      <c r="F97" s="428" t="s">
        <v>194</v>
      </c>
      <c r="G97" s="428" t="s">
        <v>195</v>
      </c>
      <c r="H97" s="428">
        <v>4</v>
      </c>
      <c r="I97" s="429">
        <v>3749711320</v>
      </c>
      <c r="J97" s="424"/>
    </row>
    <row r="98" spans="1:10" ht="12.75" customHeight="1">
      <c r="A98" s="425">
        <v>111</v>
      </c>
      <c r="B98" s="442" t="s">
        <v>38</v>
      </c>
      <c r="C98" s="427" t="s">
        <v>198</v>
      </c>
      <c r="D98" s="427" t="s">
        <v>199</v>
      </c>
      <c r="E98" s="446" t="s">
        <v>199</v>
      </c>
      <c r="F98" s="428" t="s">
        <v>200</v>
      </c>
      <c r="G98" s="428" t="s">
        <v>201</v>
      </c>
      <c r="H98" s="435">
        <v>1</v>
      </c>
      <c r="I98" s="429">
        <v>715394735433</v>
      </c>
      <c r="J98" s="424"/>
    </row>
    <row r="99" spans="1:10" ht="12.75" customHeight="1">
      <c r="A99" s="425">
        <v>112</v>
      </c>
      <c r="B99" s="442" t="s">
        <v>38</v>
      </c>
      <c r="C99" s="427" t="s">
        <v>198</v>
      </c>
      <c r="D99" s="427" t="s">
        <v>202</v>
      </c>
      <c r="E99" s="221" t="s">
        <v>202</v>
      </c>
      <c r="F99" s="428" t="s">
        <v>200</v>
      </c>
      <c r="G99" s="428" t="s">
        <v>201</v>
      </c>
      <c r="H99" s="428">
        <v>100</v>
      </c>
      <c r="I99" s="429">
        <v>12747989095849</v>
      </c>
      <c r="J99" s="424"/>
    </row>
    <row r="100" spans="1:10" ht="12.75" customHeight="1">
      <c r="A100" s="425">
        <v>113</v>
      </c>
      <c r="B100" s="442" t="s">
        <v>38</v>
      </c>
      <c r="C100" s="427" t="s">
        <v>198</v>
      </c>
      <c r="D100" s="427" t="s">
        <v>206</v>
      </c>
      <c r="E100" s="221" t="s">
        <v>206</v>
      </c>
      <c r="F100" s="428" t="s">
        <v>200</v>
      </c>
      <c r="G100" s="428" t="s">
        <v>201</v>
      </c>
      <c r="H100" s="428">
        <v>3</v>
      </c>
      <c r="I100" s="429">
        <v>58462090021</v>
      </c>
      <c r="J100" s="424"/>
    </row>
    <row r="101" spans="1:10" ht="12.75" customHeight="1">
      <c r="A101" s="425">
        <v>114</v>
      </c>
      <c r="B101" s="442" t="s">
        <v>38</v>
      </c>
      <c r="C101" s="427" t="s">
        <v>208</v>
      </c>
      <c r="D101" s="427" t="s">
        <v>209</v>
      </c>
      <c r="E101" s="221" t="s">
        <v>11527</v>
      </c>
      <c r="F101" s="428" t="s">
        <v>200</v>
      </c>
      <c r="G101" s="428" t="s">
        <v>201</v>
      </c>
      <c r="H101" s="428">
        <v>100</v>
      </c>
      <c r="I101" s="429">
        <v>853583406</v>
      </c>
      <c r="J101" s="424"/>
    </row>
    <row r="102" spans="1:10" ht="12.75" customHeight="1">
      <c r="A102" s="425">
        <v>115</v>
      </c>
      <c r="B102" s="442" t="s">
        <v>38</v>
      </c>
      <c r="C102" s="427" t="s">
        <v>208</v>
      </c>
      <c r="D102" s="427" t="s">
        <v>211</v>
      </c>
      <c r="E102" s="221" t="s">
        <v>211</v>
      </c>
      <c r="F102" s="428" t="s">
        <v>200</v>
      </c>
      <c r="G102" s="428" t="s">
        <v>201</v>
      </c>
      <c r="H102" s="428">
        <v>4</v>
      </c>
      <c r="I102" s="429">
        <v>261979092383</v>
      </c>
      <c r="J102" s="424"/>
    </row>
    <row r="103" spans="1:10" ht="12.75" customHeight="1">
      <c r="A103" s="425">
        <v>116</v>
      </c>
      <c r="B103" s="442" t="s">
        <v>38</v>
      </c>
      <c r="C103" s="427" t="s">
        <v>208</v>
      </c>
      <c r="D103" s="427" t="s">
        <v>212</v>
      </c>
      <c r="E103" s="294" t="s">
        <v>11528</v>
      </c>
      <c r="F103" s="428" t="s">
        <v>200</v>
      </c>
      <c r="G103" s="428" t="s">
        <v>201</v>
      </c>
      <c r="H103" s="428">
        <v>100</v>
      </c>
      <c r="I103" s="429">
        <v>80777760181</v>
      </c>
      <c r="J103" s="424" t="s">
        <v>11458</v>
      </c>
    </row>
    <row r="104" spans="1:10" ht="12.75" customHeight="1">
      <c r="A104" s="425">
        <v>117</v>
      </c>
      <c r="B104" s="442" t="s">
        <v>38</v>
      </c>
      <c r="C104" s="427" t="s">
        <v>208</v>
      </c>
      <c r="D104" s="427" t="s">
        <v>213</v>
      </c>
      <c r="E104" s="294"/>
      <c r="F104" s="428" t="s">
        <v>200</v>
      </c>
      <c r="G104" s="428" t="s">
        <v>201</v>
      </c>
      <c r="H104" s="428">
        <v>20</v>
      </c>
      <c r="I104" s="429">
        <v>268619552141</v>
      </c>
      <c r="J104" s="424"/>
    </row>
    <row r="105" spans="1:10" ht="12.75" customHeight="1">
      <c r="A105" s="425">
        <v>118</v>
      </c>
      <c r="B105" s="442" t="s">
        <v>38</v>
      </c>
      <c r="C105" s="427" t="s">
        <v>208</v>
      </c>
      <c r="D105" s="427" t="s">
        <v>216</v>
      </c>
      <c r="E105" s="221" t="s">
        <v>216</v>
      </c>
      <c r="F105" s="428" t="s">
        <v>200</v>
      </c>
      <c r="G105" s="428" t="s">
        <v>201</v>
      </c>
      <c r="H105" s="435">
        <v>1</v>
      </c>
      <c r="I105" s="429">
        <v>7969950579</v>
      </c>
      <c r="J105" s="424"/>
    </row>
    <row r="106" spans="1:10" ht="12.75" customHeight="1">
      <c r="A106" s="425">
        <v>119</v>
      </c>
      <c r="B106" s="442" t="s">
        <v>38</v>
      </c>
      <c r="C106" s="427" t="s">
        <v>208</v>
      </c>
      <c r="D106" s="427" t="s">
        <v>217</v>
      </c>
      <c r="E106" s="221" t="s">
        <v>11529</v>
      </c>
      <c r="F106" s="428" t="s">
        <v>200</v>
      </c>
      <c r="G106" s="428" t="s">
        <v>201</v>
      </c>
      <c r="H106" s="428" t="s">
        <v>220</v>
      </c>
      <c r="I106" s="429">
        <v>30479587093</v>
      </c>
      <c r="J106" s="424"/>
    </row>
    <row r="107" spans="1:10" ht="12.75" customHeight="1">
      <c r="A107" s="425">
        <v>120</v>
      </c>
      <c r="B107" s="442" t="s">
        <v>38</v>
      </c>
      <c r="C107" s="427" t="s">
        <v>208</v>
      </c>
      <c r="D107" s="427" t="s">
        <v>221</v>
      </c>
      <c r="E107" s="221" t="s">
        <v>11530</v>
      </c>
      <c r="F107" s="428" t="s">
        <v>200</v>
      </c>
      <c r="G107" s="428" t="s">
        <v>201</v>
      </c>
      <c r="H107" s="435">
        <v>0.75</v>
      </c>
      <c r="I107" s="429">
        <v>54154710292</v>
      </c>
      <c r="J107" s="424"/>
    </row>
    <row r="108" spans="1:10" ht="12.75" customHeight="1">
      <c r="A108" s="425">
        <v>121</v>
      </c>
      <c r="B108" s="442" t="s">
        <v>38</v>
      </c>
      <c r="C108" s="427" t="s">
        <v>208</v>
      </c>
      <c r="D108" s="427" t="s">
        <v>222</v>
      </c>
      <c r="E108" s="294" t="s">
        <v>11531</v>
      </c>
      <c r="F108" s="428" t="s">
        <v>200</v>
      </c>
      <c r="G108" s="428" t="s">
        <v>201</v>
      </c>
      <c r="H108" s="435">
        <v>1</v>
      </c>
      <c r="I108" s="429">
        <v>129353712258</v>
      </c>
      <c r="J108" s="424" t="s">
        <v>11464</v>
      </c>
    </row>
    <row r="109" spans="1:10" ht="12.75" customHeight="1">
      <c r="A109" s="425">
        <v>122</v>
      </c>
      <c r="B109" s="442" t="s">
        <v>38</v>
      </c>
      <c r="C109" s="427" t="s">
        <v>208</v>
      </c>
      <c r="D109" s="427" t="s">
        <v>223</v>
      </c>
      <c r="E109" s="221" t="s">
        <v>223</v>
      </c>
      <c r="F109" s="428" t="s">
        <v>200</v>
      </c>
      <c r="G109" s="428" t="s">
        <v>201</v>
      </c>
      <c r="H109" s="435">
        <v>1</v>
      </c>
      <c r="I109" s="429">
        <v>30370085965</v>
      </c>
      <c r="J109" s="424"/>
    </row>
    <row r="110" spans="1:10" ht="12.75" customHeight="1">
      <c r="A110" s="425">
        <v>123</v>
      </c>
      <c r="B110" s="442" t="s">
        <v>38</v>
      </c>
      <c r="C110" s="427" t="s">
        <v>208</v>
      </c>
      <c r="D110" s="427" t="s">
        <v>224</v>
      </c>
      <c r="E110" s="427" t="s">
        <v>224</v>
      </c>
      <c r="F110" s="428" t="s">
        <v>200</v>
      </c>
      <c r="G110" s="428" t="s">
        <v>201</v>
      </c>
      <c r="H110" s="435">
        <v>1</v>
      </c>
      <c r="I110" s="429">
        <v>52399938348</v>
      </c>
      <c r="J110" s="424"/>
    </row>
    <row r="111" spans="1:10" ht="12.75" customHeight="1">
      <c r="A111" s="425">
        <v>124</v>
      </c>
      <c r="B111" s="442" t="s">
        <v>38</v>
      </c>
      <c r="C111" s="427" t="s">
        <v>208</v>
      </c>
      <c r="D111" s="427" t="s">
        <v>225</v>
      </c>
      <c r="E111" s="221" t="s">
        <v>225</v>
      </c>
      <c r="F111" s="428" t="s">
        <v>200</v>
      </c>
      <c r="G111" s="428" t="s">
        <v>201</v>
      </c>
      <c r="H111" s="435">
        <v>1</v>
      </c>
      <c r="I111" s="429">
        <v>30220900329</v>
      </c>
      <c r="J111" s="424"/>
    </row>
    <row r="112" spans="1:10" ht="12.75" customHeight="1">
      <c r="A112" s="425">
        <v>125</v>
      </c>
      <c r="B112" s="442" t="s">
        <v>38</v>
      </c>
      <c r="C112" s="427" t="s">
        <v>208</v>
      </c>
      <c r="D112" s="427" t="s">
        <v>226</v>
      </c>
      <c r="E112" s="221" t="s">
        <v>226</v>
      </c>
      <c r="F112" s="428" t="s">
        <v>200</v>
      </c>
      <c r="G112" s="428" t="s">
        <v>201</v>
      </c>
      <c r="H112" s="435">
        <v>0.12</v>
      </c>
      <c r="I112" s="429">
        <v>48515292144</v>
      </c>
      <c r="J112" s="424"/>
    </row>
    <row r="113" spans="1:10" ht="12.75" customHeight="1">
      <c r="A113" s="425">
        <v>126</v>
      </c>
      <c r="B113" s="442" t="s">
        <v>38</v>
      </c>
      <c r="C113" s="427" t="s">
        <v>208</v>
      </c>
      <c r="D113" s="427" t="s">
        <v>230</v>
      </c>
      <c r="E113" s="221" t="s">
        <v>230</v>
      </c>
      <c r="F113" s="428" t="s">
        <v>200</v>
      </c>
      <c r="G113" s="428" t="s">
        <v>201</v>
      </c>
      <c r="H113" s="447">
        <v>0.35399999999999998</v>
      </c>
      <c r="I113" s="429">
        <v>25750650563</v>
      </c>
      <c r="J113" s="424"/>
    </row>
    <row r="114" spans="1:10" ht="12.75" customHeight="1">
      <c r="A114" s="425">
        <v>127</v>
      </c>
      <c r="B114" s="442" t="s">
        <v>38</v>
      </c>
      <c r="C114" s="427" t="s">
        <v>208</v>
      </c>
      <c r="D114" s="427" t="s">
        <v>233</v>
      </c>
      <c r="E114" s="294" t="s">
        <v>11532</v>
      </c>
      <c r="F114" s="428" t="s">
        <v>200</v>
      </c>
      <c r="G114" s="428" t="s">
        <v>201</v>
      </c>
      <c r="H114" s="428" t="s">
        <v>235</v>
      </c>
      <c r="I114" s="429">
        <v>77310251183</v>
      </c>
      <c r="J114" s="424"/>
    </row>
    <row r="115" spans="1:10" ht="12.75" customHeight="1">
      <c r="A115" s="425">
        <v>128</v>
      </c>
      <c r="B115" s="442" t="s">
        <v>38</v>
      </c>
      <c r="C115" s="427" t="s">
        <v>208</v>
      </c>
      <c r="D115" s="427" t="s">
        <v>237</v>
      </c>
      <c r="E115" s="221" t="s">
        <v>237</v>
      </c>
      <c r="F115" s="428" t="s">
        <v>200</v>
      </c>
      <c r="G115" s="428" t="s">
        <v>201</v>
      </c>
      <c r="H115" s="435">
        <v>1</v>
      </c>
      <c r="I115" s="429">
        <v>155808937308</v>
      </c>
      <c r="J115" s="424"/>
    </row>
    <row r="116" spans="1:10" ht="12.75" customHeight="1">
      <c r="A116" s="425">
        <v>129</v>
      </c>
      <c r="B116" s="442" t="s">
        <v>38</v>
      </c>
      <c r="C116" s="427" t="s">
        <v>198</v>
      </c>
      <c r="D116" s="427" t="s">
        <v>239</v>
      </c>
      <c r="E116" s="221" t="s">
        <v>11533</v>
      </c>
      <c r="F116" s="428" t="s">
        <v>200</v>
      </c>
      <c r="G116" s="428" t="s">
        <v>201</v>
      </c>
      <c r="H116" s="435">
        <v>0.9</v>
      </c>
      <c r="I116" s="429">
        <v>11135380648</v>
      </c>
      <c r="J116" s="424"/>
    </row>
    <row r="117" spans="1:10" ht="12.75" customHeight="1">
      <c r="A117" s="425">
        <v>130</v>
      </c>
      <c r="B117" s="442" t="s">
        <v>38</v>
      </c>
      <c r="C117" s="427" t="s">
        <v>198</v>
      </c>
      <c r="D117" s="427" t="s">
        <v>240</v>
      </c>
      <c r="E117" s="221" t="s">
        <v>11534</v>
      </c>
      <c r="F117" s="428" t="s">
        <v>200</v>
      </c>
      <c r="G117" s="428" t="s">
        <v>201</v>
      </c>
      <c r="H117" s="435">
        <v>1</v>
      </c>
      <c r="I117" s="429">
        <v>6158136897</v>
      </c>
      <c r="J117" s="424"/>
    </row>
    <row r="118" spans="1:10" ht="12.75" customHeight="1">
      <c r="A118" s="425">
        <v>131</v>
      </c>
      <c r="B118" s="442" t="s">
        <v>38</v>
      </c>
      <c r="C118" s="427" t="s">
        <v>198</v>
      </c>
      <c r="D118" s="427" t="s">
        <v>242</v>
      </c>
      <c r="E118" s="221" t="s">
        <v>11535</v>
      </c>
      <c r="F118" s="428" t="s">
        <v>200</v>
      </c>
      <c r="G118" s="428" t="s">
        <v>201</v>
      </c>
      <c r="H118" s="435">
        <v>1</v>
      </c>
      <c r="I118" s="429">
        <v>201470561468</v>
      </c>
      <c r="J118" s="424"/>
    </row>
    <row r="119" spans="1:10" ht="12.75" customHeight="1">
      <c r="A119" s="425">
        <v>132</v>
      </c>
      <c r="B119" s="442" t="s">
        <v>38</v>
      </c>
      <c r="C119" s="427" t="s">
        <v>208</v>
      </c>
      <c r="D119" s="427" t="s">
        <v>244</v>
      </c>
      <c r="E119" s="221" t="s">
        <v>11536</v>
      </c>
      <c r="F119" s="428" t="s">
        <v>200</v>
      </c>
      <c r="G119" s="428" t="s">
        <v>201</v>
      </c>
      <c r="H119" s="435">
        <v>1</v>
      </c>
      <c r="I119" s="429">
        <v>53656977188</v>
      </c>
      <c r="J119" s="424"/>
    </row>
    <row r="120" spans="1:10" ht="12.75" customHeight="1">
      <c r="A120" s="425">
        <v>133</v>
      </c>
      <c r="B120" s="442" t="s">
        <v>38</v>
      </c>
      <c r="C120" s="427" t="s">
        <v>198</v>
      </c>
      <c r="D120" s="427" t="s">
        <v>245</v>
      </c>
      <c r="E120" s="221" t="s">
        <v>11537</v>
      </c>
      <c r="F120" s="428" t="s">
        <v>200</v>
      </c>
      <c r="G120" s="428" t="s">
        <v>201</v>
      </c>
      <c r="H120" s="435">
        <v>1</v>
      </c>
      <c r="I120" s="429">
        <v>347281698808</v>
      </c>
      <c r="J120" s="424"/>
    </row>
    <row r="121" spans="1:10" ht="12.75" customHeight="1">
      <c r="A121" s="425">
        <v>134</v>
      </c>
      <c r="B121" s="442" t="s">
        <v>38</v>
      </c>
      <c r="C121" s="427" t="s">
        <v>91</v>
      </c>
      <c r="D121" s="427" t="s">
        <v>248</v>
      </c>
      <c r="E121" s="221" t="s">
        <v>248</v>
      </c>
      <c r="F121" s="428" t="s">
        <v>194</v>
      </c>
      <c r="G121" s="428" t="s">
        <v>195</v>
      </c>
      <c r="H121" s="428">
        <v>1</v>
      </c>
      <c r="I121" s="429">
        <v>10823373968</v>
      </c>
      <c r="J121" s="424"/>
    </row>
    <row r="122" spans="1:10" ht="12.75" customHeight="1">
      <c r="A122" s="425">
        <v>137</v>
      </c>
      <c r="B122" s="442" t="s">
        <v>38</v>
      </c>
      <c r="C122" s="427" t="s">
        <v>85</v>
      </c>
      <c r="D122" s="427" t="s">
        <v>250</v>
      </c>
      <c r="E122" s="221" t="s">
        <v>11538</v>
      </c>
      <c r="F122" s="428" t="s">
        <v>251</v>
      </c>
      <c r="G122" s="428" t="s">
        <v>252</v>
      </c>
      <c r="H122" s="435">
        <v>1</v>
      </c>
      <c r="I122" s="429">
        <v>2332280298</v>
      </c>
      <c r="J122" s="424"/>
    </row>
    <row r="123" spans="1:10" ht="12.75" customHeight="1">
      <c r="A123" s="425">
        <v>138</v>
      </c>
      <c r="B123" s="442" t="s">
        <v>38</v>
      </c>
      <c r="C123" s="427" t="s">
        <v>85</v>
      </c>
      <c r="D123" s="427" t="s">
        <v>253</v>
      </c>
      <c r="E123" s="427" t="s">
        <v>253</v>
      </c>
      <c r="F123" s="428" t="s">
        <v>251</v>
      </c>
      <c r="G123" s="428" t="s">
        <v>252</v>
      </c>
      <c r="H123" s="435">
        <v>1</v>
      </c>
      <c r="I123" s="429">
        <v>97697522774</v>
      </c>
      <c r="J123" s="424"/>
    </row>
    <row r="124" spans="1:10" ht="12.75" customHeight="1">
      <c r="A124" s="425">
        <v>139</v>
      </c>
      <c r="B124" s="442" t="s">
        <v>38</v>
      </c>
      <c r="C124" s="427" t="s">
        <v>85</v>
      </c>
      <c r="D124" s="427" t="s">
        <v>256</v>
      </c>
      <c r="E124" s="221" t="s">
        <v>11539</v>
      </c>
      <c r="F124" s="428" t="s">
        <v>251</v>
      </c>
      <c r="G124" s="428" t="s">
        <v>252</v>
      </c>
      <c r="H124" s="435">
        <v>1</v>
      </c>
      <c r="I124" s="429">
        <v>790355198</v>
      </c>
      <c r="J124" s="424"/>
    </row>
    <row r="125" spans="1:10" ht="12.75" customHeight="1">
      <c r="A125" s="425">
        <v>140</v>
      </c>
      <c r="B125" s="442" t="s">
        <v>38</v>
      </c>
      <c r="C125" s="427" t="s">
        <v>85</v>
      </c>
      <c r="D125" s="427" t="s">
        <v>259</v>
      </c>
      <c r="E125" s="221" t="s">
        <v>11540</v>
      </c>
      <c r="F125" s="428" t="s">
        <v>251</v>
      </c>
      <c r="G125" s="428" t="s">
        <v>252</v>
      </c>
      <c r="H125" s="428">
        <v>20</v>
      </c>
      <c r="I125" s="429">
        <v>16805344008</v>
      </c>
      <c r="J125" s="424"/>
    </row>
    <row r="126" spans="1:10" ht="12.75" customHeight="1">
      <c r="A126" s="425">
        <v>141</v>
      </c>
      <c r="B126" s="442" t="s">
        <v>38</v>
      </c>
      <c r="C126" s="427" t="s">
        <v>85</v>
      </c>
      <c r="D126" s="427" t="s">
        <v>263</v>
      </c>
      <c r="E126" s="221" t="s">
        <v>11541</v>
      </c>
      <c r="F126" s="428" t="s">
        <v>251</v>
      </c>
      <c r="G126" s="428" t="s">
        <v>252</v>
      </c>
      <c r="H126" s="428">
        <v>81</v>
      </c>
      <c r="I126" s="429">
        <v>8052448723</v>
      </c>
      <c r="J126" s="424"/>
    </row>
    <row r="127" spans="1:10" ht="12.75" customHeight="1">
      <c r="A127" s="425">
        <v>142</v>
      </c>
      <c r="B127" s="442" t="s">
        <v>38</v>
      </c>
      <c r="C127" s="427" t="s">
        <v>266</v>
      </c>
      <c r="D127" s="427" t="s">
        <v>267</v>
      </c>
      <c r="E127" s="221" t="s">
        <v>11542</v>
      </c>
      <c r="F127" s="428" t="s">
        <v>268</v>
      </c>
      <c r="G127" s="428" t="s">
        <v>269</v>
      </c>
      <c r="H127" s="434">
        <v>151500</v>
      </c>
      <c r="I127" s="429">
        <v>47826901041</v>
      </c>
      <c r="J127" s="424"/>
    </row>
    <row r="128" spans="1:10" ht="12.75" customHeight="1">
      <c r="A128" s="425">
        <v>143</v>
      </c>
      <c r="B128" s="442" t="s">
        <v>38</v>
      </c>
      <c r="C128" s="427" t="s">
        <v>266</v>
      </c>
      <c r="D128" s="427" t="s">
        <v>273</v>
      </c>
      <c r="E128" s="221" t="s">
        <v>11543</v>
      </c>
      <c r="F128" s="428" t="s">
        <v>268</v>
      </c>
      <c r="G128" s="428" t="s">
        <v>269</v>
      </c>
      <c r="H128" s="428">
        <v>46800</v>
      </c>
      <c r="I128" s="429">
        <v>26565361807</v>
      </c>
      <c r="J128" s="424"/>
    </row>
    <row r="129" spans="1:10" ht="12.75" customHeight="1">
      <c r="A129" s="425">
        <v>144</v>
      </c>
      <c r="B129" s="442" t="s">
        <v>38</v>
      </c>
      <c r="C129" s="427" t="s">
        <v>266</v>
      </c>
      <c r="D129" s="427" t="s">
        <v>277</v>
      </c>
      <c r="E129" s="221" t="s">
        <v>11544</v>
      </c>
      <c r="F129" s="428" t="s">
        <v>268</v>
      </c>
      <c r="G129" s="428" t="s">
        <v>269</v>
      </c>
      <c r="H129" s="428">
        <v>19500</v>
      </c>
      <c r="I129" s="429">
        <v>3012138624</v>
      </c>
      <c r="J129" s="424"/>
    </row>
    <row r="130" spans="1:10" ht="12.75" customHeight="1">
      <c r="A130" s="425">
        <v>145</v>
      </c>
      <c r="B130" s="442" t="s">
        <v>38</v>
      </c>
      <c r="C130" s="427" t="s">
        <v>266</v>
      </c>
      <c r="D130" s="427" t="s">
        <v>280</v>
      </c>
      <c r="E130" s="294" t="s">
        <v>11545</v>
      </c>
      <c r="F130" s="428" t="s">
        <v>268</v>
      </c>
      <c r="G130" s="428" t="s">
        <v>269</v>
      </c>
      <c r="H130" s="428">
        <v>1</v>
      </c>
      <c r="I130" s="429">
        <v>1245940340</v>
      </c>
      <c r="J130" s="424"/>
    </row>
    <row r="131" spans="1:10" ht="12.75" customHeight="1">
      <c r="A131" s="425">
        <v>146</v>
      </c>
      <c r="B131" s="442" t="s">
        <v>38</v>
      </c>
      <c r="C131" s="427" t="s">
        <v>266</v>
      </c>
      <c r="D131" s="427" t="s">
        <v>284</v>
      </c>
      <c r="E131" s="448" t="s">
        <v>11546</v>
      </c>
      <c r="F131" s="428" t="s">
        <v>268</v>
      </c>
      <c r="G131" s="428" t="s">
        <v>269</v>
      </c>
      <c r="H131" s="428">
        <v>370</v>
      </c>
      <c r="I131" s="429">
        <v>3180751402</v>
      </c>
      <c r="J131" s="424"/>
    </row>
    <row r="132" spans="1:10" ht="12.75" customHeight="1">
      <c r="A132" s="425">
        <v>147</v>
      </c>
      <c r="B132" s="442" t="s">
        <v>38</v>
      </c>
      <c r="C132" s="427" t="s">
        <v>266</v>
      </c>
      <c r="D132" s="427" t="s">
        <v>289</v>
      </c>
      <c r="E132" s="221" t="s">
        <v>289</v>
      </c>
      <c r="F132" s="428" t="s">
        <v>268</v>
      </c>
      <c r="G132" s="428" t="s">
        <v>269</v>
      </c>
      <c r="H132" s="428">
        <v>360</v>
      </c>
      <c r="I132" s="429">
        <v>3157256062</v>
      </c>
      <c r="J132" s="424"/>
    </row>
    <row r="133" spans="1:10" ht="12.75" customHeight="1">
      <c r="A133" s="425">
        <v>148</v>
      </c>
      <c r="B133" s="442" t="s">
        <v>38</v>
      </c>
      <c r="C133" s="427" t="s">
        <v>266</v>
      </c>
      <c r="D133" s="427" t="s">
        <v>294</v>
      </c>
      <c r="E133" s="221" t="s">
        <v>294</v>
      </c>
      <c r="F133" s="428" t="s">
        <v>268</v>
      </c>
      <c r="G133" s="428" t="s">
        <v>269</v>
      </c>
      <c r="H133" s="428">
        <v>32000</v>
      </c>
      <c r="I133" s="429">
        <v>3684817042</v>
      </c>
      <c r="J133" s="424"/>
    </row>
    <row r="134" spans="1:10" ht="12.75" customHeight="1">
      <c r="A134" s="425">
        <v>149</v>
      </c>
      <c r="B134" s="442" t="s">
        <v>38</v>
      </c>
      <c r="C134" s="427" t="s">
        <v>133</v>
      </c>
      <c r="D134" s="427" t="s">
        <v>298</v>
      </c>
      <c r="E134" s="294" t="s">
        <v>11547</v>
      </c>
      <c r="F134" s="428" t="s">
        <v>300</v>
      </c>
      <c r="G134" s="428" t="s">
        <v>301</v>
      </c>
      <c r="H134" s="440">
        <v>115000</v>
      </c>
      <c r="I134" s="429">
        <v>844724427577</v>
      </c>
      <c r="J134" s="424" t="s">
        <v>11548</v>
      </c>
    </row>
    <row r="135" spans="1:10" ht="12.75" customHeight="1">
      <c r="A135" s="425">
        <v>150</v>
      </c>
      <c r="B135" s="442" t="s">
        <v>38</v>
      </c>
      <c r="C135" s="427" t="s">
        <v>91</v>
      </c>
      <c r="D135" s="427" t="s">
        <v>303</v>
      </c>
      <c r="E135" s="221" t="s">
        <v>303</v>
      </c>
      <c r="F135" s="428" t="s">
        <v>304</v>
      </c>
      <c r="G135" s="428" t="s">
        <v>305</v>
      </c>
      <c r="H135" s="435">
        <v>1</v>
      </c>
      <c r="I135" s="429">
        <v>3925487392095</v>
      </c>
      <c r="J135" s="424"/>
    </row>
    <row r="136" spans="1:10" ht="12.75" customHeight="1">
      <c r="A136" s="425">
        <v>151</v>
      </c>
      <c r="B136" s="442" t="s">
        <v>38</v>
      </c>
      <c r="C136" s="427" t="s">
        <v>208</v>
      </c>
      <c r="D136" s="427" t="s">
        <v>310</v>
      </c>
      <c r="E136" s="221" t="s">
        <v>11549</v>
      </c>
      <c r="F136" s="428" t="s">
        <v>200</v>
      </c>
      <c r="G136" s="428" t="s">
        <v>201</v>
      </c>
      <c r="H136" s="435">
        <v>1</v>
      </c>
      <c r="I136" s="429">
        <v>33714054610</v>
      </c>
      <c r="J136" s="424"/>
    </row>
    <row r="137" spans="1:10" ht="12.75" customHeight="1">
      <c r="A137" s="425">
        <v>406</v>
      </c>
      <c r="B137" s="442" t="s">
        <v>38</v>
      </c>
      <c r="C137" s="427" t="s">
        <v>85</v>
      </c>
      <c r="D137" s="427" t="s">
        <v>311</v>
      </c>
      <c r="E137" s="221" t="s">
        <v>11550</v>
      </c>
      <c r="F137" s="428" t="s">
        <v>200</v>
      </c>
      <c r="G137" s="428" t="s">
        <v>201</v>
      </c>
      <c r="H137" s="434">
        <v>17280</v>
      </c>
      <c r="I137" s="429">
        <v>41154438547</v>
      </c>
      <c r="J137" s="424"/>
    </row>
    <row r="138" spans="1:10" ht="12.75" customHeight="1">
      <c r="A138" s="425">
        <v>152</v>
      </c>
      <c r="B138" s="442" t="s">
        <v>38</v>
      </c>
      <c r="C138" s="427" t="s">
        <v>133</v>
      </c>
      <c r="D138" s="427" t="s">
        <v>316</v>
      </c>
      <c r="E138" s="221" t="s">
        <v>316</v>
      </c>
      <c r="F138" s="428" t="s">
        <v>300</v>
      </c>
      <c r="G138" s="428" t="s">
        <v>301</v>
      </c>
      <c r="H138" s="428">
        <v>8000</v>
      </c>
      <c r="I138" s="429">
        <v>68214534153</v>
      </c>
      <c r="J138" s="424"/>
    </row>
    <row r="139" spans="1:10" ht="12.75" customHeight="1">
      <c r="A139" s="425">
        <v>153</v>
      </c>
      <c r="B139" s="442" t="s">
        <v>38</v>
      </c>
      <c r="C139" s="427" t="s">
        <v>133</v>
      </c>
      <c r="D139" s="427" t="s">
        <v>320</v>
      </c>
      <c r="E139" s="221" t="s">
        <v>320</v>
      </c>
      <c r="F139" s="428" t="s">
        <v>300</v>
      </c>
      <c r="G139" s="428" t="s">
        <v>322</v>
      </c>
      <c r="H139" s="428">
        <v>4000</v>
      </c>
      <c r="I139" s="429">
        <v>37575252467</v>
      </c>
      <c r="J139" s="424"/>
    </row>
    <row r="140" spans="1:10" ht="12.75" customHeight="1">
      <c r="A140" s="425">
        <v>422</v>
      </c>
      <c r="B140" s="442" t="s">
        <v>38</v>
      </c>
      <c r="C140" s="427" t="s">
        <v>91</v>
      </c>
      <c r="D140" s="427" t="s">
        <v>326</v>
      </c>
      <c r="E140" s="221" t="s">
        <v>326</v>
      </c>
      <c r="F140" s="428" t="s">
        <v>87</v>
      </c>
      <c r="G140" s="428" t="s">
        <v>88</v>
      </c>
      <c r="H140" s="428">
        <v>500</v>
      </c>
      <c r="I140" s="429">
        <v>378534620</v>
      </c>
      <c r="J140" s="424"/>
    </row>
    <row r="141" spans="1:10" ht="12.75" customHeight="1">
      <c r="A141" s="425">
        <v>428</v>
      </c>
      <c r="B141" s="442" t="s">
        <v>38</v>
      </c>
      <c r="C141" s="427" t="s">
        <v>114</v>
      </c>
      <c r="D141" s="427" t="s">
        <v>329</v>
      </c>
      <c r="E141" s="294" t="s">
        <v>11551</v>
      </c>
      <c r="F141" s="428" t="s">
        <v>116</v>
      </c>
      <c r="G141" s="428" t="s">
        <v>117</v>
      </c>
      <c r="H141" s="428">
        <v>1</v>
      </c>
      <c r="I141" s="429">
        <v>43881795285</v>
      </c>
      <c r="J141" s="424" t="s">
        <v>11464</v>
      </c>
    </row>
    <row r="142" spans="1:10" ht="12.75" customHeight="1">
      <c r="A142" s="425">
        <v>429</v>
      </c>
      <c r="B142" s="442" t="s">
        <v>38</v>
      </c>
      <c r="C142" s="427" t="s">
        <v>133</v>
      </c>
      <c r="D142" s="427" t="s">
        <v>330</v>
      </c>
      <c r="E142" s="294" t="s">
        <v>11552</v>
      </c>
      <c r="F142" s="428" t="s">
        <v>116</v>
      </c>
      <c r="G142" s="428" t="s">
        <v>117</v>
      </c>
      <c r="H142" s="428">
        <v>40000</v>
      </c>
      <c r="I142" s="429">
        <v>12527561687</v>
      </c>
      <c r="J142" s="424" t="s">
        <v>11458</v>
      </c>
    </row>
    <row r="143" spans="1:10" ht="12.75" customHeight="1">
      <c r="A143" s="425">
        <v>430</v>
      </c>
      <c r="B143" s="442" t="s">
        <v>38</v>
      </c>
      <c r="C143" s="427" t="s">
        <v>91</v>
      </c>
      <c r="D143" s="427" t="s">
        <v>331</v>
      </c>
      <c r="E143" s="221" t="s">
        <v>331</v>
      </c>
      <c r="F143" s="428" t="s">
        <v>116</v>
      </c>
      <c r="G143" s="428" t="s">
        <v>117</v>
      </c>
      <c r="H143" s="428">
        <v>15000</v>
      </c>
      <c r="I143" s="429">
        <v>1253124888</v>
      </c>
      <c r="J143" s="424"/>
    </row>
    <row r="144" spans="1:10" ht="12.75" customHeight="1">
      <c r="A144" s="425">
        <v>431</v>
      </c>
      <c r="B144" s="442" t="s">
        <v>38</v>
      </c>
      <c r="C144" s="427" t="s">
        <v>91</v>
      </c>
      <c r="D144" s="427" t="s">
        <v>332</v>
      </c>
      <c r="E144" s="221" t="s">
        <v>332</v>
      </c>
      <c r="F144" s="428" t="s">
        <v>116</v>
      </c>
      <c r="G144" s="428" t="s">
        <v>117</v>
      </c>
      <c r="H144" s="428">
        <v>20</v>
      </c>
      <c r="I144" s="429">
        <v>14293616540</v>
      </c>
      <c r="J144" s="424"/>
    </row>
    <row r="145" spans="1:10" ht="12.75" customHeight="1">
      <c r="A145" s="425">
        <v>432</v>
      </c>
      <c r="B145" s="442" t="s">
        <v>38</v>
      </c>
      <c r="C145" s="427" t="s">
        <v>91</v>
      </c>
      <c r="D145" s="427" t="s">
        <v>333</v>
      </c>
      <c r="E145" s="221" t="s">
        <v>333</v>
      </c>
      <c r="F145" s="428" t="s">
        <v>162</v>
      </c>
      <c r="G145" s="428" t="s">
        <v>163</v>
      </c>
      <c r="H145" s="428">
        <v>9000</v>
      </c>
      <c r="I145" s="429">
        <v>8019507035</v>
      </c>
      <c r="J145" s="424"/>
    </row>
    <row r="146" spans="1:10" ht="12.75" customHeight="1">
      <c r="A146" s="425">
        <v>155</v>
      </c>
      <c r="B146" s="449" t="s">
        <v>334</v>
      </c>
      <c r="C146" s="427" t="s">
        <v>335</v>
      </c>
      <c r="D146" s="427" t="s">
        <v>336</v>
      </c>
      <c r="E146" s="221" t="s">
        <v>336</v>
      </c>
      <c r="F146" s="428" t="s">
        <v>41</v>
      </c>
      <c r="G146" s="428" t="s">
        <v>46</v>
      </c>
      <c r="H146" s="428">
        <v>20</v>
      </c>
      <c r="I146" s="429">
        <v>3941671591</v>
      </c>
      <c r="J146" s="424"/>
    </row>
    <row r="147" spans="1:10" ht="12.75" customHeight="1">
      <c r="A147" s="425">
        <v>156</v>
      </c>
      <c r="B147" s="449" t="s">
        <v>334</v>
      </c>
      <c r="C147" s="427" t="s">
        <v>335</v>
      </c>
      <c r="D147" s="427" t="s">
        <v>343</v>
      </c>
      <c r="E147" s="221" t="s">
        <v>343</v>
      </c>
      <c r="F147" s="428" t="s">
        <v>41</v>
      </c>
      <c r="G147" s="428" t="s">
        <v>46</v>
      </c>
      <c r="H147" s="428">
        <v>12</v>
      </c>
      <c r="I147" s="429">
        <v>14854448266</v>
      </c>
      <c r="J147" s="424"/>
    </row>
    <row r="148" spans="1:10" ht="12.75" customHeight="1">
      <c r="A148" s="425">
        <v>157</v>
      </c>
      <c r="B148" s="449" t="s">
        <v>334</v>
      </c>
      <c r="C148" s="427" t="s">
        <v>335</v>
      </c>
      <c r="D148" s="427" t="s">
        <v>354</v>
      </c>
      <c r="E148" s="221" t="s">
        <v>11553</v>
      </c>
      <c r="F148" s="428" t="s">
        <v>41</v>
      </c>
      <c r="G148" s="428" t="s">
        <v>46</v>
      </c>
      <c r="H148" s="428">
        <v>3275</v>
      </c>
      <c r="I148" s="429">
        <v>35307833415</v>
      </c>
      <c r="J148" s="424"/>
    </row>
    <row r="149" spans="1:10" ht="12.75" customHeight="1">
      <c r="A149" s="425">
        <v>158</v>
      </c>
      <c r="B149" s="449" t="s">
        <v>334</v>
      </c>
      <c r="C149" s="427" t="s">
        <v>364</v>
      </c>
      <c r="D149" s="427" t="s">
        <v>365</v>
      </c>
      <c r="E149" s="221" t="s">
        <v>11554</v>
      </c>
      <c r="F149" s="428" t="s">
        <v>41</v>
      </c>
      <c r="G149" s="428" t="s">
        <v>42</v>
      </c>
      <c r="H149" s="428">
        <v>3</v>
      </c>
      <c r="I149" s="429">
        <v>4420158869</v>
      </c>
      <c r="J149" s="424"/>
    </row>
    <row r="150" spans="1:10" ht="12.75" customHeight="1">
      <c r="A150" s="425">
        <v>163</v>
      </c>
      <c r="B150" s="449" t="s">
        <v>334</v>
      </c>
      <c r="C150" s="427" t="s">
        <v>364</v>
      </c>
      <c r="D150" s="427" t="s">
        <v>374</v>
      </c>
      <c r="E150" s="294" t="s">
        <v>11555</v>
      </c>
      <c r="F150" s="428" t="s">
        <v>68</v>
      </c>
      <c r="G150" s="428" t="s">
        <v>69</v>
      </c>
      <c r="H150" s="428">
        <v>125000</v>
      </c>
      <c r="I150" s="429">
        <v>173336108811</v>
      </c>
      <c r="J150" s="424" t="s">
        <v>11472</v>
      </c>
    </row>
    <row r="151" spans="1:10" ht="12.75" customHeight="1">
      <c r="A151" s="425">
        <v>164</v>
      </c>
      <c r="B151" s="449" t="s">
        <v>334</v>
      </c>
      <c r="C151" s="427" t="s">
        <v>364</v>
      </c>
      <c r="D151" s="427" t="s">
        <v>384</v>
      </c>
      <c r="E151" s="221" t="s">
        <v>11556</v>
      </c>
      <c r="F151" s="428" t="s">
        <v>68</v>
      </c>
      <c r="G151" s="428" t="s">
        <v>69</v>
      </c>
      <c r="H151" s="428">
        <v>12300</v>
      </c>
      <c r="I151" s="429">
        <v>8227504800</v>
      </c>
      <c r="J151" s="424"/>
    </row>
    <row r="152" spans="1:10" ht="12.75" customHeight="1">
      <c r="A152" s="425">
        <v>165</v>
      </c>
      <c r="B152" s="449" t="s">
        <v>334</v>
      </c>
      <c r="C152" s="427" t="s">
        <v>364</v>
      </c>
      <c r="D152" s="427" t="s">
        <v>394</v>
      </c>
      <c r="E152" s="221" t="s">
        <v>394</v>
      </c>
      <c r="F152" s="428" t="s">
        <v>68</v>
      </c>
      <c r="G152" s="428" t="s">
        <v>69</v>
      </c>
      <c r="H152" s="428">
        <v>62500</v>
      </c>
      <c r="I152" s="429">
        <v>85725850841</v>
      </c>
      <c r="J152" s="424"/>
    </row>
    <row r="153" spans="1:10" ht="12.75" customHeight="1">
      <c r="A153" s="425">
        <v>166</v>
      </c>
      <c r="B153" s="449" t="s">
        <v>334</v>
      </c>
      <c r="C153" s="427" t="s">
        <v>364</v>
      </c>
      <c r="D153" s="427" t="s">
        <v>403</v>
      </c>
      <c r="E153" s="221" t="s">
        <v>11557</v>
      </c>
      <c r="F153" s="428" t="s">
        <v>68</v>
      </c>
      <c r="G153" s="428" t="s">
        <v>69</v>
      </c>
      <c r="H153" s="428">
        <v>1200</v>
      </c>
      <c r="I153" s="429">
        <v>10006012843</v>
      </c>
      <c r="J153" s="424"/>
    </row>
    <row r="154" spans="1:10" ht="12.75" customHeight="1">
      <c r="A154" s="425">
        <v>167</v>
      </c>
      <c r="B154" s="449" t="s">
        <v>334</v>
      </c>
      <c r="C154" s="427" t="s">
        <v>411</v>
      </c>
      <c r="D154" s="427" t="s">
        <v>412</v>
      </c>
      <c r="E154" s="221" t="s">
        <v>11558</v>
      </c>
      <c r="F154" s="428" t="s">
        <v>68</v>
      </c>
      <c r="G154" s="428" t="s">
        <v>69</v>
      </c>
      <c r="H154" s="428">
        <v>1</v>
      </c>
      <c r="I154" s="429">
        <v>48040423711</v>
      </c>
      <c r="J154" s="424"/>
    </row>
    <row r="155" spans="1:10" ht="108" customHeight="1">
      <c r="A155" s="425">
        <v>168</v>
      </c>
      <c r="B155" s="449" t="s">
        <v>334</v>
      </c>
      <c r="C155" s="427" t="s">
        <v>335</v>
      </c>
      <c r="D155" s="427" t="s">
        <v>421</v>
      </c>
      <c r="E155" s="448" t="s">
        <v>11559</v>
      </c>
      <c r="F155" s="428" t="s">
        <v>68</v>
      </c>
      <c r="G155" s="428" t="s">
        <v>69</v>
      </c>
      <c r="H155" s="428">
        <v>58200</v>
      </c>
      <c r="I155" s="429">
        <v>54813982212</v>
      </c>
      <c r="J155" s="424" t="s">
        <v>11472</v>
      </c>
    </row>
    <row r="156" spans="1:10" ht="12.75" customHeight="1">
      <c r="A156" s="425">
        <v>169</v>
      </c>
      <c r="B156" s="449" t="s">
        <v>334</v>
      </c>
      <c r="C156" s="427" t="s">
        <v>335</v>
      </c>
      <c r="D156" s="427" t="s">
        <v>431</v>
      </c>
      <c r="E156" s="221" t="s">
        <v>11560</v>
      </c>
      <c r="F156" s="428" t="s">
        <v>68</v>
      </c>
      <c r="G156" s="428" t="s">
        <v>69</v>
      </c>
      <c r="H156" s="428">
        <v>36000</v>
      </c>
      <c r="I156" s="429">
        <v>86884180595</v>
      </c>
      <c r="J156" s="424"/>
    </row>
    <row r="157" spans="1:10" ht="12.75" customHeight="1">
      <c r="A157" s="425">
        <v>170</v>
      </c>
      <c r="B157" s="449" t="s">
        <v>334</v>
      </c>
      <c r="C157" s="427" t="s">
        <v>335</v>
      </c>
      <c r="D157" s="427" t="s">
        <v>441</v>
      </c>
      <c r="E157" s="221" t="s">
        <v>11561</v>
      </c>
      <c r="F157" s="428" t="s">
        <v>68</v>
      </c>
      <c r="G157" s="428" t="s">
        <v>69</v>
      </c>
      <c r="H157" s="428">
        <v>6500</v>
      </c>
      <c r="I157" s="429">
        <v>21496715982</v>
      </c>
      <c r="J157" s="424"/>
    </row>
    <row r="158" spans="1:10" ht="12.75" customHeight="1">
      <c r="A158" s="425">
        <v>171</v>
      </c>
      <c r="B158" s="449" t="s">
        <v>334</v>
      </c>
      <c r="C158" s="427" t="s">
        <v>335</v>
      </c>
      <c r="D158" s="427" t="s">
        <v>451</v>
      </c>
      <c r="E158" s="221" t="s">
        <v>11562</v>
      </c>
      <c r="F158" s="428" t="s">
        <v>68</v>
      </c>
      <c r="G158" s="428" t="s">
        <v>77</v>
      </c>
      <c r="H158" s="428">
        <v>10</v>
      </c>
      <c r="I158" s="429">
        <v>37823589057</v>
      </c>
      <c r="J158" s="424"/>
    </row>
    <row r="159" spans="1:10" ht="12.75" customHeight="1">
      <c r="A159" s="425">
        <v>172</v>
      </c>
      <c r="B159" s="449" t="s">
        <v>334</v>
      </c>
      <c r="C159" s="427" t="s">
        <v>335</v>
      </c>
      <c r="D159" s="427" t="s">
        <v>460</v>
      </c>
      <c r="E159" s="294" t="s">
        <v>11563</v>
      </c>
      <c r="F159" s="428" t="s">
        <v>68</v>
      </c>
      <c r="G159" s="428" t="s">
        <v>77</v>
      </c>
      <c r="H159" s="428">
        <v>2000</v>
      </c>
      <c r="I159" s="429">
        <v>16634907424</v>
      </c>
      <c r="J159" s="424" t="s">
        <v>11464</v>
      </c>
    </row>
    <row r="160" spans="1:10" ht="12.75" customHeight="1">
      <c r="A160" s="425">
        <v>173</v>
      </c>
      <c r="B160" s="449" t="s">
        <v>334</v>
      </c>
      <c r="C160" s="427" t="s">
        <v>335</v>
      </c>
      <c r="D160" s="427" t="s">
        <v>469</v>
      </c>
      <c r="E160" s="221" t="s">
        <v>469</v>
      </c>
      <c r="F160" s="428" t="s">
        <v>68</v>
      </c>
      <c r="G160" s="428" t="s">
        <v>69</v>
      </c>
      <c r="H160" s="428">
        <v>800</v>
      </c>
      <c r="I160" s="429">
        <v>13213086333</v>
      </c>
      <c r="J160" s="424"/>
    </row>
    <row r="161" spans="1:10" ht="12.75" customHeight="1">
      <c r="A161" s="425">
        <v>174</v>
      </c>
      <c r="B161" s="449" t="s">
        <v>334</v>
      </c>
      <c r="C161" s="427" t="s">
        <v>480</v>
      </c>
      <c r="D161" s="427" t="s">
        <v>481</v>
      </c>
      <c r="E161" s="221" t="s">
        <v>11564</v>
      </c>
      <c r="F161" s="428" t="s">
        <v>304</v>
      </c>
      <c r="G161" s="428" t="s">
        <v>305</v>
      </c>
      <c r="H161" s="428">
        <v>30000</v>
      </c>
      <c r="I161" s="429">
        <v>483879558390</v>
      </c>
      <c r="J161" s="424"/>
    </row>
    <row r="162" spans="1:10" ht="12.75" customHeight="1">
      <c r="A162" s="425">
        <v>175</v>
      </c>
      <c r="B162" s="449" t="s">
        <v>334</v>
      </c>
      <c r="C162" s="427" t="s">
        <v>480</v>
      </c>
      <c r="D162" s="427" t="s">
        <v>489</v>
      </c>
      <c r="E162" s="221" t="s">
        <v>11565</v>
      </c>
      <c r="F162" s="428" t="s">
        <v>304</v>
      </c>
      <c r="G162" s="428" t="s">
        <v>305</v>
      </c>
      <c r="H162" s="428">
        <v>1</v>
      </c>
      <c r="I162" s="429">
        <v>31175557178</v>
      </c>
      <c r="J162" s="424"/>
    </row>
    <row r="163" spans="1:10" ht="12.75" customHeight="1">
      <c r="A163" s="425">
        <v>176</v>
      </c>
      <c r="B163" s="449" t="s">
        <v>334</v>
      </c>
      <c r="C163" s="427" t="s">
        <v>480</v>
      </c>
      <c r="D163" s="427" t="s">
        <v>497</v>
      </c>
      <c r="E163" s="221" t="s">
        <v>11566</v>
      </c>
      <c r="F163" s="428" t="s">
        <v>304</v>
      </c>
      <c r="G163" s="428" t="s">
        <v>305</v>
      </c>
      <c r="H163" s="435">
        <v>1</v>
      </c>
      <c r="I163" s="429">
        <v>235014269656</v>
      </c>
      <c r="J163" s="424"/>
    </row>
    <row r="164" spans="1:10" ht="12.75" customHeight="1">
      <c r="A164" s="425">
        <v>177</v>
      </c>
      <c r="B164" s="449" t="s">
        <v>334</v>
      </c>
      <c r="C164" s="427" t="s">
        <v>480</v>
      </c>
      <c r="D164" s="427" t="s">
        <v>506</v>
      </c>
      <c r="E164" s="221" t="s">
        <v>506</v>
      </c>
      <c r="F164" s="428" t="s">
        <v>304</v>
      </c>
      <c r="G164" s="428" t="s">
        <v>305</v>
      </c>
      <c r="H164" s="428">
        <v>447560</v>
      </c>
      <c r="I164" s="429">
        <v>220134243169</v>
      </c>
      <c r="J164" s="424"/>
    </row>
    <row r="165" spans="1:10" ht="12.75" customHeight="1">
      <c r="A165" s="425">
        <v>178</v>
      </c>
      <c r="B165" s="449" t="s">
        <v>334</v>
      </c>
      <c r="C165" s="427" t="s">
        <v>480</v>
      </c>
      <c r="D165" s="427" t="s">
        <v>515</v>
      </c>
      <c r="E165" s="221" t="s">
        <v>515</v>
      </c>
      <c r="F165" s="428" t="s">
        <v>304</v>
      </c>
      <c r="G165" s="428" t="s">
        <v>305</v>
      </c>
      <c r="H165" s="435">
        <v>0.8</v>
      </c>
      <c r="I165" s="429">
        <v>94530817133</v>
      </c>
      <c r="J165" s="424"/>
    </row>
    <row r="166" spans="1:10" ht="12.75" customHeight="1">
      <c r="A166" s="425">
        <v>179</v>
      </c>
      <c r="B166" s="449" t="s">
        <v>334</v>
      </c>
      <c r="C166" s="427" t="s">
        <v>480</v>
      </c>
      <c r="D166" s="427" t="s">
        <v>524</v>
      </c>
      <c r="E166" s="221" t="s">
        <v>524</v>
      </c>
      <c r="F166" s="428" t="s">
        <v>304</v>
      </c>
      <c r="G166" s="428" t="s">
        <v>305</v>
      </c>
      <c r="H166" s="435">
        <v>0.7</v>
      </c>
      <c r="I166" s="429">
        <v>76549443969</v>
      </c>
      <c r="J166" s="424"/>
    </row>
    <row r="167" spans="1:10" ht="12.75" customHeight="1">
      <c r="A167" s="425">
        <v>180</v>
      </c>
      <c r="B167" s="449" t="s">
        <v>334</v>
      </c>
      <c r="C167" s="427" t="s">
        <v>531</v>
      </c>
      <c r="D167" s="427" t="s">
        <v>532</v>
      </c>
      <c r="E167" s="221" t="s">
        <v>532</v>
      </c>
      <c r="F167" s="428" t="s">
        <v>304</v>
      </c>
      <c r="G167" s="428" t="s">
        <v>305</v>
      </c>
      <c r="H167" s="435">
        <v>0.35</v>
      </c>
      <c r="I167" s="429">
        <v>35213034914</v>
      </c>
      <c r="J167" s="424"/>
    </row>
    <row r="168" spans="1:10" ht="12.75" customHeight="1">
      <c r="A168" s="425">
        <v>181</v>
      </c>
      <c r="B168" s="449" t="s">
        <v>334</v>
      </c>
      <c r="C168" s="427" t="s">
        <v>480</v>
      </c>
      <c r="D168" s="427" t="s">
        <v>540</v>
      </c>
      <c r="E168" s="221" t="s">
        <v>11567</v>
      </c>
      <c r="F168" s="428" t="s">
        <v>304</v>
      </c>
      <c r="G168" s="428" t="s">
        <v>542</v>
      </c>
      <c r="H168" s="428">
        <v>20</v>
      </c>
      <c r="I168" s="429">
        <v>20937790576</v>
      </c>
      <c r="J168" s="424"/>
    </row>
    <row r="169" spans="1:10" ht="12.75" customHeight="1">
      <c r="A169" s="425">
        <v>182</v>
      </c>
      <c r="B169" s="449" t="s">
        <v>334</v>
      </c>
      <c r="C169" s="427" t="s">
        <v>480</v>
      </c>
      <c r="D169" s="427" t="s">
        <v>550</v>
      </c>
      <c r="E169" s="221" t="s">
        <v>11568</v>
      </c>
      <c r="F169" s="428" t="s">
        <v>304</v>
      </c>
      <c r="G169" s="428" t="s">
        <v>305</v>
      </c>
      <c r="H169" s="435">
        <v>0.08</v>
      </c>
      <c r="I169" s="429">
        <v>190134040297</v>
      </c>
      <c r="J169" s="424"/>
    </row>
    <row r="170" spans="1:10" ht="12.75" customHeight="1">
      <c r="A170" s="425">
        <v>183</v>
      </c>
      <c r="B170" s="449" t="s">
        <v>334</v>
      </c>
      <c r="C170" s="427" t="s">
        <v>480</v>
      </c>
      <c r="D170" s="427" t="s">
        <v>559</v>
      </c>
      <c r="E170" s="221" t="s">
        <v>11569</v>
      </c>
      <c r="F170" s="428" t="s">
        <v>304</v>
      </c>
      <c r="G170" s="428" t="s">
        <v>305</v>
      </c>
      <c r="H170" s="435">
        <v>0.9</v>
      </c>
      <c r="I170" s="429">
        <v>119289768289</v>
      </c>
      <c r="J170" s="424"/>
    </row>
    <row r="171" spans="1:10" ht="12.75" customHeight="1">
      <c r="A171" s="425">
        <v>184</v>
      </c>
      <c r="B171" s="449" t="s">
        <v>334</v>
      </c>
      <c r="C171" s="427" t="s">
        <v>480</v>
      </c>
      <c r="D171" s="427" t="s">
        <v>569</v>
      </c>
      <c r="E171" s="221" t="s">
        <v>11570</v>
      </c>
      <c r="F171" s="428" t="s">
        <v>304</v>
      </c>
      <c r="G171" s="428" t="s">
        <v>305</v>
      </c>
      <c r="H171" s="435">
        <v>1</v>
      </c>
      <c r="I171" s="429">
        <v>115453586213</v>
      </c>
      <c r="J171" s="424"/>
    </row>
    <row r="172" spans="1:10" ht="12.75" customHeight="1">
      <c r="A172" s="425">
        <v>185</v>
      </c>
      <c r="B172" s="449" t="s">
        <v>334</v>
      </c>
      <c r="C172" s="427" t="s">
        <v>480</v>
      </c>
      <c r="D172" s="427" t="s">
        <v>576</v>
      </c>
      <c r="E172" s="221" t="s">
        <v>11571</v>
      </c>
      <c r="F172" s="428" t="s">
        <v>304</v>
      </c>
      <c r="G172" s="428" t="s">
        <v>305</v>
      </c>
      <c r="H172" s="435">
        <v>1</v>
      </c>
      <c r="I172" s="429">
        <v>18430033518790</v>
      </c>
      <c r="J172" s="424"/>
    </row>
    <row r="173" spans="1:10" ht="12.75" customHeight="1">
      <c r="A173" s="425">
        <v>186</v>
      </c>
      <c r="B173" s="449" t="s">
        <v>334</v>
      </c>
      <c r="C173" s="427" t="s">
        <v>480</v>
      </c>
      <c r="D173" s="427" t="s">
        <v>584</v>
      </c>
      <c r="E173" s="221" t="s">
        <v>584</v>
      </c>
      <c r="F173" s="428" t="s">
        <v>304</v>
      </c>
      <c r="G173" s="428" t="s">
        <v>586</v>
      </c>
      <c r="H173" s="428">
        <v>32000</v>
      </c>
      <c r="I173" s="429">
        <v>1724194421171</v>
      </c>
      <c r="J173" s="424"/>
    </row>
    <row r="174" spans="1:10" ht="12.75" customHeight="1">
      <c r="A174" s="425">
        <v>187</v>
      </c>
      <c r="B174" s="449" t="s">
        <v>334</v>
      </c>
      <c r="C174" s="427" t="s">
        <v>480</v>
      </c>
      <c r="D174" s="427" t="s">
        <v>594</v>
      </c>
      <c r="E174" s="221" t="s">
        <v>11572</v>
      </c>
      <c r="F174" s="428" t="s">
        <v>41</v>
      </c>
      <c r="G174" s="428" t="s">
        <v>46</v>
      </c>
      <c r="H174" s="434">
        <v>294585</v>
      </c>
      <c r="I174" s="429">
        <v>220317592206</v>
      </c>
      <c r="J174" s="424"/>
    </row>
    <row r="175" spans="1:10" ht="12.75" customHeight="1">
      <c r="A175" s="425">
        <v>188</v>
      </c>
      <c r="B175" s="449" t="s">
        <v>334</v>
      </c>
      <c r="C175" s="427" t="s">
        <v>480</v>
      </c>
      <c r="D175" s="427" t="s">
        <v>603</v>
      </c>
      <c r="E175" s="221" t="s">
        <v>11573</v>
      </c>
      <c r="F175" s="428" t="s">
        <v>41</v>
      </c>
      <c r="G175" s="428" t="s">
        <v>46</v>
      </c>
      <c r="H175" s="434">
        <v>189809</v>
      </c>
      <c r="I175" s="429">
        <v>188536194515</v>
      </c>
      <c r="J175" s="424"/>
    </row>
    <row r="176" spans="1:10" ht="12.75" customHeight="1">
      <c r="A176" s="425">
        <v>189</v>
      </c>
      <c r="B176" s="449" t="s">
        <v>334</v>
      </c>
      <c r="C176" s="427" t="s">
        <v>611</v>
      </c>
      <c r="D176" s="427" t="s">
        <v>612</v>
      </c>
      <c r="E176" s="221" t="s">
        <v>11574</v>
      </c>
      <c r="F176" s="428" t="s">
        <v>304</v>
      </c>
      <c r="G176" s="428" t="s">
        <v>586</v>
      </c>
      <c r="H176" s="428">
        <v>20000</v>
      </c>
      <c r="I176" s="429">
        <v>82146130097</v>
      </c>
      <c r="J176" s="424"/>
    </row>
    <row r="177" spans="1:10" ht="12.75" customHeight="1">
      <c r="A177" s="425">
        <v>190</v>
      </c>
      <c r="B177" s="449" t="s">
        <v>334</v>
      </c>
      <c r="C177" s="427" t="s">
        <v>611</v>
      </c>
      <c r="D177" s="427" t="s">
        <v>621</v>
      </c>
      <c r="E177" s="221" t="s">
        <v>621</v>
      </c>
      <c r="F177" s="428" t="s">
        <v>304</v>
      </c>
      <c r="G177" s="428" t="s">
        <v>622</v>
      </c>
      <c r="H177" s="428">
        <v>1500</v>
      </c>
      <c r="I177" s="429">
        <v>133210255777</v>
      </c>
      <c r="J177" s="424"/>
    </row>
    <row r="178" spans="1:10" ht="12.75" customHeight="1">
      <c r="A178" s="425">
        <v>191</v>
      </c>
      <c r="B178" s="449" t="s">
        <v>334</v>
      </c>
      <c r="C178" s="427" t="s">
        <v>411</v>
      </c>
      <c r="D178" s="427" t="s">
        <v>628</v>
      </c>
      <c r="E178" s="221" t="s">
        <v>11575</v>
      </c>
      <c r="F178" s="428" t="s">
        <v>304</v>
      </c>
      <c r="G178" s="428" t="s">
        <v>586</v>
      </c>
      <c r="H178" s="428">
        <v>5</v>
      </c>
      <c r="I178" s="429">
        <v>28359573558</v>
      </c>
      <c r="J178" s="424"/>
    </row>
    <row r="179" spans="1:10" ht="12.75" customHeight="1">
      <c r="A179" s="425">
        <v>192</v>
      </c>
      <c r="B179" s="449" t="s">
        <v>334</v>
      </c>
      <c r="C179" s="427" t="s">
        <v>335</v>
      </c>
      <c r="D179" s="427" t="s">
        <v>637</v>
      </c>
      <c r="E179" s="221" t="s">
        <v>637</v>
      </c>
      <c r="F179" s="428" t="s">
        <v>162</v>
      </c>
      <c r="G179" s="428" t="s">
        <v>163</v>
      </c>
      <c r="H179" s="428">
        <v>9000</v>
      </c>
      <c r="I179" s="429">
        <v>6396511564</v>
      </c>
      <c r="J179" s="424"/>
    </row>
    <row r="180" spans="1:10" ht="12.75" customHeight="1">
      <c r="A180" s="425">
        <v>194</v>
      </c>
      <c r="B180" s="449" t="s">
        <v>334</v>
      </c>
      <c r="C180" s="427" t="s">
        <v>411</v>
      </c>
      <c r="D180" s="427" t="s">
        <v>644</v>
      </c>
      <c r="E180" s="221" t="s">
        <v>644</v>
      </c>
      <c r="F180" s="428" t="s">
        <v>162</v>
      </c>
      <c r="G180" s="428" t="s">
        <v>163</v>
      </c>
      <c r="H180" s="428">
        <v>16</v>
      </c>
      <c r="I180" s="429">
        <v>14796945183</v>
      </c>
      <c r="J180" s="424"/>
    </row>
    <row r="181" spans="1:10" ht="12.75" customHeight="1">
      <c r="A181" s="425">
        <v>195</v>
      </c>
      <c r="B181" s="449" t="s">
        <v>334</v>
      </c>
      <c r="C181" s="427" t="s">
        <v>654</v>
      </c>
      <c r="D181" s="427" t="s">
        <v>655</v>
      </c>
      <c r="E181" s="221" t="s">
        <v>655</v>
      </c>
      <c r="F181" s="428" t="s">
        <v>194</v>
      </c>
      <c r="G181" s="428" t="s">
        <v>195</v>
      </c>
      <c r="H181" s="428">
        <v>1</v>
      </c>
      <c r="I181" s="429">
        <v>1905047871</v>
      </c>
      <c r="J181" s="424"/>
    </row>
    <row r="182" spans="1:10" ht="12.75" customHeight="1">
      <c r="A182" s="425">
        <v>196</v>
      </c>
      <c r="B182" s="449" t="s">
        <v>334</v>
      </c>
      <c r="C182" s="427" t="s">
        <v>364</v>
      </c>
      <c r="D182" s="427" t="s">
        <v>661</v>
      </c>
      <c r="E182" s="221" t="s">
        <v>11576</v>
      </c>
      <c r="F182" s="428" t="s">
        <v>68</v>
      </c>
      <c r="G182" s="428" t="s">
        <v>663</v>
      </c>
      <c r="H182" s="428">
        <v>60</v>
      </c>
      <c r="I182" s="429">
        <v>12365275371</v>
      </c>
      <c r="J182" s="424"/>
    </row>
    <row r="183" spans="1:10" ht="12.75" customHeight="1">
      <c r="A183" s="425">
        <v>197</v>
      </c>
      <c r="B183" s="449" t="s">
        <v>334</v>
      </c>
      <c r="C183" s="427" t="s">
        <v>335</v>
      </c>
      <c r="D183" s="427" t="s">
        <v>670</v>
      </c>
      <c r="E183" s="221" t="s">
        <v>11577</v>
      </c>
      <c r="F183" s="428" t="s">
        <v>68</v>
      </c>
      <c r="G183" s="428" t="s">
        <v>663</v>
      </c>
      <c r="H183" s="428">
        <v>1100000</v>
      </c>
      <c r="I183" s="429">
        <v>12373454198</v>
      </c>
      <c r="J183" s="424"/>
    </row>
    <row r="184" spans="1:10" ht="12.75" customHeight="1">
      <c r="A184" s="425">
        <v>198</v>
      </c>
      <c r="B184" s="449" t="s">
        <v>334</v>
      </c>
      <c r="C184" s="427" t="s">
        <v>411</v>
      </c>
      <c r="D184" s="427" t="s">
        <v>677</v>
      </c>
      <c r="E184" s="221" t="s">
        <v>11578</v>
      </c>
      <c r="F184" s="428" t="s">
        <v>68</v>
      </c>
      <c r="G184" s="428" t="s">
        <v>663</v>
      </c>
      <c r="H184" s="428">
        <v>10</v>
      </c>
      <c r="I184" s="429">
        <v>9486670047</v>
      </c>
      <c r="J184" s="424"/>
    </row>
    <row r="185" spans="1:10" ht="12.75" customHeight="1">
      <c r="A185" s="425">
        <v>199</v>
      </c>
      <c r="B185" s="449" t="s">
        <v>334</v>
      </c>
      <c r="C185" s="427" t="s">
        <v>364</v>
      </c>
      <c r="D185" s="427" t="s">
        <v>683</v>
      </c>
      <c r="E185" s="294" t="s">
        <v>11579</v>
      </c>
      <c r="F185" s="428" t="s">
        <v>68</v>
      </c>
      <c r="G185" s="428" t="s">
        <v>663</v>
      </c>
      <c r="H185" s="428">
        <v>300</v>
      </c>
      <c r="I185" s="429">
        <v>11888469033</v>
      </c>
      <c r="J185" s="424" t="s">
        <v>11580</v>
      </c>
    </row>
    <row r="186" spans="1:10" ht="12.75" customHeight="1">
      <c r="A186" s="425">
        <v>200</v>
      </c>
      <c r="B186" s="449" t="s">
        <v>334</v>
      </c>
      <c r="C186" s="427" t="s">
        <v>364</v>
      </c>
      <c r="D186" s="427" t="s">
        <v>691</v>
      </c>
      <c r="E186" s="221" t="s">
        <v>11581</v>
      </c>
      <c r="F186" s="428" t="s">
        <v>68</v>
      </c>
      <c r="G186" s="428" t="s">
        <v>69</v>
      </c>
      <c r="H186" s="428">
        <v>2000</v>
      </c>
      <c r="I186" s="429">
        <v>26733792039</v>
      </c>
      <c r="J186" s="424" t="s">
        <v>11472</v>
      </c>
    </row>
    <row r="187" spans="1:10" ht="12.75" customHeight="1">
      <c r="A187" s="425">
        <v>201</v>
      </c>
      <c r="B187" s="449" t="s">
        <v>334</v>
      </c>
      <c r="C187" s="427" t="s">
        <v>364</v>
      </c>
      <c r="D187" s="427" t="s">
        <v>701</v>
      </c>
      <c r="E187" s="221" t="s">
        <v>701</v>
      </c>
      <c r="F187" s="428" t="s">
        <v>68</v>
      </c>
      <c r="G187" s="428" t="s">
        <v>69</v>
      </c>
      <c r="H187" s="428">
        <v>1053</v>
      </c>
      <c r="I187" s="429">
        <v>10577785006</v>
      </c>
      <c r="J187" s="424"/>
    </row>
    <row r="188" spans="1:10" ht="12.75" customHeight="1">
      <c r="A188" s="425">
        <v>202</v>
      </c>
      <c r="B188" s="449" t="s">
        <v>334</v>
      </c>
      <c r="C188" s="427" t="s">
        <v>364</v>
      </c>
      <c r="D188" s="427" t="s">
        <v>707</v>
      </c>
      <c r="E188" s="221" t="s">
        <v>11582</v>
      </c>
      <c r="F188" s="428" t="s">
        <v>68</v>
      </c>
      <c r="G188" s="428" t="s">
        <v>69</v>
      </c>
      <c r="H188" s="428">
        <v>200</v>
      </c>
      <c r="I188" s="429">
        <v>12864873655</v>
      </c>
      <c r="J188" s="424"/>
    </row>
    <row r="189" spans="1:10" ht="12.75" customHeight="1">
      <c r="A189" s="425">
        <v>203</v>
      </c>
      <c r="B189" s="449" t="s">
        <v>334</v>
      </c>
      <c r="C189" s="427" t="s">
        <v>411</v>
      </c>
      <c r="D189" s="427" t="s">
        <v>715</v>
      </c>
      <c r="E189" s="221" t="s">
        <v>11583</v>
      </c>
      <c r="F189" s="428" t="s">
        <v>68</v>
      </c>
      <c r="G189" s="428" t="s">
        <v>69</v>
      </c>
      <c r="H189" s="428">
        <v>1</v>
      </c>
      <c r="I189" s="429">
        <v>5278258369</v>
      </c>
      <c r="J189" s="424"/>
    </row>
    <row r="190" spans="1:10" ht="12.75" customHeight="1">
      <c r="A190" s="425">
        <v>204</v>
      </c>
      <c r="B190" s="449" t="s">
        <v>334</v>
      </c>
      <c r="C190" s="427" t="s">
        <v>364</v>
      </c>
      <c r="D190" s="427" t="s">
        <v>723</v>
      </c>
      <c r="E190" s="221" t="s">
        <v>11584</v>
      </c>
      <c r="F190" s="428" t="s">
        <v>68</v>
      </c>
      <c r="G190" s="428" t="s">
        <v>69</v>
      </c>
      <c r="H190" s="428">
        <v>600</v>
      </c>
      <c r="I190" s="429">
        <v>13003153191</v>
      </c>
      <c r="J190" s="424"/>
    </row>
    <row r="191" spans="1:10" ht="12.75" customHeight="1">
      <c r="A191" s="425">
        <v>206</v>
      </c>
      <c r="B191" s="449" t="s">
        <v>334</v>
      </c>
      <c r="C191" s="427" t="s">
        <v>335</v>
      </c>
      <c r="D191" s="427" t="s">
        <v>731</v>
      </c>
      <c r="E191" s="221" t="s">
        <v>11585</v>
      </c>
      <c r="F191" s="428" t="s">
        <v>68</v>
      </c>
      <c r="G191" s="428" t="s">
        <v>69</v>
      </c>
      <c r="H191" s="428">
        <v>200</v>
      </c>
      <c r="I191" s="429">
        <v>4368207338</v>
      </c>
      <c r="J191" s="424" t="s">
        <v>11472</v>
      </c>
    </row>
    <row r="192" spans="1:10" ht="12.75" customHeight="1">
      <c r="A192" s="425">
        <v>207</v>
      </c>
      <c r="B192" s="449" t="s">
        <v>334</v>
      </c>
      <c r="C192" s="427" t="s">
        <v>411</v>
      </c>
      <c r="D192" s="427" t="s">
        <v>737</v>
      </c>
      <c r="E192" s="221" t="s">
        <v>737</v>
      </c>
      <c r="F192" s="428" t="s">
        <v>268</v>
      </c>
      <c r="G192" s="428" t="s">
        <v>739</v>
      </c>
      <c r="H192" s="428">
        <v>163</v>
      </c>
      <c r="I192" s="429">
        <v>22674423671</v>
      </c>
      <c r="J192" s="424"/>
    </row>
    <row r="193" spans="1:10" ht="12.75" customHeight="1">
      <c r="A193" s="425">
        <v>208</v>
      </c>
      <c r="B193" s="449" t="s">
        <v>334</v>
      </c>
      <c r="C193" s="427" t="s">
        <v>411</v>
      </c>
      <c r="D193" s="427" t="s">
        <v>746</v>
      </c>
      <c r="E193" s="221" t="s">
        <v>746</v>
      </c>
      <c r="F193" s="428" t="s">
        <v>200</v>
      </c>
      <c r="G193" s="428" t="s">
        <v>201</v>
      </c>
      <c r="H193" s="435">
        <v>1</v>
      </c>
      <c r="I193" s="429">
        <v>78669362502</v>
      </c>
      <c r="J193" s="424"/>
    </row>
    <row r="194" spans="1:10" ht="12.75" customHeight="1">
      <c r="A194" s="425">
        <v>210</v>
      </c>
      <c r="B194" s="449" t="s">
        <v>334</v>
      </c>
      <c r="C194" s="427" t="s">
        <v>364</v>
      </c>
      <c r="D194" s="427" t="s">
        <v>755</v>
      </c>
      <c r="E194" s="221" t="s">
        <v>755</v>
      </c>
      <c r="F194" s="428" t="s">
        <v>68</v>
      </c>
      <c r="G194" s="428" t="s">
        <v>663</v>
      </c>
      <c r="H194" s="428">
        <v>1</v>
      </c>
      <c r="I194" s="429">
        <v>23559431587</v>
      </c>
      <c r="J194" s="424"/>
    </row>
    <row r="195" spans="1:10" ht="12.75" customHeight="1">
      <c r="A195" s="425">
        <v>408</v>
      </c>
      <c r="B195" s="449" t="s">
        <v>334</v>
      </c>
      <c r="C195" s="427" t="s">
        <v>654</v>
      </c>
      <c r="D195" s="427" t="s">
        <v>764</v>
      </c>
      <c r="E195" s="221" t="s">
        <v>11586</v>
      </c>
      <c r="F195" s="428" t="s">
        <v>68</v>
      </c>
      <c r="G195" s="428" t="s">
        <v>69</v>
      </c>
      <c r="H195" s="428">
        <v>1</v>
      </c>
      <c r="I195" s="429">
        <v>2382384010</v>
      </c>
      <c r="J195" s="424"/>
    </row>
    <row r="196" spans="1:10" ht="12.75" customHeight="1">
      <c r="A196" s="425">
        <v>212</v>
      </c>
      <c r="B196" s="449" t="s">
        <v>334</v>
      </c>
      <c r="C196" s="427" t="s">
        <v>654</v>
      </c>
      <c r="D196" s="427" t="s">
        <v>772</v>
      </c>
      <c r="E196" s="221" t="s">
        <v>11587</v>
      </c>
      <c r="F196" s="428" t="s">
        <v>68</v>
      </c>
      <c r="G196" s="428" t="s">
        <v>663</v>
      </c>
      <c r="H196" s="428">
        <v>1</v>
      </c>
      <c r="I196" s="429">
        <v>1896522874</v>
      </c>
      <c r="J196" s="424"/>
    </row>
    <row r="197" spans="1:10" ht="12.75" customHeight="1">
      <c r="A197" s="425">
        <v>213</v>
      </c>
      <c r="B197" s="449" t="s">
        <v>334</v>
      </c>
      <c r="C197" s="427" t="s">
        <v>654</v>
      </c>
      <c r="D197" s="427" t="s">
        <v>779</v>
      </c>
      <c r="E197" s="221" t="s">
        <v>11588</v>
      </c>
      <c r="F197" s="428" t="s">
        <v>68</v>
      </c>
      <c r="G197" s="428" t="s">
        <v>663</v>
      </c>
      <c r="H197" s="428">
        <v>100</v>
      </c>
      <c r="I197" s="429">
        <v>472191453</v>
      </c>
      <c r="J197" s="424" t="s">
        <v>11589</v>
      </c>
    </row>
    <row r="198" spans="1:10" ht="12.75" customHeight="1">
      <c r="A198" s="425">
        <v>409</v>
      </c>
      <c r="B198" s="449" t="s">
        <v>334</v>
      </c>
      <c r="C198" s="427" t="s">
        <v>480</v>
      </c>
      <c r="D198" s="427" t="s">
        <v>786</v>
      </c>
      <c r="E198" s="221" t="s">
        <v>786</v>
      </c>
      <c r="F198" s="428" t="s">
        <v>116</v>
      </c>
      <c r="G198" s="428" t="s">
        <v>117</v>
      </c>
      <c r="H198" s="428">
        <v>30000</v>
      </c>
      <c r="I198" s="429">
        <v>951855785106</v>
      </c>
      <c r="J198" s="424"/>
    </row>
    <row r="199" spans="1:10" ht="12.75" customHeight="1">
      <c r="A199" s="425">
        <v>410</v>
      </c>
      <c r="B199" s="449" t="s">
        <v>334</v>
      </c>
      <c r="C199" s="427" t="s">
        <v>364</v>
      </c>
      <c r="D199" s="427" t="s">
        <v>792</v>
      </c>
      <c r="E199" s="221" t="s">
        <v>11590</v>
      </c>
      <c r="F199" s="428" t="s">
        <v>68</v>
      </c>
      <c r="G199" s="428" t="s">
        <v>69</v>
      </c>
      <c r="H199" s="428">
        <v>3500</v>
      </c>
      <c r="I199" s="429">
        <v>21176840763</v>
      </c>
      <c r="J199" s="424"/>
    </row>
    <row r="200" spans="1:10" ht="12.75" customHeight="1">
      <c r="A200" s="425">
        <v>411</v>
      </c>
      <c r="B200" s="449" t="s">
        <v>334</v>
      </c>
      <c r="C200" s="427" t="s">
        <v>364</v>
      </c>
      <c r="D200" s="427" t="s">
        <v>801</v>
      </c>
      <c r="E200" s="221" t="s">
        <v>801</v>
      </c>
      <c r="F200" s="428" t="s">
        <v>68</v>
      </c>
      <c r="G200" s="428" t="s">
        <v>69</v>
      </c>
      <c r="H200" s="428">
        <v>8</v>
      </c>
      <c r="I200" s="429">
        <v>6121036940</v>
      </c>
      <c r="J200" s="424"/>
    </row>
    <row r="201" spans="1:10" ht="12.75" customHeight="1">
      <c r="A201" s="425">
        <v>413</v>
      </c>
      <c r="B201" s="449" t="s">
        <v>334</v>
      </c>
      <c r="C201" s="427" t="s">
        <v>531</v>
      </c>
      <c r="D201" s="427" t="s">
        <v>808</v>
      </c>
      <c r="E201" s="221" t="s">
        <v>11591</v>
      </c>
      <c r="F201" s="428" t="s">
        <v>41</v>
      </c>
      <c r="G201" s="428" t="s">
        <v>46</v>
      </c>
      <c r="H201" s="428">
        <v>76</v>
      </c>
      <c r="I201" s="429">
        <v>57940678913</v>
      </c>
      <c r="J201" s="424"/>
    </row>
    <row r="202" spans="1:10" ht="12.75" customHeight="1">
      <c r="A202" s="425">
        <v>383</v>
      </c>
      <c r="B202" s="449" t="s">
        <v>334</v>
      </c>
      <c r="C202" s="427" t="s">
        <v>531</v>
      </c>
      <c r="D202" s="427" t="s">
        <v>815</v>
      </c>
      <c r="E202" s="221" t="s">
        <v>11592</v>
      </c>
      <c r="F202" s="428" t="s">
        <v>251</v>
      </c>
      <c r="G202" s="428" t="s">
        <v>252</v>
      </c>
      <c r="H202" s="428">
        <v>1</v>
      </c>
      <c r="I202" s="429">
        <v>7707109633</v>
      </c>
      <c r="J202" s="424"/>
    </row>
    <row r="203" spans="1:10" ht="12.75" customHeight="1">
      <c r="A203" s="425">
        <v>425</v>
      </c>
      <c r="B203" s="449" t="s">
        <v>334</v>
      </c>
      <c r="C203" s="427" t="s">
        <v>480</v>
      </c>
      <c r="D203" s="427" t="s">
        <v>820</v>
      </c>
      <c r="E203" s="221" t="s">
        <v>820</v>
      </c>
      <c r="F203" s="428" t="s">
        <v>41</v>
      </c>
      <c r="G203" s="428" t="s">
        <v>46</v>
      </c>
      <c r="H203" s="434">
        <v>3300</v>
      </c>
      <c r="I203" s="429">
        <v>23273128134</v>
      </c>
      <c r="J203" s="424"/>
    </row>
    <row r="204" spans="1:10" ht="12.75" customHeight="1">
      <c r="A204" s="425">
        <v>426</v>
      </c>
      <c r="B204" s="449" t="s">
        <v>334</v>
      </c>
      <c r="C204" s="427" t="s">
        <v>531</v>
      </c>
      <c r="D204" s="427" t="s">
        <v>825</v>
      </c>
      <c r="E204" s="221" t="s">
        <v>11593</v>
      </c>
      <c r="F204" s="428" t="s">
        <v>251</v>
      </c>
      <c r="G204" s="428" t="s">
        <v>252</v>
      </c>
      <c r="H204" s="428">
        <v>50</v>
      </c>
      <c r="I204" s="429">
        <v>2473737321</v>
      </c>
      <c r="J204" s="424"/>
    </row>
    <row r="205" spans="1:10" ht="12.75" customHeight="1">
      <c r="A205" s="425">
        <v>433</v>
      </c>
      <c r="B205" s="449" t="s">
        <v>334</v>
      </c>
      <c r="C205" s="427" t="s">
        <v>480</v>
      </c>
      <c r="D205" s="427" t="s">
        <v>833</v>
      </c>
      <c r="E205" s="221" t="s">
        <v>833</v>
      </c>
      <c r="F205" s="428" t="s">
        <v>116</v>
      </c>
      <c r="G205" s="428" t="s">
        <v>117</v>
      </c>
      <c r="H205" s="428">
        <v>1</v>
      </c>
      <c r="I205" s="429">
        <v>4175844744</v>
      </c>
      <c r="J205" s="424"/>
    </row>
    <row r="206" spans="1:10" ht="12.75" customHeight="1">
      <c r="A206" s="425">
        <v>434</v>
      </c>
      <c r="B206" s="449" t="s">
        <v>334</v>
      </c>
      <c r="C206" s="427" t="s">
        <v>480</v>
      </c>
      <c r="D206" s="427" t="s">
        <v>838</v>
      </c>
      <c r="E206" s="221" t="s">
        <v>11594</v>
      </c>
      <c r="F206" s="428" t="s">
        <v>116</v>
      </c>
      <c r="G206" s="428" t="s">
        <v>117</v>
      </c>
      <c r="H206" s="428">
        <v>1</v>
      </c>
      <c r="I206" s="429">
        <v>4175844744</v>
      </c>
      <c r="J206" s="424"/>
    </row>
    <row r="207" spans="1:10" ht="12.75" customHeight="1">
      <c r="A207" s="425">
        <v>435</v>
      </c>
      <c r="B207" s="449" t="s">
        <v>334</v>
      </c>
      <c r="C207" s="427" t="s">
        <v>480</v>
      </c>
      <c r="D207" s="427" t="s">
        <v>843</v>
      </c>
      <c r="E207" s="221" t="s">
        <v>11595</v>
      </c>
      <c r="F207" s="428" t="s">
        <v>116</v>
      </c>
      <c r="G207" s="428" t="s">
        <v>117</v>
      </c>
      <c r="H207" s="428">
        <v>2</v>
      </c>
      <c r="I207" s="429">
        <v>6568489907</v>
      </c>
      <c r="J207" s="424"/>
    </row>
    <row r="208" spans="1:10" ht="12.75" customHeight="1">
      <c r="A208" s="425">
        <v>436</v>
      </c>
      <c r="B208" s="449" t="s">
        <v>334</v>
      </c>
      <c r="C208" s="427" t="s">
        <v>480</v>
      </c>
      <c r="D208" s="427" t="s">
        <v>846</v>
      </c>
      <c r="E208" s="221" t="s">
        <v>11596</v>
      </c>
      <c r="F208" s="428" t="s">
        <v>116</v>
      </c>
      <c r="G208" s="428" t="s">
        <v>117</v>
      </c>
      <c r="H208" s="428">
        <v>1</v>
      </c>
      <c r="I208" s="429">
        <v>1603678291</v>
      </c>
      <c r="J208" s="424"/>
    </row>
    <row r="209" spans="1:10" ht="12.75" customHeight="1">
      <c r="A209" s="425">
        <v>400</v>
      </c>
      <c r="B209" s="449" t="s">
        <v>334</v>
      </c>
      <c r="C209" s="427" t="s">
        <v>611</v>
      </c>
      <c r="D209" s="427" t="s">
        <v>851</v>
      </c>
      <c r="E209" s="221" t="s">
        <v>851</v>
      </c>
      <c r="F209" s="428" t="s">
        <v>162</v>
      </c>
      <c r="G209" s="428" t="s">
        <v>163</v>
      </c>
      <c r="H209" s="428">
        <v>27000</v>
      </c>
      <c r="I209" s="429">
        <v>8592328966</v>
      </c>
      <c r="J209" s="424"/>
    </row>
    <row r="210" spans="1:10" ht="12.75" customHeight="1">
      <c r="A210" s="425">
        <v>445</v>
      </c>
      <c r="B210" s="449" t="s">
        <v>334</v>
      </c>
      <c r="C210" s="427" t="s">
        <v>480</v>
      </c>
      <c r="D210" s="427" t="s">
        <v>860</v>
      </c>
      <c r="E210" s="221" t="s">
        <v>11597</v>
      </c>
      <c r="F210" s="428" t="s">
        <v>304</v>
      </c>
      <c r="G210" s="428" t="s">
        <v>305</v>
      </c>
      <c r="H210" s="428">
        <v>92</v>
      </c>
      <c r="I210" s="429">
        <v>32786601769</v>
      </c>
      <c r="J210" s="424"/>
    </row>
    <row r="211" spans="1:10" ht="12.75" customHeight="1">
      <c r="A211" s="425">
        <v>214</v>
      </c>
      <c r="B211" s="450" t="s">
        <v>865</v>
      </c>
      <c r="C211" s="427" t="s">
        <v>866</v>
      </c>
      <c r="D211" s="427" t="s">
        <v>867</v>
      </c>
      <c r="E211" s="221" t="s">
        <v>867</v>
      </c>
      <c r="F211" s="428" t="s">
        <v>268</v>
      </c>
      <c r="G211" s="428" t="s">
        <v>869</v>
      </c>
      <c r="H211" s="434">
        <v>1</v>
      </c>
      <c r="I211" s="429">
        <v>79367906192</v>
      </c>
      <c r="J211" s="424"/>
    </row>
    <row r="212" spans="1:10" ht="12.75" customHeight="1">
      <c r="A212" s="425">
        <v>215</v>
      </c>
      <c r="B212" s="450" t="s">
        <v>865</v>
      </c>
      <c r="C212" s="427" t="s">
        <v>866</v>
      </c>
      <c r="D212" s="427" t="s">
        <v>876</v>
      </c>
      <c r="E212" s="221" t="s">
        <v>876</v>
      </c>
      <c r="F212" s="428" t="s">
        <v>268</v>
      </c>
      <c r="G212" s="428" t="s">
        <v>869</v>
      </c>
      <c r="H212" s="434">
        <v>1</v>
      </c>
      <c r="I212" s="429">
        <v>5643687407</v>
      </c>
      <c r="J212" s="424"/>
    </row>
    <row r="213" spans="1:10" ht="12.75" customHeight="1">
      <c r="A213" s="425">
        <v>216</v>
      </c>
      <c r="B213" s="450" t="s">
        <v>865</v>
      </c>
      <c r="C213" s="427" t="s">
        <v>866</v>
      </c>
      <c r="D213" s="427" t="s">
        <v>883</v>
      </c>
      <c r="E213" s="221" t="s">
        <v>883</v>
      </c>
      <c r="F213" s="428" t="s">
        <v>268</v>
      </c>
      <c r="G213" s="428" t="s">
        <v>869</v>
      </c>
      <c r="H213" s="434">
        <v>1</v>
      </c>
      <c r="I213" s="429">
        <v>61495349210</v>
      </c>
      <c r="J213" s="424"/>
    </row>
    <row r="214" spans="1:10" ht="12.75" customHeight="1">
      <c r="A214" s="425">
        <v>217</v>
      </c>
      <c r="B214" s="450" t="s">
        <v>865</v>
      </c>
      <c r="C214" s="427" t="s">
        <v>866</v>
      </c>
      <c r="D214" s="427" t="s">
        <v>889</v>
      </c>
      <c r="E214" s="221" t="s">
        <v>889</v>
      </c>
      <c r="F214" s="428" t="s">
        <v>268</v>
      </c>
      <c r="G214" s="428" t="s">
        <v>869</v>
      </c>
      <c r="H214" s="434">
        <v>1</v>
      </c>
      <c r="I214" s="429">
        <v>34570105034</v>
      </c>
      <c r="J214" s="424"/>
    </row>
    <row r="215" spans="1:10" ht="12.75" customHeight="1">
      <c r="A215" s="425">
        <v>218</v>
      </c>
      <c r="B215" s="450" t="s">
        <v>865</v>
      </c>
      <c r="C215" s="427" t="s">
        <v>866</v>
      </c>
      <c r="D215" s="427" t="s">
        <v>895</v>
      </c>
      <c r="E215" s="221" t="s">
        <v>895</v>
      </c>
      <c r="F215" s="428" t="s">
        <v>268</v>
      </c>
      <c r="G215" s="428" t="s">
        <v>869</v>
      </c>
      <c r="H215" s="434">
        <v>1</v>
      </c>
      <c r="I215" s="429">
        <v>49686112868</v>
      </c>
      <c r="J215" s="424"/>
    </row>
    <row r="216" spans="1:10" ht="12.75" customHeight="1">
      <c r="A216" s="425">
        <v>219</v>
      </c>
      <c r="B216" s="450" t="s">
        <v>865</v>
      </c>
      <c r="C216" s="427" t="s">
        <v>866</v>
      </c>
      <c r="D216" s="427" t="s">
        <v>902</v>
      </c>
      <c r="E216" s="221" t="s">
        <v>902</v>
      </c>
      <c r="F216" s="428" t="s">
        <v>268</v>
      </c>
      <c r="G216" s="428" t="s">
        <v>869</v>
      </c>
      <c r="H216" s="434">
        <v>25200</v>
      </c>
      <c r="I216" s="429">
        <v>19918247316</v>
      </c>
      <c r="J216" s="424"/>
    </row>
    <row r="217" spans="1:10" ht="12.75" customHeight="1">
      <c r="A217" s="425">
        <v>220</v>
      </c>
      <c r="B217" s="450" t="s">
        <v>865</v>
      </c>
      <c r="C217" s="427" t="s">
        <v>866</v>
      </c>
      <c r="D217" s="427" t="s">
        <v>911</v>
      </c>
      <c r="E217" s="221" t="s">
        <v>911</v>
      </c>
      <c r="F217" s="428" t="s">
        <v>268</v>
      </c>
      <c r="G217" s="428" t="s">
        <v>869</v>
      </c>
      <c r="H217" s="434">
        <v>52200</v>
      </c>
      <c r="I217" s="429">
        <v>72999478669</v>
      </c>
      <c r="J217" s="424"/>
    </row>
    <row r="218" spans="1:10" ht="12.75" customHeight="1">
      <c r="A218" s="425">
        <v>222</v>
      </c>
      <c r="B218" s="450" t="s">
        <v>865</v>
      </c>
      <c r="C218" s="427" t="s">
        <v>866</v>
      </c>
      <c r="D218" s="427" t="s">
        <v>919</v>
      </c>
      <c r="E218" s="221" t="s">
        <v>919</v>
      </c>
      <c r="F218" s="428" t="s">
        <v>268</v>
      </c>
      <c r="G218" s="428" t="s">
        <v>869</v>
      </c>
      <c r="H218" s="434">
        <v>2</v>
      </c>
      <c r="I218" s="429">
        <v>1218412704</v>
      </c>
      <c r="J218" s="424"/>
    </row>
    <row r="219" spans="1:10" ht="12.75" customHeight="1">
      <c r="A219" s="425">
        <v>223</v>
      </c>
      <c r="B219" s="450" t="s">
        <v>865</v>
      </c>
      <c r="C219" s="427" t="s">
        <v>866</v>
      </c>
      <c r="D219" s="427" t="s">
        <v>926</v>
      </c>
      <c r="E219" s="221" t="s">
        <v>926</v>
      </c>
      <c r="F219" s="428" t="s">
        <v>268</v>
      </c>
      <c r="G219" s="428" t="s">
        <v>869</v>
      </c>
      <c r="H219" s="434">
        <v>1</v>
      </c>
      <c r="I219" s="429">
        <v>13484703447</v>
      </c>
      <c r="J219" s="424"/>
    </row>
    <row r="220" spans="1:10" ht="12.75" customHeight="1">
      <c r="A220" s="425">
        <v>225</v>
      </c>
      <c r="B220" s="450" t="s">
        <v>865</v>
      </c>
      <c r="C220" s="427" t="s">
        <v>866</v>
      </c>
      <c r="D220" s="427" t="s">
        <v>934</v>
      </c>
      <c r="E220" s="221" t="s">
        <v>934</v>
      </c>
      <c r="F220" s="428" t="s">
        <v>268</v>
      </c>
      <c r="G220" s="428" t="s">
        <v>869</v>
      </c>
      <c r="H220" s="434">
        <v>1</v>
      </c>
      <c r="I220" s="429">
        <v>34919505888</v>
      </c>
      <c r="J220" s="424"/>
    </row>
    <row r="221" spans="1:10" ht="12.75" customHeight="1">
      <c r="A221" s="425">
        <v>226</v>
      </c>
      <c r="B221" s="450" t="s">
        <v>865</v>
      </c>
      <c r="C221" s="427" t="s">
        <v>941</v>
      </c>
      <c r="D221" s="427" t="s">
        <v>942</v>
      </c>
      <c r="E221" s="221" t="s">
        <v>942</v>
      </c>
      <c r="F221" s="428" t="s">
        <v>268</v>
      </c>
      <c r="G221" s="428" t="s">
        <v>869</v>
      </c>
      <c r="H221" s="434">
        <v>780</v>
      </c>
      <c r="I221" s="429">
        <v>122913162772</v>
      </c>
      <c r="J221" s="424"/>
    </row>
    <row r="222" spans="1:10" ht="12.75" customHeight="1">
      <c r="A222" s="425">
        <v>227</v>
      </c>
      <c r="B222" s="450" t="s">
        <v>865</v>
      </c>
      <c r="C222" s="427" t="s">
        <v>941</v>
      </c>
      <c r="D222" s="427" t="s">
        <v>952</v>
      </c>
      <c r="E222" s="221" t="s">
        <v>952</v>
      </c>
      <c r="F222" s="428" t="s">
        <v>268</v>
      </c>
      <c r="G222" s="428" t="s">
        <v>869</v>
      </c>
      <c r="H222" s="434">
        <v>2500</v>
      </c>
      <c r="I222" s="429">
        <v>10681091388</v>
      </c>
      <c r="J222" s="424"/>
    </row>
    <row r="223" spans="1:10" ht="12.75" customHeight="1">
      <c r="A223" s="425">
        <v>228</v>
      </c>
      <c r="B223" s="450" t="s">
        <v>865</v>
      </c>
      <c r="C223" s="427" t="s">
        <v>941</v>
      </c>
      <c r="D223" s="427" t="s">
        <v>958</v>
      </c>
      <c r="E223" s="221" t="s">
        <v>958</v>
      </c>
      <c r="F223" s="428" t="s">
        <v>268</v>
      </c>
      <c r="G223" s="428" t="s">
        <v>739</v>
      </c>
      <c r="H223" s="434">
        <v>5</v>
      </c>
      <c r="I223" s="429">
        <v>9785145124</v>
      </c>
      <c r="J223" s="424"/>
    </row>
    <row r="224" spans="1:10" ht="12.75" customHeight="1">
      <c r="A224" s="425">
        <v>229</v>
      </c>
      <c r="B224" s="450" t="s">
        <v>865</v>
      </c>
      <c r="C224" s="427" t="s">
        <v>941</v>
      </c>
      <c r="D224" s="427" t="s">
        <v>968</v>
      </c>
      <c r="E224" s="221" t="s">
        <v>968</v>
      </c>
      <c r="F224" s="428" t="s">
        <v>268</v>
      </c>
      <c r="G224" s="428" t="s">
        <v>869</v>
      </c>
      <c r="H224" s="434">
        <v>32</v>
      </c>
      <c r="I224" s="429">
        <v>115485300111</v>
      </c>
      <c r="J224" s="424"/>
    </row>
    <row r="225" spans="1:10" ht="12.75" customHeight="1">
      <c r="A225" s="425">
        <v>230</v>
      </c>
      <c r="B225" s="450" t="s">
        <v>865</v>
      </c>
      <c r="C225" s="427" t="s">
        <v>941</v>
      </c>
      <c r="D225" s="427" t="s">
        <v>975</v>
      </c>
      <c r="E225" s="221" t="s">
        <v>975</v>
      </c>
      <c r="F225" s="428" t="s">
        <v>268</v>
      </c>
      <c r="G225" s="428" t="s">
        <v>869</v>
      </c>
      <c r="H225" s="434">
        <v>2000</v>
      </c>
      <c r="I225" s="429">
        <v>80975478538</v>
      </c>
      <c r="J225" s="424"/>
    </row>
    <row r="226" spans="1:10" ht="12.75" customHeight="1">
      <c r="A226" s="425">
        <v>231</v>
      </c>
      <c r="B226" s="450" t="s">
        <v>865</v>
      </c>
      <c r="C226" s="427" t="s">
        <v>941</v>
      </c>
      <c r="D226" s="427" t="s">
        <v>980</v>
      </c>
      <c r="E226" s="221" t="s">
        <v>980</v>
      </c>
      <c r="F226" s="428" t="s">
        <v>268</v>
      </c>
      <c r="G226" s="428" t="s">
        <v>739</v>
      </c>
      <c r="H226" s="434">
        <v>100</v>
      </c>
      <c r="I226" s="429">
        <v>15606984529</v>
      </c>
      <c r="J226" s="424"/>
    </row>
    <row r="227" spans="1:10" ht="12.75" customHeight="1">
      <c r="A227" s="425">
        <v>232</v>
      </c>
      <c r="B227" s="450" t="s">
        <v>865</v>
      </c>
      <c r="C227" s="427" t="s">
        <v>941</v>
      </c>
      <c r="D227" s="427" t="s">
        <v>988</v>
      </c>
      <c r="E227" s="221" t="s">
        <v>988</v>
      </c>
      <c r="F227" s="428" t="s">
        <v>268</v>
      </c>
      <c r="G227" s="428" t="s">
        <v>739</v>
      </c>
      <c r="H227" s="434">
        <v>500000</v>
      </c>
      <c r="I227" s="429">
        <v>53437410701</v>
      </c>
      <c r="J227" s="424"/>
    </row>
    <row r="228" spans="1:10" ht="12.75" customHeight="1">
      <c r="A228" s="425">
        <v>233</v>
      </c>
      <c r="B228" s="450" t="s">
        <v>865</v>
      </c>
      <c r="C228" s="427" t="s">
        <v>941</v>
      </c>
      <c r="D228" s="427" t="s">
        <v>995</v>
      </c>
      <c r="E228" s="221" t="s">
        <v>995</v>
      </c>
      <c r="F228" s="428" t="s">
        <v>268</v>
      </c>
      <c r="G228" s="428" t="s">
        <v>739</v>
      </c>
      <c r="H228" s="434">
        <v>200000</v>
      </c>
      <c r="I228" s="429">
        <v>10554005143</v>
      </c>
      <c r="J228" s="424"/>
    </row>
    <row r="229" spans="1:10" ht="12.75" customHeight="1">
      <c r="A229" s="425">
        <v>234</v>
      </c>
      <c r="B229" s="450" t="s">
        <v>865</v>
      </c>
      <c r="C229" s="427" t="s">
        <v>941</v>
      </c>
      <c r="D229" s="427" t="s">
        <v>1002</v>
      </c>
      <c r="E229" s="221" t="s">
        <v>1002</v>
      </c>
      <c r="F229" s="428" t="s">
        <v>268</v>
      </c>
      <c r="G229" s="428" t="s">
        <v>739</v>
      </c>
      <c r="H229" s="434">
        <v>25000</v>
      </c>
      <c r="I229" s="429">
        <v>15433275211</v>
      </c>
      <c r="J229" s="424"/>
    </row>
    <row r="230" spans="1:10" ht="12.75" customHeight="1">
      <c r="A230" s="425">
        <v>235</v>
      </c>
      <c r="B230" s="450" t="s">
        <v>865</v>
      </c>
      <c r="C230" s="427" t="s">
        <v>1011</v>
      </c>
      <c r="D230" s="427" t="s">
        <v>1012</v>
      </c>
      <c r="E230" s="221" t="s">
        <v>1012</v>
      </c>
      <c r="F230" s="428" t="s">
        <v>268</v>
      </c>
      <c r="G230" s="428" t="s">
        <v>1014</v>
      </c>
      <c r="H230" s="434">
        <v>8</v>
      </c>
      <c r="I230" s="429">
        <v>18029555684</v>
      </c>
      <c r="J230" s="424"/>
    </row>
    <row r="231" spans="1:10" ht="12.75" customHeight="1">
      <c r="A231" s="425">
        <v>236</v>
      </c>
      <c r="B231" s="450" t="s">
        <v>865</v>
      </c>
      <c r="C231" s="427" t="s">
        <v>1011</v>
      </c>
      <c r="D231" s="427" t="s">
        <v>1021</v>
      </c>
      <c r="E231" s="221" t="s">
        <v>1021</v>
      </c>
      <c r="F231" s="428" t="s">
        <v>268</v>
      </c>
      <c r="G231" s="428" t="s">
        <v>1014</v>
      </c>
      <c r="H231" s="434">
        <v>100</v>
      </c>
      <c r="I231" s="429">
        <v>26303810888</v>
      </c>
      <c r="J231" s="424"/>
    </row>
    <row r="232" spans="1:10" ht="12.75" customHeight="1">
      <c r="A232" s="425">
        <v>237</v>
      </c>
      <c r="B232" s="450" t="s">
        <v>865</v>
      </c>
      <c r="C232" s="427" t="s">
        <v>1011</v>
      </c>
      <c r="D232" s="427" t="s">
        <v>1029</v>
      </c>
      <c r="E232" s="221" t="s">
        <v>1029</v>
      </c>
      <c r="F232" s="428" t="s">
        <v>268</v>
      </c>
      <c r="G232" s="428" t="s">
        <v>1014</v>
      </c>
      <c r="H232" s="434">
        <v>3200</v>
      </c>
      <c r="I232" s="429">
        <v>25148914901</v>
      </c>
      <c r="J232" s="424"/>
    </row>
    <row r="233" spans="1:10" ht="12.75" customHeight="1">
      <c r="A233" s="425">
        <v>238</v>
      </c>
      <c r="B233" s="450" t="s">
        <v>865</v>
      </c>
      <c r="C233" s="427" t="s">
        <v>1011</v>
      </c>
      <c r="D233" s="427" t="s">
        <v>1037</v>
      </c>
      <c r="E233" s="221" t="s">
        <v>1037</v>
      </c>
      <c r="F233" s="428" t="s">
        <v>268</v>
      </c>
      <c r="G233" s="428" t="s">
        <v>1014</v>
      </c>
      <c r="H233" s="435">
        <v>1</v>
      </c>
      <c r="I233" s="429">
        <v>7049811042</v>
      </c>
      <c r="J233" s="424"/>
    </row>
    <row r="234" spans="1:10" ht="12.75" customHeight="1">
      <c r="A234" s="425">
        <v>239</v>
      </c>
      <c r="B234" s="450" t="s">
        <v>865</v>
      </c>
      <c r="C234" s="427" t="s">
        <v>941</v>
      </c>
      <c r="D234" s="427" t="s">
        <v>1044</v>
      </c>
      <c r="E234" s="221" t="s">
        <v>1044</v>
      </c>
      <c r="F234" s="428" t="s">
        <v>268</v>
      </c>
      <c r="G234" s="428" t="s">
        <v>869</v>
      </c>
      <c r="H234" s="434">
        <v>1700</v>
      </c>
      <c r="I234" s="429">
        <v>25094324228</v>
      </c>
      <c r="J234" s="424"/>
    </row>
    <row r="235" spans="1:10" ht="12.75" customHeight="1">
      <c r="A235" s="425">
        <v>240</v>
      </c>
      <c r="B235" s="450" t="s">
        <v>865</v>
      </c>
      <c r="C235" s="427" t="s">
        <v>1053</v>
      </c>
      <c r="D235" s="427" t="s">
        <v>1054</v>
      </c>
      <c r="E235" s="221" t="s">
        <v>1054</v>
      </c>
      <c r="F235" s="428" t="s">
        <v>268</v>
      </c>
      <c r="G235" s="428" t="s">
        <v>869</v>
      </c>
      <c r="H235" s="434">
        <v>1</v>
      </c>
      <c r="I235" s="429">
        <v>36281332090</v>
      </c>
      <c r="J235" s="424"/>
    </row>
    <row r="236" spans="1:10" ht="12.75" customHeight="1">
      <c r="A236" s="425">
        <v>241</v>
      </c>
      <c r="B236" s="450" t="s">
        <v>865</v>
      </c>
      <c r="C236" s="427" t="s">
        <v>941</v>
      </c>
      <c r="D236" s="427" t="s">
        <v>1061</v>
      </c>
      <c r="E236" s="221" t="s">
        <v>1061</v>
      </c>
      <c r="F236" s="428" t="s">
        <v>268</v>
      </c>
      <c r="G236" s="428" t="s">
        <v>869</v>
      </c>
      <c r="H236" s="434">
        <v>1182</v>
      </c>
      <c r="I236" s="429">
        <v>20961094258</v>
      </c>
      <c r="J236" s="424"/>
    </row>
    <row r="237" spans="1:10" ht="12.75" customHeight="1">
      <c r="A237" s="425">
        <v>242</v>
      </c>
      <c r="B237" s="450" t="s">
        <v>865</v>
      </c>
      <c r="C237" s="427" t="s">
        <v>941</v>
      </c>
      <c r="D237" s="427" t="s">
        <v>1068</v>
      </c>
      <c r="E237" s="221" t="s">
        <v>11598</v>
      </c>
      <c r="F237" s="428" t="s">
        <v>268</v>
      </c>
      <c r="G237" s="428" t="s">
        <v>869</v>
      </c>
      <c r="H237" s="434">
        <v>2302200</v>
      </c>
      <c r="I237" s="429">
        <v>34664556495</v>
      </c>
      <c r="J237" s="424" t="s">
        <v>11458</v>
      </c>
    </row>
    <row r="238" spans="1:10" ht="12.75" customHeight="1">
      <c r="A238" s="425">
        <v>243</v>
      </c>
      <c r="B238" s="450" t="s">
        <v>865</v>
      </c>
      <c r="C238" s="427" t="s">
        <v>1077</v>
      </c>
      <c r="D238" s="427" t="s">
        <v>1078</v>
      </c>
      <c r="E238" s="221" t="s">
        <v>1078</v>
      </c>
      <c r="F238" s="428" t="s">
        <v>41</v>
      </c>
      <c r="G238" s="428" t="s">
        <v>42</v>
      </c>
      <c r="H238" s="434">
        <v>47</v>
      </c>
      <c r="I238" s="429">
        <v>213363307306</v>
      </c>
      <c r="J238" s="424"/>
    </row>
    <row r="239" spans="1:10" ht="12.75" customHeight="1">
      <c r="A239" s="425">
        <v>244</v>
      </c>
      <c r="B239" s="450" t="s">
        <v>865</v>
      </c>
      <c r="C239" s="427" t="s">
        <v>1077</v>
      </c>
      <c r="D239" s="427" t="s">
        <v>1089</v>
      </c>
      <c r="E239" s="221" t="s">
        <v>1089</v>
      </c>
      <c r="F239" s="428" t="s">
        <v>41</v>
      </c>
      <c r="G239" s="428" t="s">
        <v>46</v>
      </c>
      <c r="H239" s="434">
        <v>51</v>
      </c>
      <c r="I239" s="429">
        <v>215446915944</v>
      </c>
      <c r="J239" s="424"/>
    </row>
    <row r="240" spans="1:10" ht="12.75" customHeight="1">
      <c r="A240" s="425">
        <v>245</v>
      </c>
      <c r="B240" s="450" t="s">
        <v>865</v>
      </c>
      <c r="C240" s="427" t="s">
        <v>1077</v>
      </c>
      <c r="D240" s="427" t="s">
        <v>1099</v>
      </c>
      <c r="E240" s="221" t="s">
        <v>1099</v>
      </c>
      <c r="F240" s="428" t="s">
        <v>41</v>
      </c>
      <c r="G240" s="428" t="s">
        <v>1101</v>
      </c>
      <c r="H240" s="434">
        <v>1</v>
      </c>
      <c r="I240" s="429">
        <v>37962277197</v>
      </c>
      <c r="J240" s="424"/>
    </row>
    <row r="241" spans="1:10" ht="12.75" customHeight="1">
      <c r="A241" s="425">
        <v>246</v>
      </c>
      <c r="B241" s="450" t="s">
        <v>865</v>
      </c>
      <c r="C241" s="427" t="s">
        <v>1077</v>
      </c>
      <c r="D241" s="427" t="s">
        <v>1108</v>
      </c>
      <c r="E241" s="221" t="s">
        <v>1108</v>
      </c>
      <c r="F241" s="428" t="s">
        <v>41</v>
      </c>
      <c r="G241" s="428" t="s">
        <v>51</v>
      </c>
      <c r="H241" s="434">
        <v>5</v>
      </c>
      <c r="I241" s="429">
        <v>18129878110</v>
      </c>
      <c r="J241" s="424"/>
    </row>
    <row r="242" spans="1:10" ht="12.75" customHeight="1">
      <c r="A242" s="425">
        <v>248</v>
      </c>
      <c r="B242" s="450" t="s">
        <v>865</v>
      </c>
      <c r="C242" s="427" t="s">
        <v>1077</v>
      </c>
      <c r="D242" s="427" t="s">
        <v>1115</v>
      </c>
      <c r="E242" s="221" t="s">
        <v>1115</v>
      </c>
      <c r="F242" s="428" t="s">
        <v>41</v>
      </c>
      <c r="G242" s="428" t="s">
        <v>51</v>
      </c>
      <c r="H242" s="434">
        <v>7000</v>
      </c>
      <c r="I242" s="429">
        <v>11008521727</v>
      </c>
      <c r="J242" s="424"/>
    </row>
    <row r="243" spans="1:10" ht="12.75" customHeight="1">
      <c r="A243" s="425">
        <v>249</v>
      </c>
      <c r="B243" s="450" t="s">
        <v>865</v>
      </c>
      <c r="C243" s="427" t="s">
        <v>1122</v>
      </c>
      <c r="D243" s="427" t="s">
        <v>1123</v>
      </c>
      <c r="E243" s="221" t="s">
        <v>1123</v>
      </c>
      <c r="F243" s="428" t="s">
        <v>300</v>
      </c>
      <c r="G243" s="428" t="s">
        <v>301</v>
      </c>
      <c r="H243" s="434">
        <v>48</v>
      </c>
      <c r="I243" s="429">
        <v>7765811355</v>
      </c>
      <c r="J243" s="424"/>
    </row>
    <row r="244" spans="1:10" ht="12.75" customHeight="1">
      <c r="A244" s="425">
        <v>250</v>
      </c>
      <c r="B244" s="450" t="s">
        <v>865</v>
      </c>
      <c r="C244" s="427" t="s">
        <v>1122</v>
      </c>
      <c r="D244" s="427" t="s">
        <v>1132</v>
      </c>
      <c r="E244" s="221" t="s">
        <v>1132</v>
      </c>
      <c r="F244" s="428" t="s">
        <v>300</v>
      </c>
      <c r="G244" s="428" t="s">
        <v>301</v>
      </c>
      <c r="H244" s="434">
        <v>80000</v>
      </c>
      <c r="I244" s="429">
        <v>3848223888</v>
      </c>
      <c r="J244" s="424"/>
    </row>
    <row r="245" spans="1:10" ht="12.75" customHeight="1">
      <c r="A245" s="425">
        <v>251</v>
      </c>
      <c r="B245" s="450" t="s">
        <v>865</v>
      </c>
      <c r="C245" s="427" t="s">
        <v>1077</v>
      </c>
      <c r="D245" s="427" t="s">
        <v>1140</v>
      </c>
      <c r="E245" s="221" t="s">
        <v>1140</v>
      </c>
      <c r="F245" s="428" t="s">
        <v>300</v>
      </c>
      <c r="G245" s="428" t="s">
        <v>1142</v>
      </c>
      <c r="H245" s="434">
        <v>10</v>
      </c>
      <c r="I245" s="429">
        <v>151845094347</v>
      </c>
      <c r="J245" s="424"/>
    </row>
    <row r="246" spans="1:10" ht="12.75" customHeight="1">
      <c r="A246" s="425">
        <v>252</v>
      </c>
      <c r="B246" s="450" t="s">
        <v>865</v>
      </c>
      <c r="C246" s="427" t="s">
        <v>1122</v>
      </c>
      <c r="D246" s="427" t="s">
        <v>1151</v>
      </c>
      <c r="E246" s="221" t="s">
        <v>1151</v>
      </c>
      <c r="F246" s="428" t="s">
        <v>300</v>
      </c>
      <c r="G246" s="428" t="s">
        <v>1142</v>
      </c>
      <c r="H246" s="434">
        <v>9000</v>
      </c>
      <c r="I246" s="429">
        <v>31839241564</v>
      </c>
      <c r="J246" s="424"/>
    </row>
    <row r="247" spans="1:10" ht="12.75" customHeight="1">
      <c r="A247" s="425">
        <v>253</v>
      </c>
      <c r="B247" s="450" t="s">
        <v>865</v>
      </c>
      <c r="C247" s="427" t="s">
        <v>1077</v>
      </c>
      <c r="D247" s="427" t="s">
        <v>1159</v>
      </c>
      <c r="E247" s="221" t="s">
        <v>1159</v>
      </c>
      <c r="F247" s="428" t="s">
        <v>300</v>
      </c>
      <c r="G247" s="428" t="s">
        <v>1142</v>
      </c>
      <c r="H247" s="434">
        <v>3</v>
      </c>
      <c r="I247" s="429">
        <v>197196887601</v>
      </c>
      <c r="J247" s="424"/>
    </row>
    <row r="248" spans="1:10" ht="12.75" customHeight="1">
      <c r="A248" s="425">
        <v>254</v>
      </c>
      <c r="B248" s="450" t="s">
        <v>865</v>
      </c>
      <c r="C248" s="427" t="s">
        <v>1168</v>
      </c>
      <c r="D248" s="427" t="s">
        <v>1169</v>
      </c>
      <c r="E248" s="221" t="s">
        <v>1169</v>
      </c>
      <c r="F248" s="428" t="s">
        <v>300</v>
      </c>
      <c r="G248" s="428" t="s">
        <v>301</v>
      </c>
      <c r="H248" s="434">
        <v>2000</v>
      </c>
      <c r="I248" s="429">
        <v>8981435590</v>
      </c>
      <c r="J248" s="424"/>
    </row>
    <row r="249" spans="1:10" ht="12.75" customHeight="1">
      <c r="A249" s="425">
        <v>255</v>
      </c>
      <c r="B249" s="450" t="s">
        <v>865</v>
      </c>
      <c r="C249" s="427" t="s">
        <v>1168</v>
      </c>
      <c r="D249" s="427" t="s">
        <v>1178</v>
      </c>
      <c r="E249" s="221" t="s">
        <v>1178</v>
      </c>
      <c r="F249" s="428" t="s">
        <v>300</v>
      </c>
      <c r="G249" s="428" t="s">
        <v>301</v>
      </c>
      <c r="H249" s="434">
        <v>5</v>
      </c>
      <c r="I249" s="429">
        <v>2775782852</v>
      </c>
      <c r="J249" s="424"/>
    </row>
    <row r="250" spans="1:10" ht="12.75" customHeight="1">
      <c r="A250" s="425">
        <v>256</v>
      </c>
      <c r="B250" s="450" t="s">
        <v>865</v>
      </c>
      <c r="C250" s="427" t="s">
        <v>1168</v>
      </c>
      <c r="D250" s="427" t="s">
        <v>1187</v>
      </c>
      <c r="E250" s="221" t="s">
        <v>1187</v>
      </c>
      <c r="F250" s="428" t="s">
        <v>300</v>
      </c>
      <c r="G250" s="428" t="s">
        <v>1189</v>
      </c>
      <c r="H250" s="434">
        <v>1</v>
      </c>
      <c r="I250" s="429">
        <v>20000000000</v>
      </c>
      <c r="J250" s="424"/>
    </row>
    <row r="251" spans="1:10" ht="12.75" customHeight="1">
      <c r="A251" s="425">
        <v>257</v>
      </c>
      <c r="B251" s="450" t="s">
        <v>865</v>
      </c>
      <c r="C251" s="427" t="s">
        <v>1168</v>
      </c>
      <c r="D251" s="427" t="s">
        <v>1196</v>
      </c>
      <c r="E251" s="221" t="s">
        <v>1196</v>
      </c>
      <c r="F251" s="428" t="s">
        <v>300</v>
      </c>
      <c r="G251" s="428" t="s">
        <v>301</v>
      </c>
      <c r="H251" s="434">
        <v>1</v>
      </c>
      <c r="I251" s="429">
        <v>4302458133</v>
      </c>
      <c r="J251" s="424"/>
    </row>
    <row r="252" spans="1:10" ht="12.75" customHeight="1">
      <c r="A252" s="425">
        <v>415</v>
      </c>
      <c r="B252" s="450" t="s">
        <v>865</v>
      </c>
      <c r="C252" s="427" t="s">
        <v>1168</v>
      </c>
      <c r="D252" s="427" t="s">
        <v>1205</v>
      </c>
      <c r="E252" s="221" t="s">
        <v>1205</v>
      </c>
      <c r="F252" s="428" t="s">
        <v>300</v>
      </c>
      <c r="G252" s="428" t="s">
        <v>301</v>
      </c>
      <c r="H252" s="434">
        <v>1000</v>
      </c>
      <c r="I252" s="429">
        <v>1285272413</v>
      </c>
      <c r="J252" s="424"/>
    </row>
    <row r="253" spans="1:10" ht="12.75" customHeight="1">
      <c r="A253" s="425">
        <v>258</v>
      </c>
      <c r="B253" s="450" t="s">
        <v>865</v>
      </c>
      <c r="C253" s="427" t="s">
        <v>1122</v>
      </c>
      <c r="D253" s="427" t="s">
        <v>1211</v>
      </c>
      <c r="E253" s="221" t="s">
        <v>1211</v>
      </c>
      <c r="F253" s="428" t="s">
        <v>300</v>
      </c>
      <c r="G253" s="428" t="s">
        <v>322</v>
      </c>
      <c r="H253" s="434">
        <v>1000</v>
      </c>
      <c r="I253" s="429">
        <v>16406808589</v>
      </c>
      <c r="J253" s="424"/>
    </row>
    <row r="254" spans="1:10" ht="12.75" customHeight="1">
      <c r="A254" s="425">
        <v>259</v>
      </c>
      <c r="B254" s="450" t="s">
        <v>865</v>
      </c>
      <c r="C254" s="427" t="s">
        <v>1011</v>
      </c>
      <c r="D254" s="427" t="s">
        <v>1219</v>
      </c>
      <c r="E254" s="221" t="s">
        <v>1219</v>
      </c>
      <c r="F254" s="428" t="s">
        <v>300</v>
      </c>
      <c r="G254" s="428" t="s">
        <v>322</v>
      </c>
      <c r="H254" s="434">
        <v>2000</v>
      </c>
      <c r="I254" s="429">
        <v>15718860088</v>
      </c>
      <c r="J254" s="424"/>
    </row>
    <row r="255" spans="1:10" ht="12.75" customHeight="1">
      <c r="A255" s="425">
        <v>260</v>
      </c>
      <c r="B255" s="450" t="s">
        <v>865</v>
      </c>
      <c r="C255" s="427" t="s">
        <v>1122</v>
      </c>
      <c r="D255" s="427" t="s">
        <v>1228</v>
      </c>
      <c r="E255" s="221" t="s">
        <v>1228</v>
      </c>
      <c r="F255" s="428" t="s">
        <v>300</v>
      </c>
      <c r="G255" s="428" t="s">
        <v>322</v>
      </c>
      <c r="H255" s="434">
        <v>22000</v>
      </c>
      <c r="I255" s="429">
        <v>3677147311</v>
      </c>
      <c r="J255" s="424"/>
    </row>
    <row r="256" spans="1:10" ht="12.75" customHeight="1">
      <c r="A256" s="425">
        <v>261</v>
      </c>
      <c r="B256" s="450" t="s">
        <v>865</v>
      </c>
      <c r="C256" s="427" t="s">
        <v>1122</v>
      </c>
      <c r="D256" s="444" t="s">
        <v>1233</v>
      </c>
      <c r="E256" s="445" t="s">
        <v>1233</v>
      </c>
      <c r="F256" s="428" t="s">
        <v>300</v>
      </c>
      <c r="G256" s="428" t="s">
        <v>322</v>
      </c>
      <c r="H256" s="434">
        <v>3150</v>
      </c>
      <c r="I256" s="429">
        <v>19616891032</v>
      </c>
      <c r="J256" s="424"/>
    </row>
    <row r="257" spans="1:10" ht="12.75" customHeight="1">
      <c r="A257" s="425">
        <v>262</v>
      </c>
      <c r="B257" s="450" t="s">
        <v>865</v>
      </c>
      <c r="C257" s="427" t="s">
        <v>1077</v>
      </c>
      <c r="D257" s="444" t="s">
        <v>1242</v>
      </c>
      <c r="E257" s="445" t="s">
        <v>1242</v>
      </c>
      <c r="F257" s="428" t="s">
        <v>300</v>
      </c>
      <c r="G257" s="428" t="s">
        <v>301</v>
      </c>
      <c r="H257" s="434">
        <v>2</v>
      </c>
      <c r="I257" s="429">
        <v>266025369121</v>
      </c>
      <c r="J257" s="424"/>
    </row>
    <row r="258" spans="1:10" ht="12.75" customHeight="1">
      <c r="A258" s="425">
        <v>263</v>
      </c>
      <c r="B258" s="450" t="s">
        <v>865</v>
      </c>
      <c r="C258" s="427" t="s">
        <v>1168</v>
      </c>
      <c r="D258" s="444" t="s">
        <v>1249</v>
      </c>
      <c r="E258" s="445" t="s">
        <v>1249</v>
      </c>
      <c r="F258" s="428" t="s">
        <v>300</v>
      </c>
      <c r="G258" s="428" t="s">
        <v>1189</v>
      </c>
      <c r="H258" s="434">
        <v>145000</v>
      </c>
      <c r="I258" s="429">
        <v>248779720471</v>
      </c>
      <c r="J258" s="424"/>
    </row>
    <row r="259" spans="1:10" ht="12.75" customHeight="1">
      <c r="A259" s="425">
        <v>264</v>
      </c>
      <c r="B259" s="450" t="s">
        <v>865</v>
      </c>
      <c r="C259" s="427" t="s">
        <v>1168</v>
      </c>
      <c r="D259" s="444" t="s">
        <v>1258</v>
      </c>
      <c r="E259" s="445" t="s">
        <v>1258</v>
      </c>
      <c r="F259" s="428" t="s">
        <v>300</v>
      </c>
      <c r="G259" s="428" t="s">
        <v>1189</v>
      </c>
      <c r="H259" s="434">
        <v>150000</v>
      </c>
      <c r="I259" s="429">
        <v>252391971682</v>
      </c>
      <c r="J259" s="424"/>
    </row>
    <row r="260" spans="1:10" ht="12.75" customHeight="1">
      <c r="A260" s="425">
        <v>265</v>
      </c>
      <c r="B260" s="450" t="s">
        <v>865</v>
      </c>
      <c r="C260" s="427" t="s">
        <v>1168</v>
      </c>
      <c r="D260" s="444" t="s">
        <v>1265</v>
      </c>
      <c r="E260" s="445" t="s">
        <v>1265</v>
      </c>
      <c r="F260" s="428" t="s">
        <v>300</v>
      </c>
      <c r="G260" s="428" t="s">
        <v>1189</v>
      </c>
      <c r="H260" s="434">
        <v>50</v>
      </c>
      <c r="I260" s="429">
        <v>201733282146</v>
      </c>
      <c r="J260" s="424"/>
    </row>
    <row r="261" spans="1:10" ht="12.75" customHeight="1">
      <c r="A261" s="425">
        <v>266</v>
      </c>
      <c r="B261" s="450" t="s">
        <v>865</v>
      </c>
      <c r="C261" s="427" t="s">
        <v>941</v>
      </c>
      <c r="D261" s="444" t="s">
        <v>1270</v>
      </c>
      <c r="E261" s="445" t="s">
        <v>1270</v>
      </c>
      <c r="F261" s="428" t="s">
        <v>300</v>
      </c>
      <c r="G261" s="428" t="s">
        <v>1272</v>
      </c>
      <c r="H261" s="434">
        <v>1</v>
      </c>
      <c r="I261" s="429">
        <v>88942271892</v>
      </c>
      <c r="J261" s="424"/>
    </row>
    <row r="262" spans="1:10" ht="12.75" customHeight="1">
      <c r="A262" s="425">
        <v>267</v>
      </c>
      <c r="B262" s="450" t="s">
        <v>865</v>
      </c>
      <c r="C262" s="427" t="s">
        <v>941</v>
      </c>
      <c r="D262" s="444" t="s">
        <v>1279</v>
      </c>
      <c r="E262" s="445" t="s">
        <v>1279</v>
      </c>
      <c r="F262" s="428" t="s">
        <v>300</v>
      </c>
      <c r="G262" s="428" t="s">
        <v>1272</v>
      </c>
      <c r="H262" s="435">
        <v>1</v>
      </c>
      <c r="I262" s="429">
        <v>80134705088</v>
      </c>
      <c r="J262" s="424"/>
    </row>
    <row r="263" spans="1:10" ht="12.75" customHeight="1">
      <c r="A263" s="425">
        <v>268</v>
      </c>
      <c r="B263" s="450" t="s">
        <v>865</v>
      </c>
      <c r="C263" s="427" t="s">
        <v>941</v>
      </c>
      <c r="D263" s="444" t="s">
        <v>1288</v>
      </c>
      <c r="E263" s="445" t="s">
        <v>1288</v>
      </c>
      <c r="F263" s="428" t="s">
        <v>300</v>
      </c>
      <c r="G263" s="428" t="s">
        <v>1189</v>
      </c>
      <c r="H263" s="434">
        <v>1</v>
      </c>
      <c r="I263" s="429">
        <v>16414370246</v>
      </c>
      <c r="J263" s="424"/>
    </row>
    <row r="264" spans="1:10" ht="12.75" customHeight="1">
      <c r="A264" s="425">
        <v>269</v>
      </c>
      <c r="B264" s="450" t="s">
        <v>865</v>
      </c>
      <c r="C264" s="427" t="s">
        <v>1122</v>
      </c>
      <c r="D264" s="444" t="s">
        <v>1296</v>
      </c>
      <c r="E264" s="445" t="s">
        <v>1296</v>
      </c>
      <c r="F264" s="428" t="s">
        <v>300</v>
      </c>
      <c r="G264" s="428" t="s">
        <v>301</v>
      </c>
      <c r="H264" s="434">
        <v>90</v>
      </c>
      <c r="I264" s="429">
        <v>11343506093</v>
      </c>
      <c r="J264" s="424"/>
    </row>
    <row r="265" spans="1:10" ht="12.75" customHeight="1">
      <c r="A265" s="425">
        <v>270</v>
      </c>
      <c r="B265" s="450" t="s">
        <v>865</v>
      </c>
      <c r="C265" s="427" t="s">
        <v>941</v>
      </c>
      <c r="D265" s="444" t="s">
        <v>1305</v>
      </c>
      <c r="E265" s="445" t="s">
        <v>1305</v>
      </c>
      <c r="F265" s="428" t="s">
        <v>300</v>
      </c>
      <c r="G265" s="428" t="s">
        <v>1189</v>
      </c>
      <c r="H265" s="434">
        <v>1</v>
      </c>
      <c r="I265" s="429">
        <v>552771600000</v>
      </c>
      <c r="J265" s="424"/>
    </row>
    <row r="266" spans="1:10" ht="12.75" customHeight="1">
      <c r="A266" s="425">
        <v>271</v>
      </c>
      <c r="B266" s="450" t="s">
        <v>865</v>
      </c>
      <c r="C266" s="427" t="s">
        <v>941</v>
      </c>
      <c r="D266" s="444" t="s">
        <v>1314</v>
      </c>
      <c r="E266" s="445" t="s">
        <v>1314</v>
      </c>
      <c r="F266" s="428" t="s">
        <v>300</v>
      </c>
      <c r="G266" s="428" t="s">
        <v>1189</v>
      </c>
      <c r="H266" s="434">
        <v>2800</v>
      </c>
      <c r="I266" s="429">
        <v>161245776095</v>
      </c>
      <c r="J266" s="424"/>
    </row>
    <row r="267" spans="1:10" ht="12.75" customHeight="1">
      <c r="A267" s="425">
        <v>272</v>
      </c>
      <c r="B267" s="450" t="s">
        <v>865</v>
      </c>
      <c r="C267" s="427" t="s">
        <v>1168</v>
      </c>
      <c r="D267" s="444" t="s">
        <v>1322</v>
      </c>
      <c r="E267" s="445" t="s">
        <v>1322</v>
      </c>
      <c r="F267" s="428" t="s">
        <v>300</v>
      </c>
      <c r="G267" s="428" t="s">
        <v>1189</v>
      </c>
      <c r="H267" s="434">
        <v>120</v>
      </c>
      <c r="I267" s="429">
        <v>925819920309</v>
      </c>
      <c r="J267" s="424"/>
    </row>
    <row r="268" spans="1:10" ht="12.75" customHeight="1">
      <c r="A268" s="425">
        <v>274</v>
      </c>
      <c r="B268" s="450" t="s">
        <v>865</v>
      </c>
      <c r="C268" s="427" t="s">
        <v>1168</v>
      </c>
      <c r="D268" s="444" t="s">
        <v>1328</v>
      </c>
      <c r="E268" s="445" t="s">
        <v>1328</v>
      </c>
      <c r="F268" s="428" t="s">
        <v>300</v>
      </c>
      <c r="G268" s="428" t="s">
        <v>1272</v>
      </c>
      <c r="H268" s="434">
        <v>7279</v>
      </c>
      <c r="I268" s="429">
        <v>14144344093</v>
      </c>
      <c r="J268" s="424"/>
    </row>
    <row r="269" spans="1:10" ht="12.75" customHeight="1">
      <c r="A269" s="425">
        <v>275</v>
      </c>
      <c r="B269" s="450" t="s">
        <v>865</v>
      </c>
      <c r="C269" s="427" t="s">
        <v>1168</v>
      </c>
      <c r="D269" s="444" t="s">
        <v>1337</v>
      </c>
      <c r="E269" s="445" t="s">
        <v>1337</v>
      </c>
      <c r="F269" s="428" t="s">
        <v>300</v>
      </c>
      <c r="G269" s="428" t="s">
        <v>1272</v>
      </c>
      <c r="H269" s="435">
        <v>1</v>
      </c>
      <c r="I269" s="429">
        <v>15401814581</v>
      </c>
      <c r="J269" s="424"/>
    </row>
    <row r="270" spans="1:10" ht="12.75" customHeight="1">
      <c r="A270" s="425">
        <v>276</v>
      </c>
      <c r="B270" s="450" t="s">
        <v>865</v>
      </c>
      <c r="C270" s="427" t="s">
        <v>1053</v>
      </c>
      <c r="D270" s="444" t="s">
        <v>1344</v>
      </c>
      <c r="E270" s="445" t="s">
        <v>1344</v>
      </c>
      <c r="F270" s="428" t="s">
        <v>300</v>
      </c>
      <c r="G270" s="428" t="s">
        <v>301</v>
      </c>
      <c r="H270" s="434">
        <v>350</v>
      </c>
      <c r="I270" s="429">
        <v>23606386667</v>
      </c>
      <c r="J270" s="424"/>
    </row>
    <row r="271" spans="1:10" ht="12.75" customHeight="1">
      <c r="A271" s="425">
        <v>277</v>
      </c>
      <c r="B271" s="450" t="s">
        <v>865</v>
      </c>
      <c r="C271" s="427" t="s">
        <v>1077</v>
      </c>
      <c r="D271" s="444" t="s">
        <v>1353</v>
      </c>
      <c r="E271" s="445" t="s">
        <v>1353</v>
      </c>
      <c r="F271" s="428" t="s">
        <v>300</v>
      </c>
      <c r="G271" s="428" t="s">
        <v>301</v>
      </c>
      <c r="H271" s="434">
        <v>1800</v>
      </c>
      <c r="I271" s="429">
        <v>66580977118</v>
      </c>
      <c r="J271" s="424"/>
    </row>
    <row r="272" spans="1:10" ht="12.75" customHeight="1">
      <c r="A272" s="425">
        <v>278</v>
      </c>
      <c r="B272" s="450" t="s">
        <v>865</v>
      </c>
      <c r="C272" s="427" t="s">
        <v>1077</v>
      </c>
      <c r="D272" s="444" t="s">
        <v>1361</v>
      </c>
      <c r="E272" s="445" t="s">
        <v>1361</v>
      </c>
      <c r="F272" s="428" t="s">
        <v>300</v>
      </c>
      <c r="G272" s="428" t="s">
        <v>301</v>
      </c>
      <c r="H272" s="434">
        <v>4</v>
      </c>
      <c r="I272" s="429">
        <v>16060318339</v>
      </c>
      <c r="J272" s="424"/>
    </row>
    <row r="273" spans="1:10" ht="12.75" customHeight="1">
      <c r="A273" s="425">
        <v>279</v>
      </c>
      <c r="B273" s="450" t="s">
        <v>865</v>
      </c>
      <c r="C273" s="427" t="s">
        <v>1053</v>
      </c>
      <c r="D273" s="444" t="s">
        <v>1371</v>
      </c>
      <c r="E273" s="445" t="s">
        <v>1371</v>
      </c>
      <c r="F273" s="428" t="s">
        <v>300</v>
      </c>
      <c r="G273" s="428" t="s">
        <v>301</v>
      </c>
      <c r="H273" s="435">
        <v>1</v>
      </c>
      <c r="I273" s="429">
        <v>41422913828</v>
      </c>
      <c r="J273" s="424"/>
    </row>
    <row r="274" spans="1:10" ht="12.75" customHeight="1">
      <c r="A274" s="425">
        <v>280</v>
      </c>
      <c r="B274" s="450" t="s">
        <v>865</v>
      </c>
      <c r="C274" s="427" t="s">
        <v>1380</v>
      </c>
      <c r="D274" s="444" t="s">
        <v>1381</v>
      </c>
      <c r="E274" s="445" t="s">
        <v>1381</v>
      </c>
      <c r="F274" s="428" t="s">
        <v>1383</v>
      </c>
      <c r="G274" s="428" t="s">
        <v>1384</v>
      </c>
      <c r="H274" s="434">
        <v>1</v>
      </c>
      <c r="I274" s="451" t="s">
        <v>11599</v>
      </c>
      <c r="J274" s="424"/>
    </row>
    <row r="275" spans="1:10" ht="12.75" customHeight="1">
      <c r="A275" s="425">
        <v>281</v>
      </c>
      <c r="B275" s="450" t="s">
        <v>865</v>
      </c>
      <c r="C275" s="427" t="s">
        <v>1380</v>
      </c>
      <c r="D275" s="427" t="s">
        <v>1391</v>
      </c>
      <c r="E275" s="221" t="s">
        <v>1391</v>
      </c>
      <c r="F275" s="428" t="s">
        <v>1383</v>
      </c>
      <c r="G275" s="428" t="s">
        <v>1384</v>
      </c>
      <c r="H275" s="434">
        <v>16</v>
      </c>
      <c r="I275" s="438">
        <v>416050852591.72601</v>
      </c>
      <c r="J275" s="424"/>
    </row>
    <row r="276" spans="1:10" ht="12.75" customHeight="1">
      <c r="A276" s="425">
        <v>282</v>
      </c>
      <c r="B276" s="450" t="s">
        <v>865</v>
      </c>
      <c r="C276" s="427" t="s">
        <v>1380</v>
      </c>
      <c r="D276" s="427" t="s">
        <v>1395</v>
      </c>
      <c r="E276" s="221" t="s">
        <v>11600</v>
      </c>
      <c r="F276" s="428" t="s">
        <v>1383</v>
      </c>
      <c r="G276" s="428" t="s">
        <v>1384</v>
      </c>
      <c r="H276" s="435">
        <v>1</v>
      </c>
      <c r="I276" s="452">
        <v>61565171081.157501</v>
      </c>
      <c r="J276" s="424" t="s">
        <v>11601</v>
      </c>
    </row>
    <row r="277" spans="1:10" ht="12.75" customHeight="1">
      <c r="A277" s="425">
        <v>284</v>
      </c>
      <c r="B277" s="450" t="s">
        <v>865</v>
      </c>
      <c r="C277" s="427" t="s">
        <v>1380</v>
      </c>
      <c r="D277" s="427" t="s">
        <v>1402</v>
      </c>
      <c r="E277" s="221" t="s">
        <v>1402</v>
      </c>
      <c r="F277" s="428" t="s">
        <v>1383</v>
      </c>
      <c r="G277" s="428" t="s">
        <v>1404</v>
      </c>
      <c r="H277" s="434">
        <v>143</v>
      </c>
      <c r="I277" s="429">
        <v>940565568762</v>
      </c>
      <c r="J277" s="424"/>
    </row>
    <row r="278" spans="1:10" ht="12.75" customHeight="1">
      <c r="A278" s="425">
        <v>285</v>
      </c>
      <c r="B278" s="450" t="s">
        <v>865</v>
      </c>
      <c r="C278" s="427" t="s">
        <v>1380</v>
      </c>
      <c r="D278" s="427" t="s">
        <v>1412</v>
      </c>
      <c r="E278" s="221" t="s">
        <v>1412</v>
      </c>
      <c r="F278" s="428" t="s">
        <v>1383</v>
      </c>
      <c r="G278" s="428" t="s">
        <v>1404</v>
      </c>
      <c r="H278" s="434">
        <v>23</v>
      </c>
      <c r="I278" s="429">
        <v>2525825131973</v>
      </c>
      <c r="J278" s="424"/>
    </row>
    <row r="279" spans="1:10" ht="12.75" customHeight="1">
      <c r="A279" s="425">
        <v>287</v>
      </c>
      <c r="B279" s="450" t="s">
        <v>865</v>
      </c>
      <c r="C279" s="427" t="s">
        <v>1380</v>
      </c>
      <c r="D279" s="427" t="s">
        <v>1419</v>
      </c>
      <c r="E279" s="221" t="s">
        <v>1419</v>
      </c>
      <c r="F279" s="428" t="s">
        <v>1383</v>
      </c>
      <c r="G279" s="428" t="s">
        <v>1404</v>
      </c>
      <c r="H279" s="434">
        <v>1</v>
      </c>
      <c r="I279" s="429">
        <v>31485472584</v>
      </c>
      <c r="J279" s="424"/>
    </row>
    <row r="280" spans="1:10" ht="12.75" customHeight="1">
      <c r="A280" s="425">
        <v>288</v>
      </c>
      <c r="B280" s="450" t="s">
        <v>865</v>
      </c>
      <c r="C280" s="427" t="s">
        <v>1380</v>
      </c>
      <c r="D280" s="427" t="s">
        <v>1426</v>
      </c>
      <c r="E280" s="221" t="s">
        <v>1426</v>
      </c>
      <c r="F280" s="428" t="s">
        <v>1383</v>
      </c>
      <c r="G280" s="428" t="s">
        <v>1404</v>
      </c>
      <c r="H280" s="434">
        <v>1</v>
      </c>
      <c r="I280" s="429">
        <v>488262884005</v>
      </c>
      <c r="J280" s="424"/>
    </row>
    <row r="281" spans="1:10" ht="12.75" customHeight="1">
      <c r="A281" s="425">
        <v>289</v>
      </c>
      <c r="B281" s="450" t="s">
        <v>865</v>
      </c>
      <c r="C281" s="427" t="s">
        <v>1380</v>
      </c>
      <c r="D281" s="427" t="s">
        <v>1431</v>
      </c>
      <c r="E281" s="221" t="s">
        <v>1431</v>
      </c>
      <c r="F281" s="428" t="s">
        <v>1383</v>
      </c>
      <c r="G281" s="428" t="s">
        <v>1433</v>
      </c>
      <c r="H281" s="434">
        <v>1</v>
      </c>
      <c r="I281" s="429">
        <v>9858534620</v>
      </c>
      <c r="J281" s="424" t="s">
        <v>11464</v>
      </c>
    </row>
    <row r="282" spans="1:10" ht="12.75" customHeight="1">
      <c r="A282" s="425">
        <v>290</v>
      </c>
      <c r="B282" s="450" t="s">
        <v>865</v>
      </c>
      <c r="C282" s="427" t="s">
        <v>1380</v>
      </c>
      <c r="D282" s="427" t="s">
        <v>1436</v>
      </c>
      <c r="E282" s="221" t="s">
        <v>1436</v>
      </c>
      <c r="F282" s="428" t="s">
        <v>1383</v>
      </c>
      <c r="G282" s="428" t="s">
        <v>1404</v>
      </c>
      <c r="H282" s="447">
        <v>1</v>
      </c>
      <c r="I282" s="429">
        <v>98835299210</v>
      </c>
      <c r="J282" s="424" t="s">
        <v>11464</v>
      </c>
    </row>
    <row r="283" spans="1:10" ht="12.75" customHeight="1">
      <c r="A283" s="425">
        <v>292</v>
      </c>
      <c r="B283" s="450" t="s">
        <v>865</v>
      </c>
      <c r="C283" s="427" t="s">
        <v>1380</v>
      </c>
      <c r="D283" s="427" t="s">
        <v>1442</v>
      </c>
      <c r="E283" s="221" t="s">
        <v>1442</v>
      </c>
      <c r="F283" s="428" t="s">
        <v>1383</v>
      </c>
      <c r="G283" s="428" t="s">
        <v>1404</v>
      </c>
      <c r="H283" s="434">
        <v>3</v>
      </c>
      <c r="I283" s="429">
        <v>5713649689</v>
      </c>
      <c r="J283" s="424"/>
    </row>
    <row r="284" spans="1:10" ht="12.75" customHeight="1">
      <c r="A284" s="425">
        <v>293</v>
      </c>
      <c r="B284" s="450" t="s">
        <v>865</v>
      </c>
      <c r="C284" s="427" t="s">
        <v>1380</v>
      </c>
      <c r="D284" s="427" t="s">
        <v>1450</v>
      </c>
      <c r="E284" s="221" t="s">
        <v>1450</v>
      </c>
      <c r="F284" s="428" t="s">
        <v>1383</v>
      </c>
      <c r="G284" s="428" t="s">
        <v>1404</v>
      </c>
      <c r="H284" s="435">
        <v>1</v>
      </c>
      <c r="I284" s="438">
        <v>506274564969.10901</v>
      </c>
      <c r="J284" s="424"/>
    </row>
    <row r="285" spans="1:10" ht="12.75" customHeight="1">
      <c r="A285" s="425">
        <v>294</v>
      </c>
      <c r="B285" s="450" t="s">
        <v>865</v>
      </c>
      <c r="C285" s="427" t="s">
        <v>1380</v>
      </c>
      <c r="D285" s="427" t="s">
        <v>1456</v>
      </c>
      <c r="E285" s="221" t="s">
        <v>1456</v>
      </c>
      <c r="F285" s="428" t="s">
        <v>1383</v>
      </c>
      <c r="G285" s="428" t="s">
        <v>1404</v>
      </c>
      <c r="H285" s="435">
        <v>1</v>
      </c>
      <c r="I285" s="438">
        <v>239313443380.64301</v>
      </c>
      <c r="J285" s="424"/>
    </row>
    <row r="286" spans="1:10" ht="12.75" customHeight="1">
      <c r="A286" s="425">
        <v>295</v>
      </c>
      <c r="B286" s="450" t="s">
        <v>865</v>
      </c>
      <c r="C286" s="427" t="s">
        <v>1380</v>
      </c>
      <c r="D286" s="427" t="s">
        <v>1462</v>
      </c>
      <c r="E286" s="221" t="s">
        <v>1462</v>
      </c>
      <c r="F286" s="428" t="s">
        <v>1383</v>
      </c>
      <c r="G286" s="428" t="s">
        <v>1404</v>
      </c>
      <c r="H286" s="434">
        <v>5</v>
      </c>
      <c r="I286" s="429">
        <v>12417841476</v>
      </c>
      <c r="J286" s="424"/>
    </row>
    <row r="287" spans="1:10" ht="12.75" customHeight="1">
      <c r="A287" s="425">
        <v>296</v>
      </c>
      <c r="B287" s="450" t="s">
        <v>865</v>
      </c>
      <c r="C287" s="427" t="s">
        <v>1380</v>
      </c>
      <c r="D287" s="427" t="s">
        <v>1467</v>
      </c>
      <c r="E287" s="221" t="s">
        <v>1467</v>
      </c>
      <c r="F287" s="428" t="s">
        <v>1383</v>
      </c>
      <c r="G287" s="428" t="s">
        <v>1433</v>
      </c>
      <c r="H287" s="434">
        <v>1</v>
      </c>
      <c r="I287" s="429">
        <v>20971871291</v>
      </c>
      <c r="J287" s="424"/>
    </row>
    <row r="288" spans="1:10" ht="12.75" customHeight="1">
      <c r="A288" s="425">
        <v>297</v>
      </c>
      <c r="B288" s="450" t="s">
        <v>865</v>
      </c>
      <c r="C288" s="427" t="s">
        <v>1380</v>
      </c>
      <c r="D288" s="427" t="s">
        <v>1473</v>
      </c>
      <c r="E288" s="221" t="s">
        <v>1473</v>
      </c>
      <c r="F288" s="428" t="s">
        <v>1383</v>
      </c>
      <c r="G288" s="428" t="s">
        <v>1433</v>
      </c>
      <c r="H288" s="435">
        <v>0.23</v>
      </c>
      <c r="I288" s="429">
        <v>288061535044</v>
      </c>
      <c r="J288" s="424"/>
    </row>
    <row r="289" spans="1:10" ht="12.75" customHeight="1">
      <c r="A289" s="425">
        <v>298</v>
      </c>
      <c r="B289" s="450" t="s">
        <v>865</v>
      </c>
      <c r="C289" s="427" t="s">
        <v>1380</v>
      </c>
      <c r="D289" s="427" t="s">
        <v>1480</v>
      </c>
      <c r="E289" s="221" t="s">
        <v>1480</v>
      </c>
      <c r="F289" s="428" t="s">
        <v>1383</v>
      </c>
      <c r="G289" s="428" t="s">
        <v>1433</v>
      </c>
      <c r="H289" s="434">
        <v>3165</v>
      </c>
      <c r="I289" s="429">
        <v>2128243642897</v>
      </c>
      <c r="J289" s="424"/>
    </row>
    <row r="290" spans="1:10" ht="12.75" customHeight="1">
      <c r="A290" s="425">
        <v>299</v>
      </c>
      <c r="B290" s="450" t="s">
        <v>865</v>
      </c>
      <c r="C290" s="427" t="s">
        <v>1380</v>
      </c>
      <c r="D290" s="427" t="s">
        <v>1489</v>
      </c>
      <c r="E290" s="221" t="s">
        <v>1489</v>
      </c>
      <c r="F290" s="428" t="s">
        <v>1383</v>
      </c>
      <c r="G290" s="428" t="s">
        <v>1433</v>
      </c>
      <c r="H290" s="434">
        <v>135</v>
      </c>
      <c r="I290" s="429">
        <v>156852540448</v>
      </c>
      <c r="J290" s="424"/>
    </row>
    <row r="291" spans="1:10" ht="12.75" customHeight="1">
      <c r="A291" s="425">
        <v>300</v>
      </c>
      <c r="B291" s="450" t="s">
        <v>865</v>
      </c>
      <c r="C291" s="427" t="s">
        <v>1380</v>
      </c>
      <c r="D291" s="427" t="s">
        <v>1498</v>
      </c>
      <c r="E291" s="221" t="s">
        <v>1498</v>
      </c>
      <c r="F291" s="428" t="s">
        <v>1383</v>
      </c>
      <c r="G291" s="428" t="s">
        <v>1433</v>
      </c>
      <c r="H291" s="434">
        <v>80</v>
      </c>
      <c r="I291" s="429">
        <v>1767966317733</v>
      </c>
      <c r="J291" s="424"/>
    </row>
    <row r="292" spans="1:10" ht="12.75" customHeight="1">
      <c r="A292" s="425">
        <v>301</v>
      </c>
      <c r="B292" s="450" t="s">
        <v>865</v>
      </c>
      <c r="C292" s="427" t="s">
        <v>1380</v>
      </c>
      <c r="D292" s="427" t="s">
        <v>1505</v>
      </c>
      <c r="E292" s="221" t="s">
        <v>1505</v>
      </c>
      <c r="F292" s="428" t="s">
        <v>1383</v>
      </c>
      <c r="G292" s="428" t="s">
        <v>1433</v>
      </c>
      <c r="H292" s="434">
        <v>50</v>
      </c>
      <c r="I292" s="429">
        <v>1824398942282</v>
      </c>
      <c r="J292" s="424"/>
    </row>
    <row r="293" spans="1:10" ht="12.75" customHeight="1">
      <c r="A293" s="425">
        <v>302</v>
      </c>
      <c r="B293" s="450" t="s">
        <v>865</v>
      </c>
      <c r="C293" s="427" t="s">
        <v>1380</v>
      </c>
      <c r="D293" s="427" t="s">
        <v>1510</v>
      </c>
      <c r="E293" s="221" t="s">
        <v>1510</v>
      </c>
      <c r="F293" s="428" t="s">
        <v>1383</v>
      </c>
      <c r="G293" s="428" t="s">
        <v>1433</v>
      </c>
      <c r="H293" s="434">
        <v>270</v>
      </c>
      <c r="I293" s="429">
        <v>13339955908</v>
      </c>
      <c r="J293" s="424"/>
    </row>
    <row r="294" spans="1:10" ht="12.75" customHeight="1">
      <c r="A294" s="425">
        <v>303</v>
      </c>
      <c r="B294" s="450" t="s">
        <v>865</v>
      </c>
      <c r="C294" s="427" t="s">
        <v>1380</v>
      </c>
      <c r="D294" s="427" t="s">
        <v>1515</v>
      </c>
      <c r="E294" s="221" t="s">
        <v>1515</v>
      </c>
      <c r="F294" s="428" t="s">
        <v>1383</v>
      </c>
      <c r="G294" s="428" t="s">
        <v>1433</v>
      </c>
      <c r="H294" s="434">
        <v>59</v>
      </c>
      <c r="I294" s="429">
        <v>293358922962</v>
      </c>
      <c r="J294" s="424"/>
    </row>
    <row r="295" spans="1:10" ht="12.75" customHeight="1">
      <c r="A295" s="425">
        <v>304</v>
      </c>
      <c r="B295" s="450" t="s">
        <v>865</v>
      </c>
      <c r="C295" s="427" t="s">
        <v>941</v>
      </c>
      <c r="D295" s="427" t="s">
        <v>1525</v>
      </c>
      <c r="E295" s="221" t="s">
        <v>1525</v>
      </c>
      <c r="F295" s="428" t="s">
        <v>1527</v>
      </c>
      <c r="G295" s="428" t="s">
        <v>1528</v>
      </c>
      <c r="H295" s="428">
        <v>1</v>
      </c>
      <c r="I295" s="429">
        <v>240782597607</v>
      </c>
      <c r="J295" s="424"/>
    </row>
    <row r="296" spans="1:10" ht="12.75" customHeight="1">
      <c r="A296" s="425">
        <v>306</v>
      </c>
      <c r="B296" s="450" t="s">
        <v>865</v>
      </c>
      <c r="C296" s="427" t="s">
        <v>1380</v>
      </c>
      <c r="D296" s="427" t="s">
        <v>1535</v>
      </c>
      <c r="E296" s="221" t="s">
        <v>1535</v>
      </c>
      <c r="F296" s="428" t="s">
        <v>1383</v>
      </c>
      <c r="G296" s="428" t="s">
        <v>1433</v>
      </c>
      <c r="H296" s="434">
        <v>46</v>
      </c>
      <c r="I296" s="429">
        <v>352166767917</v>
      </c>
      <c r="J296" s="424"/>
    </row>
    <row r="297" spans="1:10" ht="12.75" customHeight="1">
      <c r="A297" s="425">
        <v>307</v>
      </c>
      <c r="B297" s="450" t="s">
        <v>865</v>
      </c>
      <c r="C297" s="427" t="s">
        <v>1380</v>
      </c>
      <c r="D297" s="427" t="s">
        <v>1543</v>
      </c>
      <c r="E297" s="221" t="s">
        <v>1543</v>
      </c>
      <c r="F297" s="428" t="s">
        <v>1383</v>
      </c>
      <c r="G297" s="428" t="s">
        <v>1404</v>
      </c>
      <c r="H297" s="434">
        <v>613</v>
      </c>
      <c r="I297" s="429">
        <v>244895545090</v>
      </c>
      <c r="J297" s="424"/>
    </row>
    <row r="298" spans="1:10" ht="12.75" customHeight="1">
      <c r="A298" s="425">
        <v>308</v>
      </c>
      <c r="B298" s="450" t="s">
        <v>865</v>
      </c>
      <c r="C298" s="427" t="s">
        <v>1380</v>
      </c>
      <c r="D298" s="427" t="s">
        <v>1551</v>
      </c>
      <c r="E298" s="294" t="s">
        <v>11602</v>
      </c>
      <c r="F298" s="428" t="s">
        <v>1383</v>
      </c>
      <c r="G298" s="428" t="s">
        <v>1433</v>
      </c>
      <c r="H298" s="434">
        <v>5000</v>
      </c>
      <c r="I298" s="429">
        <v>10766162101</v>
      </c>
      <c r="J298" s="424" t="s">
        <v>11464</v>
      </c>
    </row>
    <row r="299" spans="1:10" ht="12.75" customHeight="1">
      <c r="A299" s="425">
        <v>309</v>
      </c>
      <c r="B299" s="450" t="s">
        <v>865</v>
      </c>
      <c r="C299" s="427" t="s">
        <v>1380</v>
      </c>
      <c r="D299" s="427" t="s">
        <v>1560</v>
      </c>
      <c r="E299" s="221" t="s">
        <v>1560</v>
      </c>
      <c r="F299" s="428" t="s">
        <v>1383</v>
      </c>
      <c r="G299" s="428" t="s">
        <v>1404</v>
      </c>
      <c r="H299" s="435">
        <v>1</v>
      </c>
      <c r="I299" s="438">
        <v>140843695718.14301</v>
      </c>
      <c r="J299" s="424"/>
    </row>
    <row r="300" spans="1:10" ht="12.75" customHeight="1">
      <c r="A300" s="425">
        <v>25</v>
      </c>
      <c r="B300" s="450" t="s">
        <v>865</v>
      </c>
      <c r="C300" s="427" t="s">
        <v>1380</v>
      </c>
      <c r="D300" s="427" t="s">
        <v>1567</v>
      </c>
      <c r="E300" s="221" t="s">
        <v>1567</v>
      </c>
      <c r="F300" s="428" t="s">
        <v>1383</v>
      </c>
      <c r="G300" s="428" t="s">
        <v>1569</v>
      </c>
      <c r="H300" s="434">
        <v>9200000</v>
      </c>
      <c r="I300" s="429">
        <v>150983680136</v>
      </c>
      <c r="J300" s="424"/>
    </row>
    <row r="301" spans="1:10" ht="12.75" customHeight="1">
      <c r="A301" s="425">
        <v>416</v>
      </c>
      <c r="B301" s="450" t="s">
        <v>865</v>
      </c>
      <c r="C301" s="427" t="s">
        <v>1380</v>
      </c>
      <c r="D301" s="427" t="s">
        <v>1577</v>
      </c>
      <c r="E301" s="221" t="s">
        <v>1577</v>
      </c>
      <c r="F301" s="428" t="s">
        <v>1383</v>
      </c>
      <c r="G301" s="428" t="s">
        <v>1404</v>
      </c>
      <c r="H301" s="434">
        <v>600</v>
      </c>
      <c r="I301" s="429">
        <v>14121537559</v>
      </c>
      <c r="J301" s="424"/>
    </row>
    <row r="302" spans="1:10" ht="12.75" customHeight="1">
      <c r="A302" s="425">
        <v>310</v>
      </c>
      <c r="B302" s="450" t="s">
        <v>865</v>
      </c>
      <c r="C302" s="427" t="s">
        <v>1583</v>
      </c>
      <c r="D302" s="427" t="s">
        <v>1584</v>
      </c>
      <c r="E302" s="221" t="s">
        <v>1584</v>
      </c>
      <c r="F302" s="428" t="s">
        <v>304</v>
      </c>
      <c r="G302" s="428" t="s">
        <v>305</v>
      </c>
      <c r="H302" s="434">
        <v>16</v>
      </c>
      <c r="I302" s="429">
        <v>407667728575</v>
      </c>
      <c r="J302" s="424"/>
    </row>
    <row r="303" spans="1:10" ht="12.75" customHeight="1">
      <c r="A303" s="425">
        <v>311</v>
      </c>
      <c r="B303" s="450" t="s">
        <v>865</v>
      </c>
      <c r="C303" s="427" t="s">
        <v>1583</v>
      </c>
      <c r="D303" s="427" t="s">
        <v>1592</v>
      </c>
      <c r="E303" s="221" t="s">
        <v>1592</v>
      </c>
      <c r="F303" s="428" t="s">
        <v>304</v>
      </c>
      <c r="G303" s="428" t="s">
        <v>305</v>
      </c>
      <c r="H303" s="434">
        <v>12</v>
      </c>
      <c r="I303" s="429">
        <v>322087817586</v>
      </c>
      <c r="J303" s="424"/>
    </row>
    <row r="304" spans="1:10" ht="12.75" customHeight="1">
      <c r="A304" s="425">
        <v>312</v>
      </c>
      <c r="B304" s="450" t="s">
        <v>865</v>
      </c>
      <c r="C304" s="427" t="s">
        <v>1583</v>
      </c>
      <c r="D304" s="427" t="s">
        <v>1598</v>
      </c>
      <c r="E304" s="221" t="s">
        <v>1598</v>
      </c>
      <c r="F304" s="428" t="s">
        <v>304</v>
      </c>
      <c r="G304" s="428" t="s">
        <v>305</v>
      </c>
      <c r="H304" s="434">
        <v>310</v>
      </c>
      <c r="I304" s="429">
        <v>570006221220</v>
      </c>
      <c r="J304" s="424"/>
    </row>
    <row r="305" spans="1:10" ht="12.75" customHeight="1">
      <c r="A305" s="425">
        <v>313</v>
      </c>
      <c r="B305" s="450" t="s">
        <v>865</v>
      </c>
      <c r="C305" s="427" t="s">
        <v>1583</v>
      </c>
      <c r="D305" s="427" t="s">
        <v>1606</v>
      </c>
      <c r="E305" s="221" t="s">
        <v>1606</v>
      </c>
      <c r="F305" s="428" t="s">
        <v>116</v>
      </c>
      <c r="G305" s="428" t="s">
        <v>117</v>
      </c>
      <c r="H305" s="434">
        <v>4</v>
      </c>
      <c r="I305" s="429">
        <v>31402915373</v>
      </c>
      <c r="J305" s="424"/>
    </row>
    <row r="306" spans="1:10" ht="12.75" customHeight="1">
      <c r="A306" s="425">
        <v>314</v>
      </c>
      <c r="B306" s="450" t="s">
        <v>865</v>
      </c>
      <c r="C306" s="427" t="s">
        <v>1583</v>
      </c>
      <c r="D306" s="427" t="s">
        <v>1612</v>
      </c>
      <c r="E306" s="221" t="s">
        <v>1612</v>
      </c>
      <c r="F306" s="428" t="s">
        <v>116</v>
      </c>
      <c r="G306" s="428" t="s">
        <v>117</v>
      </c>
      <c r="H306" s="434">
        <v>1400</v>
      </c>
      <c r="I306" s="429">
        <v>204204546327</v>
      </c>
      <c r="J306" s="424"/>
    </row>
    <row r="307" spans="1:10" ht="12.75" customHeight="1">
      <c r="A307" s="425">
        <v>315</v>
      </c>
      <c r="B307" s="450" t="s">
        <v>865</v>
      </c>
      <c r="C307" s="427" t="s">
        <v>1053</v>
      </c>
      <c r="D307" s="427" t="s">
        <v>1618</v>
      </c>
      <c r="E307" s="221" t="s">
        <v>1618</v>
      </c>
      <c r="F307" s="428" t="s">
        <v>194</v>
      </c>
      <c r="G307" s="428" t="s">
        <v>195</v>
      </c>
      <c r="H307" s="435">
        <v>1</v>
      </c>
      <c r="I307" s="429">
        <v>27425654707</v>
      </c>
      <c r="J307" s="424"/>
    </row>
    <row r="308" spans="1:10" ht="12.75" customHeight="1">
      <c r="A308" s="425">
        <v>316</v>
      </c>
      <c r="B308" s="450" t="s">
        <v>865</v>
      </c>
      <c r="C308" s="427" t="s">
        <v>1053</v>
      </c>
      <c r="D308" s="427" t="s">
        <v>1627</v>
      </c>
      <c r="E308" s="294" t="s">
        <v>11603</v>
      </c>
      <c r="F308" s="428" t="s">
        <v>194</v>
      </c>
      <c r="G308" s="428" t="s">
        <v>195</v>
      </c>
      <c r="H308" s="434" t="s">
        <v>1633</v>
      </c>
      <c r="I308" s="429">
        <v>31158106458</v>
      </c>
      <c r="J308" s="424" t="s">
        <v>11604</v>
      </c>
    </row>
    <row r="309" spans="1:10" ht="12.75" customHeight="1">
      <c r="A309" s="425">
        <v>318</v>
      </c>
      <c r="B309" s="450" t="s">
        <v>865</v>
      </c>
      <c r="C309" s="427" t="s">
        <v>1583</v>
      </c>
      <c r="D309" s="427" t="s">
        <v>1636</v>
      </c>
      <c r="E309" s="221" t="s">
        <v>1636</v>
      </c>
      <c r="F309" s="428" t="s">
        <v>200</v>
      </c>
      <c r="G309" s="428" t="s">
        <v>201</v>
      </c>
      <c r="H309" s="435">
        <v>1</v>
      </c>
      <c r="I309" s="429">
        <v>184001093839</v>
      </c>
      <c r="J309" s="424"/>
    </row>
    <row r="310" spans="1:10" ht="12.75" customHeight="1">
      <c r="A310" s="425">
        <v>319</v>
      </c>
      <c r="B310" s="450" t="s">
        <v>865</v>
      </c>
      <c r="C310" s="427" t="s">
        <v>1583</v>
      </c>
      <c r="D310" s="427" t="s">
        <v>1644</v>
      </c>
      <c r="E310" s="221" t="s">
        <v>1644</v>
      </c>
      <c r="F310" s="428" t="s">
        <v>200</v>
      </c>
      <c r="G310" s="428" t="s">
        <v>201</v>
      </c>
      <c r="H310" s="434">
        <v>6</v>
      </c>
      <c r="I310" s="429">
        <v>1075968338784</v>
      </c>
      <c r="J310" s="424"/>
    </row>
    <row r="311" spans="1:10" ht="12.75" customHeight="1">
      <c r="A311" s="425">
        <v>320</v>
      </c>
      <c r="B311" s="450" t="s">
        <v>865</v>
      </c>
      <c r="C311" s="427" t="s">
        <v>1011</v>
      </c>
      <c r="D311" s="427" t="s">
        <v>1650</v>
      </c>
      <c r="E311" s="221" t="s">
        <v>1650</v>
      </c>
      <c r="F311" s="428" t="s">
        <v>300</v>
      </c>
      <c r="G311" s="428" t="s">
        <v>322</v>
      </c>
      <c r="H311" s="434">
        <v>2000</v>
      </c>
      <c r="I311" s="429">
        <v>97243474400</v>
      </c>
      <c r="J311" s="424"/>
    </row>
    <row r="312" spans="1:10" ht="12.75" customHeight="1">
      <c r="A312" s="425">
        <v>209</v>
      </c>
      <c r="B312" s="450" t="s">
        <v>865</v>
      </c>
      <c r="C312" s="427" t="s">
        <v>941</v>
      </c>
      <c r="D312" s="427" t="s">
        <v>1658</v>
      </c>
      <c r="E312" s="221" t="s">
        <v>1658</v>
      </c>
      <c r="F312" s="428" t="s">
        <v>300</v>
      </c>
      <c r="G312" s="428" t="s">
        <v>1272</v>
      </c>
      <c r="H312" s="435">
        <v>1</v>
      </c>
      <c r="I312" s="429">
        <v>68775229007</v>
      </c>
      <c r="J312" s="424"/>
    </row>
    <row r="313" spans="1:10" ht="12.75" customHeight="1">
      <c r="A313" s="425">
        <v>424</v>
      </c>
      <c r="B313" s="450" t="s">
        <v>865</v>
      </c>
      <c r="C313" s="427" t="s">
        <v>1053</v>
      </c>
      <c r="D313" s="427" t="s">
        <v>1666</v>
      </c>
      <c r="E313" s="221" t="s">
        <v>1666</v>
      </c>
      <c r="F313" s="428" t="s">
        <v>194</v>
      </c>
      <c r="G313" s="428" t="s">
        <v>195</v>
      </c>
      <c r="H313" s="434">
        <v>1</v>
      </c>
      <c r="I313" s="429">
        <v>1111326771</v>
      </c>
      <c r="J313" s="424"/>
    </row>
    <row r="314" spans="1:10" ht="12.75" customHeight="1">
      <c r="A314" s="425">
        <v>444</v>
      </c>
      <c r="B314" s="450" t="s">
        <v>865</v>
      </c>
      <c r="C314" s="427" t="s">
        <v>1380</v>
      </c>
      <c r="D314" s="427" t="s">
        <v>1673</v>
      </c>
      <c r="E314" s="221" t="s">
        <v>1673</v>
      </c>
      <c r="F314" s="428" t="s">
        <v>1383</v>
      </c>
      <c r="G314" s="428" t="s">
        <v>1404</v>
      </c>
      <c r="H314" s="435">
        <v>1</v>
      </c>
      <c r="I314" s="429">
        <v>17038288245</v>
      </c>
      <c r="J314" s="424"/>
    </row>
    <row r="315" spans="1:10" ht="12.75" customHeight="1">
      <c r="A315" s="425">
        <v>450</v>
      </c>
      <c r="B315" s="450" t="s">
        <v>865</v>
      </c>
      <c r="C315" s="427" t="s">
        <v>1380</v>
      </c>
      <c r="D315" s="427" t="s">
        <v>1677</v>
      </c>
      <c r="E315" s="221" t="s">
        <v>1677</v>
      </c>
      <c r="F315" s="428" t="s">
        <v>1383</v>
      </c>
      <c r="G315" s="428" t="s">
        <v>1679</v>
      </c>
      <c r="H315" s="434">
        <v>20</v>
      </c>
      <c r="I315" s="429">
        <v>5691500439</v>
      </c>
      <c r="J315" s="424"/>
    </row>
    <row r="316" spans="1:10" ht="12.75" customHeight="1">
      <c r="A316" s="425">
        <v>451</v>
      </c>
      <c r="B316" s="450" t="s">
        <v>865</v>
      </c>
      <c r="C316" s="427" t="s">
        <v>1077</v>
      </c>
      <c r="D316" s="427" t="s">
        <v>1683</v>
      </c>
      <c r="E316" s="221" t="s">
        <v>1683</v>
      </c>
      <c r="F316" s="428" t="s">
        <v>41</v>
      </c>
      <c r="G316" s="428" t="s">
        <v>46</v>
      </c>
      <c r="H316" s="434">
        <v>30</v>
      </c>
      <c r="I316" s="429">
        <v>15197169374</v>
      </c>
      <c r="J316" s="424"/>
    </row>
    <row r="317" spans="1:10" ht="12.75" customHeight="1">
      <c r="A317" s="425">
        <v>321</v>
      </c>
      <c r="B317" s="453" t="s">
        <v>1692</v>
      </c>
      <c r="C317" s="427" t="s">
        <v>1693</v>
      </c>
      <c r="D317" s="427" t="s">
        <v>1694</v>
      </c>
      <c r="E317" s="221" t="s">
        <v>1694</v>
      </c>
      <c r="F317" s="428" t="s">
        <v>41</v>
      </c>
      <c r="G317" s="428" t="s">
        <v>46</v>
      </c>
      <c r="H317" s="428">
        <v>6</v>
      </c>
      <c r="I317" s="429">
        <v>283148442911</v>
      </c>
      <c r="J317" s="424"/>
    </row>
    <row r="318" spans="1:10" ht="12.75" customHeight="1">
      <c r="A318" s="425">
        <v>322</v>
      </c>
      <c r="B318" s="453" t="s">
        <v>1692</v>
      </c>
      <c r="C318" s="427" t="s">
        <v>1702</v>
      </c>
      <c r="D318" s="427" t="s">
        <v>1703</v>
      </c>
      <c r="E318" s="221" t="s">
        <v>1703</v>
      </c>
      <c r="F318" s="428" t="s">
        <v>87</v>
      </c>
      <c r="G318" s="428" t="s">
        <v>1705</v>
      </c>
      <c r="H318" s="428">
        <v>1</v>
      </c>
      <c r="I318" s="429">
        <v>59769198537</v>
      </c>
      <c r="J318" s="424"/>
    </row>
    <row r="319" spans="1:10" ht="12.75" customHeight="1">
      <c r="A319" s="425">
        <v>323</v>
      </c>
      <c r="B319" s="453" t="s">
        <v>1692</v>
      </c>
      <c r="C319" s="427" t="s">
        <v>1702</v>
      </c>
      <c r="D319" s="427" t="s">
        <v>1714</v>
      </c>
      <c r="E319" s="221" t="s">
        <v>1714</v>
      </c>
      <c r="F319" s="428" t="s">
        <v>87</v>
      </c>
      <c r="G319" s="428" t="s">
        <v>1705</v>
      </c>
      <c r="H319" s="435">
        <v>1</v>
      </c>
      <c r="I319" s="429">
        <v>5891761013</v>
      </c>
      <c r="J319" s="424"/>
    </row>
    <row r="320" spans="1:10" ht="12.75" customHeight="1">
      <c r="A320" s="425">
        <v>324</v>
      </c>
      <c r="B320" s="453" t="s">
        <v>1692</v>
      </c>
      <c r="C320" s="427" t="s">
        <v>1702</v>
      </c>
      <c r="D320" s="427" t="s">
        <v>1722</v>
      </c>
      <c r="E320" s="221" t="s">
        <v>1722</v>
      </c>
      <c r="F320" s="428" t="s">
        <v>87</v>
      </c>
      <c r="G320" s="428" t="s">
        <v>1705</v>
      </c>
      <c r="H320" s="428">
        <v>120000</v>
      </c>
      <c r="I320" s="429">
        <v>20579242867</v>
      </c>
      <c r="J320" s="424"/>
    </row>
    <row r="321" spans="1:10" ht="12.75" customHeight="1">
      <c r="A321" s="425">
        <v>325</v>
      </c>
      <c r="B321" s="453" t="s">
        <v>1692</v>
      </c>
      <c r="C321" s="427" t="s">
        <v>1702</v>
      </c>
      <c r="D321" s="427" t="s">
        <v>1731</v>
      </c>
      <c r="E321" s="221" t="s">
        <v>1731</v>
      </c>
      <c r="F321" s="428" t="s">
        <v>87</v>
      </c>
      <c r="G321" s="428" t="s">
        <v>88</v>
      </c>
      <c r="H321" s="428">
        <v>1</v>
      </c>
      <c r="I321" s="429">
        <v>7742364785</v>
      </c>
      <c r="J321" s="424"/>
    </row>
    <row r="322" spans="1:10" ht="12.75" customHeight="1">
      <c r="A322" s="425">
        <v>326</v>
      </c>
      <c r="B322" s="453" t="s">
        <v>1692</v>
      </c>
      <c r="C322" s="427" t="s">
        <v>1693</v>
      </c>
      <c r="D322" s="427" t="s">
        <v>1738</v>
      </c>
      <c r="E322" s="221" t="s">
        <v>1738</v>
      </c>
      <c r="F322" s="428" t="s">
        <v>87</v>
      </c>
      <c r="G322" s="428" t="s">
        <v>88</v>
      </c>
      <c r="H322" s="435">
        <v>1</v>
      </c>
      <c r="I322" s="429">
        <v>24614355955</v>
      </c>
      <c r="J322" s="424"/>
    </row>
    <row r="323" spans="1:10" ht="12.75" customHeight="1">
      <c r="A323" s="425">
        <v>327</v>
      </c>
      <c r="B323" s="453" t="s">
        <v>1692</v>
      </c>
      <c r="C323" s="427" t="s">
        <v>1747</v>
      </c>
      <c r="D323" s="427" t="s">
        <v>1748</v>
      </c>
      <c r="E323" s="221" t="s">
        <v>1748</v>
      </c>
      <c r="F323" s="428" t="s">
        <v>87</v>
      </c>
      <c r="G323" s="428" t="s">
        <v>88</v>
      </c>
      <c r="H323" s="428">
        <v>12</v>
      </c>
      <c r="I323" s="429">
        <v>7761037844</v>
      </c>
      <c r="J323" s="424"/>
    </row>
    <row r="324" spans="1:10" ht="12.75" customHeight="1">
      <c r="A324" s="425">
        <v>328</v>
      </c>
      <c r="B324" s="453" t="s">
        <v>1692</v>
      </c>
      <c r="C324" s="427" t="s">
        <v>1693</v>
      </c>
      <c r="D324" s="427" t="s">
        <v>1755</v>
      </c>
      <c r="E324" s="221" t="s">
        <v>1755</v>
      </c>
      <c r="F324" s="428" t="s">
        <v>87</v>
      </c>
      <c r="G324" s="428" t="s">
        <v>88</v>
      </c>
      <c r="H324" s="428">
        <v>1</v>
      </c>
      <c r="I324" s="429">
        <v>130578678587</v>
      </c>
      <c r="J324" s="424"/>
    </row>
    <row r="325" spans="1:10" ht="12.75" customHeight="1">
      <c r="A325" s="425">
        <v>329</v>
      </c>
      <c r="B325" s="453" t="s">
        <v>1692</v>
      </c>
      <c r="C325" s="427" t="s">
        <v>1747</v>
      </c>
      <c r="D325" s="427" t="s">
        <v>1762</v>
      </c>
      <c r="E325" s="221" t="s">
        <v>1762</v>
      </c>
      <c r="F325" s="428" t="s">
        <v>300</v>
      </c>
      <c r="G325" s="428" t="s">
        <v>301</v>
      </c>
      <c r="H325" s="428">
        <v>4</v>
      </c>
      <c r="I325" s="429">
        <v>14068187990</v>
      </c>
      <c r="J325" s="424"/>
    </row>
    <row r="326" spans="1:10" ht="12.75" customHeight="1">
      <c r="A326" s="425">
        <v>330</v>
      </c>
      <c r="B326" s="453" t="s">
        <v>1692</v>
      </c>
      <c r="C326" s="427" t="s">
        <v>1693</v>
      </c>
      <c r="D326" s="427" t="s">
        <v>1768</v>
      </c>
      <c r="E326" s="221" t="s">
        <v>1768</v>
      </c>
      <c r="F326" s="428" t="s">
        <v>300</v>
      </c>
      <c r="G326" s="428" t="s">
        <v>301</v>
      </c>
      <c r="H326" s="435">
        <v>1</v>
      </c>
      <c r="I326" s="429">
        <v>228456702749</v>
      </c>
      <c r="J326" s="424"/>
    </row>
    <row r="327" spans="1:10" ht="12.75" customHeight="1">
      <c r="A327" s="425">
        <v>331</v>
      </c>
      <c r="B327" s="453" t="s">
        <v>1692</v>
      </c>
      <c r="C327" s="427" t="s">
        <v>1774</v>
      </c>
      <c r="D327" s="427" t="s">
        <v>1775</v>
      </c>
      <c r="E327" s="221" t="s">
        <v>1775</v>
      </c>
      <c r="F327" s="428" t="s">
        <v>1777</v>
      </c>
      <c r="G327" s="428" t="s">
        <v>1778</v>
      </c>
      <c r="H327" s="428" t="s">
        <v>1783</v>
      </c>
      <c r="I327" s="429">
        <v>179751371276</v>
      </c>
      <c r="J327" s="424"/>
    </row>
    <row r="328" spans="1:10" ht="12.75" customHeight="1">
      <c r="A328" s="425">
        <v>332</v>
      </c>
      <c r="B328" s="453" t="s">
        <v>1692</v>
      </c>
      <c r="C328" s="427" t="s">
        <v>1774</v>
      </c>
      <c r="D328" s="427" t="s">
        <v>1786</v>
      </c>
      <c r="E328" s="221" t="s">
        <v>1786</v>
      </c>
      <c r="F328" s="428" t="s">
        <v>1777</v>
      </c>
      <c r="G328" s="428" t="s">
        <v>1778</v>
      </c>
      <c r="H328" s="428" t="s">
        <v>1792</v>
      </c>
      <c r="I328" s="429">
        <v>8570692405</v>
      </c>
      <c r="J328" s="424"/>
    </row>
    <row r="329" spans="1:10" ht="12.75" customHeight="1">
      <c r="A329" s="425">
        <v>334</v>
      </c>
      <c r="B329" s="453" t="s">
        <v>1692</v>
      </c>
      <c r="C329" s="427" t="s">
        <v>1702</v>
      </c>
      <c r="D329" s="427" t="s">
        <v>1795</v>
      </c>
      <c r="E329" s="221" t="s">
        <v>1795</v>
      </c>
      <c r="F329" s="428" t="s">
        <v>1777</v>
      </c>
      <c r="G329" s="428" t="s">
        <v>1778</v>
      </c>
      <c r="H329" s="428" t="s">
        <v>1801</v>
      </c>
      <c r="I329" s="429">
        <v>25435957819</v>
      </c>
      <c r="J329" s="424"/>
    </row>
    <row r="330" spans="1:10" ht="12.75" customHeight="1">
      <c r="A330" s="425">
        <v>335</v>
      </c>
      <c r="B330" s="453" t="s">
        <v>1692</v>
      </c>
      <c r="C330" s="427" t="s">
        <v>1693</v>
      </c>
      <c r="D330" s="427" t="s">
        <v>1804</v>
      </c>
      <c r="E330" s="221" t="s">
        <v>1804</v>
      </c>
      <c r="F330" s="428" t="s">
        <v>1777</v>
      </c>
      <c r="G330" s="428" t="s">
        <v>1778</v>
      </c>
      <c r="H330" s="435">
        <v>1</v>
      </c>
      <c r="I330" s="429">
        <v>95701648879</v>
      </c>
      <c r="J330" s="424"/>
    </row>
    <row r="331" spans="1:10" ht="12.75" customHeight="1">
      <c r="A331" s="425">
        <v>336</v>
      </c>
      <c r="B331" s="453" t="s">
        <v>1692</v>
      </c>
      <c r="C331" s="427" t="s">
        <v>1747</v>
      </c>
      <c r="D331" s="427" t="s">
        <v>1810</v>
      </c>
      <c r="E331" s="221" t="s">
        <v>1810</v>
      </c>
      <c r="F331" s="428" t="s">
        <v>1777</v>
      </c>
      <c r="G331" s="428" t="s">
        <v>1812</v>
      </c>
      <c r="H331" s="435">
        <v>1</v>
      </c>
      <c r="I331" s="429">
        <v>61656858628</v>
      </c>
      <c r="J331" s="424"/>
    </row>
    <row r="332" spans="1:10" ht="12.75" customHeight="1">
      <c r="A332" s="425">
        <v>337</v>
      </c>
      <c r="B332" s="453" t="s">
        <v>1692</v>
      </c>
      <c r="C332" s="427" t="s">
        <v>1747</v>
      </c>
      <c r="D332" s="427" t="s">
        <v>1818</v>
      </c>
      <c r="E332" s="221" t="s">
        <v>1818</v>
      </c>
      <c r="F332" s="428" t="s">
        <v>1777</v>
      </c>
      <c r="G332" s="428" t="s">
        <v>1812</v>
      </c>
      <c r="H332" s="435">
        <v>1</v>
      </c>
      <c r="I332" s="429">
        <v>16918971743</v>
      </c>
      <c r="J332" s="424"/>
    </row>
    <row r="333" spans="1:10" ht="12.75" customHeight="1">
      <c r="A333" s="425">
        <v>338</v>
      </c>
      <c r="B333" s="453" t="s">
        <v>1692</v>
      </c>
      <c r="C333" s="427" t="s">
        <v>1747</v>
      </c>
      <c r="D333" s="427" t="s">
        <v>1825</v>
      </c>
      <c r="E333" s="221" t="s">
        <v>1825</v>
      </c>
      <c r="F333" s="428" t="s">
        <v>1777</v>
      </c>
      <c r="G333" s="428" t="s">
        <v>1812</v>
      </c>
      <c r="H333" s="428">
        <v>5</v>
      </c>
      <c r="I333" s="429">
        <v>16441360102</v>
      </c>
      <c r="J333" s="424"/>
    </row>
    <row r="334" spans="1:10" ht="12.75" customHeight="1">
      <c r="A334" s="425">
        <v>340</v>
      </c>
      <c r="B334" s="453" t="s">
        <v>1692</v>
      </c>
      <c r="C334" s="427" t="s">
        <v>1693</v>
      </c>
      <c r="D334" s="427" t="s">
        <v>1830</v>
      </c>
      <c r="E334" s="221" t="s">
        <v>1830</v>
      </c>
      <c r="F334" s="428" t="s">
        <v>1777</v>
      </c>
      <c r="G334" s="428" t="s">
        <v>1812</v>
      </c>
      <c r="H334" s="435">
        <v>1</v>
      </c>
      <c r="I334" s="429">
        <v>44493421723</v>
      </c>
      <c r="J334" s="424"/>
    </row>
    <row r="335" spans="1:10" ht="12.75" customHeight="1">
      <c r="A335" s="425">
        <v>341</v>
      </c>
      <c r="B335" s="453" t="s">
        <v>1692</v>
      </c>
      <c r="C335" s="427" t="s">
        <v>1835</v>
      </c>
      <c r="D335" s="427" t="s">
        <v>1836</v>
      </c>
      <c r="E335" s="221" t="s">
        <v>1836</v>
      </c>
      <c r="F335" s="428" t="s">
        <v>116</v>
      </c>
      <c r="G335" s="428" t="s">
        <v>117</v>
      </c>
      <c r="H335" s="428">
        <v>43</v>
      </c>
      <c r="I335" s="429">
        <v>172306889476</v>
      </c>
      <c r="J335" s="424"/>
    </row>
    <row r="336" spans="1:10" ht="12.75" customHeight="1">
      <c r="A336" s="425">
        <v>342</v>
      </c>
      <c r="B336" s="453" t="s">
        <v>1692</v>
      </c>
      <c r="C336" s="427" t="s">
        <v>1693</v>
      </c>
      <c r="D336" s="427" t="s">
        <v>1844</v>
      </c>
      <c r="E336" s="221" t="s">
        <v>1844</v>
      </c>
      <c r="F336" s="428" t="s">
        <v>116</v>
      </c>
      <c r="G336" s="428" t="s">
        <v>117</v>
      </c>
      <c r="H336" s="428">
        <v>5</v>
      </c>
      <c r="I336" s="429">
        <v>1857743531</v>
      </c>
      <c r="J336" s="424"/>
    </row>
    <row r="337" spans="1:10" ht="12.75" customHeight="1">
      <c r="A337" s="425">
        <v>343</v>
      </c>
      <c r="B337" s="453" t="s">
        <v>1692</v>
      </c>
      <c r="C337" s="427" t="s">
        <v>1693</v>
      </c>
      <c r="D337" s="427" t="s">
        <v>1850</v>
      </c>
      <c r="E337" s="221" t="s">
        <v>1850</v>
      </c>
      <c r="F337" s="428" t="s">
        <v>116</v>
      </c>
      <c r="G337" s="428" t="s">
        <v>117</v>
      </c>
      <c r="H337" s="428">
        <v>1</v>
      </c>
      <c r="I337" s="429">
        <v>1882796733722</v>
      </c>
      <c r="J337" s="424"/>
    </row>
    <row r="338" spans="1:10" ht="12.75" customHeight="1">
      <c r="A338" s="425">
        <v>344</v>
      </c>
      <c r="B338" s="453" t="s">
        <v>1692</v>
      </c>
      <c r="C338" s="427" t="s">
        <v>1747</v>
      </c>
      <c r="D338" s="427" t="s">
        <v>1856</v>
      </c>
      <c r="E338" s="221" t="s">
        <v>1856</v>
      </c>
      <c r="F338" s="428" t="s">
        <v>1858</v>
      </c>
      <c r="G338" s="428" t="s">
        <v>1859</v>
      </c>
      <c r="H338" s="435">
        <v>1</v>
      </c>
      <c r="I338" s="429">
        <v>1047876496</v>
      </c>
      <c r="J338" s="424"/>
    </row>
    <row r="339" spans="1:10" ht="12.75" customHeight="1">
      <c r="A339" s="425">
        <v>345</v>
      </c>
      <c r="B339" s="453" t="s">
        <v>1692</v>
      </c>
      <c r="C339" s="427" t="s">
        <v>1693</v>
      </c>
      <c r="D339" s="427" t="s">
        <v>1866</v>
      </c>
      <c r="E339" s="221" t="s">
        <v>1866</v>
      </c>
      <c r="F339" s="428" t="s">
        <v>1858</v>
      </c>
      <c r="G339" s="428" t="s">
        <v>1859</v>
      </c>
      <c r="H339" s="435">
        <v>1</v>
      </c>
      <c r="I339" s="429">
        <v>7711768204</v>
      </c>
      <c r="J339" s="424"/>
    </row>
    <row r="340" spans="1:10" ht="12.75" customHeight="1">
      <c r="A340" s="425">
        <v>346</v>
      </c>
      <c r="B340" s="453" t="s">
        <v>1692</v>
      </c>
      <c r="C340" s="427" t="s">
        <v>1693</v>
      </c>
      <c r="D340" s="427" t="s">
        <v>1875</v>
      </c>
      <c r="E340" s="221" t="s">
        <v>1875</v>
      </c>
      <c r="F340" s="428" t="s">
        <v>1858</v>
      </c>
      <c r="G340" s="428" t="s">
        <v>1859</v>
      </c>
      <c r="H340" s="428">
        <v>15</v>
      </c>
      <c r="I340" s="429">
        <v>2371458516</v>
      </c>
      <c r="J340" s="424"/>
    </row>
    <row r="341" spans="1:10" ht="12.75" customHeight="1">
      <c r="A341" s="425">
        <v>347</v>
      </c>
      <c r="B341" s="453" t="s">
        <v>1692</v>
      </c>
      <c r="C341" s="427" t="s">
        <v>1702</v>
      </c>
      <c r="D341" s="427" t="s">
        <v>1883</v>
      </c>
      <c r="E341" s="221" t="s">
        <v>1883</v>
      </c>
      <c r="F341" s="428" t="s">
        <v>1858</v>
      </c>
      <c r="G341" s="428" t="s">
        <v>1859</v>
      </c>
      <c r="H341" s="435">
        <v>0.43</v>
      </c>
      <c r="I341" s="429">
        <v>978600373</v>
      </c>
      <c r="J341" s="424"/>
    </row>
    <row r="342" spans="1:10" ht="12.75" customHeight="1">
      <c r="A342" s="425">
        <v>348</v>
      </c>
      <c r="B342" s="453" t="s">
        <v>1692</v>
      </c>
      <c r="C342" s="427" t="s">
        <v>1693</v>
      </c>
      <c r="D342" s="427" t="s">
        <v>1891</v>
      </c>
      <c r="E342" s="221" t="s">
        <v>1891</v>
      </c>
      <c r="F342" s="428" t="s">
        <v>1858</v>
      </c>
      <c r="G342" s="428" t="s">
        <v>1859</v>
      </c>
      <c r="H342" s="428">
        <v>1</v>
      </c>
      <c r="I342" s="429">
        <v>1638383055</v>
      </c>
      <c r="J342" s="424"/>
    </row>
    <row r="343" spans="1:10" ht="12.75" customHeight="1">
      <c r="A343" s="425">
        <v>349</v>
      </c>
      <c r="B343" s="453" t="s">
        <v>1692</v>
      </c>
      <c r="C343" s="427" t="s">
        <v>1747</v>
      </c>
      <c r="D343" s="427" t="s">
        <v>1896</v>
      </c>
      <c r="E343" s="221" t="s">
        <v>1896</v>
      </c>
      <c r="F343" s="428" t="s">
        <v>1858</v>
      </c>
      <c r="G343" s="428" t="s">
        <v>1859</v>
      </c>
      <c r="H343" s="428">
        <v>4</v>
      </c>
      <c r="I343" s="429">
        <v>2933972451</v>
      </c>
      <c r="J343" s="424"/>
    </row>
    <row r="344" spans="1:10" ht="12.75" customHeight="1">
      <c r="A344" s="425">
        <v>350</v>
      </c>
      <c r="B344" s="453" t="s">
        <v>1692</v>
      </c>
      <c r="C344" s="427" t="s">
        <v>1693</v>
      </c>
      <c r="D344" s="427" t="s">
        <v>1903</v>
      </c>
      <c r="E344" s="221" t="s">
        <v>1903</v>
      </c>
      <c r="F344" s="428" t="s">
        <v>1858</v>
      </c>
      <c r="G344" s="428" t="s">
        <v>1859</v>
      </c>
      <c r="H344" s="428">
        <v>1</v>
      </c>
      <c r="I344" s="429">
        <v>996670587</v>
      </c>
      <c r="J344" s="424"/>
    </row>
    <row r="345" spans="1:10" ht="12.75" customHeight="1">
      <c r="A345" s="425">
        <v>351</v>
      </c>
      <c r="B345" s="453" t="s">
        <v>1692</v>
      </c>
      <c r="C345" s="427" t="s">
        <v>1835</v>
      </c>
      <c r="D345" s="427" t="s">
        <v>1911</v>
      </c>
      <c r="E345" s="221" t="s">
        <v>1911</v>
      </c>
      <c r="F345" s="428" t="s">
        <v>1858</v>
      </c>
      <c r="G345" s="428" t="s">
        <v>1859</v>
      </c>
      <c r="H345" s="428">
        <v>1</v>
      </c>
      <c r="I345" s="429">
        <v>14198610940</v>
      </c>
      <c r="J345" s="424"/>
    </row>
    <row r="346" spans="1:10" ht="12.75" customHeight="1">
      <c r="A346" s="425">
        <v>353</v>
      </c>
      <c r="B346" s="453" t="s">
        <v>1692</v>
      </c>
      <c r="C346" s="427" t="s">
        <v>1774</v>
      </c>
      <c r="D346" s="427" t="s">
        <v>2383</v>
      </c>
      <c r="E346" s="221" t="s">
        <v>2383</v>
      </c>
      <c r="F346" s="428" t="s">
        <v>1858</v>
      </c>
      <c r="G346" s="428" t="s">
        <v>1859</v>
      </c>
      <c r="H346" s="428">
        <v>4</v>
      </c>
      <c r="I346" s="429">
        <v>1412767553</v>
      </c>
      <c r="J346" s="424"/>
    </row>
    <row r="347" spans="1:10" ht="12.75" customHeight="1">
      <c r="A347" s="425">
        <v>354</v>
      </c>
      <c r="B347" s="453" t="s">
        <v>1692</v>
      </c>
      <c r="C347" s="427" t="s">
        <v>1693</v>
      </c>
      <c r="D347" s="427" t="s">
        <v>1922</v>
      </c>
      <c r="E347" s="221" t="s">
        <v>1922</v>
      </c>
      <c r="F347" s="428" t="s">
        <v>1383</v>
      </c>
      <c r="G347" s="428" t="s">
        <v>1569</v>
      </c>
      <c r="H347" s="428">
        <v>100</v>
      </c>
      <c r="I347" s="451" t="s">
        <v>11605</v>
      </c>
      <c r="J347" s="424"/>
    </row>
    <row r="348" spans="1:10" ht="12.75" customHeight="1">
      <c r="A348" s="425">
        <v>355</v>
      </c>
      <c r="B348" s="453" t="s">
        <v>1692</v>
      </c>
      <c r="C348" s="427" t="s">
        <v>1693</v>
      </c>
      <c r="D348" s="427" t="s">
        <v>1927</v>
      </c>
      <c r="E348" s="221" t="s">
        <v>1927</v>
      </c>
      <c r="F348" s="428" t="s">
        <v>162</v>
      </c>
      <c r="G348" s="428" t="s">
        <v>163</v>
      </c>
      <c r="H348" s="428">
        <v>92</v>
      </c>
      <c r="I348" s="429">
        <v>53425192105</v>
      </c>
      <c r="J348" s="424"/>
    </row>
    <row r="349" spans="1:10" ht="12.75" customHeight="1">
      <c r="A349" s="425">
        <v>357</v>
      </c>
      <c r="B349" s="453" t="s">
        <v>1692</v>
      </c>
      <c r="C349" s="427" t="s">
        <v>1937</v>
      </c>
      <c r="D349" s="427" t="s">
        <v>1938</v>
      </c>
      <c r="E349" s="221" t="s">
        <v>1938</v>
      </c>
      <c r="F349" s="428" t="s">
        <v>194</v>
      </c>
      <c r="G349" s="428" t="s">
        <v>195</v>
      </c>
      <c r="H349" s="428">
        <v>5</v>
      </c>
      <c r="I349" s="429">
        <v>3193497272</v>
      </c>
      <c r="J349" s="424"/>
    </row>
    <row r="350" spans="1:10" ht="12.75" customHeight="1">
      <c r="A350" s="425">
        <v>358</v>
      </c>
      <c r="B350" s="453" t="s">
        <v>1692</v>
      </c>
      <c r="C350" s="427" t="s">
        <v>1835</v>
      </c>
      <c r="D350" s="427" t="s">
        <v>1945</v>
      </c>
      <c r="E350" s="221" t="s">
        <v>1945</v>
      </c>
      <c r="F350" s="428" t="s">
        <v>194</v>
      </c>
      <c r="G350" s="428" t="s">
        <v>195</v>
      </c>
      <c r="H350" s="428">
        <v>6</v>
      </c>
      <c r="I350" s="429">
        <v>2256309993</v>
      </c>
      <c r="J350" s="424"/>
    </row>
    <row r="351" spans="1:10" ht="12.75" customHeight="1">
      <c r="A351" s="425">
        <v>359</v>
      </c>
      <c r="B351" s="453" t="s">
        <v>1692</v>
      </c>
      <c r="C351" s="427" t="s">
        <v>1835</v>
      </c>
      <c r="D351" s="427" t="s">
        <v>1952</v>
      </c>
      <c r="E351" s="221" t="s">
        <v>1952</v>
      </c>
      <c r="F351" s="428" t="s">
        <v>194</v>
      </c>
      <c r="G351" s="428" t="s">
        <v>195</v>
      </c>
      <c r="H351" s="428">
        <v>5</v>
      </c>
      <c r="I351" s="429">
        <v>35637101608</v>
      </c>
      <c r="J351" s="424"/>
    </row>
    <row r="352" spans="1:10" ht="12.75" customHeight="1">
      <c r="A352" s="425">
        <v>360</v>
      </c>
      <c r="B352" s="453" t="s">
        <v>1692</v>
      </c>
      <c r="C352" s="427" t="s">
        <v>1835</v>
      </c>
      <c r="D352" s="427" t="s">
        <v>1958</v>
      </c>
      <c r="E352" s="221" t="s">
        <v>1958</v>
      </c>
      <c r="F352" s="428" t="s">
        <v>194</v>
      </c>
      <c r="G352" s="428" t="s">
        <v>195</v>
      </c>
      <c r="H352" s="435">
        <v>1</v>
      </c>
      <c r="I352" s="429">
        <v>7065688898</v>
      </c>
      <c r="J352" s="424"/>
    </row>
    <row r="353" spans="1:10" ht="12.75" customHeight="1">
      <c r="A353" s="425">
        <v>361</v>
      </c>
      <c r="B353" s="453" t="s">
        <v>1692</v>
      </c>
      <c r="C353" s="427" t="s">
        <v>1774</v>
      </c>
      <c r="D353" s="427" t="s">
        <v>1963</v>
      </c>
      <c r="E353" s="221" t="s">
        <v>1963</v>
      </c>
      <c r="F353" s="428" t="s">
        <v>194</v>
      </c>
      <c r="G353" s="428" t="s">
        <v>195</v>
      </c>
      <c r="H353" s="428">
        <v>212</v>
      </c>
      <c r="I353" s="429">
        <v>7547347693</v>
      </c>
      <c r="J353" s="424"/>
    </row>
    <row r="354" spans="1:10" ht="12.75" customHeight="1">
      <c r="A354" s="425">
        <v>362</v>
      </c>
      <c r="B354" s="453" t="s">
        <v>1692</v>
      </c>
      <c r="C354" s="427" t="s">
        <v>1693</v>
      </c>
      <c r="D354" s="427" t="s">
        <v>1967</v>
      </c>
      <c r="E354" s="221" t="s">
        <v>1967</v>
      </c>
      <c r="F354" s="428" t="s">
        <v>194</v>
      </c>
      <c r="G354" s="428" t="s">
        <v>195</v>
      </c>
      <c r="H354" s="428">
        <v>1</v>
      </c>
      <c r="I354" s="429">
        <v>43239450176</v>
      </c>
      <c r="J354" s="424"/>
    </row>
    <row r="355" spans="1:10" ht="12.75" customHeight="1">
      <c r="A355" s="425">
        <v>363</v>
      </c>
      <c r="B355" s="453" t="s">
        <v>1692</v>
      </c>
      <c r="C355" s="427" t="s">
        <v>1693</v>
      </c>
      <c r="D355" s="427" t="s">
        <v>1974</v>
      </c>
      <c r="E355" s="221" t="s">
        <v>1974</v>
      </c>
      <c r="F355" s="428" t="s">
        <v>194</v>
      </c>
      <c r="G355" s="428" t="s">
        <v>195</v>
      </c>
      <c r="H355" s="435">
        <v>1</v>
      </c>
      <c r="I355" s="429">
        <v>26882992952</v>
      </c>
      <c r="J355" s="424"/>
    </row>
    <row r="356" spans="1:10" ht="12.75" customHeight="1">
      <c r="A356" s="425">
        <v>364</v>
      </c>
      <c r="B356" s="453" t="s">
        <v>1692</v>
      </c>
      <c r="C356" s="427" t="s">
        <v>1702</v>
      </c>
      <c r="D356" s="427" t="s">
        <v>1979</v>
      </c>
      <c r="E356" s="221" t="s">
        <v>1979</v>
      </c>
      <c r="F356" s="428" t="s">
        <v>194</v>
      </c>
      <c r="G356" s="428" t="s">
        <v>195</v>
      </c>
      <c r="H356" s="435">
        <v>1</v>
      </c>
      <c r="I356" s="429">
        <v>9355746198</v>
      </c>
      <c r="J356" s="424"/>
    </row>
    <row r="357" spans="1:10" ht="12.75" customHeight="1">
      <c r="A357" s="425">
        <v>365</v>
      </c>
      <c r="B357" s="453" t="s">
        <v>1692</v>
      </c>
      <c r="C357" s="427" t="s">
        <v>1986</v>
      </c>
      <c r="D357" s="427" t="s">
        <v>1987</v>
      </c>
      <c r="E357" s="221" t="s">
        <v>1987</v>
      </c>
      <c r="F357" s="428" t="s">
        <v>194</v>
      </c>
      <c r="G357" s="428" t="s">
        <v>195</v>
      </c>
      <c r="H357" s="428">
        <v>100</v>
      </c>
      <c r="I357" s="429">
        <v>6082721992</v>
      </c>
      <c r="J357" s="424"/>
    </row>
    <row r="358" spans="1:10" ht="12.75" customHeight="1">
      <c r="A358" s="425">
        <v>366</v>
      </c>
      <c r="B358" s="453" t="s">
        <v>1692</v>
      </c>
      <c r="C358" s="427" t="s">
        <v>1693</v>
      </c>
      <c r="D358" s="427" t="s">
        <v>1994</v>
      </c>
      <c r="E358" s="221" t="s">
        <v>1994</v>
      </c>
      <c r="F358" s="428" t="s">
        <v>194</v>
      </c>
      <c r="G358" s="428" t="s">
        <v>195</v>
      </c>
      <c r="H358" s="428">
        <v>4</v>
      </c>
      <c r="I358" s="429">
        <v>25718507878</v>
      </c>
      <c r="J358" s="424"/>
    </row>
    <row r="359" spans="1:10" ht="12.75" customHeight="1">
      <c r="A359" s="425">
        <v>367</v>
      </c>
      <c r="B359" s="453" t="s">
        <v>1692</v>
      </c>
      <c r="C359" s="427" t="s">
        <v>1702</v>
      </c>
      <c r="D359" s="427" t="s">
        <v>2002</v>
      </c>
      <c r="E359" s="221" t="s">
        <v>2002</v>
      </c>
      <c r="F359" s="428" t="s">
        <v>200</v>
      </c>
      <c r="G359" s="428" t="s">
        <v>201</v>
      </c>
      <c r="H359" s="428">
        <v>1</v>
      </c>
      <c r="I359" s="429">
        <v>19267244590</v>
      </c>
      <c r="J359" s="424"/>
    </row>
    <row r="360" spans="1:10" ht="12.75" customHeight="1">
      <c r="A360" s="425">
        <v>368</v>
      </c>
      <c r="B360" s="453" t="s">
        <v>1692</v>
      </c>
      <c r="C360" s="427" t="s">
        <v>1747</v>
      </c>
      <c r="D360" s="427" t="s">
        <v>2009</v>
      </c>
      <c r="E360" s="221" t="s">
        <v>2009</v>
      </c>
      <c r="F360" s="428" t="s">
        <v>200</v>
      </c>
      <c r="G360" s="428" t="s">
        <v>201</v>
      </c>
      <c r="H360" s="435">
        <v>1</v>
      </c>
      <c r="I360" s="429">
        <v>83644206355</v>
      </c>
      <c r="J360" s="424"/>
    </row>
    <row r="361" spans="1:10" ht="12.75" customHeight="1">
      <c r="A361" s="425">
        <v>369</v>
      </c>
      <c r="B361" s="453" t="s">
        <v>1692</v>
      </c>
      <c r="C361" s="427" t="s">
        <v>1693</v>
      </c>
      <c r="D361" s="427" t="s">
        <v>2017</v>
      </c>
      <c r="E361" s="221" t="s">
        <v>2017</v>
      </c>
      <c r="F361" s="428" t="s">
        <v>1527</v>
      </c>
      <c r="G361" s="428" t="s">
        <v>1528</v>
      </c>
      <c r="H361" s="435">
        <v>1</v>
      </c>
      <c r="I361" s="429">
        <v>60195477198</v>
      </c>
      <c r="J361" s="424"/>
    </row>
    <row r="362" spans="1:10" ht="12.75" customHeight="1">
      <c r="A362" s="425">
        <v>370</v>
      </c>
      <c r="B362" s="453" t="s">
        <v>1692</v>
      </c>
      <c r="C362" s="427" t="s">
        <v>1693</v>
      </c>
      <c r="D362" s="427" t="s">
        <v>2024</v>
      </c>
      <c r="E362" s="221" t="s">
        <v>2024</v>
      </c>
      <c r="F362" s="428" t="s">
        <v>1527</v>
      </c>
      <c r="G362" s="428" t="s">
        <v>2026</v>
      </c>
      <c r="H362" s="435">
        <v>1</v>
      </c>
      <c r="I362" s="429">
        <v>360843306971</v>
      </c>
      <c r="J362" s="424"/>
    </row>
    <row r="363" spans="1:10" ht="12.75" customHeight="1">
      <c r="A363" s="425">
        <v>371</v>
      </c>
      <c r="B363" s="453" t="s">
        <v>1692</v>
      </c>
      <c r="C363" s="427" t="s">
        <v>1693</v>
      </c>
      <c r="D363" s="427" t="s">
        <v>2035</v>
      </c>
      <c r="E363" s="221" t="s">
        <v>2035</v>
      </c>
      <c r="F363" s="428" t="s">
        <v>1527</v>
      </c>
      <c r="G363" s="428" t="s">
        <v>2026</v>
      </c>
      <c r="H363" s="435">
        <v>1</v>
      </c>
      <c r="I363" s="429">
        <v>216665458141</v>
      </c>
      <c r="J363" s="424"/>
    </row>
    <row r="364" spans="1:10" ht="12.75" customHeight="1">
      <c r="A364" s="425">
        <v>372</v>
      </c>
      <c r="B364" s="453" t="s">
        <v>1692</v>
      </c>
      <c r="C364" s="427" t="s">
        <v>1835</v>
      </c>
      <c r="D364" s="427" t="s">
        <v>2042</v>
      </c>
      <c r="E364" s="221" t="s">
        <v>2042</v>
      </c>
      <c r="F364" s="428" t="s">
        <v>1527</v>
      </c>
      <c r="G364" s="428" t="s">
        <v>2026</v>
      </c>
      <c r="H364" s="428">
        <v>1</v>
      </c>
      <c r="I364" s="429">
        <v>2939727975</v>
      </c>
      <c r="J364" s="424"/>
    </row>
    <row r="365" spans="1:10" ht="12.75" customHeight="1">
      <c r="A365" s="425">
        <v>417</v>
      </c>
      <c r="B365" s="453" t="s">
        <v>1692</v>
      </c>
      <c r="C365" s="427" t="s">
        <v>1702</v>
      </c>
      <c r="D365" s="427" t="s">
        <v>2049</v>
      </c>
      <c r="E365" s="221" t="s">
        <v>2049</v>
      </c>
      <c r="F365" s="428" t="s">
        <v>251</v>
      </c>
      <c r="G365" s="428" t="s">
        <v>252</v>
      </c>
      <c r="H365" s="428">
        <v>3</v>
      </c>
      <c r="I365" s="429">
        <v>17652270184</v>
      </c>
      <c r="J365" s="424"/>
    </row>
    <row r="366" spans="1:10" ht="12.75" customHeight="1">
      <c r="A366" s="425">
        <v>381</v>
      </c>
      <c r="B366" s="453" t="s">
        <v>1692</v>
      </c>
      <c r="C366" s="427" t="s">
        <v>1693</v>
      </c>
      <c r="D366" s="427" t="s">
        <v>2055</v>
      </c>
      <c r="E366" s="221" t="s">
        <v>2055</v>
      </c>
      <c r="F366" s="428" t="s">
        <v>251</v>
      </c>
      <c r="G366" s="428" t="s">
        <v>252</v>
      </c>
      <c r="H366" s="428">
        <v>1</v>
      </c>
      <c r="I366" s="429">
        <v>72598963961</v>
      </c>
      <c r="J366" s="424"/>
    </row>
    <row r="367" spans="1:10" ht="12.75" customHeight="1">
      <c r="A367" s="425">
        <v>382</v>
      </c>
      <c r="B367" s="453" t="s">
        <v>1692</v>
      </c>
      <c r="C367" s="427" t="s">
        <v>1747</v>
      </c>
      <c r="D367" s="427" t="s">
        <v>2061</v>
      </c>
      <c r="E367" s="221" t="s">
        <v>2061</v>
      </c>
      <c r="F367" s="428" t="s">
        <v>251</v>
      </c>
      <c r="G367" s="428" t="s">
        <v>252</v>
      </c>
      <c r="H367" s="428">
        <v>1</v>
      </c>
      <c r="I367" s="429">
        <v>4641593431</v>
      </c>
      <c r="J367" s="424"/>
    </row>
    <row r="368" spans="1:10" ht="12.75" customHeight="1">
      <c r="A368" s="425">
        <v>384</v>
      </c>
      <c r="B368" s="453" t="s">
        <v>1692</v>
      </c>
      <c r="C368" s="427" t="s">
        <v>2067</v>
      </c>
      <c r="D368" s="427" t="s">
        <v>2068</v>
      </c>
      <c r="E368" s="221" t="s">
        <v>2068</v>
      </c>
      <c r="F368" s="428" t="s">
        <v>251</v>
      </c>
      <c r="G368" s="428" t="s">
        <v>2070</v>
      </c>
      <c r="H368" s="428">
        <v>46</v>
      </c>
      <c r="I368" s="429">
        <v>20083637909</v>
      </c>
      <c r="J368" s="424"/>
    </row>
    <row r="369" spans="1:10" ht="12.75" customHeight="1">
      <c r="A369" s="425">
        <v>385</v>
      </c>
      <c r="B369" s="453" t="s">
        <v>1692</v>
      </c>
      <c r="C369" s="427" t="s">
        <v>1702</v>
      </c>
      <c r="D369" s="427" t="s">
        <v>2076</v>
      </c>
      <c r="E369" s="221" t="s">
        <v>2076</v>
      </c>
      <c r="F369" s="428" t="s">
        <v>1383</v>
      </c>
      <c r="G369" s="428" t="s">
        <v>1569</v>
      </c>
      <c r="H369" s="428">
        <v>100</v>
      </c>
      <c r="I369" s="438">
        <v>485976067791.86298</v>
      </c>
      <c r="J369" s="424"/>
    </row>
    <row r="370" spans="1:10" ht="12.75" customHeight="1">
      <c r="A370" s="425">
        <v>386</v>
      </c>
      <c r="B370" s="453" t="s">
        <v>1692</v>
      </c>
      <c r="C370" s="427" t="s">
        <v>1693</v>
      </c>
      <c r="D370" s="427" t="s">
        <v>2082</v>
      </c>
      <c r="E370" s="221" t="s">
        <v>2082</v>
      </c>
      <c r="F370" s="428" t="s">
        <v>268</v>
      </c>
      <c r="G370" s="428" t="s">
        <v>869</v>
      </c>
      <c r="H370" s="428">
        <v>1</v>
      </c>
      <c r="I370" s="429">
        <v>194704089457</v>
      </c>
      <c r="J370" s="424"/>
    </row>
    <row r="371" spans="1:10" ht="12.75" customHeight="1">
      <c r="A371" s="425">
        <v>387</v>
      </c>
      <c r="B371" s="453" t="s">
        <v>1692</v>
      </c>
      <c r="C371" s="427" t="s">
        <v>1693</v>
      </c>
      <c r="D371" s="427" t="s">
        <v>2089</v>
      </c>
      <c r="E371" s="221" t="s">
        <v>2089</v>
      </c>
      <c r="F371" s="428" t="s">
        <v>268</v>
      </c>
      <c r="G371" s="428" t="s">
        <v>869</v>
      </c>
      <c r="H371" s="428">
        <v>3</v>
      </c>
      <c r="I371" s="429">
        <v>53409613152</v>
      </c>
      <c r="J371" s="424"/>
    </row>
    <row r="372" spans="1:10" ht="12.75" customHeight="1">
      <c r="A372" s="425">
        <v>389</v>
      </c>
      <c r="B372" s="453" t="s">
        <v>1692</v>
      </c>
      <c r="C372" s="427" t="s">
        <v>1774</v>
      </c>
      <c r="D372" s="427" t="s">
        <v>2095</v>
      </c>
      <c r="E372" s="221" t="s">
        <v>2095</v>
      </c>
      <c r="F372" s="428" t="s">
        <v>1777</v>
      </c>
      <c r="G372" s="428" t="s">
        <v>2097</v>
      </c>
      <c r="H372" s="435">
        <v>1</v>
      </c>
      <c r="I372" s="429">
        <v>24210811797</v>
      </c>
      <c r="J372" s="424"/>
    </row>
    <row r="373" spans="1:10" ht="12.75" customHeight="1">
      <c r="A373" s="425">
        <v>391</v>
      </c>
      <c r="B373" s="453" t="s">
        <v>1692</v>
      </c>
      <c r="C373" s="427" t="s">
        <v>1693</v>
      </c>
      <c r="D373" s="427" t="s">
        <v>2104</v>
      </c>
      <c r="E373" s="221" t="s">
        <v>2104</v>
      </c>
      <c r="F373" s="428" t="s">
        <v>68</v>
      </c>
      <c r="G373" s="428" t="s">
        <v>69</v>
      </c>
      <c r="H373" s="428">
        <v>90</v>
      </c>
      <c r="I373" s="429">
        <v>171096119422</v>
      </c>
      <c r="J373" s="424"/>
    </row>
    <row r="374" spans="1:10" ht="12.75" customHeight="1">
      <c r="A374" s="425">
        <v>392</v>
      </c>
      <c r="B374" s="453" t="s">
        <v>1692</v>
      </c>
      <c r="C374" s="427" t="s">
        <v>1835</v>
      </c>
      <c r="D374" s="427" t="s">
        <v>2113</v>
      </c>
      <c r="E374" s="221" t="s">
        <v>2113</v>
      </c>
      <c r="F374" s="428" t="s">
        <v>68</v>
      </c>
      <c r="G374" s="428" t="s">
        <v>69</v>
      </c>
      <c r="H374" s="428">
        <v>100</v>
      </c>
      <c r="I374" s="429">
        <v>44983189780</v>
      </c>
      <c r="J374" s="424"/>
    </row>
    <row r="375" spans="1:10" ht="12.75" customHeight="1">
      <c r="A375" s="425">
        <v>393</v>
      </c>
      <c r="B375" s="453" t="s">
        <v>1692</v>
      </c>
      <c r="C375" s="427" t="s">
        <v>1937</v>
      </c>
      <c r="D375" s="427" t="s">
        <v>2121</v>
      </c>
      <c r="E375" s="221" t="s">
        <v>2121</v>
      </c>
      <c r="F375" s="428" t="s">
        <v>87</v>
      </c>
      <c r="G375" s="428" t="s">
        <v>1705</v>
      </c>
      <c r="H375" s="428">
        <v>100</v>
      </c>
      <c r="I375" s="429">
        <v>3201215557</v>
      </c>
      <c r="J375" s="424"/>
    </row>
    <row r="376" spans="1:10" ht="12.75" customHeight="1">
      <c r="A376" s="425">
        <v>394</v>
      </c>
      <c r="B376" s="453" t="s">
        <v>1692</v>
      </c>
      <c r="C376" s="427" t="s">
        <v>1702</v>
      </c>
      <c r="D376" s="427" t="s">
        <v>2127</v>
      </c>
      <c r="E376" s="221" t="s">
        <v>11606</v>
      </c>
      <c r="F376" s="428" t="s">
        <v>87</v>
      </c>
      <c r="G376" s="428" t="s">
        <v>1705</v>
      </c>
      <c r="H376" s="428">
        <v>35</v>
      </c>
      <c r="I376" s="429">
        <v>6055632762</v>
      </c>
      <c r="J376" s="424" t="s">
        <v>11589</v>
      </c>
    </row>
    <row r="377" spans="1:10" ht="12.75" customHeight="1">
      <c r="A377" s="425">
        <v>396</v>
      </c>
      <c r="B377" s="453" t="s">
        <v>1692</v>
      </c>
      <c r="C377" s="427" t="s">
        <v>1937</v>
      </c>
      <c r="D377" s="427" t="s">
        <v>2134</v>
      </c>
      <c r="E377" s="221" t="s">
        <v>2134</v>
      </c>
      <c r="F377" s="428" t="s">
        <v>87</v>
      </c>
      <c r="G377" s="428" t="s">
        <v>88</v>
      </c>
      <c r="H377" s="428">
        <v>1</v>
      </c>
      <c r="I377" s="429">
        <v>9535065324</v>
      </c>
      <c r="J377" s="424"/>
    </row>
    <row r="378" spans="1:10" ht="12.75" customHeight="1">
      <c r="A378" s="425">
        <v>397</v>
      </c>
      <c r="B378" s="453" t="s">
        <v>1692</v>
      </c>
      <c r="C378" s="427" t="s">
        <v>1835</v>
      </c>
      <c r="D378" s="427" t="s">
        <v>2146</v>
      </c>
      <c r="E378" s="221" t="s">
        <v>2146</v>
      </c>
      <c r="F378" s="428" t="s">
        <v>200</v>
      </c>
      <c r="G378" s="428" t="s">
        <v>201</v>
      </c>
      <c r="H378" s="428">
        <v>1</v>
      </c>
      <c r="I378" s="429">
        <v>141597812873</v>
      </c>
      <c r="J378" s="424"/>
    </row>
    <row r="379" spans="1:10" ht="12.75" customHeight="1">
      <c r="A379" s="425">
        <v>398</v>
      </c>
      <c r="B379" s="453" t="s">
        <v>1692</v>
      </c>
      <c r="C379" s="427" t="s">
        <v>1937</v>
      </c>
      <c r="D379" s="427" t="s">
        <v>2152</v>
      </c>
      <c r="E379" s="221" t="s">
        <v>2152</v>
      </c>
      <c r="F379" s="428" t="s">
        <v>87</v>
      </c>
      <c r="G379" s="428" t="s">
        <v>88</v>
      </c>
      <c r="H379" s="428">
        <v>1</v>
      </c>
      <c r="I379" s="429">
        <v>3596291526</v>
      </c>
      <c r="J379" s="424"/>
    </row>
    <row r="380" spans="1:10" ht="12.75" customHeight="1">
      <c r="A380" s="425">
        <v>399</v>
      </c>
      <c r="B380" s="453" t="s">
        <v>1692</v>
      </c>
      <c r="C380" s="427" t="s">
        <v>1774</v>
      </c>
      <c r="D380" s="427" t="s">
        <v>2161</v>
      </c>
      <c r="E380" s="221" t="s">
        <v>2161</v>
      </c>
      <c r="F380" s="428" t="s">
        <v>1858</v>
      </c>
      <c r="G380" s="428" t="s">
        <v>1859</v>
      </c>
      <c r="H380" s="428">
        <v>4</v>
      </c>
      <c r="I380" s="429">
        <v>6802521210</v>
      </c>
      <c r="J380" s="424"/>
    </row>
    <row r="381" spans="1:10" ht="12.75" customHeight="1">
      <c r="A381" s="425">
        <v>401</v>
      </c>
      <c r="B381" s="453" t="s">
        <v>1692</v>
      </c>
      <c r="C381" s="427" t="s">
        <v>1835</v>
      </c>
      <c r="D381" s="427" t="s">
        <v>2165</v>
      </c>
      <c r="E381" s="221" t="s">
        <v>2165</v>
      </c>
      <c r="F381" s="428" t="s">
        <v>251</v>
      </c>
      <c r="G381" s="428" t="s">
        <v>252</v>
      </c>
      <c r="H381" s="428">
        <v>1</v>
      </c>
      <c r="I381" s="429">
        <v>51888141311</v>
      </c>
      <c r="J381" s="424"/>
    </row>
    <row r="382" spans="1:10" ht="12.75" customHeight="1">
      <c r="A382" s="425">
        <v>402</v>
      </c>
      <c r="B382" s="453" t="s">
        <v>1692</v>
      </c>
      <c r="C382" s="427" t="s">
        <v>1835</v>
      </c>
      <c r="D382" s="427" t="s">
        <v>2171</v>
      </c>
      <c r="E382" s="221" t="s">
        <v>2171</v>
      </c>
      <c r="F382" s="428" t="s">
        <v>251</v>
      </c>
      <c r="G382" s="428" t="s">
        <v>252</v>
      </c>
      <c r="H382" s="435">
        <v>1</v>
      </c>
      <c r="I382" s="429">
        <v>27311406725</v>
      </c>
      <c r="J382" s="424"/>
    </row>
    <row r="383" spans="1:10" ht="12.75" customHeight="1">
      <c r="A383" s="425">
        <v>403</v>
      </c>
      <c r="B383" s="453" t="s">
        <v>1692</v>
      </c>
      <c r="C383" s="427" t="s">
        <v>1835</v>
      </c>
      <c r="D383" s="427" t="s">
        <v>2176</v>
      </c>
      <c r="E383" s="221" t="s">
        <v>2176</v>
      </c>
      <c r="F383" s="428" t="s">
        <v>251</v>
      </c>
      <c r="G383" s="428" t="s">
        <v>252</v>
      </c>
      <c r="H383" s="435">
        <v>1</v>
      </c>
      <c r="I383" s="429">
        <v>13841226368</v>
      </c>
      <c r="J383" s="424"/>
    </row>
    <row r="384" spans="1:10" ht="12.75" customHeight="1">
      <c r="A384" s="425">
        <v>404</v>
      </c>
      <c r="B384" s="453" t="s">
        <v>1692</v>
      </c>
      <c r="C384" s="427" t="s">
        <v>1937</v>
      </c>
      <c r="D384" s="427" t="s">
        <v>2182</v>
      </c>
      <c r="E384" s="221" t="s">
        <v>2182</v>
      </c>
      <c r="F384" s="428" t="s">
        <v>251</v>
      </c>
      <c r="G384" s="428" t="s">
        <v>252</v>
      </c>
      <c r="H384" s="435">
        <v>1</v>
      </c>
      <c r="I384" s="429">
        <v>1646597700</v>
      </c>
      <c r="J384" s="424"/>
    </row>
    <row r="385" spans="1:10" ht="12.75" customHeight="1">
      <c r="A385" s="425">
        <v>405</v>
      </c>
      <c r="B385" s="453" t="s">
        <v>1692</v>
      </c>
      <c r="C385" s="427" t="s">
        <v>1835</v>
      </c>
      <c r="D385" s="427" t="s">
        <v>2188</v>
      </c>
      <c r="E385" s="221" t="s">
        <v>2188</v>
      </c>
      <c r="F385" s="428" t="s">
        <v>251</v>
      </c>
      <c r="G385" s="428" t="s">
        <v>252</v>
      </c>
      <c r="H385" s="428">
        <v>8</v>
      </c>
      <c r="I385" s="429">
        <v>9374299137</v>
      </c>
      <c r="J385" s="424"/>
    </row>
    <row r="386" spans="1:10" ht="12.75" customHeight="1">
      <c r="A386" s="425">
        <v>418</v>
      </c>
      <c r="B386" s="453" t="s">
        <v>1692</v>
      </c>
      <c r="C386" s="427" t="s">
        <v>1937</v>
      </c>
      <c r="D386" s="427" t="s">
        <v>2194</v>
      </c>
      <c r="E386" s="221" t="s">
        <v>2194</v>
      </c>
      <c r="F386" s="428" t="s">
        <v>2196</v>
      </c>
      <c r="G386" s="428" t="s">
        <v>2197</v>
      </c>
      <c r="H386" s="428">
        <v>3</v>
      </c>
      <c r="I386" s="429">
        <v>7627833501</v>
      </c>
      <c r="J386" s="424"/>
    </row>
    <row r="387" spans="1:10" ht="12.75" customHeight="1">
      <c r="A387" s="425">
        <v>419</v>
      </c>
      <c r="B387" s="453" t="s">
        <v>1692</v>
      </c>
      <c r="C387" s="427" t="s">
        <v>1747</v>
      </c>
      <c r="D387" s="427" t="s">
        <v>2203</v>
      </c>
      <c r="E387" s="430" t="s">
        <v>2203</v>
      </c>
      <c r="F387" s="428" t="s">
        <v>2196</v>
      </c>
      <c r="G387" s="428" t="s">
        <v>2197</v>
      </c>
      <c r="H387" s="431">
        <v>4300</v>
      </c>
      <c r="I387" s="432">
        <v>8112149439</v>
      </c>
      <c r="J387" s="424"/>
    </row>
    <row r="388" spans="1:10" ht="12.75" customHeight="1">
      <c r="A388" s="425">
        <v>420</v>
      </c>
      <c r="B388" s="453" t="s">
        <v>1692</v>
      </c>
      <c r="C388" s="427" t="s">
        <v>1747</v>
      </c>
      <c r="D388" s="427" t="s">
        <v>2212</v>
      </c>
      <c r="E388" s="221" t="s">
        <v>2212</v>
      </c>
      <c r="F388" s="428" t="s">
        <v>251</v>
      </c>
      <c r="G388" s="428" t="s">
        <v>252</v>
      </c>
      <c r="H388" s="428">
        <v>1</v>
      </c>
      <c r="I388" s="429">
        <v>86172349323</v>
      </c>
      <c r="J388" s="424"/>
    </row>
    <row r="389" spans="1:10" ht="12.75" customHeight="1">
      <c r="A389" s="425">
        <v>109</v>
      </c>
      <c r="B389" s="453" t="s">
        <v>1692</v>
      </c>
      <c r="C389" s="427" t="s">
        <v>1774</v>
      </c>
      <c r="D389" s="427" t="s">
        <v>2218</v>
      </c>
      <c r="E389" s="221" t="s">
        <v>2218</v>
      </c>
      <c r="F389" s="428" t="s">
        <v>194</v>
      </c>
      <c r="G389" s="428" t="s">
        <v>195</v>
      </c>
      <c r="H389" s="428">
        <v>1</v>
      </c>
      <c r="I389" s="429">
        <v>27564172512</v>
      </c>
      <c r="J389" s="424"/>
    </row>
    <row r="390" spans="1:10" ht="12.75" customHeight="1">
      <c r="A390" s="425">
        <v>421</v>
      </c>
      <c r="B390" s="453" t="s">
        <v>1692</v>
      </c>
      <c r="C390" s="427" t="s">
        <v>1702</v>
      </c>
      <c r="D390" s="427" t="s">
        <v>2225</v>
      </c>
      <c r="E390" s="221" t="s">
        <v>2225</v>
      </c>
      <c r="F390" s="428" t="s">
        <v>194</v>
      </c>
      <c r="G390" s="428" t="s">
        <v>195</v>
      </c>
      <c r="H390" s="428">
        <v>3</v>
      </c>
      <c r="I390" s="429">
        <v>1435520263</v>
      </c>
      <c r="J390" s="424"/>
    </row>
    <row r="391" spans="1:10" ht="12.75" customHeight="1">
      <c r="A391" s="425">
        <v>427</v>
      </c>
      <c r="B391" s="453" t="s">
        <v>1692</v>
      </c>
      <c r="C391" s="427" t="s">
        <v>1702</v>
      </c>
      <c r="D391" s="427" t="s">
        <v>2230</v>
      </c>
      <c r="E391" s="221" t="s">
        <v>2230</v>
      </c>
      <c r="F391" s="428" t="s">
        <v>251</v>
      </c>
      <c r="G391" s="428" t="s">
        <v>252</v>
      </c>
      <c r="H391" s="428">
        <v>1</v>
      </c>
      <c r="I391" s="429">
        <v>6086910829</v>
      </c>
      <c r="J391" s="424"/>
    </row>
    <row r="392" spans="1:10" ht="12.75" customHeight="1">
      <c r="A392" s="425">
        <v>193</v>
      </c>
      <c r="B392" s="453" t="s">
        <v>1692</v>
      </c>
      <c r="C392" s="427" t="s">
        <v>1693</v>
      </c>
      <c r="D392" s="427" t="s">
        <v>2236</v>
      </c>
      <c r="E392" s="221" t="s">
        <v>2236</v>
      </c>
      <c r="F392" s="428" t="s">
        <v>162</v>
      </c>
      <c r="G392" s="428" t="s">
        <v>163</v>
      </c>
      <c r="H392" s="428">
        <v>15</v>
      </c>
      <c r="I392" s="429">
        <v>10501735403</v>
      </c>
      <c r="J392" s="424"/>
    </row>
    <row r="393" spans="1:10" ht="12.75" customHeight="1">
      <c r="A393" s="425">
        <v>437</v>
      </c>
      <c r="B393" s="453" t="s">
        <v>1692</v>
      </c>
      <c r="C393" s="427" t="s">
        <v>1702</v>
      </c>
      <c r="D393" s="427" t="s">
        <v>2245</v>
      </c>
      <c r="E393" s="221" t="s">
        <v>2245</v>
      </c>
      <c r="F393" s="428" t="s">
        <v>87</v>
      </c>
      <c r="G393" s="428" t="s">
        <v>88</v>
      </c>
      <c r="H393" s="428">
        <v>1</v>
      </c>
      <c r="I393" s="429">
        <v>6451649497</v>
      </c>
      <c r="J393" s="424"/>
    </row>
    <row r="394" spans="1:10" ht="12.75" customHeight="1">
      <c r="A394" s="425">
        <v>438</v>
      </c>
      <c r="B394" s="453" t="s">
        <v>1692</v>
      </c>
      <c r="C394" s="427" t="s">
        <v>1702</v>
      </c>
      <c r="D394" s="427" t="s">
        <v>2251</v>
      </c>
      <c r="E394" s="221" t="s">
        <v>2251</v>
      </c>
      <c r="F394" s="428" t="s">
        <v>87</v>
      </c>
      <c r="G394" s="428" t="s">
        <v>88</v>
      </c>
      <c r="H394" s="428">
        <v>1</v>
      </c>
      <c r="I394" s="429">
        <v>2381315827</v>
      </c>
      <c r="J394" s="424"/>
    </row>
    <row r="395" spans="1:10" ht="12.75" customHeight="1">
      <c r="A395" s="425">
        <v>439</v>
      </c>
      <c r="B395" s="453" t="s">
        <v>1692</v>
      </c>
      <c r="C395" s="427" t="s">
        <v>1747</v>
      </c>
      <c r="D395" s="427" t="s">
        <v>2255</v>
      </c>
      <c r="E395" s="221" t="s">
        <v>2255</v>
      </c>
      <c r="F395" s="428" t="s">
        <v>251</v>
      </c>
      <c r="G395" s="428" t="s">
        <v>252</v>
      </c>
      <c r="H395" s="428">
        <v>1</v>
      </c>
      <c r="I395" s="429">
        <v>8202191610</v>
      </c>
      <c r="J395" s="424"/>
    </row>
    <row r="396" spans="1:10" ht="12.75" customHeight="1">
      <c r="A396" s="425">
        <v>440</v>
      </c>
      <c r="B396" s="453" t="s">
        <v>1692</v>
      </c>
      <c r="C396" s="427" t="s">
        <v>1937</v>
      </c>
      <c r="D396" s="427" t="s">
        <v>2259</v>
      </c>
      <c r="E396" s="221" t="s">
        <v>2259</v>
      </c>
      <c r="F396" s="428" t="s">
        <v>251</v>
      </c>
      <c r="G396" s="428" t="s">
        <v>252</v>
      </c>
      <c r="H396" s="428">
        <v>6</v>
      </c>
      <c r="I396" s="429">
        <v>3702182964</v>
      </c>
      <c r="J396" s="424"/>
    </row>
    <row r="397" spans="1:10" ht="12.75" customHeight="1">
      <c r="A397" s="425">
        <v>441</v>
      </c>
      <c r="B397" s="453" t="s">
        <v>1692</v>
      </c>
      <c r="C397" s="427" t="s">
        <v>1937</v>
      </c>
      <c r="D397" s="427" t="s">
        <v>2263</v>
      </c>
      <c r="E397" s="221" t="s">
        <v>2263</v>
      </c>
      <c r="F397" s="428" t="s">
        <v>251</v>
      </c>
      <c r="G397" s="428" t="s">
        <v>252</v>
      </c>
      <c r="H397" s="428">
        <v>15</v>
      </c>
      <c r="I397" s="429">
        <v>943123837</v>
      </c>
      <c r="J397" s="424"/>
    </row>
    <row r="398" spans="1:10" ht="12.75" customHeight="1">
      <c r="A398" s="425">
        <v>442</v>
      </c>
      <c r="B398" s="453" t="s">
        <v>1692</v>
      </c>
      <c r="C398" s="427" t="s">
        <v>1747</v>
      </c>
      <c r="D398" s="427" t="s">
        <v>2267</v>
      </c>
      <c r="E398" s="221" t="s">
        <v>2267</v>
      </c>
      <c r="F398" s="428" t="s">
        <v>251</v>
      </c>
      <c r="G398" s="428" t="s">
        <v>252</v>
      </c>
      <c r="H398" s="428">
        <v>1</v>
      </c>
      <c r="I398" s="429">
        <v>21023270144</v>
      </c>
      <c r="J398" s="424"/>
    </row>
    <row r="399" spans="1:10" ht="12.75" customHeight="1">
      <c r="A399" s="425">
        <v>446</v>
      </c>
      <c r="B399" s="453" t="s">
        <v>1692</v>
      </c>
      <c r="C399" s="427" t="s">
        <v>1693</v>
      </c>
      <c r="D399" s="427" t="s">
        <v>2270</v>
      </c>
      <c r="E399" s="221" t="s">
        <v>2270</v>
      </c>
      <c r="F399" s="428" t="s">
        <v>300</v>
      </c>
      <c r="G399" s="428" t="s">
        <v>1189</v>
      </c>
      <c r="H399" s="435">
        <v>1</v>
      </c>
      <c r="I399" s="429">
        <v>807843659761</v>
      </c>
      <c r="J399" s="424"/>
    </row>
    <row r="400" spans="1:10" ht="12.75" customHeight="1">
      <c r="A400" s="425">
        <v>447</v>
      </c>
      <c r="B400" s="453" t="s">
        <v>1692</v>
      </c>
      <c r="C400" s="427" t="s">
        <v>1702</v>
      </c>
      <c r="D400" s="427" t="s">
        <v>2274</v>
      </c>
      <c r="E400" s="221" t="s">
        <v>2274</v>
      </c>
      <c r="F400" s="428" t="s">
        <v>87</v>
      </c>
      <c r="G400" s="428" t="s">
        <v>1705</v>
      </c>
      <c r="H400" s="428">
        <v>1</v>
      </c>
      <c r="I400" s="429">
        <v>1810211178</v>
      </c>
      <c r="J400" s="424"/>
    </row>
    <row r="401" spans="1:10" ht="12.75" customHeight="1">
      <c r="A401" s="425">
        <v>448</v>
      </c>
      <c r="B401" s="453" t="s">
        <v>1692</v>
      </c>
      <c r="C401" s="427" t="s">
        <v>1702</v>
      </c>
      <c r="D401" s="427" t="s">
        <v>2280</v>
      </c>
      <c r="E401" s="221" t="s">
        <v>2280</v>
      </c>
      <c r="F401" s="428" t="s">
        <v>87</v>
      </c>
      <c r="G401" s="428" t="s">
        <v>1705</v>
      </c>
      <c r="H401" s="428">
        <v>1550</v>
      </c>
      <c r="I401" s="429">
        <v>17721014691</v>
      </c>
      <c r="J401" s="424"/>
    </row>
  </sheetData>
  <autoFilter ref="A1:J404"/>
  <pageMargins left="0.7" right="0.7" top="0.75" bottom="0.75" header="0" footer="0"/>
  <pageSetup orientation="landscape"/>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FF00"/>
    <outlinePr summaryBelow="0" summaryRight="0"/>
  </sheetPr>
  <dimension ref="A1:H105"/>
  <sheetViews>
    <sheetView workbookViewId="0"/>
  </sheetViews>
  <sheetFormatPr baseColWidth="10" defaultColWidth="12.7109375" defaultRowHeight="15" customHeight="1"/>
  <cols>
    <col min="1" max="1" width="21.7109375" customWidth="1"/>
    <col min="2" max="2" width="51.140625" customWidth="1"/>
    <col min="3" max="3" width="27.28515625" customWidth="1"/>
    <col min="4" max="4" width="43.85546875" customWidth="1"/>
    <col min="5" max="6" width="27.28515625" customWidth="1"/>
    <col min="7" max="7" width="17.28515625" customWidth="1"/>
    <col min="8" max="8" width="27.28515625" customWidth="1"/>
  </cols>
  <sheetData>
    <row r="1" spans="1:8">
      <c r="A1" s="454" t="s">
        <v>11607</v>
      </c>
      <c r="B1" s="423" t="s">
        <v>1</v>
      </c>
      <c r="C1" s="419" t="s">
        <v>2</v>
      </c>
      <c r="D1" s="419" t="s">
        <v>3</v>
      </c>
      <c r="E1" s="419" t="s">
        <v>6</v>
      </c>
      <c r="F1" s="423" t="s">
        <v>7</v>
      </c>
      <c r="G1" s="419" t="s">
        <v>18</v>
      </c>
      <c r="H1" s="423" t="s">
        <v>37</v>
      </c>
    </row>
    <row r="2" spans="1:8">
      <c r="A2" s="455" t="s">
        <v>11608</v>
      </c>
      <c r="B2" s="455" t="s">
        <v>11452</v>
      </c>
      <c r="C2" s="456" t="s">
        <v>2306</v>
      </c>
      <c r="D2" s="455" t="s">
        <v>11609</v>
      </c>
      <c r="E2" s="455" t="s">
        <v>1527</v>
      </c>
      <c r="F2" s="456" t="s">
        <v>2026</v>
      </c>
      <c r="G2" s="457">
        <v>1</v>
      </c>
      <c r="H2" s="455"/>
    </row>
    <row r="3" spans="1:8">
      <c r="A3" s="455" t="s">
        <v>11608</v>
      </c>
      <c r="B3" s="455" t="s">
        <v>11452</v>
      </c>
      <c r="C3" s="456" t="s">
        <v>2284</v>
      </c>
      <c r="D3" s="455" t="s">
        <v>11610</v>
      </c>
      <c r="E3" s="455" t="s">
        <v>1527</v>
      </c>
      <c r="F3" s="456" t="s">
        <v>2026</v>
      </c>
      <c r="G3" s="457">
        <v>1</v>
      </c>
      <c r="H3" s="455"/>
    </row>
    <row r="4" spans="1:8">
      <c r="A4" s="455" t="s">
        <v>11608</v>
      </c>
      <c r="B4" s="455" t="s">
        <v>11452</v>
      </c>
      <c r="C4" s="456" t="s">
        <v>2306</v>
      </c>
      <c r="D4" s="455" t="s">
        <v>11611</v>
      </c>
      <c r="E4" s="455" t="s">
        <v>1527</v>
      </c>
      <c r="F4" s="456" t="s">
        <v>2026</v>
      </c>
      <c r="G4" s="457">
        <v>3</v>
      </c>
      <c r="H4" s="455"/>
    </row>
    <row r="5" spans="1:8">
      <c r="A5" s="455" t="s">
        <v>11608</v>
      </c>
      <c r="B5" s="458" t="s">
        <v>11452</v>
      </c>
      <c r="C5" s="456" t="s">
        <v>2320</v>
      </c>
      <c r="D5" s="455" t="s">
        <v>11612</v>
      </c>
      <c r="E5" s="455" t="s">
        <v>1527</v>
      </c>
      <c r="F5" s="456" t="s">
        <v>2026</v>
      </c>
      <c r="G5" s="457">
        <v>1</v>
      </c>
      <c r="H5" s="455"/>
    </row>
    <row r="6" spans="1:8">
      <c r="A6" s="455" t="s">
        <v>11608</v>
      </c>
      <c r="B6" s="455" t="s">
        <v>11452</v>
      </c>
      <c r="C6" s="456" t="s">
        <v>2284</v>
      </c>
      <c r="D6" s="455" t="s">
        <v>11613</v>
      </c>
      <c r="E6" s="455" t="s">
        <v>1527</v>
      </c>
      <c r="F6" s="456" t="s">
        <v>2026</v>
      </c>
      <c r="G6" s="457">
        <v>1</v>
      </c>
      <c r="H6" s="455"/>
    </row>
    <row r="7" spans="1:8">
      <c r="A7" s="455" t="s">
        <v>11608</v>
      </c>
      <c r="B7" s="455" t="s">
        <v>865</v>
      </c>
      <c r="C7" s="456" t="s">
        <v>1168</v>
      </c>
      <c r="D7" s="455" t="s">
        <v>11614</v>
      </c>
      <c r="E7" s="455" t="s">
        <v>304</v>
      </c>
      <c r="F7" s="456" t="s">
        <v>305</v>
      </c>
      <c r="G7" s="457">
        <v>1</v>
      </c>
      <c r="H7" s="455"/>
    </row>
    <row r="8" spans="1:8">
      <c r="A8" s="455" t="s">
        <v>11608</v>
      </c>
      <c r="B8" s="455" t="s">
        <v>38</v>
      </c>
      <c r="C8" s="456" t="s">
        <v>266</v>
      </c>
      <c r="D8" s="455" t="s">
        <v>11615</v>
      </c>
      <c r="E8" s="455" t="s">
        <v>268</v>
      </c>
      <c r="F8" s="456" t="s">
        <v>869</v>
      </c>
      <c r="G8" s="457">
        <v>1</v>
      </c>
      <c r="H8" s="455"/>
    </row>
    <row r="9" spans="1:8">
      <c r="A9" s="455" t="s">
        <v>11608</v>
      </c>
      <c r="B9" s="455" t="s">
        <v>38</v>
      </c>
      <c r="C9" s="456" t="s">
        <v>39</v>
      </c>
      <c r="D9" s="455" t="s">
        <v>11616</v>
      </c>
      <c r="E9" s="455" t="s">
        <v>41</v>
      </c>
      <c r="F9" s="456" t="s">
        <v>46</v>
      </c>
      <c r="G9" s="459">
        <v>1</v>
      </c>
      <c r="H9" s="455"/>
    </row>
    <row r="10" spans="1:8">
      <c r="A10" s="458" t="s">
        <v>11608</v>
      </c>
      <c r="B10" s="458" t="s">
        <v>11452</v>
      </c>
      <c r="C10" s="460" t="s">
        <v>2339</v>
      </c>
      <c r="D10" s="458" t="s">
        <v>11617</v>
      </c>
      <c r="E10" s="458" t="s">
        <v>1383</v>
      </c>
      <c r="F10" s="460" t="s">
        <v>1404</v>
      </c>
      <c r="G10" s="461">
        <v>1</v>
      </c>
      <c r="H10" s="455"/>
    </row>
    <row r="11" spans="1:8">
      <c r="A11" s="458" t="s">
        <v>11608</v>
      </c>
      <c r="B11" s="458" t="s">
        <v>334</v>
      </c>
      <c r="C11" s="460" t="s">
        <v>364</v>
      </c>
      <c r="D11" s="458" t="s">
        <v>11618</v>
      </c>
      <c r="E11" s="458" t="s">
        <v>68</v>
      </c>
      <c r="F11" s="460" t="s">
        <v>69</v>
      </c>
      <c r="G11" s="461">
        <v>1</v>
      </c>
      <c r="H11" s="455"/>
    </row>
    <row r="12" spans="1:8">
      <c r="A12" s="455" t="s">
        <v>11619</v>
      </c>
      <c r="B12" s="462" t="s">
        <v>1692</v>
      </c>
      <c r="C12" s="441" t="s">
        <v>1774</v>
      </c>
      <c r="D12" s="462" t="s">
        <v>11620</v>
      </c>
      <c r="E12" s="462" t="s">
        <v>251</v>
      </c>
      <c r="F12" s="441" t="s">
        <v>1859</v>
      </c>
      <c r="G12" s="463">
        <v>1</v>
      </c>
      <c r="H12" s="462"/>
    </row>
    <row r="13" spans="1:8">
      <c r="A13" s="464" t="s">
        <v>11619</v>
      </c>
      <c r="B13" s="464" t="s">
        <v>38</v>
      </c>
      <c r="C13" s="456" t="s">
        <v>114</v>
      </c>
      <c r="D13" s="464" t="s">
        <v>11621</v>
      </c>
      <c r="E13" s="464" t="s">
        <v>116</v>
      </c>
      <c r="F13" s="456" t="s">
        <v>117</v>
      </c>
      <c r="G13" s="459">
        <v>1</v>
      </c>
      <c r="H13" s="464"/>
    </row>
    <row r="14" spans="1:8">
      <c r="A14" s="455" t="s">
        <v>11622</v>
      </c>
      <c r="B14" s="455" t="s">
        <v>38</v>
      </c>
      <c r="C14" s="456" t="s">
        <v>39</v>
      </c>
      <c r="D14" s="455" t="s">
        <v>11623</v>
      </c>
      <c r="E14" s="455" t="s">
        <v>41</v>
      </c>
      <c r="F14" s="456" t="s">
        <v>46</v>
      </c>
      <c r="G14" s="457">
        <v>1</v>
      </c>
      <c r="H14" s="455"/>
    </row>
    <row r="15" spans="1:8">
      <c r="A15" s="455" t="s">
        <v>11622</v>
      </c>
      <c r="B15" s="455" t="s">
        <v>865</v>
      </c>
      <c r="C15" s="456" t="s">
        <v>1168</v>
      </c>
      <c r="D15" s="455" t="s">
        <v>11624</v>
      </c>
      <c r="E15" s="455" t="s">
        <v>300</v>
      </c>
      <c r="F15" s="456" t="s">
        <v>301</v>
      </c>
      <c r="G15" s="459">
        <v>1</v>
      </c>
      <c r="H15" s="455"/>
    </row>
    <row r="16" spans="1:8">
      <c r="A16" s="464" t="s">
        <v>11625</v>
      </c>
      <c r="B16" s="464" t="s">
        <v>334</v>
      </c>
      <c r="C16" s="456" t="s">
        <v>480</v>
      </c>
      <c r="D16" s="464" t="s">
        <v>11626</v>
      </c>
      <c r="E16" s="464" t="s">
        <v>304</v>
      </c>
      <c r="F16" s="456" t="s">
        <v>305</v>
      </c>
      <c r="G16" s="459">
        <v>0.6</v>
      </c>
      <c r="H16" s="464"/>
    </row>
    <row r="17" spans="1:8">
      <c r="A17" s="464" t="s">
        <v>11625</v>
      </c>
      <c r="B17" s="464" t="s">
        <v>11452</v>
      </c>
      <c r="C17" s="456" t="s">
        <v>2312</v>
      </c>
      <c r="D17" s="464" t="s">
        <v>11627</v>
      </c>
      <c r="E17" s="464" t="s">
        <v>1527</v>
      </c>
      <c r="F17" s="456" t="s">
        <v>2026</v>
      </c>
      <c r="G17" s="457">
        <v>1500</v>
      </c>
      <c r="H17" s="464"/>
    </row>
    <row r="18" spans="1:8">
      <c r="A18" s="464" t="s">
        <v>11625</v>
      </c>
      <c r="B18" s="464" t="s">
        <v>334</v>
      </c>
      <c r="C18" s="456" t="s">
        <v>480</v>
      </c>
      <c r="D18" s="464" t="s">
        <v>11628</v>
      </c>
      <c r="E18" s="464" t="s">
        <v>304</v>
      </c>
      <c r="F18" s="456" t="s">
        <v>305</v>
      </c>
      <c r="G18" s="457">
        <v>1</v>
      </c>
      <c r="H18" s="464"/>
    </row>
    <row r="19" spans="1:8">
      <c r="A19" s="455" t="s">
        <v>11629</v>
      </c>
      <c r="B19" s="455" t="s">
        <v>11452</v>
      </c>
      <c r="C19" s="456" t="s">
        <v>2339</v>
      </c>
      <c r="D19" s="455" t="s">
        <v>11630</v>
      </c>
      <c r="E19" s="455" t="s">
        <v>1383</v>
      </c>
      <c r="F19" s="456" t="s">
        <v>1569</v>
      </c>
      <c r="G19" s="459">
        <v>1</v>
      </c>
      <c r="H19" s="455"/>
    </row>
    <row r="20" spans="1:8">
      <c r="A20" s="455" t="s">
        <v>11629</v>
      </c>
      <c r="B20" s="455" t="s">
        <v>334</v>
      </c>
      <c r="C20" s="456" t="s">
        <v>364</v>
      </c>
      <c r="D20" s="455" t="s">
        <v>11631</v>
      </c>
      <c r="E20" s="455" t="s">
        <v>68</v>
      </c>
      <c r="F20" s="456" t="s">
        <v>252</v>
      </c>
      <c r="G20" s="459">
        <v>0.7</v>
      </c>
      <c r="H20" s="455"/>
    </row>
    <row r="21" spans="1:8">
      <c r="A21" s="455" t="s">
        <v>11629</v>
      </c>
      <c r="B21" s="455" t="s">
        <v>334</v>
      </c>
      <c r="C21" s="456" t="s">
        <v>364</v>
      </c>
      <c r="D21" s="455" t="s">
        <v>11632</v>
      </c>
      <c r="E21" s="455" t="s">
        <v>87</v>
      </c>
      <c r="F21" s="456" t="s">
        <v>105</v>
      </c>
      <c r="G21" s="457">
        <v>1</v>
      </c>
      <c r="H21" s="455"/>
    </row>
    <row r="22" spans="1:8">
      <c r="A22" s="455" t="s">
        <v>11629</v>
      </c>
      <c r="B22" s="455" t="s">
        <v>334</v>
      </c>
      <c r="C22" s="456" t="s">
        <v>364</v>
      </c>
      <c r="D22" s="455" t="s">
        <v>11633</v>
      </c>
      <c r="E22" s="455" t="s">
        <v>68</v>
      </c>
      <c r="F22" s="456" t="s">
        <v>69</v>
      </c>
      <c r="G22" s="457">
        <v>1</v>
      </c>
      <c r="H22" s="455"/>
    </row>
    <row r="23" spans="1:8">
      <c r="A23" s="455" t="s">
        <v>11629</v>
      </c>
      <c r="B23" s="455" t="s">
        <v>334</v>
      </c>
      <c r="C23" s="456" t="s">
        <v>364</v>
      </c>
      <c r="D23" s="455" t="s">
        <v>11634</v>
      </c>
      <c r="E23" s="455" t="s">
        <v>68</v>
      </c>
      <c r="F23" s="456" t="s">
        <v>69</v>
      </c>
      <c r="G23" s="457">
        <v>1</v>
      </c>
      <c r="H23" s="455"/>
    </row>
    <row r="24" spans="1:8">
      <c r="A24" s="464" t="s">
        <v>11629</v>
      </c>
      <c r="B24" s="464" t="s">
        <v>1692</v>
      </c>
      <c r="C24" s="456" t="s">
        <v>1693</v>
      </c>
      <c r="D24" s="464" t="s">
        <v>11635</v>
      </c>
      <c r="E24" s="464" t="s">
        <v>251</v>
      </c>
      <c r="F24" s="456" t="s">
        <v>252</v>
      </c>
      <c r="G24" s="457">
        <v>1</v>
      </c>
      <c r="H24" s="464"/>
    </row>
    <row r="25" spans="1:8">
      <c r="A25" s="464" t="s">
        <v>11629</v>
      </c>
      <c r="B25" s="464" t="s">
        <v>334</v>
      </c>
      <c r="C25" s="456" t="s">
        <v>654</v>
      </c>
      <c r="D25" s="464" t="s">
        <v>11636</v>
      </c>
      <c r="E25" s="464" t="s">
        <v>1383</v>
      </c>
      <c r="F25" s="456" t="s">
        <v>1569</v>
      </c>
      <c r="G25" s="457">
        <v>1</v>
      </c>
      <c r="H25" s="464"/>
    </row>
    <row r="26" spans="1:8">
      <c r="A26" s="464" t="s">
        <v>11629</v>
      </c>
      <c r="B26" s="464" t="s">
        <v>11452</v>
      </c>
      <c r="C26" s="456" t="s">
        <v>2339</v>
      </c>
      <c r="D26" s="464" t="s">
        <v>11637</v>
      </c>
      <c r="E26" s="464" t="s">
        <v>1383</v>
      </c>
      <c r="F26" s="456" t="s">
        <v>1569</v>
      </c>
      <c r="G26" s="457">
        <v>1</v>
      </c>
      <c r="H26" s="464"/>
    </row>
    <row r="27" spans="1:8">
      <c r="A27" s="464" t="s">
        <v>11629</v>
      </c>
      <c r="B27" s="464" t="s">
        <v>11452</v>
      </c>
      <c r="C27" s="456" t="s">
        <v>2306</v>
      </c>
      <c r="D27" s="464" t="s">
        <v>11638</v>
      </c>
      <c r="E27" s="464" t="s">
        <v>1527</v>
      </c>
      <c r="F27" s="456" t="s">
        <v>2026</v>
      </c>
      <c r="G27" s="457">
        <v>12</v>
      </c>
      <c r="H27" s="464"/>
    </row>
    <row r="28" spans="1:8">
      <c r="A28" s="464" t="s">
        <v>11629</v>
      </c>
      <c r="B28" s="464" t="s">
        <v>11452</v>
      </c>
      <c r="C28" s="456" t="s">
        <v>2306</v>
      </c>
      <c r="D28" s="464" t="s">
        <v>11639</v>
      </c>
      <c r="E28" s="464" t="s">
        <v>1527</v>
      </c>
      <c r="F28" s="456" t="s">
        <v>2026</v>
      </c>
      <c r="G28" s="457">
        <v>5</v>
      </c>
      <c r="H28" s="464"/>
    </row>
    <row r="29" spans="1:8">
      <c r="A29" s="464" t="s">
        <v>11629</v>
      </c>
      <c r="B29" s="464" t="s">
        <v>11452</v>
      </c>
      <c r="C29" s="456" t="s">
        <v>2306</v>
      </c>
      <c r="D29" s="464" t="s">
        <v>11640</v>
      </c>
      <c r="E29" s="464" t="s">
        <v>1527</v>
      </c>
      <c r="F29" s="456" t="s">
        <v>2026</v>
      </c>
      <c r="G29" s="457">
        <v>1</v>
      </c>
      <c r="H29" s="464"/>
    </row>
    <row r="30" spans="1:8">
      <c r="A30" s="464" t="s">
        <v>11629</v>
      </c>
      <c r="B30" s="464" t="s">
        <v>11452</v>
      </c>
      <c r="C30" s="456" t="s">
        <v>2306</v>
      </c>
      <c r="D30" s="464" t="s">
        <v>11641</v>
      </c>
      <c r="E30" s="464" t="s">
        <v>1527</v>
      </c>
      <c r="F30" s="456" t="s">
        <v>2026</v>
      </c>
      <c r="G30" s="457">
        <v>1</v>
      </c>
      <c r="H30" s="464"/>
    </row>
    <row r="31" spans="1:8">
      <c r="A31" s="464" t="s">
        <v>11629</v>
      </c>
      <c r="B31" s="464" t="s">
        <v>334</v>
      </c>
      <c r="C31" s="456" t="s">
        <v>364</v>
      </c>
      <c r="D31" s="464" t="s">
        <v>11642</v>
      </c>
      <c r="E31" s="464" t="s">
        <v>1527</v>
      </c>
      <c r="F31" s="456" t="s">
        <v>2026</v>
      </c>
      <c r="G31" s="457">
        <v>1</v>
      </c>
      <c r="H31" s="464"/>
    </row>
    <row r="32" spans="1:8">
      <c r="A32" s="464" t="s">
        <v>11629</v>
      </c>
      <c r="B32" s="464" t="s">
        <v>11452</v>
      </c>
      <c r="C32" s="456" t="s">
        <v>2297</v>
      </c>
      <c r="D32" s="464" t="s">
        <v>11643</v>
      </c>
      <c r="E32" s="464" t="s">
        <v>1527</v>
      </c>
      <c r="F32" s="456" t="s">
        <v>2026</v>
      </c>
      <c r="G32" s="457">
        <v>1</v>
      </c>
      <c r="H32" s="464"/>
    </row>
    <row r="33" spans="1:8">
      <c r="A33" s="464" t="s">
        <v>11629</v>
      </c>
      <c r="B33" s="464" t="s">
        <v>11452</v>
      </c>
      <c r="C33" s="456" t="s">
        <v>2306</v>
      </c>
      <c r="D33" s="464" t="s">
        <v>11644</v>
      </c>
      <c r="E33" s="464" t="s">
        <v>1527</v>
      </c>
      <c r="F33" s="456" t="s">
        <v>2026</v>
      </c>
      <c r="G33" s="459">
        <v>1</v>
      </c>
      <c r="H33" s="464"/>
    </row>
    <row r="34" spans="1:8">
      <c r="A34" s="464" t="s">
        <v>11629</v>
      </c>
      <c r="B34" s="464" t="s">
        <v>1692</v>
      </c>
      <c r="C34" s="456" t="s">
        <v>1774</v>
      </c>
      <c r="D34" s="464" t="s">
        <v>11645</v>
      </c>
      <c r="E34" s="464" t="s">
        <v>194</v>
      </c>
      <c r="F34" s="456" t="s">
        <v>1812</v>
      </c>
      <c r="G34" s="459">
        <v>1</v>
      </c>
      <c r="H34" s="464"/>
    </row>
    <row r="35" spans="1:8">
      <c r="A35" s="455" t="s">
        <v>11646</v>
      </c>
      <c r="B35" s="455" t="s">
        <v>11452</v>
      </c>
      <c r="C35" s="456" t="s">
        <v>2320</v>
      </c>
      <c r="D35" s="455" t="s">
        <v>11647</v>
      </c>
      <c r="E35" s="455" t="s">
        <v>1527</v>
      </c>
      <c r="F35" s="456" t="s">
        <v>2026</v>
      </c>
      <c r="G35" s="457">
        <v>1</v>
      </c>
      <c r="H35" s="455"/>
    </row>
    <row r="36" spans="1:8">
      <c r="A36" s="455" t="s">
        <v>11646</v>
      </c>
      <c r="B36" s="455" t="s">
        <v>865</v>
      </c>
      <c r="C36" s="456" t="s">
        <v>2339</v>
      </c>
      <c r="D36" s="455" t="s">
        <v>11648</v>
      </c>
      <c r="E36" s="455" t="s">
        <v>1383</v>
      </c>
      <c r="F36" s="456" t="s">
        <v>1569</v>
      </c>
      <c r="G36" s="457">
        <v>1</v>
      </c>
      <c r="H36" s="455"/>
    </row>
    <row r="37" spans="1:8">
      <c r="A37" s="455" t="s">
        <v>11649</v>
      </c>
      <c r="B37" s="455" t="s">
        <v>38</v>
      </c>
      <c r="C37" s="441" t="s">
        <v>114</v>
      </c>
      <c r="D37" s="455" t="s">
        <v>11650</v>
      </c>
      <c r="E37" s="455" t="s">
        <v>194</v>
      </c>
      <c r="F37" s="465" t="s">
        <v>195</v>
      </c>
      <c r="G37" s="457">
        <v>1</v>
      </c>
      <c r="H37" s="455"/>
    </row>
    <row r="38" spans="1:8">
      <c r="A38" s="455" t="s">
        <v>11651</v>
      </c>
      <c r="B38" s="455" t="s">
        <v>38</v>
      </c>
      <c r="C38" s="456" t="s">
        <v>65</v>
      </c>
      <c r="D38" s="455" t="s">
        <v>11652</v>
      </c>
      <c r="E38" s="455" t="s">
        <v>116</v>
      </c>
      <c r="F38" s="456" t="s">
        <v>117</v>
      </c>
      <c r="G38" s="457">
        <v>1</v>
      </c>
      <c r="H38" s="455"/>
    </row>
    <row r="39" spans="1:8">
      <c r="A39" s="455" t="s">
        <v>11651</v>
      </c>
      <c r="B39" s="455" t="s">
        <v>38</v>
      </c>
      <c r="C39" s="456" t="s">
        <v>85</v>
      </c>
      <c r="D39" s="455" t="s">
        <v>11653</v>
      </c>
      <c r="E39" s="455" t="s">
        <v>251</v>
      </c>
      <c r="F39" s="456" t="s">
        <v>252</v>
      </c>
      <c r="G39" s="457">
        <v>1</v>
      </c>
      <c r="H39" s="455"/>
    </row>
    <row r="40" spans="1:8">
      <c r="A40" s="455" t="s">
        <v>11651</v>
      </c>
      <c r="B40" s="455" t="s">
        <v>38</v>
      </c>
      <c r="C40" s="456" t="s">
        <v>39</v>
      </c>
      <c r="D40" s="455" t="s">
        <v>11654</v>
      </c>
      <c r="E40" s="455" t="s">
        <v>41</v>
      </c>
      <c r="F40" s="456" t="s">
        <v>59</v>
      </c>
      <c r="G40" s="457">
        <v>4</v>
      </c>
      <c r="H40" s="455"/>
    </row>
    <row r="41" spans="1:8">
      <c r="A41" s="455" t="s">
        <v>11651</v>
      </c>
      <c r="B41" s="455" t="s">
        <v>38</v>
      </c>
      <c r="C41" s="456" t="s">
        <v>39</v>
      </c>
      <c r="D41" s="455" t="s">
        <v>11655</v>
      </c>
      <c r="E41" s="455" t="s">
        <v>41</v>
      </c>
      <c r="F41" s="456" t="s">
        <v>46</v>
      </c>
      <c r="G41" s="459">
        <v>1</v>
      </c>
      <c r="H41" s="455"/>
    </row>
    <row r="42" spans="1:8">
      <c r="A42" s="466" t="s">
        <v>11651</v>
      </c>
      <c r="B42" s="466" t="s">
        <v>865</v>
      </c>
      <c r="C42" s="466" t="s">
        <v>941</v>
      </c>
      <c r="D42" s="466" t="s">
        <v>11656</v>
      </c>
      <c r="E42" s="466" t="s">
        <v>300</v>
      </c>
      <c r="F42" s="466" t="s">
        <v>1272</v>
      </c>
      <c r="G42" s="467">
        <v>1</v>
      </c>
      <c r="H42" s="468"/>
    </row>
    <row r="43" spans="1:8">
      <c r="A43" s="466" t="s">
        <v>11651</v>
      </c>
      <c r="B43" s="466" t="s">
        <v>865</v>
      </c>
      <c r="C43" s="466" t="s">
        <v>1077</v>
      </c>
      <c r="D43" s="466" t="s">
        <v>11657</v>
      </c>
      <c r="E43" s="466" t="s">
        <v>41</v>
      </c>
      <c r="F43" s="466" t="s">
        <v>46</v>
      </c>
      <c r="G43" s="467">
        <v>20</v>
      </c>
      <c r="H43" s="455"/>
    </row>
    <row r="44" spans="1:8">
      <c r="A44" s="455" t="s">
        <v>11658</v>
      </c>
      <c r="B44" s="455" t="s">
        <v>38</v>
      </c>
      <c r="C44" s="456" t="s">
        <v>208</v>
      </c>
      <c r="D44" s="455" t="s">
        <v>11659</v>
      </c>
      <c r="E44" s="455" t="s">
        <v>200</v>
      </c>
      <c r="F44" s="456" t="s">
        <v>201</v>
      </c>
      <c r="G44" s="457">
        <v>1</v>
      </c>
      <c r="H44" s="455"/>
    </row>
    <row r="45" spans="1:8">
      <c r="A45" s="455" t="s">
        <v>11658</v>
      </c>
      <c r="B45" s="455" t="s">
        <v>38</v>
      </c>
      <c r="C45" s="456" t="s">
        <v>208</v>
      </c>
      <c r="D45" s="455" t="s">
        <v>11660</v>
      </c>
      <c r="E45" s="455" t="s">
        <v>200</v>
      </c>
      <c r="F45" s="456" t="s">
        <v>201</v>
      </c>
      <c r="G45" s="457">
        <v>2</v>
      </c>
      <c r="H45" s="455"/>
    </row>
    <row r="46" spans="1:8">
      <c r="A46" s="455" t="s">
        <v>11658</v>
      </c>
      <c r="B46" s="455" t="s">
        <v>1692</v>
      </c>
      <c r="C46" s="456" t="s">
        <v>1702</v>
      </c>
      <c r="D46" s="455" t="s">
        <v>11661</v>
      </c>
      <c r="E46" s="455" t="s">
        <v>87</v>
      </c>
      <c r="F46" s="456" t="s">
        <v>1705</v>
      </c>
      <c r="G46" s="457">
        <v>1</v>
      </c>
      <c r="H46" s="455"/>
    </row>
    <row r="47" spans="1:8">
      <c r="A47" s="455" t="s">
        <v>11658</v>
      </c>
      <c r="B47" s="455" t="s">
        <v>865</v>
      </c>
      <c r="C47" s="456" t="s">
        <v>1168</v>
      </c>
      <c r="D47" s="455" t="s">
        <v>11662</v>
      </c>
      <c r="E47" s="455" t="s">
        <v>300</v>
      </c>
      <c r="F47" s="456" t="s">
        <v>1272</v>
      </c>
      <c r="G47" s="457">
        <v>1</v>
      </c>
      <c r="H47" s="455"/>
    </row>
    <row r="48" spans="1:8">
      <c r="A48" s="455" t="s">
        <v>11658</v>
      </c>
      <c r="B48" s="455" t="s">
        <v>865</v>
      </c>
      <c r="C48" s="456" t="s">
        <v>1168</v>
      </c>
      <c r="D48" s="455" t="s">
        <v>11663</v>
      </c>
      <c r="E48" s="455" t="s">
        <v>300</v>
      </c>
      <c r="F48" s="456" t="s">
        <v>1272</v>
      </c>
      <c r="G48" s="457">
        <v>1</v>
      </c>
      <c r="H48" s="455"/>
    </row>
    <row r="49" spans="1:8">
      <c r="A49" s="455" t="s">
        <v>11658</v>
      </c>
      <c r="B49" s="455" t="s">
        <v>334</v>
      </c>
      <c r="C49" s="456" t="s">
        <v>411</v>
      </c>
      <c r="D49" s="455" t="s">
        <v>11664</v>
      </c>
      <c r="E49" s="455" t="s">
        <v>268</v>
      </c>
      <c r="F49" s="456" t="s">
        <v>869</v>
      </c>
      <c r="G49" s="457">
        <v>1</v>
      </c>
      <c r="H49" s="455"/>
    </row>
    <row r="50" spans="1:8">
      <c r="A50" s="455" t="s">
        <v>11658</v>
      </c>
      <c r="B50" s="455" t="s">
        <v>334</v>
      </c>
      <c r="C50" s="456" t="s">
        <v>335</v>
      </c>
      <c r="D50" s="455" t="s">
        <v>11665</v>
      </c>
      <c r="E50" s="455" t="s">
        <v>68</v>
      </c>
      <c r="F50" s="456" t="s">
        <v>69</v>
      </c>
      <c r="G50" s="457">
        <v>1</v>
      </c>
      <c r="H50" s="455"/>
    </row>
    <row r="51" spans="1:8">
      <c r="A51" s="455" t="s">
        <v>11658</v>
      </c>
      <c r="B51" s="455" t="s">
        <v>865</v>
      </c>
      <c r="C51" s="456" t="s">
        <v>1168</v>
      </c>
      <c r="D51" s="455" t="s">
        <v>11666</v>
      </c>
      <c r="E51" s="455" t="s">
        <v>300</v>
      </c>
      <c r="F51" s="456" t="s">
        <v>301</v>
      </c>
      <c r="G51" s="457">
        <v>1</v>
      </c>
      <c r="H51" s="455"/>
    </row>
    <row r="52" spans="1:8">
      <c r="A52" s="455" t="s">
        <v>11658</v>
      </c>
      <c r="B52" s="455" t="s">
        <v>38</v>
      </c>
      <c r="C52" s="456" t="s">
        <v>266</v>
      </c>
      <c r="D52" s="455" t="s">
        <v>11667</v>
      </c>
      <c r="E52" s="455" t="s">
        <v>268</v>
      </c>
      <c r="F52" s="456" t="s">
        <v>269</v>
      </c>
      <c r="G52" s="457">
        <v>5</v>
      </c>
      <c r="H52" s="455"/>
    </row>
    <row r="53" spans="1:8">
      <c r="A53" s="455" t="s">
        <v>11658</v>
      </c>
      <c r="B53" s="455" t="s">
        <v>865</v>
      </c>
      <c r="C53" s="456" t="s">
        <v>1011</v>
      </c>
      <c r="D53" s="455" t="s">
        <v>11668</v>
      </c>
      <c r="E53" s="455" t="s">
        <v>268</v>
      </c>
      <c r="F53" s="456" t="s">
        <v>1014</v>
      </c>
      <c r="G53" s="457">
        <v>1</v>
      </c>
      <c r="H53" s="455"/>
    </row>
    <row r="54" spans="1:8">
      <c r="A54" s="455" t="s">
        <v>11658</v>
      </c>
      <c r="B54" s="455" t="s">
        <v>1692</v>
      </c>
      <c r="C54" s="456" t="s">
        <v>2067</v>
      </c>
      <c r="D54" s="455" t="s">
        <v>11669</v>
      </c>
      <c r="E54" s="455" t="s">
        <v>251</v>
      </c>
      <c r="F54" s="456" t="s">
        <v>2070</v>
      </c>
      <c r="G54" s="457">
        <v>1</v>
      </c>
      <c r="H54" s="455"/>
    </row>
    <row r="55" spans="1:8">
      <c r="A55" s="458" t="s">
        <v>11658</v>
      </c>
      <c r="B55" s="458" t="s">
        <v>38</v>
      </c>
      <c r="C55" s="460" t="s">
        <v>2284</v>
      </c>
      <c r="D55" s="458" t="s">
        <v>11670</v>
      </c>
      <c r="E55" s="458" t="s">
        <v>1527</v>
      </c>
      <c r="F55" s="460" t="s">
        <v>2026</v>
      </c>
      <c r="G55" s="461">
        <v>1</v>
      </c>
      <c r="H55" s="455"/>
    </row>
    <row r="56" spans="1:8">
      <c r="A56" s="455" t="s">
        <v>11658</v>
      </c>
      <c r="B56" s="455" t="s">
        <v>11452</v>
      </c>
      <c r="C56" s="456" t="s">
        <v>39</v>
      </c>
      <c r="D56" s="455" t="s">
        <v>11671</v>
      </c>
      <c r="E56" s="455" t="s">
        <v>1527</v>
      </c>
      <c r="F56" s="456" t="s">
        <v>2026</v>
      </c>
      <c r="G56" s="457">
        <v>1</v>
      </c>
      <c r="H56" s="455"/>
    </row>
    <row r="57" spans="1:8">
      <c r="A57" s="455" t="s">
        <v>11658</v>
      </c>
      <c r="B57" s="455" t="s">
        <v>38</v>
      </c>
      <c r="C57" s="456" t="s">
        <v>198</v>
      </c>
      <c r="D57" s="455" t="s">
        <v>11672</v>
      </c>
      <c r="E57" s="455" t="s">
        <v>200</v>
      </c>
      <c r="F57" s="456" t="s">
        <v>201</v>
      </c>
      <c r="G57" s="457">
        <v>1</v>
      </c>
      <c r="H57" s="455"/>
    </row>
    <row r="58" spans="1:8">
      <c r="A58" s="455" t="s">
        <v>11658</v>
      </c>
      <c r="B58" s="455" t="s">
        <v>1692</v>
      </c>
      <c r="C58" s="456" t="s">
        <v>1835</v>
      </c>
      <c r="D58" s="455" t="s">
        <v>11673</v>
      </c>
      <c r="E58" s="455" t="s">
        <v>87</v>
      </c>
      <c r="F58" s="456" t="s">
        <v>105</v>
      </c>
      <c r="G58" s="459">
        <v>0.1</v>
      </c>
      <c r="H58" s="455"/>
    </row>
    <row r="59" spans="1:8">
      <c r="A59" s="455" t="s">
        <v>11658</v>
      </c>
      <c r="B59" s="455" t="s">
        <v>38</v>
      </c>
      <c r="C59" s="456" t="s">
        <v>266</v>
      </c>
      <c r="D59" s="455" t="s">
        <v>11674</v>
      </c>
      <c r="E59" s="455" t="s">
        <v>268</v>
      </c>
      <c r="F59" s="456" t="s">
        <v>269</v>
      </c>
      <c r="G59" s="459">
        <v>1</v>
      </c>
      <c r="H59" s="455"/>
    </row>
    <row r="60" spans="1:8">
      <c r="A60" s="455" t="s">
        <v>11675</v>
      </c>
      <c r="B60" s="455" t="s">
        <v>1692</v>
      </c>
      <c r="C60" s="456" t="s">
        <v>1693</v>
      </c>
      <c r="D60" s="455" t="s">
        <v>11676</v>
      </c>
      <c r="E60" s="455" t="s">
        <v>87</v>
      </c>
      <c r="F60" s="456" t="s">
        <v>105</v>
      </c>
      <c r="G60" s="457">
        <v>20</v>
      </c>
      <c r="H60" s="455"/>
    </row>
    <row r="61" spans="1:8">
      <c r="A61" s="464" t="s">
        <v>11677</v>
      </c>
      <c r="B61" s="464" t="s">
        <v>11452</v>
      </c>
      <c r="C61" s="456" t="s">
        <v>2284</v>
      </c>
      <c r="D61" s="464" t="s">
        <v>11678</v>
      </c>
      <c r="E61" s="464" t="s">
        <v>1527</v>
      </c>
      <c r="F61" s="456" t="s">
        <v>2026</v>
      </c>
      <c r="G61" s="457" t="s">
        <v>11679</v>
      </c>
      <c r="H61" s="464"/>
    </row>
    <row r="62" spans="1:8">
      <c r="A62" s="464" t="s">
        <v>11677</v>
      </c>
      <c r="B62" s="464" t="s">
        <v>11452</v>
      </c>
      <c r="C62" s="456" t="s">
        <v>2306</v>
      </c>
      <c r="D62" s="464" t="s">
        <v>11680</v>
      </c>
      <c r="E62" s="464" t="s">
        <v>1527</v>
      </c>
      <c r="F62" s="456" t="s">
        <v>2026</v>
      </c>
      <c r="G62" s="457">
        <v>1</v>
      </c>
      <c r="H62" s="464"/>
    </row>
    <row r="63" spans="1:8">
      <c r="A63" s="464" t="s">
        <v>11677</v>
      </c>
      <c r="B63" s="464" t="s">
        <v>11452</v>
      </c>
      <c r="C63" s="456" t="s">
        <v>2312</v>
      </c>
      <c r="D63" s="464" t="s">
        <v>11681</v>
      </c>
      <c r="E63" s="464" t="s">
        <v>1527</v>
      </c>
      <c r="F63" s="456" t="s">
        <v>2026</v>
      </c>
      <c r="G63" s="457">
        <v>2</v>
      </c>
      <c r="H63" s="464"/>
    </row>
    <row r="64" spans="1:8">
      <c r="A64" s="464" t="s">
        <v>11677</v>
      </c>
      <c r="B64" s="464" t="s">
        <v>11452</v>
      </c>
      <c r="C64" s="456" t="s">
        <v>2312</v>
      </c>
      <c r="D64" s="464" t="s">
        <v>11682</v>
      </c>
      <c r="E64" s="464" t="s">
        <v>1527</v>
      </c>
      <c r="F64" s="456" t="s">
        <v>2026</v>
      </c>
      <c r="G64" s="457">
        <v>7</v>
      </c>
      <c r="H64" s="464"/>
    </row>
    <row r="65" spans="1:8">
      <c r="A65" s="464" t="s">
        <v>11677</v>
      </c>
      <c r="B65" s="464" t="s">
        <v>11452</v>
      </c>
      <c r="C65" s="456" t="s">
        <v>2320</v>
      </c>
      <c r="D65" s="464" t="s">
        <v>11683</v>
      </c>
      <c r="E65" s="464" t="s">
        <v>1527</v>
      </c>
      <c r="F65" s="456" t="s">
        <v>2026</v>
      </c>
      <c r="G65" s="457">
        <v>1</v>
      </c>
      <c r="H65" s="464"/>
    </row>
    <row r="66" spans="1:8">
      <c r="A66" s="464" t="s">
        <v>11677</v>
      </c>
      <c r="B66" s="464" t="s">
        <v>865</v>
      </c>
      <c r="C66" s="456" t="s">
        <v>941</v>
      </c>
      <c r="D66" s="464" t="s">
        <v>11684</v>
      </c>
      <c r="E66" s="464" t="s">
        <v>268</v>
      </c>
      <c r="F66" s="456" t="s">
        <v>869</v>
      </c>
      <c r="G66" s="459">
        <v>1</v>
      </c>
      <c r="H66" s="464"/>
    </row>
    <row r="67" spans="1:8">
      <c r="A67" s="458" t="s">
        <v>11685</v>
      </c>
      <c r="B67" s="458" t="s">
        <v>11452</v>
      </c>
      <c r="C67" s="460" t="s">
        <v>2297</v>
      </c>
      <c r="D67" s="458" t="s">
        <v>11686</v>
      </c>
      <c r="E67" s="458" t="s">
        <v>1527</v>
      </c>
      <c r="F67" s="460" t="s">
        <v>2026</v>
      </c>
      <c r="G67" s="469"/>
      <c r="H67" s="455"/>
    </row>
    <row r="68" spans="1:8">
      <c r="A68" s="455" t="s">
        <v>11685</v>
      </c>
      <c r="B68" s="455" t="s">
        <v>865</v>
      </c>
      <c r="C68" s="456" t="s">
        <v>1011</v>
      </c>
      <c r="D68" s="455" t="s">
        <v>11687</v>
      </c>
      <c r="E68" s="455" t="s">
        <v>268</v>
      </c>
      <c r="F68" s="456" t="s">
        <v>869</v>
      </c>
      <c r="G68" s="457"/>
      <c r="H68" s="455"/>
    </row>
    <row r="69" spans="1:8">
      <c r="A69" s="455" t="s">
        <v>11688</v>
      </c>
      <c r="B69" s="455" t="s">
        <v>38</v>
      </c>
      <c r="C69" s="456" t="s">
        <v>208</v>
      </c>
      <c r="D69" s="455" t="s">
        <v>11689</v>
      </c>
      <c r="E69" s="455" t="s">
        <v>200</v>
      </c>
      <c r="F69" s="456" t="s">
        <v>201</v>
      </c>
      <c r="G69" s="457">
        <v>1</v>
      </c>
      <c r="H69" s="455"/>
    </row>
    <row r="70" spans="1:8">
      <c r="A70" s="455" t="s">
        <v>11688</v>
      </c>
      <c r="B70" s="455" t="s">
        <v>334</v>
      </c>
      <c r="C70" s="456" t="s">
        <v>1053</v>
      </c>
      <c r="D70" s="455" t="s">
        <v>11690</v>
      </c>
      <c r="E70" s="455" t="s">
        <v>251</v>
      </c>
      <c r="F70" s="456" t="s">
        <v>1569</v>
      </c>
      <c r="G70" s="457">
        <v>1</v>
      </c>
      <c r="H70" s="455"/>
    </row>
    <row r="71" spans="1:8">
      <c r="A71" s="455" t="s">
        <v>11688</v>
      </c>
      <c r="B71" s="455" t="s">
        <v>38</v>
      </c>
      <c r="C71" s="456" t="s">
        <v>208</v>
      </c>
      <c r="D71" s="455" t="s">
        <v>11691</v>
      </c>
      <c r="E71" s="455" t="s">
        <v>200</v>
      </c>
      <c r="F71" s="456" t="s">
        <v>201</v>
      </c>
      <c r="G71" s="457">
        <v>1</v>
      </c>
      <c r="H71" s="455"/>
    </row>
    <row r="72" spans="1:8">
      <c r="A72" s="455" t="s">
        <v>11688</v>
      </c>
      <c r="B72" s="455" t="s">
        <v>334</v>
      </c>
      <c r="C72" s="456" t="s">
        <v>335</v>
      </c>
      <c r="D72" s="455" t="s">
        <v>11692</v>
      </c>
      <c r="E72" s="455" t="s">
        <v>68</v>
      </c>
      <c r="F72" s="456" t="s">
        <v>69</v>
      </c>
      <c r="G72" s="457">
        <v>1</v>
      </c>
      <c r="H72" s="455"/>
    </row>
    <row r="73" spans="1:8">
      <c r="A73" s="455" t="s">
        <v>11688</v>
      </c>
      <c r="B73" s="455" t="s">
        <v>334</v>
      </c>
      <c r="C73" s="456" t="s">
        <v>364</v>
      </c>
      <c r="D73" s="455" t="s">
        <v>11693</v>
      </c>
      <c r="E73" s="455" t="s">
        <v>68</v>
      </c>
      <c r="F73" s="456" t="s">
        <v>69</v>
      </c>
      <c r="G73" s="457">
        <v>1</v>
      </c>
      <c r="H73" s="455"/>
    </row>
    <row r="74" spans="1:8">
      <c r="A74" s="455" t="s">
        <v>11694</v>
      </c>
      <c r="B74" s="455" t="s">
        <v>38</v>
      </c>
      <c r="C74" s="441" t="s">
        <v>39</v>
      </c>
      <c r="D74" s="455" t="s">
        <v>11695</v>
      </c>
      <c r="E74" s="455" t="s">
        <v>41</v>
      </c>
      <c r="F74" s="456" t="s">
        <v>46</v>
      </c>
      <c r="G74" s="457">
        <v>4</v>
      </c>
      <c r="H74" s="455"/>
    </row>
    <row r="75" spans="1:8">
      <c r="A75" s="455" t="s">
        <v>11694</v>
      </c>
      <c r="B75" s="455" t="s">
        <v>11452</v>
      </c>
      <c r="C75" s="441" t="s">
        <v>2320</v>
      </c>
      <c r="D75" s="455" t="s">
        <v>11696</v>
      </c>
      <c r="E75" s="455" t="s">
        <v>1527</v>
      </c>
      <c r="F75" s="456" t="s">
        <v>2026</v>
      </c>
      <c r="G75" s="457">
        <v>1</v>
      </c>
      <c r="H75" s="455"/>
    </row>
    <row r="76" spans="1:8">
      <c r="A76" s="455" t="s">
        <v>11694</v>
      </c>
      <c r="B76" s="455" t="s">
        <v>11452</v>
      </c>
      <c r="C76" s="441" t="s">
        <v>2339</v>
      </c>
      <c r="D76" s="455" t="s">
        <v>11697</v>
      </c>
      <c r="E76" s="455" t="s">
        <v>1527</v>
      </c>
      <c r="F76" s="456" t="s">
        <v>2026</v>
      </c>
      <c r="G76" s="457">
        <v>1</v>
      </c>
      <c r="H76" s="455"/>
    </row>
    <row r="77" spans="1:8">
      <c r="A77" s="455" t="s">
        <v>11694</v>
      </c>
      <c r="B77" s="455" t="s">
        <v>38</v>
      </c>
      <c r="C77" s="441" t="s">
        <v>39</v>
      </c>
      <c r="D77" s="455" t="s">
        <v>11698</v>
      </c>
      <c r="E77" s="455" t="s">
        <v>41</v>
      </c>
      <c r="F77" s="456" t="s">
        <v>1272</v>
      </c>
      <c r="G77" s="459">
        <v>1</v>
      </c>
      <c r="H77" s="455"/>
    </row>
    <row r="78" spans="1:8">
      <c r="A78" s="455" t="s">
        <v>11694</v>
      </c>
      <c r="B78" s="455" t="s">
        <v>38</v>
      </c>
      <c r="C78" s="441" t="s">
        <v>39</v>
      </c>
      <c r="D78" s="455" t="s">
        <v>11699</v>
      </c>
      <c r="E78" s="455" t="s">
        <v>41</v>
      </c>
      <c r="F78" s="456" t="s">
        <v>46</v>
      </c>
      <c r="G78" s="457">
        <v>1</v>
      </c>
      <c r="H78" s="455"/>
    </row>
    <row r="79" spans="1:8">
      <c r="A79" s="455" t="s">
        <v>11694</v>
      </c>
      <c r="B79" s="455" t="s">
        <v>865</v>
      </c>
      <c r="C79" s="441" t="s">
        <v>2339</v>
      </c>
      <c r="D79" s="455" t="s">
        <v>11700</v>
      </c>
      <c r="E79" s="455" t="s">
        <v>1383</v>
      </c>
      <c r="F79" s="456" t="s">
        <v>1569</v>
      </c>
      <c r="G79" s="457">
        <v>1</v>
      </c>
      <c r="H79" s="455"/>
    </row>
    <row r="80" spans="1:8">
      <c r="A80" s="455" t="s">
        <v>11694</v>
      </c>
      <c r="B80" s="455" t="s">
        <v>38</v>
      </c>
      <c r="C80" s="441" t="s">
        <v>208</v>
      </c>
      <c r="D80" s="455" t="s">
        <v>11701</v>
      </c>
      <c r="E80" s="455" t="s">
        <v>200</v>
      </c>
      <c r="F80" s="456" t="s">
        <v>201</v>
      </c>
      <c r="G80" s="457">
        <v>1</v>
      </c>
      <c r="H80" s="455"/>
    </row>
    <row r="81" spans="1:8">
      <c r="A81" s="455" t="s">
        <v>11694</v>
      </c>
      <c r="B81" s="455" t="s">
        <v>38</v>
      </c>
      <c r="C81" s="441" t="s">
        <v>208</v>
      </c>
      <c r="D81" s="455" t="s">
        <v>11702</v>
      </c>
      <c r="E81" s="455" t="s">
        <v>200</v>
      </c>
      <c r="F81" s="456" t="s">
        <v>201</v>
      </c>
      <c r="G81" s="457">
        <v>1</v>
      </c>
      <c r="H81" s="455"/>
    </row>
    <row r="82" spans="1:8">
      <c r="A82" s="455" t="s">
        <v>11694</v>
      </c>
      <c r="B82" s="455" t="s">
        <v>38</v>
      </c>
      <c r="C82" s="456" t="s">
        <v>335</v>
      </c>
      <c r="D82" s="455" t="s">
        <v>11703</v>
      </c>
      <c r="E82" s="455" t="s">
        <v>68</v>
      </c>
      <c r="F82" s="456" t="s">
        <v>69</v>
      </c>
      <c r="G82" s="457">
        <v>1</v>
      </c>
      <c r="H82" s="455"/>
    </row>
    <row r="83" spans="1:8">
      <c r="A83" s="455" t="s">
        <v>11704</v>
      </c>
      <c r="B83" s="455" t="s">
        <v>11452</v>
      </c>
      <c r="C83" s="460" t="s">
        <v>2284</v>
      </c>
      <c r="D83" s="455" t="s">
        <v>11705</v>
      </c>
      <c r="E83" s="455" t="s">
        <v>1527</v>
      </c>
      <c r="F83" s="456" t="s">
        <v>2026</v>
      </c>
      <c r="G83" s="459">
        <v>1</v>
      </c>
      <c r="H83" s="455"/>
    </row>
    <row r="84" spans="1:8">
      <c r="A84" s="455" t="s">
        <v>11704</v>
      </c>
      <c r="B84" s="455" t="s">
        <v>865</v>
      </c>
      <c r="C84" s="456" t="s">
        <v>1835</v>
      </c>
      <c r="D84" s="455" t="s">
        <v>11706</v>
      </c>
      <c r="E84" s="455" t="s">
        <v>87</v>
      </c>
      <c r="F84" s="456" t="s">
        <v>105</v>
      </c>
      <c r="G84" s="457">
        <v>1</v>
      </c>
      <c r="H84" s="455"/>
    </row>
    <row r="85" spans="1:8">
      <c r="A85" s="455" t="s">
        <v>11704</v>
      </c>
      <c r="B85" s="455" t="s">
        <v>865</v>
      </c>
      <c r="C85" s="456" t="s">
        <v>1168</v>
      </c>
      <c r="D85" s="455" t="s">
        <v>11707</v>
      </c>
      <c r="E85" s="455" t="s">
        <v>87</v>
      </c>
      <c r="F85" s="456" t="s">
        <v>105</v>
      </c>
      <c r="G85" s="457">
        <v>1</v>
      </c>
      <c r="H85" s="455"/>
    </row>
    <row r="86" spans="1:8">
      <c r="A86" s="464" t="s">
        <v>11708</v>
      </c>
      <c r="B86" s="464" t="s">
        <v>11452</v>
      </c>
      <c r="C86" s="456" t="s">
        <v>2297</v>
      </c>
      <c r="D86" s="464" t="s">
        <v>11709</v>
      </c>
      <c r="E86" s="464" t="s">
        <v>1527</v>
      </c>
      <c r="F86" s="456" t="s">
        <v>2026</v>
      </c>
      <c r="G86" s="457">
        <v>1</v>
      </c>
      <c r="H86" s="464"/>
    </row>
    <row r="87" spans="1:8">
      <c r="A87" s="464" t="s">
        <v>11708</v>
      </c>
      <c r="B87" s="464" t="s">
        <v>11452</v>
      </c>
      <c r="C87" s="456" t="s">
        <v>2312</v>
      </c>
      <c r="D87" s="464" t="s">
        <v>11710</v>
      </c>
      <c r="E87" s="464" t="s">
        <v>1527</v>
      </c>
      <c r="F87" s="456" t="s">
        <v>2026</v>
      </c>
      <c r="G87" s="457">
        <v>1</v>
      </c>
      <c r="H87" s="464"/>
    </row>
    <row r="88" spans="1:8">
      <c r="A88" s="464" t="s">
        <v>11708</v>
      </c>
      <c r="B88" s="464" t="s">
        <v>38</v>
      </c>
      <c r="C88" s="456" t="s">
        <v>198</v>
      </c>
      <c r="D88" s="464" t="s">
        <v>11711</v>
      </c>
      <c r="E88" s="464" t="s">
        <v>200</v>
      </c>
      <c r="F88" s="456" t="s">
        <v>201</v>
      </c>
      <c r="G88" s="457">
        <v>1</v>
      </c>
      <c r="H88" s="464"/>
    </row>
    <row r="89" spans="1:8">
      <c r="A89" s="464" t="s">
        <v>11708</v>
      </c>
      <c r="B89" s="464" t="s">
        <v>38</v>
      </c>
      <c r="C89" s="456" t="s">
        <v>198</v>
      </c>
      <c r="D89" s="464" t="s">
        <v>11712</v>
      </c>
      <c r="E89" s="464" t="s">
        <v>200</v>
      </c>
      <c r="F89" s="456" t="s">
        <v>201</v>
      </c>
      <c r="G89" s="457">
        <v>1</v>
      </c>
      <c r="H89" s="464"/>
    </row>
    <row r="90" spans="1:8">
      <c r="A90" s="464" t="s">
        <v>11708</v>
      </c>
      <c r="B90" s="464" t="s">
        <v>38</v>
      </c>
      <c r="C90" s="456" t="s">
        <v>266</v>
      </c>
      <c r="D90" s="464" t="s">
        <v>11713</v>
      </c>
      <c r="E90" s="464" t="s">
        <v>200</v>
      </c>
      <c r="F90" s="456" t="s">
        <v>201</v>
      </c>
      <c r="G90" s="457">
        <v>1</v>
      </c>
      <c r="H90" s="464"/>
    </row>
    <row r="91" spans="1:8">
      <c r="A91" s="464" t="s">
        <v>11708</v>
      </c>
      <c r="B91" s="464" t="s">
        <v>38</v>
      </c>
      <c r="C91" s="456" t="s">
        <v>91</v>
      </c>
      <c r="D91" s="464" t="s">
        <v>11714</v>
      </c>
      <c r="E91" s="464" t="s">
        <v>116</v>
      </c>
      <c r="F91" s="456" t="s">
        <v>117</v>
      </c>
      <c r="G91" s="459">
        <v>1</v>
      </c>
      <c r="H91" s="464"/>
    </row>
    <row r="92" spans="1:8">
      <c r="A92" s="464" t="s">
        <v>11708</v>
      </c>
      <c r="B92" s="464" t="s">
        <v>38</v>
      </c>
      <c r="C92" s="456" t="s">
        <v>65</v>
      </c>
      <c r="D92" s="464" t="s">
        <v>11715</v>
      </c>
      <c r="E92" s="464" t="s">
        <v>41</v>
      </c>
      <c r="F92" s="456" t="s">
        <v>46</v>
      </c>
      <c r="G92" s="457">
        <v>1</v>
      </c>
      <c r="H92" s="464"/>
    </row>
    <row r="93" spans="1:8">
      <c r="A93" s="464" t="s">
        <v>11708</v>
      </c>
      <c r="B93" s="464" t="s">
        <v>334</v>
      </c>
      <c r="C93" s="456" t="s">
        <v>611</v>
      </c>
      <c r="D93" s="464" t="s">
        <v>11716</v>
      </c>
      <c r="E93" s="464" t="s">
        <v>304</v>
      </c>
      <c r="F93" s="456" t="s">
        <v>586</v>
      </c>
      <c r="G93" s="457">
        <v>1</v>
      </c>
      <c r="H93" s="464"/>
    </row>
    <row r="94" spans="1:8">
      <c r="A94" s="464" t="s">
        <v>11708</v>
      </c>
      <c r="B94" s="464" t="s">
        <v>38</v>
      </c>
      <c r="C94" s="456" t="s">
        <v>65</v>
      </c>
      <c r="D94" s="464" t="s">
        <v>11717</v>
      </c>
      <c r="E94" s="464" t="s">
        <v>116</v>
      </c>
      <c r="F94" s="456" t="s">
        <v>127</v>
      </c>
      <c r="G94" s="457">
        <v>1</v>
      </c>
      <c r="H94" s="464"/>
    </row>
    <row r="95" spans="1:8">
      <c r="A95" s="464" t="s">
        <v>11708</v>
      </c>
      <c r="B95" s="464" t="s">
        <v>11452</v>
      </c>
      <c r="C95" s="456" t="s">
        <v>2284</v>
      </c>
      <c r="D95" s="464" t="s">
        <v>11718</v>
      </c>
      <c r="E95" s="464" t="s">
        <v>1527</v>
      </c>
      <c r="F95" s="456" t="s">
        <v>2026</v>
      </c>
      <c r="G95" s="457">
        <v>1</v>
      </c>
      <c r="H95" s="464"/>
    </row>
    <row r="96" spans="1:8">
      <c r="A96" s="464" t="s">
        <v>11708</v>
      </c>
      <c r="B96" s="464" t="s">
        <v>865</v>
      </c>
      <c r="C96" s="456" t="s">
        <v>1380</v>
      </c>
      <c r="D96" s="464" t="s">
        <v>11719</v>
      </c>
      <c r="E96" s="464" t="s">
        <v>1383</v>
      </c>
      <c r="F96" s="456" t="s">
        <v>1569</v>
      </c>
      <c r="G96" s="457">
        <v>1</v>
      </c>
      <c r="H96" s="464"/>
    </row>
    <row r="97" spans="1:8">
      <c r="A97" s="464" t="s">
        <v>11708</v>
      </c>
      <c r="B97" s="464" t="s">
        <v>865</v>
      </c>
      <c r="C97" s="456" t="s">
        <v>1122</v>
      </c>
      <c r="D97" s="464" t="s">
        <v>11720</v>
      </c>
      <c r="E97" s="464" t="s">
        <v>300</v>
      </c>
      <c r="F97" s="456" t="s">
        <v>301</v>
      </c>
      <c r="G97" s="457">
        <v>1</v>
      </c>
      <c r="H97" s="464"/>
    </row>
    <row r="98" spans="1:8">
      <c r="A98" s="464" t="s">
        <v>11708</v>
      </c>
      <c r="B98" s="464" t="s">
        <v>865</v>
      </c>
      <c r="C98" s="456" t="s">
        <v>1122</v>
      </c>
      <c r="D98" s="464" t="s">
        <v>11721</v>
      </c>
      <c r="E98" s="464" t="s">
        <v>300</v>
      </c>
      <c r="F98" s="456" t="s">
        <v>301</v>
      </c>
      <c r="G98" s="457">
        <v>1</v>
      </c>
      <c r="H98" s="464"/>
    </row>
    <row r="99" spans="1:8">
      <c r="A99" s="464" t="s">
        <v>11708</v>
      </c>
      <c r="B99" s="464" t="s">
        <v>38</v>
      </c>
      <c r="C99" s="456" t="s">
        <v>85</v>
      </c>
      <c r="D99" s="464" t="s">
        <v>11722</v>
      </c>
      <c r="E99" s="464" t="s">
        <v>162</v>
      </c>
      <c r="F99" s="456" t="s">
        <v>163</v>
      </c>
      <c r="G99" s="459">
        <v>1</v>
      </c>
      <c r="H99" s="464"/>
    </row>
    <row r="100" spans="1:8">
      <c r="A100" s="464" t="s">
        <v>11708</v>
      </c>
      <c r="B100" s="464" t="s">
        <v>11452</v>
      </c>
      <c r="C100" s="456" t="s">
        <v>2320</v>
      </c>
      <c r="D100" s="464" t="s">
        <v>11723</v>
      </c>
      <c r="E100" s="464" t="s">
        <v>1527</v>
      </c>
      <c r="F100" s="456" t="s">
        <v>2026</v>
      </c>
      <c r="G100" s="457">
        <v>10</v>
      </c>
      <c r="H100" s="464"/>
    </row>
    <row r="101" spans="1:8">
      <c r="A101" s="464" t="s">
        <v>11708</v>
      </c>
      <c r="B101" s="464" t="s">
        <v>11452</v>
      </c>
      <c r="C101" s="456" t="s">
        <v>2284</v>
      </c>
      <c r="D101" s="464" t="s">
        <v>11724</v>
      </c>
      <c r="E101" s="464" t="s">
        <v>41</v>
      </c>
      <c r="F101" s="456" t="s">
        <v>46</v>
      </c>
      <c r="G101" s="457">
        <v>8</v>
      </c>
      <c r="H101" s="464"/>
    </row>
    <row r="102" spans="1:8">
      <c r="A102" s="464" t="s">
        <v>11708</v>
      </c>
      <c r="B102" s="464" t="s">
        <v>11452</v>
      </c>
      <c r="C102" s="456" t="s">
        <v>2320</v>
      </c>
      <c r="D102" s="464" t="s">
        <v>11725</v>
      </c>
      <c r="E102" s="464" t="s">
        <v>116</v>
      </c>
      <c r="F102" s="456" t="s">
        <v>117</v>
      </c>
      <c r="G102" s="457">
        <v>1</v>
      </c>
      <c r="H102" s="464"/>
    </row>
    <row r="103" spans="1:8">
      <c r="A103" s="464" t="s">
        <v>11708</v>
      </c>
      <c r="B103" s="464" t="s">
        <v>865</v>
      </c>
      <c r="C103" s="456" t="s">
        <v>480</v>
      </c>
      <c r="D103" s="464" t="s">
        <v>11726</v>
      </c>
      <c r="E103" s="464" t="s">
        <v>304</v>
      </c>
      <c r="F103" s="456" t="s">
        <v>305</v>
      </c>
      <c r="G103" s="457">
        <v>1</v>
      </c>
      <c r="H103" s="464"/>
    </row>
    <row r="104" spans="1:8">
      <c r="A104" s="464" t="s">
        <v>11708</v>
      </c>
      <c r="B104" s="464" t="s">
        <v>865</v>
      </c>
      <c r="C104" s="456" t="s">
        <v>480</v>
      </c>
      <c r="D104" s="464" t="s">
        <v>11727</v>
      </c>
      <c r="E104" s="464" t="s">
        <v>304</v>
      </c>
      <c r="F104" s="456" t="s">
        <v>305</v>
      </c>
      <c r="G104" s="457">
        <v>4</v>
      </c>
      <c r="H104" s="464"/>
    </row>
    <row r="105" spans="1:8">
      <c r="A105" s="464" t="s">
        <v>11708</v>
      </c>
      <c r="B105" s="464" t="s">
        <v>865</v>
      </c>
      <c r="C105" s="456" t="s">
        <v>941</v>
      </c>
      <c r="D105" s="464" t="s">
        <v>11728</v>
      </c>
      <c r="E105" s="464" t="s">
        <v>268</v>
      </c>
      <c r="F105" s="456" t="s">
        <v>1272</v>
      </c>
      <c r="G105" s="457">
        <v>1</v>
      </c>
      <c r="H105" s="464"/>
    </row>
  </sheetData>
  <autoFilter ref="A1:H105"/>
  <dataValidations count="5">
    <dataValidation type="list" allowBlank="1" showErrorMessage="1" sqref="F2:F163">
      <formula1>"Agencia de Educación Superior Ciencia y Tecnología (ATENEA),Caja de Vivienda Popular - CVP,Cuerpo Oficial de Bomberos de Bogotá-UAE,Departamento Administrativo de la Defensoría del Espacio Público - DADEP,Departamento Administrativo del Servicio Civil Dis"&amp;"trital - DASCD,Empresa de Acueducto y Alcantarillado de Bogotá EAAB-ESP,Empresa de Renovación y Desarrollo Urbano de Bogotá D.C.,Empresa de Transporte del Tercer Milenio TRANSMILENIO S. A.,Empresa Metro de Bogotá S.A,Fondo de Prestaciones Económicas Cesan"&amp;"tías y Pensiones - FONCEP,Fundación Gilberto Alzate Avendaño,Instituto de Desarrollo Urbano – IDU,Instituto Distrital de Gestión de Riesgos y Cambio Climático – IDIGER,Instituto Distrital de la Participación y Acción Comunal - IDPAC,Instituto Distrital de"&amp;" las Artes - IDARTES,Instituto Distrital de Patrimonio Cultural,Instituto Distrital de Protección y Bienestar Animal – IDPYBA,Instituto Distrital de Turismo - IDT,Instituto Distrital para la Investigación Educativa y el Desarrollo Pedagógico - IDEP,Instit"&amp;"uto Distrital para la Protección de la Niñez y la Juventud - IDIPRON,Instituto Distrital Recreación y Deporte - IDRD,Instituto para la Economía Social - IPES,Jardín Botánico José Celestino Mutis - JBB,Secretaría de Educación del Distrito,Secretaría Distri"&amp;"tal de Ambiente,Secretaría Distrital de Cultura Recreación y Deporte,Secretaría Distrital de Desarrollo Económico,Secretaría Distrital de Gobierno,Secretaría Distrital de Hábitat,Secretaría Distrital de Hacienda,Secretaría Distrital de Integración Social,"&amp;"Secretaría Distrital de la Mujer,Secretaría Distrital de Movilidad,Secretaría Distrital de Planeación,Secretaría Distrital de Salud,Secretaría Distrital de Seguridad Convivencia y Justicia,Secretaría General de la Alcaldía Mayor de Bogotá,Secretaría Juríd"&amp;"ica Distrital,Unidad Administrativa Especial de Catastro Distrital - UAECD,Unidad Administrativa Especial de Rehabilitación y Mantenimiento Vial - UAERMV,Unidad Administrativa Especial de Servicios Públicos - UAESP,Universidad Distrital Francisco José de "&amp;"Caldas,Veeduria"</formula1>
    </dataValidation>
    <dataValidation type="list" allowBlank="1" showErrorMessage="1" sqref="A2:A163">
      <formula1>"Ana Teresa Bernal,Andrés Darío Onzaga Niño,Andrés Ernesto García Vargas,Andrés Giovanni Barrios Bernal,Andrés Leandro Castellanos Serrano,Angelo Schiavenato Rivadeneira,Armando Gutiérrez González,Clara Lucia Sandoval Moreno,Cristina Calderón Restrepo,Dani"&amp;"el Felipe Briceño Montes,Darío Fernando Cepeda Peña,David Hernando Saavedra,Diana Marcela Diago,Donka Atanassova Lakimova,Edison Julián Forero Castelblanco,Edwar Anibal Arias Rubio,Emel Rojas Castillo,Fabián Andrés Puentes Sierra,Fernando López Gutiérrez,"&amp;"Germán Augusto García Maya,Heidy Lorena Sánchez Barreto,Humberto Amín Martelo,Jesús David Araque Mejía,José del Carmen Cuesta Novoa,Juan Daniel Oviedo Arango,Juan David Quintero Rubio,Juan Javier Baena Merlano,Juan Manuel Díaz Martínez,Julián David Rodríg"&amp;"uez Sastoque,Julián Espinosa Ortiz,Julián Felipe Triana Vargas,Julián Uscátegui Pastrana,Marco Fidel Acosta Rico,María Clara Name Ramírez,María Victoria Vargas Silva,Oscar Fernando Bastidas,Óscar Jaime Ramírez Vahos,Quena María Ribadeneira,Ricardo Andrés "&amp;"Correa Mojica,Rocio Dussán Pérez,Rolando Alberto González García,Rubén Darío Torrado,Samir Bedoya Piraquive,Samir José Abisambra Vesga,Sandra Consuelo Forero Ramírez"</formula1>
    </dataValidation>
    <dataValidation type="list" allowBlank="1" showErrorMessage="1" sqref="C2:C163">
      <formula1>"1.01. Diálogo social y cultura ciudadana para la convivencia pacifica y la recuperacion de la confianza,1.02. Cero tolerancia a las violencias contra las mujeres y basadas en género,1.03. Desmantelamiento de estructuras criminales y delincuenciales con me"&amp;"jores capacidades y activos tecnológicos,1.04. Servicios centrados en la justicia,1.05. Espacio público seguro e inclusivo,1.06. Movilidad segura e inclusiva,2.07. Bogotá, una ciudad con menos Pobreza,2.08. Erradicación del hambre en Bogotá,2.09. Reduccio"&amp;"n de formas extremas de exclusion,2.10. Salud Pública Integrada e Integral,2.11. Salud con calidad y en el territorio,2.12. Bogotá cuida a su gente,2.13. Bogotá, un territorio de paz y reconciliación en donde todos puedan volver a empezar,2.14. Bogotá dep"&amp;"ortiva, recreativa, artística, patrimonial e intercultural,2.15. Bogotá protege todas las formas de vida,3.16. La educación como eje del potencial humano,3.17. Formación para el trabajo y acceso a oportunidades educativas,3.18. Ciencia, tecnología e innov"&amp;"ación-CTel para desarrollar nuestro potencial y promover el de nuestros vecinos regionales,3.19. Desarrollo empresarial, productividad y empleo,3.20. Promoción del emprendimiento formal, equitativo e incluyente,3.21. Bogotá Ciudad Portuaria,3.22. Bogotá, "&amp;"una ciudad de puertas abiertas al mundo,4.23. Ordenamiento territorial sostenible, equilibrado y participativo,4.24. Revitalización y renovación urbana y rural con inclusión,4.25. Aumento de la resiliencia al cambio climático y reduccion de la vulnerabili"&amp;"dad,4.26. Movilidad Sostenible,4.27. Gestion del riesgo de desastres para un territorio seguro,4.28. Reduccion de emisiones y control del deterioro ambiental,4.29. Servicios publicos inclusivos y sostenibles,4.30. Atencion del deficit social para un habit"&amp;"at digno,4.31. Acceso equitativo de vivienda urbana y rural,5.32. Gobierno abierto, íntegro, transparente y corresponsable,5.33. Fortalecimiento institucional para un gobierno confiable,5.34. Talento Humano unido por la ciudadania,5.35. Bogotá ciudad Inte"&amp;"ligente,5.36. Innovación Pública para la generación de confianza ciudadana,5.37. Contruyendo confianza con la region,5.38. Gestión eficiente de los ingresos y gastos enfocados en la confianza ciudadana,5.39. Camino hacia una democracia deliberativa con un"&amp;" gobierno cercano a la gente y con participación ciudadana"</formula1>
    </dataValidation>
    <dataValidation type="list" allowBlank="1" showErrorMessage="1" sqref="E2:E163">
      <formula1>"AMBIENTE,CULTURA RECREACIÓN Y DEPORTE,DESARROLLO ECONÓMICO,EDUCACIÓN,GESTIÓN JURÍDICA,GESTIÓN PÚBLICA,GOBIERNO,HÁBITAT,HACIENDA,INTEGRACIÓN SOCIAL,MOVILIDAD,MUJER,PLANEACIÓN,SALUD,SEGURIDAD CONVIVENCIA Y JUSTICIA,VEEDURIA"</formula1>
    </dataValidation>
    <dataValidation type="list" allowBlank="1" showErrorMessage="1" sqref="B2:B163">
      <formula1>"1. Bogotá avanza en su seguridad,2. Bogotá confía en su bien-estar,3. Bogotá confía en su potencial,4.Bogotá ordena su territorio y avanza en su acción climática,5. Bogotá confía en su gobierno"</formula1>
    </dataValidation>
  </dataValidations>
  <pageMargins left="0.7" right="0.7" top="0.75" bottom="0.75" header="0.3" footer="0.3"/>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FF00"/>
    <outlinePr summaryBelow="0" summaryRight="0"/>
  </sheetPr>
  <dimension ref="A1:I71"/>
  <sheetViews>
    <sheetView workbookViewId="0"/>
  </sheetViews>
  <sheetFormatPr baseColWidth="10" defaultColWidth="12.7109375" defaultRowHeight="15" customHeight="1"/>
  <cols>
    <col min="1" max="1" width="22" customWidth="1"/>
    <col min="2" max="2" width="23.28515625" hidden="1" customWidth="1"/>
    <col min="3" max="3" width="47.7109375" customWidth="1"/>
    <col min="9" max="9" width="22.7109375" customWidth="1"/>
  </cols>
  <sheetData>
    <row r="1" spans="1:9">
      <c r="A1" s="421" t="s">
        <v>11729</v>
      </c>
      <c r="B1" s="421" t="s">
        <v>11730</v>
      </c>
      <c r="C1" s="423" t="s">
        <v>11731</v>
      </c>
      <c r="D1" s="470" t="s">
        <v>11732</v>
      </c>
      <c r="E1" s="470" t="s">
        <v>11733</v>
      </c>
      <c r="F1" s="470" t="s">
        <v>11734</v>
      </c>
      <c r="G1" s="470" t="s">
        <v>11735</v>
      </c>
      <c r="H1" s="470" t="s">
        <v>11736</v>
      </c>
      <c r="I1" s="470" t="s">
        <v>11737</v>
      </c>
    </row>
    <row r="2" spans="1:9">
      <c r="A2" s="424" t="s">
        <v>11738</v>
      </c>
      <c r="B2" s="362"/>
      <c r="C2" s="362" t="s">
        <v>9534</v>
      </c>
      <c r="D2" s="471" t="s">
        <v>11739</v>
      </c>
      <c r="E2" s="471" t="s">
        <v>11740</v>
      </c>
      <c r="F2" s="471" t="s">
        <v>11741</v>
      </c>
      <c r="G2" s="471" t="s">
        <v>11742</v>
      </c>
      <c r="H2" s="471" t="s">
        <v>11743</v>
      </c>
    </row>
    <row r="3" spans="1:9">
      <c r="A3" s="424" t="s">
        <v>11738</v>
      </c>
      <c r="B3" s="362"/>
      <c r="C3" s="362" t="s">
        <v>11744</v>
      </c>
      <c r="D3" s="471">
        <v>183.38900000000001</v>
      </c>
      <c r="E3" s="471">
        <v>178.804</v>
      </c>
      <c r="F3" s="471">
        <v>174.21899999999999</v>
      </c>
      <c r="G3" s="471">
        <v>169.63399999999999</v>
      </c>
      <c r="H3" s="471">
        <v>165.05</v>
      </c>
    </row>
    <row r="4" spans="1:9">
      <c r="A4" s="424" t="s">
        <v>11738</v>
      </c>
      <c r="B4" s="362"/>
      <c r="C4" s="362" t="s">
        <v>11745</v>
      </c>
      <c r="D4" s="471">
        <v>1.7310000000000001</v>
      </c>
      <c r="E4" s="471">
        <v>1.6879999999999999</v>
      </c>
      <c r="F4" s="471">
        <v>1.645</v>
      </c>
      <c r="G4" s="471">
        <v>1.6020000000000001</v>
      </c>
      <c r="H4" s="471">
        <v>1.5580000000000001</v>
      </c>
    </row>
    <row r="5" spans="1:9">
      <c r="A5" s="424" t="s">
        <v>11738</v>
      </c>
      <c r="B5" s="362"/>
      <c r="C5" s="362" t="s">
        <v>11746</v>
      </c>
      <c r="D5" s="471">
        <v>19.414999999999999</v>
      </c>
      <c r="E5" s="471">
        <v>18.93</v>
      </c>
      <c r="F5" s="471">
        <v>18.445</v>
      </c>
      <c r="G5" s="471">
        <v>17.96</v>
      </c>
      <c r="H5" s="471">
        <v>17.474</v>
      </c>
    </row>
    <row r="6" spans="1:9">
      <c r="A6" s="424" t="s">
        <v>11738</v>
      </c>
      <c r="B6" s="362"/>
      <c r="C6" s="362" t="s">
        <v>11747</v>
      </c>
      <c r="D6" s="471">
        <v>89</v>
      </c>
      <c r="E6" s="471">
        <v>82</v>
      </c>
      <c r="F6" s="471">
        <v>75</v>
      </c>
      <c r="G6" s="471">
        <v>68</v>
      </c>
      <c r="H6" s="471">
        <v>62</v>
      </c>
    </row>
    <row r="7" spans="1:9">
      <c r="A7" s="424" t="s">
        <v>11738</v>
      </c>
      <c r="B7" s="362"/>
      <c r="C7" s="362" t="s">
        <v>11748</v>
      </c>
      <c r="D7" s="471">
        <v>10.749000000000001</v>
      </c>
      <c r="E7" s="471">
        <v>10.48</v>
      </c>
      <c r="F7" s="471">
        <v>10.211</v>
      </c>
      <c r="G7" s="471">
        <v>9.9420000000000002</v>
      </c>
      <c r="H7" s="471">
        <v>9.6739999999999995</v>
      </c>
    </row>
    <row r="8" spans="1:9">
      <c r="A8" s="424" t="s">
        <v>11738</v>
      </c>
      <c r="B8" s="362"/>
      <c r="C8" s="362" t="s">
        <v>11749</v>
      </c>
      <c r="D8" s="471">
        <v>8.2249999999999996</v>
      </c>
      <c r="E8" s="471">
        <v>8.0190000000000001</v>
      </c>
      <c r="F8" s="471">
        <v>7.8129999999999997</v>
      </c>
      <c r="G8" s="471">
        <v>7.6070000000000002</v>
      </c>
      <c r="H8" s="471">
        <v>7.4029999999999996</v>
      </c>
    </row>
    <row r="9" spans="1:9">
      <c r="A9" s="424" t="s">
        <v>11738</v>
      </c>
      <c r="B9" s="362"/>
      <c r="C9" s="362" t="s">
        <v>11750</v>
      </c>
      <c r="D9" s="471" t="s">
        <v>11751</v>
      </c>
      <c r="E9" s="471" t="s">
        <v>11752</v>
      </c>
      <c r="F9" s="471" t="s">
        <v>11753</v>
      </c>
      <c r="G9" s="471" t="s">
        <v>11754</v>
      </c>
      <c r="H9" s="471" t="s">
        <v>11755</v>
      </c>
    </row>
    <row r="10" spans="1:9">
      <c r="A10" s="424" t="s">
        <v>11738</v>
      </c>
      <c r="B10" s="362"/>
      <c r="C10" s="362" t="s">
        <v>11756</v>
      </c>
      <c r="D10" s="471" t="s">
        <v>11757</v>
      </c>
      <c r="E10" s="471" t="s">
        <v>11751</v>
      </c>
      <c r="F10" s="471" t="s">
        <v>11758</v>
      </c>
      <c r="G10" s="471" t="s">
        <v>11759</v>
      </c>
      <c r="H10" s="471" t="s">
        <v>11760</v>
      </c>
    </row>
    <row r="11" spans="1:9">
      <c r="A11" s="424" t="s">
        <v>11738</v>
      </c>
      <c r="B11" s="362"/>
      <c r="C11" s="362" t="s">
        <v>11761</v>
      </c>
      <c r="D11" s="471" t="s">
        <v>11762</v>
      </c>
      <c r="E11" s="471" t="s">
        <v>11763</v>
      </c>
      <c r="F11" s="471" t="s">
        <v>11764</v>
      </c>
      <c r="G11" s="471" t="s">
        <v>11765</v>
      </c>
      <c r="H11" s="471" t="s">
        <v>11766</v>
      </c>
    </row>
    <row r="12" spans="1:9">
      <c r="A12" s="424" t="s">
        <v>11738</v>
      </c>
      <c r="B12" s="362"/>
      <c r="C12" s="362" t="s">
        <v>11767</v>
      </c>
      <c r="D12" s="471" t="s">
        <v>11768</v>
      </c>
      <c r="E12" s="471"/>
      <c r="F12" s="471" t="s">
        <v>11769</v>
      </c>
      <c r="G12" s="471"/>
      <c r="H12" s="471" t="s">
        <v>11770</v>
      </c>
    </row>
    <row r="13" spans="1:9">
      <c r="A13" s="424" t="s">
        <v>11738</v>
      </c>
      <c r="B13" s="362"/>
      <c r="C13" s="362" t="s">
        <v>11771</v>
      </c>
      <c r="D13" s="471" t="s">
        <v>11772</v>
      </c>
      <c r="E13" s="471" t="s">
        <v>11773</v>
      </c>
      <c r="F13" s="471" t="s">
        <v>11774</v>
      </c>
      <c r="G13" s="471" t="s">
        <v>11775</v>
      </c>
      <c r="H13" s="471" t="s">
        <v>11776</v>
      </c>
    </row>
    <row r="14" spans="1:9">
      <c r="A14" s="424" t="s">
        <v>11738</v>
      </c>
      <c r="B14" s="362"/>
      <c r="C14" s="362" t="s">
        <v>11777</v>
      </c>
      <c r="D14" s="471" t="s">
        <v>11778</v>
      </c>
      <c r="E14" s="471"/>
      <c r="F14" s="471" t="s">
        <v>11779</v>
      </c>
      <c r="G14" s="471"/>
      <c r="H14" s="471" t="s">
        <v>11780</v>
      </c>
    </row>
    <row r="15" spans="1:9">
      <c r="A15" s="424" t="s">
        <v>11738</v>
      </c>
      <c r="B15" s="362"/>
      <c r="C15" s="362" t="s">
        <v>11781</v>
      </c>
      <c r="D15" s="471" t="s">
        <v>11782</v>
      </c>
      <c r="E15" s="471" t="s">
        <v>11760</v>
      </c>
      <c r="F15" s="471" t="s">
        <v>11783</v>
      </c>
      <c r="G15" s="471" t="s">
        <v>11784</v>
      </c>
      <c r="H15" s="471" t="s">
        <v>11785</v>
      </c>
    </row>
    <row r="16" spans="1:9">
      <c r="A16" s="472" t="s">
        <v>11786</v>
      </c>
      <c r="B16" s="362" t="s">
        <v>11787</v>
      </c>
      <c r="C16" s="362" t="s">
        <v>11788</v>
      </c>
      <c r="D16" s="471">
        <v>544</v>
      </c>
      <c r="E16" s="471">
        <v>524</v>
      </c>
      <c r="F16" s="471">
        <v>504</v>
      </c>
      <c r="G16" s="473">
        <v>462</v>
      </c>
      <c r="H16" s="473">
        <v>417</v>
      </c>
      <c r="I16" s="362" t="s">
        <v>11619</v>
      </c>
    </row>
    <row r="17" spans="1:9">
      <c r="A17" s="424" t="s">
        <v>11738</v>
      </c>
      <c r="B17" s="362"/>
      <c r="C17" s="362" t="s">
        <v>9781</v>
      </c>
      <c r="D17" s="471" t="s">
        <v>11789</v>
      </c>
      <c r="E17" s="471" t="s">
        <v>11789</v>
      </c>
      <c r="F17" s="471" t="s">
        <v>11790</v>
      </c>
      <c r="G17" s="471" t="s">
        <v>11791</v>
      </c>
      <c r="H17" s="471" t="s">
        <v>11792</v>
      </c>
    </row>
    <row r="18" spans="1:9">
      <c r="A18" s="424" t="s">
        <v>11738</v>
      </c>
      <c r="B18" s="362"/>
      <c r="C18" s="362" t="s">
        <v>11793</v>
      </c>
      <c r="D18" s="471" t="s">
        <v>11794</v>
      </c>
      <c r="E18" s="471" t="s">
        <v>11795</v>
      </c>
      <c r="F18" s="471" t="s">
        <v>11795</v>
      </c>
      <c r="G18" s="471" t="s">
        <v>11796</v>
      </c>
      <c r="H18" s="471" t="s">
        <v>11797</v>
      </c>
    </row>
    <row r="19" spans="1:9">
      <c r="A19" s="424" t="s">
        <v>11738</v>
      </c>
      <c r="B19" s="362"/>
      <c r="C19" s="362" t="s">
        <v>11798</v>
      </c>
      <c r="D19" s="471" t="s">
        <v>11799</v>
      </c>
      <c r="E19" s="471" t="s">
        <v>11800</v>
      </c>
      <c r="F19" s="471" t="s">
        <v>11801</v>
      </c>
      <c r="G19" s="471" t="s">
        <v>11802</v>
      </c>
      <c r="H19" s="471" t="s">
        <v>11801</v>
      </c>
    </row>
    <row r="20" spans="1:9">
      <c r="A20" s="424" t="s">
        <v>11738</v>
      </c>
      <c r="B20" s="362"/>
      <c r="C20" s="362" t="s">
        <v>11803</v>
      </c>
      <c r="D20" s="471" t="s">
        <v>11804</v>
      </c>
      <c r="E20" s="471" t="s">
        <v>11805</v>
      </c>
      <c r="F20" s="471" t="s">
        <v>11805</v>
      </c>
      <c r="G20" s="471" t="s">
        <v>11806</v>
      </c>
      <c r="H20" s="471" t="s">
        <v>11807</v>
      </c>
    </row>
    <row r="21" spans="1:9">
      <c r="A21" s="424" t="s">
        <v>11738</v>
      </c>
      <c r="B21" s="362"/>
      <c r="C21" s="362" t="s">
        <v>11808</v>
      </c>
      <c r="D21" s="471">
        <v>19600</v>
      </c>
      <c r="E21" s="471">
        <v>5150</v>
      </c>
      <c r="F21" s="471">
        <v>12872</v>
      </c>
      <c r="G21" s="471">
        <v>14994</v>
      </c>
      <c r="H21" s="471">
        <v>17984</v>
      </c>
    </row>
    <row r="22" spans="1:9">
      <c r="A22" s="424" t="s">
        <v>11738</v>
      </c>
      <c r="B22" s="362"/>
      <c r="C22" s="362" t="s">
        <v>11809</v>
      </c>
      <c r="D22" s="471">
        <v>1</v>
      </c>
      <c r="E22" s="471">
        <v>1</v>
      </c>
      <c r="F22" s="471">
        <v>1</v>
      </c>
      <c r="G22" s="471">
        <v>1</v>
      </c>
      <c r="H22" s="471">
        <v>1</v>
      </c>
    </row>
    <row r="23" spans="1:9">
      <c r="A23" s="424" t="s">
        <v>11738</v>
      </c>
      <c r="B23" s="362"/>
      <c r="C23" s="362" t="s">
        <v>11810</v>
      </c>
      <c r="D23" s="471" t="s">
        <v>11811</v>
      </c>
      <c r="E23" s="471"/>
      <c r="F23" s="471" t="s">
        <v>11812</v>
      </c>
      <c r="G23" s="471"/>
      <c r="H23" s="471" t="s">
        <v>11813</v>
      </c>
    </row>
    <row r="24" spans="1:9">
      <c r="A24" s="424" t="s">
        <v>11738</v>
      </c>
      <c r="B24" s="362"/>
      <c r="C24" s="362" t="s">
        <v>11814</v>
      </c>
      <c r="D24" s="471" t="s">
        <v>11815</v>
      </c>
      <c r="E24" s="471"/>
      <c r="F24" s="471" t="s">
        <v>11816</v>
      </c>
      <c r="G24" s="471"/>
      <c r="H24" s="471" t="s">
        <v>11817</v>
      </c>
    </row>
    <row r="25" spans="1:9">
      <c r="A25" s="424" t="s">
        <v>11738</v>
      </c>
      <c r="B25" s="362"/>
      <c r="C25" s="362" t="s">
        <v>11818</v>
      </c>
      <c r="D25" s="471" t="s">
        <v>11819</v>
      </c>
      <c r="E25" s="471" t="s">
        <v>11820</v>
      </c>
      <c r="F25" s="471"/>
      <c r="G25" s="471" t="s">
        <v>11821</v>
      </c>
      <c r="H25" s="471"/>
    </row>
    <row r="26" spans="1:9">
      <c r="A26" s="424" t="s">
        <v>11738</v>
      </c>
      <c r="B26" s="362"/>
      <c r="C26" s="362" t="s">
        <v>9132</v>
      </c>
      <c r="D26" s="471" t="s">
        <v>11822</v>
      </c>
      <c r="E26" s="471" t="s">
        <v>11823</v>
      </c>
      <c r="F26" s="471" t="s">
        <v>11824</v>
      </c>
      <c r="G26" s="471" t="s">
        <v>11825</v>
      </c>
      <c r="H26" s="471" t="s">
        <v>11826</v>
      </c>
    </row>
    <row r="27" spans="1:9">
      <c r="A27" s="472" t="s">
        <v>11786</v>
      </c>
      <c r="B27" s="362" t="s">
        <v>11787</v>
      </c>
      <c r="C27" s="362" t="s">
        <v>11827</v>
      </c>
      <c r="D27" s="474" t="s">
        <v>11828</v>
      </c>
      <c r="E27" s="471" t="s">
        <v>11829</v>
      </c>
      <c r="F27" s="473" t="s">
        <v>11830</v>
      </c>
      <c r="G27" s="473" t="s">
        <v>11830</v>
      </c>
      <c r="H27" s="473" t="s">
        <v>11830</v>
      </c>
      <c r="I27" s="362" t="s">
        <v>11523</v>
      </c>
    </row>
    <row r="28" spans="1:9">
      <c r="A28" s="424" t="s">
        <v>11738</v>
      </c>
      <c r="B28" s="362"/>
      <c r="C28" s="362" t="s">
        <v>9139</v>
      </c>
      <c r="D28" s="471" t="s">
        <v>11831</v>
      </c>
      <c r="E28" s="471" t="s">
        <v>11832</v>
      </c>
      <c r="F28" s="471" t="s">
        <v>11832</v>
      </c>
      <c r="G28" s="471" t="s">
        <v>11832</v>
      </c>
      <c r="H28" s="471" t="s">
        <v>11832</v>
      </c>
    </row>
    <row r="29" spans="1:9">
      <c r="A29" s="424" t="s">
        <v>11738</v>
      </c>
      <c r="B29" s="362"/>
      <c r="C29" s="362" t="s">
        <v>11833</v>
      </c>
      <c r="D29" s="471" t="s">
        <v>11834</v>
      </c>
      <c r="E29" s="471" t="s">
        <v>11835</v>
      </c>
      <c r="F29" s="471" t="s">
        <v>11835</v>
      </c>
      <c r="G29" s="471" t="s">
        <v>11835</v>
      </c>
      <c r="H29" s="471" t="s">
        <v>11835</v>
      </c>
    </row>
    <row r="30" spans="1:9">
      <c r="A30" s="424" t="s">
        <v>11738</v>
      </c>
      <c r="B30" s="362"/>
      <c r="C30" s="362" t="s">
        <v>11836</v>
      </c>
      <c r="D30" s="471" t="s">
        <v>11837</v>
      </c>
      <c r="E30" s="471" t="s">
        <v>11837</v>
      </c>
      <c r="F30" s="471" t="s">
        <v>11838</v>
      </c>
      <c r="G30" s="471" t="s">
        <v>11838</v>
      </c>
      <c r="H30" s="471" t="s">
        <v>11839</v>
      </c>
    </row>
    <row r="31" spans="1:9">
      <c r="A31" s="424" t="s">
        <v>11738</v>
      </c>
      <c r="B31" s="362"/>
      <c r="C31" s="362" t="s">
        <v>11840</v>
      </c>
      <c r="D31" s="471" t="s">
        <v>11841</v>
      </c>
      <c r="E31" s="471" t="s">
        <v>11842</v>
      </c>
      <c r="F31" s="471" t="s">
        <v>11843</v>
      </c>
      <c r="G31" s="471" t="s">
        <v>11844</v>
      </c>
      <c r="H31" s="471" t="s">
        <v>11845</v>
      </c>
    </row>
    <row r="32" spans="1:9">
      <c r="A32" s="424" t="s">
        <v>11738</v>
      </c>
      <c r="B32" s="362"/>
      <c r="C32" s="362" t="s">
        <v>11846</v>
      </c>
      <c r="D32" s="471" t="s">
        <v>11847</v>
      </c>
      <c r="E32" s="471" t="s">
        <v>11799</v>
      </c>
      <c r="F32" s="471" t="s">
        <v>11848</v>
      </c>
      <c r="G32" s="471" t="s">
        <v>11800</v>
      </c>
      <c r="H32" s="471" t="s">
        <v>11849</v>
      </c>
    </row>
    <row r="33" spans="1:8">
      <c r="A33" s="424" t="s">
        <v>11738</v>
      </c>
      <c r="B33" s="362"/>
      <c r="C33" s="362" t="s">
        <v>11850</v>
      </c>
      <c r="D33" s="471" t="s">
        <v>2199</v>
      </c>
      <c r="E33" s="471">
        <v>0</v>
      </c>
      <c r="F33" s="471">
        <v>10</v>
      </c>
      <c r="G33" s="471">
        <v>10</v>
      </c>
      <c r="H33" s="471">
        <v>10</v>
      </c>
    </row>
    <row r="34" spans="1:8">
      <c r="A34" s="424" t="s">
        <v>11738</v>
      </c>
      <c r="B34" s="362"/>
      <c r="C34" s="362" t="s">
        <v>555</v>
      </c>
      <c r="D34" s="471" t="s">
        <v>11851</v>
      </c>
      <c r="E34" s="471" t="s">
        <v>11852</v>
      </c>
      <c r="F34" s="471" t="s">
        <v>11853</v>
      </c>
      <c r="G34" s="471" t="s">
        <v>11854</v>
      </c>
      <c r="H34" s="471" t="s">
        <v>11743</v>
      </c>
    </row>
    <row r="35" spans="1:8">
      <c r="A35" s="424" t="s">
        <v>11738</v>
      </c>
      <c r="B35" s="362"/>
      <c r="C35" s="362" t="s">
        <v>10510</v>
      </c>
      <c r="D35" s="471" t="s">
        <v>11855</v>
      </c>
      <c r="E35" s="471" t="s">
        <v>11856</v>
      </c>
      <c r="F35" s="471" t="s">
        <v>11857</v>
      </c>
      <c r="G35" s="471" t="s">
        <v>11757</v>
      </c>
      <c r="H35" s="471" t="s">
        <v>11858</v>
      </c>
    </row>
    <row r="36" spans="1:8">
      <c r="A36" s="424" t="s">
        <v>11738</v>
      </c>
      <c r="B36" s="362"/>
      <c r="C36" s="362" t="s">
        <v>10514</v>
      </c>
      <c r="D36" s="471" t="s">
        <v>11783</v>
      </c>
      <c r="E36" s="471" t="s">
        <v>11755</v>
      </c>
      <c r="F36" s="471" t="s">
        <v>11859</v>
      </c>
      <c r="G36" s="471" t="s">
        <v>11758</v>
      </c>
      <c r="H36" s="471" t="s">
        <v>11856</v>
      </c>
    </row>
    <row r="37" spans="1:8">
      <c r="A37" s="424" t="s">
        <v>11738</v>
      </c>
      <c r="B37" s="362"/>
      <c r="C37" s="362" t="s">
        <v>10518</v>
      </c>
      <c r="D37" s="471" t="s">
        <v>11860</v>
      </c>
      <c r="E37" s="471" t="s">
        <v>11861</v>
      </c>
      <c r="F37" s="471" t="s">
        <v>11852</v>
      </c>
      <c r="G37" s="471" t="s">
        <v>11862</v>
      </c>
      <c r="H37" s="471" t="s">
        <v>11863</v>
      </c>
    </row>
    <row r="38" spans="1:8">
      <c r="A38" s="424" t="s">
        <v>11738</v>
      </c>
      <c r="B38" s="362"/>
      <c r="C38" s="362" t="s">
        <v>11864</v>
      </c>
      <c r="D38" s="471" t="s">
        <v>11865</v>
      </c>
      <c r="E38" s="471" t="s">
        <v>11858</v>
      </c>
      <c r="F38" s="471" t="s">
        <v>11866</v>
      </c>
      <c r="G38" s="471" t="s">
        <v>11867</v>
      </c>
      <c r="H38" s="471" t="s">
        <v>11772</v>
      </c>
    </row>
    <row r="39" spans="1:8">
      <c r="A39" s="424" t="s">
        <v>11738</v>
      </c>
      <c r="B39" s="362"/>
      <c r="C39" s="362" t="s">
        <v>11868</v>
      </c>
      <c r="D39" s="471" t="s">
        <v>11869</v>
      </c>
      <c r="E39" s="471" t="s">
        <v>11753</v>
      </c>
      <c r="F39" s="471" t="s">
        <v>11870</v>
      </c>
      <c r="G39" s="471" t="s">
        <v>11871</v>
      </c>
      <c r="H39" s="471" t="s">
        <v>11856</v>
      </c>
    </row>
    <row r="40" spans="1:8">
      <c r="A40" s="424" t="s">
        <v>11738</v>
      </c>
      <c r="B40" s="362"/>
      <c r="C40" s="362" t="s">
        <v>11872</v>
      </c>
      <c r="D40" s="471">
        <v>36.872999999999998</v>
      </c>
      <c r="E40" s="471">
        <v>5.7279999999999998</v>
      </c>
      <c r="F40" s="471">
        <v>28.327999999999999</v>
      </c>
      <c r="G40" s="471">
        <v>48.328000000000003</v>
      </c>
      <c r="H40" s="471">
        <v>62.5</v>
      </c>
    </row>
    <row r="41" spans="1:8">
      <c r="A41" s="424" t="s">
        <v>11738</v>
      </c>
      <c r="B41" s="362"/>
      <c r="C41" s="362" t="s">
        <v>11873</v>
      </c>
      <c r="D41" s="471">
        <v>151.703</v>
      </c>
      <c r="E41" s="471">
        <v>22.515000000000001</v>
      </c>
      <c r="F41" s="471">
        <v>57.697000000000003</v>
      </c>
      <c r="G41" s="471">
        <v>100.169</v>
      </c>
      <c r="H41" s="471">
        <v>125</v>
      </c>
    </row>
    <row r="42" spans="1:8">
      <c r="A42" s="424" t="s">
        <v>11738</v>
      </c>
      <c r="B42" s="362"/>
      <c r="C42" s="362" t="s">
        <v>10602</v>
      </c>
      <c r="D42" s="471" t="s">
        <v>2199</v>
      </c>
      <c r="E42" s="471">
        <v>25</v>
      </c>
      <c r="F42" s="471">
        <v>500</v>
      </c>
      <c r="G42" s="471">
        <v>900</v>
      </c>
      <c r="H42" s="471">
        <v>1.0529999999999999</v>
      </c>
    </row>
    <row r="43" spans="1:8">
      <c r="A43" s="424" t="s">
        <v>11738</v>
      </c>
      <c r="B43" s="362"/>
      <c r="C43" s="362" t="s">
        <v>11874</v>
      </c>
      <c r="D43" s="471" t="s">
        <v>11875</v>
      </c>
      <c r="E43" s="471" t="s">
        <v>11876</v>
      </c>
      <c r="F43" s="471" t="s">
        <v>11877</v>
      </c>
      <c r="G43" s="471" t="s">
        <v>11878</v>
      </c>
      <c r="H43" s="471" t="s">
        <v>11879</v>
      </c>
    </row>
    <row r="44" spans="1:8">
      <c r="A44" s="424" t="s">
        <v>11738</v>
      </c>
      <c r="B44" s="362"/>
      <c r="C44" s="362" t="s">
        <v>11880</v>
      </c>
      <c r="D44" s="471" t="s">
        <v>11881</v>
      </c>
      <c r="E44" s="471" t="s">
        <v>11882</v>
      </c>
      <c r="F44" s="471" t="s">
        <v>11875</v>
      </c>
      <c r="G44" s="471" t="s">
        <v>11883</v>
      </c>
      <c r="H44" s="471" t="s">
        <v>11884</v>
      </c>
    </row>
    <row r="45" spans="1:8">
      <c r="A45" s="424" t="s">
        <v>11738</v>
      </c>
      <c r="B45" s="362"/>
      <c r="C45" s="362" t="s">
        <v>11885</v>
      </c>
      <c r="D45" s="471">
        <v>114</v>
      </c>
      <c r="E45" s="471">
        <v>114</v>
      </c>
      <c r="F45" s="471">
        <v>114</v>
      </c>
      <c r="G45" s="471">
        <v>114</v>
      </c>
      <c r="H45" s="471">
        <v>143</v>
      </c>
    </row>
    <row r="46" spans="1:8">
      <c r="A46" s="424" t="s">
        <v>11738</v>
      </c>
      <c r="B46" s="362"/>
      <c r="C46" s="362" t="s">
        <v>11886</v>
      </c>
      <c r="D46" s="471">
        <v>1.1499999999999999</v>
      </c>
      <c r="E46" s="471">
        <v>254</v>
      </c>
      <c r="F46" s="471">
        <v>782</v>
      </c>
      <c r="G46" s="471">
        <v>621</v>
      </c>
      <c r="H46" s="471">
        <v>143</v>
      </c>
    </row>
    <row r="47" spans="1:8">
      <c r="A47" s="424" t="s">
        <v>11738</v>
      </c>
      <c r="B47" s="362"/>
      <c r="C47" s="362" t="s">
        <v>11887</v>
      </c>
      <c r="D47" s="471">
        <v>1</v>
      </c>
      <c r="E47" s="471">
        <v>1</v>
      </c>
      <c r="F47" s="471">
        <v>1</v>
      </c>
      <c r="G47" s="471">
        <v>1</v>
      </c>
      <c r="H47" s="471">
        <v>2</v>
      </c>
    </row>
    <row r="48" spans="1:8">
      <c r="A48" s="424" t="s">
        <v>11738</v>
      </c>
      <c r="B48" s="362"/>
      <c r="C48" s="362" t="s">
        <v>11888</v>
      </c>
      <c r="D48" s="471">
        <v>68.466999999999999</v>
      </c>
      <c r="E48" s="471">
        <v>5</v>
      </c>
      <c r="F48" s="471">
        <v>30</v>
      </c>
      <c r="G48" s="471">
        <v>65</v>
      </c>
      <c r="H48" s="471">
        <v>80</v>
      </c>
    </row>
    <row r="49" spans="1:8">
      <c r="A49" s="424" t="s">
        <v>11738</v>
      </c>
      <c r="B49" s="362"/>
      <c r="C49" s="362" t="s">
        <v>11889</v>
      </c>
      <c r="D49" s="471" t="s">
        <v>11890</v>
      </c>
      <c r="E49" s="471" t="s">
        <v>11891</v>
      </c>
      <c r="F49" s="471" t="s">
        <v>11825</v>
      </c>
      <c r="G49" s="471" t="s">
        <v>11892</v>
      </c>
      <c r="H49" s="471" t="s">
        <v>11893</v>
      </c>
    </row>
    <row r="50" spans="1:8">
      <c r="A50" s="424" t="s">
        <v>11738</v>
      </c>
      <c r="B50" s="362"/>
      <c r="C50" s="362" t="s">
        <v>11894</v>
      </c>
      <c r="D50" s="471" t="s">
        <v>11895</v>
      </c>
      <c r="E50" s="471" t="s">
        <v>11896</v>
      </c>
      <c r="F50" s="471" t="s">
        <v>11897</v>
      </c>
      <c r="G50" s="471" t="s">
        <v>11898</v>
      </c>
      <c r="H50" s="471" t="s">
        <v>11899</v>
      </c>
    </row>
    <row r="51" spans="1:8">
      <c r="A51" s="424" t="s">
        <v>11738</v>
      </c>
      <c r="B51" s="362"/>
      <c r="C51" s="362" t="s">
        <v>11900</v>
      </c>
      <c r="D51" s="471" t="s">
        <v>11901</v>
      </c>
      <c r="E51" s="471" t="s">
        <v>11902</v>
      </c>
      <c r="F51" s="471" t="s">
        <v>11903</v>
      </c>
      <c r="G51" s="471" t="s">
        <v>11904</v>
      </c>
      <c r="H51" s="471" t="s">
        <v>11905</v>
      </c>
    </row>
    <row r="52" spans="1:8">
      <c r="A52" s="424" t="s">
        <v>11738</v>
      </c>
      <c r="B52" s="362"/>
      <c r="C52" s="362" t="s">
        <v>11906</v>
      </c>
      <c r="D52" s="471">
        <v>198</v>
      </c>
      <c r="E52" s="471">
        <v>199</v>
      </c>
      <c r="F52" s="471">
        <v>202</v>
      </c>
      <c r="G52" s="471">
        <v>205</v>
      </c>
      <c r="H52" s="471">
        <v>207.9</v>
      </c>
    </row>
    <row r="53" spans="1:8">
      <c r="A53" s="424" t="s">
        <v>11738</v>
      </c>
      <c r="B53" s="362"/>
      <c r="C53" s="362" t="s">
        <v>11907</v>
      </c>
      <c r="D53" s="471" t="s">
        <v>11908</v>
      </c>
      <c r="E53" s="471">
        <v>250</v>
      </c>
      <c r="F53" s="471">
        <v>750</v>
      </c>
      <c r="G53" s="471">
        <v>750</v>
      </c>
      <c r="H53" s="471">
        <v>250</v>
      </c>
    </row>
    <row r="54" spans="1:8">
      <c r="A54" s="424" t="s">
        <v>11738</v>
      </c>
      <c r="B54" s="362"/>
      <c r="C54" s="362" t="s">
        <v>11909</v>
      </c>
      <c r="D54" s="471" t="s">
        <v>11910</v>
      </c>
      <c r="E54" s="471"/>
      <c r="F54" s="471" t="s">
        <v>11911</v>
      </c>
      <c r="G54" s="471"/>
      <c r="H54" s="471" t="s">
        <v>11912</v>
      </c>
    </row>
    <row r="55" spans="1:8">
      <c r="A55" s="424" t="s">
        <v>11738</v>
      </c>
      <c r="B55" s="362"/>
      <c r="C55" s="362" t="s">
        <v>11913</v>
      </c>
      <c r="D55" s="471" t="s">
        <v>11824</v>
      </c>
      <c r="E55" s="471" t="s">
        <v>11824</v>
      </c>
      <c r="F55" s="471" t="s">
        <v>11914</v>
      </c>
      <c r="G55" s="471" t="s">
        <v>11914</v>
      </c>
      <c r="H55" s="471" t="s">
        <v>11915</v>
      </c>
    </row>
    <row r="56" spans="1:8">
      <c r="A56" s="424" t="s">
        <v>11738</v>
      </c>
      <c r="B56" s="362"/>
      <c r="C56" s="362" t="s">
        <v>11916</v>
      </c>
      <c r="D56" s="471">
        <v>6</v>
      </c>
      <c r="E56" s="471">
        <v>6</v>
      </c>
      <c r="F56" s="471">
        <v>6</v>
      </c>
      <c r="G56" s="471">
        <v>5.6</v>
      </c>
      <c r="H56" s="471">
        <v>4.8</v>
      </c>
    </row>
    <row r="57" spans="1:8">
      <c r="A57" s="424" t="s">
        <v>11738</v>
      </c>
      <c r="B57" s="362"/>
      <c r="C57" s="362" t="s">
        <v>11917</v>
      </c>
      <c r="D57" s="471" t="s">
        <v>11918</v>
      </c>
      <c r="E57" s="471" t="s">
        <v>11919</v>
      </c>
      <c r="F57" s="471" t="s">
        <v>11920</v>
      </c>
      <c r="G57" s="471" t="s">
        <v>11921</v>
      </c>
      <c r="H57" s="471" t="s">
        <v>11922</v>
      </c>
    </row>
    <row r="58" spans="1:8">
      <c r="A58" s="424" t="s">
        <v>11738</v>
      </c>
      <c r="B58" s="362"/>
      <c r="C58" s="362" t="s">
        <v>11923</v>
      </c>
      <c r="D58" s="471" t="s">
        <v>2199</v>
      </c>
      <c r="E58" s="471" t="s">
        <v>11924</v>
      </c>
      <c r="F58" s="471" t="s">
        <v>11924</v>
      </c>
      <c r="G58" s="471" t="s">
        <v>11924</v>
      </c>
      <c r="H58" s="471" t="s">
        <v>11924</v>
      </c>
    </row>
    <row r="59" spans="1:8">
      <c r="A59" s="424" t="s">
        <v>11738</v>
      </c>
      <c r="B59" s="362"/>
      <c r="C59" s="362" t="s">
        <v>11925</v>
      </c>
      <c r="D59" s="471">
        <v>47</v>
      </c>
      <c r="E59" s="471"/>
      <c r="F59" s="471">
        <v>50</v>
      </c>
      <c r="G59" s="471"/>
      <c r="H59" s="471">
        <v>53</v>
      </c>
    </row>
    <row r="60" spans="1:8">
      <c r="A60" s="424" t="s">
        <v>11738</v>
      </c>
      <c r="B60" s="362"/>
      <c r="C60" s="362" t="s">
        <v>11926</v>
      </c>
      <c r="D60" s="471" t="s">
        <v>11927</v>
      </c>
      <c r="E60" s="471"/>
      <c r="F60" s="471" t="s">
        <v>11928</v>
      </c>
      <c r="G60" s="471"/>
      <c r="H60" s="471" t="s">
        <v>11755</v>
      </c>
    </row>
    <row r="61" spans="1:8">
      <c r="A61" s="424" t="s">
        <v>11738</v>
      </c>
      <c r="B61" s="362"/>
      <c r="C61" s="362" t="s">
        <v>11929</v>
      </c>
      <c r="D61" s="471" t="s">
        <v>11930</v>
      </c>
      <c r="E61" s="471" t="s">
        <v>11931</v>
      </c>
      <c r="F61" s="471" t="s">
        <v>11932</v>
      </c>
      <c r="G61" s="471" t="s">
        <v>11933</v>
      </c>
      <c r="H61" s="471" t="s">
        <v>11934</v>
      </c>
    </row>
    <row r="62" spans="1:8">
      <c r="A62" s="424" t="s">
        <v>11738</v>
      </c>
      <c r="B62" s="362"/>
      <c r="C62" s="362" t="s">
        <v>11935</v>
      </c>
      <c r="D62" s="471" t="s">
        <v>11936</v>
      </c>
      <c r="E62" s="471" t="s">
        <v>11937</v>
      </c>
      <c r="F62" s="471" t="s">
        <v>11938</v>
      </c>
      <c r="G62" s="471" t="s">
        <v>11939</v>
      </c>
      <c r="H62" s="471" t="s">
        <v>11940</v>
      </c>
    </row>
    <row r="63" spans="1:8">
      <c r="A63" s="424" t="s">
        <v>11738</v>
      </c>
      <c r="B63" s="362"/>
      <c r="C63" s="362" t="s">
        <v>11941</v>
      </c>
      <c r="D63" s="471" t="s">
        <v>11792</v>
      </c>
      <c r="E63" s="471" t="s">
        <v>11942</v>
      </c>
      <c r="F63" s="471" t="s">
        <v>11943</v>
      </c>
      <c r="G63" s="471" t="s">
        <v>11944</v>
      </c>
      <c r="H63" s="471" t="s">
        <v>11742</v>
      </c>
    </row>
    <row r="64" spans="1:8">
      <c r="A64" s="424" t="s">
        <v>11738</v>
      </c>
      <c r="B64" s="362"/>
      <c r="C64" s="362" t="s">
        <v>11945</v>
      </c>
      <c r="D64" s="471" t="s">
        <v>11946</v>
      </c>
      <c r="E64" s="471" t="s">
        <v>11947</v>
      </c>
      <c r="F64" s="471" t="s">
        <v>11948</v>
      </c>
      <c r="G64" s="471" t="s">
        <v>11949</v>
      </c>
      <c r="H64" s="471" t="s">
        <v>11950</v>
      </c>
    </row>
    <row r="65" spans="1:8">
      <c r="A65" s="424" t="s">
        <v>11738</v>
      </c>
      <c r="B65" s="362"/>
      <c r="C65" s="362" t="s">
        <v>11951</v>
      </c>
      <c r="D65" s="471" t="s">
        <v>11952</v>
      </c>
      <c r="E65" s="471" t="s">
        <v>11790</v>
      </c>
      <c r="F65" s="471" t="s">
        <v>11953</v>
      </c>
      <c r="G65" s="471" t="s">
        <v>11792</v>
      </c>
      <c r="H65" s="471" t="s">
        <v>11740</v>
      </c>
    </row>
    <row r="66" spans="1:8">
      <c r="A66" s="424" t="s">
        <v>11738</v>
      </c>
      <c r="B66" s="362"/>
      <c r="C66" s="362" t="s">
        <v>11954</v>
      </c>
      <c r="D66" s="471" t="s">
        <v>11955</v>
      </c>
      <c r="E66" s="471" t="s">
        <v>11956</v>
      </c>
      <c r="F66" s="471" t="s">
        <v>11857</v>
      </c>
      <c r="G66" s="471" t="s">
        <v>11957</v>
      </c>
      <c r="H66" s="471" t="s">
        <v>11879</v>
      </c>
    </row>
    <row r="67" spans="1:8">
      <c r="A67" s="424" t="s">
        <v>11738</v>
      </c>
      <c r="B67" s="362"/>
      <c r="C67" s="362" t="s">
        <v>11958</v>
      </c>
      <c r="D67" s="471" t="s">
        <v>11931</v>
      </c>
      <c r="E67" s="471" t="s">
        <v>11959</v>
      </c>
      <c r="F67" s="471" t="s">
        <v>11773</v>
      </c>
      <c r="G67" s="471" t="s">
        <v>11960</v>
      </c>
      <c r="H67" s="471" t="s">
        <v>11774</v>
      </c>
    </row>
    <row r="68" spans="1:8">
      <c r="A68" s="424" t="s">
        <v>11738</v>
      </c>
      <c r="B68" s="362"/>
      <c r="C68" s="362" t="s">
        <v>11961</v>
      </c>
      <c r="D68" s="471" t="s">
        <v>11939</v>
      </c>
      <c r="E68" s="471" t="s">
        <v>11858</v>
      </c>
      <c r="F68" s="471" t="s">
        <v>11866</v>
      </c>
      <c r="G68" s="471" t="s">
        <v>11940</v>
      </c>
      <c r="H68" s="471" t="s">
        <v>11940</v>
      </c>
    </row>
    <row r="69" spans="1:8">
      <c r="A69" s="424" t="s">
        <v>11738</v>
      </c>
      <c r="B69" s="362"/>
      <c r="C69" s="362" t="s">
        <v>11962</v>
      </c>
      <c r="D69" s="471" t="s">
        <v>11915</v>
      </c>
      <c r="E69" s="471"/>
      <c r="F69" s="471" t="s">
        <v>11963</v>
      </c>
      <c r="G69" s="471"/>
      <c r="H69" s="471" t="s">
        <v>11964</v>
      </c>
    </row>
    <row r="70" spans="1:8">
      <c r="A70" s="424" t="s">
        <v>11738</v>
      </c>
      <c r="B70" s="362"/>
      <c r="C70" s="362" t="s">
        <v>11965</v>
      </c>
      <c r="D70" s="471" t="s">
        <v>11966</v>
      </c>
      <c r="E70" s="471" t="s">
        <v>11967</v>
      </c>
      <c r="F70" s="471" t="s">
        <v>11967</v>
      </c>
      <c r="G70" s="471" t="s">
        <v>11967</v>
      </c>
      <c r="H70" s="471" t="s">
        <v>11967</v>
      </c>
    </row>
    <row r="71" spans="1:8">
      <c r="A71" s="424" t="s">
        <v>11738</v>
      </c>
      <c r="B71" s="362"/>
      <c r="C71" s="362" t="s">
        <v>11968</v>
      </c>
      <c r="D71" s="471">
        <v>28</v>
      </c>
      <c r="E71" s="471">
        <v>30</v>
      </c>
      <c r="F71" s="471">
        <v>35</v>
      </c>
      <c r="G71" s="471">
        <v>40</v>
      </c>
      <c r="H71" s="471">
        <v>43</v>
      </c>
    </row>
  </sheetData>
  <dataValidations count="2">
    <dataValidation type="list" allowBlank="1" showErrorMessage="1" sqref="B2:B71">
      <formula1>"Andres Martinez,Damarix Pabon ,Daniel Ahumada ,Daniel Briceño ,Harry Ramos ,Paula Castaño,Sharon Beltran "</formula1>
    </dataValidation>
    <dataValidation type="list" allowBlank="1" showErrorMessage="1" sqref="A2:A71">
      <formula1>"CON  MODIFICACIÓN,SIN MODIFICACIÓN,PENDIENTE"</formula1>
    </dataValidation>
  </dataValidation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FF00"/>
    <outlinePr summaryBelow="0" summaryRight="0"/>
  </sheetPr>
  <dimension ref="A1:K35"/>
  <sheetViews>
    <sheetView workbookViewId="0"/>
  </sheetViews>
  <sheetFormatPr baseColWidth="10" defaultColWidth="12.7109375" defaultRowHeight="15" customHeight="1"/>
  <cols>
    <col min="1" max="1" width="34" customWidth="1"/>
    <col min="2" max="2" width="19.7109375" customWidth="1"/>
    <col min="3" max="3" width="44" customWidth="1"/>
  </cols>
  <sheetData>
    <row r="1" spans="1:11">
      <c r="A1" s="423" t="s">
        <v>11607</v>
      </c>
      <c r="B1" s="423" t="s">
        <v>11969</v>
      </c>
      <c r="C1" s="475" t="s">
        <v>11731</v>
      </c>
      <c r="D1" s="423" t="s">
        <v>11970</v>
      </c>
      <c r="E1" s="423" t="s">
        <v>11971</v>
      </c>
      <c r="F1" s="423" t="s">
        <v>11972</v>
      </c>
      <c r="G1" s="470" t="s">
        <v>11732</v>
      </c>
      <c r="H1" s="470" t="s">
        <v>11733</v>
      </c>
      <c r="I1" s="470" t="s">
        <v>11734</v>
      </c>
      <c r="J1" s="470" t="s">
        <v>11735</v>
      </c>
      <c r="K1" s="470" t="s">
        <v>11736</v>
      </c>
    </row>
    <row r="2" spans="1:11">
      <c r="A2" s="476" t="s">
        <v>11619</v>
      </c>
      <c r="B2" s="476" t="s">
        <v>865</v>
      </c>
      <c r="C2" s="476" t="s">
        <v>11973</v>
      </c>
      <c r="D2" s="477" t="s">
        <v>11974</v>
      </c>
      <c r="E2" s="477" t="s">
        <v>11975</v>
      </c>
      <c r="F2" s="478">
        <v>2023</v>
      </c>
      <c r="G2" s="479">
        <v>0</v>
      </c>
      <c r="H2" s="479">
        <v>0.25</v>
      </c>
      <c r="I2" s="479">
        <v>0.5</v>
      </c>
      <c r="J2" s="479">
        <v>0.75</v>
      </c>
      <c r="K2" s="479">
        <v>1</v>
      </c>
    </row>
    <row r="3" spans="1:11">
      <c r="A3" s="476" t="s">
        <v>11619</v>
      </c>
      <c r="B3" s="476" t="s">
        <v>11452</v>
      </c>
      <c r="C3" s="476" t="s">
        <v>11976</v>
      </c>
      <c r="D3" s="477" t="s">
        <v>2026</v>
      </c>
      <c r="E3" s="477" t="s">
        <v>11977</v>
      </c>
      <c r="F3" s="478">
        <v>2023</v>
      </c>
      <c r="G3" s="480">
        <v>5000</v>
      </c>
      <c r="H3" s="480">
        <v>1000</v>
      </c>
      <c r="I3" s="480">
        <v>1000</v>
      </c>
      <c r="J3" s="480">
        <v>1000</v>
      </c>
      <c r="K3" s="480">
        <v>1000</v>
      </c>
    </row>
    <row r="4" spans="1:11">
      <c r="A4" s="476" t="s">
        <v>11619</v>
      </c>
      <c r="B4" s="476" t="s">
        <v>11452</v>
      </c>
      <c r="C4" s="476" t="s">
        <v>11978</v>
      </c>
      <c r="D4" s="477" t="s">
        <v>2026</v>
      </c>
      <c r="E4" s="477" t="s">
        <v>11977</v>
      </c>
      <c r="F4" s="478">
        <v>2023</v>
      </c>
      <c r="G4" s="480">
        <v>1583</v>
      </c>
      <c r="H4" s="480">
        <v>1650</v>
      </c>
      <c r="I4" s="480">
        <v>1700</v>
      </c>
      <c r="J4" s="480">
        <v>1750</v>
      </c>
      <c r="K4" s="480">
        <v>1800</v>
      </c>
    </row>
    <row r="5" spans="1:11">
      <c r="A5" s="476" t="s">
        <v>11675</v>
      </c>
      <c r="B5" s="476" t="s">
        <v>38</v>
      </c>
      <c r="C5" s="476" t="s">
        <v>11979</v>
      </c>
      <c r="D5" s="476" t="s">
        <v>11980</v>
      </c>
      <c r="E5" s="477" t="s">
        <v>11977</v>
      </c>
      <c r="F5" s="481">
        <v>2023</v>
      </c>
      <c r="G5" s="480">
        <v>4.4000000000000004</v>
      </c>
      <c r="H5" s="480">
        <v>4.5999999999999996</v>
      </c>
      <c r="I5" s="480">
        <v>4.8</v>
      </c>
      <c r="J5" s="480">
        <v>5</v>
      </c>
      <c r="K5" s="480">
        <v>5</v>
      </c>
    </row>
    <row r="6" spans="1:11">
      <c r="A6" s="476" t="s">
        <v>11608</v>
      </c>
      <c r="B6" s="476" t="s">
        <v>865</v>
      </c>
      <c r="C6" s="476" t="s">
        <v>11981</v>
      </c>
      <c r="D6" s="476" t="s">
        <v>869</v>
      </c>
      <c r="E6" s="477" t="s">
        <v>11977</v>
      </c>
      <c r="F6" s="481">
        <v>2023</v>
      </c>
      <c r="G6" s="480" t="s">
        <v>11982</v>
      </c>
      <c r="H6" s="480" t="s">
        <v>11983</v>
      </c>
      <c r="I6" s="480" t="s">
        <v>11984</v>
      </c>
      <c r="J6" s="480" t="s">
        <v>11985</v>
      </c>
      <c r="K6" s="480" t="s">
        <v>11986</v>
      </c>
    </row>
    <row r="7" spans="1:11">
      <c r="A7" s="476" t="s">
        <v>11987</v>
      </c>
      <c r="B7" s="476" t="s">
        <v>11452</v>
      </c>
      <c r="C7" s="476" t="s">
        <v>11988</v>
      </c>
      <c r="D7" s="476" t="s">
        <v>11989</v>
      </c>
      <c r="E7" s="477" t="s">
        <v>11977</v>
      </c>
      <c r="F7" s="481">
        <v>2023</v>
      </c>
      <c r="G7" s="482">
        <v>3230</v>
      </c>
      <c r="H7" s="480">
        <v>3.5859999999999999</v>
      </c>
      <c r="I7" s="480">
        <v>3.024</v>
      </c>
      <c r="J7" s="480">
        <v>2.8180000000000001</v>
      </c>
      <c r="K7" s="480">
        <v>2.6120000000000001</v>
      </c>
    </row>
    <row r="8" spans="1:11">
      <c r="A8" s="476" t="s">
        <v>11987</v>
      </c>
      <c r="B8" s="476" t="s">
        <v>11452</v>
      </c>
      <c r="C8" s="476" t="s">
        <v>11990</v>
      </c>
      <c r="D8" s="476" t="s">
        <v>11989</v>
      </c>
      <c r="E8" s="477" t="s">
        <v>11977</v>
      </c>
      <c r="F8" s="481">
        <v>2023</v>
      </c>
      <c r="G8" s="480">
        <v>6.9909999999999997</v>
      </c>
      <c r="H8" s="480">
        <v>6.5789999999999997</v>
      </c>
      <c r="I8" s="480">
        <v>6.1669999999999998</v>
      </c>
      <c r="J8" s="480">
        <v>5.7549999999999999</v>
      </c>
      <c r="K8" s="480">
        <v>5.343</v>
      </c>
    </row>
    <row r="9" spans="1:11">
      <c r="A9" s="476" t="s">
        <v>11987</v>
      </c>
      <c r="B9" s="476" t="s">
        <v>11452</v>
      </c>
      <c r="C9" s="476" t="s">
        <v>11991</v>
      </c>
      <c r="D9" s="476" t="s">
        <v>11989</v>
      </c>
      <c r="E9" s="477" t="s">
        <v>11977</v>
      </c>
      <c r="F9" s="481">
        <v>2023</v>
      </c>
      <c r="G9" s="480">
        <v>1.7569999999999999</v>
      </c>
      <c r="H9" s="480">
        <v>1.5509999999999999</v>
      </c>
      <c r="I9" s="480">
        <v>1.345</v>
      </c>
      <c r="J9" s="480">
        <v>1.139</v>
      </c>
      <c r="K9" s="480">
        <v>933</v>
      </c>
    </row>
    <row r="10" spans="1:11">
      <c r="A10" s="476" t="s">
        <v>11619</v>
      </c>
      <c r="B10" s="476" t="s">
        <v>38</v>
      </c>
      <c r="C10" s="476" t="s">
        <v>11992</v>
      </c>
      <c r="D10" s="476" t="s">
        <v>11993</v>
      </c>
      <c r="E10" s="477" t="s">
        <v>11977</v>
      </c>
      <c r="F10" s="481">
        <v>2023</v>
      </c>
      <c r="G10" s="480" t="s">
        <v>11994</v>
      </c>
      <c r="H10" s="479">
        <v>0.14000000000000001</v>
      </c>
      <c r="I10" s="480" t="s">
        <v>11995</v>
      </c>
      <c r="J10" s="483">
        <v>0.127</v>
      </c>
      <c r="K10" s="480" t="s">
        <v>11996</v>
      </c>
    </row>
    <row r="11" spans="1:11">
      <c r="A11" s="476" t="s">
        <v>11619</v>
      </c>
      <c r="B11" s="476" t="s">
        <v>38</v>
      </c>
      <c r="C11" s="476" t="s">
        <v>11997</v>
      </c>
      <c r="D11" s="476" t="s">
        <v>11993</v>
      </c>
      <c r="E11" s="477" t="s">
        <v>11977</v>
      </c>
      <c r="F11" s="481">
        <v>2023</v>
      </c>
      <c r="G11" s="480" t="s">
        <v>11998</v>
      </c>
      <c r="H11" s="480" t="s">
        <v>11999</v>
      </c>
      <c r="I11" s="480" t="s">
        <v>12000</v>
      </c>
      <c r="J11" s="480" t="s">
        <v>12001</v>
      </c>
      <c r="K11" s="483">
        <v>0.13500000000000001</v>
      </c>
    </row>
    <row r="12" spans="1:11">
      <c r="A12" s="143" t="s">
        <v>11629</v>
      </c>
      <c r="B12" s="143" t="s">
        <v>38</v>
      </c>
      <c r="C12" s="143" t="s">
        <v>12002</v>
      </c>
      <c r="D12" s="143" t="s">
        <v>12003</v>
      </c>
      <c r="E12" s="484" t="s">
        <v>11975</v>
      </c>
      <c r="F12" s="485">
        <v>2023</v>
      </c>
      <c r="G12" s="486" t="s">
        <v>12004</v>
      </c>
      <c r="H12" s="487"/>
      <c r="I12" s="487"/>
      <c r="J12" s="487"/>
      <c r="K12" s="487" t="s">
        <v>12005</v>
      </c>
    </row>
    <row r="13" spans="1:11">
      <c r="A13" s="476" t="s">
        <v>11629</v>
      </c>
      <c r="B13" s="476" t="s">
        <v>11452</v>
      </c>
      <c r="C13" s="476" t="s">
        <v>12006</v>
      </c>
      <c r="D13" s="476" t="s">
        <v>12007</v>
      </c>
      <c r="E13" s="477" t="s">
        <v>11975</v>
      </c>
      <c r="F13" s="481">
        <v>2023</v>
      </c>
      <c r="G13" s="480" t="s">
        <v>2433</v>
      </c>
      <c r="H13" s="480"/>
      <c r="I13" s="480"/>
      <c r="J13" s="480"/>
      <c r="K13" s="488"/>
    </row>
    <row r="14" spans="1:11">
      <c r="A14" s="476" t="s">
        <v>11619</v>
      </c>
      <c r="B14" s="476" t="s">
        <v>865</v>
      </c>
      <c r="C14" s="476" t="s">
        <v>12008</v>
      </c>
      <c r="D14" s="476" t="s">
        <v>12009</v>
      </c>
      <c r="E14" s="477" t="s">
        <v>11977</v>
      </c>
      <c r="F14" s="481">
        <v>2023</v>
      </c>
      <c r="G14" s="483">
        <v>0.38800000000000001</v>
      </c>
      <c r="H14" s="483">
        <v>0.38900000000000001</v>
      </c>
      <c r="I14" s="483">
        <v>0.38950000000000001</v>
      </c>
      <c r="J14" s="483">
        <v>0.39</v>
      </c>
      <c r="K14" s="480" t="s">
        <v>12010</v>
      </c>
    </row>
    <row r="15" spans="1:11">
      <c r="A15" s="476" t="s">
        <v>11629</v>
      </c>
      <c r="B15" s="476" t="s">
        <v>38</v>
      </c>
      <c r="C15" s="476" t="s">
        <v>12011</v>
      </c>
      <c r="D15" s="424" t="s">
        <v>201</v>
      </c>
      <c r="E15" s="477" t="s">
        <v>11975</v>
      </c>
      <c r="F15" s="481">
        <v>2023</v>
      </c>
      <c r="G15" s="480">
        <v>37</v>
      </c>
      <c r="H15" s="480"/>
      <c r="I15" s="480"/>
      <c r="J15" s="480"/>
      <c r="K15" s="480">
        <f>G15+10</f>
        <v>47</v>
      </c>
    </row>
    <row r="16" spans="1:11">
      <c r="A16" s="476" t="s">
        <v>11675</v>
      </c>
      <c r="B16" s="476" t="s">
        <v>334</v>
      </c>
      <c r="C16" s="476" t="s">
        <v>12012</v>
      </c>
      <c r="D16" s="476" t="s">
        <v>43</v>
      </c>
      <c r="E16" s="477" t="s">
        <v>11975</v>
      </c>
      <c r="F16" s="481" t="s">
        <v>43</v>
      </c>
      <c r="G16" s="480"/>
      <c r="H16" s="480"/>
      <c r="I16" s="480"/>
      <c r="J16" s="480"/>
      <c r="K16" s="480">
        <v>50000</v>
      </c>
    </row>
    <row r="17" spans="1:11">
      <c r="A17" s="476" t="s">
        <v>11629</v>
      </c>
      <c r="B17" s="476" t="s">
        <v>38</v>
      </c>
      <c r="C17" s="476" t="s">
        <v>12013</v>
      </c>
      <c r="D17" s="424" t="s">
        <v>12014</v>
      </c>
      <c r="E17" s="477" t="s">
        <v>11975</v>
      </c>
      <c r="F17" s="481">
        <v>2023</v>
      </c>
      <c r="G17" s="480">
        <v>2.99</v>
      </c>
      <c r="H17" s="480"/>
      <c r="I17" s="480"/>
      <c r="J17" s="480"/>
      <c r="K17" s="480">
        <f>G17-0.59</f>
        <v>2.4000000000000004</v>
      </c>
    </row>
    <row r="18" spans="1:11">
      <c r="A18" s="476" t="s">
        <v>11629</v>
      </c>
      <c r="B18" s="476" t="s">
        <v>38</v>
      </c>
      <c r="C18" s="476" t="s">
        <v>12015</v>
      </c>
      <c r="D18" s="424" t="s">
        <v>2507</v>
      </c>
      <c r="E18" s="477" t="s">
        <v>11975</v>
      </c>
      <c r="F18" s="481">
        <v>2023</v>
      </c>
      <c r="G18" s="479">
        <v>0.54</v>
      </c>
      <c r="H18" s="480"/>
      <c r="I18" s="480"/>
      <c r="J18" s="480"/>
      <c r="K18" s="479">
        <v>0.46</v>
      </c>
    </row>
    <row r="19" spans="1:11">
      <c r="A19" s="476" t="s">
        <v>11629</v>
      </c>
      <c r="B19" s="476" t="s">
        <v>11452</v>
      </c>
      <c r="C19" s="476" t="s">
        <v>12016</v>
      </c>
      <c r="D19" s="476" t="s">
        <v>12017</v>
      </c>
      <c r="E19" s="477" t="s">
        <v>11975</v>
      </c>
      <c r="F19" s="481">
        <v>2024</v>
      </c>
      <c r="G19" s="489">
        <v>1969</v>
      </c>
      <c r="H19" s="480"/>
      <c r="I19" s="480"/>
      <c r="J19" s="480"/>
      <c r="K19" s="480">
        <v>2461</v>
      </c>
    </row>
    <row r="20" spans="1:11">
      <c r="A20" s="476" t="s">
        <v>11629</v>
      </c>
      <c r="B20" s="476" t="s">
        <v>11452</v>
      </c>
      <c r="C20" s="476" t="s">
        <v>12018</v>
      </c>
      <c r="D20" s="476" t="s">
        <v>12019</v>
      </c>
      <c r="E20" s="477" t="s">
        <v>11975</v>
      </c>
      <c r="F20" s="481">
        <v>2023</v>
      </c>
      <c r="G20" s="479">
        <v>0.76</v>
      </c>
      <c r="H20" s="480"/>
      <c r="I20" s="480"/>
      <c r="J20" s="480"/>
      <c r="K20" s="479">
        <v>0.61</v>
      </c>
    </row>
    <row r="21" spans="1:11">
      <c r="A21" s="476" t="s">
        <v>12020</v>
      </c>
      <c r="B21" s="476" t="s">
        <v>865</v>
      </c>
      <c r="C21" s="476" t="s">
        <v>12021</v>
      </c>
      <c r="D21" s="476" t="s">
        <v>12022</v>
      </c>
      <c r="E21" s="477" t="s">
        <v>11975</v>
      </c>
      <c r="F21" s="481">
        <v>2023</v>
      </c>
      <c r="G21" s="480">
        <v>87000</v>
      </c>
      <c r="H21" s="480"/>
      <c r="I21" s="480"/>
      <c r="J21" s="480"/>
      <c r="K21" s="480">
        <v>200000</v>
      </c>
    </row>
    <row r="22" spans="1:11">
      <c r="A22" s="476" t="s">
        <v>12020</v>
      </c>
      <c r="B22" s="476" t="s">
        <v>865</v>
      </c>
      <c r="C22" s="476" t="s">
        <v>12023</v>
      </c>
      <c r="D22" s="476" t="s">
        <v>12022</v>
      </c>
      <c r="E22" s="477" t="s">
        <v>11975</v>
      </c>
      <c r="F22" s="481">
        <v>2023</v>
      </c>
      <c r="G22" s="480">
        <v>163075</v>
      </c>
      <c r="H22" s="480"/>
      <c r="I22" s="480"/>
      <c r="J22" s="480"/>
      <c r="K22" s="480">
        <v>280000</v>
      </c>
    </row>
    <row r="23" spans="1:11">
      <c r="A23" s="476" t="s">
        <v>12020</v>
      </c>
      <c r="B23" s="476" t="s">
        <v>865</v>
      </c>
      <c r="C23" s="476" t="s">
        <v>12024</v>
      </c>
      <c r="D23" s="476" t="s">
        <v>12025</v>
      </c>
      <c r="E23" s="477" t="s">
        <v>11975</v>
      </c>
      <c r="F23" s="481">
        <v>2023</v>
      </c>
      <c r="G23" s="480">
        <v>0</v>
      </c>
      <c r="H23" s="480"/>
      <c r="I23" s="480"/>
      <c r="J23" s="480"/>
      <c r="K23" s="480">
        <v>25</v>
      </c>
    </row>
    <row r="24" spans="1:11">
      <c r="A24" s="476" t="s">
        <v>12020</v>
      </c>
      <c r="B24" s="476" t="s">
        <v>865</v>
      </c>
      <c r="C24" s="476" t="s">
        <v>12026</v>
      </c>
      <c r="D24" s="476" t="s">
        <v>12027</v>
      </c>
      <c r="E24" s="477" t="s">
        <v>11975</v>
      </c>
      <c r="F24" s="481">
        <v>2023</v>
      </c>
      <c r="G24" s="480">
        <v>0</v>
      </c>
      <c r="H24" s="480"/>
      <c r="I24" s="480"/>
      <c r="J24" s="480"/>
      <c r="K24" s="480">
        <v>280000</v>
      </c>
    </row>
    <row r="25" spans="1:11">
      <c r="A25" s="476" t="s">
        <v>12020</v>
      </c>
      <c r="B25" s="476" t="s">
        <v>11452</v>
      </c>
      <c r="C25" s="476" t="s">
        <v>12028</v>
      </c>
      <c r="D25" s="476" t="s">
        <v>3235</v>
      </c>
      <c r="E25" s="477" t="s">
        <v>11975</v>
      </c>
      <c r="F25" s="481">
        <v>2023</v>
      </c>
      <c r="G25" s="479">
        <v>0</v>
      </c>
      <c r="H25" s="480"/>
      <c r="I25" s="480"/>
      <c r="J25" s="480"/>
      <c r="K25" s="479">
        <v>1</v>
      </c>
    </row>
    <row r="26" spans="1:11">
      <c r="A26" s="476" t="s">
        <v>12020</v>
      </c>
      <c r="B26" s="476" t="s">
        <v>1692</v>
      </c>
      <c r="C26" s="476" t="s">
        <v>12029</v>
      </c>
      <c r="D26" s="476" t="s">
        <v>12030</v>
      </c>
      <c r="E26" s="477" t="s">
        <v>11975</v>
      </c>
      <c r="F26" s="481">
        <v>2023</v>
      </c>
      <c r="G26" s="479">
        <v>0</v>
      </c>
      <c r="H26" s="480"/>
      <c r="I26" s="480"/>
      <c r="J26" s="480"/>
      <c r="K26" s="479">
        <v>1</v>
      </c>
    </row>
    <row r="27" spans="1:11">
      <c r="A27" s="476" t="s">
        <v>12020</v>
      </c>
      <c r="B27" s="476" t="s">
        <v>1692</v>
      </c>
      <c r="C27" s="476" t="s">
        <v>12031</v>
      </c>
      <c r="D27" s="476" t="s">
        <v>12030</v>
      </c>
      <c r="E27" s="477" t="s">
        <v>11975</v>
      </c>
      <c r="F27" s="481">
        <v>2023</v>
      </c>
      <c r="G27" s="479">
        <v>0</v>
      </c>
      <c r="H27" s="480"/>
      <c r="I27" s="480"/>
      <c r="J27" s="480"/>
      <c r="K27" s="479">
        <v>1</v>
      </c>
    </row>
    <row r="28" spans="1:11">
      <c r="A28" s="476" t="s">
        <v>12020</v>
      </c>
      <c r="B28" s="476" t="s">
        <v>334</v>
      </c>
      <c r="C28" s="476" t="s">
        <v>12032</v>
      </c>
      <c r="D28" s="476" t="s">
        <v>12033</v>
      </c>
      <c r="E28" s="477" t="s">
        <v>11975</v>
      </c>
      <c r="F28" s="481">
        <v>2023</v>
      </c>
      <c r="G28" s="480" t="s">
        <v>2433</v>
      </c>
      <c r="H28" s="480"/>
      <c r="I28" s="480"/>
      <c r="J28" s="480"/>
      <c r="K28" s="479">
        <v>0.6</v>
      </c>
    </row>
    <row r="29" spans="1:11">
      <c r="A29" s="476" t="s">
        <v>12020</v>
      </c>
      <c r="B29" s="362" t="s">
        <v>334</v>
      </c>
      <c r="C29" s="362" t="s">
        <v>12034</v>
      </c>
      <c r="D29" s="476" t="s">
        <v>12033</v>
      </c>
      <c r="E29" s="490" t="s">
        <v>11975</v>
      </c>
      <c r="F29" s="481">
        <v>2023</v>
      </c>
      <c r="G29" s="480" t="s">
        <v>2433</v>
      </c>
      <c r="H29" s="471"/>
      <c r="I29" s="471"/>
      <c r="J29" s="471"/>
      <c r="K29" s="479">
        <v>0.6</v>
      </c>
    </row>
    <row r="30" spans="1:11">
      <c r="A30" s="476" t="s">
        <v>11708</v>
      </c>
      <c r="B30" s="362" t="s">
        <v>11452</v>
      </c>
      <c r="C30" s="362" t="s">
        <v>12035</v>
      </c>
      <c r="D30" s="362" t="s">
        <v>3235</v>
      </c>
      <c r="E30" s="490" t="s">
        <v>11975</v>
      </c>
      <c r="F30" s="481">
        <v>2023</v>
      </c>
      <c r="G30" s="480" t="s">
        <v>2433</v>
      </c>
      <c r="K30" s="480" t="s">
        <v>2433</v>
      </c>
    </row>
    <row r="31" spans="1:11">
      <c r="A31" s="476" t="s">
        <v>11708</v>
      </c>
      <c r="B31" s="362" t="s">
        <v>11452</v>
      </c>
      <c r="C31" s="362" t="s">
        <v>12036</v>
      </c>
      <c r="D31" s="362" t="s">
        <v>12037</v>
      </c>
      <c r="E31" s="490" t="s">
        <v>11977</v>
      </c>
      <c r="F31" s="481">
        <v>2023</v>
      </c>
      <c r="G31" s="480" t="s">
        <v>2433</v>
      </c>
      <c r="K31" s="480" t="s">
        <v>2433</v>
      </c>
    </row>
    <row r="32" spans="1:11">
      <c r="A32" s="362" t="s">
        <v>11708</v>
      </c>
      <c r="B32" s="362" t="s">
        <v>38</v>
      </c>
      <c r="C32" s="362" t="s">
        <v>12038</v>
      </c>
      <c r="D32" s="362" t="s">
        <v>2670</v>
      </c>
      <c r="E32" s="490" t="s">
        <v>11975</v>
      </c>
      <c r="F32" s="481">
        <v>2023</v>
      </c>
      <c r="G32" s="480" t="s">
        <v>2433</v>
      </c>
      <c r="K32" s="480" t="s">
        <v>2433</v>
      </c>
    </row>
    <row r="33" spans="1:11">
      <c r="A33" s="362" t="s">
        <v>11708</v>
      </c>
      <c r="B33" s="362" t="s">
        <v>38</v>
      </c>
      <c r="C33" s="362" t="s">
        <v>12039</v>
      </c>
      <c r="D33" s="362" t="s">
        <v>201</v>
      </c>
      <c r="E33" s="490" t="s">
        <v>11975</v>
      </c>
      <c r="F33" s="481">
        <v>2023</v>
      </c>
      <c r="G33" s="480" t="s">
        <v>2433</v>
      </c>
      <c r="K33" s="480" t="s">
        <v>2433</v>
      </c>
    </row>
    <row r="34" spans="1:11">
      <c r="A34" s="362" t="s">
        <v>11708</v>
      </c>
      <c r="B34" s="362" t="s">
        <v>334</v>
      </c>
      <c r="C34" s="362" t="s">
        <v>12040</v>
      </c>
      <c r="D34" s="362" t="s">
        <v>4763</v>
      </c>
      <c r="E34" s="490" t="s">
        <v>11975</v>
      </c>
      <c r="F34" s="481">
        <v>2023</v>
      </c>
      <c r="G34" s="480" t="s">
        <v>2433</v>
      </c>
      <c r="K34" s="480" t="s">
        <v>2433</v>
      </c>
    </row>
    <row r="35" spans="1:11">
      <c r="A35" s="362" t="s">
        <v>11708</v>
      </c>
      <c r="B35" s="362" t="s">
        <v>334</v>
      </c>
      <c r="C35" s="362" t="s">
        <v>12041</v>
      </c>
      <c r="D35" s="362" t="s">
        <v>4763</v>
      </c>
      <c r="E35" s="490" t="s">
        <v>11975</v>
      </c>
      <c r="F35" s="481">
        <v>2023</v>
      </c>
      <c r="G35" s="480" t="s">
        <v>2433</v>
      </c>
      <c r="K35" s="480" t="s">
        <v>2433</v>
      </c>
    </row>
  </sheetData>
  <dataValidations count="3">
    <dataValidation type="list" allowBlank="1" showErrorMessage="1" sqref="A2:A297">
      <formula1>"Ana Teresa Bernal,Andrés Darío Onzaga Niño,Andrés Ernesto García Vargas,Andrés Giovanni Barrios Bernal,Andrés Leandro Castellanos Serrano,Angelo Schiavenato Rivadeneira,Armando Gutiérrez González,Clara Lucia Sandoval Moreno,Cristina Calderón Restrepo,Dani"&amp;"el Felipe Briceño Montes,Darío Fernando Cepeda Peña,David Hernando Saavedra,Diana Marcela Diago,Donka Atanassova Lakimova,Edison Julián Forero Castelblanco,Edwar Anibal Arias Rubio,Emel Rojas Castillo,Fabián Andrés Puentes Sierra,Fernando López Gutiérrez,"&amp;"Germán Augusto García Maya,Heidy Lorena Sánchez Barreto,Humberto Amín Martelo,Jesús David Araque Mejía,José del Carmen Cuesta Novoa,Juan Daniel Oviedo Arango,Juan David Quintero Rubio,Juan Javier Baena Merlano,Juan Manuel Díaz Martínez,Julián David Rodríg"&amp;"uez Sastoque,Julián Espinosa Ortiz,Julián Felipe Triana Vargas,Julián Uscátegui Pastrana,Marco Fidel Acosta Rico,María Clara Name Ramírez,María Victoria Vargas Silva,Oscar Fernando Bastidas,Óscar Jaime Ramírez Vahos,Quena María Ribadeneira,Ricardo Andrés "&amp;"Correa Mojica,Rocio Dussán Pérez,Rolando Alberto González García,Rubén Darío Torrado,Samir Bedoya Piraquive,Samir José Abisambra Vesga,Sandra Consuelo Forero Ramírez"</formula1>
    </dataValidation>
    <dataValidation type="list" allowBlank="1" showErrorMessage="1" sqref="E2:E297">
      <formula1>"Acumulada,Anual,Bienal"</formula1>
    </dataValidation>
    <dataValidation type="list" allowBlank="1" showErrorMessage="1" sqref="B2:B297">
      <formula1>"1. Bogotá avanza en su seguridad,2. Bogotá confía en su bien-estar,3. Bogotá confía en su potencial,4.Bogotá ordena su territorio y avanza en su acción climática,5. Bogotá confía en su gobierno"</formula1>
    </dataValidation>
  </dataValidation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2"/>
  <sheetViews>
    <sheetView workbookViewId="0"/>
  </sheetViews>
  <sheetFormatPr baseColWidth="10" defaultColWidth="12.7109375" defaultRowHeight="15" customHeight="1"/>
  <cols>
    <col min="1" max="1" width="23.85546875" customWidth="1"/>
    <col min="2" max="26" width="12.7109375" customWidth="1"/>
  </cols>
  <sheetData>
    <row r="1" spans="1:1" ht="15.75" customHeight="1">
      <c r="A1" s="476" t="s">
        <v>12042</v>
      </c>
    </row>
    <row r="2" spans="1:1" ht="15.75" customHeight="1">
      <c r="A2" s="476" t="str">
        <f ca="1">TEXT(NOW(),"d mmmm yyyy | hh:mm:ss")</f>
        <v>17 mayo 2024 | 18:22:04</v>
      </c>
    </row>
  </sheetData>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W1895"/>
  <sheetViews>
    <sheetView workbookViewId="0"/>
  </sheetViews>
  <sheetFormatPr baseColWidth="10" defaultColWidth="12.7109375" defaultRowHeight="15" customHeight="1"/>
  <cols>
    <col min="1" max="1" width="16.28515625" customWidth="1"/>
    <col min="2" max="2" width="23.28515625" customWidth="1"/>
    <col min="3" max="3" width="62.7109375" customWidth="1"/>
    <col min="4" max="4" width="25.140625" customWidth="1"/>
    <col min="5" max="5" width="36.28515625" customWidth="1"/>
    <col min="6" max="7" width="8.28515625" customWidth="1"/>
    <col min="8" max="11" width="15.85546875" customWidth="1"/>
    <col min="12" max="13" width="12.7109375" customWidth="1"/>
    <col min="14" max="14" width="6" customWidth="1"/>
    <col min="15" max="15" width="7.28515625" customWidth="1"/>
    <col min="16" max="16" width="42.85546875" customWidth="1"/>
    <col min="17" max="17" width="16.28515625" customWidth="1"/>
    <col min="18" max="18" width="18.28515625" customWidth="1"/>
    <col min="19" max="20" width="14" customWidth="1"/>
    <col min="21" max="21" width="16.85546875" customWidth="1"/>
    <col min="22" max="22" width="12.7109375" customWidth="1"/>
    <col min="23" max="23" width="14.7109375" customWidth="1"/>
    <col min="24" max="27" width="12.7109375" customWidth="1"/>
  </cols>
  <sheetData>
    <row r="1" spans="1:23" ht="15.75" customHeight="1">
      <c r="A1" s="526" t="s">
        <v>2</v>
      </c>
      <c r="B1" s="527" t="s">
        <v>3</v>
      </c>
      <c r="D1" s="141"/>
      <c r="E1" s="141"/>
      <c r="F1" s="141"/>
      <c r="G1" s="141"/>
      <c r="H1" s="141"/>
      <c r="I1" s="141"/>
      <c r="J1" s="141"/>
      <c r="K1" s="141"/>
      <c r="L1" s="141"/>
      <c r="M1" s="142"/>
      <c r="O1" s="74"/>
      <c r="P1" s="500" t="str">
        <f>CONCATENATE("Tabla X  - Programa ",A2)</f>
        <v>Tabla X  - Programa 1.01. Diálogo social y cultura ciudadana para la convivencia pacifica y la recuperacion de la confianza</v>
      </c>
      <c r="Q1" s="501"/>
      <c r="R1" s="501"/>
      <c r="S1" s="501"/>
      <c r="T1" s="501"/>
      <c r="U1" s="501"/>
      <c r="V1" s="501"/>
      <c r="W1" s="501"/>
    </row>
    <row r="2" spans="1:23" ht="30" customHeight="1">
      <c r="A2" s="528" t="s">
        <v>2284</v>
      </c>
      <c r="B2" s="529" t="s">
        <v>2285</v>
      </c>
      <c r="D2" s="141"/>
      <c r="E2" s="141"/>
      <c r="F2" s="141"/>
      <c r="G2" s="141"/>
      <c r="H2" s="141"/>
      <c r="I2" s="141"/>
      <c r="J2" s="144"/>
      <c r="K2" s="144"/>
      <c r="L2" s="144"/>
      <c r="M2" s="145"/>
      <c r="O2" s="74"/>
      <c r="P2" s="499" t="s">
        <v>2286</v>
      </c>
      <c r="Q2" s="502" t="s">
        <v>12043</v>
      </c>
      <c r="R2" s="496"/>
      <c r="S2" s="496"/>
      <c r="T2" s="496"/>
      <c r="U2" s="496"/>
      <c r="V2" s="496"/>
      <c r="W2" s="503"/>
    </row>
    <row r="3" spans="1:23" ht="15.75" customHeight="1">
      <c r="A3" s="530"/>
      <c r="B3" s="531" t="s">
        <v>2288</v>
      </c>
      <c r="D3" s="141"/>
      <c r="E3" s="141"/>
      <c r="F3" s="141"/>
      <c r="G3" s="141"/>
      <c r="H3" s="141"/>
      <c r="I3" s="141"/>
      <c r="J3" s="144"/>
      <c r="K3" s="144"/>
      <c r="L3" s="144"/>
      <c r="M3" s="145"/>
      <c r="O3" s="74"/>
      <c r="P3" s="494"/>
      <c r="Q3" s="147" t="s">
        <v>12044</v>
      </c>
      <c r="R3" s="147" t="s">
        <v>12045</v>
      </c>
      <c r="S3" s="146">
        <v>2024</v>
      </c>
      <c r="T3" s="146">
        <v>2025</v>
      </c>
      <c r="U3" s="146">
        <v>2026</v>
      </c>
      <c r="V3" s="146">
        <v>2027</v>
      </c>
      <c r="W3" s="147" t="s">
        <v>2289</v>
      </c>
    </row>
    <row r="4" spans="1:23" ht="15.75" customHeight="1">
      <c r="A4" s="530"/>
      <c r="B4" s="531" t="s">
        <v>2290</v>
      </c>
      <c r="D4" s="141"/>
      <c r="E4" s="141"/>
      <c r="F4" s="141"/>
      <c r="G4" s="141"/>
      <c r="H4" s="141"/>
      <c r="I4" s="141"/>
      <c r="J4" s="144"/>
      <c r="K4" s="144"/>
      <c r="L4" s="144"/>
      <c r="M4" s="145"/>
      <c r="O4" s="74"/>
      <c r="P4" s="495" t="str">
        <f>B2</f>
        <v>Desarrollar el Sistema Distrital de aplicación del Código Nacional de Seguridad y Convivencia Ciudadana</v>
      </c>
      <c r="Q4" s="496"/>
      <c r="R4" s="496"/>
      <c r="S4" s="496"/>
      <c r="T4" s="496"/>
      <c r="U4" s="496"/>
      <c r="V4" s="496"/>
      <c r="W4" s="497"/>
    </row>
    <row r="5" spans="1:23" ht="15.75" customHeight="1">
      <c r="A5" s="530"/>
      <c r="B5" s="531" t="s">
        <v>2291</v>
      </c>
      <c r="D5" s="141"/>
      <c r="E5" s="141"/>
      <c r="F5" s="141"/>
      <c r="G5" s="141"/>
      <c r="H5" s="141"/>
      <c r="I5" s="141"/>
      <c r="J5" s="144"/>
      <c r="K5" s="144"/>
      <c r="L5" s="144"/>
      <c r="M5" s="145"/>
      <c r="O5" s="74"/>
      <c r="P5" s="498">
        <f t="shared" ref="P5:V5" si="0">C2</f>
        <v>0</v>
      </c>
      <c r="Q5" s="506">
        <f t="shared" si="0"/>
        <v>0</v>
      </c>
      <c r="R5" s="506">
        <f t="shared" si="0"/>
        <v>0</v>
      </c>
      <c r="S5" s="148">
        <f t="shared" si="0"/>
        <v>0</v>
      </c>
      <c r="T5" s="148">
        <f t="shared" si="0"/>
        <v>0</v>
      </c>
      <c r="U5" s="148">
        <f t="shared" si="0"/>
        <v>0</v>
      </c>
      <c r="V5" s="148">
        <f t="shared" si="0"/>
        <v>0</v>
      </c>
      <c r="W5" s="493">
        <f>SUM(S6:V6)</f>
        <v>0</v>
      </c>
    </row>
    <row r="6" spans="1:23" ht="15.75" customHeight="1">
      <c r="A6" s="530"/>
      <c r="B6" s="531" t="s">
        <v>2292</v>
      </c>
      <c r="D6" s="141"/>
      <c r="E6" s="141"/>
      <c r="F6" s="141"/>
      <c r="G6" s="141"/>
      <c r="H6" s="141"/>
      <c r="I6" s="141"/>
      <c r="J6" s="144"/>
      <c r="K6" s="144"/>
      <c r="L6" s="144"/>
      <c r="M6" s="145"/>
      <c r="O6" s="74"/>
      <c r="P6" s="494"/>
      <c r="Q6" s="494"/>
      <c r="R6" s="494"/>
      <c r="S6" s="148">
        <f t="shared" ref="S6:V6" si="1">J2</f>
        <v>0</v>
      </c>
      <c r="T6" s="148">
        <f t="shared" si="1"/>
        <v>0</v>
      </c>
      <c r="U6" s="148">
        <f t="shared" si="1"/>
        <v>0</v>
      </c>
      <c r="V6" s="148">
        <f t="shared" si="1"/>
        <v>0</v>
      </c>
      <c r="W6" s="494"/>
    </row>
    <row r="7" spans="1:23" ht="60" customHeight="1">
      <c r="A7" s="530"/>
      <c r="B7" s="531" t="s">
        <v>2293</v>
      </c>
      <c r="D7" s="141"/>
      <c r="E7" s="141"/>
      <c r="F7" s="141"/>
      <c r="G7" s="141"/>
      <c r="H7" s="141"/>
      <c r="I7" s="141"/>
      <c r="J7" s="144"/>
      <c r="K7" s="144"/>
      <c r="L7" s="144"/>
      <c r="M7" s="145"/>
      <c r="O7" s="74"/>
      <c r="P7" s="498">
        <f t="shared" ref="P7:V7" si="2">C3</f>
        <v>0</v>
      </c>
      <c r="Q7" s="506">
        <f t="shared" si="2"/>
        <v>0</v>
      </c>
      <c r="R7" s="506">
        <f t="shared" si="2"/>
        <v>0</v>
      </c>
      <c r="S7" s="148">
        <f t="shared" si="2"/>
        <v>0</v>
      </c>
      <c r="T7" s="148">
        <f t="shared" si="2"/>
        <v>0</v>
      </c>
      <c r="U7" s="148">
        <f t="shared" si="2"/>
        <v>0</v>
      </c>
      <c r="V7" s="148">
        <f t="shared" si="2"/>
        <v>0</v>
      </c>
      <c r="W7" s="493">
        <f>SUM(S8:V8)</f>
        <v>0</v>
      </c>
    </row>
    <row r="8" spans="1:23" ht="15.75" customHeight="1">
      <c r="A8" s="530"/>
      <c r="B8" s="531" t="s">
        <v>2294</v>
      </c>
      <c r="D8" s="141"/>
      <c r="E8" s="141"/>
      <c r="F8" s="141"/>
      <c r="G8" s="141"/>
      <c r="H8" s="141"/>
      <c r="I8" s="141"/>
      <c r="J8" s="144"/>
      <c r="K8" s="144"/>
      <c r="L8" s="144"/>
      <c r="M8" s="145"/>
      <c r="O8" s="74"/>
      <c r="P8" s="494"/>
      <c r="Q8" s="494"/>
      <c r="R8" s="494"/>
      <c r="S8" s="148">
        <f t="shared" ref="S8:V8" si="3">J3</f>
        <v>0</v>
      </c>
      <c r="T8" s="148">
        <f t="shared" si="3"/>
        <v>0</v>
      </c>
      <c r="U8" s="148">
        <f t="shared" si="3"/>
        <v>0</v>
      </c>
      <c r="V8" s="148">
        <f t="shared" si="3"/>
        <v>0</v>
      </c>
      <c r="W8" s="494"/>
    </row>
    <row r="9" spans="1:23" ht="15.75" customHeight="1">
      <c r="A9" s="530"/>
      <c r="B9" s="531" t="s">
        <v>2295</v>
      </c>
      <c r="D9" s="141"/>
      <c r="E9" s="141"/>
      <c r="F9" s="141"/>
      <c r="G9" s="141"/>
      <c r="H9" s="141"/>
      <c r="I9" s="141"/>
      <c r="J9" s="144"/>
      <c r="K9" s="144"/>
      <c r="L9" s="144"/>
      <c r="M9" s="145"/>
      <c r="O9" s="74"/>
      <c r="P9" s="498">
        <f t="shared" ref="P9:V9" si="4">C4</f>
        <v>0</v>
      </c>
      <c r="Q9" s="506">
        <f t="shared" si="4"/>
        <v>0</v>
      </c>
      <c r="R9" s="506">
        <f t="shared" si="4"/>
        <v>0</v>
      </c>
      <c r="S9" s="148">
        <f t="shared" si="4"/>
        <v>0</v>
      </c>
      <c r="T9" s="148">
        <f t="shared" si="4"/>
        <v>0</v>
      </c>
      <c r="U9" s="148">
        <f t="shared" si="4"/>
        <v>0</v>
      </c>
      <c r="V9" s="148">
        <f t="shared" si="4"/>
        <v>0</v>
      </c>
      <c r="W9" s="493">
        <f>SUM(S10:V10)</f>
        <v>0</v>
      </c>
    </row>
    <row r="10" spans="1:23" ht="15.75" customHeight="1">
      <c r="A10" s="532"/>
      <c r="B10" s="533" t="s">
        <v>2296</v>
      </c>
      <c r="D10" s="149"/>
      <c r="E10" s="149"/>
      <c r="F10" s="149"/>
      <c r="G10" s="149"/>
      <c r="H10" s="149"/>
      <c r="I10" s="149"/>
      <c r="J10" s="150"/>
      <c r="K10" s="150"/>
      <c r="L10" s="150"/>
      <c r="M10" s="151"/>
      <c r="O10" s="74"/>
      <c r="P10" s="494"/>
      <c r="Q10" s="494"/>
      <c r="R10" s="494"/>
      <c r="S10" s="148">
        <f t="shared" ref="S10:V10" si="5">J4</f>
        <v>0</v>
      </c>
      <c r="T10" s="148">
        <f t="shared" si="5"/>
        <v>0</v>
      </c>
      <c r="U10" s="148">
        <f t="shared" si="5"/>
        <v>0</v>
      </c>
      <c r="V10" s="148">
        <f t="shared" si="5"/>
        <v>0</v>
      </c>
      <c r="W10" s="494"/>
    </row>
    <row r="11" spans="1:23" ht="15.75" customHeight="1">
      <c r="A11" s="152"/>
      <c r="B11" s="152"/>
      <c r="C11" s="152"/>
      <c r="D11" s="152"/>
      <c r="E11" s="152"/>
      <c r="F11" s="152"/>
      <c r="G11" s="152"/>
      <c r="H11" s="152"/>
      <c r="I11" s="152"/>
      <c r="J11" s="152"/>
      <c r="K11" s="152"/>
      <c r="L11" s="143"/>
      <c r="M11" s="143"/>
      <c r="N11" s="143"/>
      <c r="O11" s="74"/>
      <c r="P11" s="495" t="str">
        <f>B5</f>
        <v>Implementar 8 estrategias de cultura ciudadana que promuevan la convivencia la eliminación del machismo y de la discriminación los hábitos saludables la salud mental la cultura ambiental y la movilidad sostenible en Bogotá.</v>
      </c>
      <c r="Q11" s="496"/>
      <c r="R11" s="496"/>
      <c r="S11" s="496"/>
      <c r="T11" s="496"/>
      <c r="U11" s="496"/>
      <c r="V11" s="496"/>
      <c r="W11" s="497"/>
    </row>
    <row r="12" spans="1:23" ht="25.5" customHeight="1">
      <c r="A12" s="152"/>
      <c r="B12" s="152"/>
      <c r="C12" s="152"/>
      <c r="D12" s="152"/>
      <c r="E12" s="152"/>
      <c r="F12" s="152"/>
      <c r="G12" s="152"/>
      <c r="H12" s="152"/>
      <c r="I12" s="152"/>
      <c r="J12" s="152"/>
      <c r="K12" s="152"/>
      <c r="L12" s="143"/>
      <c r="M12" s="143"/>
      <c r="N12" s="143"/>
      <c r="O12" s="74"/>
      <c r="P12" s="498">
        <f t="shared" ref="P12:V12" si="6">C5</f>
        <v>0</v>
      </c>
      <c r="Q12" s="522">
        <f t="shared" si="6"/>
        <v>0</v>
      </c>
      <c r="R12" s="522">
        <f t="shared" si="6"/>
        <v>0</v>
      </c>
      <c r="S12" s="153">
        <f t="shared" si="6"/>
        <v>0</v>
      </c>
      <c r="T12" s="153">
        <f t="shared" si="6"/>
        <v>0</v>
      </c>
      <c r="U12" s="153">
        <f t="shared" si="6"/>
        <v>0</v>
      </c>
      <c r="V12" s="153">
        <f t="shared" si="6"/>
        <v>0</v>
      </c>
      <c r="W12" s="493">
        <f>SUM(S13:V13)</f>
        <v>0</v>
      </c>
    </row>
    <row r="13" spans="1:23" ht="25.5" customHeight="1">
      <c r="A13" s="152"/>
      <c r="B13" s="152"/>
      <c r="C13" s="152"/>
      <c r="D13" s="152"/>
      <c r="E13" s="152"/>
      <c r="F13" s="152"/>
      <c r="G13" s="152"/>
      <c r="H13" s="152"/>
      <c r="I13" s="152"/>
      <c r="J13" s="152"/>
      <c r="K13" s="152"/>
      <c r="L13" s="143"/>
      <c r="M13" s="143"/>
      <c r="N13" s="143"/>
      <c r="O13" s="74"/>
      <c r="P13" s="494"/>
      <c r="Q13" s="494"/>
      <c r="R13" s="494"/>
      <c r="S13" s="148">
        <f t="shared" ref="S13:V13" si="7">J5</f>
        <v>0</v>
      </c>
      <c r="T13" s="148">
        <f t="shared" si="7"/>
        <v>0</v>
      </c>
      <c r="U13" s="148">
        <f t="shared" si="7"/>
        <v>0</v>
      </c>
      <c r="V13" s="148">
        <f t="shared" si="7"/>
        <v>0</v>
      </c>
      <c r="W13" s="494"/>
    </row>
    <row r="14" spans="1:23" ht="25.5" customHeight="1">
      <c r="A14" s="152"/>
      <c r="B14" s="152"/>
      <c r="C14" s="152"/>
      <c r="D14" s="152"/>
      <c r="E14" s="152"/>
      <c r="F14" s="152"/>
      <c r="G14" s="152"/>
      <c r="H14" s="152"/>
      <c r="I14" s="152"/>
      <c r="J14" s="152"/>
      <c r="K14" s="152"/>
      <c r="L14" s="143"/>
      <c r="M14" s="143"/>
      <c r="N14" s="143"/>
      <c r="O14" s="74"/>
      <c r="P14" s="498">
        <f t="shared" ref="P14:V14" si="8">C6</f>
        <v>0</v>
      </c>
      <c r="Q14" s="522">
        <f t="shared" si="8"/>
        <v>0</v>
      </c>
      <c r="R14" s="522">
        <f t="shared" si="8"/>
        <v>0</v>
      </c>
      <c r="S14" s="153">
        <f t="shared" si="8"/>
        <v>0</v>
      </c>
      <c r="T14" s="153">
        <f t="shared" si="8"/>
        <v>0</v>
      </c>
      <c r="U14" s="153">
        <f t="shared" si="8"/>
        <v>0</v>
      </c>
      <c r="V14" s="153">
        <f t="shared" si="8"/>
        <v>0</v>
      </c>
      <c r="W14" s="493">
        <f>SUM(S15:V15)</f>
        <v>0</v>
      </c>
    </row>
    <row r="15" spans="1:23" ht="25.5" customHeight="1">
      <c r="A15" s="152"/>
      <c r="B15" s="152"/>
      <c r="C15" s="152"/>
      <c r="D15" s="152"/>
      <c r="E15" s="152"/>
      <c r="F15" s="152"/>
      <c r="G15" s="152"/>
      <c r="H15" s="152"/>
      <c r="I15" s="152"/>
      <c r="J15" s="152"/>
      <c r="K15" s="152"/>
      <c r="L15" s="143"/>
      <c r="M15" s="143"/>
      <c r="N15" s="143"/>
      <c r="O15" s="74"/>
      <c r="P15" s="494"/>
      <c r="Q15" s="494"/>
      <c r="R15" s="494"/>
      <c r="S15" s="148">
        <f t="shared" ref="S15:V15" si="9">J6</f>
        <v>0</v>
      </c>
      <c r="T15" s="148">
        <f t="shared" si="9"/>
        <v>0</v>
      </c>
      <c r="U15" s="148">
        <f t="shared" si="9"/>
        <v>0</v>
      </c>
      <c r="V15" s="148">
        <f t="shared" si="9"/>
        <v>0</v>
      </c>
      <c r="W15" s="494"/>
    </row>
    <row r="16" spans="1:23" ht="25.5" customHeight="1">
      <c r="A16" s="152"/>
      <c r="B16" s="152"/>
      <c r="C16" s="152"/>
      <c r="D16" s="152"/>
      <c r="E16" s="152"/>
      <c r="F16" s="152"/>
      <c r="G16" s="152"/>
      <c r="H16" s="152"/>
      <c r="I16" s="152"/>
      <c r="J16" s="152"/>
      <c r="K16" s="152"/>
      <c r="L16" s="143"/>
      <c r="M16" s="143"/>
      <c r="N16" s="143"/>
      <c r="O16" s="74"/>
      <c r="P16" s="498">
        <f t="shared" ref="P16:V16" si="10">C7</f>
        <v>0</v>
      </c>
      <c r="Q16" s="506">
        <f t="shared" si="10"/>
        <v>0</v>
      </c>
      <c r="R16" s="506">
        <f t="shared" si="10"/>
        <v>0</v>
      </c>
      <c r="S16" s="148">
        <f t="shared" si="10"/>
        <v>0</v>
      </c>
      <c r="T16" s="148">
        <f t="shared" si="10"/>
        <v>0</v>
      </c>
      <c r="U16" s="148">
        <f t="shared" si="10"/>
        <v>0</v>
      </c>
      <c r="V16" s="148">
        <f t="shared" si="10"/>
        <v>0</v>
      </c>
      <c r="W16" s="493">
        <f>SUM(S17:V17)</f>
        <v>0</v>
      </c>
    </row>
    <row r="17" spans="1:23" ht="25.5" customHeight="1">
      <c r="A17" s="152"/>
      <c r="B17" s="152"/>
      <c r="C17" s="152"/>
      <c r="D17" s="152"/>
      <c r="E17" s="152"/>
      <c r="F17" s="152"/>
      <c r="G17" s="152"/>
      <c r="H17" s="152"/>
      <c r="I17" s="152"/>
      <c r="J17" s="152"/>
      <c r="K17" s="152"/>
      <c r="L17" s="143"/>
      <c r="M17" s="143"/>
      <c r="N17" s="143"/>
      <c r="O17" s="74"/>
      <c r="P17" s="494"/>
      <c r="Q17" s="494"/>
      <c r="R17" s="494"/>
      <c r="S17" s="148">
        <f t="shared" ref="S17:V17" si="11">J7</f>
        <v>0</v>
      </c>
      <c r="T17" s="148">
        <f t="shared" si="11"/>
        <v>0</v>
      </c>
      <c r="U17" s="148">
        <f t="shared" si="11"/>
        <v>0</v>
      </c>
      <c r="V17" s="148">
        <f t="shared" si="11"/>
        <v>0</v>
      </c>
      <c r="W17" s="494"/>
    </row>
    <row r="18" spans="1:23" ht="18.75" customHeight="1">
      <c r="A18" s="152"/>
      <c r="B18" s="152"/>
      <c r="C18" s="152"/>
      <c r="D18" s="152"/>
      <c r="E18" s="152"/>
      <c r="F18" s="152"/>
      <c r="G18" s="152"/>
      <c r="H18" s="152"/>
      <c r="I18" s="152"/>
      <c r="J18" s="152"/>
      <c r="K18" s="152"/>
      <c r="L18" s="143"/>
      <c r="M18" s="143"/>
      <c r="N18" s="152"/>
      <c r="O18" s="74"/>
      <c r="P18" s="495" t="str">
        <f>B8</f>
        <v>Proferir 1.608.200 fallos de fondo en primera instancia de los expedientes de policía por comportamientos contrarios a la convivencia en el marco del Código Nacional de Seguridad y Convivencia Ciudadana</v>
      </c>
      <c r="Q18" s="496"/>
      <c r="R18" s="496"/>
      <c r="S18" s="496"/>
      <c r="T18" s="496"/>
      <c r="U18" s="496"/>
      <c r="V18" s="496"/>
      <c r="W18" s="497"/>
    </row>
    <row r="19" spans="1:23" ht="19.5" customHeight="1">
      <c r="A19" s="152"/>
      <c r="B19" s="152"/>
      <c r="C19" s="152"/>
      <c r="D19" s="152"/>
      <c r="E19" s="152"/>
      <c r="F19" s="152"/>
      <c r="G19" s="152"/>
      <c r="H19" s="152"/>
      <c r="I19" s="152"/>
      <c r="J19" s="152"/>
      <c r="K19" s="152"/>
      <c r="L19" s="143"/>
      <c r="M19" s="143"/>
      <c r="N19" s="152"/>
      <c r="O19" s="74"/>
      <c r="P19" s="498">
        <f t="shared" ref="P19:V19" si="12">C8</f>
        <v>0</v>
      </c>
      <c r="Q19" s="506">
        <f t="shared" si="12"/>
        <v>0</v>
      </c>
      <c r="R19" s="521">
        <f t="shared" si="12"/>
        <v>0</v>
      </c>
      <c r="S19" s="148">
        <f t="shared" si="12"/>
        <v>0</v>
      </c>
      <c r="T19" s="148">
        <f t="shared" si="12"/>
        <v>0</v>
      </c>
      <c r="U19" s="148">
        <f t="shared" si="12"/>
        <v>0</v>
      </c>
      <c r="V19" s="148">
        <f t="shared" si="12"/>
        <v>0</v>
      </c>
      <c r="W19" s="493">
        <f>SUM(S20:V20)</f>
        <v>0</v>
      </c>
    </row>
    <row r="20" spans="1:23" ht="21" customHeight="1">
      <c r="A20" s="152"/>
      <c r="B20" s="152"/>
      <c r="C20" s="152"/>
      <c r="D20" s="152"/>
      <c r="E20" s="152"/>
      <c r="F20" s="152"/>
      <c r="G20" s="152"/>
      <c r="H20" s="152"/>
      <c r="I20" s="152"/>
      <c r="J20" s="152"/>
      <c r="K20" s="152"/>
      <c r="L20" s="143"/>
      <c r="M20" s="143"/>
      <c r="N20" s="143"/>
      <c r="O20" s="74"/>
      <c r="P20" s="494"/>
      <c r="Q20" s="494"/>
      <c r="R20" s="494"/>
      <c r="S20" s="148">
        <f t="shared" ref="S20:V20" si="13">J8</f>
        <v>0</v>
      </c>
      <c r="T20" s="148">
        <f t="shared" si="13"/>
        <v>0</v>
      </c>
      <c r="U20" s="148">
        <f t="shared" si="13"/>
        <v>0</v>
      </c>
      <c r="V20" s="148">
        <f t="shared" si="13"/>
        <v>0</v>
      </c>
      <c r="W20" s="494"/>
    </row>
    <row r="21" spans="1:23" ht="25.5" customHeight="1">
      <c r="A21" s="152"/>
      <c r="B21" s="152"/>
      <c r="C21" s="152"/>
      <c r="D21" s="152"/>
      <c r="E21" s="152"/>
      <c r="F21" s="152"/>
      <c r="G21" s="152"/>
      <c r="H21" s="152"/>
      <c r="I21" s="152"/>
      <c r="J21" s="152"/>
      <c r="K21" s="152"/>
      <c r="L21" s="143"/>
      <c r="M21" s="143"/>
      <c r="N21" s="143"/>
      <c r="O21" s="74"/>
      <c r="P21" s="498">
        <f t="shared" ref="P21:V21" si="14">C9</f>
        <v>0</v>
      </c>
      <c r="Q21" s="523">
        <f t="shared" si="14"/>
        <v>0</v>
      </c>
      <c r="R21" s="523">
        <f t="shared" si="14"/>
        <v>0</v>
      </c>
      <c r="S21" s="154">
        <f t="shared" si="14"/>
        <v>0</v>
      </c>
      <c r="T21" s="154">
        <f t="shared" si="14"/>
        <v>0</v>
      </c>
      <c r="U21" s="154">
        <f t="shared" si="14"/>
        <v>0</v>
      </c>
      <c r="V21" s="154">
        <f t="shared" si="14"/>
        <v>0</v>
      </c>
      <c r="W21" s="493">
        <f>SUM(S22:V22)</f>
        <v>0</v>
      </c>
    </row>
    <row r="22" spans="1:23" ht="25.5" customHeight="1">
      <c r="A22" s="152"/>
      <c r="B22" s="152"/>
      <c r="C22" s="152"/>
      <c r="D22" s="152"/>
      <c r="E22" s="152"/>
      <c r="F22" s="152"/>
      <c r="G22" s="152"/>
      <c r="H22" s="152"/>
      <c r="I22" s="152"/>
      <c r="J22" s="152"/>
      <c r="K22" s="152"/>
      <c r="L22" s="143"/>
      <c r="M22" s="143"/>
      <c r="N22" s="143"/>
      <c r="O22" s="74"/>
      <c r="P22" s="494"/>
      <c r="Q22" s="494"/>
      <c r="R22" s="494"/>
      <c r="S22" s="148">
        <f t="shared" ref="S22:V22" si="15">J9</f>
        <v>0</v>
      </c>
      <c r="T22" s="148">
        <f t="shared" si="15"/>
        <v>0</v>
      </c>
      <c r="U22" s="148">
        <f t="shared" si="15"/>
        <v>0</v>
      </c>
      <c r="V22" s="148">
        <f t="shared" si="15"/>
        <v>0</v>
      </c>
      <c r="W22" s="494"/>
    </row>
    <row r="23" spans="1:23" ht="25.5" customHeight="1">
      <c r="A23" s="152"/>
      <c r="B23" s="152"/>
      <c r="C23" s="152"/>
      <c r="D23" s="152"/>
      <c r="E23" s="152"/>
      <c r="F23" s="152"/>
      <c r="G23" s="152"/>
      <c r="H23" s="152"/>
      <c r="I23" s="152"/>
      <c r="J23" s="152"/>
      <c r="K23" s="152"/>
      <c r="L23" s="143"/>
      <c r="M23" s="143"/>
      <c r="N23" s="143"/>
      <c r="O23" s="74"/>
      <c r="P23" s="498">
        <f t="shared" ref="P23:V23" si="16">C10</f>
        <v>0</v>
      </c>
      <c r="Q23" s="524">
        <f t="shared" si="16"/>
        <v>0</v>
      </c>
      <c r="R23" s="506">
        <f t="shared" si="16"/>
        <v>0</v>
      </c>
      <c r="S23" s="153">
        <f t="shared" si="16"/>
        <v>0</v>
      </c>
      <c r="T23" s="153">
        <f t="shared" si="16"/>
        <v>0</v>
      </c>
      <c r="U23" s="153">
        <f t="shared" si="16"/>
        <v>0</v>
      </c>
      <c r="V23" s="153">
        <f t="shared" si="16"/>
        <v>0</v>
      </c>
      <c r="W23" s="493">
        <f>SUM(S24:V24)</f>
        <v>0</v>
      </c>
    </row>
    <row r="24" spans="1:23" ht="25.5" customHeight="1">
      <c r="A24" s="152"/>
      <c r="B24" s="152"/>
      <c r="C24" s="152"/>
      <c r="D24" s="152"/>
      <c r="E24" s="152"/>
      <c r="F24" s="152"/>
      <c r="G24" s="152"/>
      <c r="H24" s="152"/>
      <c r="I24" s="152"/>
      <c r="J24" s="152"/>
      <c r="K24" s="152"/>
      <c r="L24" s="143"/>
      <c r="M24" s="143"/>
      <c r="N24" s="143"/>
      <c r="O24" s="74"/>
      <c r="P24" s="494"/>
      <c r="Q24" s="494"/>
      <c r="R24" s="494"/>
      <c r="S24" s="148">
        <f t="shared" ref="S24:V24" si="17">J10</f>
        <v>0</v>
      </c>
      <c r="T24" s="148">
        <f t="shared" si="17"/>
        <v>0</v>
      </c>
      <c r="U24" s="148">
        <f t="shared" si="17"/>
        <v>0</v>
      </c>
      <c r="V24" s="148">
        <f t="shared" si="17"/>
        <v>0</v>
      </c>
      <c r="W24" s="494"/>
    </row>
    <row r="25" spans="1:23" ht="15.75" customHeight="1">
      <c r="A25" s="152"/>
      <c r="B25" s="152"/>
      <c r="C25" s="152"/>
      <c r="D25" s="152"/>
      <c r="E25" s="152"/>
      <c r="F25" s="152"/>
      <c r="G25" s="152"/>
      <c r="H25" s="152"/>
      <c r="I25" s="152"/>
      <c r="J25" s="152"/>
      <c r="K25" s="152"/>
      <c r="L25" s="143"/>
      <c r="M25" s="143"/>
      <c r="N25" s="143"/>
      <c r="O25" s="74"/>
      <c r="P25" s="152"/>
      <c r="Q25" s="152"/>
      <c r="R25" s="152"/>
      <c r="S25" s="152"/>
      <c r="T25" s="152"/>
      <c r="U25" s="152"/>
      <c r="V25" s="152"/>
      <c r="W25" s="152"/>
    </row>
    <row r="26" spans="1:23" ht="15.75" customHeight="1">
      <c r="A26" s="152"/>
      <c r="B26" s="152"/>
      <c r="C26" s="152"/>
      <c r="D26" s="152"/>
      <c r="E26" s="152"/>
      <c r="F26" s="152"/>
      <c r="G26" s="152"/>
      <c r="H26" s="152"/>
      <c r="I26" s="152"/>
      <c r="J26" s="152"/>
      <c r="K26" s="152"/>
      <c r="L26" s="143"/>
      <c r="M26" s="143"/>
      <c r="N26" s="143"/>
      <c r="O26" s="74"/>
      <c r="P26" s="152"/>
      <c r="Q26" s="152"/>
      <c r="R26" s="152"/>
      <c r="S26" s="152"/>
      <c r="T26" s="152"/>
      <c r="U26" s="152"/>
      <c r="V26" s="152"/>
      <c r="W26" s="152"/>
    </row>
    <row r="27" spans="1:23" ht="15.75" customHeight="1">
      <c r="A27" s="152"/>
      <c r="B27" s="152"/>
      <c r="C27" s="152"/>
      <c r="D27" s="152"/>
      <c r="E27" s="152"/>
      <c r="F27" s="152"/>
      <c r="G27" s="152"/>
      <c r="H27" s="152"/>
      <c r="I27" s="152"/>
      <c r="J27" s="152"/>
      <c r="K27" s="152"/>
      <c r="L27" s="143"/>
      <c r="M27" s="143"/>
      <c r="N27" s="143"/>
      <c r="O27" s="74"/>
      <c r="P27" s="143"/>
      <c r="Q27" s="152"/>
      <c r="R27" s="152"/>
      <c r="S27" s="152"/>
      <c r="T27" s="152"/>
      <c r="U27" s="152"/>
      <c r="V27" s="152"/>
      <c r="W27" s="152"/>
    </row>
    <row r="28" spans="1:23" ht="15.75" customHeight="1">
      <c r="A28" s="152"/>
      <c r="B28" s="152"/>
      <c r="C28" s="152"/>
      <c r="D28" s="152"/>
      <c r="E28" s="152"/>
      <c r="F28" s="152"/>
      <c r="G28" s="152"/>
      <c r="H28" s="152"/>
      <c r="I28" s="152"/>
      <c r="J28" s="152"/>
      <c r="K28" s="152"/>
      <c r="L28" s="143"/>
      <c r="M28" s="143"/>
      <c r="N28" s="143"/>
      <c r="O28" s="74"/>
      <c r="P28" s="143"/>
      <c r="Q28" s="152"/>
      <c r="R28" s="152"/>
      <c r="S28" s="152"/>
      <c r="T28" s="152"/>
      <c r="U28" s="152"/>
      <c r="V28" s="152"/>
      <c r="W28" s="152"/>
    </row>
    <row r="29" spans="1:23" ht="15.75" customHeight="1">
      <c r="A29" s="152"/>
      <c r="B29" s="152"/>
      <c r="C29" s="152"/>
      <c r="D29" s="152"/>
      <c r="E29" s="152"/>
      <c r="F29" s="152"/>
      <c r="G29" s="152"/>
      <c r="H29" s="152"/>
      <c r="I29" s="152"/>
      <c r="J29" s="152"/>
      <c r="K29" s="152"/>
      <c r="L29" s="143"/>
      <c r="M29" s="143"/>
      <c r="N29" s="143"/>
      <c r="O29" s="74"/>
      <c r="P29" s="143"/>
      <c r="Q29" s="152"/>
      <c r="R29" s="152"/>
      <c r="S29" s="152"/>
      <c r="T29" s="152"/>
      <c r="U29" s="152"/>
      <c r="V29" s="152"/>
      <c r="W29" s="152"/>
    </row>
    <row r="30" spans="1:23" ht="15.75" customHeight="1">
      <c r="A30" s="152"/>
      <c r="B30" s="152"/>
      <c r="C30" s="152"/>
      <c r="D30" s="152"/>
      <c r="E30" s="152"/>
      <c r="F30" s="152"/>
      <c r="G30" s="152"/>
      <c r="H30" s="152"/>
      <c r="I30" s="152"/>
      <c r="J30" s="152"/>
      <c r="K30" s="152"/>
      <c r="L30" s="143"/>
      <c r="M30" s="143"/>
      <c r="N30" s="143"/>
      <c r="O30" s="74"/>
      <c r="P30" s="143"/>
      <c r="Q30" s="143"/>
      <c r="R30" s="143"/>
      <c r="S30" s="143"/>
      <c r="T30" s="143"/>
      <c r="U30" s="143"/>
      <c r="V30" s="143"/>
      <c r="W30" s="143"/>
    </row>
    <row r="31" spans="1:23" ht="15.75" customHeight="1">
      <c r="A31" s="152"/>
      <c r="B31" s="152"/>
      <c r="C31" s="152"/>
      <c r="D31" s="152"/>
      <c r="E31" s="152"/>
      <c r="F31" s="152"/>
      <c r="G31" s="152"/>
      <c r="H31" s="152"/>
      <c r="I31" s="152"/>
      <c r="J31" s="152"/>
      <c r="K31" s="152"/>
      <c r="L31" s="143"/>
      <c r="M31" s="143"/>
      <c r="N31" s="143"/>
      <c r="O31" s="74"/>
      <c r="P31" s="143"/>
      <c r="Q31" s="143"/>
      <c r="R31" s="143"/>
      <c r="S31" s="143"/>
      <c r="T31" s="143"/>
      <c r="U31" s="143"/>
      <c r="V31" s="143"/>
      <c r="W31" s="143"/>
    </row>
    <row r="32" spans="1:23" ht="15.75" customHeight="1">
      <c r="A32" s="526" t="s">
        <v>2</v>
      </c>
      <c r="B32" s="527" t="s">
        <v>3</v>
      </c>
      <c r="D32" s="141"/>
      <c r="E32" s="141"/>
      <c r="F32" s="141"/>
      <c r="G32" s="141"/>
      <c r="H32" s="141"/>
      <c r="I32" s="141"/>
      <c r="J32" s="141"/>
      <c r="K32" s="141"/>
      <c r="L32" s="141"/>
      <c r="M32" s="142"/>
      <c r="O32" s="74"/>
      <c r="P32" s="500" t="str">
        <f>CONCATENATE("Tabla X  - Programa ",A33)</f>
        <v>Tabla X  - Programa 1.02. Cero tolerancia a las violencias contra las mujeres y basadas en género</v>
      </c>
      <c r="Q32" s="501"/>
      <c r="R32" s="501"/>
      <c r="S32" s="501"/>
      <c r="T32" s="501"/>
      <c r="U32" s="501"/>
      <c r="V32" s="501"/>
      <c r="W32" s="501"/>
    </row>
    <row r="33" spans="1:23" ht="15.75" customHeight="1">
      <c r="A33" s="528" t="s">
        <v>2297</v>
      </c>
      <c r="B33" s="529" t="s">
        <v>2298</v>
      </c>
      <c r="D33" s="141"/>
      <c r="E33" s="141"/>
      <c r="F33" s="141"/>
      <c r="G33" s="141"/>
      <c r="H33" s="141"/>
      <c r="I33" s="141"/>
      <c r="J33" s="144"/>
      <c r="K33" s="144"/>
      <c r="L33" s="144"/>
      <c r="M33" s="145"/>
      <c r="O33" s="74"/>
      <c r="P33" s="499" t="s">
        <v>2286</v>
      </c>
      <c r="Q33" s="502" t="s">
        <v>12046</v>
      </c>
      <c r="R33" s="496"/>
      <c r="S33" s="496"/>
      <c r="T33" s="496"/>
      <c r="U33" s="496"/>
      <c r="V33" s="496"/>
      <c r="W33" s="503"/>
    </row>
    <row r="34" spans="1:23" ht="15.75" customHeight="1">
      <c r="A34" s="530"/>
      <c r="B34" s="531" t="s">
        <v>12116</v>
      </c>
      <c r="D34" s="141"/>
      <c r="E34" s="141"/>
      <c r="F34" s="141"/>
      <c r="G34" s="141"/>
      <c r="H34" s="141"/>
      <c r="I34" s="141"/>
      <c r="J34" s="144"/>
      <c r="K34" s="144"/>
      <c r="L34" s="144"/>
      <c r="M34" s="145"/>
      <c r="O34" s="74"/>
      <c r="P34" s="494"/>
      <c r="Q34" s="147" t="s">
        <v>12044</v>
      </c>
      <c r="R34" s="147" t="s">
        <v>12045</v>
      </c>
      <c r="S34" s="146">
        <v>2024</v>
      </c>
      <c r="T34" s="146">
        <v>2025</v>
      </c>
      <c r="U34" s="146">
        <v>2026</v>
      </c>
      <c r="V34" s="146">
        <v>2027</v>
      </c>
      <c r="W34" s="147" t="s">
        <v>2289</v>
      </c>
    </row>
    <row r="35" spans="1:23" ht="15.75" customHeight="1">
      <c r="A35" s="530"/>
      <c r="B35" s="531" t="s">
        <v>2301</v>
      </c>
      <c r="D35" s="141"/>
      <c r="E35" s="141"/>
      <c r="F35" s="141"/>
      <c r="G35" s="141"/>
      <c r="H35" s="141"/>
      <c r="I35" s="141"/>
      <c r="J35" s="144"/>
      <c r="K35" s="144"/>
      <c r="L35" s="144"/>
      <c r="M35" s="145"/>
      <c r="O35" s="74"/>
      <c r="P35" s="495" t="str">
        <f>B33</f>
        <v>Asegurar que el 100% de los casos de representación jurídica ejercida por la SDMUJER que requieran servicios de psicología forense y acompañamiento psicosocial accedan a los mismos</v>
      </c>
      <c r="Q35" s="496"/>
      <c r="R35" s="496"/>
      <c r="S35" s="496"/>
      <c r="T35" s="496"/>
      <c r="U35" s="496"/>
      <c r="V35" s="496"/>
      <c r="W35" s="497"/>
    </row>
    <row r="36" spans="1:23" ht="15.75" customHeight="1">
      <c r="A36" s="530"/>
      <c r="B36" s="531" t="s">
        <v>2302</v>
      </c>
      <c r="D36" s="141"/>
      <c r="E36" s="141"/>
      <c r="F36" s="141"/>
      <c r="G36" s="141"/>
      <c r="H36" s="141"/>
      <c r="I36" s="141"/>
      <c r="J36" s="144"/>
      <c r="K36" s="144"/>
      <c r="L36" s="144"/>
      <c r="M36" s="145"/>
      <c r="O36" s="74"/>
      <c r="P36" s="498">
        <f t="shared" ref="P36:V36" si="18">C33</f>
        <v>0</v>
      </c>
      <c r="Q36" s="506">
        <f t="shared" si="18"/>
        <v>0</v>
      </c>
      <c r="R36" s="506">
        <f t="shared" si="18"/>
        <v>0</v>
      </c>
      <c r="S36" s="155">
        <f t="shared" si="18"/>
        <v>0</v>
      </c>
      <c r="T36" s="155">
        <f t="shared" si="18"/>
        <v>0</v>
      </c>
      <c r="U36" s="155">
        <f t="shared" si="18"/>
        <v>0</v>
      </c>
      <c r="V36" s="155">
        <f t="shared" si="18"/>
        <v>0</v>
      </c>
      <c r="W36" s="493">
        <f>SUM(S37:V37)</f>
        <v>0</v>
      </c>
    </row>
    <row r="37" spans="1:23" ht="15.75" customHeight="1">
      <c r="A37" s="530"/>
      <c r="B37" s="531" t="s">
        <v>2303</v>
      </c>
      <c r="D37" s="141"/>
      <c r="E37" s="141"/>
      <c r="F37" s="141"/>
      <c r="G37" s="141"/>
      <c r="H37" s="141"/>
      <c r="I37" s="141"/>
      <c r="J37" s="144"/>
      <c r="K37" s="144"/>
      <c r="L37" s="144"/>
      <c r="M37" s="145"/>
      <c r="O37" s="74"/>
      <c r="P37" s="494"/>
      <c r="Q37" s="494"/>
      <c r="R37" s="494"/>
      <c r="S37" s="148">
        <f t="shared" ref="S37:V37" si="19">J33</f>
        <v>0</v>
      </c>
      <c r="T37" s="148">
        <f t="shared" si="19"/>
        <v>0</v>
      </c>
      <c r="U37" s="148">
        <f t="shared" si="19"/>
        <v>0</v>
      </c>
      <c r="V37" s="148">
        <f t="shared" si="19"/>
        <v>0</v>
      </c>
      <c r="W37" s="494"/>
    </row>
    <row r="38" spans="1:23" ht="15.75" customHeight="1">
      <c r="A38" s="530"/>
      <c r="B38" s="531" t="s">
        <v>2304</v>
      </c>
      <c r="D38" s="141"/>
      <c r="E38" s="141"/>
      <c r="F38" s="141"/>
      <c r="G38" s="141"/>
      <c r="H38" s="141"/>
      <c r="I38" s="141"/>
      <c r="J38" s="144"/>
      <c r="K38" s="144"/>
      <c r="L38" s="144"/>
      <c r="M38" s="145"/>
      <c r="O38" s="74"/>
      <c r="P38" s="498">
        <f t="shared" ref="P38:V38" si="20">C34</f>
        <v>0</v>
      </c>
      <c r="Q38" s="506">
        <f t="shared" si="20"/>
        <v>0</v>
      </c>
      <c r="R38" s="506">
        <f t="shared" si="20"/>
        <v>0</v>
      </c>
      <c r="S38" s="148">
        <f t="shared" si="20"/>
        <v>0</v>
      </c>
      <c r="T38" s="148">
        <f t="shared" si="20"/>
        <v>0</v>
      </c>
      <c r="U38" s="148">
        <f t="shared" si="20"/>
        <v>0</v>
      </c>
      <c r="V38" s="148">
        <f t="shared" si="20"/>
        <v>0</v>
      </c>
      <c r="W38" s="493">
        <f>SUM(S39:V39)</f>
        <v>0</v>
      </c>
    </row>
    <row r="39" spans="1:23" ht="15.75" customHeight="1">
      <c r="A39" s="532"/>
      <c r="B39" s="533" t="s">
        <v>2305</v>
      </c>
      <c r="D39" s="149"/>
      <c r="E39" s="149"/>
      <c r="F39" s="149"/>
      <c r="G39" s="149"/>
      <c r="H39" s="149"/>
      <c r="I39" s="149"/>
      <c r="J39" s="150"/>
      <c r="K39" s="150"/>
      <c r="L39" s="150"/>
      <c r="M39" s="151"/>
      <c r="O39" s="74"/>
      <c r="P39" s="494"/>
      <c r="Q39" s="494"/>
      <c r="R39" s="494"/>
      <c r="S39" s="148">
        <f t="shared" ref="S39:V39" si="21">J34</f>
        <v>0</v>
      </c>
      <c r="T39" s="148">
        <f t="shared" si="21"/>
        <v>0</v>
      </c>
      <c r="U39" s="148">
        <f t="shared" si="21"/>
        <v>0</v>
      </c>
      <c r="V39" s="148">
        <f t="shared" si="21"/>
        <v>0</v>
      </c>
      <c r="W39" s="494"/>
    </row>
    <row r="40" spans="1:23" ht="34.5" customHeight="1">
      <c r="A40" s="152"/>
      <c r="B40" s="152"/>
      <c r="C40" s="152"/>
      <c r="D40" s="152"/>
      <c r="E40" s="152"/>
      <c r="F40" s="152"/>
      <c r="G40" s="152"/>
      <c r="H40" s="152"/>
      <c r="I40" s="152"/>
      <c r="J40" s="152"/>
      <c r="K40" s="152"/>
      <c r="L40" s="143"/>
      <c r="M40" s="143"/>
      <c r="N40" s="143"/>
      <c r="O40" s="74"/>
      <c r="P40" s="498">
        <f t="shared" ref="P40:V40" si="22">C35</f>
        <v>0</v>
      </c>
      <c r="Q40" s="506">
        <f t="shared" si="22"/>
        <v>0</v>
      </c>
      <c r="R40" s="506">
        <f t="shared" si="22"/>
        <v>0</v>
      </c>
      <c r="S40" s="155">
        <f t="shared" si="22"/>
        <v>0</v>
      </c>
      <c r="T40" s="155">
        <f t="shared" si="22"/>
        <v>0</v>
      </c>
      <c r="U40" s="155">
        <f t="shared" si="22"/>
        <v>0</v>
      </c>
      <c r="V40" s="155">
        <f t="shared" si="22"/>
        <v>0</v>
      </c>
      <c r="W40" s="493">
        <f>SUM(S41:V41)</f>
        <v>0</v>
      </c>
    </row>
    <row r="41" spans="1:23" ht="34.5" customHeight="1">
      <c r="A41" s="152"/>
      <c r="B41" s="152"/>
      <c r="C41" s="152"/>
      <c r="D41" s="152"/>
      <c r="E41" s="152"/>
      <c r="F41" s="152"/>
      <c r="G41" s="152"/>
      <c r="H41" s="152"/>
      <c r="I41" s="152"/>
      <c r="J41" s="152"/>
      <c r="K41" s="152"/>
      <c r="L41" s="143"/>
      <c r="M41" s="143"/>
      <c r="N41" s="143"/>
      <c r="O41" s="74"/>
      <c r="P41" s="494"/>
      <c r="Q41" s="494"/>
      <c r="R41" s="494"/>
      <c r="S41" s="148">
        <f t="shared" ref="S41:V41" si="23">J35</f>
        <v>0</v>
      </c>
      <c r="T41" s="148">
        <f t="shared" si="23"/>
        <v>0</v>
      </c>
      <c r="U41" s="148">
        <f t="shared" si="23"/>
        <v>0</v>
      </c>
      <c r="V41" s="148">
        <f t="shared" si="23"/>
        <v>0</v>
      </c>
      <c r="W41" s="494"/>
    </row>
    <row r="42" spans="1:23" ht="34.5" customHeight="1">
      <c r="A42" s="152"/>
      <c r="B42" s="152"/>
      <c r="C42" s="152"/>
      <c r="D42" s="152"/>
      <c r="E42" s="152"/>
      <c r="F42" s="152"/>
      <c r="G42" s="152"/>
      <c r="H42" s="152"/>
      <c r="I42" s="152"/>
      <c r="J42" s="152"/>
      <c r="K42" s="152"/>
      <c r="L42" s="143"/>
      <c r="M42" s="143"/>
      <c r="N42" s="143"/>
      <c r="O42" s="74"/>
      <c r="P42" s="498">
        <f t="shared" ref="P42:V42" si="24">C36</f>
        <v>0</v>
      </c>
      <c r="Q42" s="506">
        <f t="shared" si="24"/>
        <v>0</v>
      </c>
      <c r="R42" s="506">
        <f t="shared" si="24"/>
        <v>0</v>
      </c>
      <c r="S42" s="155">
        <f t="shared" si="24"/>
        <v>0</v>
      </c>
      <c r="T42" s="155">
        <f t="shared" si="24"/>
        <v>0</v>
      </c>
      <c r="U42" s="155">
        <f t="shared" si="24"/>
        <v>0</v>
      </c>
      <c r="V42" s="155">
        <f t="shared" si="24"/>
        <v>0</v>
      </c>
      <c r="W42" s="493">
        <f>SUM(S43:V43)</f>
        <v>0</v>
      </c>
    </row>
    <row r="43" spans="1:23" ht="34.5" customHeight="1">
      <c r="A43" s="152"/>
      <c r="B43" s="152"/>
      <c r="C43" s="152"/>
      <c r="D43" s="152"/>
      <c r="E43" s="152"/>
      <c r="F43" s="152"/>
      <c r="G43" s="152"/>
      <c r="H43" s="152"/>
      <c r="I43" s="152"/>
      <c r="J43" s="152"/>
      <c r="K43" s="152"/>
      <c r="L43" s="143"/>
      <c r="M43" s="143"/>
      <c r="N43" s="143"/>
      <c r="O43" s="74"/>
      <c r="P43" s="494"/>
      <c r="Q43" s="494"/>
      <c r="R43" s="494"/>
      <c r="S43" s="148">
        <f t="shared" ref="S43:V43" si="25">J36</f>
        <v>0</v>
      </c>
      <c r="T43" s="148">
        <f t="shared" si="25"/>
        <v>0</v>
      </c>
      <c r="U43" s="148">
        <f t="shared" si="25"/>
        <v>0</v>
      </c>
      <c r="V43" s="148">
        <f t="shared" si="25"/>
        <v>0</v>
      </c>
      <c r="W43" s="494"/>
    </row>
    <row r="44" spans="1:23" ht="34.5" customHeight="1">
      <c r="A44" s="152"/>
      <c r="B44" s="152"/>
      <c r="C44" s="152"/>
      <c r="D44" s="152"/>
      <c r="E44" s="152"/>
      <c r="F44" s="152"/>
      <c r="G44" s="152"/>
      <c r="H44" s="152"/>
      <c r="I44" s="152"/>
      <c r="J44" s="152"/>
      <c r="K44" s="152"/>
      <c r="L44" s="143"/>
      <c r="M44" s="143"/>
      <c r="N44" s="143"/>
      <c r="O44" s="74"/>
      <c r="P44" s="498">
        <f t="shared" ref="P44:V44" si="26">C37</f>
        <v>0</v>
      </c>
      <c r="Q44" s="506">
        <f t="shared" si="26"/>
        <v>0</v>
      </c>
      <c r="R44" s="506">
        <f t="shared" si="26"/>
        <v>0</v>
      </c>
      <c r="S44" s="155">
        <f t="shared" si="26"/>
        <v>0</v>
      </c>
      <c r="T44" s="155">
        <f t="shared" si="26"/>
        <v>0</v>
      </c>
      <c r="U44" s="155">
        <f t="shared" si="26"/>
        <v>0</v>
      </c>
      <c r="V44" s="155">
        <f t="shared" si="26"/>
        <v>0</v>
      </c>
      <c r="W44" s="493">
        <f>SUM(S45:V45)</f>
        <v>0</v>
      </c>
    </row>
    <row r="45" spans="1:23" ht="34.5" customHeight="1">
      <c r="A45" s="152"/>
      <c r="B45" s="152"/>
      <c r="C45" s="152"/>
      <c r="D45" s="152"/>
      <c r="E45" s="152"/>
      <c r="F45" s="152"/>
      <c r="G45" s="152"/>
      <c r="H45" s="152"/>
      <c r="I45" s="152"/>
      <c r="J45" s="152"/>
      <c r="K45" s="152"/>
      <c r="L45" s="143"/>
      <c r="M45" s="143"/>
      <c r="N45" s="143"/>
      <c r="O45" s="74"/>
      <c r="P45" s="494"/>
      <c r="Q45" s="494"/>
      <c r="R45" s="494"/>
      <c r="S45" s="148">
        <f t="shared" ref="S45:V45" si="27">J37</f>
        <v>0</v>
      </c>
      <c r="T45" s="148">
        <f t="shared" si="27"/>
        <v>0</v>
      </c>
      <c r="U45" s="148">
        <f t="shared" si="27"/>
        <v>0</v>
      </c>
      <c r="V45" s="148">
        <f t="shared" si="27"/>
        <v>0</v>
      </c>
      <c r="W45" s="494"/>
    </row>
    <row r="46" spans="1:23" ht="34.5" customHeight="1">
      <c r="A46" s="152"/>
      <c r="B46" s="152"/>
      <c r="C46" s="152"/>
      <c r="D46" s="152"/>
      <c r="E46" s="152"/>
      <c r="F46" s="152"/>
      <c r="G46" s="152"/>
      <c r="H46" s="152"/>
      <c r="I46" s="152"/>
      <c r="J46" s="152"/>
      <c r="K46" s="152"/>
      <c r="L46" s="143"/>
      <c r="M46" s="143"/>
      <c r="N46" s="143"/>
      <c r="O46" s="74"/>
      <c r="P46" s="498">
        <f t="shared" ref="P46:V46" si="28">C38</f>
        <v>0</v>
      </c>
      <c r="Q46" s="506">
        <f t="shared" si="28"/>
        <v>0</v>
      </c>
      <c r="R46" s="506">
        <f t="shared" si="28"/>
        <v>0</v>
      </c>
      <c r="S46" s="148">
        <f t="shared" si="28"/>
        <v>0</v>
      </c>
      <c r="T46" s="148">
        <f t="shared" si="28"/>
        <v>0</v>
      </c>
      <c r="U46" s="148">
        <f t="shared" si="28"/>
        <v>0</v>
      </c>
      <c r="V46" s="148">
        <f t="shared" si="28"/>
        <v>0</v>
      </c>
      <c r="W46" s="493">
        <f>SUM(S47:V47)</f>
        <v>0</v>
      </c>
    </row>
    <row r="47" spans="1:23" ht="34.5" customHeight="1">
      <c r="A47" s="152"/>
      <c r="B47" s="152"/>
      <c r="C47" s="152"/>
      <c r="D47" s="152"/>
      <c r="E47" s="152"/>
      <c r="F47" s="152"/>
      <c r="G47" s="152"/>
      <c r="H47" s="152"/>
      <c r="I47" s="152"/>
      <c r="J47" s="152"/>
      <c r="K47" s="152"/>
      <c r="L47" s="143"/>
      <c r="M47" s="143"/>
      <c r="N47" s="143"/>
      <c r="O47" s="74"/>
      <c r="P47" s="494"/>
      <c r="Q47" s="494"/>
      <c r="R47" s="494"/>
      <c r="S47" s="148">
        <f t="shared" ref="S47:V47" si="29">J38</f>
        <v>0</v>
      </c>
      <c r="T47" s="148">
        <f t="shared" si="29"/>
        <v>0</v>
      </c>
      <c r="U47" s="148">
        <f t="shared" si="29"/>
        <v>0</v>
      </c>
      <c r="V47" s="148">
        <f t="shared" si="29"/>
        <v>0</v>
      </c>
      <c r="W47" s="494"/>
    </row>
    <row r="48" spans="1:23" ht="25.5" customHeight="1">
      <c r="A48" s="152"/>
      <c r="B48" s="152"/>
      <c r="C48" s="152"/>
      <c r="D48" s="152"/>
      <c r="E48" s="152"/>
      <c r="F48" s="152"/>
      <c r="G48" s="152"/>
      <c r="H48" s="152"/>
      <c r="I48" s="152"/>
      <c r="J48" s="152"/>
      <c r="K48" s="152"/>
      <c r="L48" s="143"/>
      <c r="M48" s="143"/>
      <c r="N48" s="143"/>
      <c r="O48" s="74"/>
      <c r="P48" s="495" t="str">
        <f>B39</f>
        <v>Lograr el 100% de implementación de las acciones para la prevención y atención de la violencia intrafamiliar el maltrato infantil y la violencia sexual.</v>
      </c>
      <c r="Q48" s="496"/>
      <c r="R48" s="496"/>
      <c r="S48" s="496"/>
      <c r="T48" s="496"/>
      <c r="U48" s="496"/>
      <c r="V48" s="496"/>
      <c r="W48" s="497"/>
    </row>
    <row r="49" spans="1:23" ht="25.5" customHeight="1">
      <c r="A49" s="152"/>
      <c r="B49" s="152"/>
      <c r="C49" s="152"/>
      <c r="D49" s="152"/>
      <c r="E49" s="152"/>
      <c r="F49" s="152"/>
      <c r="G49" s="152"/>
      <c r="H49" s="152"/>
      <c r="I49" s="152"/>
      <c r="J49" s="152"/>
      <c r="K49" s="152"/>
      <c r="L49" s="143"/>
      <c r="M49" s="143"/>
      <c r="N49" s="143"/>
      <c r="O49" s="74"/>
      <c r="P49" s="498">
        <f t="shared" ref="P49:V49" si="30">C39</f>
        <v>0</v>
      </c>
      <c r="Q49" s="506">
        <f t="shared" si="30"/>
        <v>0</v>
      </c>
      <c r="R49" s="506">
        <f t="shared" si="30"/>
        <v>0</v>
      </c>
      <c r="S49" s="156">
        <f t="shared" si="30"/>
        <v>0</v>
      </c>
      <c r="T49" s="156">
        <f t="shared" si="30"/>
        <v>0</v>
      </c>
      <c r="U49" s="156">
        <f t="shared" si="30"/>
        <v>0</v>
      </c>
      <c r="V49" s="156">
        <f t="shared" si="30"/>
        <v>0</v>
      </c>
      <c r="W49" s="493">
        <f>SUM(S50:V50)</f>
        <v>0</v>
      </c>
    </row>
    <row r="50" spans="1:23" ht="15.75" customHeight="1">
      <c r="A50" s="152"/>
      <c r="B50" s="152"/>
      <c r="C50" s="152"/>
      <c r="D50" s="152"/>
      <c r="E50" s="152"/>
      <c r="F50" s="152"/>
      <c r="G50" s="152"/>
      <c r="H50" s="152"/>
      <c r="I50" s="152"/>
      <c r="J50" s="152"/>
      <c r="K50" s="152"/>
      <c r="L50" s="143"/>
      <c r="M50" s="143"/>
      <c r="N50" s="143"/>
      <c r="O50" s="74"/>
      <c r="P50" s="494"/>
      <c r="Q50" s="494"/>
      <c r="R50" s="494"/>
      <c r="S50" s="148">
        <f t="shared" ref="S50:V50" si="31">J39</f>
        <v>0</v>
      </c>
      <c r="T50" s="148">
        <f t="shared" si="31"/>
        <v>0</v>
      </c>
      <c r="U50" s="148">
        <f t="shared" si="31"/>
        <v>0</v>
      </c>
      <c r="V50" s="148">
        <f t="shared" si="31"/>
        <v>0</v>
      </c>
      <c r="W50" s="494"/>
    </row>
    <row r="51" spans="1:23" ht="15.75" customHeight="1">
      <c r="A51" s="152"/>
      <c r="B51" s="152"/>
      <c r="C51" s="152"/>
      <c r="D51" s="152"/>
      <c r="E51" s="152"/>
      <c r="F51" s="152"/>
      <c r="G51" s="152"/>
      <c r="H51" s="152"/>
      <c r="I51" s="152"/>
      <c r="J51" s="152"/>
      <c r="K51" s="152"/>
      <c r="L51" s="143"/>
      <c r="M51" s="143"/>
      <c r="N51" s="143"/>
      <c r="O51" s="74"/>
      <c r="P51" s="152"/>
      <c r="Q51" s="152"/>
      <c r="R51" s="152"/>
      <c r="S51" s="152"/>
      <c r="T51" s="152"/>
      <c r="U51" s="152"/>
      <c r="V51" s="152"/>
      <c r="W51" s="152"/>
    </row>
    <row r="52" spans="1:23" ht="15.75" customHeight="1">
      <c r="A52" s="152"/>
      <c r="B52" s="152"/>
      <c r="C52" s="152"/>
      <c r="D52" s="152"/>
      <c r="E52" s="152"/>
      <c r="F52" s="152"/>
      <c r="G52" s="152"/>
      <c r="H52" s="152"/>
      <c r="I52" s="152"/>
      <c r="J52" s="152"/>
      <c r="K52" s="152"/>
      <c r="L52" s="143"/>
      <c r="M52" s="143"/>
      <c r="N52" s="143"/>
      <c r="O52" s="74"/>
      <c r="P52" s="152"/>
      <c r="Q52" s="152"/>
      <c r="R52" s="152"/>
      <c r="S52" s="152"/>
      <c r="T52" s="152"/>
      <c r="U52" s="152"/>
      <c r="V52" s="152"/>
      <c r="W52" s="152"/>
    </row>
    <row r="53" spans="1:23" ht="15.75" customHeight="1">
      <c r="A53" s="152"/>
      <c r="B53" s="152"/>
      <c r="C53" s="152"/>
      <c r="D53" s="152"/>
      <c r="E53" s="152"/>
      <c r="F53" s="152"/>
      <c r="G53" s="152"/>
      <c r="H53" s="152"/>
      <c r="I53" s="152"/>
      <c r="J53" s="152"/>
      <c r="K53" s="152"/>
      <c r="L53" s="143"/>
      <c r="M53" s="143"/>
      <c r="N53" s="143"/>
      <c r="O53" s="74"/>
      <c r="P53" s="152"/>
      <c r="Q53" s="152"/>
      <c r="R53" s="152"/>
      <c r="S53" s="152"/>
      <c r="T53" s="152"/>
      <c r="U53" s="152"/>
      <c r="V53" s="152"/>
      <c r="W53" s="152"/>
    </row>
    <row r="54" spans="1:23" ht="15.75" customHeight="1">
      <c r="A54" s="152"/>
      <c r="B54" s="152"/>
      <c r="C54" s="152"/>
      <c r="D54" s="152"/>
      <c r="E54" s="152"/>
      <c r="F54" s="152"/>
      <c r="G54" s="152"/>
      <c r="H54" s="152"/>
      <c r="I54" s="152"/>
      <c r="J54" s="152"/>
      <c r="K54" s="152"/>
      <c r="L54" s="143"/>
      <c r="M54" s="143"/>
      <c r="N54" s="143"/>
      <c r="O54" s="74"/>
      <c r="P54" s="152"/>
      <c r="Q54" s="152"/>
      <c r="R54" s="152"/>
      <c r="S54" s="152"/>
      <c r="T54" s="152"/>
      <c r="U54" s="152"/>
      <c r="V54" s="152"/>
      <c r="W54" s="152"/>
    </row>
    <row r="55" spans="1:23" ht="15.75" customHeight="1">
      <c r="A55" s="152"/>
      <c r="B55" s="152"/>
      <c r="C55" s="152"/>
      <c r="D55" s="152"/>
      <c r="E55" s="152"/>
      <c r="F55" s="152"/>
      <c r="G55" s="152"/>
      <c r="H55" s="152"/>
      <c r="I55" s="152"/>
      <c r="J55" s="152"/>
      <c r="K55" s="152"/>
      <c r="L55" s="143"/>
      <c r="M55" s="143"/>
      <c r="N55" s="143"/>
      <c r="O55" s="74"/>
      <c r="P55" s="152"/>
      <c r="Q55" s="152"/>
      <c r="R55" s="152"/>
      <c r="S55" s="152"/>
      <c r="T55" s="152"/>
      <c r="U55" s="152"/>
      <c r="V55" s="152"/>
      <c r="W55" s="152"/>
    </row>
    <row r="56" spans="1:23" ht="15.75" customHeight="1">
      <c r="A56" s="152"/>
      <c r="B56" s="152"/>
      <c r="C56" s="152"/>
      <c r="D56" s="152"/>
      <c r="E56" s="152"/>
      <c r="F56" s="152"/>
      <c r="G56" s="152"/>
      <c r="H56" s="152"/>
      <c r="I56" s="152"/>
      <c r="J56" s="152"/>
      <c r="K56" s="152"/>
      <c r="L56" s="143"/>
      <c r="M56" s="143"/>
      <c r="N56" s="143"/>
      <c r="O56" s="74"/>
      <c r="P56" s="152"/>
      <c r="Q56" s="152"/>
      <c r="R56" s="152"/>
      <c r="S56" s="152"/>
      <c r="T56" s="152"/>
      <c r="U56" s="152"/>
      <c r="V56" s="152"/>
      <c r="W56" s="152"/>
    </row>
    <row r="57" spans="1:23" ht="15.75" customHeight="1">
      <c r="A57" s="152"/>
      <c r="B57" s="152"/>
      <c r="C57" s="152"/>
      <c r="D57" s="152"/>
      <c r="E57" s="152"/>
      <c r="F57" s="152"/>
      <c r="G57" s="152"/>
      <c r="H57" s="152"/>
      <c r="I57" s="152"/>
      <c r="J57" s="152"/>
      <c r="K57" s="152"/>
      <c r="L57" s="143"/>
      <c r="M57" s="143"/>
      <c r="N57" s="143"/>
      <c r="O57" s="74"/>
      <c r="V57" s="143"/>
      <c r="W57" s="143"/>
    </row>
    <row r="58" spans="1:23" ht="15.75" customHeight="1">
      <c r="A58" s="152"/>
      <c r="B58" s="152"/>
      <c r="C58" s="152"/>
      <c r="D58" s="152"/>
      <c r="E58" s="152"/>
      <c r="F58" s="152"/>
      <c r="G58" s="152"/>
      <c r="H58" s="152"/>
      <c r="I58" s="152"/>
      <c r="J58" s="152"/>
      <c r="K58" s="152"/>
      <c r="L58" s="143"/>
      <c r="M58" s="143"/>
      <c r="N58" s="143"/>
      <c r="O58" s="74"/>
      <c r="V58" s="143"/>
      <c r="W58" s="143"/>
    </row>
    <row r="59" spans="1:23" ht="15.75" customHeight="1">
      <c r="A59" s="526" t="s">
        <v>2</v>
      </c>
      <c r="B59" s="527" t="s">
        <v>3</v>
      </c>
      <c r="D59" s="141"/>
      <c r="E59" s="141"/>
      <c r="F59" s="141"/>
      <c r="G59" s="141"/>
      <c r="H59" s="141"/>
      <c r="I59" s="141"/>
      <c r="J59" s="141"/>
      <c r="K59" s="141"/>
      <c r="L59" s="141"/>
      <c r="M59" s="142"/>
      <c r="O59" s="74"/>
      <c r="P59" s="500" t="str">
        <f>CONCATENATE("Tabla X  - Programa ",A60)</f>
        <v>Tabla X  - Programa 1.03. Desmantelamiento de estructuras criminales y delincuenciales con mejores capacidades y activos tecnológicos</v>
      </c>
      <c r="Q59" s="501"/>
      <c r="R59" s="501"/>
      <c r="S59" s="501"/>
      <c r="T59" s="501"/>
      <c r="U59" s="501"/>
      <c r="V59" s="501"/>
      <c r="W59" s="501"/>
    </row>
    <row r="60" spans="1:23" ht="15.75" customHeight="1">
      <c r="A60" s="528" t="s">
        <v>2306</v>
      </c>
      <c r="B60" s="529" t="s">
        <v>2307</v>
      </c>
      <c r="D60" s="141"/>
      <c r="E60" s="141"/>
      <c r="F60" s="141"/>
      <c r="G60" s="141"/>
      <c r="H60" s="141"/>
      <c r="I60" s="141"/>
      <c r="J60" s="144"/>
      <c r="K60" s="144"/>
      <c r="L60" s="144"/>
      <c r="M60" s="145"/>
      <c r="O60" s="74"/>
      <c r="P60" s="499" t="s">
        <v>2286</v>
      </c>
      <c r="Q60" s="502" t="s">
        <v>12047</v>
      </c>
      <c r="R60" s="496"/>
      <c r="S60" s="496"/>
      <c r="T60" s="496"/>
      <c r="U60" s="496"/>
      <c r="V60" s="496"/>
      <c r="W60" s="503"/>
    </row>
    <row r="61" spans="1:23" ht="15.75" customHeight="1">
      <c r="A61" s="530"/>
      <c r="B61" s="531" t="s">
        <v>2309</v>
      </c>
      <c r="D61" s="141"/>
      <c r="E61" s="141"/>
      <c r="F61" s="141"/>
      <c r="G61" s="141"/>
      <c r="H61" s="141"/>
      <c r="I61" s="141"/>
      <c r="J61" s="144"/>
      <c r="K61" s="144"/>
      <c r="L61" s="144"/>
      <c r="M61" s="145"/>
      <c r="O61" s="74"/>
      <c r="P61" s="494"/>
      <c r="Q61" s="147" t="s">
        <v>12044</v>
      </c>
      <c r="R61" s="147" t="s">
        <v>12045</v>
      </c>
      <c r="S61" s="146">
        <v>2024</v>
      </c>
      <c r="T61" s="146">
        <v>2025</v>
      </c>
      <c r="U61" s="146">
        <v>2026</v>
      </c>
      <c r="V61" s="146">
        <v>2027</v>
      </c>
      <c r="W61" s="147" t="s">
        <v>2289</v>
      </c>
    </row>
    <row r="62" spans="1:23" ht="15.75" customHeight="1">
      <c r="A62" s="530"/>
      <c r="B62" s="531" t="s">
        <v>2310</v>
      </c>
      <c r="D62" s="141"/>
      <c r="E62" s="141"/>
      <c r="F62" s="141"/>
      <c r="G62" s="141"/>
      <c r="H62" s="141"/>
      <c r="I62" s="141"/>
      <c r="J62" s="144"/>
      <c r="K62" s="144"/>
      <c r="L62" s="144"/>
      <c r="M62" s="145"/>
      <c r="O62" s="74"/>
      <c r="P62" s="495" t="str">
        <f>B60</f>
        <v>Aplicar un (1) modelo de fortalecimiento a las capacidades operativas de vigilancia policial funciones militares y otras de apoyo a la seguridad la convivencia y la justicia.</v>
      </c>
      <c r="Q62" s="496"/>
      <c r="R62" s="496"/>
      <c r="S62" s="496"/>
      <c r="T62" s="496"/>
      <c r="U62" s="496"/>
      <c r="V62" s="496"/>
      <c r="W62" s="497"/>
    </row>
    <row r="63" spans="1:23" ht="15.75" customHeight="1">
      <c r="A63" s="532"/>
      <c r="B63" s="533" t="s">
        <v>2311</v>
      </c>
      <c r="D63" s="149"/>
      <c r="E63" s="149"/>
      <c r="F63" s="149"/>
      <c r="G63" s="149"/>
      <c r="H63" s="149"/>
      <c r="I63" s="149"/>
      <c r="J63" s="150"/>
      <c r="K63" s="150"/>
      <c r="L63" s="150"/>
      <c r="M63" s="151"/>
      <c r="O63" s="74"/>
      <c r="P63" s="498">
        <f t="shared" ref="P63:V63" si="32">C60</f>
        <v>0</v>
      </c>
      <c r="Q63" s="506">
        <f t="shared" si="32"/>
        <v>0</v>
      </c>
      <c r="R63" s="506">
        <f t="shared" si="32"/>
        <v>0</v>
      </c>
      <c r="S63" s="156">
        <f t="shared" si="32"/>
        <v>0</v>
      </c>
      <c r="T63" s="156">
        <f t="shared" si="32"/>
        <v>0</v>
      </c>
      <c r="U63" s="156">
        <f t="shared" si="32"/>
        <v>0</v>
      </c>
      <c r="V63" s="156">
        <f t="shared" si="32"/>
        <v>0</v>
      </c>
      <c r="W63" s="493">
        <f>SUM(S64:V64)</f>
        <v>0</v>
      </c>
    </row>
    <row r="64" spans="1:23" ht="25.5" customHeight="1">
      <c r="A64" s="152"/>
      <c r="B64" s="152"/>
      <c r="C64" s="152"/>
      <c r="D64" s="152"/>
      <c r="E64" s="152"/>
      <c r="F64" s="152"/>
      <c r="G64" s="152"/>
      <c r="H64" s="152"/>
      <c r="I64" s="152"/>
      <c r="J64" s="152"/>
      <c r="K64" s="152"/>
      <c r="L64" s="143"/>
      <c r="M64" s="143"/>
      <c r="N64" s="143"/>
      <c r="O64" s="74"/>
      <c r="P64" s="494"/>
      <c r="Q64" s="494"/>
      <c r="R64" s="494"/>
      <c r="S64" s="148">
        <f t="shared" ref="S64:V64" si="33">J60</f>
        <v>0</v>
      </c>
      <c r="T64" s="148">
        <f t="shared" si="33"/>
        <v>0</v>
      </c>
      <c r="U64" s="148">
        <f t="shared" si="33"/>
        <v>0</v>
      </c>
      <c r="V64" s="148">
        <f t="shared" si="33"/>
        <v>0</v>
      </c>
      <c r="W64" s="494"/>
    </row>
    <row r="65" spans="16:23" ht="25.5" customHeight="1">
      <c r="P65" s="498">
        <f t="shared" ref="P65:V65" si="34">C61</f>
        <v>0</v>
      </c>
      <c r="Q65" s="521">
        <f t="shared" si="34"/>
        <v>0</v>
      </c>
      <c r="R65" s="506">
        <f t="shared" si="34"/>
        <v>0</v>
      </c>
      <c r="S65" s="156">
        <f t="shared" si="34"/>
        <v>0</v>
      </c>
      <c r="T65" s="156">
        <f t="shared" si="34"/>
        <v>0</v>
      </c>
      <c r="U65" s="156">
        <f t="shared" si="34"/>
        <v>0</v>
      </c>
      <c r="V65" s="156">
        <f t="shared" si="34"/>
        <v>0</v>
      </c>
      <c r="W65" s="493">
        <f>SUM(S66:V66)</f>
        <v>0</v>
      </c>
    </row>
    <row r="66" spans="16:23" ht="25.5" customHeight="1">
      <c r="P66" s="494"/>
      <c r="Q66" s="494"/>
      <c r="R66" s="494"/>
      <c r="S66" s="148">
        <f t="shared" ref="S66:V66" si="35">J61</f>
        <v>0</v>
      </c>
      <c r="T66" s="148">
        <f t="shared" si="35"/>
        <v>0</v>
      </c>
      <c r="U66" s="148">
        <f t="shared" si="35"/>
        <v>0</v>
      </c>
      <c r="V66" s="148">
        <f t="shared" si="35"/>
        <v>0</v>
      </c>
      <c r="W66" s="494"/>
    </row>
    <row r="67" spans="16:23" ht="25.5" customHeight="1">
      <c r="P67" s="498">
        <f t="shared" ref="P67:V67" si="36">C62</f>
        <v>0</v>
      </c>
      <c r="Q67" s="506">
        <f t="shared" si="36"/>
        <v>0</v>
      </c>
      <c r="R67" s="506">
        <f t="shared" si="36"/>
        <v>0</v>
      </c>
      <c r="S67" s="156">
        <f t="shared" si="36"/>
        <v>0</v>
      </c>
      <c r="T67" s="156">
        <f t="shared" si="36"/>
        <v>0</v>
      </c>
      <c r="U67" s="156">
        <f t="shared" si="36"/>
        <v>0</v>
      </c>
      <c r="V67" s="156">
        <f t="shared" si="36"/>
        <v>0</v>
      </c>
      <c r="W67" s="493">
        <f>SUM(S68:V68)</f>
        <v>0</v>
      </c>
    </row>
    <row r="68" spans="16:23" ht="25.5" customHeight="1">
      <c r="P68" s="494"/>
      <c r="Q68" s="494"/>
      <c r="R68" s="494"/>
      <c r="S68" s="148">
        <f t="shared" ref="S68:V68" si="37">J62</f>
        <v>0</v>
      </c>
      <c r="T68" s="148">
        <f t="shared" si="37"/>
        <v>0</v>
      </c>
      <c r="U68" s="148">
        <f t="shared" si="37"/>
        <v>0</v>
      </c>
      <c r="V68" s="148">
        <f t="shared" si="37"/>
        <v>0</v>
      </c>
      <c r="W68" s="494"/>
    </row>
    <row r="69" spans="16:23" ht="25.5" customHeight="1">
      <c r="P69" s="498">
        <f t="shared" ref="P69:V69" si="38">C63</f>
        <v>0</v>
      </c>
      <c r="Q69" s="506">
        <f t="shared" si="38"/>
        <v>0</v>
      </c>
      <c r="R69" s="506">
        <f t="shared" si="38"/>
        <v>0</v>
      </c>
      <c r="S69" s="148">
        <f t="shared" si="38"/>
        <v>0</v>
      </c>
      <c r="T69" s="148">
        <f t="shared" si="38"/>
        <v>0</v>
      </c>
      <c r="U69" s="148">
        <f t="shared" si="38"/>
        <v>0</v>
      </c>
      <c r="V69" s="148">
        <f t="shared" si="38"/>
        <v>0</v>
      </c>
      <c r="W69" s="493">
        <f>SUM(S70:V70)</f>
        <v>0</v>
      </c>
    </row>
    <row r="70" spans="16:23" ht="25.5" customHeight="1">
      <c r="P70" s="494"/>
      <c r="Q70" s="494"/>
      <c r="R70" s="494"/>
      <c r="S70" s="148">
        <f t="shared" ref="S70:V70" si="39">J63</f>
        <v>0</v>
      </c>
      <c r="T70" s="148">
        <f t="shared" si="39"/>
        <v>0</v>
      </c>
      <c r="U70" s="148">
        <f t="shared" si="39"/>
        <v>0</v>
      </c>
      <c r="V70" s="148">
        <f t="shared" si="39"/>
        <v>0</v>
      </c>
      <c r="W70" s="494"/>
    </row>
    <row r="81" spans="1:23" ht="15.75" customHeight="1">
      <c r="A81" s="526" t="s">
        <v>2</v>
      </c>
      <c r="B81" s="527" t="s">
        <v>3</v>
      </c>
      <c r="D81" s="141"/>
      <c r="E81" s="141"/>
      <c r="F81" s="141"/>
      <c r="G81" s="141"/>
      <c r="H81" s="141"/>
      <c r="I81" s="141"/>
      <c r="J81" s="141"/>
      <c r="K81" s="141"/>
      <c r="L81" s="141"/>
      <c r="M81" s="142"/>
      <c r="O81" s="74"/>
      <c r="P81" s="500" t="str">
        <f>CONCATENATE("Tabla X  - Programa ",A82)</f>
        <v>Tabla X  - Programa 1.04. Servicios centrados en la justicia</v>
      </c>
      <c r="Q81" s="501"/>
      <c r="R81" s="501"/>
      <c r="S81" s="501"/>
      <c r="T81" s="501"/>
      <c r="U81" s="501"/>
      <c r="V81" s="501"/>
      <c r="W81" s="501"/>
    </row>
    <row r="82" spans="1:23" ht="15.75" customHeight="1">
      <c r="A82" s="528" t="s">
        <v>2312</v>
      </c>
      <c r="B82" s="529" t="s">
        <v>2313</v>
      </c>
      <c r="D82" s="141"/>
      <c r="E82" s="141"/>
      <c r="F82" s="141"/>
      <c r="G82" s="141"/>
      <c r="H82" s="141"/>
      <c r="I82" s="141"/>
      <c r="J82" s="144"/>
      <c r="K82" s="144"/>
      <c r="L82" s="144"/>
      <c r="M82" s="145"/>
      <c r="O82" s="74"/>
      <c r="P82" s="499" t="s">
        <v>2286</v>
      </c>
      <c r="Q82" s="502" t="s">
        <v>12048</v>
      </c>
      <c r="R82" s="496"/>
      <c r="S82" s="496"/>
      <c r="T82" s="496"/>
      <c r="U82" s="496"/>
      <c r="V82" s="496"/>
      <c r="W82" s="503"/>
    </row>
    <row r="83" spans="1:23" ht="15.75" customHeight="1">
      <c r="A83" s="530"/>
      <c r="B83" s="531" t="s">
        <v>2315</v>
      </c>
      <c r="D83" s="141"/>
      <c r="E83" s="141"/>
      <c r="F83" s="141"/>
      <c r="G83" s="141"/>
      <c r="H83" s="141"/>
      <c r="I83" s="141"/>
      <c r="J83" s="144"/>
      <c r="K83" s="144"/>
      <c r="L83" s="144"/>
      <c r="M83" s="145"/>
      <c r="O83" s="74"/>
      <c r="P83" s="494"/>
      <c r="Q83" s="147" t="s">
        <v>12044</v>
      </c>
      <c r="R83" s="147" t="s">
        <v>12045</v>
      </c>
      <c r="S83" s="146">
        <v>2024</v>
      </c>
      <c r="T83" s="146">
        <v>2025</v>
      </c>
      <c r="U83" s="146">
        <v>2026</v>
      </c>
      <c r="V83" s="146">
        <v>2027</v>
      </c>
      <c r="W83" s="147" t="s">
        <v>2289</v>
      </c>
    </row>
    <row r="84" spans="1:23" ht="15.75" customHeight="1">
      <c r="A84" s="530"/>
      <c r="B84" s="531" t="s">
        <v>2316</v>
      </c>
      <c r="D84" s="141"/>
      <c r="E84" s="141"/>
      <c r="F84" s="141"/>
      <c r="G84" s="141"/>
      <c r="H84" s="141"/>
      <c r="I84" s="141"/>
      <c r="J84" s="144"/>
      <c r="K84" s="144"/>
      <c r="L84" s="144"/>
      <c r="M84" s="145"/>
      <c r="O84" s="74"/>
      <c r="P84" s="495" t="str">
        <f>B82</f>
        <v>Ampliar en 2 equipamientos para la atención de las personas privadas de la libertad</v>
      </c>
      <c r="Q84" s="496"/>
      <c r="R84" s="496"/>
      <c r="S84" s="496"/>
      <c r="T84" s="496"/>
      <c r="U84" s="496"/>
      <c r="V84" s="496"/>
      <c r="W84" s="497"/>
    </row>
    <row r="85" spans="1:23" ht="15.75" customHeight="1">
      <c r="A85" s="530"/>
      <c r="B85" s="531" t="s">
        <v>2317</v>
      </c>
      <c r="D85" s="141"/>
      <c r="E85" s="141"/>
      <c r="F85" s="141"/>
      <c r="G85" s="141"/>
      <c r="H85" s="141"/>
      <c r="I85" s="141"/>
      <c r="J85" s="144"/>
      <c r="K85" s="144"/>
      <c r="L85" s="144"/>
      <c r="M85" s="145"/>
      <c r="O85" s="74"/>
      <c r="P85" s="498">
        <f t="shared" ref="P85:V85" si="40">C82</f>
        <v>0</v>
      </c>
      <c r="Q85" s="506">
        <f t="shared" si="40"/>
        <v>0</v>
      </c>
      <c r="R85" s="506">
        <f t="shared" si="40"/>
        <v>0</v>
      </c>
      <c r="S85" s="148">
        <f t="shared" si="40"/>
        <v>0</v>
      </c>
      <c r="T85" s="148">
        <f t="shared" si="40"/>
        <v>0</v>
      </c>
      <c r="U85" s="148">
        <f t="shared" si="40"/>
        <v>0</v>
      </c>
      <c r="V85" s="148">
        <f t="shared" si="40"/>
        <v>0</v>
      </c>
      <c r="W85" s="493">
        <f>SUM(S86:V86)</f>
        <v>0</v>
      </c>
    </row>
    <row r="86" spans="1:23" ht="15.75" customHeight="1">
      <c r="A86" s="530"/>
      <c r="B86" s="531" t="s">
        <v>2318</v>
      </c>
      <c r="D86" s="141"/>
      <c r="E86" s="141"/>
      <c r="F86" s="141"/>
      <c r="G86" s="141"/>
      <c r="H86" s="141"/>
      <c r="I86" s="141"/>
      <c r="J86" s="144"/>
      <c r="K86" s="144"/>
      <c r="L86" s="144"/>
      <c r="M86" s="145"/>
      <c r="O86" s="74"/>
      <c r="P86" s="494"/>
      <c r="Q86" s="494"/>
      <c r="R86" s="494"/>
      <c r="S86" s="148">
        <f t="shared" ref="S86:V86" si="41">J82</f>
        <v>0</v>
      </c>
      <c r="T86" s="148">
        <f t="shared" si="41"/>
        <v>0</v>
      </c>
      <c r="U86" s="148">
        <f t="shared" si="41"/>
        <v>0</v>
      </c>
      <c r="V86" s="148">
        <f t="shared" si="41"/>
        <v>0</v>
      </c>
      <c r="W86" s="494"/>
    </row>
    <row r="87" spans="1:23" ht="15.75" customHeight="1">
      <c r="A87" s="532"/>
      <c r="B87" s="533" t="s">
        <v>2319</v>
      </c>
      <c r="D87" s="149"/>
      <c r="E87" s="149"/>
      <c r="F87" s="149"/>
      <c r="G87" s="149"/>
      <c r="H87" s="149"/>
      <c r="I87" s="149"/>
      <c r="J87" s="150"/>
      <c r="K87" s="150"/>
      <c r="L87" s="150"/>
      <c r="M87" s="151"/>
      <c r="O87" s="74"/>
      <c r="P87" s="495" t="str">
        <f>B83</f>
        <v xml:space="preserve">Ampliar en 7 equipamientos la oferta de servicios de acceso a la justicia y convivencia </v>
      </c>
      <c r="Q87" s="496"/>
      <c r="R87" s="496"/>
      <c r="S87" s="496"/>
      <c r="T87" s="496"/>
      <c r="U87" s="496"/>
      <c r="V87" s="496"/>
      <c r="W87" s="497"/>
    </row>
    <row r="88" spans="1:23" ht="15.75" customHeight="1">
      <c r="A88" s="152"/>
      <c r="B88" s="152"/>
      <c r="C88" s="152"/>
      <c r="D88" s="152"/>
      <c r="E88" s="152"/>
      <c r="F88" s="152"/>
      <c r="G88" s="152"/>
      <c r="H88" s="152"/>
      <c r="I88" s="152"/>
      <c r="J88" s="152"/>
      <c r="K88" s="152"/>
      <c r="L88" s="143"/>
      <c r="M88" s="143"/>
      <c r="N88" s="143"/>
      <c r="O88" s="74"/>
      <c r="P88" s="498">
        <f t="shared" ref="P88:V88" si="42">C83</f>
        <v>0</v>
      </c>
      <c r="Q88" s="506">
        <f t="shared" si="42"/>
        <v>0</v>
      </c>
      <c r="R88" s="506">
        <f t="shared" si="42"/>
        <v>0</v>
      </c>
      <c r="S88" s="148">
        <f t="shared" si="42"/>
        <v>0</v>
      </c>
      <c r="T88" s="148">
        <f t="shared" si="42"/>
        <v>0</v>
      </c>
      <c r="U88" s="148">
        <f t="shared" si="42"/>
        <v>0</v>
      </c>
      <c r="V88" s="148">
        <f t="shared" si="42"/>
        <v>0</v>
      </c>
      <c r="W88" s="493">
        <f>SUM(S89:V89)</f>
        <v>0</v>
      </c>
    </row>
    <row r="89" spans="1:23" ht="15.75" customHeight="1">
      <c r="A89" s="152"/>
      <c r="B89" s="152"/>
      <c r="C89" s="152"/>
      <c r="D89" s="152"/>
      <c r="E89" s="152"/>
      <c r="F89" s="152"/>
      <c r="G89" s="152"/>
      <c r="H89" s="152"/>
      <c r="I89" s="152"/>
      <c r="J89" s="152"/>
      <c r="K89" s="152"/>
      <c r="L89" s="143"/>
      <c r="M89" s="143"/>
      <c r="N89" s="143"/>
      <c r="O89" s="74"/>
      <c r="P89" s="494"/>
      <c r="Q89" s="494"/>
      <c r="R89" s="494"/>
      <c r="S89" s="148">
        <f t="shared" ref="S89:V89" si="43">J83</f>
        <v>0</v>
      </c>
      <c r="T89" s="148">
        <f t="shared" si="43"/>
        <v>0</v>
      </c>
      <c r="U89" s="148">
        <f t="shared" si="43"/>
        <v>0</v>
      </c>
      <c r="V89" s="148">
        <f t="shared" si="43"/>
        <v>0</v>
      </c>
      <c r="W89" s="494"/>
    </row>
    <row r="90" spans="1:23" ht="15.75" customHeight="1">
      <c r="A90" s="152"/>
      <c r="B90" s="152"/>
      <c r="C90" s="152"/>
      <c r="D90" s="152"/>
      <c r="E90" s="152"/>
      <c r="F90" s="152"/>
      <c r="G90" s="152"/>
      <c r="H90" s="152"/>
      <c r="I90" s="152"/>
      <c r="J90" s="152"/>
      <c r="K90" s="152"/>
      <c r="L90" s="143"/>
      <c r="M90" s="143"/>
      <c r="N90" s="143"/>
      <c r="O90" s="74"/>
      <c r="P90" s="498">
        <f t="shared" ref="P90:V90" si="44">C84</f>
        <v>0</v>
      </c>
      <c r="Q90" s="506">
        <f t="shared" si="44"/>
        <v>0</v>
      </c>
      <c r="R90" s="506">
        <f t="shared" si="44"/>
        <v>0</v>
      </c>
      <c r="S90" s="148">
        <f t="shared" si="44"/>
        <v>0</v>
      </c>
      <c r="T90" s="148">
        <f t="shared" si="44"/>
        <v>0</v>
      </c>
      <c r="U90" s="148">
        <f t="shared" si="44"/>
        <v>0</v>
      </c>
      <c r="V90" s="148">
        <f t="shared" si="44"/>
        <v>0</v>
      </c>
      <c r="W90" s="493">
        <f>SUM(S91:V91)</f>
        <v>0</v>
      </c>
    </row>
    <row r="91" spans="1:23" ht="15.75" customHeight="1">
      <c r="A91" s="152"/>
      <c r="B91" s="152"/>
      <c r="C91" s="152"/>
      <c r="D91" s="152"/>
      <c r="E91" s="152"/>
      <c r="F91" s="152"/>
      <c r="G91" s="152"/>
      <c r="H91" s="152"/>
      <c r="I91" s="152"/>
      <c r="J91" s="152"/>
      <c r="K91" s="152"/>
      <c r="L91" s="143"/>
      <c r="M91" s="143"/>
      <c r="N91" s="143"/>
      <c r="O91" s="74"/>
      <c r="P91" s="494"/>
      <c r="Q91" s="494"/>
      <c r="R91" s="494"/>
      <c r="S91" s="148">
        <f t="shared" ref="S91:V91" si="45">J84</f>
        <v>0</v>
      </c>
      <c r="T91" s="148">
        <f t="shared" si="45"/>
        <v>0</v>
      </c>
      <c r="U91" s="148">
        <f t="shared" si="45"/>
        <v>0</v>
      </c>
      <c r="V91" s="148">
        <f t="shared" si="45"/>
        <v>0</v>
      </c>
      <c r="W91" s="494"/>
    </row>
    <row r="92" spans="1:23" ht="15.75" customHeight="1">
      <c r="A92" s="152"/>
      <c r="B92" s="152"/>
      <c r="C92" s="152"/>
      <c r="D92" s="152"/>
      <c r="E92" s="152"/>
      <c r="F92" s="152"/>
      <c r="G92" s="152"/>
      <c r="H92" s="152"/>
      <c r="I92" s="152"/>
      <c r="J92" s="152"/>
      <c r="K92" s="152"/>
      <c r="L92" s="143"/>
      <c r="M92" s="143"/>
      <c r="N92" s="143"/>
      <c r="O92" s="74"/>
      <c r="P92" s="498">
        <f t="shared" ref="P92:V92" si="46">C85</f>
        <v>0</v>
      </c>
      <c r="Q92" s="506">
        <f t="shared" si="46"/>
        <v>0</v>
      </c>
      <c r="R92" s="506">
        <f t="shared" si="46"/>
        <v>0</v>
      </c>
      <c r="S92" s="156">
        <f t="shared" si="46"/>
        <v>0</v>
      </c>
      <c r="T92" s="156">
        <f t="shared" si="46"/>
        <v>0</v>
      </c>
      <c r="U92" s="156">
        <f t="shared" si="46"/>
        <v>0</v>
      </c>
      <c r="V92" s="156">
        <f t="shared" si="46"/>
        <v>0</v>
      </c>
      <c r="W92" s="493">
        <f>SUM(S93:V93)</f>
        <v>0</v>
      </c>
    </row>
    <row r="93" spans="1:23" ht="27" customHeight="1">
      <c r="A93" s="152"/>
      <c r="B93" s="152"/>
      <c r="C93" s="152"/>
      <c r="D93" s="152"/>
      <c r="E93" s="152"/>
      <c r="F93" s="152"/>
      <c r="G93" s="152"/>
      <c r="H93" s="152"/>
      <c r="I93" s="152"/>
      <c r="J93" s="152"/>
      <c r="K93" s="152"/>
      <c r="L93" s="143"/>
      <c r="M93" s="143"/>
      <c r="N93" s="143"/>
      <c r="O93" s="74"/>
      <c r="P93" s="494"/>
      <c r="Q93" s="494"/>
      <c r="R93" s="494"/>
      <c r="S93" s="148">
        <f t="shared" ref="S93:V93" si="47">J85</f>
        <v>0</v>
      </c>
      <c r="T93" s="148">
        <f t="shared" si="47"/>
        <v>0</v>
      </c>
      <c r="U93" s="148">
        <f t="shared" si="47"/>
        <v>0</v>
      </c>
      <c r="V93" s="148">
        <f t="shared" si="47"/>
        <v>0</v>
      </c>
      <c r="W93" s="494"/>
    </row>
    <row r="94" spans="1:23" ht="27" customHeight="1">
      <c r="A94" s="152"/>
      <c r="B94" s="152"/>
      <c r="C94" s="152"/>
      <c r="D94" s="152"/>
      <c r="E94" s="152"/>
      <c r="F94" s="152"/>
      <c r="G94" s="152"/>
      <c r="H94" s="152"/>
      <c r="I94" s="152"/>
      <c r="J94" s="152"/>
      <c r="K94" s="152"/>
      <c r="L94" s="143"/>
      <c r="M94" s="143"/>
      <c r="N94" s="143"/>
      <c r="O94" s="74"/>
      <c r="P94" s="498">
        <f t="shared" ref="P94:V94" si="48">C86</f>
        <v>0</v>
      </c>
      <c r="Q94" s="506">
        <f t="shared" si="48"/>
        <v>0</v>
      </c>
      <c r="R94" s="506">
        <f t="shared" si="48"/>
        <v>0</v>
      </c>
      <c r="S94" s="156">
        <f t="shared" si="48"/>
        <v>0</v>
      </c>
      <c r="T94" s="156">
        <f t="shared" si="48"/>
        <v>0</v>
      </c>
      <c r="U94" s="156">
        <f t="shared" si="48"/>
        <v>0</v>
      </c>
      <c r="V94" s="156">
        <f t="shared" si="48"/>
        <v>0</v>
      </c>
      <c r="W94" s="493">
        <f>SUM(S95:V95)</f>
        <v>0</v>
      </c>
    </row>
    <row r="95" spans="1:23" ht="15.75" customHeight="1">
      <c r="A95" s="152"/>
      <c r="B95" s="152"/>
      <c r="C95" s="152"/>
      <c r="D95" s="152"/>
      <c r="E95" s="152"/>
      <c r="F95" s="152"/>
      <c r="G95" s="152"/>
      <c r="H95" s="152"/>
      <c r="I95" s="152"/>
      <c r="J95" s="152"/>
      <c r="K95" s="152"/>
      <c r="L95" s="143"/>
      <c r="M95" s="143"/>
      <c r="N95" s="143"/>
      <c r="O95" s="74"/>
      <c r="P95" s="494"/>
      <c r="Q95" s="494"/>
      <c r="R95" s="494"/>
      <c r="S95" s="148">
        <f t="shared" ref="S95:V95" si="49">J86</f>
        <v>0</v>
      </c>
      <c r="T95" s="148">
        <f t="shared" si="49"/>
        <v>0</v>
      </c>
      <c r="U95" s="148">
        <f t="shared" si="49"/>
        <v>0</v>
      </c>
      <c r="V95" s="148">
        <f t="shared" si="49"/>
        <v>0</v>
      </c>
      <c r="W95" s="494"/>
    </row>
    <row r="96" spans="1:23" ht="15.75" customHeight="1">
      <c r="A96" s="152"/>
      <c r="B96" s="152"/>
      <c r="C96" s="152"/>
      <c r="D96" s="152"/>
      <c r="E96" s="152"/>
      <c r="F96" s="152"/>
      <c r="G96" s="152"/>
      <c r="H96" s="152"/>
      <c r="I96" s="152"/>
      <c r="J96" s="152"/>
      <c r="K96" s="152"/>
      <c r="L96" s="143"/>
      <c r="M96" s="143"/>
      <c r="N96" s="143"/>
      <c r="O96" s="74"/>
      <c r="P96" s="498">
        <f t="shared" ref="P96:V96" si="50">C87</f>
        <v>0</v>
      </c>
      <c r="Q96" s="506">
        <f t="shared" si="50"/>
        <v>0</v>
      </c>
      <c r="R96" s="506">
        <f t="shared" si="50"/>
        <v>0</v>
      </c>
      <c r="S96" s="148">
        <f t="shared" si="50"/>
        <v>0</v>
      </c>
      <c r="T96" s="148">
        <f t="shared" si="50"/>
        <v>0</v>
      </c>
      <c r="U96" s="148">
        <f t="shared" si="50"/>
        <v>0</v>
      </c>
      <c r="V96" s="148">
        <f t="shared" si="50"/>
        <v>0</v>
      </c>
      <c r="W96" s="493">
        <f>SUM(S97:V97)</f>
        <v>0</v>
      </c>
    </row>
    <row r="97" spans="1:23" ht="15.75" customHeight="1">
      <c r="A97" s="152"/>
      <c r="B97" s="152"/>
      <c r="C97" s="152"/>
      <c r="D97" s="152"/>
      <c r="E97" s="152"/>
      <c r="F97" s="152"/>
      <c r="G97" s="152"/>
      <c r="H97" s="152"/>
      <c r="I97" s="152"/>
      <c r="J97" s="152"/>
      <c r="K97" s="152"/>
      <c r="L97" s="143"/>
      <c r="M97" s="143"/>
      <c r="N97" s="143"/>
      <c r="O97" s="74"/>
      <c r="P97" s="494"/>
      <c r="Q97" s="494"/>
      <c r="R97" s="494"/>
      <c r="S97" s="148">
        <f t="shared" ref="S97:V97" si="51">J87</f>
        <v>0</v>
      </c>
      <c r="T97" s="148">
        <f t="shared" si="51"/>
        <v>0</v>
      </c>
      <c r="U97" s="148">
        <f t="shared" si="51"/>
        <v>0</v>
      </c>
      <c r="V97" s="148">
        <f t="shared" si="51"/>
        <v>0</v>
      </c>
      <c r="W97" s="494"/>
    </row>
    <row r="98" spans="1:23" ht="15.75" customHeight="1">
      <c r="A98" s="152"/>
      <c r="B98" s="152"/>
      <c r="C98" s="152"/>
      <c r="D98" s="152"/>
      <c r="E98" s="152"/>
      <c r="F98" s="152"/>
      <c r="G98" s="152"/>
      <c r="H98" s="152"/>
      <c r="I98" s="152"/>
      <c r="J98" s="152"/>
      <c r="K98" s="152"/>
      <c r="L98" s="143"/>
      <c r="M98" s="143"/>
      <c r="N98" s="143"/>
      <c r="O98" s="74"/>
      <c r="V98" s="143"/>
      <c r="W98" s="143"/>
    </row>
    <row r="99" spans="1:23" ht="15.75" customHeight="1">
      <c r="A99" s="152"/>
      <c r="B99" s="152"/>
      <c r="C99" s="152"/>
      <c r="D99" s="152"/>
      <c r="E99" s="152"/>
      <c r="F99" s="152"/>
      <c r="G99" s="152"/>
      <c r="H99" s="152"/>
      <c r="I99" s="152"/>
      <c r="J99" s="152"/>
      <c r="K99" s="152"/>
      <c r="L99" s="143"/>
      <c r="M99" s="143"/>
      <c r="N99" s="143"/>
      <c r="O99" s="74"/>
      <c r="P99" s="152"/>
      <c r="Q99" s="152"/>
      <c r="R99" s="152"/>
      <c r="S99" s="152"/>
      <c r="T99" s="152"/>
      <c r="U99" s="152"/>
      <c r="V99" s="143"/>
      <c r="W99" s="143"/>
    </row>
    <row r="100" spans="1:23" ht="15.75" customHeight="1">
      <c r="A100" s="152"/>
      <c r="B100" s="152"/>
      <c r="C100" s="152"/>
      <c r="D100" s="152"/>
      <c r="E100" s="152"/>
      <c r="F100" s="152"/>
      <c r="G100" s="152"/>
      <c r="H100" s="152"/>
      <c r="I100" s="152"/>
      <c r="J100" s="152"/>
      <c r="K100" s="152"/>
      <c r="L100" s="143"/>
      <c r="M100" s="143"/>
      <c r="N100" s="143"/>
      <c r="O100" s="74"/>
      <c r="P100" s="152"/>
      <c r="Q100" s="152"/>
      <c r="R100" s="152"/>
      <c r="S100" s="152"/>
      <c r="T100" s="152"/>
      <c r="U100" s="152"/>
      <c r="V100" s="143"/>
      <c r="W100" s="143"/>
    </row>
    <row r="101" spans="1:23" ht="15.75" customHeight="1">
      <c r="A101" s="526" t="s">
        <v>2</v>
      </c>
      <c r="B101" s="527" t="s">
        <v>3</v>
      </c>
      <c r="D101" s="141"/>
      <c r="E101" s="141"/>
      <c r="F101" s="141"/>
      <c r="G101" s="141"/>
      <c r="H101" s="141"/>
      <c r="I101" s="141"/>
      <c r="J101" s="141"/>
      <c r="K101" s="141"/>
      <c r="L101" s="141"/>
      <c r="M101" s="142"/>
      <c r="O101" s="74"/>
      <c r="P101" s="500" t="str">
        <f>CONCATENATE("Tabla X  - Programa ",A102)</f>
        <v>Tabla X  - Programa 1.05. Espacio público seguro e inclusivo</v>
      </c>
      <c r="Q101" s="501"/>
      <c r="R101" s="501"/>
      <c r="S101" s="501"/>
      <c r="T101" s="501"/>
      <c r="U101" s="501"/>
      <c r="V101" s="501"/>
      <c r="W101" s="501"/>
    </row>
    <row r="102" spans="1:23" ht="58.5" customHeight="1">
      <c r="A102" s="528" t="s">
        <v>2320</v>
      </c>
      <c r="B102" s="529" t="s">
        <v>2321</v>
      </c>
      <c r="D102" s="141"/>
      <c r="E102" s="141"/>
      <c r="F102" s="141"/>
      <c r="G102" s="141"/>
      <c r="H102" s="141"/>
      <c r="I102" s="141"/>
      <c r="J102" s="144"/>
      <c r="K102" s="144"/>
      <c r="L102" s="144"/>
      <c r="M102" s="145"/>
      <c r="O102" s="74"/>
      <c r="P102" s="499" t="s">
        <v>2286</v>
      </c>
      <c r="Q102" s="502" t="s">
        <v>12049</v>
      </c>
      <c r="R102" s="496"/>
      <c r="S102" s="496"/>
      <c r="T102" s="496"/>
      <c r="U102" s="496"/>
      <c r="V102" s="496"/>
      <c r="W102" s="503"/>
    </row>
    <row r="103" spans="1:23" ht="15.75" customHeight="1">
      <c r="A103" s="530"/>
      <c r="B103" s="531" t="s">
        <v>2323</v>
      </c>
      <c r="D103" s="141"/>
      <c r="E103" s="141"/>
      <c r="F103" s="141"/>
      <c r="G103" s="141"/>
      <c r="H103" s="141"/>
      <c r="I103" s="141"/>
      <c r="J103" s="144"/>
      <c r="K103" s="144"/>
      <c r="L103" s="144"/>
      <c r="M103" s="145"/>
      <c r="O103" s="74"/>
      <c r="P103" s="494"/>
      <c r="Q103" s="147" t="s">
        <v>12044</v>
      </c>
      <c r="R103" s="147" t="s">
        <v>12045</v>
      </c>
      <c r="S103" s="146">
        <v>2024</v>
      </c>
      <c r="T103" s="146">
        <v>2025</v>
      </c>
      <c r="U103" s="146">
        <v>2026</v>
      </c>
      <c r="V103" s="146">
        <v>2027</v>
      </c>
      <c r="W103" s="147" t="s">
        <v>2289</v>
      </c>
    </row>
    <row r="104" spans="1:23" ht="27" customHeight="1">
      <c r="A104" s="530"/>
      <c r="B104" s="531" t="s">
        <v>2324</v>
      </c>
      <c r="D104" s="141"/>
      <c r="E104" s="141"/>
      <c r="F104" s="141"/>
      <c r="G104" s="141"/>
      <c r="H104" s="141"/>
      <c r="I104" s="141"/>
      <c r="J104" s="144"/>
      <c r="K104" s="144"/>
      <c r="L104" s="144"/>
      <c r="M104" s="145"/>
      <c r="O104" s="74"/>
      <c r="P104" s="495" t="str">
        <f>B102</f>
        <v>Administrar 146 parques y escenarios del sistema de Espacio Público Peatonal y para el Encuentro.</v>
      </c>
      <c r="Q104" s="496"/>
      <c r="R104" s="496"/>
      <c r="S104" s="496"/>
      <c r="T104" s="496"/>
      <c r="U104" s="496"/>
      <c r="V104" s="496"/>
      <c r="W104" s="497"/>
    </row>
    <row r="105" spans="1:23" ht="15.75" customHeight="1">
      <c r="A105" s="530"/>
      <c r="B105" s="531" t="s">
        <v>2325</v>
      </c>
      <c r="D105" s="141"/>
      <c r="E105" s="141"/>
      <c r="F105" s="141"/>
      <c r="G105" s="141"/>
      <c r="H105" s="141"/>
      <c r="I105" s="141"/>
      <c r="J105" s="144"/>
      <c r="K105" s="144"/>
      <c r="L105" s="144"/>
      <c r="M105" s="145"/>
      <c r="O105" s="74"/>
      <c r="P105" s="498">
        <f t="shared" ref="P105:V105" si="52">C102</f>
        <v>0</v>
      </c>
      <c r="Q105" s="506">
        <f t="shared" si="52"/>
        <v>0</v>
      </c>
      <c r="R105" s="506">
        <f t="shared" si="52"/>
        <v>0</v>
      </c>
      <c r="S105" s="148">
        <f t="shared" si="52"/>
        <v>0</v>
      </c>
      <c r="T105" s="148">
        <f t="shared" si="52"/>
        <v>0</v>
      </c>
      <c r="U105" s="148">
        <f t="shared" si="52"/>
        <v>0</v>
      </c>
      <c r="V105" s="148">
        <f t="shared" si="52"/>
        <v>0</v>
      </c>
      <c r="W105" s="493">
        <f>SUM(S106:V106)</f>
        <v>0</v>
      </c>
    </row>
    <row r="106" spans="1:23" ht="15.75" customHeight="1">
      <c r="A106" s="530"/>
      <c r="B106" s="531" t="s">
        <v>2326</v>
      </c>
      <c r="D106" s="141"/>
      <c r="E106" s="141"/>
      <c r="F106" s="141"/>
      <c r="G106" s="141"/>
      <c r="H106" s="141"/>
      <c r="I106" s="141"/>
      <c r="J106" s="144"/>
      <c r="K106" s="144"/>
      <c r="L106" s="144"/>
      <c r="M106" s="145"/>
      <c r="O106" s="74"/>
      <c r="P106" s="494"/>
      <c r="Q106" s="494"/>
      <c r="R106" s="494"/>
      <c r="S106" s="148">
        <f t="shared" ref="S106:V106" si="53">J102</f>
        <v>0</v>
      </c>
      <c r="T106" s="148">
        <f t="shared" si="53"/>
        <v>0</v>
      </c>
      <c r="U106" s="148">
        <f t="shared" si="53"/>
        <v>0</v>
      </c>
      <c r="V106" s="148">
        <f t="shared" si="53"/>
        <v>0</v>
      </c>
      <c r="W106" s="494"/>
    </row>
    <row r="107" spans="1:23" ht="15.75" customHeight="1">
      <c r="A107" s="530"/>
      <c r="B107" s="531" t="s">
        <v>2327</v>
      </c>
      <c r="D107" s="141"/>
      <c r="E107" s="141"/>
      <c r="F107" s="141"/>
      <c r="G107" s="141"/>
      <c r="H107" s="141"/>
      <c r="I107" s="141"/>
      <c r="J107" s="144"/>
      <c r="K107" s="144"/>
      <c r="L107" s="144"/>
      <c r="M107" s="145"/>
      <c r="O107" s="74"/>
      <c r="P107" s="498">
        <f t="shared" ref="P107:V107" si="54">C103</f>
        <v>0</v>
      </c>
      <c r="Q107" s="506">
        <f t="shared" si="54"/>
        <v>0</v>
      </c>
      <c r="R107" s="506">
        <f t="shared" si="54"/>
        <v>0</v>
      </c>
      <c r="S107" s="148">
        <f t="shared" si="54"/>
        <v>0</v>
      </c>
      <c r="T107" s="148">
        <f t="shared" si="54"/>
        <v>0</v>
      </c>
      <c r="U107" s="148">
        <f t="shared" si="54"/>
        <v>0</v>
      </c>
      <c r="V107" s="148">
        <f t="shared" si="54"/>
        <v>0</v>
      </c>
      <c r="W107" s="493">
        <f>SUM(S108:V108)</f>
        <v>0</v>
      </c>
    </row>
    <row r="108" spans="1:23" ht="15.75" customHeight="1">
      <c r="A108" s="530"/>
      <c r="B108" s="531" t="s">
        <v>2328</v>
      </c>
      <c r="D108" s="141"/>
      <c r="E108" s="141"/>
      <c r="F108" s="141"/>
      <c r="G108" s="141"/>
      <c r="H108" s="141"/>
      <c r="I108" s="141"/>
      <c r="J108" s="144"/>
      <c r="K108" s="144"/>
      <c r="L108" s="144"/>
      <c r="M108" s="145"/>
      <c r="O108" s="74"/>
      <c r="P108" s="494"/>
      <c r="Q108" s="494"/>
      <c r="R108" s="494"/>
      <c r="S108" s="148">
        <f t="shared" ref="S108:V108" si="55">J103</f>
        <v>0</v>
      </c>
      <c r="T108" s="148">
        <f t="shared" si="55"/>
        <v>0</v>
      </c>
      <c r="U108" s="148">
        <f t="shared" si="55"/>
        <v>0</v>
      </c>
      <c r="V108" s="148">
        <f t="shared" si="55"/>
        <v>0</v>
      </c>
      <c r="W108" s="494"/>
    </row>
    <row r="109" spans="1:23" ht="15.75" customHeight="1">
      <c r="A109" s="530"/>
      <c r="B109" s="531" t="s">
        <v>2329</v>
      </c>
      <c r="D109" s="141"/>
      <c r="E109" s="141"/>
      <c r="F109" s="141"/>
      <c r="G109" s="141"/>
      <c r="H109" s="141"/>
      <c r="I109" s="141"/>
      <c r="J109" s="144"/>
      <c r="K109" s="144"/>
      <c r="L109" s="144"/>
      <c r="M109" s="145"/>
      <c r="O109" s="74"/>
      <c r="P109" s="498">
        <f t="shared" ref="P109:V109" si="56">C104</f>
        <v>0</v>
      </c>
      <c r="Q109" s="506">
        <f t="shared" si="56"/>
        <v>0</v>
      </c>
      <c r="R109" s="506">
        <f t="shared" si="56"/>
        <v>0</v>
      </c>
      <c r="S109" s="148">
        <f t="shared" si="56"/>
        <v>0</v>
      </c>
      <c r="T109" s="148">
        <f t="shared" si="56"/>
        <v>0</v>
      </c>
      <c r="U109" s="148">
        <f t="shared" si="56"/>
        <v>0</v>
      </c>
      <c r="V109" s="148">
        <f t="shared" si="56"/>
        <v>0</v>
      </c>
      <c r="W109" s="493">
        <f>SUM(S110:V110)</f>
        <v>0</v>
      </c>
    </row>
    <row r="110" spans="1:23" ht="15.75" customHeight="1">
      <c r="A110" s="530"/>
      <c r="B110" s="531" t="s">
        <v>2330</v>
      </c>
      <c r="D110" s="141"/>
      <c r="E110" s="141"/>
      <c r="F110" s="141"/>
      <c r="G110" s="141"/>
      <c r="H110" s="141"/>
      <c r="I110" s="141"/>
      <c r="J110" s="144"/>
      <c r="K110" s="144"/>
      <c r="L110" s="144"/>
      <c r="M110" s="145"/>
      <c r="O110" s="74"/>
      <c r="P110" s="494"/>
      <c r="Q110" s="494"/>
      <c r="R110" s="494"/>
      <c r="S110" s="148">
        <f t="shared" ref="S110:V110" si="57">J104</f>
        <v>0</v>
      </c>
      <c r="T110" s="148">
        <f t="shared" si="57"/>
        <v>0</v>
      </c>
      <c r="U110" s="148">
        <f t="shared" si="57"/>
        <v>0</v>
      </c>
      <c r="V110" s="148">
        <f t="shared" si="57"/>
        <v>0</v>
      </c>
      <c r="W110" s="494"/>
    </row>
    <row r="111" spans="1:23" ht="15.75" customHeight="1">
      <c r="A111" s="530"/>
      <c r="B111" s="531" t="s">
        <v>2331</v>
      </c>
      <c r="D111" s="141"/>
      <c r="E111" s="141"/>
      <c r="F111" s="141"/>
      <c r="G111" s="141"/>
      <c r="H111" s="141"/>
      <c r="I111" s="141"/>
      <c r="J111" s="144"/>
      <c r="K111" s="144"/>
      <c r="L111" s="144"/>
      <c r="M111" s="145"/>
      <c r="O111" s="74"/>
      <c r="P111" s="495" t="str">
        <f>B105</f>
        <v>Construir 3 Ha de espacio público en los territorios priorizados para Mejoramiento Integral de Barrios con el fin de promover espacios seguros</v>
      </c>
      <c r="Q111" s="496"/>
      <c r="R111" s="496"/>
      <c r="S111" s="496"/>
      <c r="T111" s="496"/>
      <c r="U111" s="496"/>
      <c r="V111" s="496"/>
      <c r="W111" s="497"/>
    </row>
    <row r="112" spans="1:23" ht="15.75" customHeight="1">
      <c r="A112" s="530"/>
      <c r="B112" s="531" t="s">
        <v>2332</v>
      </c>
      <c r="D112" s="141"/>
      <c r="E112" s="141"/>
      <c r="F112" s="141"/>
      <c r="G112" s="141"/>
      <c r="H112" s="141"/>
      <c r="I112" s="141"/>
      <c r="J112" s="144"/>
      <c r="K112" s="144"/>
      <c r="L112" s="144"/>
      <c r="M112" s="145"/>
      <c r="O112" s="74"/>
      <c r="P112" s="498">
        <f t="shared" ref="P112:V112" si="58">C105</f>
        <v>0</v>
      </c>
      <c r="Q112" s="506">
        <f t="shared" si="58"/>
        <v>0</v>
      </c>
      <c r="R112" s="506">
        <f t="shared" si="58"/>
        <v>0</v>
      </c>
      <c r="S112" s="148">
        <f t="shared" si="58"/>
        <v>0</v>
      </c>
      <c r="T112" s="148">
        <f t="shared" si="58"/>
        <v>0</v>
      </c>
      <c r="U112" s="148">
        <f t="shared" si="58"/>
        <v>0</v>
      </c>
      <c r="V112" s="148">
        <f t="shared" si="58"/>
        <v>0</v>
      </c>
      <c r="W112" s="493">
        <f>SUM(S113:V113)</f>
        <v>0</v>
      </c>
    </row>
    <row r="113" spans="1:23" ht="15.75" customHeight="1">
      <c r="A113" s="530"/>
      <c r="B113" s="531" t="s">
        <v>2333</v>
      </c>
      <c r="D113" s="141"/>
      <c r="E113" s="141"/>
      <c r="F113" s="141"/>
      <c r="G113" s="141"/>
      <c r="H113" s="141"/>
      <c r="I113" s="141"/>
      <c r="J113" s="144"/>
      <c r="K113" s="144"/>
      <c r="L113" s="144"/>
      <c r="M113" s="145"/>
      <c r="O113" s="74"/>
      <c r="P113" s="494"/>
      <c r="Q113" s="494"/>
      <c r="R113" s="494"/>
      <c r="S113" s="148">
        <f t="shared" ref="S113:V113" si="59">J105</f>
        <v>0</v>
      </c>
      <c r="T113" s="148">
        <f t="shared" si="59"/>
        <v>0</v>
      </c>
      <c r="U113" s="148">
        <f t="shared" si="59"/>
        <v>0</v>
      </c>
      <c r="V113" s="148">
        <f t="shared" si="59"/>
        <v>0</v>
      </c>
      <c r="W113" s="494"/>
    </row>
    <row r="114" spans="1:23" ht="15.75" customHeight="1">
      <c r="A114" s="530"/>
      <c r="B114" s="531" t="s">
        <v>2334</v>
      </c>
      <c r="D114" s="141"/>
      <c r="E114" s="141"/>
      <c r="F114" s="141"/>
      <c r="G114" s="141"/>
      <c r="H114" s="141"/>
      <c r="I114" s="141"/>
      <c r="J114" s="144"/>
      <c r="K114" s="144"/>
      <c r="L114" s="144"/>
      <c r="M114" s="145"/>
      <c r="O114" s="74"/>
      <c r="P114" s="495" t="str">
        <f>B106</f>
        <v>Construir 417.460 m2 de Espacio Público</v>
      </c>
      <c r="Q114" s="496"/>
      <c r="R114" s="496"/>
      <c r="S114" s="496"/>
      <c r="T114" s="496"/>
      <c r="U114" s="496"/>
      <c r="V114" s="496"/>
      <c r="W114" s="497"/>
    </row>
    <row r="115" spans="1:23" ht="15.75" customHeight="1">
      <c r="A115" s="530"/>
      <c r="B115" s="531" t="s">
        <v>2335</v>
      </c>
      <c r="D115" s="141"/>
      <c r="E115" s="141"/>
      <c r="F115" s="141"/>
      <c r="G115" s="141"/>
      <c r="H115" s="141"/>
      <c r="I115" s="141"/>
      <c r="J115" s="144"/>
      <c r="K115" s="144"/>
      <c r="L115" s="144"/>
      <c r="M115" s="145"/>
      <c r="O115" s="74"/>
      <c r="P115" s="498">
        <f t="shared" ref="P115:V115" si="60">C106</f>
        <v>0</v>
      </c>
      <c r="Q115" s="506">
        <f t="shared" si="60"/>
        <v>0</v>
      </c>
      <c r="R115" s="506">
        <f t="shared" si="60"/>
        <v>0</v>
      </c>
      <c r="S115" s="148">
        <f t="shared" si="60"/>
        <v>0</v>
      </c>
      <c r="T115" s="148">
        <f t="shared" si="60"/>
        <v>0</v>
      </c>
      <c r="U115" s="148">
        <f t="shared" si="60"/>
        <v>0</v>
      </c>
      <c r="V115" s="148">
        <f t="shared" si="60"/>
        <v>0</v>
      </c>
      <c r="W115" s="493">
        <f>SUM(S116:V116)</f>
        <v>0</v>
      </c>
    </row>
    <row r="116" spans="1:23" ht="15.75" customHeight="1">
      <c r="A116" s="530"/>
      <c r="B116" s="531" t="s">
        <v>12110</v>
      </c>
      <c r="D116" s="141"/>
      <c r="E116" s="141"/>
      <c r="F116" s="141"/>
      <c r="G116" s="141"/>
      <c r="H116" s="141"/>
      <c r="I116" s="141"/>
      <c r="J116" s="144"/>
      <c r="K116" s="144"/>
      <c r="L116" s="144"/>
      <c r="M116" s="145"/>
      <c r="O116" s="74"/>
      <c r="P116" s="494"/>
      <c r="Q116" s="494"/>
      <c r="R116" s="494"/>
      <c r="S116" s="148">
        <f t="shared" ref="S116:V116" si="61">J106</f>
        <v>0</v>
      </c>
      <c r="T116" s="148">
        <f t="shared" si="61"/>
        <v>0</v>
      </c>
      <c r="U116" s="148">
        <f t="shared" si="61"/>
        <v>0</v>
      </c>
      <c r="V116" s="148">
        <f t="shared" si="61"/>
        <v>0</v>
      </c>
      <c r="W116" s="494"/>
    </row>
    <row r="117" spans="1:23" ht="15.75" customHeight="1">
      <c r="A117" s="530"/>
      <c r="B117" s="531" t="s">
        <v>2337</v>
      </c>
      <c r="D117" s="141"/>
      <c r="E117" s="141"/>
      <c r="F117" s="141"/>
      <c r="G117" s="141"/>
      <c r="H117" s="141"/>
      <c r="I117" s="141"/>
      <c r="J117" s="144"/>
      <c r="K117" s="144"/>
      <c r="L117" s="144"/>
      <c r="M117" s="145"/>
      <c r="O117" s="74"/>
      <c r="P117" s="498">
        <f t="shared" ref="P117:V117" si="62">C107</f>
        <v>0</v>
      </c>
      <c r="Q117" s="506">
        <f t="shared" si="62"/>
        <v>0</v>
      </c>
      <c r="R117" s="506">
        <f t="shared" si="62"/>
        <v>0</v>
      </c>
      <c r="S117" s="148">
        <f t="shared" si="62"/>
        <v>0</v>
      </c>
      <c r="T117" s="148">
        <f t="shared" si="62"/>
        <v>0</v>
      </c>
      <c r="U117" s="148">
        <f t="shared" si="62"/>
        <v>0</v>
      </c>
      <c r="V117" s="148">
        <f t="shared" si="62"/>
        <v>0</v>
      </c>
      <c r="W117" s="493">
        <f>SUM(S118:V118)</f>
        <v>0</v>
      </c>
    </row>
    <row r="118" spans="1:23" ht="15" customHeight="1">
      <c r="A118" s="532"/>
      <c r="B118" s="533" t="s">
        <v>2338</v>
      </c>
      <c r="D118" s="149"/>
      <c r="E118" s="149"/>
      <c r="F118" s="149"/>
      <c r="G118" s="149"/>
      <c r="H118" s="149"/>
      <c r="I118" s="149"/>
      <c r="J118" s="150"/>
      <c r="K118" s="150"/>
      <c r="L118" s="150"/>
      <c r="M118" s="151"/>
      <c r="O118" s="74"/>
      <c r="P118" s="494"/>
      <c r="Q118" s="494"/>
      <c r="R118" s="494"/>
      <c r="S118" s="148">
        <f t="shared" ref="S118:V118" si="63">J107</f>
        <v>0</v>
      </c>
      <c r="T118" s="148">
        <f t="shared" si="63"/>
        <v>0</v>
      </c>
      <c r="U118" s="148">
        <f t="shared" si="63"/>
        <v>0</v>
      </c>
      <c r="V118" s="148">
        <f t="shared" si="63"/>
        <v>0</v>
      </c>
      <c r="W118" s="494"/>
    </row>
    <row r="119" spans="1:23" ht="22.5" customHeight="1">
      <c r="A119" s="152"/>
      <c r="B119" s="152"/>
      <c r="C119" s="152"/>
      <c r="D119" s="152"/>
      <c r="E119" s="152"/>
      <c r="F119" s="152"/>
      <c r="G119" s="152"/>
      <c r="H119" s="152"/>
      <c r="I119" s="152"/>
      <c r="J119" s="152"/>
      <c r="K119" s="152"/>
      <c r="L119" s="143"/>
      <c r="M119" s="143"/>
      <c r="N119" s="143"/>
      <c r="O119" s="74"/>
      <c r="P119" s="498">
        <f t="shared" ref="P119:V119" si="64">C108</f>
        <v>0</v>
      </c>
      <c r="Q119" s="506">
        <f t="shared" si="64"/>
        <v>0</v>
      </c>
      <c r="R119" s="506">
        <f t="shared" si="64"/>
        <v>0</v>
      </c>
      <c r="S119" s="148">
        <f t="shared" si="64"/>
        <v>0</v>
      </c>
      <c r="T119" s="148">
        <f t="shared" si="64"/>
        <v>0</v>
      </c>
      <c r="U119" s="148">
        <f t="shared" si="64"/>
        <v>0</v>
      </c>
      <c r="V119" s="148">
        <f t="shared" si="64"/>
        <v>0</v>
      </c>
      <c r="W119" s="493">
        <f>SUM(S120:V120)</f>
        <v>0</v>
      </c>
    </row>
    <row r="120" spans="1:23" ht="24" customHeight="1">
      <c r="A120" s="152"/>
      <c r="B120" s="152"/>
      <c r="C120" s="152"/>
      <c r="D120" s="152"/>
      <c r="E120" s="152"/>
      <c r="F120" s="152"/>
      <c r="G120" s="152"/>
      <c r="H120" s="152"/>
      <c r="I120" s="152"/>
      <c r="J120" s="152"/>
      <c r="K120" s="152"/>
      <c r="L120" s="143"/>
      <c r="M120" s="143"/>
      <c r="N120" s="143"/>
      <c r="O120" s="74"/>
      <c r="P120" s="494"/>
      <c r="Q120" s="494"/>
      <c r="R120" s="494"/>
      <c r="S120" s="148">
        <f t="shared" ref="S120:V120" si="65">J108</f>
        <v>0</v>
      </c>
      <c r="T120" s="148">
        <f t="shared" si="65"/>
        <v>0</v>
      </c>
      <c r="U120" s="148">
        <f t="shared" si="65"/>
        <v>0</v>
      </c>
      <c r="V120" s="148">
        <f t="shared" si="65"/>
        <v>0</v>
      </c>
      <c r="W120" s="494"/>
    </row>
    <row r="121" spans="1:23" ht="42" customHeight="1">
      <c r="A121" s="152"/>
      <c r="B121" s="152"/>
      <c r="C121" s="152"/>
      <c r="D121" s="152"/>
      <c r="E121" s="152"/>
      <c r="F121" s="152"/>
      <c r="G121" s="152"/>
      <c r="H121" s="152"/>
      <c r="I121" s="152"/>
      <c r="J121" s="152"/>
      <c r="K121" s="152"/>
      <c r="L121" s="143"/>
      <c r="M121" s="143"/>
      <c r="N121" s="143"/>
      <c r="O121" s="74"/>
      <c r="P121" s="498">
        <f t="shared" ref="P121:V121" si="66">C109</f>
        <v>0</v>
      </c>
      <c r="Q121" s="506">
        <f t="shared" si="66"/>
        <v>0</v>
      </c>
      <c r="R121" s="506">
        <f t="shared" si="66"/>
        <v>0</v>
      </c>
      <c r="S121" s="148">
        <f t="shared" si="66"/>
        <v>0</v>
      </c>
      <c r="T121" s="148">
        <f t="shared" si="66"/>
        <v>0</v>
      </c>
      <c r="U121" s="148">
        <f t="shared" si="66"/>
        <v>0</v>
      </c>
      <c r="V121" s="148">
        <f t="shared" si="66"/>
        <v>0</v>
      </c>
      <c r="W121" s="493">
        <f>SUM(S122:V122)</f>
        <v>0</v>
      </c>
    </row>
    <row r="122" spans="1:23" ht="22.5" customHeight="1">
      <c r="A122" s="152"/>
      <c r="B122" s="152"/>
      <c r="C122" s="152"/>
      <c r="D122" s="152"/>
      <c r="E122" s="152"/>
      <c r="F122" s="152"/>
      <c r="G122" s="152"/>
      <c r="H122" s="152"/>
      <c r="I122" s="152"/>
      <c r="J122" s="152"/>
      <c r="K122" s="152"/>
      <c r="L122" s="143"/>
      <c r="M122" s="143"/>
      <c r="N122" s="143"/>
      <c r="O122" s="74"/>
      <c r="P122" s="494"/>
      <c r="Q122" s="494"/>
      <c r="R122" s="494"/>
      <c r="S122" s="148">
        <f t="shared" ref="S122:V122" si="67">J109</f>
        <v>0</v>
      </c>
      <c r="T122" s="148">
        <f t="shared" si="67"/>
        <v>0</v>
      </c>
      <c r="U122" s="148">
        <f t="shared" si="67"/>
        <v>0</v>
      </c>
      <c r="V122" s="148">
        <f t="shared" si="67"/>
        <v>0</v>
      </c>
      <c r="W122" s="494"/>
    </row>
    <row r="123" spans="1:23" ht="22.5" customHeight="1">
      <c r="A123" s="152"/>
      <c r="B123" s="152"/>
      <c r="C123" s="152"/>
      <c r="D123" s="152"/>
      <c r="E123" s="152"/>
      <c r="F123" s="152"/>
      <c r="G123" s="152"/>
      <c r="H123" s="152"/>
      <c r="I123" s="152"/>
      <c r="J123" s="152"/>
      <c r="K123" s="152"/>
      <c r="L123" s="143"/>
      <c r="M123" s="143"/>
      <c r="N123" s="143"/>
      <c r="O123" s="74"/>
      <c r="P123" s="495" t="str">
        <f>B110</f>
        <v>Impulsar 15 proyectos de bienestar con enfoque de género poblacional y diferencial en espacios públicos.</v>
      </c>
      <c r="Q123" s="496"/>
      <c r="R123" s="496"/>
      <c r="S123" s="496"/>
      <c r="T123" s="496"/>
      <c r="U123" s="496"/>
      <c r="V123" s="496"/>
      <c r="W123" s="497"/>
    </row>
    <row r="124" spans="1:23" ht="22.5" customHeight="1">
      <c r="A124" s="152"/>
      <c r="B124" s="152"/>
      <c r="C124" s="152"/>
      <c r="D124" s="152"/>
      <c r="E124" s="152"/>
      <c r="F124" s="152"/>
      <c r="G124" s="152"/>
      <c r="H124" s="152"/>
      <c r="I124" s="152"/>
      <c r="J124" s="152"/>
      <c r="K124" s="152"/>
      <c r="L124" s="143"/>
      <c r="M124" s="143"/>
      <c r="N124" s="143"/>
      <c r="O124" s="74"/>
      <c r="P124" s="498">
        <f t="shared" ref="P124:V124" si="68">C110</f>
        <v>0</v>
      </c>
      <c r="Q124" s="506">
        <f t="shared" si="68"/>
        <v>0</v>
      </c>
      <c r="R124" s="506">
        <f t="shared" si="68"/>
        <v>0</v>
      </c>
      <c r="S124" s="153">
        <f t="shared" si="68"/>
        <v>0</v>
      </c>
      <c r="T124" s="153">
        <f t="shared" si="68"/>
        <v>0</v>
      </c>
      <c r="U124" s="153">
        <f t="shared" si="68"/>
        <v>0</v>
      </c>
      <c r="V124" s="153">
        <f t="shared" si="68"/>
        <v>0</v>
      </c>
      <c r="W124" s="493">
        <f>SUM(S125:V125)</f>
        <v>0</v>
      </c>
    </row>
    <row r="125" spans="1:23" ht="22.5" customHeight="1">
      <c r="A125" s="152"/>
      <c r="B125" s="152"/>
      <c r="C125" s="152"/>
      <c r="D125" s="152"/>
      <c r="E125" s="152"/>
      <c r="F125" s="152"/>
      <c r="G125" s="152"/>
      <c r="H125" s="152"/>
      <c r="I125" s="152"/>
      <c r="J125" s="152"/>
      <c r="K125" s="152"/>
      <c r="L125" s="143"/>
      <c r="M125" s="143"/>
      <c r="N125" s="143"/>
      <c r="O125" s="74"/>
      <c r="P125" s="494"/>
      <c r="Q125" s="494"/>
      <c r="R125" s="494"/>
      <c r="S125" s="148">
        <f t="shared" ref="S125:V125" si="69">J110</f>
        <v>0</v>
      </c>
      <c r="T125" s="148">
        <f t="shared" si="69"/>
        <v>0</v>
      </c>
      <c r="U125" s="148">
        <f t="shared" si="69"/>
        <v>0</v>
      </c>
      <c r="V125" s="148">
        <f t="shared" si="69"/>
        <v>0</v>
      </c>
      <c r="W125" s="494"/>
    </row>
    <row r="126" spans="1:23" ht="22.5" customHeight="1">
      <c r="A126" s="152"/>
      <c r="B126" s="152"/>
      <c r="C126" s="152"/>
      <c r="D126" s="152"/>
      <c r="E126" s="152"/>
      <c r="F126" s="152"/>
      <c r="G126" s="152"/>
      <c r="H126" s="152"/>
      <c r="I126" s="152"/>
      <c r="J126" s="152"/>
      <c r="K126" s="152"/>
      <c r="L126" s="143"/>
      <c r="M126" s="143"/>
      <c r="N126" s="143"/>
      <c r="O126" s="74"/>
      <c r="P126" s="498">
        <f t="shared" ref="P126:V126" si="70">C111</f>
        <v>0</v>
      </c>
      <c r="Q126" s="506">
        <f t="shared" si="70"/>
        <v>0</v>
      </c>
      <c r="R126" s="506">
        <f t="shared" si="70"/>
        <v>0</v>
      </c>
      <c r="S126" s="153">
        <f t="shared" si="70"/>
        <v>0</v>
      </c>
      <c r="T126" s="153">
        <f t="shared" si="70"/>
        <v>0</v>
      </c>
      <c r="U126" s="153">
        <f t="shared" si="70"/>
        <v>0</v>
      </c>
      <c r="V126" s="153">
        <f t="shared" si="70"/>
        <v>0</v>
      </c>
      <c r="W126" s="493">
        <f>SUM(S127:V127)</f>
        <v>0</v>
      </c>
    </row>
    <row r="127" spans="1:23" ht="22.5" customHeight="1">
      <c r="A127" s="152"/>
      <c r="B127" s="152"/>
      <c r="C127" s="152"/>
      <c r="D127" s="152"/>
      <c r="E127" s="152"/>
      <c r="F127" s="152"/>
      <c r="G127" s="152"/>
      <c r="H127" s="152"/>
      <c r="I127" s="152"/>
      <c r="J127" s="152"/>
      <c r="K127" s="152"/>
      <c r="L127" s="143"/>
      <c r="M127" s="143"/>
      <c r="N127" s="143"/>
      <c r="O127" s="74"/>
      <c r="P127" s="494"/>
      <c r="Q127" s="494"/>
      <c r="R127" s="494"/>
      <c r="S127" s="148">
        <f t="shared" ref="S127:V127" si="71">J111</f>
        <v>0</v>
      </c>
      <c r="T127" s="148">
        <f t="shared" si="71"/>
        <v>0</v>
      </c>
      <c r="U127" s="148">
        <f t="shared" si="71"/>
        <v>0</v>
      </c>
      <c r="V127" s="148">
        <f t="shared" si="71"/>
        <v>0</v>
      </c>
      <c r="W127" s="494"/>
    </row>
    <row r="128" spans="1:23" ht="46.5" customHeight="1">
      <c r="A128" s="152"/>
      <c r="B128" s="152"/>
      <c r="C128" s="152"/>
      <c r="D128" s="152"/>
      <c r="E128" s="152"/>
      <c r="F128" s="152"/>
      <c r="G128" s="152"/>
      <c r="H128" s="152"/>
      <c r="I128" s="152"/>
      <c r="J128" s="152"/>
      <c r="K128" s="152"/>
      <c r="L128" s="143"/>
      <c r="M128" s="143"/>
      <c r="N128" s="143"/>
      <c r="O128" s="74"/>
      <c r="P128" s="498">
        <f t="shared" ref="P128:V128" si="72">C112</f>
        <v>0</v>
      </c>
      <c r="Q128" s="506">
        <f t="shared" si="72"/>
        <v>0</v>
      </c>
      <c r="R128" s="506">
        <f t="shared" si="72"/>
        <v>0</v>
      </c>
      <c r="S128" s="156">
        <f t="shared" si="72"/>
        <v>0</v>
      </c>
      <c r="T128" s="156">
        <f t="shared" si="72"/>
        <v>0</v>
      </c>
      <c r="U128" s="156">
        <f t="shared" si="72"/>
        <v>0</v>
      </c>
      <c r="V128" s="156">
        <f t="shared" si="72"/>
        <v>0</v>
      </c>
      <c r="W128" s="493">
        <f>SUM(S129:V129)</f>
        <v>0</v>
      </c>
    </row>
    <row r="129" spans="16:23" ht="46.5" customHeight="1">
      <c r="P129" s="494"/>
      <c r="Q129" s="494"/>
      <c r="R129" s="494"/>
      <c r="S129" s="148">
        <f t="shared" ref="S129:V129" si="73">J112</f>
        <v>0</v>
      </c>
      <c r="T129" s="148">
        <f t="shared" si="73"/>
        <v>0</v>
      </c>
      <c r="U129" s="148">
        <f t="shared" si="73"/>
        <v>0</v>
      </c>
      <c r="V129" s="148">
        <f t="shared" si="73"/>
        <v>0</v>
      </c>
      <c r="W129" s="494"/>
    </row>
    <row r="130" spans="16:23" ht="22.5" customHeight="1">
      <c r="P130" s="498">
        <f t="shared" ref="P130:V130" si="74">C113</f>
        <v>0</v>
      </c>
      <c r="Q130" s="506">
        <f t="shared" si="74"/>
        <v>0</v>
      </c>
      <c r="R130" s="506">
        <f t="shared" si="74"/>
        <v>0</v>
      </c>
      <c r="S130" s="148">
        <f t="shared" si="74"/>
        <v>0</v>
      </c>
      <c r="T130" s="148">
        <f t="shared" si="74"/>
        <v>0</v>
      </c>
      <c r="U130" s="148">
        <f t="shared" si="74"/>
        <v>0</v>
      </c>
      <c r="V130" s="148">
        <f t="shared" si="74"/>
        <v>0</v>
      </c>
      <c r="W130" s="493">
        <f>SUM(S131:V131)</f>
        <v>0</v>
      </c>
    </row>
    <row r="131" spans="16:23" ht="22.5" customHeight="1">
      <c r="P131" s="494"/>
      <c r="Q131" s="494"/>
      <c r="R131" s="494"/>
      <c r="S131" s="148">
        <f t="shared" ref="S131:V131" si="75">J113</f>
        <v>0</v>
      </c>
      <c r="T131" s="148">
        <f t="shared" si="75"/>
        <v>0</v>
      </c>
      <c r="U131" s="148">
        <f t="shared" si="75"/>
        <v>0</v>
      </c>
      <c r="V131" s="148">
        <f t="shared" si="75"/>
        <v>0</v>
      </c>
      <c r="W131" s="494"/>
    </row>
    <row r="132" spans="16:23" ht="22.5" customHeight="1">
      <c r="P132" s="495" t="str">
        <f>B114</f>
        <v>Intervenir 18 polígonos de intervención integral de espacio público y revitalización para la promoción de espacios públicos seguros.</v>
      </c>
      <c r="Q132" s="496"/>
      <c r="R132" s="496"/>
      <c r="S132" s="496"/>
      <c r="T132" s="496"/>
      <c r="U132" s="496"/>
      <c r="V132" s="496"/>
      <c r="W132" s="497"/>
    </row>
    <row r="133" spans="16:23" ht="22.5" customHeight="1">
      <c r="P133" s="498">
        <f t="shared" ref="P133:V133" si="76">C114</f>
        <v>0</v>
      </c>
      <c r="Q133" s="506">
        <f t="shared" si="76"/>
        <v>0</v>
      </c>
      <c r="R133" s="506">
        <f t="shared" si="76"/>
        <v>0</v>
      </c>
      <c r="S133" s="148">
        <f t="shared" si="76"/>
        <v>0</v>
      </c>
      <c r="T133" s="148">
        <f t="shared" si="76"/>
        <v>0</v>
      </c>
      <c r="U133" s="148">
        <f t="shared" si="76"/>
        <v>0</v>
      </c>
      <c r="V133" s="148">
        <f t="shared" si="76"/>
        <v>0</v>
      </c>
      <c r="W133" s="493">
        <f>SUM(S134:V134)</f>
        <v>0</v>
      </c>
    </row>
    <row r="134" spans="16:23" ht="22.5" customHeight="1">
      <c r="P134" s="494"/>
      <c r="Q134" s="494"/>
      <c r="R134" s="494"/>
      <c r="S134" s="148">
        <f t="shared" ref="S134:V134" si="77">J114</f>
        <v>0</v>
      </c>
      <c r="T134" s="148">
        <f t="shared" si="77"/>
        <v>0</v>
      </c>
      <c r="U134" s="148">
        <f t="shared" si="77"/>
        <v>0</v>
      </c>
      <c r="V134" s="148">
        <f t="shared" si="77"/>
        <v>0</v>
      </c>
      <c r="W134" s="494"/>
    </row>
    <row r="135" spans="16:23" ht="22.5" customHeight="1">
      <c r="P135" s="498">
        <f t="shared" ref="P135:V135" si="78">C115</f>
        <v>0</v>
      </c>
      <c r="Q135" s="506">
        <f t="shared" si="78"/>
        <v>0</v>
      </c>
      <c r="R135" s="506">
        <f t="shared" si="78"/>
        <v>0</v>
      </c>
      <c r="S135" s="148">
        <f t="shared" si="78"/>
        <v>0</v>
      </c>
      <c r="T135" s="148">
        <f t="shared" si="78"/>
        <v>0</v>
      </c>
      <c r="U135" s="148">
        <f t="shared" si="78"/>
        <v>0</v>
      </c>
      <c r="V135" s="148">
        <f t="shared" si="78"/>
        <v>0</v>
      </c>
      <c r="W135" s="493">
        <f>SUM(S136:V136)</f>
        <v>0</v>
      </c>
    </row>
    <row r="136" spans="16:23" ht="22.5" customHeight="1">
      <c r="P136" s="494"/>
      <c r="Q136" s="494"/>
      <c r="R136" s="494"/>
      <c r="S136" s="148">
        <f t="shared" ref="S136:V136" si="79">J115</f>
        <v>0</v>
      </c>
      <c r="T136" s="148">
        <f t="shared" si="79"/>
        <v>0</v>
      </c>
      <c r="U136" s="148">
        <f t="shared" si="79"/>
        <v>0</v>
      </c>
      <c r="V136" s="148">
        <f t="shared" si="79"/>
        <v>0</v>
      </c>
      <c r="W136" s="494"/>
    </row>
    <row r="137" spans="16:23" ht="22.5" customHeight="1">
      <c r="P137" s="498">
        <f t="shared" ref="P137:V137" si="80">C116</f>
        <v>0</v>
      </c>
      <c r="Q137" s="506">
        <f t="shared" si="80"/>
        <v>0</v>
      </c>
      <c r="R137" s="506">
        <f t="shared" si="80"/>
        <v>0</v>
      </c>
      <c r="S137" s="148">
        <f t="shared" si="80"/>
        <v>0</v>
      </c>
      <c r="T137" s="148">
        <f t="shared" si="80"/>
        <v>0</v>
      </c>
      <c r="U137" s="148">
        <f t="shared" si="80"/>
        <v>0</v>
      </c>
      <c r="V137" s="148">
        <f t="shared" si="80"/>
        <v>0</v>
      </c>
      <c r="W137" s="493">
        <f>SUM(S138:V138)</f>
        <v>0</v>
      </c>
    </row>
    <row r="138" spans="16:23" ht="22.5" customHeight="1">
      <c r="P138" s="494"/>
      <c r="Q138" s="494"/>
      <c r="R138" s="494"/>
      <c r="S138" s="148">
        <f t="shared" ref="S138:V138" si="81">J116</f>
        <v>0</v>
      </c>
      <c r="T138" s="148">
        <f t="shared" si="81"/>
        <v>0</v>
      </c>
      <c r="U138" s="148">
        <f t="shared" si="81"/>
        <v>0</v>
      </c>
      <c r="V138" s="148">
        <f t="shared" si="81"/>
        <v>0</v>
      </c>
      <c r="W138" s="494"/>
    </row>
    <row r="139" spans="16:23" ht="22.5" customHeight="1">
      <c r="P139" s="495" t="str">
        <f>B117</f>
        <v>Realizar el 100% de las actividades para garantizar la prestación del servicio de alumbrado público</v>
      </c>
      <c r="Q139" s="496"/>
      <c r="R139" s="496"/>
      <c r="S139" s="496"/>
      <c r="T139" s="496"/>
      <c r="U139" s="496"/>
      <c r="V139" s="496"/>
      <c r="W139" s="497"/>
    </row>
    <row r="140" spans="16:23" ht="22.5" customHeight="1">
      <c r="P140" s="498">
        <f t="shared" ref="P140:V140" si="82">C117</f>
        <v>0</v>
      </c>
      <c r="Q140" s="506">
        <f t="shared" si="82"/>
        <v>0</v>
      </c>
      <c r="R140" s="506">
        <f t="shared" si="82"/>
        <v>0</v>
      </c>
      <c r="S140" s="153">
        <f t="shared" si="82"/>
        <v>0</v>
      </c>
      <c r="T140" s="153">
        <f t="shared" si="82"/>
        <v>0</v>
      </c>
      <c r="U140" s="153">
        <f t="shared" si="82"/>
        <v>0</v>
      </c>
      <c r="V140" s="153">
        <f t="shared" si="82"/>
        <v>0</v>
      </c>
      <c r="W140" s="493">
        <f>SUM(S141:V141)</f>
        <v>0</v>
      </c>
    </row>
    <row r="141" spans="16:23" ht="15.75" customHeight="1">
      <c r="P141" s="494"/>
      <c r="Q141" s="494"/>
      <c r="R141" s="494"/>
      <c r="S141" s="148">
        <f t="shared" ref="S141:V141" si="83">J117</f>
        <v>0</v>
      </c>
      <c r="T141" s="148">
        <f t="shared" si="83"/>
        <v>0</v>
      </c>
      <c r="U141" s="148">
        <f t="shared" si="83"/>
        <v>0</v>
      </c>
      <c r="V141" s="148">
        <f t="shared" si="83"/>
        <v>0</v>
      </c>
      <c r="W141" s="494"/>
    </row>
    <row r="142" spans="16:23" ht="15.75" customHeight="1">
      <c r="P142" s="498">
        <f t="shared" ref="P142:V142" si="84">C118</f>
        <v>0</v>
      </c>
      <c r="Q142" s="506">
        <f t="shared" si="84"/>
        <v>0</v>
      </c>
      <c r="R142" s="506">
        <f t="shared" si="84"/>
        <v>0</v>
      </c>
      <c r="S142" s="148">
        <f t="shared" si="84"/>
        <v>0</v>
      </c>
      <c r="T142" s="148">
        <f t="shared" si="84"/>
        <v>0</v>
      </c>
      <c r="U142" s="148">
        <f t="shared" si="84"/>
        <v>0</v>
      </c>
      <c r="V142" s="148">
        <f t="shared" si="84"/>
        <v>0</v>
      </c>
      <c r="W142" s="493">
        <f>SUM(S143:V143)</f>
        <v>0</v>
      </c>
    </row>
    <row r="143" spans="16:23" ht="15.75" customHeight="1">
      <c r="P143" s="494"/>
      <c r="Q143" s="494"/>
      <c r="R143" s="494"/>
      <c r="S143" s="148">
        <f t="shared" ref="S143:V143" si="85">J118</f>
        <v>0</v>
      </c>
      <c r="T143" s="148">
        <f t="shared" si="85"/>
        <v>0</v>
      </c>
      <c r="U143" s="148">
        <f t="shared" si="85"/>
        <v>0</v>
      </c>
      <c r="V143" s="148">
        <f t="shared" si="85"/>
        <v>0</v>
      </c>
      <c r="W143" s="494"/>
    </row>
    <row r="150" spans="1:23" ht="15.75" customHeight="1">
      <c r="A150" s="526" t="s">
        <v>2</v>
      </c>
      <c r="B150" s="527" t="s">
        <v>3</v>
      </c>
      <c r="D150" s="141"/>
      <c r="E150" s="141"/>
      <c r="F150" s="141"/>
      <c r="G150" s="141"/>
      <c r="H150" s="141"/>
      <c r="I150" s="141"/>
      <c r="J150" s="141"/>
      <c r="K150" s="141"/>
      <c r="L150" s="141"/>
      <c r="M150" s="142"/>
      <c r="O150" s="74"/>
      <c r="P150" s="500" t="str">
        <f>CONCATENATE("Tabla X  - Programa ",A151)</f>
        <v>Tabla X  - Programa 1.06. Movilidad segura e inclusiva</v>
      </c>
      <c r="Q150" s="501"/>
      <c r="R150" s="501"/>
      <c r="S150" s="501"/>
      <c r="T150" s="501"/>
      <c r="U150" s="501"/>
      <c r="V150" s="501"/>
      <c r="W150" s="501"/>
    </row>
    <row r="151" spans="1:23" ht="15.75" customHeight="1">
      <c r="A151" s="528" t="s">
        <v>2339</v>
      </c>
      <c r="B151" s="529" t="s">
        <v>2340</v>
      </c>
      <c r="D151" s="141"/>
      <c r="E151" s="141"/>
      <c r="F151" s="141"/>
      <c r="G151" s="141"/>
      <c r="H151" s="141"/>
      <c r="I151" s="141"/>
      <c r="J151" s="144"/>
      <c r="K151" s="144"/>
      <c r="L151" s="144"/>
      <c r="M151" s="145"/>
      <c r="O151" s="74"/>
      <c r="P151" s="499" t="s">
        <v>2286</v>
      </c>
      <c r="Q151" s="502" t="s">
        <v>12050</v>
      </c>
      <c r="R151" s="496"/>
      <c r="S151" s="496"/>
      <c r="T151" s="496"/>
      <c r="U151" s="496"/>
      <c r="V151" s="496"/>
      <c r="W151" s="503"/>
    </row>
    <row r="152" spans="1:23" ht="15.75" customHeight="1">
      <c r="A152" s="530"/>
      <c r="B152" s="531" t="s">
        <v>2342</v>
      </c>
      <c r="D152" s="141"/>
      <c r="E152" s="141"/>
      <c r="F152" s="141"/>
      <c r="G152" s="141"/>
      <c r="H152" s="141"/>
      <c r="I152" s="141"/>
      <c r="J152" s="144"/>
      <c r="K152" s="144"/>
      <c r="L152" s="144"/>
      <c r="M152" s="145"/>
      <c r="O152" s="74"/>
      <c r="P152" s="494"/>
      <c r="Q152" s="147" t="s">
        <v>12044</v>
      </c>
      <c r="R152" s="147" t="s">
        <v>12045</v>
      </c>
      <c r="S152" s="146">
        <v>2024</v>
      </c>
      <c r="T152" s="146">
        <v>2025</v>
      </c>
      <c r="U152" s="146">
        <v>2026</v>
      </c>
      <c r="V152" s="146">
        <v>2027</v>
      </c>
      <c r="W152" s="147" t="s">
        <v>2289</v>
      </c>
    </row>
    <row r="153" spans="1:23" ht="15.75" customHeight="1">
      <c r="A153" s="530"/>
      <c r="B153" s="531" t="s">
        <v>2343</v>
      </c>
      <c r="D153" s="141"/>
      <c r="E153" s="141"/>
      <c r="F153" s="141"/>
      <c r="G153" s="141"/>
      <c r="H153" s="141"/>
      <c r="I153" s="141"/>
      <c r="J153" s="144"/>
      <c r="K153" s="144"/>
      <c r="L153" s="144"/>
      <c r="M153" s="145"/>
      <c r="O153" s="74"/>
      <c r="P153" s="495" t="str">
        <f>B151</f>
        <v>Alcanzar 460.000 estudiantes beneficiadas y beneficiados en el programa de Niños y Niñas Primero - NNP</v>
      </c>
      <c r="Q153" s="496"/>
      <c r="R153" s="496"/>
      <c r="S153" s="496"/>
      <c r="T153" s="496"/>
      <c r="U153" s="496"/>
      <c r="V153" s="496"/>
      <c r="W153" s="497"/>
    </row>
    <row r="154" spans="1:23" ht="15.75" customHeight="1">
      <c r="A154" s="530"/>
      <c r="B154" s="531" t="s">
        <v>2344</v>
      </c>
      <c r="D154" s="141"/>
      <c r="E154" s="141"/>
      <c r="F154" s="141"/>
      <c r="G154" s="141"/>
      <c r="H154" s="141"/>
      <c r="I154" s="141"/>
      <c r="J154" s="144"/>
      <c r="K154" s="144"/>
      <c r="L154" s="144"/>
      <c r="M154" s="145"/>
      <c r="O154" s="74"/>
      <c r="P154" s="498">
        <f t="shared" ref="P154:V154" si="86">C151</f>
        <v>0</v>
      </c>
      <c r="Q154" s="506">
        <f t="shared" si="86"/>
        <v>0</v>
      </c>
      <c r="R154" s="506">
        <f t="shared" si="86"/>
        <v>0</v>
      </c>
      <c r="S154" s="148">
        <f t="shared" si="86"/>
        <v>0</v>
      </c>
      <c r="T154" s="148">
        <f t="shared" si="86"/>
        <v>0</v>
      </c>
      <c r="U154" s="148">
        <f t="shared" si="86"/>
        <v>0</v>
      </c>
      <c r="V154" s="148">
        <f t="shared" si="86"/>
        <v>0</v>
      </c>
      <c r="W154" s="493">
        <f>SUM(S155:V155)</f>
        <v>0</v>
      </c>
    </row>
    <row r="155" spans="1:23" ht="15.75" customHeight="1">
      <c r="A155" s="530"/>
      <c r="B155" s="531" t="s">
        <v>12115</v>
      </c>
      <c r="D155" s="141"/>
      <c r="E155" s="141"/>
      <c r="F155" s="141"/>
      <c r="G155" s="141"/>
      <c r="H155" s="141"/>
      <c r="I155" s="141"/>
      <c r="J155" s="144"/>
      <c r="K155" s="144"/>
      <c r="L155" s="144"/>
      <c r="M155" s="145"/>
      <c r="O155" s="74"/>
      <c r="P155" s="494"/>
      <c r="Q155" s="494"/>
      <c r="R155" s="494"/>
      <c r="S155" s="148">
        <f t="shared" ref="S155:V155" si="87">J151</f>
        <v>0</v>
      </c>
      <c r="T155" s="148">
        <f t="shared" si="87"/>
        <v>0</v>
      </c>
      <c r="U155" s="148">
        <f t="shared" si="87"/>
        <v>0</v>
      </c>
      <c r="V155" s="148">
        <f t="shared" si="87"/>
        <v>0</v>
      </c>
      <c r="W155" s="494"/>
    </row>
    <row r="156" spans="1:23" ht="15.75" customHeight="1">
      <c r="A156" s="530"/>
      <c r="B156" s="531" t="s">
        <v>2346</v>
      </c>
      <c r="D156" s="141"/>
      <c r="E156" s="141"/>
      <c r="F156" s="141"/>
      <c r="G156" s="141"/>
      <c r="H156" s="141"/>
      <c r="I156" s="141"/>
      <c r="J156" s="144"/>
      <c r="K156" s="144"/>
      <c r="L156" s="144"/>
      <c r="M156" s="145"/>
      <c r="O156" s="74"/>
      <c r="P156" s="498">
        <f t="shared" ref="P156:V156" si="88">C152</f>
        <v>0</v>
      </c>
      <c r="Q156" s="506">
        <f t="shared" si="88"/>
        <v>0</v>
      </c>
      <c r="R156" s="506">
        <f t="shared" si="88"/>
        <v>0</v>
      </c>
      <c r="S156" s="156">
        <f t="shared" si="88"/>
        <v>0</v>
      </c>
      <c r="T156" s="156">
        <f t="shared" si="88"/>
        <v>0</v>
      </c>
      <c r="U156" s="156">
        <f t="shared" si="88"/>
        <v>0</v>
      </c>
      <c r="V156" s="156">
        <f t="shared" si="88"/>
        <v>0</v>
      </c>
      <c r="W156" s="493">
        <f>SUM(S157:V157)</f>
        <v>0</v>
      </c>
    </row>
    <row r="157" spans="1:23" ht="15.75" customHeight="1">
      <c r="A157" s="530"/>
      <c r="B157" s="531" t="s">
        <v>2347</v>
      </c>
      <c r="D157" s="141"/>
      <c r="E157" s="141"/>
      <c r="F157" s="141"/>
      <c r="G157" s="141"/>
      <c r="H157" s="141"/>
      <c r="I157" s="141"/>
      <c r="J157" s="144"/>
      <c r="K157" s="144"/>
      <c r="L157" s="144"/>
      <c r="M157" s="145"/>
      <c r="O157" s="74"/>
      <c r="P157" s="494"/>
      <c r="Q157" s="494"/>
      <c r="R157" s="494"/>
      <c r="S157" s="148">
        <f t="shared" ref="S157:V157" si="89">J152</f>
        <v>0</v>
      </c>
      <c r="T157" s="148">
        <f t="shared" si="89"/>
        <v>0</v>
      </c>
      <c r="U157" s="148">
        <f t="shared" si="89"/>
        <v>0</v>
      </c>
      <c r="V157" s="148">
        <f t="shared" si="89"/>
        <v>0</v>
      </c>
      <c r="W157" s="494"/>
    </row>
    <row r="158" spans="1:23" ht="15.75" customHeight="1">
      <c r="A158" s="530"/>
      <c r="B158" s="531" t="s">
        <v>2348</v>
      </c>
      <c r="D158" s="141"/>
      <c r="E158" s="141"/>
      <c r="F158" s="141"/>
      <c r="G158" s="141"/>
      <c r="H158" s="141"/>
      <c r="I158" s="141"/>
      <c r="J158" s="144"/>
      <c r="K158" s="144"/>
      <c r="L158" s="144"/>
      <c r="M158" s="145"/>
      <c r="O158" s="74"/>
      <c r="P158" s="498">
        <f t="shared" ref="P158:V158" si="90">C153</f>
        <v>0</v>
      </c>
      <c r="Q158" s="506">
        <f t="shared" si="90"/>
        <v>0</v>
      </c>
      <c r="R158" s="506">
        <f t="shared" si="90"/>
        <v>0</v>
      </c>
      <c r="S158" s="153">
        <f t="shared" si="90"/>
        <v>0</v>
      </c>
      <c r="T158" s="153">
        <f t="shared" si="90"/>
        <v>0</v>
      </c>
      <c r="U158" s="153">
        <f t="shared" si="90"/>
        <v>0</v>
      </c>
      <c r="V158" s="153">
        <f t="shared" si="90"/>
        <v>0</v>
      </c>
      <c r="W158" s="493">
        <f>SUM(S159:V159)</f>
        <v>0</v>
      </c>
    </row>
    <row r="159" spans="1:23" ht="15.75" customHeight="1">
      <c r="A159" s="530"/>
      <c r="B159" s="531" t="s">
        <v>2349</v>
      </c>
      <c r="D159" s="141"/>
      <c r="E159" s="141"/>
      <c r="F159" s="141"/>
      <c r="G159" s="141"/>
      <c r="H159" s="141"/>
      <c r="I159" s="141"/>
      <c r="J159" s="144"/>
      <c r="K159" s="144"/>
      <c r="L159" s="144"/>
      <c r="M159" s="145"/>
      <c r="O159" s="74"/>
      <c r="P159" s="494"/>
      <c r="Q159" s="494"/>
      <c r="R159" s="494"/>
      <c r="S159" s="148">
        <f t="shared" ref="S159:V159" si="91">J153</f>
        <v>0</v>
      </c>
      <c r="T159" s="148">
        <f t="shared" si="91"/>
        <v>0</v>
      </c>
      <c r="U159" s="148">
        <f t="shared" si="91"/>
        <v>0</v>
      </c>
      <c r="V159" s="148">
        <f t="shared" si="91"/>
        <v>0</v>
      </c>
      <c r="W159" s="494"/>
    </row>
    <row r="160" spans="1:23" ht="45" customHeight="1">
      <c r="A160" s="532"/>
      <c r="B160" s="533" t="s">
        <v>2350</v>
      </c>
      <c r="D160" s="149"/>
      <c r="E160" s="149"/>
      <c r="F160" s="149"/>
      <c r="G160" s="149"/>
      <c r="H160" s="149"/>
      <c r="I160" s="149"/>
      <c r="J160" s="150"/>
      <c r="K160" s="150"/>
      <c r="L160" s="150"/>
      <c r="M160" s="151"/>
      <c r="O160" s="74"/>
      <c r="P160" s="498">
        <f t="shared" ref="P160:V160" si="92">C154</f>
        <v>0</v>
      </c>
      <c r="Q160" s="506">
        <f t="shared" si="92"/>
        <v>0</v>
      </c>
      <c r="R160" s="506">
        <f t="shared" si="92"/>
        <v>0</v>
      </c>
      <c r="S160" s="156">
        <f t="shared" si="92"/>
        <v>0</v>
      </c>
      <c r="T160" s="156">
        <f t="shared" si="92"/>
        <v>0</v>
      </c>
      <c r="U160" s="156">
        <f t="shared" si="92"/>
        <v>0</v>
      </c>
      <c r="V160" s="156">
        <f t="shared" si="92"/>
        <v>0</v>
      </c>
      <c r="W160" s="493">
        <f>SUM(S161:V161)</f>
        <v>0</v>
      </c>
    </row>
    <row r="161" spans="16:23" ht="45" customHeight="1">
      <c r="P161" s="494"/>
      <c r="Q161" s="494"/>
      <c r="R161" s="494"/>
      <c r="S161" s="148">
        <f t="shared" ref="S161:V161" si="93">J154</f>
        <v>0</v>
      </c>
      <c r="T161" s="148">
        <f t="shared" si="93"/>
        <v>0</v>
      </c>
      <c r="U161" s="148">
        <f t="shared" si="93"/>
        <v>0</v>
      </c>
      <c r="V161" s="148">
        <f t="shared" si="93"/>
        <v>0</v>
      </c>
      <c r="W161" s="494"/>
    </row>
    <row r="162" spans="16:23" ht="27" customHeight="1">
      <c r="P162" s="498">
        <f t="shared" ref="P162:V162" si="94">C155</f>
        <v>0</v>
      </c>
      <c r="Q162" s="506">
        <f t="shared" si="94"/>
        <v>0</v>
      </c>
      <c r="R162" s="506">
        <f t="shared" si="94"/>
        <v>0</v>
      </c>
      <c r="S162" s="148">
        <f t="shared" si="94"/>
        <v>0</v>
      </c>
      <c r="T162" s="148">
        <f t="shared" si="94"/>
        <v>0</v>
      </c>
      <c r="U162" s="148">
        <f t="shared" si="94"/>
        <v>0</v>
      </c>
      <c r="V162" s="148">
        <f t="shared" si="94"/>
        <v>0</v>
      </c>
      <c r="W162" s="493">
        <f>SUM(S163:V163)</f>
        <v>0</v>
      </c>
    </row>
    <row r="163" spans="16:23" ht="27" customHeight="1">
      <c r="P163" s="494"/>
      <c r="Q163" s="494"/>
      <c r="R163" s="494"/>
      <c r="S163" s="148">
        <f t="shared" ref="S163:V163" si="95">J155</f>
        <v>0</v>
      </c>
      <c r="T163" s="148">
        <f t="shared" si="95"/>
        <v>0</v>
      </c>
      <c r="U163" s="148">
        <f t="shared" si="95"/>
        <v>0</v>
      </c>
      <c r="V163" s="148">
        <f t="shared" si="95"/>
        <v>0</v>
      </c>
      <c r="W163" s="494"/>
    </row>
    <row r="164" spans="16:23" ht="27" customHeight="1">
      <c r="P164" s="498">
        <f t="shared" ref="P164:V164" si="96">C156</f>
        <v>0</v>
      </c>
      <c r="Q164" s="506">
        <f t="shared" si="96"/>
        <v>0</v>
      </c>
      <c r="R164" s="506">
        <f t="shared" si="96"/>
        <v>0</v>
      </c>
      <c r="S164" s="148">
        <f t="shared" si="96"/>
        <v>0</v>
      </c>
      <c r="T164" s="148">
        <f t="shared" si="96"/>
        <v>0</v>
      </c>
      <c r="U164" s="148">
        <f t="shared" si="96"/>
        <v>0</v>
      </c>
      <c r="V164" s="148">
        <f t="shared" si="96"/>
        <v>0</v>
      </c>
      <c r="W164" s="493">
        <f>SUM(S165:V165)</f>
        <v>0</v>
      </c>
    </row>
    <row r="165" spans="16:23" ht="27" customHeight="1">
      <c r="P165" s="494"/>
      <c r="Q165" s="494"/>
      <c r="R165" s="494"/>
      <c r="S165" s="148">
        <f t="shared" ref="S165:V165" si="97">J156</f>
        <v>0</v>
      </c>
      <c r="T165" s="148">
        <f t="shared" si="97"/>
        <v>0</v>
      </c>
      <c r="U165" s="148">
        <f t="shared" si="97"/>
        <v>0</v>
      </c>
      <c r="V165" s="148">
        <f t="shared" si="97"/>
        <v>0</v>
      </c>
      <c r="W165" s="494"/>
    </row>
    <row r="166" spans="16:23" ht="27" customHeight="1">
      <c r="P166" s="498">
        <f t="shared" ref="P166:V166" si="98">C157</f>
        <v>0</v>
      </c>
      <c r="Q166" s="506">
        <f t="shared" si="98"/>
        <v>0</v>
      </c>
      <c r="R166" s="506">
        <f t="shared" si="98"/>
        <v>0</v>
      </c>
      <c r="S166" s="148">
        <f t="shared" si="98"/>
        <v>0</v>
      </c>
      <c r="T166" s="148">
        <f t="shared" si="98"/>
        <v>0</v>
      </c>
      <c r="U166" s="148">
        <f t="shared" si="98"/>
        <v>0</v>
      </c>
      <c r="V166" s="148">
        <f t="shared" si="98"/>
        <v>0</v>
      </c>
      <c r="W166" s="493">
        <f>SUM(S167:V167)</f>
        <v>0</v>
      </c>
    </row>
    <row r="167" spans="16:23" ht="27" customHeight="1">
      <c r="P167" s="494"/>
      <c r="Q167" s="494"/>
      <c r="R167" s="494"/>
      <c r="S167" s="148">
        <f t="shared" ref="S167:V167" si="99">J157</f>
        <v>0</v>
      </c>
      <c r="T167" s="148">
        <f t="shared" si="99"/>
        <v>0</v>
      </c>
      <c r="U167" s="148">
        <f t="shared" si="99"/>
        <v>0</v>
      </c>
      <c r="V167" s="148">
        <f t="shared" si="99"/>
        <v>0</v>
      </c>
      <c r="W167" s="494"/>
    </row>
    <row r="168" spans="16:23" ht="27" customHeight="1">
      <c r="P168" s="498">
        <f t="shared" ref="P168:V168" si="100">C158</f>
        <v>0</v>
      </c>
      <c r="Q168" s="506">
        <f t="shared" si="100"/>
        <v>0</v>
      </c>
      <c r="R168" s="506">
        <f t="shared" si="100"/>
        <v>0</v>
      </c>
      <c r="S168" s="148">
        <f t="shared" si="100"/>
        <v>0</v>
      </c>
      <c r="T168" s="148">
        <f t="shared" si="100"/>
        <v>0</v>
      </c>
      <c r="U168" s="148">
        <f t="shared" si="100"/>
        <v>0</v>
      </c>
      <c r="V168" s="148">
        <f t="shared" si="100"/>
        <v>0</v>
      </c>
      <c r="W168" s="493">
        <f>SUM(S169:V169)</f>
        <v>0</v>
      </c>
    </row>
    <row r="169" spans="16:23" ht="27" customHeight="1">
      <c r="P169" s="494"/>
      <c r="Q169" s="494"/>
      <c r="R169" s="494"/>
      <c r="S169" s="148">
        <f t="shared" ref="S169:V169" si="101">J158</f>
        <v>0</v>
      </c>
      <c r="T169" s="148">
        <f t="shared" si="101"/>
        <v>0</v>
      </c>
      <c r="U169" s="148">
        <f t="shared" si="101"/>
        <v>0</v>
      </c>
      <c r="V169" s="148">
        <f t="shared" si="101"/>
        <v>0</v>
      </c>
      <c r="W169" s="494"/>
    </row>
    <row r="170" spans="16:23" ht="15.75" customHeight="1">
      <c r="P170" s="498">
        <f t="shared" ref="P170:V170" si="102">C159</f>
        <v>0</v>
      </c>
      <c r="Q170" s="506">
        <f t="shared" si="102"/>
        <v>0</v>
      </c>
      <c r="R170" s="506">
        <f t="shared" si="102"/>
        <v>0</v>
      </c>
      <c r="S170" s="148">
        <f t="shared" si="102"/>
        <v>0</v>
      </c>
      <c r="T170" s="148">
        <f t="shared" si="102"/>
        <v>0</v>
      </c>
      <c r="U170" s="148">
        <f t="shared" si="102"/>
        <v>0</v>
      </c>
      <c r="V170" s="148">
        <f t="shared" si="102"/>
        <v>0</v>
      </c>
      <c r="W170" s="493">
        <f>SUM(S171:V171)</f>
        <v>0</v>
      </c>
    </row>
    <row r="171" spans="16:23" ht="27" customHeight="1">
      <c r="P171" s="494"/>
      <c r="Q171" s="494"/>
      <c r="R171" s="494"/>
      <c r="S171" s="148">
        <f t="shared" ref="S171:V171" si="103">J159</f>
        <v>0</v>
      </c>
      <c r="T171" s="148">
        <f t="shared" si="103"/>
        <v>0</v>
      </c>
      <c r="U171" s="148">
        <f t="shared" si="103"/>
        <v>0</v>
      </c>
      <c r="V171" s="148">
        <f t="shared" si="103"/>
        <v>0</v>
      </c>
      <c r="W171" s="494"/>
    </row>
    <row r="172" spans="16:23" ht="27" customHeight="1">
      <c r="P172" s="495" t="str">
        <f>B160</f>
        <v>Recuperar 30.000 m2 de metros cuadrados de espacio público para una movilidad más segura y accesible</v>
      </c>
      <c r="Q172" s="496"/>
      <c r="R172" s="496"/>
      <c r="S172" s="496"/>
      <c r="T172" s="496"/>
      <c r="U172" s="496"/>
      <c r="V172" s="496"/>
      <c r="W172" s="497"/>
    </row>
    <row r="173" spans="16:23" ht="30" customHeight="1">
      <c r="P173" s="498">
        <f t="shared" ref="P173:V173" si="104">C160</f>
        <v>0</v>
      </c>
      <c r="Q173" s="506">
        <f t="shared" si="104"/>
        <v>0</v>
      </c>
      <c r="R173" s="506">
        <f t="shared" si="104"/>
        <v>0</v>
      </c>
      <c r="S173" s="156">
        <f t="shared" si="104"/>
        <v>0</v>
      </c>
      <c r="T173" s="156">
        <f t="shared" si="104"/>
        <v>0</v>
      </c>
      <c r="U173" s="156">
        <f t="shared" si="104"/>
        <v>0</v>
      </c>
      <c r="V173" s="156">
        <f t="shared" si="104"/>
        <v>0</v>
      </c>
      <c r="W173" s="493">
        <f>SUM(S174:V174)</f>
        <v>0</v>
      </c>
    </row>
    <row r="174" spans="16:23" ht="30" customHeight="1">
      <c r="P174" s="494"/>
      <c r="Q174" s="494"/>
      <c r="R174" s="494"/>
      <c r="S174" s="148">
        <f t="shared" ref="S174:V174" si="105">J160</f>
        <v>0</v>
      </c>
      <c r="T174" s="148">
        <f t="shared" si="105"/>
        <v>0</v>
      </c>
      <c r="U174" s="148">
        <f t="shared" si="105"/>
        <v>0</v>
      </c>
      <c r="V174" s="148">
        <f t="shared" si="105"/>
        <v>0</v>
      </c>
      <c r="W174" s="494"/>
    </row>
    <row r="197" spans="1:23" ht="15.75" customHeight="1">
      <c r="A197" s="526" t="s">
        <v>2</v>
      </c>
      <c r="B197" s="527" t="s">
        <v>3</v>
      </c>
      <c r="D197" s="141"/>
      <c r="E197" s="141"/>
      <c r="F197" s="141"/>
      <c r="G197" s="141"/>
      <c r="H197" s="141"/>
      <c r="I197" s="141"/>
      <c r="J197" s="141"/>
      <c r="K197" s="141"/>
      <c r="L197" s="141"/>
      <c r="M197" s="142"/>
      <c r="O197" s="74"/>
      <c r="P197" s="500" t="str">
        <f>CONCATENATE("Tabla X  - Programa ",A198)</f>
        <v>Tabla X  - Programa 2.07. Bogotá, una ciudad con menos Pobreza</v>
      </c>
      <c r="Q197" s="501"/>
      <c r="R197" s="501"/>
      <c r="S197" s="501"/>
      <c r="T197" s="501"/>
      <c r="U197" s="501"/>
      <c r="V197" s="501"/>
      <c r="W197" s="501"/>
    </row>
    <row r="198" spans="1:23" ht="15.75" customHeight="1">
      <c r="A198" s="528" t="s">
        <v>133</v>
      </c>
      <c r="B198" s="529" t="s">
        <v>298</v>
      </c>
      <c r="D198" s="141"/>
      <c r="E198" s="141"/>
      <c r="F198" s="141"/>
      <c r="G198" s="141"/>
      <c r="H198" s="141"/>
      <c r="I198" s="141"/>
      <c r="J198" s="144"/>
      <c r="K198" s="144"/>
      <c r="L198" s="144"/>
      <c r="M198" s="145"/>
      <c r="O198" s="74"/>
      <c r="P198" s="499" t="s">
        <v>2286</v>
      </c>
      <c r="Q198" s="502" t="s">
        <v>12051</v>
      </c>
      <c r="R198" s="496"/>
      <c r="S198" s="496"/>
      <c r="T198" s="496"/>
      <c r="U198" s="496"/>
      <c r="V198" s="496"/>
      <c r="W198" s="503"/>
    </row>
    <row r="199" spans="1:23" ht="15.75" customHeight="1">
      <c r="A199" s="530"/>
      <c r="B199" s="531" t="s">
        <v>134</v>
      </c>
      <c r="D199" s="141"/>
      <c r="E199" s="141"/>
      <c r="F199" s="141"/>
      <c r="G199" s="141"/>
      <c r="H199" s="141"/>
      <c r="I199" s="141"/>
      <c r="J199" s="144"/>
      <c r="K199" s="144"/>
      <c r="L199" s="144"/>
      <c r="M199" s="145"/>
      <c r="O199" s="74"/>
      <c r="P199" s="494"/>
      <c r="Q199" s="147" t="s">
        <v>12044</v>
      </c>
      <c r="R199" s="147" t="s">
        <v>12045</v>
      </c>
      <c r="S199" s="146">
        <v>2024</v>
      </c>
      <c r="T199" s="146">
        <v>2025</v>
      </c>
      <c r="U199" s="146">
        <v>2026</v>
      </c>
      <c r="V199" s="146">
        <v>2027</v>
      </c>
      <c r="W199" s="147" t="s">
        <v>2289</v>
      </c>
    </row>
    <row r="200" spans="1:23" ht="15.75" customHeight="1">
      <c r="A200" s="530"/>
      <c r="B200" s="531" t="s">
        <v>330</v>
      </c>
      <c r="D200" s="141"/>
      <c r="E200" s="141"/>
      <c r="F200" s="141"/>
      <c r="G200" s="141"/>
      <c r="H200" s="141"/>
      <c r="I200" s="141"/>
      <c r="J200" s="144"/>
      <c r="K200" s="144"/>
      <c r="L200" s="144"/>
      <c r="M200" s="145"/>
      <c r="O200" s="74"/>
      <c r="P200" s="495" t="str">
        <f>B198</f>
        <v>Asignar 51.000 subsidios para adquisición de vivienda nueva arrendamiento social y mejoramiento en los diferentes programas de la SDHT.</v>
      </c>
      <c r="Q200" s="496"/>
      <c r="R200" s="496"/>
      <c r="S200" s="496"/>
      <c r="T200" s="496"/>
      <c r="U200" s="496"/>
      <c r="V200" s="496"/>
      <c r="W200" s="497"/>
    </row>
    <row r="201" spans="1:23" ht="15.75" customHeight="1">
      <c r="A201" s="530"/>
      <c r="B201" s="531" t="s">
        <v>316</v>
      </c>
      <c r="D201" s="141"/>
      <c r="E201" s="141"/>
      <c r="F201" s="141"/>
      <c r="G201" s="141"/>
      <c r="H201" s="141"/>
      <c r="I201" s="141"/>
      <c r="J201" s="144"/>
      <c r="K201" s="144"/>
      <c r="L201" s="144"/>
      <c r="M201" s="145"/>
      <c r="O201" s="74"/>
      <c r="P201" s="498">
        <f t="shared" ref="P201:V201" si="106">C198</f>
        <v>0</v>
      </c>
      <c r="Q201" s="506">
        <f t="shared" si="106"/>
        <v>0</v>
      </c>
      <c r="R201" s="506">
        <f t="shared" si="106"/>
        <v>0</v>
      </c>
      <c r="S201" s="148">
        <f t="shared" si="106"/>
        <v>0</v>
      </c>
      <c r="T201" s="148">
        <f t="shared" si="106"/>
        <v>0</v>
      </c>
      <c r="U201" s="148">
        <f t="shared" si="106"/>
        <v>0</v>
      </c>
      <c r="V201" s="148">
        <f t="shared" si="106"/>
        <v>0</v>
      </c>
      <c r="W201" s="493">
        <f>SUM(S202:V202)</f>
        <v>0</v>
      </c>
    </row>
    <row r="202" spans="1:23" ht="15.75" customHeight="1">
      <c r="A202" s="532"/>
      <c r="B202" s="533" t="s">
        <v>320</v>
      </c>
      <c r="D202" s="149"/>
      <c r="E202" s="149"/>
      <c r="F202" s="149"/>
      <c r="G202" s="149"/>
      <c r="H202" s="149"/>
      <c r="I202" s="149"/>
      <c r="J202" s="150"/>
      <c r="K202" s="150"/>
      <c r="L202" s="150"/>
      <c r="M202" s="151"/>
      <c r="O202" s="74"/>
      <c r="P202" s="494"/>
      <c r="Q202" s="494"/>
      <c r="R202" s="494"/>
      <c r="S202" s="148">
        <f t="shared" ref="S202:V202" si="107">J198</f>
        <v>0</v>
      </c>
      <c r="T202" s="148">
        <f t="shared" si="107"/>
        <v>0</v>
      </c>
      <c r="U202" s="148">
        <f t="shared" si="107"/>
        <v>0</v>
      </c>
      <c r="V202" s="148">
        <f t="shared" si="107"/>
        <v>0</v>
      </c>
      <c r="W202" s="494"/>
    </row>
    <row r="203" spans="1:23" ht="94.5" customHeight="1">
      <c r="A203" s="152"/>
      <c r="B203" s="152"/>
      <c r="C203" s="152"/>
      <c r="D203" s="152"/>
      <c r="E203" s="152"/>
      <c r="F203" s="152"/>
      <c r="G203" s="152"/>
      <c r="H203" s="152"/>
      <c r="I203" s="152"/>
      <c r="J203" s="152"/>
      <c r="K203" s="152"/>
      <c r="L203" s="143"/>
      <c r="M203" s="143"/>
      <c r="N203" s="143"/>
      <c r="O203" s="74"/>
      <c r="P203" s="498">
        <f t="shared" ref="P203:V203" si="108">C199</f>
        <v>0</v>
      </c>
      <c r="Q203" s="506">
        <f t="shared" si="108"/>
        <v>0</v>
      </c>
      <c r="R203" s="506">
        <f t="shared" si="108"/>
        <v>0</v>
      </c>
      <c r="S203" s="148">
        <f t="shared" si="108"/>
        <v>0</v>
      </c>
      <c r="T203" s="148">
        <f t="shared" si="108"/>
        <v>0</v>
      </c>
      <c r="U203" s="148">
        <f t="shared" si="108"/>
        <v>0</v>
      </c>
      <c r="V203" s="148">
        <f t="shared" si="108"/>
        <v>0</v>
      </c>
      <c r="W203" s="493">
        <f>SUM(S204:V204)</f>
        <v>0</v>
      </c>
    </row>
    <row r="204" spans="1:23" ht="15.75" customHeight="1">
      <c r="A204" s="152"/>
      <c r="B204" s="152"/>
      <c r="C204" s="152"/>
      <c r="D204" s="152"/>
      <c r="E204" s="152"/>
      <c r="F204" s="152"/>
      <c r="G204" s="152"/>
      <c r="H204" s="152"/>
      <c r="I204" s="152"/>
      <c r="J204" s="152"/>
      <c r="K204" s="152"/>
      <c r="L204" s="143"/>
      <c r="M204" s="143"/>
      <c r="N204" s="143"/>
      <c r="O204" s="74"/>
      <c r="P204" s="494"/>
      <c r="Q204" s="494"/>
      <c r="R204" s="494"/>
      <c r="S204" s="148">
        <f t="shared" ref="S204:V204" si="109">J199</f>
        <v>0</v>
      </c>
      <c r="T204" s="148">
        <f t="shared" si="109"/>
        <v>0</v>
      </c>
      <c r="U204" s="148">
        <f t="shared" si="109"/>
        <v>0</v>
      </c>
      <c r="V204" s="148">
        <f t="shared" si="109"/>
        <v>0</v>
      </c>
      <c r="W204" s="494"/>
    </row>
    <row r="205" spans="1:23" ht="24" customHeight="1">
      <c r="A205" s="152"/>
      <c r="B205" s="152"/>
      <c r="C205" s="152"/>
      <c r="D205" s="152"/>
      <c r="E205" s="152"/>
      <c r="F205" s="152"/>
      <c r="G205" s="152"/>
      <c r="H205" s="152"/>
      <c r="I205" s="152"/>
      <c r="J205" s="152"/>
      <c r="K205" s="152"/>
      <c r="L205" s="143"/>
      <c r="M205" s="143"/>
      <c r="N205" s="143"/>
      <c r="O205" s="74"/>
      <c r="P205" s="498">
        <f t="shared" ref="P205:V205" si="110">C200</f>
        <v>0</v>
      </c>
      <c r="Q205" s="506">
        <f t="shared" si="110"/>
        <v>0</v>
      </c>
      <c r="R205" s="506">
        <f t="shared" si="110"/>
        <v>0</v>
      </c>
      <c r="S205" s="148">
        <f t="shared" si="110"/>
        <v>0</v>
      </c>
      <c r="T205" s="148">
        <f t="shared" si="110"/>
        <v>0</v>
      </c>
      <c r="U205" s="148">
        <f t="shared" si="110"/>
        <v>0</v>
      </c>
      <c r="V205" s="148">
        <f t="shared" si="110"/>
        <v>0</v>
      </c>
      <c r="W205" s="493">
        <f>SUM(S206:V206)</f>
        <v>0</v>
      </c>
    </row>
    <row r="206" spans="1:23" ht="24" customHeight="1">
      <c r="A206" s="152"/>
      <c r="B206" s="152"/>
      <c r="C206" s="152"/>
      <c r="D206" s="152"/>
      <c r="E206" s="152"/>
      <c r="F206" s="152"/>
      <c r="G206" s="152"/>
      <c r="H206" s="152"/>
      <c r="I206" s="152"/>
      <c r="J206" s="152"/>
      <c r="K206" s="152"/>
      <c r="L206" s="143"/>
      <c r="M206" s="143"/>
      <c r="N206" s="143"/>
      <c r="O206" s="74"/>
      <c r="P206" s="494"/>
      <c r="Q206" s="494"/>
      <c r="R206" s="494"/>
      <c r="S206" s="148">
        <f t="shared" ref="S206:V206" si="111">J200</f>
        <v>0</v>
      </c>
      <c r="T206" s="148">
        <f t="shared" si="111"/>
        <v>0</v>
      </c>
      <c r="U206" s="148">
        <f t="shared" si="111"/>
        <v>0</v>
      </c>
      <c r="V206" s="148">
        <f t="shared" si="111"/>
        <v>0</v>
      </c>
      <c r="W206" s="494"/>
    </row>
    <row r="207" spans="1:23" ht="15.75" customHeight="1">
      <c r="A207" s="152"/>
      <c r="B207" s="152"/>
      <c r="C207" s="152"/>
      <c r="D207" s="152"/>
      <c r="E207" s="152"/>
      <c r="F207" s="152"/>
      <c r="G207" s="152"/>
      <c r="H207" s="152"/>
      <c r="I207" s="152"/>
      <c r="J207" s="152"/>
      <c r="K207" s="152"/>
      <c r="L207" s="143"/>
      <c r="M207" s="143"/>
      <c r="N207" s="143"/>
      <c r="O207" s="74"/>
      <c r="P207" s="495" t="str">
        <f>B201</f>
        <v>Ejecutar 8.000 mejoramientos de vivienda rural y urbana para familias en condiciones vulnerabilidad</v>
      </c>
      <c r="Q207" s="496"/>
      <c r="R207" s="496"/>
      <c r="S207" s="496"/>
      <c r="T207" s="496"/>
      <c r="U207" s="496"/>
      <c r="V207" s="496"/>
      <c r="W207" s="497"/>
    </row>
    <row r="208" spans="1:23" ht="28.5" customHeight="1">
      <c r="A208" s="152"/>
      <c r="B208" s="152"/>
      <c r="C208" s="152"/>
      <c r="D208" s="152"/>
      <c r="E208" s="152"/>
      <c r="F208" s="152"/>
      <c r="G208" s="152"/>
      <c r="H208" s="152"/>
      <c r="I208" s="152"/>
      <c r="J208" s="152"/>
      <c r="K208" s="152"/>
      <c r="L208" s="143"/>
      <c r="M208" s="143"/>
      <c r="N208" s="143"/>
      <c r="O208" s="74"/>
      <c r="P208" s="498">
        <f t="shared" ref="P208:V208" si="112">C201</f>
        <v>0</v>
      </c>
      <c r="Q208" s="506">
        <f t="shared" si="112"/>
        <v>0</v>
      </c>
      <c r="R208" s="506">
        <f t="shared" si="112"/>
        <v>0</v>
      </c>
      <c r="S208" s="148">
        <f t="shared" si="112"/>
        <v>0</v>
      </c>
      <c r="T208" s="148">
        <f t="shared" si="112"/>
        <v>0</v>
      </c>
      <c r="U208" s="148">
        <f t="shared" si="112"/>
        <v>0</v>
      </c>
      <c r="V208" s="148">
        <f t="shared" si="112"/>
        <v>0</v>
      </c>
      <c r="W208" s="493">
        <f>SUM(S209:V209)</f>
        <v>0</v>
      </c>
    </row>
    <row r="209" spans="16:23" ht="28.5" customHeight="1">
      <c r="P209" s="494"/>
      <c r="Q209" s="494"/>
      <c r="R209" s="494"/>
      <c r="S209" s="148">
        <f t="shared" ref="S209:V209" si="113">J201</f>
        <v>0</v>
      </c>
      <c r="T209" s="148">
        <f t="shared" si="113"/>
        <v>0</v>
      </c>
      <c r="U209" s="148">
        <f t="shared" si="113"/>
        <v>0</v>
      </c>
      <c r="V209" s="148">
        <f t="shared" si="113"/>
        <v>0</v>
      </c>
      <c r="W209" s="494"/>
    </row>
    <row r="210" spans="16:23" ht="28.5" customHeight="1">
      <c r="P210" s="498">
        <f t="shared" ref="P210:V210" si="114">C202</f>
        <v>0</v>
      </c>
      <c r="Q210" s="506">
        <f t="shared" si="114"/>
        <v>0</v>
      </c>
      <c r="R210" s="506">
        <f t="shared" si="114"/>
        <v>0</v>
      </c>
      <c r="S210" s="148">
        <f t="shared" si="114"/>
        <v>0</v>
      </c>
      <c r="T210" s="148">
        <f t="shared" si="114"/>
        <v>0</v>
      </c>
      <c r="U210" s="148">
        <f t="shared" si="114"/>
        <v>0</v>
      </c>
      <c r="V210" s="148">
        <f t="shared" si="114"/>
        <v>0</v>
      </c>
      <c r="W210" s="493">
        <f>SUM(S211:V211)</f>
        <v>0</v>
      </c>
    </row>
    <row r="211" spans="16:23" ht="28.5" customHeight="1">
      <c r="P211" s="494"/>
      <c r="Q211" s="494"/>
      <c r="R211" s="494"/>
      <c r="S211" s="148">
        <f t="shared" ref="S211:V211" si="115">J202</f>
        <v>0</v>
      </c>
      <c r="T211" s="148">
        <f t="shared" si="115"/>
        <v>0</v>
      </c>
      <c r="U211" s="148">
        <f t="shared" si="115"/>
        <v>0</v>
      </c>
      <c r="V211" s="148">
        <f t="shared" si="115"/>
        <v>0</v>
      </c>
      <c r="W211" s="494"/>
    </row>
    <row r="247" spans="1:23" ht="15.75" customHeight="1">
      <c r="A247" s="526" t="s">
        <v>2</v>
      </c>
      <c r="B247" s="527" t="s">
        <v>3</v>
      </c>
      <c r="D247" s="141"/>
      <c r="E247" s="141"/>
      <c r="F247" s="141"/>
      <c r="G247" s="141"/>
      <c r="H247" s="141"/>
      <c r="I247" s="141"/>
      <c r="J247" s="141"/>
      <c r="K247" s="141"/>
      <c r="L247" s="141"/>
      <c r="M247" s="142"/>
      <c r="O247" s="74"/>
      <c r="P247" s="500" t="str">
        <f>CONCATENATE("Tabla X  - Programa ",A248)</f>
        <v>Tabla X  - Programa 2.08. Erradicación del hambre en Bogotá</v>
      </c>
      <c r="Q247" s="501"/>
      <c r="R247" s="501"/>
      <c r="S247" s="501"/>
      <c r="T247" s="501"/>
      <c r="U247" s="501"/>
      <c r="V247" s="501"/>
      <c r="W247" s="501"/>
    </row>
    <row r="248" spans="1:23" ht="15.75" customHeight="1">
      <c r="A248" s="528" t="s">
        <v>65</v>
      </c>
      <c r="B248" s="529" t="s">
        <v>137</v>
      </c>
      <c r="D248" s="141"/>
      <c r="E248" s="141"/>
      <c r="F248" s="141"/>
      <c r="G248" s="141"/>
      <c r="H248" s="141"/>
      <c r="I248" s="141"/>
      <c r="J248" s="144"/>
      <c r="K248" s="144"/>
      <c r="L248" s="144"/>
      <c r="M248" s="145"/>
      <c r="O248" s="74"/>
      <c r="P248" s="499" t="s">
        <v>2286</v>
      </c>
      <c r="Q248" s="502" t="s">
        <v>12052</v>
      </c>
      <c r="R248" s="496"/>
      <c r="S248" s="496"/>
      <c r="T248" s="496"/>
      <c r="U248" s="496"/>
      <c r="V248" s="496"/>
      <c r="W248" s="503"/>
    </row>
    <row r="249" spans="1:23" ht="15.75" customHeight="1">
      <c r="A249" s="530"/>
      <c r="B249" s="531" t="s">
        <v>139</v>
      </c>
      <c r="D249" s="141"/>
      <c r="E249" s="141"/>
      <c r="F249" s="141"/>
      <c r="G249" s="141"/>
      <c r="H249" s="141"/>
      <c r="I249" s="141"/>
      <c r="J249" s="144"/>
      <c r="K249" s="144"/>
      <c r="L249" s="144"/>
      <c r="M249" s="145"/>
      <c r="O249" s="74"/>
      <c r="P249" s="494"/>
      <c r="Q249" s="147" t="s">
        <v>12044</v>
      </c>
      <c r="R249" s="147" t="s">
        <v>12045</v>
      </c>
      <c r="S249" s="146">
        <v>2024</v>
      </c>
      <c r="T249" s="146">
        <v>2025</v>
      </c>
      <c r="U249" s="146">
        <v>2026</v>
      </c>
      <c r="V249" s="146">
        <v>2027</v>
      </c>
      <c r="W249" s="147" t="s">
        <v>2289</v>
      </c>
    </row>
    <row r="250" spans="1:23" ht="15.75" customHeight="1">
      <c r="A250" s="530"/>
      <c r="B250" s="531" t="s">
        <v>71</v>
      </c>
      <c r="D250" s="141"/>
      <c r="E250" s="141"/>
      <c r="F250" s="141"/>
      <c r="G250" s="141"/>
      <c r="H250" s="141"/>
      <c r="I250" s="141"/>
      <c r="J250" s="144"/>
      <c r="K250" s="144"/>
      <c r="L250" s="144"/>
      <c r="M250" s="145"/>
      <c r="O250" s="74"/>
      <c r="P250" s="495" t="str">
        <f>B248</f>
        <v>Aumentar de 115 a 140 los comedores comunitarios para contribuir la disminución de la inseguridad alimentaria y nutricional en Bogotá</v>
      </c>
      <c r="Q250" s="496"/>
      <c r="R250" s="496"/>
      <c r="S250" s="496"/>
      <c r="T250" s="496"/>
      <c r="U250" s="496"/>
      <c r="V250" s="496"/>
      <c r="W250" s="497"/>
    </row>
    <row r="251" spans="1:23" ht="15.75" customHeight="1">
      <c r="A251" s="530"/>
      <c r="B251" s="531" t="s">
        <v>66</v>
      </c>
      <c r="D251" s="141"/>
      <c r="E251" s="141"/>
      <c r="F251" s="141"/>
      <c r="G251" s="141"/>
      <c r="H251" s="141"/>
      <c r="I251" s="141"/>
      <c r="J251" s="144"/>
      <c r="K251" s="144"/>
      <c r="L251" s="144"/>
      <c r="M251" s="145"/>
      <c r="O251" s="74"/>
      <c r="P251" s="498">
        <f t="shared" ref="P251:V251" si="116">C248</f>
        <v>0</v>
      </c>
      <c r="Q251" s="506">
        <f t="shared" si="116"/>
        <v>0</v>
      </c>
      <c r="R251" s="506">
        <f t="shared" si="116"/>
        <v>0</v>
      </c>
      <c r="S251" s="148">
        <f t="shared" si="116"/>
        <v>0</v>
      </c>
      <c r="T251" s="148">
        <f t="shared" si="116"/>
        <v>0</v>
      </c>
      <c r="U251" s="148">
        <f t="shared" si="116"/>
        <v>0</v>
      </c>
      <c r="V251" s="148">
        <f t="shared" si="116"/>
        <v>0</v>
      </c>
      <c r="W251" s="493">
        <f>SUM(S252:V252)</f>
        <v>0</v>
      </c>
    </row>
    <row r="252" spans="1:23" ht="15.75" customHeight="1">
      <c r="A252" s="530"/>
      <c r="B252" s="531" t="s">
        <v>84</v>
      </c>
      <c r="D252" s="141"/>
      <c r="E252" s="141"/>
      <c r="F252" s="141"/>
      <c r="G252" s="141"/>
      <c r="H252" s="141"/>
      <c r="I252" s="141"/>
      <c r="J252" s="144"/>
      <c r="K252" s="144"/>
      <c r="L252" s="144"/>
      <c r="M252" s="145"/>
      <c r="O252" s="74"/>
      <c r="P252" s="494"/>
      <c r="Q252" s="494"/>
      <c r="R252" s="494"/>
      <c r="S252" s="148">
        <f t="shared" ref="S252:V252" si="117">J248</f>
        <v>0</v>
      </c>
      <c r="T252" s="148">
        <f t="shared" si="117"/>
        <v>0</v>
      </c>
      <c r="U252" s="148">
        <f t="shared" si="117"/>
        <v>0</v>
      </c>
      <c r="V252" s="148">
        <f t="shared" si="117"/>
        <v>0</v>
      </c>
      <c r="W252" s="494"/>
    </row>
    <row r="253" spans="1:23" ht="15.75" customHeight="1">
      <c r="A253" s="530"/>
      <c r="B253" s="531" t="s">
        <v>75</v>
      </c>
      <c r="D253" s="141"/>
      <c r="E253" s="141"/>
      <c r="F253" s="141"/>
      <c r="G253" s="141"/>
      <c r="H253" s="141"/>
      <c r="I253" s="141"/>
      <c r="J253" s="144"/>
      <c r="K253" s="144"/>
      <c r="L253" s="144"/>
      <c r="M253" s="145"/>
      <c r="O253" s="74"/>
      <c r="P253" s="498">
        <f t="shared" ref="P253:V253" si="118">C249</f>
        <v>0</v>
      </c>
      <c r="Q253" s="506">
        <f t="shared" si="118"/>
        <v>0</v>
      </c>
      <c r="R253" s="506">
        <f t="shared" si="118"/>
        <v>0</v>
      </c>
      <c r="S253" s="148">
        <f t="shared" si="118"/>
        <v>0</v>
      </c>
      <c r="T253" s="148">
        <f t="shared" si="118"/>
        <v>0</v>
      </c>
      <c r="U253" s="148">
        <f t="shared" si="118"/>
        <v>0</v>
      </c>
      <c r="V253" s="148">
        <f t="shared" si="118"/>
        <v>0</v>
      </c>
      <c r="W253" s="493">
        <f>SUM(S254:V254)</f>
        <v>0</v>
      </c>
    </row>
    <row r="254" spans="1:23" ht="15.75" customHeight="1">
      <c r="A254" s="532"/>
      <c r="B254" s="533" t="s">
        <v>81</v>
      </c>
      <c r="D254" s="149"/>
      <c r="E254" s="149"/>
      <c r="F254" s="149"/>
      <c r="G254" s="149"/>
      <c r="H254" s="149"/>
      <c r="I254" s="149"/>
      <c r="J254" s="150"/>
      <c r="K254" s="150"/>
      <c r="L254" s="150"/>
      <c r="M254" s="151"/>
      <c r="O254" s="74"/>
      <c r="P254" s="494"/>
      <c r="Q254" s="494"/>
      <c r="R254" s="494"/>
      <c r="S254" s="148">
        <f t="shared" ref="S254:V254" si="119">J249</f>
        <v>0</v>
      </c>
      <c r="T254" s="148">
        <f t="shared" si="119"/>
        <v>0</v>
      </c>
      <c r="U254" s="148">
        <f t="shared" si="119"/>
        <v>0</v>
      </c>
      <c r="V254" s="148">
        <f t="shared" si="119"/>
        <v>0</v>
      </c>
      <c r="W254" s="494"/>
    </row>
    <row r="255" spans="1:23" ht="15.75" customHeight="1">
      <c r="A255" s="152"/>
      <c r="B255" s="152"/>
      <c r="C255" s="152"/>
      <c r="D255" s="152"/>
      <c r="E255" s="152"/>
      <c r="F255" s="152"/>
      <c r="G255" s="152"/>
      <c r="H255" s="152"/>
      <c r="I255" s="152"/>
      <c r="J255" s="152"/>
      <c r="K255" s="152"/>
      <c r="L255" s="143"/>
      <c r="M255" s="143"/>
      <c r="N255" s="143"/>
      <c r="O255" s="74"/>
      <c r="P255" s="498">
        <f t="shared" ref="P255:V255" si="120">C250</f>
        <v>0</v>
      </c>
      <c r="Q255" s="506">
        <f t="shared" si="120"/>
        <v>0</v>
      </c>
      <c r="R255" s="506">
        <f t="shared" si="120"/>
        <v>0</v>
      </c>
      <c r="S255" s="148">
        <f t="shared" si="120"/>
        <v>0</v>
      </c>
      <c r="T255" s="148">
        <f t="shared" si="120"/>
        <v>0</v>
      </c>
      <c r="U255" s="148">
        <f t="shared" si="120"/>
        <v>0</v>
      </c>
      <c r="V255" s="148">
        <f t="shared" si="120"/>
        <v>0</v>
      </c>
      <c r="W255" s="493">
        <f>SUM(S256:V256)</f>
        <v>0</v>
      </c>
    </row>
    <row r="256" spans="1:23" ht="15.75" customHeight="1">
      <c r="A256" s="152"/>
      <c r="B256" s="152"/>
      <c r="C256" s="152"/>
      <c r="D256" s="152"/>
      <c r="E256" s="152"/>
      <c r="F256" s="152"/>
      <c r="G256" s="152"/>
      <c r="H256" s="152"/>
      <c r="I256" s="152"/>
      <c r="J256" s="152"/>
      <c r="K256" s="152"/>
      <c r="L256" s="143"/>
      <c r="M256" s="143"/>
      <c r="N256" s="143"/>
      <c r="O256" s="74"/>
      <c r="P256" s="494"/>
      <c r="Q256" s="494"/>
      <c r="R256" s="494"/>
      <c r="S256" s="148">
        <f t="shared" ref="S256:V256" si="121">J250</f>
        <v>0</v>
      </c>
      <c r="T256" s="148">
        <f t="shared" si="121"/>
        <v>0</v>
      </c>
      <c r="U256" s="148">
        <f t="shared" si="121"/>
        <v>0</v>
      </c>
      <c r="V256" s="148">
        <f t="shared" si="121"/>
        <v>0</v>
      </c>
      <c r="W256" s="494"/>
    </row>
    <row r="257" spans="16:23" ht="27" customHeight="1">
      <c r="P257" s="498">
        <f t="shared" ref="P257:V257" si="122">C251</f>
        <v>0</v>
      </c>
      <c r="Q257" s="506">
        <f t="shared" si="122"/>
        <v>0</v>
      </c>
      <c r="R257" s="506">
        <f t="shared" si="122"/>
        <v>0</v>
      </c>
      <c r="S257" s="148">
        <f t="shared" si="122"/>
        <v>0</v>
      </c>
      <c r="T257" s="148">
        <f t="shared" si="122"/>
        <v>0</v>
      </c>
      <c r="U257" s="148">
        <f t="shared" si="122"/>
        <v>0</v>
      </c>
      <c r="V257" s="148">
        <f t="shared" si="122"/>
        <v>0</v>
      </c>
      <c r="W257" s="493">
        <f>SUM(S258:V258)</f>
        <v>0</v>
      </c>
    </row>
    <row r="258" spans="16:23" ht="27" customHeight="1">
      <c r="P258" s="494"/>
      <c r="Q258" s="494"/>
      <c r="R258" s="494"/>
      <c r="S258" s="148">
        <f t="shared" ref="S258:V258" si="123">J251</f>
        <v>0</v>
      </c>
      <c r="T258" s="148">
        <f t="shared" si="123"/>
        <v>0</v>
      </c>
      <c r="U258" s="148">
        <f t="shared" si="123"/>
        <v>0</v>
      </c>
      <c r="V258" s="148">
        <f t="shared" si="123"/>
        <v>0</v>
      </c>
      <c r="W258" s="494"/>
    </row>
    <row r="259" spans="16:23" ht="15.75" customHeight="1">
      <c r="P259" s="498">
        <f t="shared" ref="P259:V259" si="124">C252</f>
        <v>0</v>
      </c>
      <c r="Q259" s="506">
        <f t="shared" si="124"/>
        <v>0</v>
      </c>
      <c r="R259" s="506">
        <f t="shared" si="124"/>
        <v>0</v>
      </c>
      <c r="S259" s="148">
        <f t="shared" si="124"/>
        <v>0</v>
      </c>
      <c r="T259" s="148">
        <f t="shared" si="124"/>
        <v>0</v>
      </c>
      <c r="U259" s="148">
        <f t="shared" si="124"/>
        <v>0</v>
      </c>
      <c r="V259" s="148">
        <f t="shared" si="124"/>
        <v>0</v>
      </c>
      <c r="W259" s="493">
        <f>SUM(S260:V260)</f>
        <v>0</v>
      </c>
    </row>
    <row r="260" spans="16:23" ht="15.75" customHeight="1">
      <c r="P260" s="494"/>
      <c r="Q260" s="494"/>
      <c r="R260" s="494"/>
      <c r="S260" s="148">
        <f t="shared" ref="S260:V260" si="125">J252</f>
        <v>0</v>
      </c>
      <c r="T260" s="148">
        <f t="shared" si="125"/>
        <v>0</v>
      </c>
      <c r="U260" s="148">
        <f t="shared" si="125"/>
        <v>0</v>
      </c>
      <c r="V260" s="148">
        <f t="shared" si="125"/>
        <v>0</v>
      </c>
      <c r="W260" s="494"/>
    </row>
    <row r="261" spans="16:23" ht="15.75" customHeight="1">
      <c r="P261" s="495" t="str">
        <f>B253</f>
        <v>Intervenir la infraestructura de 17 Plazas Distritales de Mercado en Mantenimiento Embellecimiento y/o reforzamiento estructural</v>
      </c>
      <c r="Q261" s="496"/>
      <c r="R261" s="496"/>
      <c r="S261" s="496"/>
      <c r="T261" s="496"/>
      <c r="U261" s="496"/>
      <c r="V261" s="496"/>
      <c r="W261" s="497"/>
    </row>
    <row r="262" spans="16:23" ht="25.5" customHeight="1">
      <c r="P262" s="498">
        <f t="shared" ref="P262:V262" si="126">C253</f>
        <v>0</v>
      </c>
      <c r="Q262" s="506">
        <f t="shared" si="126"/>
        <v>0</v>
      </c>
      <c r="R262" s="506">
        <f t="shared" si="126"/>
        <v>0</v>
      </c>
      <c r="S262" s="148">
        <f t="shared" si="126"/>
        <v>0</v>
      </c>
      <c r="T262" s="148">
        <f t="shared" si="126"/>
        <v>0</v>
      </c>
      <c r="U262" s="148">
        <f t="shared" si="126"/>
        <v>0</v>
      </c>
      <c r="V262" s="148">
        <f t="shared" si="126"/>
        <v>0</v>
      </c>
      <c r="W262" s="493">
        <f>SUM(S263:V263)</f>
        <v>0</v>
      </c>
    </row>
    <row r="263" spans="16:23" ht="25.5" customHeight="1">
      <c r="P263" s="494"/>
      <c r="Q263" s="494"/>
      <c r="R263" s="494"/>
      <c r="S263" s="148">
        <f t="shared" ref="S263:V263" si="127">J253</f>
        <v>0</v>
      </c>
      <c r="T263" s="148">
        <f t="shared" si="127"/>
        <v>0</v>
      </c>
      <c r="U263" s="148">
        <f t="shared" si="127"/>
        <v>0</v>
      </c>
      <c r="V263" s="148">
        <f t="shared" si="127"/>
        <v>0</v>
      </c>
      <c r="W263" s="494"/>
    </row>
    <row r="264" spans="16:23" ht="25.5" customHeight="1">
      <c r="P264" s="498">
        <f t="shared" ref="P264:V264" si="128">C254</f>
        <v>0</v>
      </c>
      <c r="Q264" s="506">
        <f t="shared" si="128"/>
        <v>0</v>
      </c>
      <c r="R264" s="506">
        <f t="shared" si="128"/>
        <v>0</v>
      </c>
      <c r="S264" s="148">
        <f t="shared" si="128"/>
        <v>0</v>
      </c>
      <c r="T264" s="148">
        <f t="shared" si="128"/>
        <v>0</v>
      </c>
      <c r="U264" s="148">
        <f t="shared" si="128"/>
        <v>0</v>
      </c>
      <c r="V264" s="148">
        <f t="shared" si="128"/>
        <v>0</v>
      </c>
      <c r="W264" s="493">
        <f>SUM(S265:V265)</f>
        <v>0</v>
      </c>
    </row>
    <row r="265" spans="16:23" ht="25.5" customHeight="1">
      <c r="P265" s="494"/>
      <c r="Q265" s="494"/>
      <c r="R265" s="494"/>
      <c r="S265" s="148">
        <f t="shared" ref="S265:V265" si="129">J254</f>
        <v>0</v>
      </c>
      <c r="T265" s="148">
        <f t="shared" si="129"/>
        <v>0</v>
      </c>
      <c r="U265" s="148">
        <f t="shared" si="129"/>
        <v>0</v>
      </c>
      <c r="V265" s="148">
        <f t="shared" si="129"/>
        <v>0</v>
      </c>
      <c r="W265" s="494"/>
    </row>
    <row r="297" spans="1:23" ht="15.75" customHeight="1">
      <c r="A297" s="526" t="s">
        <v>2</v>
      </c>
      <c r="B297" s="527" t="s">
        <v>3</v>
      </c>
      <c r="D297" s="141"/>
      <c r="E297" s="141"/>
      <c r="F297" s="141"/>
      <c r="G297" s="141"/>
      <c r="H297" s="141"/>
      <c r="I297" s="141"/>
      <c r="J297" s="141"/>
      <c r="K297" s="141"/>
      <c r="L297" s="141"/>
      <c r="M297" s="142"/>
      <c r="O297" s="74"/>
      <c r="P297" s="500" t="str">
        <f>CONCATENATE("Tabla X  - Programa ",A298)</f>
        <v>Tabla X  - Programa 2.09. Reduccion de formas extremas de exclusion</v>
      </c>
      <c r="Q297" s="501"/>
      <c r="R297" s="501"/>
      <c r="S297" s="501"/>
      <c r="T297" s="501"/>
      <c r="U297" s="501"/>
      <c r="V297" s="501"/>
      <c r="W297" s="501"/>
    </row>
    <row r="298" spans="1:23" ht="15.75" customHeight="1">
      <c r="A298" s="528" t="s">
        <v>114</v>
      </c>
      <c r="B298" s="529" t="s">
        <v>126</v>
      </c>
      <c r="D298" s="141"/>
      <c r="E298" s="141"/>
      <c r="F298" s="141"/>
      <c r="G298" s="141"/>
      <c r="H298" s="141"/>
      <c r="I298" s="141"/>
      <c r="J298" s="144"/>
      <c r="K298" s="144"/>
      <c r="L298" s="144"/>
      <c r="M298" s="145"/>
      <c r="O298" s="74"/>
      <c r="P298" s="499" t="s">
        <v>2286</v>
      </c>
      <c r="Q298" s="502" t="s">
        <v>12053</v>
      </c>
      <c r="R298" s="496"/>
      <c r="S298" s="496"/>
      <c r="T298" s="496"/>
      <c r="U298" s="496"/>
      <c r="V298" s="496"/>
      <c r="W298" s="503"/>
    </row>
    <row r="299" spans="1:23" ht="15.75" customHeight="1">
      <c r="A299" s="530"/>
      <c r="B299" s="531" t="s">
        <v>131</v>
      </c>
      <c r="D299" s="141"/>
      <c r="E299" s="141"/>
      <c r="F299" s="141"/>
      <c r="G299" s="141"/>
      <c r="H299" s="141"/>
      <c r="I299" s="141"/>
      <c r="J299" s="144"/>
      <c r="K299" s="144"/>
      <c r="L299" s="144"/>
      <c r="M299" s="145"/>
      <c r="O299" s="74"/>
      <c r="P299" s="494"/>
      <c r="Q299" s="147" t="s">
        <v>12044</v>
      </c>
      <c r="R299" s="147" t="s">
        <v>12045</v>
      </c>
      <c r="S299" s="146">
        <v>2024</v>
      </c>
      <c r="T299" s="146">
        <v>2025</v>
      </c>
      <c r="U299" s="146">
        <v>2026</v>
      </c>
      <c r="V299" s="146">
        <v>2027</v>
      </c>
      <c r="W299" s="147" t="s">
        <v>2289</v>
      </c>
    </row>
    <row r="300" spans="1:23" ht="15.75" customHeight="1">
      <c r="A300" s="530"/>
      <c r="B300" s="531" t="s">
        <v>329</v>
      </c>
      <c r="D300" s="141"/>
      <c r="E300" s="141"/>
      <c r="F300" s="141"/>
      <c r="G300" s="141"/>
      <c r="H300" s="141"/>
      <c r="I300" s="141"/>
      <c r="J300" s="144"/>
      <c r="K300" s="144"/>
      <c r="L300" s="144"/>
      <c r="M300" s="145"/>
      <c r="O300" s="74"/>
      <c r="P300" s="495" t="str">
        <f>B298</f>
        <v>Atender 5.588 niñas niños adolescentes y jóvenes en situación de vida en calle en riesgo de habitarla en dinamicas de calle y en fragilidad social en los procesos de protección y atención integral del modelo pedagogico del IDIPRON.</v>
      </c>
      <c r="Q300" s="496"/>
      <c r="R300" s="496"/>
      <c r="S300" s="496"/>
      <c r="T300" s="496"/>
      <c r="U300" s="496"/>
      <c r="V300" s="496"/>
      <c r="W300" s="497"/>
    </row>
    <row r="301" spans="1:23" ht="34.5" customHeight="1">
      <c r="A301" s="530"/>
      <c r="B301" s="531" t="s">
        <v>122</v>
      </c>
      <c r="D301" s="141"/>
      <c r="E301" s="141"/>
      <c r="F301" s="141"/>
      <c r="G301" s="141"/>
      <c r="H301" s="141"/>
      <c r="I301" s="141"/>
      <c r="J301" s="144"/>
      <c r="K301" s="144"/>
      <c r="L301" s="144"/>
      <c r="M301" s="145"/>
      <c r="O301" s="74"/>
      <c r="P301" s="498">
        <f t="shared" ref="P301:V301" si="130">C298</f>
        <v>0</v>
      </c>
      <c r="Q301" s="506">
        <f t="shared" si="130"/>
        <v>0</v>
      </c>
      <c r="R301" s="506">
        <f t="shared" si="130"/>
        <v>0</v>
      </c>
      <c r="S301" s="148">
        <f t="shared" si="130"/>
        <v>0</v>
      </c>
      <c r="T301" s="148">
        <f t="shared" si="130"/>
        <v>0</v>
      </c>
      <c r="U301" s="148">
        <f t="shared" si="130"/>
        <v>0</v>
      </c>
      <c r="V301" s="148">
        <f t="shared" si="130"/>
        <v>0</v>
      </c>
      <c r="W301" s="493">
        <f>SUM(S302:V302)</f>
        <v>0</v>
      </c>
    </row>
    <row r="302" spans="1:23" ht="34.5" customHeight="1">
      <c r="A302" s="532"/>
      <c r="B302" s="533" t="s">
        <v>115</v>
      </c>
      <c r="D302" s="149"/>
      <c r="E302" s="149"/>
      <c r="F302" s="149"/>
      <c r="G302" s="149"/>
      <c r="H302" s="149"/>
      <c r="I302" s="149"/>
      <c r="J302" s="150"/>
      <c r="K302" s="150"/>
      <c r="L302" s="150"/>
      <c r="M302" s="151"/>
      <c r="O302" s="74"/>
      <c r="P302" s="494"/>
      <c r="Q302" s="494"/>
      <c r="R302" s="494"/>
      <c r="S302" s="148">
        <f t="shared" ref="S302:V302" si="131">J298</f>
        <v>0</v>
      </c>
      <c r="T302" s="148">
        <f t="shared" si="131"/>
        <v>0</v>
      </c>
      <c r="U302" s="148">
        <f t="shared" si="131"/>
        <v>0</v>
      </c>
      <c r="V302" s="148">
        <f t="shared" si="131"/>
        <v>0</v>
      </c>
      <c r="W302" s="494"/>
    </row>
    <row r="303" spans="1:23" ht="34.5" customHeight="1">
      <c r="A303" s="152"/>
      <c r="B303" s="152"/>
      <c r="C303" s="152"/>
      <c r="D303" s="152"/>
      <c r="E303" s="152"/>
      <c r="F303" s="152"/>
      <c r="G303" s="152"/>
      <c r="H303" s="152"/>
      <c r="I303" s="152"/>
      <c r="J303" s="152"/>
      <c r="K303" s="152"/>
      <c r="L303" s="143"/>
      <c r="M303" s="143"/>
      <c r="N303" s="143"/>
      <c r="O303" s="74"/>
      <c r="P303" s="498">
        <f t="shared" ref="P303:V303" si="132">C299</f>
        <v>0</v>
      </c>
      <c r="Q303" s="506">
        <f t="shared" si="132"/>
        <v>0</v>
      </c>
      <c r="R303" s="506">
        <f t="shared" si="132"/>
        <v>0</v>
      </c>
      <c r="S303" s="148">
        <f t="shared" si="132"/>
        <v>0</v>
      </c>
      <c r="T303" s="148">
        <f t="shared" si="132"/>
        <v>0</v>
      </c>
      <c r="U303" s="148">
        <f t="shared" si="132"/>
        <v>0</v>
      </c>
      <c r="V303" s="148">
        <f t="shared" si="132"/>
        <v>0</v>
      </c>
      <c r="W303" s="493">
        <f>SUM(S304:V304)</f>
        <v>0</v>
      </c>
    </row>
    <row r="304" spans="1:23" ht="34.5" customHeight="1">
      <c r="A304" s="152"/>
      <c r="B304" s="152"/>
      <c r="C304" s="152"/>
      <c r="D304" s="152"/>
      <c r="E304" s="152"/>
      <c r="F304" s="152"/>
      <c r="G304" s="152"/>
      <c r="H304" s="152"/>
      <c r="I304" s="152"/>
      <c r="J304" s="152"/>
      <c r="K304" s="152"/>
      <c r="L304" s="143"/>
      <c r="M304" s="143"/>
      <c r="N304" s="143"/>
      <c r="O304" s="74"/>
      <c r="P304" s="494"/>
      <c r="Q304" s="494"/>
      <c r="R304" s="494"/>
      <c r="S304" s="148">
        <f t="shared" ref="S304:V304" si="133">J299</f>
        <v>0</v>
      </c>
      <c r="T304" s="148">
        <f t="shared" si="133"/>
        <v>0</v>
      </c>
      <c r="U304" s="148">
        <f t="shared" si="133"/>
        <v>0</v>
      </c>
      <c r="V304" s="148">
        <f t="shared" si="133"/>
        <v>0</v>
      </c>
      <c r="W304" s="494"/>
    </row>
    <row r="305" spans="16:23" ht="34.5" customHeight="1">
      <c r="P305" s="498">
        <f t="shared" ref="P305:V305" si="134">C300</f>
        <v>0</v>
      </c>
      <c r="Q305" s="506">
        <f t="shared" si="134"/>
        <v>0</v>
      </c>
      <c r="R305" s="506">
        <f t="shared" si="134"/>
        <v>0</v>
      </c>
      <c r="S305" s="155">
        <f t="shared" si="134"/>
        <v>0</v>
      </c>
      <c r="T305" s="155">
        <f t="shared" si="134"/>
        <v>0</v>
      </c>
      <c r="U305" s="155">
        <f t="shared" si="134"/>
        <v>0</v>
      </c>
      <c r="V305" s="155">
        <f t="shared" si="134"/>
        <v>0</v>
      </c>
      <c r="W305" s="493">
        <f>SUM(S306:V306)</f>
        <v>0</v>
      </c>
    </row>
    <row r="306" spans="16:23" ht="34.5" customHeight="1">
      <c r="P306" s="494"/>
      <c r="Q306" s="494"/>
      <c r="R306" s="494"/>
      <c r="S306" s="148">
        <f t="shared" ref="S306:V306" si="135">J300</f>
        <v>0</v>
      </c>
      <c r="T306" s="148">
        <f t="shared" si="135"/>
        <v>0</v>
      </c>
      <c r="U306" s="148">
        <f t="shared" si="135"/>
        <v>0</v>
      </c>
      <c r="V306" s="148">
        <f t="shared" si="135"/>
        <v>0</v>
      </c>
      <c r="W306" s="494"/>
    </row>
    <row r="307" spans="16:23" ht="34.5" customHeight="1">
      <c r="P307" s="498">
        <f t="shared" ref="P307:V307" si="136">C301</f>
        <v>0</v>
      </c>
      <c r="Q307" s="506">
        <f t="shared" si="136"/>
        <v>0</v>
      </c>
      <c r="R307" s="506">
        <f t="shared" si="136"/>
        <v>0</v>
      </c>
      <c r="S307" s="156">
        <f t="shared" si="136"/>
        <v>0</v>
      </c>
      <c r="T307" s="156">
        <f t="shared" si="136"/>
        <v>0</v>
      </c>
      <c r="U307" s="156">
        <f t="shared" si="136"/>
        <v>0</v>
      </c>
      <c r="V307" s="156">
        <f t="shared" si="136"/>
        <v>0</v>
      </c>
      <c r="W307" s="493">
        <f>SUM(S308:V308)</f>
        <v>0</v>
      </c>
    </row>
    <row r="308" spans="16:23" ht="34.5" customHeight="1">
      <c r="P308" s="494"/>
      <c r="Q308" s="494"/>
      <c r="R308" s="494"/>
      <c r="S308" s="148">
        <f t="shared" ref="S308:V308" si="137">J301</f>
        <v>0</v>
      </c>
      <c r="T308" s="148">
        <f t="shared" si="137"/>
        <v>0</v>
      </c>
      <c r="U308" s="148">
        <f t="shared" si="137"/>
        <v>0</v>
      </c>
      <c r="V308" s="148">
        <f t="shared" si="137"/>
        <v>0</v>
      </c>
      <c r="W308" s="494"/>
    </row>
    <row r="309" spans="16:23" ht="34.5" customHeight="1">
      <c r="P309" s="498">
        <f t="shared" ref="P309:V309" si="138">C302</f>
        <v>0</v>
      </c>
      <c r="Q309" s="506">
        <f t="shared" si="138"/>
        <v>0</v>
      </c>
      <c r="R309" s="506">
        <f t="shared" si="138"/>
        <v>0</v>
      </c>
      <c r="S309" s="148">
        <f t="shared" si="138"/>
        <v>0</v>
      </c>
      <c r="T309" s="148">
        <f t="shared" si="138"/>
        <v>0</v>
      </c>
      <c r="U309" s="148">
        <f t="shared" si="138"/>
        <v>0</v>
      </c>
      <c r="V309" s="148">
        <f t="shared" si="138"/>
        <v>0</v>
      </c>
      <c r="W309" s="493">
        <f>SUM(S310:V310)</f>
        <v>0</v>
      </c>
    </row>
    <row r="310" spans="16:23" ht="34.5" customHeight="1">
      <c r="P310" s="494"/>
      <c r="Q310" s="494"/>
      <c r="R310" s="494"/>
      <c r="S310" s="148">
        <f t="shared" ref="S310:V310" si="139">J302</f>
        <v>0</v>
      </c>
      <c r="T310" s="148">
        <f t="shared" si="139"/>
        <v>0</v>
      </c>
      <c r="U310" s="148">
        <f t="shared" si="139"/>
        <v>0</v>
      </c>
      <c r="V310" s="148">
        <f t="shared" si="139"/>
        <v>0</v>
      </c>
      <c r="W310" s="494"/>
    </row>
    <row r="351" spans="1:23" ht="15.75" customHeight="1">
      <c r="A351" s="526" t="s">
        <v>2</v>
      </c>
      <c r="B351" s="527" t="s">
        <v>3</v>
      </c>
      <c r="D351" s="141"/>
      <c r="E351" s="141"/>
      <c r="F351" s="141"/>
      <c r="G351" s="141"/>
      <c r="H351" s="141"/>
      <c r="I351" s="141"/>
      <c r="J351" s="141"/>
      <c r="K351" s="141"/>
      <c r="L351" s="141"/>
      <c r="M351" s="142"/>
      <c r="O351" s="74"/>
      <c r="P351" s="500" t="str">
        <f>CONCATENATE("Tabla X  - Programa ",A352)</f>
        <v>Tabla X  - Programa 2.10. Salud Pública Integrada e Integral</v>
      </c>
      <c r="Q351" s="501"/>
      <c r="R351" s="501"/>
      <c r="S351" s="501"/>
      <c r="T351" s="501"/>
      <c r="U351" s="501"/>
      <c r="V351" s="501"/>
      <c r="W351" s="501"/>
    </row>
    <row r="352" spans="1:23" ht="15.75" customHeight="1">
      <c r="A352" s="528" t="s">
        <v>208</v>
      </c>
      <c r="B352" s="529" t="s">
        <v>209</v>
      </c>
      <c r="D352" s="141"/>
      <c r="E352" s="141"/>
      <c r="F352" s="141"/>
      <c r="G352" s="141"/>
      <c r="H352" s="141"/>
      <c r="I352" s="141"/>
      <c r="J352" s="144"/>
      <c r="K352" s="144"/>
      <c r="L352" s="144"/>
      <c r="M352" s="145"/>
      <c r="O352" s="74"/>
      <c r="P352" s="499" t="s">
        <v>2286</v>
      </c>
      <c r="Q352" s="502" t="s">
        <v>12054</v>
      </c>
      <c r="R352" s="496"/>
      <c r="S352" s="496"/>
      <c r="T352" s="496"/>
      <c r="U352" s="496"/>
      <c r="V352" s="496"/>
      <c r="W352" s="503"/>
    </row>
    <row r="353" spans="1:23" ht="15.75" customHeight="1">
      <c r="A353" s="530"/>
      <c r="B353" s="531" t="s">
        <v>225</v>
      </c>
      <c r="D353" s="141"/>
      <c r="E353" s="141"/>
      <c r="F353" s="141"/>
      <c r="G353" s="141"/>
      <c r="H353" s="141"/>
      <c r="I353" s="141"/>
      <c r="J353" s="144"/>
      <c r="K353" s="144"/>
      <c r="L353" s="144"/>
      <c r="M353" s="145"/>
      <c r="O353" s="74"/>
      <c r="P353" s="494"/>
      <c r="Q353" s="147" t="s">
        <v>12044</v>
      </c>
      <c r="R353" s="147" t="s">
        <v>12045</v>
      </c>
      <c r="S353" s="146">
        <v>2024</v>
      </c>
      <c r="T353" s="146">
        <v>2025</v>
      </c>
      <c r="U353" s="146">
        <v>2026</v>
      </c>
      <c r="V353" s="146">
        <v>2027</v>
      </c>
      <c r="W353" s="147" t="s">
        <v>2289</v>
      </c>
    </row>
    <row r="354" spans="1:23" ht="15.75" customHeight="1">
      <c r="A354" s="530"/>
      <c r="B354" s="531" t="s">
        <v>224</v>
      </c>
      <c r="D354" s="141"/>
      <c r="E354" s="141"/>
      <c r="F354" s="141"/>
      <c r="G354" s="141"/>
      <c r="H354" s="141"/>
      <c r="I354" s="141"/>
      <c r="J354" s="144"/>
      <c r="K354" s="144"/>
      <c r="L354" s="144"/>
      <c r="M354" s="145"/>
      <c r="O354" s="74"/>
      <c r="P354" s="495" t="str">
        <f>B352</f>
        <v>Definir implementar y poner en funcionamiento una instancia de gobernanza y gobernabilidad en salud pública y Atención Primaria Social que intervenga los determinantes sociales de inequidades en salud en el territorio.</v>
      </c>
      <c r="Q354" s="496"/>
      <c r="R354" s="496"/>
      <c r="S354" s="496"/>
      <c r="T354" s="496"/>
      <c r="U354" s="496"/>
      <c r="V354" s="496"/>
      <c r="W354" s="497"/>
    </row>
    <row r="355" spans="1:23" ht="15.75" customHeight="1">
      <c r="A355" s="530"/>
      <c r="B355" s="531" t="s">
        <v>217</v>
      </c>
      <c r="D355" s="141"/>
      <c r="E355" s="141"/>
      <c r="F355" s="141"/>
      <c r="G355" s="141"/>
      <c r="H355" s="141"/>
      <c r="I355" s="141"/>
      <c r="J355" s="144"/>
      <c r="K355" s="144"/>
      <c r="L355" s="144"/>
      <c r="M355" s="145"/>
      <c r="O355" s="74"/>
      <c r="P355" s="498">
        <f t="shared" ref="P355:V355" si="140">C352</f>
        <v>0</v>
      </c>
      <c r="Q355" s="506">
        <f t="shared" si="140"/>
        <v>0</v>
      </c>
      <c r="R355" s="506">
        <f t="shared" si="140"/>
        <v>0</v>
      </c>
      <c r="S355" s="148">
        <f t="shared" si="140"/>
        <v>0</v>
      </c>
      <c r="T355" s="148">
        <f t="shared" si="140"/>
        <v>0</v>
      </c>
      <c r="U355" s="148">
        <f t="shared" si="140"/>
        <v>0</v>
      </c>
      <c r="V355" s="148">
        <f t="shared" si="140"/>
        <v>0</v>
      </c>
      <c r="W355" s="493">
        <f>SUM(S356:V356)</f>
        <v>0</v>
      </c>
    </row>
    <row r="356" spans="1:23" ht="15.75" customHeight="1">
      <c r="A356" s="530"/>
      <c r="B356" s="531" t="s">
        <v>12105</v>
      </c>
      <c r="D356" s="141"/>
      <c r="E356" s="141"/>
      <c r="F356" s="141"/>
      <c r="G356" s="141"/>
      <c r="H356" s="141"/>
      <c r="I356" s="141"/>
      <c r="J356" s="144"/>
      <c r="K356" s="144"/>
      <c r="L356" s="144"/>
      <c r="M356" s="145"/>
      <c r="O356" s="74"/>
      <c r="P356" s="494"/>
      <c r="Q356" s="494"/>
      <c r="R356" s="494"/>
      <c r="S356" s="148">
        <f t="shared" ref="S356:V356" si="141">J352</f>
        <v>0</v>
      </c>
      <c r="T356" s="148">
        <f t="shared" si="141"/>
        <v>0</v>
      </c>
      <c r="U356" s="148">
        <f t="shared" si="141"/>
        <v>0</v>
      </c>
      <c r="V356" s="148">
        <f t="shared" si="141"/>
        <v>0</v>
      </c>
      <c r="W356" s="494"/>
    </row>
    <row r="357" spans="1:23" ht="15.75" customHeight="1">
      <c r="A357" s="530"/>
      <c r="B357" s="531" t="s">
        <v>223</v>
      </c>
      <c r="D357" s="141"/>
      <c r="E357" s="141"/>
      <c r="F357" s="141"/>
      <c r="G357" s="141"/>
      <c r="H357" s="141"/>
      <c r="I357" s="141"/>
      <c r="J357" s="144"/>
      <c r="K357" s="144"/>
      <c r="L357" s="144"/>
      <c r="M357" s="145"/>
      <c r="O357" s="74"/>
      <c r="P357" s="498">
        <f t="shared" ref="P357:V357" si="142">C353</f>
        <v>0</v>
      </c>
      <c r="Q357" s="506">
        <f t="shared" si="142"/>
        <v>0</v>
      </c>
      <c r="R357" s="506">
        <f t="shared" si="142"/>
        <v>0</v>
      </c>
      <c r="S357" s="156">
        <f t="shared" si="142"/>
        <v>0</v>
      </c>
      <c r="T357" s="156">
        <f t="shared" si="142"/>
        <v>0</v>
      </c>
      <c r="U357" s="156">
        <f t="shared" si="142"/>
        <v>0</v>
      </c>
      <c r="V357" s="156">
        <f t="shared" si="142"/>
        <v>0</v>
      </c>
      <c r="W357" s="493">
        <f>SUM(S358:V358)</f>
        <v>0</v>
      </c>
    </row>
    <row r="358" spans="1:23" ht="15.75" customHeight="1">
      <c r="A358" s="530"/>
      <c r="B358" s="531" t="s">
        <v>216</v>
      </c>
      <c r="D358" s="141"/>
      <c r="E358" s="141"/>
      <c r="F358" s="141"/>
      <c r="G358" s="141"/>
      <c r="H358" s="141"/>
      <c r="I358" s="141"/>
      <c r="J358" s="144"/>
      <c r="K358" s="144"/>
      <c r="L358" s="144"/>
      <c r="M358" s="145"/>
      <c r="O358" s="74"/>
      <c r="P358" s="494"/>
      <c r="Q358" s="494"/>
      <c r="R358" s="494"/>
      <c r="S358" s="148">
        <f t="shared" ref="S358:V358" si="143">J353</f>
        <v>0</v>
      </c>
      <c r="T358" s="148">
        <f t="shared" si="143"/>
        <v>0</v>
      </c>
      <c r="U358" s="148">
        <f t="shared" si="143"/>
        <v>0</v>
      </c>
      <c r="V358" s="148">
        <f t="shared" si="143"/>
        <v>0</v>
      </c>
      <c r="W358" s="494"/>
    </row>
    <row r="359" spans="1:23" ht="15.75" customHeight="1">
      <c r="A359" s="530"/>
      <c r="B359" s="531" t="s">
        <v>222</v>
      </c>
      <c r="D359" s="141"/>
      <c r="E359" s="141"/>
      <c r="F359" s="141"/>
      <c r="G359" s="141"/>
      <c r="H359" s="141"/>
      <c r="I359" s="141"/>
      <c r="J359" s="144"/>
      <c r="K359" s="144"/>
      <c r="L359" s="144"/>
      <c r="M359" s="145"/>
      <c r="O359" s="74"/>
      <c r="P359" s="498">
        <f t="shared" ref="P359:V359" si="144">C354</f>
        <v>0</v>
      </c>
      <c r="Q359" s="506">
        <f t="shared" si="144"/>
        <v>0</v>
      </c>
      <c r="R359" s="506">
        <f t="shared" si="144"/>
        <v>0</v>
      </c>
      <c r="S359" s="156">
        <f t="shared" si="144"/>
        <v>0</v>
      </c>
      <c r="T359" s="156">
        <f t="shared" si="144"/>
        <v>0</v>
      </c>
      <c r="U359" s="156">
        <f t="shared" si="144"/>
        <v>0</v>
      </c>
      <c r="V359" s="156">
        <f t="shared" si="144"/>
        <v>0</v>
      </c>
      <c r="W359" s="493">
        <f>SUM(S360:V360)</f>
        <v>0</v>
      </c>
    </row>
    <row r="360" spans="1:23" ht="15.75" customHeight="1">
      <c r="A360" s="530"/>
      <c r="B360" s="531" t="s">
        <v>12106</v>
      </c>
      <c r="D360" s="141"/>
      <c r="E360" s="141"/>
      <c r="F360" s="141"/>
      <c r="G360" s="141"/>
      <c r="H360" s="141"/>
      <c r="I360" s="141"/>
      <c r="J360" s="144"/>
      <c r="K360" s="144"/>
      <c r="L360" s="144"/>
      <c r="M360" s="145"/>
      <c r="O360" s="74"/>
      <c r="P360" s="494"/>
      <c r="Q360" s="494"/>
      <c r="R360" s="494"/>
      <c r="S360" s="148">
        <f t="shared" ref="S360:V360" si="145">J354</f>
        <v>0</v>
      </c>
      <c r="T360" s="148">
        <f t="shared" si="145"/>
        <v>0</v>
      </c>
      <c r="U360" s="148">
        <f t="shared" si="145"/>
        <v>0</v>
      </c>
      <c r="V360" s="148">
        <f t="shared" si="145"/>
        <v>0</v>
      </c>
      <c r="W360" s="494"/>
    </row>
    <row r="361" spans="1:23" ht="15.75" customHeight="1">
      <c r="A361" s="530"/>
      <c r="B361" s="531" t="s">
        <v>213</v>
      </c>
      <c r="D361" s="141"/>
      <c r="E361" s="141"/>
      <c r="F361" s="141"/>
      <c r="G361" s="141"/>
      <c r="H361" s="141"/>
      <c r="I361" s="141"/>
      <c r="J361" s="144"/>
      <c r="K361" s="144"/>
      <c r="L361" s="144"/>
      <c r="M361" s="145"/>
      <c r="O361" s="74"/>
      <c r="P361" s="498">
        <f t="shared" ref="P361:V361" si="146">C355</f>
        <v>0</v>
      </c>
      <c r="Q361" s="506">
        <f t="shared" si="146"/>
        <v>0</v>
      </c>
      <c r="R361" s="506">
        <f t="shared" si="146"/>
        <v>0</v>
      </c>
      <c r="S361" s="156">
        <f t="shared" si="146"/>
        <v>0</v>
      </c>
      <c r="T361" s="156">
        <f t="shared" si="146"/>
        <v>0</v>
      </c>
      <c r="U361" s="156">
        <f t="shared" si="146"/>
        <v>0</v>
      </c>
      <c r="V361" s="156">
        <f t="shared" si="146"/>
        <v>0</v>
      </c>
      <c r="W361" s="493">
        <f>SUM(S362:V362)</f>
        <v>0</v>
      </c>
    </row>
    <row r="362" spans="1:23" ht="15.75" customHeight="1">
      <c r="A362" s="530"/>
      <c r="B362" s="531" t="s">
        <v>12107</v>
      </c>
      <c r="D362" s="141"/>
      <c r="E362" s="141"/>
      <c r="F362" s="141"/>
      <c r="G362" s="141"/>
      <c r="H362" s="141"/>
      <c r="I362" s="141"/>
      <c r="J362" s="144"/>
      <c r="K362" s="144"/>
      <c r="L362" s="144"/>
      <c r="M362" s="145"/>
      <c r="O362" s="74"/>
      <c r="P362" s="494"/>
      <c r="Q362" s="494"/>
      <c r="R362" s="494"/>
      <c r="S362" s="148">
        <f t="shared" ref="S362:V362" si="147">J355</f>
        <v>0</v>
      </c>
      <c r="T362" s="148">
        <f t="shared" si="147"/>
        <v>0</v>
      </c>
      <c r="U362" s="148">
        <f t="shared" si="147"/>
        <v>0</v>
      </c>
      <c r="V362" s="148">
        <f t="shared" si="147"/>
        <v>0</v>
      </c>
      <c r="W362" s="494"/>
    </row>
    <row r="363" spans="1:23" ht="63" customHeight="1">
      <c r="A363" s="530"/>
      <c r="B363" s="531" t="s">
        <v>244</v>
      </c>
      <c r="D363" s="141"/>
      <c r="E363" s="141"/>
      <c r="F363" s="141"/>
      <c r="G363" s="141"/>
      <c r="H363" s="141"/>
      <c r="I363" s="141"/>
      <c r="J363" s="144"/>
      <c r="K363" s="144"/>
      <c r="L363" s="144"/>
      <c r="M363" s="145"/>
      <c r="O363" s="74"/>
      <c r="P363" s="498">
        <f t="shared" ref="P363:V363" si="148">C356</f>
        <v>0</v>
      </c>
      <c r="Q363" s="506">
        <f t="shared" si="148"/>
        <v>0</v>
      </c>
      <c r="R363" s="506">
        <f t="shared" si="148"/>
        <v>0</v>
      </c>
      <c r="S363" s="156">
        <f t="shared" si="148"/>
        <v>0</v>
      </c>
      <c r="T363" s="156">
        <f t="shared" si="148"/>
        <v>0</v>
      </c>
      <c r="U363" s="156">
        <f t="shared" si="148"/>
        <v>0</v>
      </c>
      <c r="V363" s="156">
        <f t="shared" si="148"/>
        <v>0</v>
      </c>
      <c r="W363" s="493">
        <f>SUM(S364:V364)</f>
        <v>0</v>
      </c>
    </row>
    <row r="364" spans="1:23" ht="51.75" customHeight="1">
      <c r="A364" s="530"/>
      <c r="B364" s="531" t="s">
        <v>237</v>
      </c>
      <c r="D364" s="141"/>
      <c r="E364" s="141"/>
      <c r="F364" s="141"/>
      <c r="G364" s="141"/>
      <c r="H364" s="141"/>
      <c r="I364" s="141"/>
      <c r="J364" s="144"/>
      <c r="K364" s="144"/>
      <c r="L364" s="144"/>
      <c r="M364" s="145"/>
      <c r="O364" s="74"/>
      <c r="P364" s="494"/>
      <c r="Q364" s="494"/>
      <c r="R364" s="494"/>
      <c r="S364" s="148">
        <f t="shared" ref="S364:V364" si="149">J356</f>
        <v>0</v>
      </c>
      <c r="T364" s="148">
        <f t="shared" si="149"/>
        <v>0</v>
      </c>
      <c r="U364" s="148">
        <f t="shared" si="149"/>
        <v>0</v>
      </c>
      <c r="V364" s="148">
        <f t="shared" si="149"/>
        <v>0</v>
      </c>
      <c r="W364" s="494"/>
    </row>
    <row r="365" spans="1:23" ht="46.5" customHeight="1">
      <c r="A365" s="530"/>
      <c r="B365" s="531" t="s">
        <v>233</v>
      </c>
      <c r="D365" s="141"/>
      <c r="E365" s="141"/>
      <c r="F365" s="141"/>
      <c r="G365" s="141"/>
      <c r="H365" s="141"/>
      <c r="I365" s="141"/>
      <c r="J365" s="144"/>
      <c r="K365" s="144"/>
      <c r="L365" s="144"/>
      <c r="M365" s="145"/>
      <c r="O365" s="74"/>
      <c r="P365" s="498">
        <f t="shared" ref="P365:V365" si="150">C357</f>
        <v>0</v>
      </c>
      <c r="Q365" s="506">
        <f t="shared" si="150"/>
        <v>0</v>
      </c>
      <c r="R365" s="506">
        <f t="shared" si="150"/>
        <v>0</v>
      </c>
      <c r="S365" s="156">
        <f t="shared" si="150"/>
        <v>0</v>
      </c>
      <c r="T365" s="156">
        <f t="shared" si="150"/>
        <v>0</v>
      </c>
      <c r="U365" s="156">
        <f t="shared" si="150"/>
        <v>0</v>
      </c>
      <c r="V365" s="156">
        <f t="shared" si="150"/>
        <v>0</v>
      </c>
      <c r="W365" s="493">
        <f>SUM(S366:V366)</f>
        <v>0</v>
      </c>
    </row>
    <row r="366" spans="1:23" ht="15.75" customHeight="1">
      <c r="A366" s="530"/>
      <c r="B366" s="531" t="s">
        <v>226</v>
      </c>
      <c r="D366" s="141"/>
      <c r="E366" s="141"/>
      <c r="F366" s="141"/>
      <c r="G366" s="141"/>
      <c r="H366" s="141"/>
      <c r="I366" s="141"/>
      <c r="J366" s="144"/>
      <c r="K366" s="144"/>
      <c r="L366" s="144"/>
      <c r="M366" s="145"/>
      <c r="O366" s="74"/>
      <c r="P366" s="494"/>
      <c r="Q366" s="494"/>
      <c r="R366" s="494"/>
      <c r="S366" s="148">
        <f t="shared" ref="S366:V366" si="151">J357</f>
        <v>0</v>
      </c>
      <c r="T366" s="148">
        <f t="shared" si="151"/>
        <v>0</v>
      </c>
      <c r="U366" s="148">
        <f t="shared" si="151"/>
        <v>0</v>
      </c>
      <c r="V366" s="148">
        <f t="shared" si="151"/>
        <v>0</v>
      </c>
      <c r="W366" s="494"/>
    </row>
    <row r="367" spans="1:23" ht="15.75" customHeight="1">
      <c r="A367" s="530"/>
      <c r="B367" s="531" t="s">
        <v>230</v>
      </c>
      <c r="D367" s="141"/>
      <c r="E367" s="141"/>
      <c r="F367" s="141"/>
      <c r="G367" s="141"/>
      <c r="H367" s="141"/>
      <c r="I367" s="141"/>
      <c r="J367" s="144"/>
      <c r="K367" s="144"/>
      <c r="L367" s="144"/>
      <c r="M367" s="145"/>
      <c r="O367" s="74"/>
      <c r="P367" s="498">
        <f t="shared" ref="P367:V367" si="152">C358</f>
        <v>0</v>
      </c>
      <c r="Q367" s="506">
        <f t="shared" si="152"/>
        <v>0</v>
      </c>
      <c r="R367" s="506">
        <f t="shared" si="152"/>
        <v>0</v>
      </c>
      <c r="S367" s="156">
        <f t="shared" si="152"/>
        <v>0</v>
      </c>
      <c r="T367" s="156">
        <f t="shared" si="152"/>
        <v>0</v>
      </c>
      <c r="U367" s="156">
        <f t="shared" si="152"/>
        <v>0</v>
      </c>
      <c r="V367" s="156">
        <f t="shared" si="152"/>
        <v>0</v>
      </c>
      <c r="W367" s="493">
        <f>SUM(S368:V368)</f>
        <v>0</v>
      </c>
    </row>
    <row r="368" spans="1:23" ht="15.75" customHeight="1">
      <c r="A368" s="532"/>
      <c r="B368" s="533" t="s">
        <v>12108</v>
      </c>
      <c r="D368" s="149"/>
      <c r="E368" s="149"/>
      <c r="F368" s="149"/>
      <c r="G368" s="149"/>
      <c r="H368" s="149"/>
      <c r="I368" s="149"/>
      <c r="J368" s="150"/>
      <c r="K368" s="150"/>
      <c r="L368" s="150"/>
      <c r="M368" s="151"/>
      <c r="O368" s="74"/>
      <c r="P368" s="494"/>
      <c r="Q368" s="494"/>
      <c r="R368" s="494"/>
      <c r="S368" s="148">
        <f t="shared" ref="S368:V368" si="153">J358</f>
        <v>0</v>
      </c>
      <c r="T368" s="148">
        <f t="shared" si="153"/>
        <v>0</v>
      </c>
      <c r="U368" s="148">
        <f t="shared" si="153"/>
        <v>0</v>
      </c>
      <c r="V368" s="148">
        <f t="shared" si="153"/>
        <v>0</v>
      </c>
      <c r="W368" s="494"/>
    </row>
    <row r="369" spans="16:23" ht="34.5" customHeight="1">
      <c r="P369" s="498">
        <f t="shared" ref="P369:V369" si="154">C359</f>
        <v>0</v>
      </c>
      <c r="Q369" s="506">
        <f t="shared" si="154"/>
        <v>0</v>
      </c>
      <c r="R369" s="506">
        <f t="shared" si="154"/>
        <v>0</v>
      </c>
      <c r="S369" s="156">
        <f t="shared" si="154"/>
        <v>0</v>
      </c>
      <c r="T369" s="156">
        <f t="shared" si="154"/>
        <v>0</v>
      </c>
      <c r="U369" s="156">
        <f t="shared" si="154"/>
        <v>0</v>
      </c>
      <c r="V369" s="156">
        <f t="shared" si="154"/>
        <v>0</v>
      </c>
      <c r="W369" s="493">
        <f>SUM(S370:V370)</f>
        <v>0</v>
      </c>
    </row>
    <row r="370" spans="16:23" ht="34.5" customHeight="1">
      <c r="P370" s="494"/>
      <c r="Q370" s="494"/>
      <c r="R370" s="494"/>
      <c r="S370" s="148">
        <f t="shared" ref="S370:V370" si="155">J359</f>
        <v>0</v>
      </c>
      <c r="T370" s="148">
        <f t="shared" si="155"/>
        <v>0</v>
      </c>
      <c r="U370" s="148">
        <f t="shared" si="155"/>
        <v>0</v>
      </c>
      <c r="V370" s="148">
        <f t="shared" si="155"/>
        <v>0</v>
      </c>
      <c r="W370" s="494"/>
    </row>
    <row r="371" spans="16:23" ht="34.5" customHeight="1">
      <c r="P371" s="498">
        <f t="shared" ref="P371:V371" si="156">C360</f>
        <v>0</v>
      </c>
      <c r="Q371" s="506">
        <f t="shared" si="156"/>
        <v>0</v>
      </c>
      <c r="R371" s="506">
        <f t="shared" si="156"/>
        <v>0</v>
      </c>
      <c r="S371" s="156">
        <f t="shared" si="156"/>
        <v>0</v>
      </c>
      <c r="T371" s="156">
        <f t="shared" si="156"/>
        <v>0</v>
      </c>
      <c r="U371" s="156">
        <f t="shared" si="156"/>
        <v>0</v>
      </c>
      <c r="V371" s="156">
        <f t="shared" si="156"/>
        <v>0</v>
      </c>
      <c r="W371" s="493">
        <f>SUM(S372:V372)</f>
        <v>0</v>
      </c>
    </row>
    <row r="372" spans="16:23" ht="34.5" customHeight="1">
      <c r="P372" s="494"/>
      <c r="Q372" s="494"/>
      <c r="R372" s="494"/>
      <c r="S372" s="148">
        <f t="shared" ref="S372:V372" si="157">J360</f>
        <v>0</v>
      </c>
      <c r="T372" s="148">
        <f t="shared" si="157"/>
        <v>0</v>
      </c>
      <c r="U372" s="148">
        <f t="shared" si="157"/>
        <v>0</v>
      </c>
      <c r="V372" s="148">
        <f t="shared" si="157"/>
        <v>0</v>
      </c>
      <c r="W372" s="494"/>
    </row>
    <row r="373" spans="16:23" ht="34.5" customHeight="1">
      <c r="P373" s="498">
        <f t="shared" ref="P373:V373" si="158">C361</f>
        <v>0</v>
      </c>
      <c r="Q373" s="506">
        <f t="shared" si="158"/>
        <v>0</v>
      </c>
      <c r="R373" s="506">
        <f t="shared" si="158"/>
        <v>0</v>
      </c>
      <c r="S373" s="148">
        <f t="shared" si="158"/>
        <v>0</v>
      </c>
      <c r="T373" s="148">
        <f t="shared" si="158"/>
        <v>0</v>
      </c>
      <c r="U373" s="148">
        <f t="shared" si="158"/>
        <v>0</v>
      </c>
      <c r="V373" s="148">
        <f t="shared" si="158"/>
        <v>0</v>
      </c>
      <c r="W373" s="493">
        <f>SUM(S374:V374)</f>
        <v>0</v>
      </c>
    </row>
    <row r="374" spans="16:23" ht="34.5" customHeight="1">
      <c r="P374" s="494"/>
      <c r="Q374" s="494"/>
      <c r="R374" s="494"/>
      <c r="S374" s="148">
        <f t="shared" ref="S374:V374" si="159">J361</f>
        <v>0</v>
      </c>
      <c r="T374" s="148">
        <f t="shared" si="159"/>
        <v>0</v>
      </c>
      <c r="U374" s="148">
        <f t="shared" si="159"/>
        <v>0</v>
      </c>
      <c r="V374" s="148">
        <f t="shared" si="159"/>
        <v>0</v>
      </c>
      <c r="W374" s="494"/>
    </row>
    <row r="375" spans="16:23" ht="34.5" customHeight="1">
      <c r="P375" s="498">
        <f t="shared" ref="P375:V375" si="160">C362</f>
        <v>0</v>
      </c>
      <c r="Q375" s="506">
        <f t="shared" si="160"/>
        <v>0</v>
      </c>
      <c r="R375" s="506">
        <f t="shared" si="160"/>
        <v>0</v>
      </c>
      <c r="S375" s="148">
        <f t="shared" si="160"/>
        <v>0</v>
      </c>
      <c r="T375" s="148">
        <f t="shared" si="160"/>
        <v>0</v>
      </c>
      <c r="U375" s="148">
        <f t="shared" si="160"/>
        <v>0</v>
      </c>
      <c r="V375" s="148">
        <f t="shared" si="160"/>
        <v>0</v>
      </c>
      <c r="W375" s="493">
        <f>SUM(S376:V376)</f>
        <v>0</v>
      </c>
    </row>
    <row r="376" spans="16:23" ht="34.5" customHeight="1">
      <c r="P376" s="494"/>
      <c r="Q376" s="494"/>
      <c r="R376" s="494"/>
      <c r="S376" s="148">
        <f t="shared" ref="S376:V376" si="161">J362</f>
        <v>0</v>
      </c>
      <c r="T376" s="148">
        <f t="shared" si="161"/>
        <v>0</v>
      </c>
      <c r="U376" s="148">
        <f t="shared" si="161"/>
        <v>0</v>
      </c>
      <c r="V376" s="148">
        <f t="shared" si="161"/>
        <v>0</v>
      </c>
      <c r="W376" s="494"/>
    </row>
    <row r="377" spans="16:23" ht="49.5" customHeight="1">
      <c r="P377" s="498">
        <f t="shared" ref="P377:V377" si="162">C363</f>
        <v>0</v>
      </c>
      <c r="Q377" s="506">
        <f t="shared" si="162"/>
        <v>0</v>
      </c>
      <c r="R377" s="506">
        <f t="shared" si="162"/>
        <v>0</v>
      </c>
      <c r="S377" s="156">
        <f t="shared" si="162"/>
        <v>0</v>
      </c>
      <c r="T377" s="156">
        <f t="shared" si="162"/>
        <v>0</v>
      </c>
      <c r="U377" s="156">
        <f t="shared" si="162"/>
        <v>0</v>
      </c>
      <c r="V377" s="156">
        <f t="shared" si="162"/>
        <v>0</v>
      </c>
      <c r="W377" s="493">
        <f>SUM(S378:V378)</f>
        <v>0</v>
      </c>
    </row>
    <row r="378" spans="16:23" ht="49.5" customHeight="1">
      <c r="P378" s="494"/>
      <c r="Q378" s="494"/>
      <c r="R378" s="494"/>
      <c r="S378" s="148">
        <f t="shared" ref="S378:V378" si="163">J363</f>
        <v>0</v>
      </c>
      <c r="T378" s="148">
        <f t="shared" si="163"/>
        <v>0</v>
      </c>
      <c r="U378" s="148">
        <f t="shared" si="163"/>
        <v>0</v>
      </c>
      <c r="V378" s="148">
        <f t="shared" si="163"/>
        <v>0</v>
      </c>
      <c r="W378" s="494"/>
    </row>
    <row r="379" spans="16:23" ht="49.5" customHeight="1">
      <c r="P379" s="498">
        <f t="shared" ref="P379:V379" si="164">C364</f>
        <v>0</v>
      </c>
      <c r="Q379" s="506">
        <f t="shared" si="164"/>
        <v>0</v>
      </c>
      <c r="R379" s="506">
        <f t="shared" si="164"/>
        <v>0</v>
      </c>
      <c r="S379" s="156">
        <f t="shared" si="164"/>
        <v>0</v>
      </c>
      <c r="T379" s="156">
        <f t="shared" si="164"/>
        <v>0</v>
      </c>
      <c r="U379" s="156">
        <f t="shared" si="164"/>
        <v>0</v>
      </c>
      <c r="V379" s="156">
        <f t="shared" si="164"/>
        <v>0</v>
      </c>
      <c r="W379" s="493">
        <f>SUM(S380:V380)</f>
        <v>0</v>
      </c>
    </row>
    <row r="380" spans="16:23" ht="49.5" customHeight="1">
      <c r="P380" s="494"/>
      <c r="Q380" s="494"/>
      <c r="R380" s="494"/>
      <c r="S380" s="148">
        <f t="shared" ref="S380:V380" si="165">J364</f>
        <v>0</v>
      </c>
      <c r="T380" s="148">
        <f t="shared" si="165"/>
        <v>0</v>
      </c>
      <c r="U380" s="148">
        <f t="shared" si="165"/>
        <v>0</v>
      </c>
      <c r="V380" s="148">
        <f t="shared" si="165"/>
        <v>0</v>
      </c>
      <c r="W380" s="494"/>
    </row>
    <row r="381" spans="16:23" ht="34.5" customHeight="1">
      <c r="P381" s="498">
        <f t="shared" ref="P381:V381" si="166">C365</f>
        <v>0</v>
      </c>
      <c r="Q381" s="506">
        <f t="shared" si="166"/>
        <v>0</v>
      </c>
      <c r="R381" s="506">
        <f t="shared" si="166"/>
        <v>0</v>
      </c>
      <c r="S381" s="148">
        <f t="shared" si="166"/>
        <v>0</v>
      </c>
      <c r="T381" s="148">
        <f t="shared" si="166"/>
        <v>0</v>
      </c>
      <c r="U381" s="148">
        <f t="shared" si="166"/>
        <v>0</v>
      </c>
      <c r="V381" s="148">
        <f t="shared" si="166"/>
        <v>0</v>
      </c>
      <c r="W381" s="493">
        <f>SUM(S382:V382)</f>
        <v>0</v>
      </c>
    </row>
    <row r="382" spans="16:23" ht="34.5" customHeight="1">
      <c r="P382" s="494"/>
      <c r="Q382" s="494"/>
      <c r="R382" s="494"/>
      <c r="S382" s="148">
        <f t="shared" ref="S382:V382" si="167">J365</f>
        <v>0</v>
      </c>
      <c r="T382" s="148">
        <f t="shared" si="167"/>
        <v>0</v>
      </c>
      <c r="U382" s="148">
        <f t="shared" si="167"/>
        <v>0</v>
      </c>
      <c r="V382" s="148">
        <f t="shared" si="167"/>
        <v>0</v>
      </c>
      <c r="W382" s="494"/>
    </row>
    <row r="383" spans="16:23" ht="34.5" customHeight="1">
      <c r="P383" s="498">
        <f t="shared" ref="P383:V383" si="168">C366</f>
        <v>0</v>
      </c>
      <c r="Q383" s="506">
        <f t="shared" si="168"/>
        <v>0</v>
      </c>
      <c r="R383" s="506">
        <f t="shared" si="168"/>
        <v>0</v>
      </c>
      <c r="S383" s="156">
        <f t="shared" si="168"/>
        <v>0</v>
      </c>
      <c r="T383" s="156">
        <f t="shared" si="168"/>
        <v>0</v>
      </c>
      <c r="U383" s="156">
        <f t="shared" si="168"/>
        <v>0</v>
      </c>
      <c r="V383" s="156">
        <f t="shared" si="168"/>
        <v>0</v>
      </c>
      <c r="W383" s="493">
        <f>SUM(S384:V384)</f>
        <v>0</v>
      </c>
    </row>
    <row r="384" spans="16:23" ht="34.5" customHeight="1">
      <c r="P384" s="494"/>
      <c r="Q384" s="494"/>
      <c r="R384" s="494"/>
      <c r="S384" s="148">
        <f t="shared" ref="S384:V384" si="169">J366</f>
        <v>0</v>
      </c>
      <c r="T384" s="148">
        <f t="shared" si="169"/>
        <v>0</v>
      </c>
      <c r="U384" s="148">
        <f t="shared" si="169"/>
        <v>0</v>
      </c>
      <c r="V384" s="148">
        <f t="shared" si="169"/>
        <v>0</v>
      </c>
      <c r="W384" s="494"/>
    </row>
    <row r="385" spans="16:23" ht="34.5" customHeight="1">
      <c r="P385" s="498">
        <f t="shared" ref="P385:V385" si="170">C367</f>
        <v>0</v>
      </c>
      <c r="Q385" s="506">
        <f t="shared" si="170"/>
        <v>0</v>
      </c>
      <c r="R385" s="506">
        <f t="shared" si="170"/>
        <v>0</v>
      </c>
      <c r="S385" s="148">
        <f t="shared" si="170"/>
        <v>0</v>
      </c>
      <c r="T385" s="148">
        <f t="shared" si="170"/>
        <v>0</v>
      </c>
      <c r="U385" s="148">
        <f t="shared" si="170"/>
        <v>0</v>
      </c>
      <c r="V385" s="148">
        <f t="shared" si="170"/>
        <v>0</v>
      </c>
      <c r="W385" s="493">
        <f>SUM(S386:V386)</f>
        <v>0</v>
      </c>
    </row>
    <row r="386" spans="16:23" ht="34.5" customHeight="1">
      <c r="P386" s="494"/>
      <c r="Q386" s="494"/>
      <c r="R386" s="494"/>
      <c r="S386" s="148">
        <f t="shared" ref="S386:V386" si="171">J367</f>
        <v>0</v>
      </c>
      <c r="T386" s="148">
        <f t="shared" si="171"/>
        <v>0</v>
      </c>
      <c r="U386" s="148">
        <f t="shared" si="171"/>
        <v>0</v>
      </c>
      <c r="V386" s="148">
        <f t="shared" si="171"/>
        <v>0</v>
      </c>
      <c r="W386" s="494"/>
    </row>
    <row r="387" spans="16:23" ht="34.5" customHeight="1">
      <c r="P387" s="498">
        <f t="shared" ref="P387:V387" si="172">C368</f>
        <v>0</v>
      </c>
      <c r="Q387" s="506">
        <f t="shared" si="172"/>
        <v>0</v>
      </c>
      <c r="R387" s="506">
        <f t="shared" si="172"/>
        <v>0</v>
      </c>
      <c r="S387" s="148">
        <f t="shared" si="172"/>
        <v>0</v>
      </c>
      <c r="T387" s="148">
        <f t="shared" si="172"/>
        <v>0</v>
      </c>
      <c r="U387" s="148">
        <f t="shared" si="172"/>
        <v>0</v>
      </c>
      <c r="V387" s="148">
        <f t="shared" si="172"/>
        <v>0</v>
      </c>
      <c r="W387" s="493">
        <f>SUM(S388:V388)</f>
        <v>0</v>
      </c>
    </row>
    <row r="388" spans="16:23" ht="34.5" customHeight="1">
      <c r="P388" s="494"/>
      <c r="Q388" s="494"/>
      <c r="R388" s="494"/>
      <c r="S388" s="148">
        <f t="shared" ref="S388:V388" si="173">J368</f>
        <v>0</v>
      </c>
      <c r="T388" s="148">
        <f t="shared" si="173"/>
        <v>0</v>
      </c>
      <c r="U388" s="148">
        <f t="shared" si="173"/>
        <v>0</v>
      </c>
      <c r="V388" s="148">
        <f t="shared" si="173"/>
        <v>0</v>
      </c>
      <c r="W388" s="494"/>
    </row>
    <row r="403" spans="1:23" ht="15.75" customHeight="1">
      <c r="A403" s="526" t="s">
        <v>2</v>
      </c>
      <c r="B403" s="527" t="s">
        <v>3</v>
      </c>
      <c r="D403" s="141"/>
      <c r="E403" s="141"/>
      <c r="F403" s="141"/>
      <c r="G403" s="141"/>
      <c r="H403" s="141"/>
      <c r="I403" s="141"/>
      <c r="J403" s="141"/>
      <c r="K403" s="141"/>
      <c r="L403" s="141"/>
      <c r="M403" s="142"/>
      <c r="O403" s="74"/>
      <c r="P403" s="500" t="str">
        <f>CONCATENATE("Tabla X  - Programa ",A404)</f>
        <v>Tabla X  - Programa 2.11. Salud con calidad y en el territorio</v>
      </c>
      <c r="Q403" s="501"/>
      <c r="R403" s="501"/>
      <c r="S403" s="501"/>
      <c r="T403" s="501"/>
      <c r="U403" s="501"/>
      <c r="V403" s="501"/>
      <c r="W403" s="501"/>
    </row>
    <row r="404" spans="1:23" ht="15.75" customHeight="1">
      <c r="A404" s="528" t="s">
        <v>198</v>
      </c>
      <c r="B404" s="529" t="s">
        <v>245</v>
      </c>
      <c r="D404" s="141"/>
      <c r="E404" s="141"/>
      <c r="F404" s="141"/>
      <c r="G404" s="141"/>
      <c r="H404" s="141"/>
      <c r="I404" s="141"/>
      <c r="J404" s="144"/>
      <c r="K404" s="144"/>
      <c r="L404" s="144"/>
      <c r="M404" s="145"/>
      <c r="O404" s="74"/>
      <c r="P404" s="499" t="s">
        <v>2286</v>
      </c>
      <c r="Q404" s="502" t="s">
        <v>12055</v>
      </c>
      <c r="R404" s="496"/>
      <c r="S404" s="496"/>
      <c r="T404" s="496"/>
      <c r="U404" s="496"/>
      <c r="V404" s="496"/>
      <c r="W404" s="503"/>
    </row>
    <row r="405" spans="1:23" ht="15.75" customHeight="1">
      <c r="A405" s="530"/>
      <c r="B405" s="531" t="s">
        <v>239</v>
      </c>
      <c r="D405" s="141"/>
      <c r="E405" s="141"/>
      <c r="F405" s="141"/>
      <c r="G405" s="141"/>
      <c r="H405" s="141"/>
      <c r="I405" s="141"/>
      <c r="J405" s="144"/>
      <c r="K405" s="144"/>
      <c r="L405" s="144"/>
      <c r="M405" s="145"/>
      <c r="O405" s="74"/>
      <c r="P405" s="494"/>
      <c r="Q405" s="147" t="s">
        <v>12044</v>
      </c>
      <c r="R405" s="147" t="s">
        <v>12045</v>
      </c>
      <c r="S405" s="146">
        <v>2024</v>
      </c>
      <c r="T405" s="146">
        <v>2025</v>
      </c>
      <c r="U405" s="146">
        <v>2026</v>
      </c>
      <c r="V405" s="146">
        <v>2027</v>
      </c>
      <c r="W405" s="147" t="s">
        <v>2289</v>
      </c>
    </row>
    <row r="406" spans="1:23" ht="15.75" customHeight="1">
      <c r="A406" s="530"/>
      <c r="B406" s="531" t="s">
        <v>199</v>
      </c>
      <c r="D406" s="141"/>
      <c r="E406" s="141"/>
      <c r="F406" s="141"/>
      <c r="G406" s="141"/>
      <c r="H406" s="141"/>
      <c r="I406" s="141"/>
      <c r="J406" s="144"/>
      <c r="K406" s="144"/>
      <c r="L406" s="144"/>
      <c r="M406" s="145"/>
      <c r="O406" s="74"/>
      <c r="P406" s="495" t="str">
        <f>B404</f>
        <v>Avanzar en el 100% del cronograma establecido para la producción y generación de biológicos (envasado y llenado) en Bogotá D.C para contribuir a la soberanía sanitaria.</v>
      </c>
      <c r="Q406" s="496"/>
      <c r="R406" s="496"/>
      <c r="S406" s="496"/>
      <c r="T406" s="496"/>
      <c r="U406" s="496"/>
      <c r="V406" s="496"/>
      <c r="W406" s="497"/>
    </row>
    <row r="407" spans="1:23" ht="48" customHeight="1">
      <c r="A407" s="530"/>
      <c r="B407" s="531" t="s">
        <v>206</v>
      </c>
      <c r="D407" s="141"/>
      <c r="E407" s="141"/>
      <c r="F407" s="141"/>
      <c r="G407" s="141"/>
      <c r="H407" s="141"/>
      <c r="I407" s="141"/>
      <c r="J407" s="144"/>
      <c r="K407" s="144"/>
      <c r="L407" s="144"/>
      <c r="M407" s="145"/>
      <c r="O407" s="74"/>
      <c r="P407" s="498">
        <f t="shared" ref="P407:V407" si="174">C404</f>
        <v>0</v>
      </c>
      <c r="Q407" s="506">
        <f t="shared" si="174"/>
        <v>0</v>
      </c>
      <c r="R407" s="506">
        <f t="shared" si="174"/>
        <v>0</v>
      </c>
      <c r="S407" s="156">
        <f t="shared" si="174"/>
        <v>0</v>
      </c>
      <c r="T407" s="156">
        <f t="shared" si="174"/>
        <v>0</v>
      </c>
      <c r="U407" s="156">
        <f t="shared" si="174"/>
        <v>0</v>
      </c>
      <c r="V407" s="156">
        <f t="shared" si="174"/>
        <v>0</v>
      </c>
      <c r="W407" s="493">
        <f>SUM(S408:V408)</f>
        <v>0</v>
      </c>
    </row>
    <row r="408" spans="1:23" ht="33" customHeight="1">
      <c r="A408" s="530"/>
      <c r="B408" s="531" t="s">
        <v>202</v>
      </c>
      <c r="D408" s="491"/>
      <c r="E408" s="491"/>
      <c r="F408" s="491"/>
      <c r="G408" s="491"/>
      <c r="H408" s="491"/>
      <c r="I408" s="491"/>
      <c r="J408" s="491"/>
      <c r="K408" s="491"/>
      <c r="L408" s="491"/>
      <c r="M408" s="492"/>
      <c r="O408" s="74"/>
      <c r="P408" s="494"/>
      <c r="Q408" s="494"/>
      <c r="R408" s="494"/>
      <c r="S408" s="148">
        <f t="shared" ref="S408:V408" si="175">J404</f>
        <v>0</v>
      </c>
      <c r="T408" s="148">
        <f t="shared" si="175"/>
        <v>0</v>
      </c>
      <c r="U408" s="148">
        <f t="shared" si="175"/>
        <v>0</v>
      </c>
      <c r="V408" s="148">
        <f t="shared" si="175"/>
        <v>0</v>
      </c>
      <c r="W408" s="494"/>
    </row>
    <row r="409" spans="1:23" ht="33" customHeight="1">
      <c r="A409" s="530"/>
      <c r="B409" s="531" t="s">
        <v>12114</v>
      </c>
      <c r="D409" s="141"/>
      <c r="E409" s="141"/>
      <c r="F409" s="141"/>
      <c r="G409" s="141"/>
      <c r="H409" s="141"/>
      <c r="I409" s="141"/>
      <c r="J409" s="144"/>
      <c r="K409" s="144"/>
      <c r="L409" s="144"/>
      <c r="M409" s="145"/>
      <c r="O409" s="74"/>
      <c r="P409" s="498">
        <f t="shared" ref="P409:V409" si="176">C405</f>
        <v>0</v>
      </c>
      <c r="Q409" s="506">
        <f t="shared" si="176"/>
        <v>0</v>
      </c>
      <c r="R409" s="506">
        <f t="shared" si="176"/>
        <v>0</v>
      </c>
      <c r="S409" s="156">
        <f t="shared" si="176"/>
        <v>0</v>
      </c>
      <c r="T409" s="156">
        <f t="shared" si="176"/>
        <v>0</v>
      </c>
      <c r="U409" s="156">
        <f t="shared" si="176"/>
        <v>0</v>
      </c>
      <c r="V409" s="156">
        <f t="shared" si="176"/>
        <v>0</v>
      </c>
      <c r="W409" s="493">
        <f>SUM(S410:V410)</f>
        <v>0</v>
      </c>
    </row>
    <row r="410" spans="1:23" ht="33" customHeight="1">
      <c r="A410" s="532"/>
      <c r="B410" s="533" t="s">
        <v>242</v>
      </c>
      <c r="D410" s="149"/>
      <c r="E410" s="149"/>
      <c r="F410" s="149"/>
      <c r="G410" s="149"/>
      <c r="H410" s="149"/>
      <c r="I410" s="149"/>
      <c r="J410" s="150"/>
      <c r="K410" s="150"/>
      <c r="L410" s="150"/>
      <c r="M410" s="151"/>
      <c r="O410" s="74"/>
      <c r="P410" s="494"/>
      <c r="Q410" s="494"/>
      <c r="R410" s="494"/>
      <c r="S410" s="148">
        <f t="shared" ref="S410:V410" si="177">J405</f>
        <v>0</v>
      </c>
      <c r="T410" s="148">
        <f t="shared" si="177"/>
        <v>0</v>
      </c>
      <c r="U410" s="148">
        <f t="shared" si="177"/>
        <v>0</v>
      </c>
      <c r="V410" s="148">
        <f t="shared" si="177"/>
        <v>0</v>
      </c>
      <c r="W410" s="494"/>
    </row>
    <row r="411" spans="1:23" ht="24" customHeight="1">
      <c r="A411" s="152"/>
      <c r="B411" s="152"/>
      <c r="C411" s="152"/>
      <c r="D411" s="152"/>
      <c r="E411" s="152"/>
      <c r="F411" s="152"/>
      <c r="G411" s="152"/>
      <c r="H411" s="152"/>
      <c r="I411" s="152"/>
      <c r="J411" s="152"/>
      <c r="K411" s="152"/>
      <c r="L411" s="143"/>
      <c r="M411" s="143"/>
      <c r="N411" s="143"/>
      <c r="O411" s="74"/>
      <c r="P411" s="498">
        <f t="shared" ref="P411:V411" si="178">C406</f>
        <v>0</v>
      </c>
      <c r="Q411" s="506">
        <f t="shared" si="178"/>
        <v>0</v>
      </c>
      <c r="R411" s="506">
        <f t="shared" si="178"/>
        <v>0</v>
      </c>
      <c r="S411" s="156">
        <f t="shared" si="178"/>
        <v>0</v>
      </c>
      <c r="T411" s="156">
        <f t="shared" si="178"/>
        <v>0</v>
      </c>
      <c r="U411" s="156">
        <f t="shared" si="178"/>
        <v>0</v>
      </c>
      <c r="V411" s="156">
        <f t="shared" si="178"/>
        <v>0</v>
      </c>
      <c r="W411" s="493">
        <f>SUM(S412:V412)</f>
        <v>0</v>
      </c>
    </row>
    <row r="412" spans="1:23" ht="24" customHeight="1">
      <c r="A412" s="152"/>
      <c r="B412" s="152"/>
      <c r="C412" s="152"/>
      <c r="D412" s="152"/>
      <c r="E412" s="152"/>
      <c r="F412" s="152"/>
      <c r="G412" s="152"/>
      <c r="H412" s="152"/>
      <c r="I412" s="152"/>
      <c r="J412" s="152"/>
      <c r="K412" s="152"/>
      <c r="L412" s="143"/>
      <c r="M412" s="143"/>
      <c r="N412" s="143"/>
      <c r="O412" s="74"/>
      <c r="P412" s="494"/>
      <c r="Q412" s="494"/>
      <c r="R412" s="494"/>
      <c r="S412" s="148">
        <f t="shared" ref="S412:V412" si="179">J406</f>
        <v>0</v>
      </c>
      <c r="T412" s="148">
        <f t="shared" si="179"/>
        <v>0</v>
      </c>
      <c r="U412" s="148">
        <f t="shared" si="179"/>
        <v>0</v>
      </c>
      <c r="V412" s="148">
        <f t="shared" si="179"/>
        <v>0</v>
      </c>
      <c r="W412" s="494"/>
    </row>
    <row r="413" spans="1:23" ht="24" customHeight="1">
      <c r="A413" s="152"/>
      <c r="B413" s="152"/>
      <c r="C413" s="152"/>
      <c r="D413" s="152"/>
      <c r="E413" s="152"/>
      <c r="F413" s="152"/>
      <c r="G413" s="152"/>
      <c r="H413" s="152"/>
      <c r="I413" s="152"/>
      <c r="J413" s="152"/>
      <c r="K413" s="152"/>
      <c r="L413" s="143"/>
      <c r="M413" s="143"/>
      <c r="N413" s="143"/>
      <c r="O413" s="74"/>
      <c r="P413" s="498">
        <f t="shared" ref="P413:V413" si="180">C407</f>
        <v>0</v>
      </c>
      <c r="Q413" s="506">
        <f t="shared" si="180"/>
        <v>0</v>
      </c>
      <c r="R413" s="506">
        <f t="shared" si="180"/>
        <v>0</v>
      </c>
      <c r="S413" s="148">
        <f t="shared" si="180"/>
        <v>0</v>
      </c>
      <c r="T413" s="148">
        <f t="shared" si="180"/>
        <v>0</v>
      </c>
      <c r="U413" s="148">
        <f t="shared" si="180"/>
        <v>0</v>
      </c>
      <c r="V413" s="148">
        <f t="shared" si="180"/>
        <v>0</v>
      </c>
      <c r="W413" s="493">
        <f>SUM(S414:V414)</f>
        <v>0</v>
      </c>
    </row>
    <row r="414" spans="1:23" ht="24" customHeight="1">
      <c r="A414" s="152"/>
      <c r="B414" s="152"/>
      <c r="C414" s="152"/>
      <c r="D414" s="152"/>
      <c r="E414" s="152"/>
      <c r="F414" s="152"/>
      <c r="G414" s="152"/>
      <c r="H414" s="152"/>
      <c r="I414" s="152"/>
      <c r="J414" s="152"/>
      <c r="K414" s="152"/>
      <c r="L414" s="143"/>
      <c r="M414" s="143"/>
      <c r="N414" s="143"/>
      <c r="O414" s="74"/>
      <c r="P414" s="494"/>
      <c r="Q414" s="494"/>
      <c r="R414" s="494"/>
      <c r="S414" s="148">
        <f t="shared" ref="S414:V414" si="181">J407</f>
        <v>0</v>
      </c>
      <c r="T414" s="148">
        <f t="shared" si="181"/>
        <v>0</v>
      </c>
      <c r="U414" s="148">
        <f t="shared" si="181"/>
        <v>0</v>
      </c>
      <c r="V414" s="148">
        <f t="shared" si="181"/>
        <v>0</v>
      </c>
      <c r="W414" s="494"/>
    </row>
    <row r="415" spans="1:23" ht="24" customHeight="1">
      <c r="A415" s="152"/>
      <c r="B415" s="152"/>
      <c r="C415" s="152"/>
      <c r="D415" s="152"/>
      <c r="E415" s="152"/>
      <c r="F415" s="152"/>
      <c r="G415" s="152"/>
      <c r="H415" s="152"/>
      <c r="I415" s="152"/>
      <c r="J415" s="152"/>
      <c r="K415" s="152"/>
      <c r="L415" s="143"/>
      <c r="M415" s="143"/>
      <c r="N415" s="143"/>
      <c r="O415" s="74"/>
      <c r="P415" s="498">
        <f t="shared" ref="P415:V415" si="182">C408</f>
        <v>0</v>
      </c>
      <c r="Q415" s="506">
        <f t="shared" si="182"/>
        <v>0</v>
      </c>
      <c r="R415" s="506">
        <f t="shared" si="182"/>
        <v>0</v>
      </c>
      <c r="S415" s="156">
        <f t="shared" si="182"/>
        <v>0</v>
      </c>
      <c r="T415" s="156">
        <f t="shared" si="182"/>
        <v>0</v>
      </c>
      <c r="U415" s="156">
        <f t="shared" si="182"/>
        <v>0</v>
      </c>
      <c r="V415" s="156">
        <f t="shared" si="182"/>
        <v>0</v>
      </c>
      <c r="W415" s="493">
        <f>SUM(S416:V416)</f>
        <v>0</v>
      </c>
    </row>
    <row r="416" spans="1:23" ht="24" customHeight="1">
      <c r="A416" s="152"/>
      <c r="B416" s="152"/>
      <c r="C416" s="152"/>
      <c r="D416" s="152"/>
      <c r="E416" s="152"/>
      <c r="F416" s="152"/>
      <c r="G416" s="152"/>
      <c r="H416" s="152"/>
      <c r="I416" s="152"/>
      <c r="J416" s="152"/>
      <c r="K416" s="152"/>
      <c r="L416" s="143"/>
      <c r="M416" s="143"/>
      <c r="N416" s="143"/>
      <c r="O416" s="74"/>
      <c r="P416" s="494"/>
      <c r="Q416" s="494"/>
      <c r="R416" s="494"/>
      <c r="S416" s="148">
        <f t="shared" ref="S416:V416" si="183">J408</f>
        <v>0</v>
      </c>
      <c r="T416" s="148">
        <f t="shared" si="183"/>
        <v>0</v>
      </c>
      <c r="U416" s="148">
        <f t="shared" si="183"/>
        <v>0</v>
      </c>
      <c r="V416" s="148">
        <f t="shared" si="183"/>
        <v>0</v>
      </c>
      <c r="W416" s="494"/>
    </row>
    <row r="417" spans="1:23" ht="49.5" customHeight="1">
      <c r="A417" s="152"/>
      <c r="B417" s="152"/>
      <c r="C417" s="152"/>
      <c r="D417" s="152"/>
      <c r="E417" s="152"/>
      <c r="F417" s="152"/>
      <c r="G417" s="152"/>
      <c r="H417" s="152"/>
      <c r="I417" s="152"/>
      <c r="J417" s="152"/>
      <c r="K417" s="152"/>
      <c r="L417" s="143"/>
      <c r="M417" s="143"/>
      <c r="N417" s="143"/>
      <c r="O417" s="74"/>
      <c r="P417" s="498">
        <f t="shared" ref="P417:V417" si="184">C409</f>
        <v>0</v>
      </c>
      <c r="Q417" s="506">
        <f t="shared" si="184"/>
        <v>0</v>
      </c>
      <c r="R417" s="506">
        <f t="shared" si="184"/>
        <v>0</v>
      </c>
      <c r="S417" s="156">
        <f t="shared" si="184"/>
        <v>0</v>
      </c>
      <c r="T417" s="156">
        <f t="shared" si="184"/>
        <v>0</v>
      </c>
      <c r="U417" s="156">
        <f t="shared" si="184"/>
        <v>0</v>
      </c>
      <c r="V417" s="156">
        <f t="shared" si="184"/>
        <v>0</v>
      </c>
      <c r="W417" s="493">
        <f>SUM(S418:V418)</f>
        <v>0</v>
      </c>
    </row>
    <row r="418" spans="1:23" ht="49.5" customHeight="1">
      <c r="A418" s="152"/>
      <c r="B418" s="152"/>
      <c r="C418" s="152"/>
      <c r="D418" s="152"/>
      <c r="E418" s="152"/>
      <c r="F418" s="152"/>
      <c r="G418" s="152"/>
      <c r="H418" s="152"/>
      <c r="I418" s="152"/>
      <c r="J418" s="152"/>
      <c r="K418" s="152"/>
      <c r="L418" s="143"/>
      <c r="M418" s="143"/>
      <c r="N418" s="143"/>
      <c r="O418" s="74"/>
      <c r="P418" s="494"/>
      <c r="Q418" s="494"/>
      <c r="R418" s="494"/>
      <c r="S418" s="148">
        <f t="shared" ref="S418:V418" si="185">J409</f>
        <v>0</v>
      </c>
      <c r="T418" s="148">
        <f t="shared" si="185"/>
        <v>0</v>
      </c>
      <c r="U418" s="148">
        <f t="shared" si="185"/>
        <v>0</v>
      </c>
      <c r="V418" s="148">
        <f t="shared" si="185"/>
        <v>0</v>
      </c>
      <c r="W418" s="494"/>
    </row>
    <row r="419" spans="1:23" ht="33" customHeight="1">
      <c r="A419" s="152"/>
      <c r="B419" s="152"/>
      <c r="C419" s="152"/>
      <c r="D419" s="152"/>
      <c r="E419" s="152"/>
      <c r="F419" s="152"/>
      <c r="G419" s="152"/>
      <c r="H419" s="152"/>
      <c r="I419" s="152"/>
      <c r="J419" s="152"/>
      <c r="K419" s="152"/>
      <c r="L419" s="143"/>
      <c r="M419" s="143"/>
      <c r="N419" s="143"/>
      <c r="O419" s="74"/>
      <c r="P419" s="498">
        <f t="shared" ref="P419:V419" si="186">C410</f>
        <v>0</v>
      </c>
      <c r="Q419" s="506">
        <f t="shared" si="186"/>
        <v>0</v>
      </c>
      <c r="R419" s="506">
        <f t="shared" si="186"/>
        <v>0</v>
      </c>
      <c r="S419" s="156">
        <f t="shared" si="186"/>
        <v>0</v>
      </c>
      <c r="T419" s="156">
        <f t="shared" si="186"/>
        <v>0</v>
      </c>
      <c r="U419" s="156">
        <f t="shared" si="186"/>
        <v>0</v>
      </c>
      <c r="V419" s="156">
        <f t="shared" si="186"/>
        <v>0</v>
      </c>
      <c r="W419" s="493">
        <f>SUM(S420:V420)</f>
        <v>0</v>
      </c>
    </row>
    <row r="420" spans="1:23" ht="33" customHeight="1">
      <c r="A420" s="152"/>
      <c r="B420" s="152"/>
      <c r="C420" s="152"/>
      <c r="D420" s="152"/>
      <c r="E420" s="152"/>
      <c r="F420" s="152"/>
      <c r="G420" s="152"/>
      <c r="H420" s="152"/>
      <c r="I420" s="152"/>
      <c r="J420" s="152"/>
      <c r="K420" s="152"/>
      <c r="L420" s="143"/>
      <c r="M420" s="143"/>
      <c r="N420" s="143"/>
      <c r="O420" s="74"/>
      <c r="P420" s="494"/>
      <c r="Q420" s="494"/>
      <c r="R420" s="494"/>
      <c r="S420" s="148">
        <f t="shared" ref="S420:V420" si="187">J410</f>
        <v>0</v>
      </c>
      <c r="T420" s="148">
        <f t="shared" si="187"/>
        <v>0</v>
      </c>
      <c r="U420" s="148">
        <f t="shared" si="187"/>
        <v>0</v>
      </c>
      <c r="V420" s="148">
        <f t="shared" si="187"/>
        <v>0</v>
      </c>
      <c r="W420" s="494"/>
    </row>
    <row r="421" spans="1:23" ht="15.75" customHeight="1">
      <c r="A421" s="152"/>
      <c r="B421" s="152"/>
      <c r="C421" s="152"/>
      <c r="D421" s="152"/>
      <c r="E421" s="152"/>
      <c r="F421" s="152"/>
      <c r="G421" s="152"/>
      <c r="H421" s="152"/>
      <c r="I421" s="152"/>
      <c r="J421" s="152"/>
      <c r="K421" s="152"/>
      <c r="L421" s="143"/>
      <c r="M421" s="143"/>
      <c r="N421" s="152"/>
      <c r="O421" s="74"/>
      <c r="P421" s="152"/>
      <c r="Q421" s="152"/>
      <c r="R421" s="152"/>
      <c r="S421" s="152"/>
      <c r="T421" s="152"/>
      <c r="U421" s="152"/>
      <c r="V421" s="152"/>
      <c r="W421" s="152"/>
    </row>
    <row r="422" spans="1:23" ht="15.75" customHeight="1">
      <c r="A422" s="152"/>
      <c r="B422" s="152"/>
      <c r="C422" s="152"/>
      <c r="D422" s="152"/>
      <c r="E422" s="152"/>
      <c r="F422" s="152"/>
      <c r="G422" s="152"/>
      <c r="H422" s="152"/>
      <c r="I422" s="152"/>
      <c r="J422" s="152"/>
      <c r="K422" s="152"/>
      <c r="L422" s="143"/>
      <c r="M422" s="143"/>
      <c r="N422" s="152"/>
      <c r="O422" s="74"/>
      <c r="P422" s="152"/>
      <c r="Q422" s="152"/>
      <c r="R422" s="152"/>
      <c r="S422" s="152"/>
      <c r="T422" s="152"/>
      <c r="U422" s="152"/>
      <c r="V422" s="152"/>
      <c r="W422" s="152"/>
    </row>
    <row r="423" spans="1:23" ht="15.75" customHeight="1">
      <c r="A423" s="526" t="s">
        <v>2</v>
      </c>
      <c r="B423" s="527" t="s">
        <v>3</v>
      </c>
      <c r="D423" s="141"/>
      <c r="E423" s="141"/>
      <c r="F423" s="141"/>
      <c r="G423" s="141"/>
      <c r="H423" s="141"/>
      <c r="I423" s="141"/>
      <c r="J423" s="141"/>
      <c r="K423" s="141"/>
      <c r="L423" s="141"/>
      <c r="M423" s="142"/>
      <c r="O423" s="74"/>
      <c r="P423" s="500" t="str">
        <f>CONCATENATE("Tabla X  - Programa ",A424)</f>
        <v>Tabla X  - Programa 2.12. Bogotá cuida a su gente</v>
      </c>
      <c r="Q423" s="501"/>
      <c r="R423" s="501"/>
      <c r="S423" s="501"/>
      <c r="T423" s="501"/>
      <c r="U423" s="501"/>
      <c r="V423" s="501"/>
      <c r="W423" s="501"/>
    </row>
    <row r="424" spans="1:23" ht="15.75" customHeight="1">
      <c r="A424" s="528" t="s">
        <v>91</v>
      </c>
      <c r="B424" s="529" t="s">
        <v>153</v>
      </c>
      <c r="D424" s="141"/>
      <c r="E424" s="141"/>
      <c r="F424" s="141"/>
      <c r="G424" s="141"/>
      <c r="H424" s="141"/>
      <c r="I424" s="141"/>
      <c r="J424" s="144"/>
      <c r="K424" s="144"/>
      <c r="L424" s="144"/>
      <c r="M424" s="145"/>
      <c r="O424" s="74"/>
      <c r="P424" s="499" t="s">
        <v>2286</v>
      </c>
      <c r="Q424" s="502" t="s">
        <v>12056</v>
      </c>
      <c r="R424" s="496"/>
      <c r="S424" s="496"/>
      <c r="T424" s="496"/>
      <c r="U424" s="496"/>
      <c r="V424" s="496"/>
      <c r="W424" s="503"/>
    </row>
    <row r="425" spans="1:23" ht="15.75" customHeight="1">
      <c r="A425" s="530"/>
      <c r="B425" s="531" t="s">
        <v>150</v>
      </c>
      <c r="D425" s="141"/>
      <c r="E425" s="141"/>
      <c r="F425" s="141"/>
      <c r="G425" s="141"/>
      <c r="H425" s="141"/>
      <c r="I425" s="141"/>
      <c r="J425" s="144"/>
      <c r="K425" s="144"/>
      <c r="L425" s="144"/>
      <c r="M425" s="145"/>
      <c r="O425" s="74"/>
      <c r="P425" s="494"/>
      <c r="Q425" s="147" t="s">
        <v>12044</v>
      </c>
      <c r="R425" s="147" t="s">
        <v>12045</v>
      </c>
      <c r="S425" s="146">
        <v>2024</v>
      </c>
      <c r="T425" s="146">
        <v>2025</v>
      </c>
      <c r="U425" s="146">
        <v>2026</v>
      </c>
      <c r="V425" s="146">
        <v>2027</v>
      </c>
      <c r="W425" s="147" t="s">
        <v>2289</v>
      </c>
    </row>
    <row r="426" spans="1:23" ht="15.75" customHeight="1">
      <c r="A426" s="530"/>
      <c r="B426" s="531" t="s">
        <v>92</v>
      </c>
      <c r="D426" s="141"/>
      <c r="E426" s="141"/>
      <c r="F426" s="141"/>
      <c r="G426" s="141"/>
      <c r="H426" s="141"/>
      <c r="I426" s="141"/>
      <c r="J426" s="144"/>
      <c r="K426" s="144"/>
      <c r="L426" s="144"/>
      <c r="M426" s="145"/>
      <c r="O426" s="74"/>
      <c r="P426" s="505" t="str">
        <f>B424</f>
        <v>Adaptar 10 servicios sociales y estrategias de integración social priorizadas para la atención diferencial y la  inclusión de personas LGTBIQ+ en articulación con el Sistema Distrital de Cuidado.</v>
      </c>
      <c r="Q426" s="496"/>
      <c r="R426" s="496"/>
      <c r="S426" s="496"/>
      <c r="T426" s="496"/>
      <c r="U426" s="496"/>
      <c r="V426" s="496"/>
      <c r="W426" s="497"/>
    </row>
    <row r="427" spans="1:23" ht="15.75" customHeight="1">
      <c r="A427" s="530"/>
      <c r="B427" s="531" t="s">
        <v>176</v>
      </c>
      <c r="D427" s="141"/>
      <c r="E427" s="141"/>
      <c r="F427" s="141"/>
      <c r="G427" s="141"/>
      <c r="H427" s="141"/>
      <c r="I427" s="141"/>
      <c r="J427" s="144"/>
      <c r="K427" s="144"/>
      <c r="L427" s="144"/>
      <c r="M427" s="145"/>
      <c r="O427" s="74"/>
      <c r="P427" s="498">
        <f t="shared" ref="P427:V427" si="188">C424</f>
        <v>0</v>
      </c>
      <c r="Q427" s="506">
        <f t="shared" si="188"/>
        <v>0</v>
      </c>
      <c r="R427" s="506">
        <f t="shared" si="188"/>
        <v>0</v>
      </c>
      <c r="S427" s="156">
        <f t="shared" si="188"/>
        <v>0</v>
      </c>
      <c r="T427" s="156">
        <f t="shared" si="188"/>
        <v>0</v>
      </c>
      <c r="U427" s="156">
        <f t="shared" si="188"/>
        <v>0</v>
      </c>
      <c r="V427" s="156">
        <f t="shared" si="188"/>
        <v>0</v>
      </c>
      <c r="W427" s="493">
        <f>SUM(S428:V428)</f>
        <v>0</v>
      </c>
    </row>
    <row r="428" spans="1:23" ht="15.75" customHeight="1">
      <c r="A428" s="530"/>
      <c r="B428" s="531" t="s">
        <v>141</v>
      </c>
      <c r="D428" s="141"/>
      <c r="E428" s="141"/>
      <c r="F428" s="141"/>
      <c r="G428" s="141"/>
      <c r="H428" s="141"/>
      <c r="I428" s="141"/>
      <c r="J428" s="144"/>
      <c r="K428" s="144"/>
      <c r="L428" s="144"/>
      <c r="M428" s="145"/>
      <c r="O428" s="74"/>
      <c r="P428" s="494"/>
      <c r="Q428" s="494"/>
      <c r="R428" s="494"/>
      <c r="S428" s="148">
        <f t="shared" ref="S428:V428" si="189">J424</f>
        <v>0</v>
      </c>
      <c r="T428" s="148">
        <f t="shared" si="189"/>
        <v>0</v>
      </c>
      <c r="U428" s="148">
        <f t="shared" si="189"/>
        <v>0</v>
      </c>
      <c r="V428" s="148">
        <f t="shared" si="189"/>
        <v>0</v>
      </c>
      <c r="W428" s="494"/>
    </row>
    <row r="429" spans="1:23" ht="15.75" customHeight="1">
      <c r="A429" s="530"/>
      <c r="B429" s="531" t="s">
        <v>144</v>
      </c>
      <c r="D429" s="141"/>
      <c r="E429" s="141"/>
      <c r="F429" s="141"/>
      <c r="G429" s="141"/>
      <c r="H429" s="141"/>
      <c r="I429" s="141"/>
      <c r="J429" s="144"/>
      <c r="K429" s="144"/>
      <c r="L429" s="144"/>
      <c r="M429" s="145"/>
      <c r="O429" s="74"/>
      <c r="P429" s="498">
        <f t="shared" ref="P429:V429" si="190">C425</f>
        <v>0</v>
      </c>
      <c r="Q429" s="506">
        <f t="shared" si="190"/>
        <v>0</v>
      </c>
      <c r="R429" s="506">
        <f t="shared" si="190"/>
        <v>0</v>
      </c>
      <c r="S429" s="148">
        <f t="shared" si="190"/>
        <v>0</v>
      </c>
      <c r="T429" s="148">
        <f t="shared" si="190"/>
        <v>0</v>
      </c>
      <c r="U429" s="148">
        <f t="shared" si="190"/>
        <v>0</v>
      </c>
      <c r="V429" s="148">
        <f t="shared" si="190"/>
        <v>0</v>
      </c>
      <c r="W429" s="493">
        <f>SUM(S430:V430)</f>
        <v>0</v>
      </c>
    </row>
    <row r="430" spans="1:23" ht="15.75" customHeight="1">
      <c r="A430" s="530"/>
      <c r="B430" s="531" t="s">
        <v>147</v>
      </c>
      <c r="D430" s="141"/>
      <c r="E430" s="141"/>
      <c r="F430" s="141"/>
      <c r="G430" s="141"/>
      <c r="H430" s="141"/>
      <c r="I430" s="141"/>
      <c r="J430" s="144"/>
      <c r="K430" s="144"/>
      <c r="L430" s="144"/>
      <c r="M430" s="145"/>
      <c r="O430" s="74"/>
      <c r="P430" s="494"/>
      <c r="Q430" s="494"/>
      <c r="R430" s="494"/>
      <c r="S430" s="148">
        <f t="shared" ref="S430:V430" si="191">J425</f>
        <v>0</v>
      </c>
      <c r="T430" s="148">
        <f t="shared" si="191"/>
        <v>0</v>
      </c>
      <c r="U430" s="148">
        <f t="shared" si="191"/>
        <v>0</v>
      </c>
      <c r="V430" s="148">
        <f t="shared" si="191"/>
        <v>0</v>
      </c>
      <c r="W430" s="494"/>
    </row>
    <row r="431" spans="1:23" ht="15.75" customHeight="1">
      <c r="A431" s="530"/>
      <c r="B431" s="531" t="s">
        <v>331</v>
      </c>
      <c r="D431" s="141"/>
      <c r="E431" s="141"/>
      <c r="F431" s="141"/>
      <c r="G431" s="141"/>
      <c r="H431" s="141"/>
      <c r="I431" s="141"/>
      <c r="J431" s="144"/>
      <c r="K431" s="144"/>
      <c r="L431" s="144"/>
      <c r="M431" s="145"/>
      <c r="O431" s="74"/>
      <c r="P431" s="498">
        <f t="shared" ref="P431:V431" si="192">C426</f>
        <v>0</v>
      </c>
      <c r="Q431" s="506">
        <f t="shared" si="192"/>
        <v>0</v>
      </c>
      <c r="R431" s="506">
        <f t="shared" si="192"/>
        <v>0</v>
      </c>
      <c r="S431" s="148">
        <f t="shared" si="192"/>
        <v>0</v>
      </c>
      <c r="T431" s="148">
        <f t="shared" si="192"/>
        <v>0</v>
      </c>
      <c r="U431" s="148">
        <f t="shared" si="192"/>
        <v>0</v>
      </c>
      <c r="V431" s="148">
        <f t="shared" si="192"/>
        <v>0</v>
      </c>
      <c r="W431" s="493">
        <f>SUM(S432:V432)</f>
        <v>0</v>
      </c>
    </row>
    <row r="432" spans="1:23" ht="15.75" customHeight="1">
      <c r="A432" s="530"/>
      <c r="B432" s="531" t="s">
        <v>326</v>
      </c>
      <c r="D432" s="141"/>
      <c r="E432" s="141"/>
      <c r="F432" s="141"/>
      <c r="G432" s="141"/>
      <c r="H432" s="141"/>
      <c r="I432" s="141"/>
      <c r="J432" s="144"/>
      <c r="K432" s="144"/>
      <c r="L432" s="144"/>
      <c r="M432" s="145"/>
      <c r="O432" s="74"/>
      <c r="P432" s="494"/>
      <c r="Q432" s="494"/>
      <c r="R432" s="494"/>
      <c r="S432" s="148">
        <f t="shared" ref="S432:V432" si="193">J426</f>
        <v>0</v>
      </c>
      <c r="T432" s="148">
        <f t="shared" si="193"/>
        <v>0</v>
      </c>
      <c r="U432" s="148">
        <f t="shared" si="193"/>
        <v>0</v>
      </c>
      <c r="V432" s="148">
        <f t="shared" si="193"/>
        <v>0</v>
      </c>
      <c r="W432" s="494"/>
    </row>
    <row r="433" spans="1:23" ht="15.75" customHeight="1">
      <c r="A433" s="530"/>
      <c r="B433" s="531" t="s">
        <v>12084</v>
      </c>
      <c r="D433" s="141"/>
      <c r="E433" s="141"/>
      <c r="F433" s="141"/>
      <c r="G433" s="141"/>
      <c r="H433" s="141"/>
      <c r="I433" s="141"/>
      <c r="J433" s="144"/>
      <c r="K433" s="144"/>
      <c r="L433" s="144"/>
      <c r="M433" s="145"/>
      <c r="O433" s="74"/>
      <c r="P433" s="498">
        <f t="shared" ref="P433:V433" si="194">C427</f>
        <v>0</v>
      </c>
      <c r="Q433" s="506">
        <f t="shared" si="194"/>
        <v>0</v>
      </c>
      <c r="R433" s="506">
        <f t="shared" si="194"/>
        <v>0</v>
      </c>
      <c r="S433" s="148">
        <f t="shared" si="194"/>
        <v>0</v>
      </c>
      <c r="T433" s="148">
        <f t="shared" si="194"/>
        <v>0</v>
      </c>
      <c r="U433" s="148">
        <f t="shared" si="194"/>
        <v>0</v>
      </c>
      <c r="V433" s="148">
        <f t="shared" si="194"/>
        <v>0</v>
      </c>
      <c r="W433" s="493">
        <f>SUM(S434:V434)</f>
        <v>0</v>
      </c>
    </row>
    <row r="434" spans="1:23" ht="15.75" customHeight="1">
      <c r="A434" s="530"/>
      <c r="B434" s="531" t="s">
        <v>189</v>
      </c>
      <c r="D434" s="141"/>
      <c r="E434" s="141"/>
      <c r="F434" s="141"/>
      <c r="G434" s="141"/>
      <c r="H434" s="141"/>
      <c r="I434" s="141"/>
      <c r="J434" s="144"/>
      <c r="K434" s="144"/>
      <c r="L434" s="144"/>
      <c r="M434" s="145"/>
      <c r="O434" s="74"/>
      <c r="P434" s="494"/>
      <c r="Q434" s="494"/>
      <c r="R434" s="494"/>
      <c r="S434" s="148">
        <f t="shared" ref="S434:V434" si="195">J427</f>
        <v>0</v>
      </c>
      <c r="T434" s="148">
        <f t="shared" si="195"/>
        <v>0</v>
      </c>
      <c r="U434" s="148">
        <f t="shared" si="195"/>
        <v>0</v>
      </c>
      <c r="V434" s="148">
        <f t="shared" si="195"/>
        <v>0</v>
      </c>
      <c r="W434" s="494"/>
    </row>
    <row r="435" spans="1:23" ht="15.75" customHeight="1">
      <c r="A435" s="530"/>
      <c r="B435" s="531" t="s">
        <v>157</v>
      </c>
      <c r="D435" s="141"/>
      <c r="E435" s="141"/>
      <c r="F435" s="141"/>
      <c r="G435" s="141"/>
      <c r="H435" s="141"/>
      <c r="I435" s="141"/>
      <c r="J435" s="144"/>
      <c r="K435" s="144"/>
      <c r="L435" s="144"/>
      <c r="M435" s="145"/>
      <c r="O435" s="74"/>
      <c r="P435" s="498">
        <f t="shared" ref="P435:V435" si="196">C428</f>
        <v>0</v>
      </c>
      <c r="Q435" s="506">
        <f t="shared" si="196"/>
        <v>0</v>
      </c>
      <c r="R435" s="506">
        <f t="shared" si="196"/>
        <v>0</v>
      </c>
      <c r="S435" s="148">
        <f t="shared" si="196"/>
        <v>0</v>
      </c>
      <c r="T435" s="148">
        <f t="shared" si="196"/>
        <v>0</v>
      </c>
      <c r="U435" s="148">
        <f t="shared" si="196"/>
        <v>0</v>
      </c>
      <c r="V435" s="148">
        <f t="shared" si="196"/>
        <v>0</v>
      </c>
      <c r="W435" s="493">
        <f>SUM(S436:V436)</f>
        <v>0</v>
      </c>
    </row>
    <row r="436" spans="1:23" ht="15.75" customHeight="1">
      <c r="A436" s="530"/>
      <c r="B436" s="531" t="s">
        <v>12085</v>
      </c>
      <c r="D436" s="141"/>
      <c r="E436" s="141"/>
      <c r="F436" s="141"/>
      <c r="G436" s="141"/>
      <c r="H436" s="141"/>
      <c r="I436" s="141"/>
      <c r="J436" s="144"/>
      <c r="K436" s="144"/>
      <c r="L436" s="144"/>
      <c r="M436" s="145"/>
      <c r="O436" s="74"/>
      <c r="P436" s="494"/>
      <c r="Q436" s="494"/>
      <c r="R436" s="494"/>
      <c r="S436" s="148">
        <f t="shared" ref="S436:V436" si="197">J428</f>
        <v>0</v>
      </c>
      <c r="T436" s="148">
        <f t="shared" si="197"/>
        <v>0</v>
      </c>
      <c r="U436" s="148">
        <f t="shared" si="197"/>
        <v>0</v>
      </c>
      <c r="V436" s="148">
        <f t="shared" si="197"/>
        <v>0</v>
      </c>
      <c r="W436" s="494"/>
    </row>
    <row r="437" spans="1:23" ht="15.75" customHeight="1">
      <c r="A437" s="530"/>
      <c r="B437" s="531" t="s">
        <v>184</v>
      </c>
      <c r="D437" s="141"/>
      <c r="E437" s="141"/>
      <c r="F437" s="141"/>
      <c r="G437" s="141"/>
      <c r="H437" s="141"/>
      <c r="I437" s="141"/>
      <c r="J437" s="144"/>
      <c r="K437" s="144"/>
      <c r="L437" s="144"/>
      <c r="M437" s="145"/>
      <c r="O437" s="74"/>
      <c r="P437" s="498">
        <f t="shared" ref="P437:V437" si="198">C429</f>
        <v>0</v>
      </c>
      <c r="Q437" s="506">
        <f t="shared" si="198"/>
        <v>0</v>
      </c>
      <c r="R437" s="506">
        <f t="shared" si="198"/>
        <v>0</v>
      </c>
      <c r="S437" s="156">
        <f t="shared" si="198"/>
        <v>0</v>
      </c>
      <c r="T437" s="156">
        <f t="shared" si="198"/>
        <v>0</v>
      </c>
      <c r="U437" s="156">
        <f t="shared" si="198"/>
        <v>0</v>
      </c>
      <c r="V437" s="156">
        <f t="shared" si="198"/>
        <v>0</v>
      </c>
      <c r="W437" s="493">
        <f>SUM(S438:V438)</f>
        <v>0</v>
      </c>
    </row>
    <row r="438" spans="1:23" ht="15.75" customHeight="1">
      <c r="A438" s="530"/>
      <c r="B438" s="531" t="s">
        <v>12086</v>
      </c>
      <c r="D438" s="141"/>
      <c r="E438" s="141"/>
      <c r="F438" s="141"/>
      <c r="G438" s="141"/>
      <c r="H438" s="141"/>
      <c r="I438" s="141"/>
      <c r="J438" s="144"/>
      <c r="K438" s="144"/>
      <c r="L438" s="144"/>
      <c r="M438" s="145"/>
      <c r="O438" s="74"/>
      <c r="P438" s="494"/>
      <c r="Q438" s="494"/>
      <c r="R438" s="494"/>
      <c r="S438" s="148">
        <f t="shared" ref="S438:V438" si="199">J429</f>
        <v>0</v>
      </c>
      <c r="T438" s="148">
        <f t="shared" si="199"/>
        <v>0</v>
      </c>
      <c r="U438" s="148">
        <f t="shared" si="199"/>
        <v>0</v>
      </c>
      <c r="V438" s="148">
        <f t="shared" si="199"/>
        <v>0</v>
      </c>
      <c r="W438" s="494"/>
    </row>
    <row r="439" spans="1:23" ht="15.75" customHeight="1">
      <c r="A439" s="530"/>
      <c r="B439" s="531" t="s">
        <v>193</v>
      </c>
      <c r="D439" s="141"/>
      <c r="E439" s="141"/>
      <c r="F439" s="141"/>
      <c r="G439" s="141"/>
      <c r="H439" s="141"/>
      <c r="I439" s="141"/>
      <c r="J439" s="144"/>
      <c r="K439" s="144"/>
      <c r="L439" s="144"/>
      <c r="M439" s="145"/>
      <c r="O439" s="74"/>
      <c r="P439" s="498">
        <f t="shared" ref="P439:V439" si="200">C430</f>
        <v>0</v>
      </c>
      <c r="Q439" s="506">
        <f t="shared" si="200"/>
        <v>0</v>
      </c>
      <c r="R439" s="506">
        <f t="shared" si="200"/>
        <v>0</v>
      </c>
      <c r="S439" s="148">
        <f t="shared" si="200"/>
        <v>0</v>
      </c>
      <c r="T439" s="148">
        <f t="shared" si="200"/>
        <v>0</v>
      </c>
      <c r="U439" s="148">
        <f t="shared" si="200"/>
        <v>0</v>
      </c>
      <c r="V439" s="148">
        <f t="shared" si="200"/>
        <v>0</v>
      </c>
      <c r="W439" s="493">
        <f>SUM(S440:V440)</f>
        <v>0</v>
      </c>
    </row>
    <row r="440" spans="1:23" ht="15.75" customHeight="1">
      <c r="A440" s="530"/>
      <c r="B440" s="531" t="s">
        <v>12087</v>
      </c>
      <c r="D440" s="141"/>
      <c r="E440" s="141"/>
      <c r="F440" s="141"/>
      <c r="G440" s="141"/>
      <c r="H440" s="141"/>
      <c r="I440" s="141"/>
      <c r="J440" s="144"/>
      <c r="K440" s="144"/>
      <c r="L440" s="144"/>
      <c r="M440" s="145"/>
      <c r="O440" s="74"/>
      <c r="P440" s="494"/>
      <c r="Q440" s="494"/>
      <c r="R440" s="494"/>
      <c r="S440" s="148">
        <f t="shared" ref="S440:V440" si="201">J430</f>
        <v>0</v>
      </c>
      <c r="T440" s="148">
        <f t="shared" si="201"/>
        <v>0</v>
      </c>
      <c r="U440" s="148">
        <f t="shared" si="201"/>
        <v>0</v>
      </c>
      <c r="V440" s="148">
        <f t="shared" si="201"/>
        <v>0</v>
      </c>
      <c r="W440" s="494"/>
    </row>
    <row r="441" spans="1:23" ht="15.75" customHeight="1">
      <c r="A441" s="530"/>
      <c r="B441" s="531" t="s">
        <v>303</v>
      </c>
      <c r="D441" s="141"/>
      <c r="E441" s="141"/>
      <c r="F441" s="141"/>
      <c r="G441" s="141"/>
      <c r="H441" s="141"/>
      <c r="I441" s="141"/>
      <c r="J441" s="144"/>
      <c r="K441" s="144"/>
      <c r="L441" s="144"/>
      <c r="M441" s="145"/>
      <c r="O441" s="74"/>
      <c r="P441" s="505" t="str">
        <f>B431</f>
        <v>Beneficiar 15.000 jóvenes a través de la oferta de servicios del Sistema Distrital de Cuidado.</v>
      </c>
      <c r="Q441" s="496"/>
      <c r="R441" s="496"/>
      <c r="S441" s="496"/>
      <c r="T441" s="496"/>
      <c r="U441" s="496"/>
      <c r="V441" s="496"/>
      <c r="W441" s="497"/>
    </row>
    <row r="442" spans="1:23" ht="15.75" customHeight="1">
      <c r="A442" s="530"/>
      <c r="B442" s="531" t="s">
        <v>248</v>
      </c>
      <c r="D442" s="141"/>
      <c r="E442" s="141"/>
      <c r="F442" s="141"/>
      <c r="G442" s="141"/>
      <c r="H442" s="141"/>
      <c r="I442" s="141"/>
      <c r="J442" s="144"/>
      <c r="K442" s="144"/>
      <c r="L442" s="144"/>
      <c r="M442" s="145"/>
      <c r="O442" s="74"/>
      <c r="P442" s="498">
        <f t="shared" ref="P442:V442" si="202">C431</f>
        <v>0</v>
      </c>
      <c r="Q442" s="506">
        <f t="shared" si="202"/>
        <v>0</v>
      </c>
      <c r="R442" s="506">
        <f t="shared" si="202"/>
        <v>0</v>
      </c>
      <c r="S442" s="148">
        <f t="shared" si="202"/>
        <v>0</v>
      </c>
      <c r="T442" s="148">
        <f t="shared" si="202"/>
        <v>0</v>
      </c>
      <c r="U442" s="148">
        <f t="shared" si="202"/>
        <v>0</v>
      </c>
      <c r="V442" s="148">
        <f t="shared" si="202"/>
        <v>0</v>
      </c>
      <c r="W442" s="493">
        <f>SUM(S443:V443)</f>
        <v>0</v>
      </c>
    </row>
    <row r="443" spans="1:23" ht="15.75" customHeight="1">
      <c r="A443" s="530"/>
      <c r="B443" s="531" t="s">
        <v>180</v>
      </c>
      <c r="D443" s="141"/>
      <c r="E443" s="141"/>
      <c r="F443" s="141"/>
      <c r="G443" s="141"/>
      <c r="H443" s="141"/>
      <c r="I443" s="141"/>
      <c r="J443" s="144"/>
      <c r="K443" s="144"/>
      <c r="L443" s="144"/>
      <c r="M443" s="145"/>
      <c r="O443" s="74"/>
      <c r="P443" s="494"/>
      <c r="Q443" s="494"/>
      <c r="R443" s="494"/>
      <c r="S443" s="148">
        <f t="shared" ref="S443:V443" si="203">J431</f>
        <v>0</v>
      </c>
      <c r="T443" s="148">
        <f t="shared" si="203"/>
        <v>0</v>
      </c>
      <c r="U443" s="148">
        <f t="shared" si="203"/>
        <v>0</v>
      </c>
      <c r="V443" s="148">
        <f t="shared" si="203"/>
        <v>0</v>
      </c>
      <c r="W443" s="494"/>
    </row>
    <row r="444" spans="1:23" ht="15.75" customHeight="1">
      <c r="A444" s="530"/>
      <c r="B444" s="531" t="s">
        <v>332</v>
      </c>
      <c r="D444" s="141"/>
      <c r="E444" s="141"/>
      <c r="F444" s="141"/>
      <c r="G444" s="141"/>
      <c r="H444" s="141"/>
      <c r="I444" s="141"/>
      <c r="J444" s="144"/>
      <c r="K444" s="144"/>
      <c r="L444" s="144"/>
      <c r="M444" s="145"/>
      <c r="O444" s="74"/>
      <c r="P444" s="498">
        <f t="shared" ref="P444:V444" si="204">C432</f>
        <v>0</v>
      </c>
      <c r="Q444" s="506">
        <f t="shared" si="204"/>
        <v>0</v>
      </c>
      <c r="R444" s="506">
        <f t="shared" si="204"/>
        <v>0</v>
      </c>
      <c r="S444" s="148">
        <f t="shared" si="204"/>
        <v>0</v>
      </c>
      <c r="T444" s="148">
        <f t="shared" si="204"/>
        <v>0</v>
      </c>
      <c r="U444" s="148">
        <f t="shared" si="204"/>
        <v>0</v>
      </c>
      <c r="V444" s="148">
        <f t="shared" si="204"/>
        <v>0</v>
      </c>
      <c r="W444" s="493">
        <f>SUM(S445:V445)</f>
        <v>0</v>
      </c>
    </row>
    <row r="445" spans="1:23" ht="15.75" customHeight="1">
      <c r="A445" s="530"/>
      <c r="B445" s="531" t="s">
        <v>110</v>
      </c>
      <c r="D445" s="141"/>
      <c r="E445" s="141"/>
      <c r="F445" s="141"/>
      <c r="G445" s="141"/>
      <c r="H445" s="141"/>
      <c r="I445" s="141"/>
      <c r="J445" s="144"/>
      <c r="K445" s="144"/>
      <c r="L445" s="144"/>
      <c r="M445" s="145"/>
      <c r="O445" s="74"/>
      <c r="P445" s="494"/>
      <c r="Q445" s="494"/>
      <c r="R445" s="494"/>
      <c r="S445" s="148">
        <f t="shared" ref="S445:V445" si="205">J432</f>
        <v>0</v>
      </c>
      <c r="T445" s="148">
        <f t="shared" si="205"/>
        <v>0</v>
      </c>
      <c r="U445" s="148">
        <f t="shared" si="205"/>
        <v>0</v>
      </c>
      <c r="V445" s="148">
        <f t="shared" si="205"/>
        <v>0</v>
      </c>
      <c r="W445" s="494"/>
    </row>
    <row r="446" spans="1:23" ht="15.75" customHeight="1">
      <c r="A446" s="530"/>
      <c r="B446" s="531" t="s">
        <v>333</v>
      </c>
      <c r="D446" s="141"/>
      <c r="E446" s="141"/>
      <c r="F446" s="141"/>
      <c r="G446" s="141"/>
      <c r="H446" s="141"/>
      <c r="I446" s="141"/>
      <c r="J446" s="144"/>
      <c r="K446" s="144"/>
      <c r="L446" s="144"/>
      <c r="M446" s="145"/>
      <c r="O446" s="74"/>
      <c r="P446" s="498">
        <f t="shared" ref="P446:V446" si="206">C433</f>
        <v>0</v>
      </c>
      <c r="Q446" s="506">
        <f t="shared" si="206"/>
        <v>0</v>
      </c>
      <c r="R446" s="506">
        <f t="shared" si="206"/>
        <v>0</v>
      </c>
      <c r="S446" s="148">
        <f t="shared" si="206"/>
        <v>0</v>
      </c>
      <c r="T446" s="148">
        <f t="shared" si="206"/>
        <v>0</v>
      </c>
      <c r="U446" s="148">
        <f t="shared" si="206"/>
        <v>0</v>
      </c>
      <c r="V446" s="148">
        <f t="shared" si="206"/>
        <v>0</v>
      </c>
      <c r="W446" s="493">
        <f>SUM(S447:V447)</f>
        <v>0</v>
      </c>
    </row>
    <row r="447" spans="1:23" ht="15.75" customHeight="1">
      <c r="A447" s="532"/>
      <c r="B447" s="533" t="s">
        <v>12088</v>
      </c>
      <c r="D447" s="149"/>
      <c r="E447" s="149"/>
      <c r="F447" s="149"/>
      <c r="G447" s="149"/>
      <c r="H447" s="149"/>
      <c r="I447" s="149"/>
      <c r="J447" s="150"/>
      <c r="K447" s="150"/>
      <c r="L447" s="150"/>
      <c r="M447" s="151"/>
      <c r="O447" s="74"/>
      <c r="P447" s="494"/>
      <c r="Q447" s="494"/>
      <c r="R447" s="494"/>
      <c r="S447" s="148">
        <f t="shared" ref="S447:V447" si="207">J433</f>
        <v>0</v>
      </c>
      <c r="T447" s="148">
        <f t="shared" si="207"/>
        <v>0</v>
      </c>
      <c r="U447" s="148">
        <f t="shared" si="207"/>
        <v>0</v>
      </c>
      <c r="V447" s="148">
        <f t="shared" si="207"/>
        <v>0</v>
      </c>
      <c r="W447" s="494"/>
    </row>
    <row r="448" spans="1:23" ht="15.75" customHeight="1">
      <c r="A448" s="152"/>
      <c r="B448" s="152"/>
      <c r="C448" s="152"/>
      <c r="D448" s="152"/>
      <c r="E448" s="152"/>
      <c r="F448" s="152"/>
      <c r="G448" s="152"/>
      <c r="H448" s="152"/>
      <c r="I448" s="152"/>
      <c r="J448" s="152"/>
      <c r="K448" s="152"/>
      <c r="L448" s="143"/>
      <c r="M448" s="143"/>
      <c r="N448" s="143"/>
      <c r="O448" s="74"/>
      <c r="P448" s="498">
        <f t="shared" ref="P448:V448" si="208">C434</f>
        <v>0</v>
      </c>
      <c r="Q448" s="506">
        <f t="shared" si="208"/>
        <v>0</v>
      </c>
      <c r="R448" s="506">
        <f t="shared" si="208"/>
        <v>0</v>
      </c>
      <c r="S448" s="148">
        <f t="shared" si="208"/>
        <v>0</v>
      </c>
      <c r="T448" s="148">
        <f t="shared" si="208"/>
        <v>0</v>
      </c>
      <c r="U448" s="148">
        <f t="shared" si="208"/>
        <v>0</v>
      </c>
      <c r="V448" s="148">
        <f t="shared" si="208"/>
        <v>0</v>
      </c>
      <c r="W448" s="493">
        <f>SUM(S449:V449)</f>
        <v>0</v>
      </c>
    </row>
    <row r="449" spans="16:23" ht="15.75" customHeight="1">
      <c r="P449" s="494"/>
      <c r="Q449" s="494"/>
      <c r="R449" s="494"/>
      <c r="S449" s="148">
        <f t="shared" ref="S449:V449" si="209">J434</f>
        <v>0</v>
      </c>
      <c r="T449" s="148">
        <f t="shared" si="209"/>
        <v>0</v>
      </c>
      <c r="U449" s="148">
        <f t="shared" si="209"/>
        <v>0</v>
      </c>
      <c r="V449" s="148">
        <f t="shared" si="209"/>
        <v>0</v>
      </c>
      <c r="W449" s="494"/>
    </row>
    <row r="450" spans="16:23" ht="15.75" customHeight="1">
      <c r="P450" s="498">
        <f t="shared" ref="P450:V450" si="210">C435</f>
        <v>0</v>
      </c>
      <c r="Q450" s="506">
        <f t="shared" si="210"/>
        <v>0</v>
      </c>
      <c r="R450" s="506">
        <f t="shared" si="210"/>
        <v>0</v>
      </c>
      <c r="S450" s="148">
        <f t="shared" si="210"/>
        <v>0</v>
      </c>
      <c r="T450" s="148">
        <f t="shared" si="210"/>
        <v>0</v>
      </c>
      <c r="U450" s="148">
        <f t="shared" si="210"/>
        <v>0</v>
      </c>
      <c r="V450" s="148">
        <f t="shared" si="210"/>
        <v>0</v>
      </c>
      <c r="W450" s="493">
        <f>SUM(S451:V451)</f>
        <v>0</v>
      </c>
    </row>
    <row r="451" spans="16:23" ht="15.75" customHeight="1">
      <c r="P451" s="494"/>
      <c r="Q451" s="494"/>
      <c r="R451" s="494"/>
      <c r="S451" s="148">
        <f t="shared" ref="S451:V451" si="211">J435</f>
        <v>0</v>
      </c>
      <c r="T451" s="148">
        <f t="shared" si="211"/>
        <v>0</v>
      </c>
      <c r="U451" s="148">
        <f t="shared" si="211"/>
        <v>0</v>
      </c>
      <c r="V451" s="148">
        <f t="shared" si="211"/>
        <v>0</v>
      </c>
      <c r="W451" s="494"/>
    </row>
    <row r="452" spans="16:23" ht="15.75" customHeight="1">
      <c r="P452" s="498">
        <f t="shared" ref="P452:V452" si="212">C436</f>
        <v>0</v>
      </c>
      <c r="Q452" s="506">
        <f t="shared" si="212"/>
        <v>0</v>
      </c>
      <c r="R452" s="506">
        <f t="shared" si="212"/>
        <v>0</v>
      </c>
      <c r="S452" s="148">
        <f t="shared" si="212"/>
        <v>0</v>
      </c>
      <c r="T452" s="148">
        <f t="shared" si="212"/>
        <v>0</v>
      </c>
      <c r="U452" s="148">
        <f t="shared" si="212"/>
        <v>0</v>
      </c>
      <c r="V452" s="148">
        <f t="shared" si="212"/>
        <v>0</v>
      </c>
      <c r="W452" s="493">
        <f>SUM(S453:V453)</f>
        <v>0</v>
      </c>
    </row>
    <row r="453" spans="16:23" ht="15.75" customHeight="1">
      <c r="P453" s="494"/>
      <c r="Q453" s="494"/>
      <c r="R453" s="494"/>
      <c r="S453" s="148">
        <f t="shared" ref="S453:V453" si="213">J436</f>
        <v>0</v>
      </c>
      <c r="T453" s="148">
        <f t="shared" si="213"/>
        <v>0</v>
      </c>
      <c r="U453" s="148">
        <f t="shared" si="213"/>
        <v>0</v>
      </c>
      <c r="V453" s="148">
        <f t="shared" si="213"/>
        <v>0</v>
      </c>
      <c r="W453" s="494"/>
    </row>
    <row r="454" spans="16:23" ht="15.75" customHeight="1">
      <c r="P454" s="498">
        <f t="shared" ref="P454:V454" si="214">C437</f>
        <v>0</v>
      </c>
      <c r="Q454" s="506">
        <f t="shared" si="214"/>
        <v>0</v>
      </c>
      <c r="R454" s="506">
        <f t="shared" si="214"/>
        <v>0</v>
      </c>
      <c r="S454" s="156">
        <f t="shared" si="214"/>
        <v>0</v>
      </c>
      <c r="T454" s="156">
        <f t="shared" si="214"/>
        <v>0</v>
      </c>
      <c r="U454" s="156">
        <f t="shared" si="214"/>
        <v>0</v>
      </c>
      <c r="V454" s="156">
        <f t="shared" si="214"/>
        <v>0</v>
      </c>
      <c r="W454" s="493">
        <f>SUM(S455:V455)</f>
        <v>0</v>
      </c>
    </row>
    <row r="455" spans="16:23" ht="15.75" customHeight="1">
      <c r="P455" s="494"/>
      <c r="Q455" s="494"/>
      <c r="R455" s="494"/>
      <c r="S455" s="148">
        <f t="shared" ref="S455:V455" si="215">J437</f>
        <v>0</v>
      </c>
      <c r="T455" s="148">
        <f t="shared" si="215"/>
        <v>0</v>
      </c>
      <c r="U455" s="148">
        <f t="shared" si="215"/>
        <v>0</v>
      </c>
      <c r="V455" s="148">
        <f t="shared" si="215"/>
        <v>0</v>
      </c>
      <c r="W455" s="494"/>
    </row>
    <row r="456" spans="16:23" ht="15.75" customHeight="1">
      <c r="P456" s="498">
        <f t="shared" ref="P456:V456" si="216">C438</f>
        <v>0</v>
      </c>
      <c r="Q456" s="506">
        <f t="shared" si="216"/>
        <v>0</v>
      </c>
      <c r="R456" s="506">
        <f t="shared" si="216"/>
        <v>0</v>
      </c>
      <c r="S456" s="148">
        <f t="shared" si="216"/>
        <v>0</v>
      </c>
      <c r="T456" s="148">
        <f t="shared" si="216"/>
        <v>0</v>
      </c>
      <c r="U456" s="148">
        <f t="shared" si="216"/>
        <v>0</v>
      </c>
      <c r="V456" s="148">
        <f t="shared" si="216"/>
        <v>0</v>
      </c>
      <c r="W456" s="493">
        <f>SUM(S457:V457)</f>
        <v>0</v>
      </c>
    </row>
    <row r="457" spans="16:23" ht="15.75" customHeight="1">
      <c r="P457" s="494"/>
      <c r="Q457" s="494"/>
      <c r="R457" s="494"/>
      <c r="S457" s="148">
        <f t="shared" ref="S457:V457" si="217">J438</f>
        <v>0</v>
      </c>
      <c r="T457" s="148">
        <f t="shared" si="217"/>
        <v>0</v>
      </c>
      <c r="U457" s="148">
        <f t="shared" si="217"/>
        <v>0</v>
      </c>
      <c r="V457" s="148">
        <f t="shared" si="217"/>
        <v>0</v>
      </c>
      <c r="W457" s="494"/>
    </row>
    <row r="458" spans="16:23" ht="15.75" customHeight="1">
      <c r="P458" s="495" t="str">
        <f>B439</f>
        <v>Implementar cuatro (4) componentes de la ruta para el cambio cultural en pro de la inclusión y no discriminación de la población LGBTI en Bogotá.</v>
      </c>
      <c r="Q458" s="496"/>
      <c r="R458" s="496"/>
      <c r="S458" s="496"/>
      <c r="T458" s="496"/>
      <c r="U458" s="496"/>
      <c r="V458" s="496"/>
      <c r="W458" s="497"/>
    </row>
    <row r="459" spans="16:23" ht="27" customHeight="1">
      <c r="P459" s="498">
        <f t="shared" ref="P459:V459" si="218">C439</f>
        <v>0</v>
      </c>
      <c r="Q459" s="506">
        <f t="shared" si="218"/>
        <v>0</v>
      </c>
      <c r="R459" s="506">
        <f t="shared" si="218"/>
        <v>0</v>
      </c>
      <c r="S459" s="148">
        <f t="shared" si="218"/>
        <v>0</v>
      </c>
      <c r="T459" s="148">
        <f t="shared" si="218"/>
        <v>0</v>
      </c>
      <c r="U459" s="148">
        <f t="shared" si="218"/>
        <v>0</v>
      </c>
      <c r="V459" s="148">
        <f t="shared" si="218"/>
        <v>0</v>
      </c>
      <c r="W459" s="493">
        <f>SUM(S460:V460)</f>
        <v>0</v>
      </c>
    </row>
    <row r="460" spans="16:23" ht="27" customHeight="1">
      <c r="P460" s="494"/>
      <c r="Q460" s="494"/>
      <c r="R460" s="494"/>
      <c r="S460" s="148">
        <f t="shared" ref="S460:V460" si="219">J439</f>
        <v>0</v>
      </c>
      <c r="T460" s="148">
        <f t="shared" si="219"/>
        <v>0</v>
      </c>
      <c r="U460" s="148">
        <f t="shared" si="219"/>
        <v>0</v>
      </c>
      <c r="V460" s="148">
        <f t="shared" si="219"/>
        <v>0</v>
      </c>
      <c r="W460" s="494"/>
    </row>
    <row r="461" spans="16:23" ht="27" customHeight="1">
      <c r="P461" s="504">
        <f t="shared" ref="P461:V461" si="220">C440</f>
        <v>0</v>
      </c>
      <c r="Q461" s="506">
        <f t="shared" si="220"/>
        <v>0</v>
      </c>
      <c r="R461" s="506">
        <f t="shared" si="220"/>
        <v>0</v>
      </c>
      <c r="S461" s="153">
        <f t="shared" si="220"/>
        <v>0</v>
      </c>
      <c r="T461" s="153">
        <f t="shared" si="220"/>
        <v>0</v>
      </c>
      <c r="U461" s="153">
        <f t="shared" si="220"/>
        <v>0</v>
      </c>
      <c r="V461" s="153">
        <f t="shared" si="220"/>
        <v>0</v>
      </c>
      <c r="W461" s="493">
        <f>SUM(S462:V462)</f>
        <v>0</v>
      </c>
    </row>
    <row r="462" spans="16:23" ht="27" customHeight="1">
      <c r="P462" s="494"/>
      <c r="Q462" s="494"/>
      <c r="R462" s="494"/>
      <c r="S462" s="148">
        <f t="shared" ref="S462:V462" si="221">J440</f>
        <v>0</v>
      </c>
      <c r="T462" s="148">
        <f t="shared" si="221"/>
        <v>0</v>
      </c>
      <c r="U462" s="148">
        <f t="shared" si="221"/>
        <v>0</v>
      </c>
      <c r="V462" s="148">
        <f t="shared" si="221"/>
        <v>0</v>
      </c>
      <c r="W462" s="494"/>
    </row>
    <row r="463" spans="16:23" ht="27" customHeight="1">
      <c r="P463" s="498">
        <f t="shared" ref="P463:V463" si="222">C441</f>
        <v>0</v>
      </c>
      <c r="Q463" s="506">
        <f t="shared" si="222"/>
        <v>0</v>
      </c>
      <c r="R463" s="506">
        <f t="shared" si="222"/>
        <v>0</v>
      </c>
      <c r="S463" s="148">
        <f t="shared" si="222"/>
        <v>0</v>
      </c>
      <c r="T463" s="148">
        <f t="shared" si="222"/>
        <v>0</v>
      </c>
      <c r="U463" s="148">
        <f t="shared" si="222"/>
        <v>0</v>
      </c>
      <c r="V463" s="148">
        <f t="shared" si="222"/>
        <v>0</v>
      </c>
      <c r="W463" s="493">
        <f>SUM(S464:V464)</f>
        <v>0</v>
      </c>
    </row>
    <row r="464" spans="16:23" ht="27" customHeight="1">
      <c r="P464" s="494"/>
      <c r="Q464" s="494"/>
      <c r="R464" s="494"/>
      <c r="S464" s="148">
        <f t="shared" ref="S464:V464" si="223">J441</f>
        <v>0</v>
      </c>
      <c r="T464" s="148">
        <f t="shared" si="223"/>
        <v>0</v>
      </c>
      <c r="U464" s="148">
        <f t="shared" si="223"/>
        <v>0</v>
      </c>
      <c r="V464" s="148">
        <f t="shared" si="223"/>
        <v>0</v>
      </c>
      <c r="W464" s="494"/>
    </row>
    <row r="465" spans="16:23" ht="27" customHeight="1">
      <c r="P465" s="498">
        <f t="shared" ref="P465:V465" si="224">C442</f>
        <v>0</v>
      </c>
      <c r="Q465" s="506">
        <f t="shared" si="224"/>
        <v>0</v>
      </c>
      <c r="R465" s="506">
        <f t="shared" si="224"/>
        <v>0</v>
      </c>
      <c r="S465" s="148">
        <f t="shared" si="224"/>
        <v>0</v>
      </c>
      <c r="T465" s="148">
        <f t="shared" si="224"/>
        <v>0</v>
      </c>
      <c r="U465" s="148">
        <f t="shared" si="224"/>
        <v>0</v>
      </c>
      <c r="V465" s="148">
        <f t="shared" si="224"/>
        <v>0</v>
      </c>
      <c r="W465" s="493">
        <f>SUM(S466:V466)</f>
        <v>0</v>
      </c>
    </row>
    <row r="466" spans="16:23" ht="27" customHeight="1">
      <c r="P466" s="494"/>
      <c r="Q466" s="494"/>
      <c r="R466" s="494"/>
      <c r="S466" s="148">
        <f t="shared" ref="S466:V466" si="225">J442</f>
        <v>0</v>
      </c>
      <c r="T466" s="148">
        <f t="shared" si="225"/>
        <v>0</v>
      </c>
      <c r="U466" s="148">
        <f t="shared" si="225"/>
        <v>0</v>
      </c>
      <c r="V466" s="148">
        <f t="shared" si="225"/>
        <v>0</v>
      </c>
      <c r="W466" s="494"/>
    </row>
    <row r="467" spans="16:23" ht="27" customHeight="1">
      <c r="P467" s="498">
        <f t="shared" ref="P467:V467" si="226">C443</f>
        <v>0</v>
      </c>
      <c r="Q467" s="506">
        <f t="shared" si="226"/>
        <v>0</v>
      </c>
      <c r="R467" s="506">
        <f t="shared" si="226"/>
        <v>0</v>
      </c>
      <c r="S467" s="148">
        <f t="shared" si="226"/>
        <v>0</v>
      </c>
      <c r="T467" s="148">
        <f t="shared" si="226"/>
        <v>0</v>
      </c>
      <c r="U467" s="148">
        <f t="shared" si="226"/>
        <v>0</v>
      </c>
      <c r="V467" s="148">
        <f t="shared" si="226"/>
        <v>0</v>
      </c>
      <c r="W467" s="493">
        <f>SUM(S468:V468)</f>
        <v>0</v>
      </c>
    </row>
    <row r="468" spans="16:23" ht="27" customHeight="1">
      <c r="P468" s="494"/>
      <c r="Q468" s="494"/>
      <c r="R468" s="494"/>
      <c r="S468" s="148">
        <f t="shared" ref="S468:V468" si="227">J443</f>
        <v>0</v>
      </c>
      <c r="T468" s="148">
        <f t="shared" si="227"/>
        <v>0</v>
      </c>
      <c r="U468" s="148">
        <f t="shared" si="227"/>
        <v>0</v>
      </c>
      <c r="V468" s="148">
        <f t="shared" si="227"/>
        <v>0</v>
      </c>
      <c r="W468" s="494"/>
    </row>
    <row r="469" spans="16:23" ht="27" customHeight="1">
      <c r="P469" s="498">
        <f t="shared" ref="P469:V469" si="228">C444</f>
        <v>0</v>
      </c>
      <c r="Q469" s="506">
        <f t="shared" si="228"/>
        <v>0</v>
      </c>
      <c r="R469" s="506">
        <f t="shared" si="228"/>
        <v>0</v>
      </c>
      <c r="S469" s="148">
        <f t="shared" si="228"/>
        <v>0</v>
      </c>
      <c r="T469" s="148">
        <f t="shared" si="228"/>
        <v>0</v>
      </c>
      <c r="U469" s="148">
        <f t="shared" si="228"/>
        <v>0</v>
      </c>
      <c r="V469" s="148">
        <f t="shared" si="228"/>
        <v>0</v>
      </c>
      <c r="W469" s="493">
        <f>SUM(S470:V470)</f>
        <v>0</v>
      </c>
    </row>
    <row r="470" spans="16:23" ht="27" customHeight="1">
      <c r="P470" s="494"/>
      <c r="Q470" s="494"/>
      <c r="R470" s="494"/>
      <c r="S470" s="148">
        <f t="shared" ref="S470:V470" si="229">J444</f>
        <v>0</v>
      </c>
      <c r="T470" s="148">
        <f t="shared" si="229"/>
        <v>0</v>
      </c>
      <c r="U470" s="148">
        <f t="shared" si="229"/>
        <v>0</v>
      </c>
      <c r="V470" s="148">
        <f t="shared" si="229"/>
        <v>0</v>
      </c>
      <c r="W470" s="494"/>
    </row>
    <row r="471" spans="16:23" ht="27" customHeight="1">
      <c r="P471" s="498">
        <f t="shared" ref="P471:V471" si="230">C445</f>
        <v>0</v>
      </c>
      <c r="Q471" s="506">
        <f t="shared" si="230"/>
        <v>0</v>
      </c>
      <c r="R471" s="506">
        <f t="shared" si="230"/>
        <v>0</v>
      </c>
      <c r="S471" s="148">
        <f t="shared" si="230"/>
        <v>0</v>
      </c>
      <c r="T471" s="148">
        <f t="shared" si="230"/>
        <v>0</v>
      </c>
      <c r="U471" s="148">
        <f t="shared" si="230"/>
        <v>0</v>
      </c>
      <c r="V471" s="148">
        <f t="shared" si="230"/>
        <v>0</v>
      </c>
      <c r="W471" s="493">
        <f>SUM(S472:V472)</f>
        <v>0</v>
      </c>
    </row>
    <row r="472" spans="16:23" ht="27" customHeight="1">
      <c r="P472" s="494"/>
      <c r="Q472" s="494"/>
      <c r="R472" s="494"/>
      <c r="S472" s="148">
        <f t="shared" ref="S472:V472" si="231">J445</f>
        <v>0</v>
      </c>
      <c r="T472" s="148">
        <f t="shared" si="231"/>
        <v>0</v>
      </c>
      <c r="U472" s="148">
        <f t="shared" si="231"/>
        <v>0</v>
      </c>
      <c r="V472" s="148">
        <f t="shared" si="231"/>
        <v>0</v>
      </c>
      <c r="W472" s="494"/>
    </row>
    <row r="473" spans="16:23" ht="27" customHeight="1">
      <c r="P473" s="495" t="str">
        <f>B446</f>
        <v>Vincular a 9000 mujeres en estrategias de empoderamiento Social y político que aportan a la promoción y garantía de sus derechos.</v>
      </c>
      <c r="Q473" s="496"/>
      <c r="R473" s="496"/>
      <c r="S473" s="496"/>
      <c r="T473" s="496"/>
      <c r="U473" s="496"/>
      <c r="V473" s="496"/>
      <c r="W473" s="497"/>
    </row>
    <row r="474" spans="16:23" ht="27" customHeight="1">
      <c r="P474" s="498">
        <f t="shared" ref="P474:V474" si="232">C446</f>
        <v>0</v>
      </c>
      <c r="Q474" s="506">
        <f t="shared" si="232"/>
        <v>0</v>
      </c>
      <c r="R474" s="506">
        <f t="shared" si="232"/>
        <v>0</v>
      </c>
      <c r="S474" s="148">
        <f t="shared" si="232"/>
        <v>0</v>
      </c>
      <c r="T474" s="148">
        <f t="shared" si="232"/>
        <v>0</v>
      </c>
      <c r="U474" s="148">
        <f t="shared" si="232"/>
        <v>0</v>
      </c>
      <c r="V474" s="148">
        <f t="shared" si="232"/>
        <v>0</v>
      </c>
      <c r="W474" s="493">
        <f>SUM(S475:V475)</f>
        <v>0</v>
      </c>
    </row>
    <row r="475" spans="16:23" ht="27" customHeight="1">
      <c r="P475" s="494"/>
      <c r="Q475" s="494"/>
      <c r="R475" s="494"/>
      <c r="S475" s="148">
        <f t="shared" ref="S475:V475" si="233">J446</f>
        <v>0</v>
      </c>
      <c r="T475" s="148">
        <f t="shared" si="233"/>
        <v>0</v>
      </c>
      <c r="U475" s="148">
        <f t="shared" si="233"/>
        <v>0</v>
      </c>
      <c r="V475" s="148">
        <f t="shared" si="233"/>
        <v>0</v>
      </c>
      <c r="W475" s="494"/>
    </row>
    <row r="476" spans="16:23" ht="27" customHeight="1">
      <c r="P476" s="498">
        <f t="shared" ref="P476:V476" si="234">C447</f>
        <v>0</v>
      </c>
      <c r="Q476" s="506">
        <f t="shared" si="234"/>
        <v>0</v>
      </c>
      <c r="R476" s="506">
        <f t="shared" si="234"/>
        <v>0</v>
      </c>
      <c r="S476" s="148">
        <f t="shared" si="234"/>
        <v>0</v>
      </c>
      <c r="T476" s="148">
        <f t="shared" si="234"/>
        <v>0</v>
      </c>
      <c r="U476" s="148">
        <f t="shared" si="234"/>
        <v>0</v>
      </c>
      <c r="V476" s="148">
        <f t="shared" si="234"/>
        <v>0</v>
      </c>
      <c r="W476" s="493">
        <f>SUM(S477:V477)</f>
        <v>0</v>
      </c>
    </row>
    <row r="477" spans="16:23" ht="27" customHeight="1">
      <c r="P477" s="494"/>
      <c r="Q477" s="494"/>
      <c r="R477" s="494"/>
      <c r="S477" s="148">
        <f t="shared" ref="S477:V477" si="235">J447</f>
        <v>0</v>
      </c>
      <c r="T477" s="148">
        <f t="shared" si="235"/>
        <v>0</v>
      </c>
      <c r="U477" s="148">
        <f t="shared" si="235"/>
        <v>0</v>
      </c>
      <c r="V477" s="148">
        <f t="shared" si="235"/>
        <v>0</v>
      </c>
      <c r="W477" s="494"/>
    </row>
    <row r="487" spans="1:23" ht="15.75" customHeight="1">
      <c r="A487" s="526" t="s">
        <v>2</v>
      </c>
      <c r="B487" s="527" t="s">
        <v>3</v>
      </c>
      <c r="D487" s="141"/>
      <c r="E487" s="141"/>
      <c r="F487" s="141"/>
      <c r="G487" s="141"/>
      <c r="H487" s="141"/>
      <c r="I487" s="141"/>
      <c r="J487" s="141"/>
      <c r="K487" s="141"/>
      <c r="L487" s="141"/>
      <c r="M487" s="142"/>
      <c r="O487" s="74"/>
      <c r="P487" s="500" t="str">
        <f>CONCATENATE("Tabla X  - Programa ",A488)</f>
        <v>Tabla X  - Programa 2.13. Bogotá, un territorio de paz y reconciliación en donde todos puedan volver a empezar</v>
      </c>
      <c r="Q487" s="501"/>
      <c r="R487" s="501"/>
      <c r="S487" s="501"/>
      <c r="T487" s="501"/>
      <c r="U487" s="501"/>
      <c r="V487" s="501"/>
      <c r="W487" s="501"/>
    </row>
    <row r="488" spans="1:23" ht="15.75" customHeight="1">
      <c r="A488" s="528" t="s">
        <v>85</v>
      </c>
      <c r="B488" s="529" t="s">
        <v>12098</v>
      </c>
      <c r="D488" s="141"/>
      <c r="E488" s="141"/>
      <c r="F488" s="141"/>
      <c r="G488" s="141"/>
      <c r="H488" s="141"/>
      <c r="I488" s="141"/>
      <c r="J488" s="144"/>
      <c r="K488" s="144"/>
      <c r="L488" s="144"/>
      <c r="M488" s="145"/>
      <c r="O488" s="74"/>
      <c r="P488" s="499" t="s">
        <v>2286</v>
      </c>
      <c r="Q488" s="502" t="s">
        <v>12057</v>
      </c>
      <c r="R488" s="496"/>
      <c r="S488" s="496"/>
      <c r="T488" s="496"/>
      <c r="U488" s="496"/>
      <c r="V488" s="496"/>
      <c r="W488" s="503"/>
    </row>
    <row r="489" spans="1:23" ht="15.75" customHeight="1">
      <c r="A489" s="530"/>
      <c r="B489" s="531" t="s">
        <v>250</v>
      </c>
      <c r="D489" s="141"/>
      <c r="E489" s="141"/>
      <c r="F489" s="141"/>
      <c r="G489" s="141"/>
      <c r="H489" s="141"/>
      <c r="I489" s="141"/>
      <c r="J489" s="144"/>
      <c r="K489" s="144"/>
      <c r="L489" s="144"/>
      <c r="M489" s="145"/>
      <c r="O489" s="74"/>
      <c r="P489" s="494"/>
      <c r="Q489" s="147" t="s">
        <v>12044</v>
      </c>
      <c r="R489" s="147" t="s">
        <v>12045</v>
      </c>
      <c r="S489" s="146">
        <v>2024</v>
      </c>
      <c r="T489" s="146">
        <v>2025</v>
      </c>
      <c r="U489" s="146">
        <v>2026</v>
      </c>
      <c r="V489" s="146">
        <v>2027</v>
      </c>
      <c r="W489" s="147" t="s">
        <v>2289</v>
      </c>
    </row>
    <row r="490" spans="1:23" ht="15.75" customHeight="1">
      <c r="A490" s="530"/>
      <c r="B490" s="531" t="s">
        <v>263</v>
      </c>
      <c r="D490" s="141"/>
      <c r="E490" s="141"/>
      <c r="F490" s="141"/>
      <c r="G490" s="141"/>
      <c r="H490" s="141"/>
      <c r="I490" s="141"/>
      <c r="J490" s="144"/>
      <c r="K490" s="144"/>
      <c r="L490" s="144"/>
      <c r="M490" s="145"/>
      <c r="O490" s="74"/>
      <c r="P490" s="495" t="str">
        <f>B488</f>
        <v>Atender el 100% de las personas que ingresan a las rutas prevención de vulneraciones de los derechos humanos de mujeres personas de los sectores sociales LGBTI víctimas de trata de personas víctimas de abuso de autoridad defensores y defensoras de derecho</v>
      </c>
      <c r="Q490" s="496"/>
      <c r="R490" s="496"/>
      <c r="S490" s="496"/>
      <c r="T490" s="496"/>
      <c r="U490" s="496"/>
      <c r="V490" s="496"/>
      <c r="W490" s="503"/>
    </row>
    <row r="491" spans="1:23" ht="36" customHeight="1">
      <c r="A491" s="530"/>
      <c r="B491" s="531" t="s">
        <v>98</v>
      </c>
      <c r="D491" s="141"/>
      <c r="E491" s="141"/>
      <c r="F491" s="141"/>
      <c r="G491" s="141"/>
      <c r="H491" s="141"/>
      <c r="I491" s="141"/>
      <c r="J491" s="144"/>
      <c r="K491" s="144"/>
      <c r="L491" s="144"/>
      <c r="M491" s="145"/>
      <c r="O491" s="74"/>
      <c r="P491" s="498">
        <f t="shared" ref="P491:V491" si="236">C488</f>
        <v>0</v>
      </c>
      <c r="Q491" s="506">
        <f t="shared" si="236"/>
        <v>0</v>
      </c>
      <c r="R491" s="506">
        <f t="shared" si="236"/>
        <v>0</v>
      </c>
      <c r="S491" s="156">
        <f t="shared" si="236"/>
        <v>0</v>
      </c>
      <c r="T491" s="156">
        <f t="shared" si="236"/>
        <v>0</v>
      </c>
      <c r="U491" s="156">
        <f t="shared" si="236"/>
        <v>0</v>
      </c>
      <c r="V491" s="156">
        <f t="shared" si="236"/>
        <v>0</v>
      </c>
      <c r="W491" s="493">
        <f>SUM(S492:V492)</f>
        <v>0</v>
      </c>
    </row>
    <row r="492" spans="1:23" ht="36" customHeight="1">
      <c r="A492" s="530"/>
      <c r="B492" s="531" t="s">
        <v>311</v>
      </c>
      <c r="D492" s="141"/>
      <c r="E492" s="141"/>
      <c r="F492" s="141"/>
      <c r="G492" s="141"/>
      <c r="H492" s="141"/>
      <c r="I492" s="141"/>
      <c r="J492" s="144"/>
      <c r="K492" s="144"/>
      <c r="L492" s="144"/>
      <c r="M492" s="145"/>
      <c r="O492" s="74"/>
      <c r="P492" s="494"/>
      <c r="Q492" s="494"/>
      <c r="R492" s="494"/>
      <c r="S492" s="148">
        <f t="shared" ref="S492:V492" si="237">J488</f>
        <v>0</v>
      </c>
      <c r="T492" s="148">
        <f t="shared" si="237"/>
        <v>0</v>
      </c>
      <c r="U492" s="148">
        <f t="shared" si="237"/>
        <v>0</v>
      </c>
      <c r="V492" s="148">
        <f t="shared" si="237"/>
        <v>0</v>
      </c>
      <c r="W492" s="494"/>
    </row>
    <row r="493" spans="1:23" ht="36" customHeight="1">
      <c r="A493" s="530"/>
      <c r="B493" s="531" t="s">
        <v>256</v>
      </c>
      <c r="D493" s="141"/>
      <c r="E493" s="141"/>
      <c r="F493" s="141"/>
      <c r="G493" s="141"/>
      <c r="H493" s="141"/>
      <c r="I493" s="141"/>
      <c r="J493" s="144"/>
      <c r="K493" s="144"/>
      <c r="L493" s="144"/>
      <c r="M493" s="145"/>
      <c r="O493" s="74"/>
      <c r="P493" s="498">
        <f t="shared" ref="P493:V493" si="238">C489</f>
        <v>0</v>
      </c>
      <c r="Q493" s="506">
        <f t="shared" si="238"/>
        <v>0</v>
      </c>
      <c r="R493" s="506">
        <f t="shared" si="238"/>
        <v>0</v>
      </c>
      <c r="S493" s="148">
        <f t="shared" si="238"/>
        <v>0</v>
      </c>
      <c r="T493" s="148">
        <f t="shared" si="238"/>
        <v>0</v>
      </c>
      <c r="U493" s="148">
        <f t="shared" si="238"/>
        <v>0</v>
      </c>
      <c r="V493" s="148">
        <f t="shared" si="238"/>
        <v>0</v>
      </c>
      <c r="W493" s="493">
        <f>SUM(S494:V494)</f>
        <v>0</v>
      </c>
    </row>
    <row r="494" spans="1:23" ht="36" customHeight="1">
      <c r="A494" s="530"/>
      <c r="B494" s="531" t="s">
        <v>259</v>
      </c>
      <c r="D494" s="141"/>
      <c r="E494" s="141"/>
      <c r="F494" s="141"/>
      <c r="G494" s="141"/>
      <c r="H494" s="141"/>
      <c r="I494" s="141"/>
      <c r="J494" s="144"/>
      <c r="K494" s="144"/>
      <c r="L494" s="144"/>
      <c r="M494" s="145"/>
      <c r="O494" s="74"/>
      <c r="P494" s="494"/>
      <c r="Q494" s="494"/>
      <c r="R494" s="494"/>
      <c r="S494" s="148">
        <f t="shared" ref="S494:V494" si="239">J489</f>
        <v>0</v>
      </c>
      <c r="T494" s="148">
        <f t="shared" si="239"/>
        <v>0</v>
      </c>
      <c r="U494" s="148">
        <f t="shared" si="239"/>
        <v>0</v>
      </c>
      <c r="V494" s="148">
        <f t="shared" si="239"/>
        <v>0</v>
      </c>
      <c r="W494" s="494"/>
    </row>
    <row r="495" spans="1:23" ht="36" customHeight="1">
      <c r="A495" s="532"/>
      <c r="B495" s="533" t="s">
        <v>253</v>
      </c>
      <c r="D495" s="149"/>
      <c r="E495" s="149"/>
      <c r="F495" s="149"/>
      <c r="G495" s="149"/>
      <c r="H495" s="149"/>
      <c r="I495" s="149"/>
      <c r="J495" s="150"/>
      <c r="K495" s="150"/>
      <c r="L495" s="150"/>
      <c r="M495" s="151"/>
      <c r="O495" s="74"/>
      <c r="P495" s="498">
        <f t="shared" ref="P495:V495" si="240">C490</f>
        <v>0</v>
      </c>
      <c r="Q495" s="506">
        <f t="shared" si="240"/>
        <v>0</v>
      </c>
      <c r="R495" s="506">
        <f t="shared" si="240"/>
        <v>0</v>
      </c>
      <c r="S495" s="156">
        <f t="shared" si="240"/>
        <v>0</v>
      </c>
      <c r="T495" s="156">
        <f t="shared" si="240"/>
        <v>0</v>
      </c>
      <c r="U495" s="156">
        <f t="shared" si="240"/>
        <v>0</v>
      </c>
      <c r="V495" s="156">
        <f t="shared" si="240"/>
        <v>0</v>
      </c>
      <c r="W495" s="493">
        <f>SUM(S496:V496)</f>
        <v>0</v>
      </c>
    </row>
    <row r="496" spans="1:23" ht="36" customHeight="1">
      <c r="A496" s="152"/>
      <c r="B496" s="152"/>
      <c r="C496" s="152"/>
      <c r="D496" s="152"/>
      <c r="E496" s="152"/>
      <c r="F496" s="152"/>
      <c r="G496" s="152"/>
      <c r="H496" s="152"/>
      <c r="I496" s="152"/>
      <c r="J496" s="152"/>
      <c r="K496" s="152"/>
      <c r="L496" s="143"/>
      <c r="M496" s="143"/>
      <c r="N496" s="143"/>
      <c r="O496" s="74"/>
      <c r="P496" s="494"/>
      <c r="Q496" s="494"/>
      <c r="R496" s="494"/>
      <c r="S496" s="148">
        <f t="shared" ref="S496:V496" si="241">J490</f>
        <v>0</v>
      </c>
      <c r="T496" s="148">
        <f t="shared" si="241"/>
        <v>0</v>
      </c>
      <c r="U496" s="148">
        <f t="shared" si="241"/>
        <v>0</v>
      </c>
      <c r="V496" s="148">
        <f t="shared" si="241"/>
        <v>0</v>
      </c>
      <c r="W496" s="494"/>
    </row>
    <row r="497" spans="16:23" ht="36" customHeight="1">
      <c r="P497" s="498">
        <f t="shared" ref="P497:V497" si="242">C491</f>
        <v>0</v>
      </c>
      <c r="Q497" s="506">
        <f t="shared" si="242"/>
        <v>0</v>
      </c>
      <c r="R497" s="506">
        <f t="shared" si="242"/>
        <v>0</v>
      </c>
      <c r="S497" s="148">
        <f t="shared" si="242"/>
        <v>0</v>
      </c>
      <c r="T497" s="148">
        <f t="shared" si="242"/>
        <v>0</v>
      </c>
      <c r="U497" s="148">
        <f t="shared" si="242"/>
        <v>0</v>
      </c>
      <c r="V497" s="148">
        <f t="shared" si="242"/>
        <v>0</v>
      </c>
      <c r="W497" s="493">
        <f>SUM(S498:V498)</f>
        <v>0</v>
      </c>
    </row>
    <row r="498" spans="16:23" ht="36" customHeight="1">
      <c r="P498" s="494"/>
      <c r="Q498" s="494"/>
      <c r="R498" s="494"/>
      <c r="S498" s="148">
        <f t="shared" ref="S498:V498" si="243">J491</f>
        <v>0</v>
      </c>
      <c r="T498" s="148">
        <f t="shared" si="243"/>
        <v>0</v>
      </c>
      <c r="U498" s="148">
        <f t="shared" si="243"/>
        <v>0</v>
      </c>
      <c r="V498" s="148">
        <f t="shared" si="243"/>
        <v>0</v>
      </c>
      <c r="W498" s="494"/>
    </row>
    <row r="499" spans="16:23" ht="36" customHeight="1">
      <c r="P499" s="498">
        <f t="shared" ref="P499:V499" si="244">C492</f>
        <v>0</v>
      </c>
      <c r="Q499" s="506">
        <f t="shared" si="244"/>
        <v>0</v>
      </c>
      <c r="R499" s="506">
        <f t="shared" si="244"/>
        <v>0</v>
      </c>
      <c r="S499" s="156">
        <f t="shared" si="244"/>
        <v>0</v>
      </c>
      <c r="T499" s="156">
        <f t="shared" si="244"/>
        <v>0</v>
      </c>
      <c r="U499" s="156">
        <f t="shared" si="244"/>
        <v>0</v>
      </c>
      <c r="V499" s="156">
        <f t="shared" si="244"/>
        <v>0</v>
      </c>
      <c r="W499" s="493">
        <f>SUM(S500:V500)</f>
        <v>0</v>
      </c>
    </row>
    <row r="500" spans="16:23" ht="36" customHeight="1">
      <c r="P500" s="494"/>
      <c r="Q500" s="494"/>
      <c r="R500" s="494"/>
      <c r="S500" s="148">
        <f t="shared" ref="S500:V500" si="245">J492</f>
        <v>0</v>
      </c>
      <c r="T500" s="148">
        <f t="shared" si="245"/>
        <v>0</v>
      </c>
      <c r="U500" s="148">
        <f t="shared" si="245"/>
        <v>0</v>
      </c>
      <c r="V500" s="148">
        <f t="shared" si="245"/>
        <v>0</v>
      </c>
      <c r="W500" s="494"/>
    </row>
    <row r="501" spans="16:23" ht="36" customHeight="1">
      <c r="P501" s="495" t="str">
        <f>B493</f>
        <v>Implementar 1 ruta distrital en alianza con el sector privado para la inclusión laboral y sostenibilidad económica de personas en proceso de reincorporación reintegración personas que hayan culminado la ruta de reintegración o comparecientes ante la JEP</v>
      </c>
      <c r="Q501" s="496"/>
      <c r="R501" s="496"/>
      <c r="S501" s="496"/>
      <c r="T501" s="496"/>
      <c r="U501" s="496"/>
      <c r="V501" s="496"/>
      <c r="W501" s="497"/>
    </row>
    <row r="502" spans="16:23" ht="36" customHeight="1">
      <c r="P502" s="498">
        <f t="shared" ref="P502:V502" si="246">C493</f>
        <v>0</v>
      </c>
      <c r="Q502" s="506">
        <f t="shared" si="246"/>
        <v>0</v>
      </c>
      <c r="R502" s="506">
        <f t="shared" si="246"/>
        <v>0</v>
      </c>
      <c r="S502" s="156">
        <f t="shared" si="246"/>
        <v>0</v>
      </c>
      <c r="T502" s="156">
        <f t="shared" si="246"/>
        <v>0</v>
      </c>
      <c r="U502" s="156">
        <f t="shared" si="246"/>
        <v>0</v>
      </c>
      <c r="V502" s="156">
        <f t="shared" si="246"/>
        <v>0</v>
      </c>
      <c r="W502" s="493">
        <f>SUM(S503:V503)</f>
        <v>0</v>
      </c>
    </row>
    <row r="503" spans="16:23" ht="36" customHeight="1">
      <c r="P503" s="494"/>
      <c r="Q503" s="494"/>
      <c r="R503" s="494"/>
      <c r="S503" s="148">
        <f t="shared" ref="S503:V503" si="247">J493</f>
        <v>0</v>
      </c>
      <c r="T503" s="148">
        <f t="shared" si="247"/>
        <v>0</v>
      </c>
      <c r="U503" s="148">
        <f t="shared" si="247"/>
        <v>0</v>
      </c>
      <c r="V503" s="148">
        <f t="shared" si="247"/>
        <v>0</v>
      </c>
      <c r="W503" s="494"/>
    </row>
    <row r="504" spans="16:23" ht="36" customHeight="1">
      <c r="P504" s="498">
        <f t="shared" ref="P504:V504" si="248">C494</f>
        <v>0</v>
      </c>
      <c r="Q504" s="506">
        <f t="shared" si="248"/>
        <v>0</v>
      </c>
      <c r="R504" s="506">
        <f t="shared" si="248"/>
        <v>0</v>
      </c>
      <c r="S504" s="148">
        <f t="shared" si="248"/>
        <v>0</v>
      </c>
      <c r="T504" s="148">
        <f t="shared" si="248"/>
        <v>0</v>
      </c>
      <c r="U504" s="148">
        <f t="shared" si="248"/>
        <v>0</v>
      </c>
      <c r="V504" s="148">
        <f t="shared" si="248"/>
        <v>0</v>
      </c>
      <c r="W504" s="493">
        <f>SUM(S505:V505)</f>
        <v>0</v>
      </c>
    </row>
    <row r="505" spans="16:23" ht="36" customHeight="1">
      <c r="P505" s="494"/>
      <c r="Q505" s="494"/>
      <c r="R505" s="494"/>
      <c r="S505" s="148">
        <f t="shared" ref="S505:V505" si="249">J494</f>
        <v>0</v>
      </c>
      <c r="T505" s="148">
        <f t="shared" si="249"/>
        <v>0</v>
      </c>
      <c r="U505" s="148">
        <f t="shared" si="249"/>
        <v>0</v>
      </c>
      <c r="V505" s="148">
        <f t="shared" si="249"/>
        <v>0</v>
      </c>
      <c r="W505" s="494"/>
    </row>
    <row r="506" spans="16:23" ht="36" customHeight="1">
      <c r="P506" s="495" t="str">
        <f>B495</f>
        <v>Implementar al 100% las medidas de atención y asistencia a víctimas conforme a la competencia del Distrito.</v>
      </c>
      <c r="Q506" s="496"/>
      <c r="R506" s="496"/>
      <c r="S506" s="496"/>
      <c r="T506" s="496"/>
      <c r="U506" s="496"/>
      <c r="V506" s="496"/>
      <c r="W506" s="497"/>
    </row>
    <row r="507" spans="16:23" ht="54" customHeight="1">
      <c r="P507" s="498">
        <f t="shared" ref="P507:V507" si="250">C495</f>
        <v>0</v>
      </c>
      <c r="Q507" s="506">
        <f t="shared" si="250"/>
        <v>0</v>
      </c>
      <c r="R507" s="506">
        <f t="shared" si="250"/>
        <v>0</v>
      </c>
      <c r="S507" s="148">
        <f t="shared" si="250"/>
        <v>0</v>
      </c>
      <c r="T507" s="148">
        <f t="shared" si="250"/>
        <v>0</v>
      </c>
      <c r="U507" s="148">
        <f t="shared" si="250"/>
        <v>0</v>
      </c>
      <c r="V507" s="148">
        <f t="shared" si="250"/>
        <v>0</v>
      </c>
      <c r="W507" s="493">
        <f>SUM(S508:V508)</f>
        <v>0</v>
      </c>
    </row>
    <row r="508" spans="16:23" ht="54" customHeight="1">
      <c r="P508" s="494"/>
      <c r="Q508" s="494"/>
      <c r="R508" s="494"/>
      <c r="S508" s="148">
        <f t="shared" ref="S508:V508" si="251">J495</f>
        <v>0</v>
      </c>
      <c r="T508" s="148">
        <f t="shared" si="251"/>
        <v>0</v>
      </c>
      <c r="U508" s="148">
        <f t="shared" si="251"/>
        <v>0</v>
      </c>
      <c r="V508" s="148">
        <f t="shared" si="251"/>
        <v>0</v>
      </c>
      <c r="W508" s="494"/>
    </row>
    <row r="536" spans="1:23" ht="15.75" customHeight="1">
      <c r="A536" s="526" t="s">
        <v>2</v>
      </c>
      <c r="B536" s="527" t="s">
        <v>3</v>
      </c>
      <c r="D536" s="141"/>
      <c r="E536" s="141"/>
      <c r="F536" s="141"/>
      <c r="G536" s="141"/>
      <c r="H536" s="141"/>
      <c r="I536" s="141"/>
      <c r="J536" s="141"/>
      <c r="K536" s="141"/>
      <c r="L536" s="141"/>
      <c r="M536" s="142"/>
      <c r="O536" s="74"/>
      <c r="P536" s="500" t="str">
        <f>CONCATENATE("Tabla X  - Programa ",A537)</f>
        <v>Tabla X  - Programa 2.14. Bogotá deportiva, recreativa, artística, patrimonial e intercultural</v>
      </c>
      <c r="Q536" s="501"/>
      <c r="R536" s="501"/>
      <c r="S536" s="501"/>
      <c r="T536" s="501"/>
      <c r="U536" s="501"/>
      <c r="V536" s="501"/>
      <c r="W536" s="501"/>
    </row>
    <row r="537" spans="1:23" ht="15.75" customHeight="1">
      <c r="A537" s="528" t="s">
        <v>39</v>
      </c>
      <c r="B537" s="529" t="s">
        <v>56</v>
      </c>
      <c r="D537" s="141"/>
      <c r="E537" s="141"/>
      <c r="F537" s="141"/>
      <c r="G537" s="141"/>
      <c r="H537" s="141"/>
      <c r="I537" s="141"/>
      <c r="J537" s="144"/>
      <c r="K537" s="144"/>
      <c r="L537" s="144"/>
      <c r="M537" s="145"/>
      <c r="O537" s="74"/>
      <c r="P537" s="499" t="s">
        <v>2286</v>
      </c>
      <c r="Q537" s="502" t="s">
        <v>12058</v>
      </c>
      <c r="R537" s="496"/>
      <c r="S537" s="496"/>
      <c r="T537" s="496"/>
      <c r="U537" s="496"/>
      <c r="V537" s="496"/>
      <c r="W537" s="503"/>
    </row>
    <row r="538" spans="1:23" ht="15.75" customHeight="1">
      <c r="A538" s="530"/>
      <c r="B538" s="531" t="s">
        <v>54</v>
      </c>
      <c r="D538" s="141"/>
      <c r="E538" s="141"/>
      <c r="F538" s="141"/>
      <c r="G538" s="141"/>
      <c r="H538" s="141"/>
      <c r="I538" s="141"/>
      <c r="J538" s="144"/>
      <c r="K538" s="144"/>
      <c r="L538" s="144"/>
      <c r="M538" s="145"/>
      <c r="O538" s="74"/>
      <c r="P538" s="494"/>
      <c r="Q538" s="147" t="s">
        <v>12044</v>
      </c>
      <c r="R538" s="147" t="s">
        <v>12045</v>
      </c>
      <c r="S538" s="146">
        <v>2024</v>
      </c>
      <c r="T538" s="146">
        <v>2025</v>
      </c>
      <c r="U538" s="146">
        <v>2026</v>
      </c>
      <c r="V538" s="146">
        <v>2027</v>
      </c>
      <c r="W538" s="147" t="s">
        <v>2289</v>
      </c>
    </row>
    <row r="539" spans="1:23" ht="15.75" customHeight="1">
      <c r="A539" s="530"/>
      <c r="B539" s="531" t="s">
        <v>48</v>
      </c>
      <c r="D539" s="141"/>
      <c r="E539" s="141"/>
      <c r="F539" s="141"/>
      <c r="G539" s="141"/>
      <c r="H539" s="141"/>
      <c r="I539" s="141"/>
      <c r="J539" s="144"/>
      <c r="K539" s="144"/>
      <c r="L539" s="144"/>
      <c r="M539" s="145"/>
      <c r="O539" s="74"/>
      <c r="P539" s="495" t="str">
        <f>B537</f>
        <v>Alcanzar 18.000.000 visitas a las bibliotecas espacios de lectura y espacios alternativos de interacción con lectura y escritura creativa y crítica.</v>
      </c>
      <c r="Q539" s="496"/>
      <c r="R539" s="496"/>
      <c r="S539" s="496"/>
      <c r="T539" s="496"/>
      <c r="U539" s="496"/>
      <c r="V539" s="496"/>
      <c r="W539" s="497"/>
    </row>
    <row r="540" spans="1:23" ht="43.5" customHeight="1">
      <c r="A540" s="530"/>
      <c r="B540" s="531" t="s">
        <v>61</v>
      </c>
      <c r="D540" s="141"/>
      <c r="E540" s="141"/>
      <c r="F540" s="141"/>
      <c r="G540" s="141"/>
      <c r="H540" s="141"/>
      <c r="I540" s="141"/>
      <c r="J540" s="144"/>
      <c r="K540" s="144"/>
      <c r="L540" s="144"/>
      <c r="M540" s="145"/>
      <c r="O540" s="74"/>
      <c r="P540" s="498">
        <f t="shared" ref="P540:V540" si="252">C537</f>
        <v>0</v>
      </c>
      <c r="Q540" s="506">
        <f t="shared" si="252"/>
        <v>0</v>
      </c>
      <c r="R540" s="506">
        <f t="shared" si="252"/>
        <v>0</v>
      </c>
      <c r="S540" s="148">
        <f t="shared" si="252"/>
        <v>0</v>
      </c>
      <c r="T540" s="148">
        <f t="shared" si="252"/>
        <v>0</v>
      </c>
      <c r="U540" s="148">
        <f t="shared" si="252"/>
        <v>0</v>
      </c>
      <c r="V540" s="148">
        <f t="shared" si="252"/>
        <v>0</v>
      </c>
      <c r="W540" s="493">
        <f>SUM(S541:V541)</f>
        <v>0</v>
      </c>
    </row>
    <row r="541" spans="1:23" ht="43.5" customHeight="1">
      <c r="A541" s="530"/>
      <c r="B541" s="531" t="s">
        <v>64</v>
      </c>
      <c r="D541" s="141"/>
      <c r="E541" s="141"/>
      <c r="F541" s="141"/>
      <c r="G541" s="141"/>
      <c r="H541" s="141"/>
      <c r="I541" s="141"/>
      <c r="J541" s="144"/>
      <c r="K541" s="144"/>
      <c r="L541" s="144"/>
      <c r="M541" s="145"/>
      <c r="O541" s="74"/>
      <c r="P541" s="494"/>
      <c r="Q541" s="494"/>
      <c r="R541" s="494"/>
      <c r="S541" s="148">
        <f t="shared" ref="S541:V541" si="253">J537</f>
        <v>0</v>
      </c>
      <c r="T541" s="148">
        <f t="shared" si="253"/>
        <v>0</v>
      </c>
      <c r="U541" s="148">
        <f t="shared" si="253"/>
        <v>0</v>
      </c>
      <c r="V541" s="148">
        <f t="shared" si="253"/>
        <v>0</v>
      </c>
      <c r="W541" s="494"/>
    </row>
    <row r="542" spans="1:23" ht="43.5" customHeight="1">
      <c r="A542" s="530"/>
      <c r="B542" s="531" t="s">
        <v>12099</v>
      </c>
      <c r="D542" s="141"/>
      <c r="E542" s="141"/>
      <c r="F542" s="141"/>
      <c r="G542" s="141"/>
      <c r="H542" s="141"/>
      <c r="I542" s="141"/>
      <c r="J542" s="144"/>
      <c r="K542" s="144"/>
      <c r="L542" s="144"/>
      <c r="M542" s="145"/>
      <c r="O542" s="74"/>
      <c r="P542" s="498">
        <f t="shared" ref="P542:V542" si="254">C538</f>
        <v>0</v>
      </c>
      <c r="Q542" s="506">
        <f t="shared" si="254"/>
        <v>0</v>
      </c>
      <c r="R542" s="506">
        <f t="shared" si="254"/>
        <v>0</v>
      </c>
      <c r="S542" s="148">
        <f t="shared" si="254"/>
        <v>0</v>
      </c>
      <c r="T542" s="148">
        <f t="shared" si="254"/>
        <v>0</v>
      </c>
      <c r="U542" s="148">
        <f t="shared" si="254"/>
        <v>0</v>
      </c>
      <c r="V542" s="148">
        <f t="shared" si="254"/>
        <v>0</v>
      </c>
      <c r="W542" s="493">
        <f>SUM(S543:V543)</f>
        <v>0</v>
      </c>
    </row>
    <row r="543" spans="1:23" ht="43.5" customHeight="1">
      <c r="A543" s="530"/>
      <c r="B543" s="531" t="s">
        <v>12100</v>
      </c>
      <c r="D543" s="141"/>
      <c r="E543" s="141"/>
      <c r="F543" s="141"/>
      <c r="G543" s="141"/>
      <c r="H543" s="141"/>
      <c r="I543" s="141"/>
      <c r="J543" s="144"/>
      <c r="K543" s="144"/>
      <c r="L543" s="144"/>
      <c r="M543" s="145"/>
      <c r="O543" s="74"/>
      <c r="P543" s="494"/>
      <c r="Q543" s="494"/>
      <c r="R543" s="494"/>
      <c r="S543" s="148">
        <f t="shared" ref="S543:V543" si="255">J538</f>
        <v>0</v>
      </c>
      <c r="T543" s="148">
        <f t="shared" si="255"/>
        <v>0</v>
      </c>
      <c r="U543" s="148">
        <f t="shared" si="255"/>
        <v>0</v>
      </c>
      <c r="V543" s="148">
        <f t="shared" si="255"/>
        <v>0</v>
      </c>
      <c r="W543" s="494"/>
    </row>
    <row r="544" spans="1:23" ht="43.5" customHeight="1">
      <c r="A544" s="530"/>
      <c r="B544" s="531" t="s">
        <v>50</v>
      </c>
      <c r="D544" s="141"/>
      <c r="E544" s="141"/>
      <c r="F544" s="141"/>
      <c r="G544" s="141"/>
      <c r="H544" s="141"/>
      <c r="I544" s="141"/>
      <c r="J544" s="144"/>
      <c r="K544" s="144"/>
      <c r="L544" s="144"/>
      <c r="M544" s="145"/>
      <c r="O544" s="74"/>
      <c r="P544" s="498">
        <f t="shared" ref="P544:V544" si="256">C539</f>
        <v>0</v>
      </c>
      <c r="Q544" s="506">
        <f t="shared" si="256"/>
        <v>0</v>
      </c>
      <c r="R544" s="506">
        <f t="shared" si="256"/>
        <v>0</v>
      </c>
      <c r="S544" s="148">
        <f t="shared" si="256"/>
        <v>0</v>
      </c>
      <c r="T544" s="148">
        <f t="shared" si="256"/>
        <v>0</v>
      </c>
      <c r="U544" s="148">
        <f t="shared" si="256"/>
        <v>0</v>
      </c>
      <c r="V544" s="148">
        <f t="shared" si="256"/>
        <v>0</v>
      </c>
      <c r="W544" s="493">
        <f>SUM(S545:V545)</f>
        <v>0</v>
      </c>
    </row>
    <row r="545" spans="1:23" ht="43.5" customHeight="1">
      <c r="A545" s="530"/>
      <c r="B545" s="531" t="s">
        <v>40</v>
      </c>
      <c r="D545" s="141"/>
      <c r="E545" s="141"/>
      <c r="F545" s="141"/>
      <c r="G545" s="141"/>
      <c r="H545" s="141"/>
      <c r="I545" s="141"/>
      <c r="J545" s="144"/>
      <c r="K545" s="144"/>
      <c r="L545" s="144"/>
      <c r="M545" s="145"/>
      <c r="O545" s="74"/>
      <c r="P545" s="494"/>
      <c r="Q545" s="494"/>
      <c r="R545" s="494"/>
      <c r="S545" s="148">
        <f t="shared" ref="S545:V545" si="257">J539</f>
        <v>0</v>
      </c>
      <c r="T545" s="148">
        <f t="shared" si="257"/>
        <v>0</v>
      </c>
      <c r="U545" s="148">
        <f t="shared" si="257"/>
        <v>0</v>
      </c>
      <c r="V545" s="148">
        <f t="shared" si="257"/>
        <v>0</v>
      </c>
      <c r="W545" s="494"/>
    </row>
    <row r="546" spans="1:23" ht="43.5" customHeight="1">
      <c r="A546" s="530"/>
      <c r="B546" s="531" t="s">
        <v>12101</v>
      </c>
      <c r="D546" s="141"/>
      <c r="E546" s="141"/>
      <c r="F546" s="141"/>
      <c r="G546" s="141"/>
      <c r="H546" s="141"/>
      <c r="I546" s="141"/>
      <c r="J546" s="144"/>
      <c r="K546" s="144"/>
      <c r="L546" s="144"/>
      <c r="M546" s="145"/>
      <c r="O546" s="74"/>
      <c r="P546" s="498">
        <f t="shared" ref="P546:V546" si="258">C540</f>
        <v>0</v>
      </c>
      <c r="Q546" s="506">
        <f t="shared" si="258"/>
        <v>0</v>
      </c>
      <c r="R546" s="506">
        <f t="shared" si="258"/>
        <v>0</v>
      </c>
      <c r="S546" s="148">
        <f t="shared" si="258"/>
        <v>0</v>
      </c>
      <c r="T546" s="148">
        <f t="shared" si="258"/>
        <v>0</v>
      </c>
      <c r="U546" s="148">
        <f t="shared" si="258"/>
        <v>0</v>
      </c>
      <c r="V546" s="148">
        <f t="shared" si="258"/>
        <v>0</v>
      </c>
      <c r="W546" s="493">
        <f>SUM(S547:V547)</f>
        <v>0</v>
      </c>
    </row>
    <row r="547" spans="1:23" ht="43.5" customHeight="1">
      <c r="A547" s="532"/>
      <c r="B547" s="533" t="s">
        <v>45</v>
      </c>
      <c r="D547" s="149"/>
      <c r="E547" s="149"/>
      <c r="F547" s="149"/>
      <c r="G547" s="149"/>
      <c r="H547" s="149"/>
      <c r="I547" s="149"/>
      <c r="J547" s="150"/>
      <c r="K547" s="150"/>
      <c r="L547" s="150"/>
      <c r="M547" s="151"/>
      <c r="O547" s="74"/>
      <c r="P547" s="494"/>
      <c r="Q547" s="494"/>
      <c r="R547" s="494"/>
      <c r="S547" s="148">
        <f t="shared" ref="S547:V547" si="259">J540</f>
        <v>0</v>
      </c>
      <c r="T547" s="148">
        <f t="shared" si="259"/>
        <v>0</v>
      </c>
      <c r="U547" s="148">
        <f t="shared" si="259"/>
        <v>0</v>
      </c>
      <c r="V547" s="148">
        <f t="shared" si="259"/>
        <v>0</v>
      </c>
      <c r="W547" s="494"/>
    </row>
    <row r="548" spans="1:23" ht="43.5" customHeight="1">
      <c r="A548" s="152"/>
      <c r="B548" s="152"/>
      <c r="C548" s="152"/>
      <c r="D548" s="152"/>
      <c r="E548" s="152"/>
      <c r="F548" s="152"/>
      <c r="G548" s="152"/>
      <c r="H548" s="152"/>
      <c r="I548" s="152"/>
      <c r="J548" s="152"/>
      <c r="K548" s="152"/>
      <c r="L548" s="143"/>
      <c r="M548" s="143"/>
      <c r="N548" s="143"/>
      <c r="O548" s="74"/>
      <c r="P548" s="498">
        <f t="shared" ref="P548:V548" si="260">C541</f>
        <v>0</v>
      </c>
      <c r="Q548" s="506">
        <f t="shared" si="260"/>
        <v>0</v>
      </c>
      <c r="R548" s="506">
        <f t="shared" si="260"/>
        <v>0</v>
      </c>
      <c r="S548" s="148">
        <f t="shared" si="260"/>
        <v>0</v>
      </c>
      <c r="T548" s="148">
        <f t="shared" si="260"/>
        <v>0</v>
      </c>
      <c r="U548" s="148">
        <f t="shared" si="260"/>
        <v>0</v>
      </c>
      <c r="V548" s="148">
        <f t="shared" si="260"/>
        <v>0</v>
      </c>
      <c r="W548" s="493">
        <f>SUM(S549:V549)</f>
        <v>0</v>
      </c>
    </row>
    <row r="549" spans="1:23" ht="43.5" customHeight="1">
      <c r="A549" s="152"/>
      <c r="B549" s="152"/>
      <c r="C549" s="152"/>
      <c r="D549" s="152"/>
      <c r="E549" s="152"/>
      <c r="F549" s="152"/>
      <c r="G549" s="152"/>
      <c r="H549" s="152"/>
      <c r="I549" s="152"/>
      <c r="J549" s="152"/>
      <c r="K549" s="152"/>
      <c r="L549" s="143"/>
      <c r="M549" s="143"/>
      <c r="N549" s="143"/>
      <c r="O549" s="74"/>
      <c r="P549" s="494"/>
      <c r="Q549" s="494"/>
      <c r="R549" s="494"/>
      <c r="S549" s="148">
        <f t="shared" ref="S549:V549" si="261">J541</f>
        <v>0</v>
      </c>
      <c r="T549" s="148">
        <f t="shared" si="261"/>
        <v>0</v>
      </c>
      <c r="U549" s="148">
        <f t="shared" si="261"/>
        <v>0</v>
      </c>
      <c r="V549" s="148">
        <f t="shared" si="261"/>
        <v>0</v>
      </c>
      <c r="W549" s="494"/>
    </row>
    <row r="550" spans="1:23" ht="43.5" customHeight="1">
      <c r="A550" s="152"/>
      <c r="B550" s="152"/>
      <c r="C550" s="152"/>
      <c r="D550" s="152"/>
      <c r="E550" s="152"/>
      <c r="F550" s="152"/>
      <c r="G550" s="152"/>
      <c r="H550" s="152"/>
      <c r="I550" s="152"/>
      <c r="J550" s="152"/>
      <c r="K550" s="152"/>
      <c r="L550" s="143"/>
      <c r="M550" s="143"/>
      <c r="N550" s="143"/>
      <c r="O550" s="74"/>
      <c r="P550" s="498">
        <f t="shared" ref="P550:V550" si="262">C542</f>
        <v>0</v>
      </c>
      <c r="Q550" s="506">
        <f t="shared" si="262"/>
        <v>0</v>
      </c>
      <c r="R550" s="506">
        <f t="shared" si="262"/>
        <v>0</v>
      </c>
      <c r="S550" s="148">
        <f t="shared" si="262"/>
        <v>0</v>
      </c>
      <c r="T550" s="148">
        <f t="shared" si="262"/>
        <v>0</v>
      </c>
      <c r="U550" s="148">
        <f t="shared" si="262"/>
        <v>0</v>
      </c>
      <c r="V550" s="148">
        <f t="shared" si="262"/>
        <v>0</v>
      </c>
      <c r="W550" s="493">
        <f>SUM(S551:V551)</f>
        <v>0</v>
      </c>
    </row>
    <row r="551" spans="1:23" ht="43.5" customHeight="1">
      <c r="A551" s="152"/>
      <c r="B551" s="152"/>
      <c r="C551" s="152"/>
      <c r="D551" s="152"/>
      <c r="E551" s="152"/>
      <c r="F551" s="152"/>
      <c r="G551" s="152"/>
      <c r="H551" s="152"/>
      <c r="I551" s="152"/>
      <c r="J551" s="152"/>
      <c r="K551" s="152"/>
      <c r="L551" s="143"/>
      <c r="M551" s="143"/>
      <c r="N551" s="143"/>
      <c r="O551" s="74"/>
      <c r="P551" s="494"/>
      <c r="Q551" s="494"/>
      <c r="R551" s="494"/>
      <c r="S551" s="148">
        <f t="shared" ref="S551:V551" si="263">J542</f>
        <v>0</v>
      </c>
      <c r="T551" s="148">
        <f t="shared" si="263"/>
        <v>0</v>
      </c>
      <c r="U551" s="148">
        <f t="shared" si="263"/>
        <v>0</v>
      </c>
      <c r="V551" s="148">
        <f t="shared" si="263"/>
        <v>0</v>
      </c>
      <c r="W551" s="494"/>
    </row>
    <row r="552" spans="1:23" ht="43.5" customHeight="1">
      <c r="A552" s="152"/>
      <c r="B552" s="152"/>
      <c r="C552" s="152"/>
      <c r="D552" s="152"/>
      <c r="E552" s="152"/>
      <c r="F552" s="152"/>
      <c r="G552" s="152"/>
      <c r="H552" s="152"/>
      <c r="I552" s="152"/>
      <c r="J552" s="152"/>
      <c r="K552" s="152"/>
      <c r="L552" s="143"/>
      <c r="M552" s="143"/>
      <c r="N552" s="143"/>
      <c r="O552" s="74"/>
      <c r="P552" s="498">
        <f t="shared" ref="P552:V552" si="264">C543</f>
        <v>0</v>
      </c>
      <c r="Q552" s="506">
        <f t="shared" si="264"/>
        <v>0</v>
      </c>
      <c r="R552" s="506">
        <f t="shared" si="264"/>
        <v>0</v>
      </c>
      <c r="S552" s="148">
        <f t="shared" si="264"/>
        <v>0</v>
      </c>
      <c r="T552" s="148">
        <f t="shared" si="264"/>
        <v>0</v>
      </c>
      <c r="U552" s="148">
        <f t="shared" si="264"/>
        <v>0</v>
      </c>
      <c r="V552" s="148">
        <f t="shared" si="264"/>
        <v>0</v>
      </c>
      <c r="W552" s="493">
        <f>SUM(S553:V553)</f>
        <v>0</v>
      </c>
    </row>
    <row r="553" spans="1:23" ht="43.5" customHeight="1">
      <c r="A553" s="152"/>
      <c r="B553" s="152"/>
      <c r="C553" s="152"/>
      <c r="D553" s="152"/>
      <c r="E553" s="152"/>
      <c r="F553" s="152"/>
      <c r="G553" s="152"/>
      <c r="H553" s="152"/>
      <c r="I553" s="152"/>
      <c r="J553" s="152"/>
      <c r="K553" s="152"/>
      <c r="L553" s="143"/>
      <c r="M553" s="143"/>
      <c r="N553" s="143"/>
      <c r="O553" s="74"/>
      <c r="P553" s="494"/>
      <c r="Q553" s="494"/>
      <c r="R553" s="494"/>
      <c r="S553" s="148">
        <f t="shared" ref="S553:V553" si="265">J543</f>
        <v>0</v>
      </c>
      <c r="T553" s="148">
        <f t="shared" si="265"/>
        <v>0</v>
      </c>
      <c r="U553" s="148">
        <f t="shared" si="265"/>
        <v>0</v>
      </c>
      <c r="V553" s="148">
        <f t="shared" si="265"/>
        <v>0</v>
      </c>
      <c r="W553" s="494"/>
    </row>
    <row r="554" spans="1:23" ht="43.5" customHeight="1">
      <c r="A554" s="152"/>
      <c r="B554" s="152"/>
      <c r="C554" s="152"/>
      <c r="D554" s="152"/>
      <c r="E554" s="152"/>
      <c r="F554" s="152"/>
      <c r="G554" s="152"/>
      <c r="H554" s="152"/>
      <c r="I554" s="152"/>
      <c r="J554" s="152"/>
      <c r="K554" s="152"/>
      <c r="L554" s="143"/>
      <c r="M554" s="143"/>
      <c r="N554" s="143"/>
      <c r="O554" s="74"/>
      <c r="P554" s="498">
        <f t="shared" ref="P554:V554" si="266">C544</f>
        <v>0</v>
      </c>
      <c r="Q554" s="506">
        <f t="shared" si="266"/>
        <v>0</v>
      </c>
      <c r="R554" s="506">
        <f t="shared" si="266"/>
        <v>0</v>
      </c>
      <c r="S554" s="148">
        <f t="shared" si="266"/>
        <v>0</v>
      </c>
      <c r="T554" s="148">
        <f t="shared" si="266"/>
        <v>0</v>
      </c>
      <c r="U554" s="148">
        <f t="shared" si="266"/>
        <v>0</v>
      </c>
      <c r="V554" s="148">
        <f t="shared" si="266"/>
        <v>0</v>
      </c>
      <c r="W554" s="493">
        <f>SUM(S555:V555)</f>
        <v>0</v>
      </c>
    </row>
    <row r="555" spans="1:23" ht="43.5" customHeight="1">
      <c r="A555" s="152"/>
      <c r="B555" s="152"/>
      <c r="C555" s="152"/>
      <c r="D555" s="152"/>
      <c r="E555" s="152"/>
      <c r="F555" s="152"/>
      <c r="G555" s="152"/>
      <c r="H555" s="152"/>
      <c r="I555" s="152"/>
      <c r="J555" s="152"/>
      <c r="K555" s="152"/>
      <c r="L555" s="143"/>
      <c r="M555" s="143"/>
      <c r="N555" s="143"/>
      <c r="O555" s="74"/>
      <c r="P555" s="494"/>
      <c r="Q555" s="494"/>
      <c r="R555" s="494"/>
      <c r="S555" s="148">
        <f t="shared" ref="S555:V555" si="267">J544</f>
        <v>0</v>
      </c>
      <c r="T555" s="148">
        <f t="shared" si="267"/>
        <v>0</v>
      </c>
      <c r="U555" s="148">
        <f t="shared" si="267"/>
        <v>0</v>
      </c>
      <c r="V555" s="148">
        <f t="shared" si="267"/>
        <v>0</v>
      </c>
      <c r="W555" s="494"/>
    </row>
    <row r="556" spans="1:23" ht="43.5" customHeight="1">
      <c r="A556" s="152"/>
      <c r="B556" s="152"/>
      <c r="C556" s="152"/>
      <c r="D556" s="152"/>
      <c r="E556" s="152"/>
      <c r="F556" s="152"/>
      <c r="G556" s="152"/>
      <c r="H556" s="152"/>
      <c r="I556" s="152"/>
      <c r="J556" s="152"/>
      <c r="K556" s="152"/>
      <c r="L556" s="143"/>
      <c r="M556" s="143"/>
      <c r="N556" s="143"/>
      <c r="O556" s="74"/>
      <c r="P556" s="498">
        <f t="shared" ref="P556:V556" si="268">C545</f>
        <v>0</v>
      </c>
      <c r="Q556" s="506">
        <f t="shared" si="268"/>
        <v>0</v>
      </c>
      <c r="R556" s="506">
        <f t="shared" si="268"/>
        <v>0</v>
      </c>
      <c r="S556" s="148">
        <f t="shared" si="268"/>
        <v>0</v>
      </c>
      <c r="T556" s="148">
        <f t="shared" si="268"/>
        <v>0</v>
      </c>
      <c r="U556" s="148">
        <f t="shared" si="268"/>
        <v>0</v>
      </c>
      <c r="V556" s="148">
        <f t="shared" si="268"/>
        <v>0</v>
      </c>
      <c r="W556" s="493">
        <f>SUM(S557:V557)</f>
        <v>0</v>
      </c>
    </row>
    <row r="557" spans="1:23" ht="43.5" customHeight="1">
      <c r="A557" s="152"/>
      <c r="B557" s="152"/>
      <c r="C557" s="152"/>
      <c r="D557" s="152"/>
      <c r="E557" s="152"/>
      <c r="F557" s="152"/>
      <c r="G557" s="152"/>
      <c r="H557" s="152"/>
      <c r="I557" s="152"/>
      <c r="J557" s="152"/>
      <c r="K557" s="152"/>
      <c r="L557" s="143"/>
      <c r="M557" s="143"/>
      <c r="N557" s="143"/>
      <c r="O557" s="74"/>
      <c r="P557" s="494"/>
      <c r="Q557" s="494"/>
      <c r="R557" s="494"/>
      <c r="S557" s="148">
        <f t="shared" ref="S557:V557" si="269">J545</f>
        <v>0</v>
      </c>
      <c r="T557" s="148">
        <f t="shared" si="269"/>
        <v>0</v>
      </c>
      <c r="U557" s="148">
        <f t="shared" si="269"/>
        <v>0</v>
      </c>
      <c r="V557" s="148">
        <f t="shared" si="269"/>
        <v>0</v>
      </c>
      <c r="W557" s="494"/>
    </row>
    <row r="558" spans="1:23" ht="43.5" customHeight="1">
      <c r="A558" s="152"/>
      <c r="B558" s="152"/>
      <c r="C558" s="152"/>
      <c r="D558" s="152"/>
      <c r="E558" s="152"/>
      <c r="F558" s="152"/>
      <c r="G558" s="152"/>
      <c r="H558" s="152"/>
      <c r="I558" s="152"/>
      <c r="J558" s="152"/>
      <c r="K558" s="152"/>
      <c r="L558" s="143"/>
      <c r="M558" s="143"/>
      <c r="N558" s="143"/>
      <c r="O558" s="74"/>
      <c r="P558" s="498">
        <f t="shared" ref="P558:V558" si="270">C546</f>
        <v>0</v>
      </c>
      <c r="Q558" s="506">
        <f t="shared" si="270"/>
        <v>0</v>
      </c>
      <c r="R558" s="506">
        <f t="shared" si="270"/>
        <v>0</v>
      </c>
      <c r="S558" s="148">
        <f t="shared" si="270"/>
        <v>0</v>
      </c>
      <c r="T558" s="148">
        <f t="shared" si="270"/>
        <v>0</v>
      </c>
      <c r="U558" s="148">
        <f t="shared" si="270"/>
        <v>0</v>
      </c>
      <c r="V558" s="148">
        <f t="shared" si="270"/>
        <v>0</v>
      </c>
      <c r="W558" s="493">
        <f>SUM(S559:V559)</f>
        <v>0</v>
      </c>
    </row>
    <row r="559" spans="1:23" ht="43.5" customHeight="1">
      <c r="A559" s="152"/>
      <c r="B559" s="152"/>
      <c r="C559" s="152"/>
      <c r="D559" s="152"/>
      <c r="E559" s="152"/>
      <c r="F559" s="152"/>
      <c r="G559" s="152"/>
      <c r="H559" s="152"/>
      <c r="I559" s="152"/>
      <c r="J559" s="152"/>
      <c r="K559" s="152"/>
      <c r="L559" s="143"/>
      <c r="M559" s="143"/>
      <c r="N559" s="143"/>
      <c r="O559" s="74"/>
      <c r="P559" s="494"/>
      <c r="Q559" s="494"/>
      <c r="R559" s="494"/>
      <c r="S559" s="148">
        <f t="shared" ref="S559:V559" si="271">J546</f>
        <v>0</v>
      </c>
      <c r="T559" s="148">
        <f t="shared" si="271"/>
        <v>0</v>
      </c>
      <c r="U559" s="148">
        <f t="shared" si="271"/>
        <v>0</v>
      </c>
      <c r="V559" s="148">
        <f t="shared" si="271"/>
        <v>0</v>
      </c>
      <c r="W559" s="494"/>
    </row>
    <row r="560" spans="1:23" ht="43.5" customHeight="1">
      <c r="A560" s="152"/>
      <c r="B560" s="152"/>
      <c r="C560" s="152"/>
      <c r="D560" s="152"/>
      <c r="E560" s="152"/>
      <c r="F560" s="152"/>
      <c r="G560" s="152"/>
      <c r="H560" s="152"/>
      <c r="I560" s="152"/>
      <c r="J560" s="152"/>
      <c r="K560" s="152"/>
      <c r="L560" s="143"/>
      <c r="M560" s="143"/>
      <c r="N560" s="143"/>
      <c r="O560" s="74"/>
      <c r="P560" s="498">
        <f t="shared" ref="P560:V560" si="272">C547</f>
        <v>0</v>
      </c>
      <c r="Q560" s="506">
        <f t="shared" si="272"/>
        <v>0</v>
      </c>
      <c r="R560" s="506">
        <f t="shared" si="272"/>
        <v>0</v>
      </c>
      <c r="S560" s="148">
        <f t="shared" si="272"/>
        <v>0</v>
      </c>
      <c r="T560" s="148">
        <f t="shared" si="272"/>
        <v>0</v>
      </c>
      <c r="U560" s="148">
        <f t="shared" si="272"/>
        <v>0</v>
      </c>
      <c r="V560" s="148">
        <f t="shared" si="272"/>
        <v>0</v>
      </c>
      <c r="W560" s="493">
        <f>SUM(S561:V561)</f>
        <v>0</v>
      </c>
    </row>
    <row r="561" spans="16:23" ht="43.5" customHeight="1">
      <c r="P561" s="494"/>
      <c r="Q561" s="494"/>
      <c r="R561" s="494"/>
      <c r="S561" s="148">
        <f t="shared" ref="S561:V561" si="273">J547</f>
        <v>0</v>
      </c>
      <c r="T561" s="148">
        <f t="shared" si="273"/>
        <v>0</v>
      </c>
      <c r="U561" s="148">
        <f t="shared" si="273"/>
        <v>0</v>
      </c>
      <c r="V561" s="148">
        <f t="shared" si="273"/>
        <v>0</v>
      </c>
      <c r="W561" s="494"/>
    </row>
    <row r="597" spans="1:23" ht="15.75" customHeight="1">
      <c r="A597" s="526" t="s">
        <v>2</v>
      </c>
      <c r="B597" s="527" t="s">
        <v>3</v>
      </c>
      <c r="D597" s="141"/>
      <c r="E597" s="141"/>
      <c r="F597" s="141"/>
      <c r="G597" s="141"/>
      <c r="H597" s="141"/>
      <c r="I597" s="141"/>
      <c r="J597" s="141"/>
      <c r="K597" s="141"/>
      <c r="L597" s="141"/>
      <c r="M597" s="142"/>
      <c r="O597" s="74"/>
      <c r="P597" s="500" t="str">
        <f>CONCATENATE("Tabla X  - Programa ",A598)</f>
        <v>Tabla X  - Programa 2.15. Bogotá protege todas las formas de vida</v>
      </c>
      <c r="Q597" s="501"/>
      <c r="R597" s="501"/>
      <c r="S597" s="501"/>
      <c r="T597" s="501"/>
      <c r="U597" s="501"/>
      <c r="V597" s="501"/>
      <c r="W597" s="501"/>
    </row>
    <row r="598" spans="1:23" ht="15.75" customHeight="1">
      <c r="A598" s="528" t="s">
        <v>266</v>
      </c>
      <c r="B598" s="529" t="s">
        <v>277</v>
      </c>
      <c r="D598" s="141"/>
      <c r="E598" s="141"/>
      <c r="F598" s="141"/>
      <c r="G598" s="141"/>
      <c r="H598" s="141"/>
      <c r="I598" s="141"/>
      <c r="J598" s="144"/>
      <c r="K598" s="144"/>
      <c r="L598" s="144"/>
      <c r="M598" s="145"/>
      <c r="O598" s="74"/>
      <c r="P598" s="499" t="s">
        <v>2286</v>
      </c>
      <c r="Q598" s="502" t="s">
        <v>12059</v>
      </c>
      <c r="R598" s="496"/>
      <c r="S598" s="496"/>
      <c r="T598" s="496"/>
      <c r="U598" s="496"/>
      <c r="V598" s="496"/>
      <c r="W598" s="503"/>
    </row>
    <row r="599" spans="1:23" ht="15.75" customHeight="1">
      <c r="A599" s="530"/>
      <c r="B599" s="531" t="s">
        <v>273</v>
      </c>
      <c r="D599" s="141"/>
      <c r="E599" s="141"/>
      <c r="F599" s="141"/>
      <c r="G599" s="141"/>
      <c r="H599" s="141"/>
      <c r="I599" s="141"/>
      <c r="J599" s="144"/>
      <c r="K599" s="144"/>
      <c r="L599" s="144"/>
      <c r="M599" s="145"/>
      <c r="O599" s="74"/>
      <c r="P599" s="494"/>
      <c r="Q599" s="147" t="s">
        <v>12044</v>
      </c>
      <c r="R599" s="147" t="s">
        <v>12045</v>
      </c>
      <c r="S599" s="146">
        <v>2024</v>
      </c>
      <c r="T599" s="146">
        <v>2025</v>
      </c>
      <c r="U599" s="146">
        <v>2026</v>
      </c>
      <c r="V599" s="146">
        <v>2027</v>
      </c>
      <c r="W599" s="147" t="s">
        <v>2289</v>
      </c>
    </row>
    <row r="600" spans="1:23" ht="15.75" customHeight="1">
      <c r="A600" s="530"/>
      <c r="B600" s="531" t="s">
        <v>267</v>
      </c>
      <c r="D600" s="141"/>
      <c r="E600" s="141"/>
      <c r="F600" s="141"/>
      <c r="G600" s="141"/>
      <c r="H600" s="141"/>
      <c r="I600" s="141"/>
      <c r="J600" s="144"/>
      <c r="K600" s="144"/>
      <c r="L600" s="144"/>
      <c r="M600" s="145"/>
      <c r="O600" s="74"/>
      <c r="P600" s="495" t="str">
        <f>B598</f>
        <v>Atender 19.500 animales en condición de presunto maltrato incluidos especies de granja no convencionales en el Distrito Capital.</v>
      </c>
      <c r="Q600" s="496"/>
      <c r="R600" s="496"/>
      <c r="S600" s="496"/>
      <c r="T600" s="496"/>
      <c r="U600" s="496"/>
      <c r="V600" s="496"/>
      <c r="W600" s="497"/>
    </row>
    <row r="601" spans="1:23" ht="36" customHeight="1">
      <c r="A601" s="530"/>
      <c r="B601" s="531" t="s">
        <v>280</v>
      </c>
      <c r="D601" s="141"/>
      <c r="E601" s="141"/>
      <c r="F601" s="141"/>
      <c r="G601" s="141"/>
      <c r="H601" s="141"/>
      <c r="I601" s="141"/>
      <c r="J601" s="144"/>
      <c r="K601" s="144"/>
      <c r="L601" s="144"/>
      <c r="M601" s="145"/>
      <c r="O601" s="74"/>
      <c r="P601" s="498">
        <f t="shared" ref="P601:V601" si="274">C598</f>
        <v>0</v>
      </c>
      <c r="Q601" s="506">
        <f t="shared" si="274"/>
        <v>0</v>
      </c>
      <c r="R601" s="506">
        <f t="shared" si="274"/>
        <v>0</v>
      </c>
      <c r="S601" s="148">
        <f t="shared" si="274"/>
        <v>0</v>
      </c>
      <c r="T601" s="148">
        <f t="shared" si="274"/>
        <v>0</v>
      </c>
      <c r="U601" s="148">
        <f t="shared" si="274"/>
        <v>0</v>
      </c>
      <c r="V601" s="148">
        <f t="shared" si="274"/>
        <v>0</v>
      </c>
      <c r="W601" s="493">
        <f>SUM(S602:V602)</f>
        <v>0</v>
      </c>
    </row>
    <row r="602" spans="1:23" ht="36" customHeight="1">
      <c r="A602" s="530"/>
      <c r="B602" s="531" t="s">
        <v>289</v>
      </c>
      <c r="D602" s="141"/>
      <c r="E602" s="141"/>
      <c r="F602" s="141"/>
      <c r="G602" s="141"/>
      <c r="H602" s="141"/>
      <c r="I602" s="141"/>
      <c r="J602" s="144"/>
      <c r="K602" s="144"/>
      <c r="L602" s="144"/>
      <c r="M602" s="145"/>
      <c r="O602" s="74"/>
      <c r="P602" s="494"/>
      <c r="Q602" s="494"/>
      <c r="R602" s="494"/>
      <c r="S602" s="148">
        <f t="shared" ref="S602:V602" si="275">J598</f>
        <v>0</v>
      </c>
      <c r="T602" s="148">
        <f t="shared" si="275"/>
        <v>0</v>
      </c>
      <c r="U602" s="148">
        <f t="shared" si="275"/>
        <v>0</v>
      </c>
      <c r="V602" s="148">
        <f t="shared" si="275"/>
        <v>0</v>
      </c>
      <c r="W602" s="494"/>
    </row>
    <row r="603" spans="1:23" ht="36" customHeight="1">
      <c r="A603" s="530"/>
      <c r="B603" s="531" t="s">
        <v>284</v>
      </c>
      <c r="D603" s="141"/>
      <c r="E603" s="141"/>
      <c r="F603" s="141"/>
      <c r="G603" s="141"/>
      <c r="H603" s="141"/>
      <c r="I603" s="141"/>
      <c r="J603" s="144"/>
      <c r="K603" s="144"/>
      <c r="L603" s="144"/>
      <c r="M603" s="145"/>
      <c r="O603" s="74"/>
      <c r="P603" s="498">
        <f t="shared" ref="P603:V603" si="276">C599</f>
        <v>0</v>
      </c>
      <c r="Q603" s="506">
        <f t="shared" si="276"/>
        <v>0</v>
      </c>
      <c r="R603" s="506">
        <f t="shared" si="276"/>
        <v>0</v>
      </c>
      <c r="S603" s="148">
        <f t="shared" si="276"/>
        <v>0</v>
      </c>
      <c r="T603" s="148">
        <f t="shared" si="276"/>
        <v>0</v>
      </c>
      <c r="U603" s="148">
        <f t="shared" si="276"/>
        <v>0</v>
      </c>
      <c r="V603" s="148">
        <f t="shared" si="276"/>
        <v>0</v>
      </c>
      <c r="W603" s="493">
        <f>SUM(S604:V604)</f>
        <v>0</v>
      </c>
    </row>
    <row r="604" spans="1:23" ht="36" customHeight="1">
      <c r="A604" s="532"/>
      <c r="B604" s="533" t="s">
        <v>294</v>
      </c>
      <c r="D604" s="149"/>
      <c r="E604" s="149"/>
      <c r="F604" s="149"/>
      <c r="G604" s="149"/>
      <c r="H604" s="149"/>
      <c r="I604" s="149"/>
      <c r="J604" s="150"/>
      <c r="K604" s="150"/>
      <c r="L604" s="150"/>
      <c r="M604" s="151"/>
      <c r="O604" s="74"/>
      <c r="P604" s="494"/>
      <c r="Q604" s="494"/>
      <c r="R604" s="494"/>
      <c r="S604" s="148">
        <f t="shared" ref="S604:V604" si="277">J599</f>
        <v>0</v>
      </c>
      <c r="T604" s="148">
        <f t="shared" si="277"/>
        <v>0</v>
      </c>
      <c r="U604" s="148">
        <f t="shared" si="277"/>
        <v>0</v>
      </c>
      <c r="V604" s="148">
        <f t="shared" si="277"/>
        <v>0</v>
      </c>
      <c r="W604" s="494"/>
    </row>
    <row r="605" spans="1:23" ht="36" customHeight="1">
      <c r="A605" s="152"/>
      <c r="B605" s="152"/>
      <c r="C605" s="152"/>
      <c r="D605" s="152"/>
      <c r="E605" s="152"/>
      <c r="F605" s="152"/>
      <c r="G605" s="152"/>
      <c r="H605" s="152"/>
      <c r="I605" s="152"/>
      <c r="J605" s="152"/>
      <c r="K605" s="152"/>
      <c r="L605" s="143"/>
      <c r="M605" s="143"/>
      <c r="N605" s="143"/>
      <c r="O605" s="74"/>
      <c r="P605" s="498">
        <f t="shared" ref="P605:V605" si="278">C600</f>
        <v>0</v>
      </c>
      <c r="Q605" s="506">
        <f t="shared" si="278"/>
        <v>0</v>
      </c>
      <c r="R605" s="506">
        <f t="shared" si="278"/>
        <v>0</v>
      </c>
      <c r="S605" s="148">
        <f t="shared" si="278"/>
        <v>0</v>
      </c>
      <c r="T605" s="148">
        <f t="shared" si="278"/>
        <v>0</v>
      </c>
      <c r="U605" s="148">
        <f t="shared" si="278"/>
        <v>0</v>
      </c>
      <c r="V605" s="148">
        <f t="shared" si="278"/>
        <v>0</v>
      </c>
      <c r="W605" s="493">
        <f>SUM(S606:V606)</f>
        <v>0</v>
      </c>
    </row>
    <row r="606" spans="1:23" ht="36" customHeight="1">
      <c r="A606" s="152"/>
      <c r="B606" s="152"/>
      <c r="C606" s="152"/>
      <c r="D606" s="152"/>
      <c r="E606" s="152"/>
      <c r="F606" s="152"/>
      <c r="G606" s="152"/>
      <c r="H606" s="152"/>
      <c r="I606" s="152"/>
      <c r="J606" s="152"/>
      <c r="K606" s="152"/>
      <c r="L606" s="143"/>
      <c r="M606" s="143"/>
      <c r="N606" s="143"/>
      <c r="O606" s="74"/>
      <c r="P606" s="494"/>
      <c r="Q606" s="494"/>
      <c r="R606" s="494"/>
      <c r="S606" s="148">
        <f t="shared" ref="S606:V606" si="279">J600</f>
        <v>0</v>
      </c>
      <c r="T606" s="148">
        <f t="shared" si="279"/>
        <v>0</v>
      </c>
      <c r="U606" s="148">
        <f t="shared" si="279"/>
        <v>0</v>
      </c>
      <c r="V606" s="148">
        <f t="shared" si="279"/>
        <v>0</v>
      </c>
      <c r="W606" s="494"/>
    </row>
    <row r="607" spans="1:23" ht="36" customHeight="1">
      <c r="A607" s="152"/>
      <c r="B607" s="152"/>
      <c r="C607" s="152"/>
      <c r="D607" s="152"/>
      <c r="E607" s="152"/>
      <c r="F607" s="152"/>
      <c r="G607" s="152"/>
      <c r="H607" s="152"/>
      <c r="I607" s="152"/>
      <c r="J607" s="152"/>
      <c r="K607" s="152"/>
      <c r="L607" s="143"/>
      <c r="M607" s="143"/>
      <c r="N607" s="143"/>
      <c r="O607" s="74"/>
      <c r="P607" s="498">
        <f t="shared" ref="P607:V607" si="280">C601</f>
        <v>0</v>
      </c>
      <c r="Q607" s="506">
        <f t="shared" si="280"/>
        <v>0</v>
      </c>
      <c r="R607" s="506">
        <f t="shared" si="280"/>
        <v>0</v>
      </c>
      <c r="S607" s="155">
        <f t="shared" si="280"/>
        <v>0</v>
      </c>
      <c r="T607" s="155">
        <f t="shared" si="280"/>
        <v>0</v>
      </c>
      <c r="U607" s="155">
        <f t="shared" si="280"/>
        <v>0</v>
      </c>
      <c r="V607" s="155">
        <f t="shared" si="280"/>
        <v>0</v>
      </c>
      <c r="W607" s="493">
        <f>SUM(S608:V608)</f>
        <v>0</v>
      </c>
    </row>
    <row r="608" spans="1:23" ht="36" customHeight="1">
      <c r="A608" s="152"/>
      <c r="B608" s="152"/>
      <c r="C608" s="152"/>
      <c r="D608" s="152"/>
      <c r="E608" s="152"/>
      <c r="F608" s="152"/>
      <c r="G608" s="152"/>
      <c r="H608" s="152"/>
      <c r="I608" s="152"/>
      <c r="J608" s="152"/>
      <c r="K608" s="152"/>
      <c r="L608" s="143"/>
      <c r="M608" s="143"/>
      <c r="N608" s="143"/>
      <c r="O608" s="74"/>
      <c r="P608" s="494"/>
      <c r="Q608" s="494"/>
      <c r="R608" s="494"/>
      <c r="S608" s="148">
        <f t="shared" ref="S608:V608" si="281">J601</f>
        <v>0</v>
      </c>
      <c r="T608" s="148">
        <f t="shared" si="281"/>
        <v>0</v>
      </c>
      <c r="U608" s="148">
        <f t="shared" si="281"/>
        <v>0</v>
      </c>
      <c r="V608" s="148">
        <f t="shared" si="281"/>
        <v>0</v>
      </c>
      <c r="W608" s="494"/>
    </row>
    <row r="609" spans="16:23" ht="36" customHeight="1">
      <c r="P609" s="498">
        <f t="shared" ref="P609:V609" si="282">C602</f>
        <v>0</v>
      </c>
      <c r="Q609" s="506">
        <f t="shared" si="282"/>
        <v>0</v>
      </c>
      <c r="R609" s="506">
        <f t="shared" si="282"/>
        <v>0</v>
      </c>
      <c r="S609" s="148">
        <f t="shared" si="282"/>
        <v>0</v>
      </c>
      <c r="T609" s="148">
        <f t="shared" si="282"/>
        <v>0</v>
      </c>
      <c r="U609" s="148">
        <f t="shared" si="282"/>
        <v>0</v>
      </c>
      <c r="V609" s="148">
        <f t="shared" si="282"/>
        <v>0</v>
      </c>
      <c r="W609" s="493">
        <f>SUM(S610:V610)</f>
        <v>0</v>
      </c>
    </row>
    <row r="610" spans="16:23" ht="36" customHeight="1">
      <c r="P610" s="494"/>
      <c r="Q610" s="494"/>
      <c r="R610" s="494"/>
      <c r="S610" s="148">
        <f t="shared" ref="S610:V610" si="283">J602</f>
        <v>0</v>
      </c>
      <c r="T610" s="148">
        <f t="shared" si="283"/>
        <v>0</v>
      </c>
      <c r="U610" s="148">
        <f t="shared" si="283"/>
        <v>0</v>
      </c>
      <c r="V610" s="148">
        <f t="shared" si="283"/>
        <v>0</v>
      </c>
      <c r="W610" s="494"/>
    </row>
    <row r="611" spans="16:23" ht="36" customHeight="1">
      <c r="P611" s="498">
        <f t="shared" ref="P611:V611" si="284">C603</f>
        <v>0</v>
      </c>
      <c r="Q611" s="506">
        <f t="shared" si="284"/>
        <v>0</v>
      </c>
      <c r="R611" s="506">
        <f t="shared" si="284"/>
        <v>0</v>
      </c>
      <c r="S611" s="148">
        <f t="shared" si="284"/>
        <v>0</v>
      </c>
      <c r="T611" s="148">
        <f t="shared" si="284"/>
        <v>0</v>
      </c>
      <c r="U611" s="148">
        <f t="shared" si="284"/>
        <v>0</v>
      </c>
      <c r="V611" s="148">
        <f t="shared" si="284"/>
        <v>0</v>
      </c>
      <c r="W611" s="493">
        <f>SUM(S612:V612)</f>
        <v>0</v>
      </c>
    </row>
    <row r="612" spans="16:23" ht="36" customHeight="1">
      <c r="P612" s="494"/>
      <c r="Q612" s="494"/>
      <c r="R612" s="494"/>
      <c r="S612" s="148">
        <f t="shared" ref="S612:V612" si="285">J603</f>
        <v>0</v>
      </c>
      <c r="T612" s="148">
        <f t="shared" si="285"/>
        <v>0</v>
      </c>
      <c r="U612" s="148">
        <f t="shared" si="285"/>
        <v>0</v>
      </c>
      <c r="V612" s="148">
        <f t="shared" si="285"/>
        <v>0</v>
      </c>
      <c r="W612" s="494"/>
    </row>
    <row r="613" spans="16:23" ht="36" customHeight="1">
      <c r="P613" s="498">
        <f t="shared" ref="P613:V613" si="286">C604</f>
        <v>0</v>
      </c>
      <c r="Q613" s="506">
        <f t="shared" si="286"/>
        <v>0</v>
      </c>
      <c r="R613" s="506">
        <f t="shared" si="286"/>
        <v>0</v>
      </c>
      <c r="S613" s="148">
        <f t="shared" si="286"/>
        <v>0</v>
      </c>
      <c r="T613" s="148">
        <f t="shared" si="286"/>
        <v>0</v>
      </c>
      <c r="U613" s="148">
        <f t="shared" si="286"/>
        <v>0</v>
      </c>
      <c r="V613" s="148">
        <f t="shared" si="286"/>
        <v>0</v>
      </c>
      <c r="W613" s="493">
        <f>SUM(S614:V614)</f>
        <v>0</v>
      </c>
    </row>
    <row r="614" spans="16:23" ht="36" customHeight="1">
      <c r="P614" s="494"/>
      <c r="Q614" s="494"/>
      <c r="R614" s="494"/>
      <c r="S614" s="148">
        <f t="shared" ref="S614:V614" si="287">J604</f>
        <v>0</v>
      </c>
      <c r="T614" s="148">
        <f t="shared" si="287"/>
        <v>0</v>
      </c>
      <c r="U614" s="148">
        <f t="shared" si="287"/>
        <v>0</v>
      </c>
      <c r="V614" s="148">
        <f t="shared" si="287"/>
        <v>0</v>
      </c>
      <c r="W614" s="494"/>
    </row>
    <row r="653" spans="1:23" ht="15.75" customHeight="1">
      <c r="A653" s="526" t="s">
        <v>2</v>
      </c>
      <c r="B653" s="527" t="s">
        <v>3</v>
      </c>
      <c r="D653" s="141"/>
      <c r="E653" s="141"/>
      <c r="F653" s="141"/>
      <c r="G653" s="141"/>
      <c r="H653" s="141"/>
      <c r="I653" s="141"/>
      <c r="J653" s="141"/>
      <c r="K653" s="141"/>
      <c r="L653" s="141"/>
      <c r="M653" s="142"/>
      <c r="O653" s="74"/>
      <c r="P653" s="500" t="str">
        <f>CONCATENATE("Tabla X  - Programa ",A654)</f>
        <v>Tabla X  - Programa 3.16. La educación como eje del potencial humano</v>
      </c>
      <c r="Q653" s="501"/>
      <c r="R653" s="501"/>
      <c r="S653" s="501"/>
      <c r="T653" s="501"/>
      <c r="U653" s="501"/>
      <c r="V653" s="501"/>
      <c r="W653" s="501"/>
    </row>
    <row r="654" spans="1:23" ht="49.5" customHeight="1">
      <c r="A654" s="528" t="s">
        <v>480</v>
      </c>
      <c r="B654" s="529" t="s">
        <v>559</v>
      </c>
      <c r="D654" s="141"/>
      <c r="E654" s="141"/>
      <c r="F654" s="141"/>
      <c r="G654" s="141"/>
      <c r="H654" s="141"/>
      <c r="I654" s="141"/>
      <c r="J654" s="144"/>
      <c r="K654" s="144"/>
      <c r="L654" s="144"/>
      <c r="M654" s="145"/>
      <c r="O654" s="74"/>
      <c r="P654" s="499" t="s">
        <v>2286</v>
      </c>
      <c r="Q654" s="502" t="s">
        <v>12060</v>
      </c>
      <c r="R654" s="496"/>
      <c r="S654" s="496"/>
      <c r="T654" s="496"/>
      <c r="U654" s="496"/>
      <c r="V654" s="496"/>
      <c r="W654" s="503"/>
    </row>
    <row r="655" spans="1:23" ht="49.5" customHeight="1">
      <c r="A655" s="530"/>
      <c r="B655" s="531" t="s">
        <v>524</v>
      </c>
      <c r="D655" s="141"/>
      <c r="E655" s="141"/>
      <c r="F655" s="141"/>
      <c r="G655" s="141"/>
      <c r="H655" s="141"/>
      <c r="I655" s="141"/>
      <c r="J655" s="144"/>
      <c r="K655" s="144"/>
      <c r="L655" s="144"/>
      <c r="M655" s="145"/>
      <c r="O655" s="74"/>
      <c r="P655" s="494"/>
      <c r="Q655" s="147" t="s">
        <v>12044</v>
      </c>
      <c r="R655" s="147" t="s">
        <v>12045</v>
      </c>
      <c r="S655" s="146">
        <v>2024</v>
      </c>
      <c r="T655" s="146">
        <v>2025</v>
      </c>
      <c r="U655" s="146">
        <v>2026</v>
      </c>
      <c r="V655" s="146">
        <v>2027</v>
      </c>
      <c r="W655" s="147" t="s">
        <v>2289</v>
      </c>
    </row>
    <row r="656" spans="1:23" ht="15.75" customHeight="1">
      <c r="A656" s="530"/>
      <c r="B656" s="531" t="s">
        <v>515</v>
      </c>
      <c r="D656" s="141"/>
      <c r="E656" s="141"/>
      <c r="F656" s="141"/>
      <c r="G656" s="141"/>
      <c r="H656" s="141"/>
      <c r="I656" s="141"/>
      <c r="J656" s="144"/>
      <c r="K656" s="144"/>
      <c r="L656" s="144"/>
      <c r="M656" s="145"/>
      <c r="O656" s="74"/>
      <c r="P656" s="495" t="str">
        <f>B654</f>
        <v>Aumentar a 90% las y los estudiantes de colegios oficiales del distrito que completan su trayectoria educativa de bachillerato</v>
      </c>
      <c r="Q656" s="496"/>
      <c r="R656" s="496"/>
      <c r="S656" s="496"/>
      <c r="T656" s="496"/>
      <c r="U656" s="496"/>
      <c r="V656" s="496"/>
      <c r="W656" s="503"/>
    </row>
    <row r="657" spans="1:23" ht="15.75" customHeight="1">
      <c r="A657" s="530"/>
      <c r="B657" s="531" t="s">
        <v>481</v>
      </c>
      <c r="D657" s="141"/>
      <c r="E657" s="141"/>
      <c r="F657" s="141"/>
      <c r="G657" s="141"/>
      <c r="H657" s="141"/>
      <c r="I657" s="141"/>
      <c r="J657" s="144"/>
      <c r="K657" s="144"/>
      <c r="L657" s="144"/>
      <c r="M657" s="145"/>
      <c r="O657" s="74"/>
      <c r="P657" s="498">
        <f t="shared" ref="P657:V657" si="288">C654</f>
        <v>0</v>
      </c>
      <c r="Q657" s="506">
        <f t="shared" si="288"/>
        <v>0</v>
      </c>
      <c r="R657" s="506">
        <f t="shared" si="288"/>
        <v>0</v>
      </c>
      <c r="S657" s="148">
        <f t="shared" si="288"/>
        <v>0</v>
      </c>
      <c r="T657" s="148">
        <f t="shared" si="288"/>
        <v>0</v>
      </c>
      <c r="U657" s="148">
        <f t="shared" si="288"/>
        <v>0</v>
      </c>
      <c r="V657" s="148">
        <f t="shared" si="288"/>
        <v>0</v>
      </c>
      <c r="W657" s="493">
        <f>SUM(S658:V658)</f>
        <v>0</v>
      </c>
    </row>
    <row r="658" spans="1:23" ht="15.75" customHeight="1">
      <c r="A658" s="530"/>
      <c r="B658" s="531" t="s">
        <v>786</v>
      </c>
      <c r="D658" s="141"/>
      <c r="E658" s="141"/>
      <c r="F658" s="141"/>
      <c r="G658" s="141"/>
      <c r="H658" s="141"/>
      <c r="I658" s="141"/>
      <c r="J658" s="144"/>
      <c r="K658" s="144"/>
      <c r="L658" s="144"/>
      <c r="M658" s="145"/>
      <c r="O658" s="74"/>
      <c r="P658" s="494"/>
      <c r="Q658" s="494"/>
      <c r="R658" s="494"/>
      <c r="S658" s="148">
        <f t="shared" ref="S658:V658" si="289">J654</f>
        <v>0</v>
      </c>
      <c r="T658" s="148">
        <f t="shared" si="289"/>
        <v>0</v>
      </c>
      <c r="U658" s="148">
        <f t="shared" si="289"/>
        <v>0</v>
      </c>
      <c r="V658" s="148">
        <f t="shared" si="289"/>
        <v>0</v>
      </c>
      <c r="W658" s="494"/>
    </row>
    <row r="659" spans="1:23" ht="37.5" customHeight="1">
      <c r="A659" s="530"/>
      <c r="B659" s="531" t="s">
        <v>603</v>
      </c>
      <c r="D659" s="141"/>
      <c r="E659" s="141"/>
      <c r="F659" s="141"/>
      <c r="G659" s="141"/>
      <c r="H659" s="141"/>
      <c r="I659" s="141"/>
      <c r="J659" s="144"/>
      <c r="K659" s="144"/>
      <c r="L659" s="144"/>
      <c r="M659" s="145"/>
      <c r="O659" s="74"/>
      <c r="P659" s="498">
        <f t="shared" ref="P659:V659" si="290">C655</f>
        <v>0</v>
      </c>
      <c r="Q659" s="506">
        <f t="shared" si="290"/>
        <v>0</v>
      </c>
      <c r="R659" s="506">
        <f t="shared" si="290"/>
        <v>0</v>
      </c>
      <c r="S659" s="148">
        <f t="shared" si="290"/>
        <v>0</v>
      </c>
      <c r="T659" s="148">
        <f t="shared" si="290"/>
        <v>0</v>
      </c>
      <c r="U659" s="148">
        <f t="shared" si="290"/>
        <v>0</v>
      </c>
      <c r="V659" s="148">
        <f t="shared" si="290"/>
        <v>0</v>
      </c>
      <c r="W659" s="493">
        <f>SUM(S660:V660)</f>
        <v>0</v>
      </c>
    </row>
    <row r="660" spans="1:23" ht="37.5" customHeight="1">
      <c r="A660" s="530"/>
      <c r="B660" s="531" t="s">
        <v>820</v>
      </c>
      <c r="D660" s="141"/>
      <c r="E660" s="141"/>
      <c r="F660" s="141"/>
      <c r="G660" s="141"/>
      <c r="H660" s="141"/>
      <c r="I660" s="141"/>
      <c r="J660" s="144"/>
      <c r="K660" s="144"/>
      <c r="L660" s="144"/>
      <c r="M660" s="145"/>
      <c r="O660" s="74"/>
      <c r="P660" s="494"/>
      <c r="Q660" s="494"/>
      <c r="R660" s="494"/>
      <c r="S660" s="148">
        <f t="shared" ref="S660:V660" si="291">J655</f>
        <v>0</v>
      </c>
      <c r="T660" s="148">
        <f t="shared" si="291"/>
        <v>0</v>
      </c>
      <c r="U660" s="148">
        <f t="shared" si="291"/>
        <v>0</v>
      </c>
      <c r="V660" s="148">
        <f t="shared" si="291"/>
        <v>0</v>
      </c>
      <c r="W660" s="494"/>
    </row>
    <row r="661" spans="1:23" ht="15.75" customHeight="1">
      <c r="A661" s="530"/>
      <c r="B661" s="531" t="s">
        <v>569</v>
      </c>
      <c r="D661" s="141"/>
      <c r="E661" s="141"/>
      <c r="F661" s="141"/>
      <c r="G661" s="141"/>
      <c r="H661" s="141"/>
      <c r="I661" s="141"/>
      <c r="J661" s="144"/>
      <c r="K661" s="144"/>
      <c r="L661" s="144"/>
      <c r="M661" s="145"/>
      <c r="O661" s="74"/>
      <c r="P661" s="498">
        <f t="shared" ref="P661:V661" si="292">C656</f>
        <v>0</v>
      </c>
      <c r="Q661" s="506">
        <f t="shared" si="292"/>
        <v>0</v>
      </c>
      <c r="R661" s="506">
        <f t="shared" si="292"/>
        <v>0</v>
      </c>
      <c r="S661" s="148">
        <f t="shared" si="292"/>
        <v>0</v>
      </c>
      <c r="T661" s="148">
        <f t="shared" si="292"/>
        <v>0</v>
      </c>
      <c r="U661" s="148">
        <f t="shared" si="292"/>
        <v>0</v>
      </c>
      <c r="V661" s="148">
        <f t="shared" si="292"/>
        <v>0</v>
      </c>
      <c r="W661" s="493">
        <f>SUM(S662:V662)</f>
        <v>0</v>
      </c>
    </row>
    <row r="662" spans="1:23" ht="15.75" customHeight="1">
      <c r="A662" s="530"/>
      <c r="B662" s="531" t="s">
        <v>594</v>
      </c>
      <c r="D662" s="141"/>
      <c r="E662" s="141"/>
      <c r="F662" s="141"/>
      <c r="G662" s="141"/>
      <c r="H662" s="141"/>
      <c r="I662" s="141"/>
      <c r="J662" s="144"/>
      <c r="K662" s="144"/>
      <c r="L662" s="144"/>
      <c r="M662" s="145"/>
      <c r="O662" s="74"/>
      <c r="P662" s="494"/>
      <c r="Q662" s="494"/>
      <c r="R662" s="494"/>
      <c r="S662" s="148">
        <f t="shared" ref="S662:V662" si="293">J656</f>
        <v>0</v>
      </c>
      <c r="T662" s="148">
        <f t="shared" si="293"/>
        <v>0</v>
      </c>
      <c r="U662" s="148">
        <f t="shared" si="293"/>
        <v>0</v>
      </c>
      <c r="V662" s="148">
        <f t="shared" si="293"/>
        <v>0</v>
      </c>
      <c r="W662" s="494"/>
    </row>
    <row r="663" spans="1:23" ht="15.75" customHeight="1">
      <c r="A663" s="530"/>
      <c r="B663" s="531" t="s">
        <v>506</v>
      </c>
      <c r="D663" s="141"/>
      <c r="E663" s="141"/>
      <c r="F663" s="141"/>
      <c r="G663" s="141"/>
      <c r="H663" s="141"/>
      <c r="I663" s="141"/>
      <c r="J663" s="144"/>
      <c r="K663" s="144"/>
      <c r="L663" s="144"/>
      <c r="M663" s="145"/>
      <c r="O663" s="74"/>
      <c r="P663" s="495" t="str">
        <f>B657</f>
        <v xml:space="preserve">Aumentar en 30.000 cupos para niñas y niños de 0 a 5 años con servicios de atención integral </v>
      </c>
      <c r="Q663" s="496"/>
      <c r="R663" s="496"/>
      <c r="S663" s="496"/>
      <c r="T663" s="496"/>
      <c r="U663" s="496"/>
      <c r="V663" s="496"/>
      <c r="W663" s="497"/>
    </row>
    <row r="664" spans="1:23" ht="15.75" customHeight="1">
      <c r="A664" s="530"/>
      <c r="B664" s="531" t="s">
        <v>843</v>
      </c>
      <c r="D664" s="141"/>
      <c r="E664" s="141"/>
      <c r="F664" s="141"/>
      <c r="G664" s="141"/>
      <c r="H664" s="141"/>
      <c r="I664" s="141"/>
      <c r="J664" s="144"/>
      <c r="K664" s="144"/>
      <c r="L664" s="144"/>
      <c r="M664" s="145"/>
      <c r="O664" s="74"/>
      <c r="P664" s="498">
        <f t="shared" ref="P664:V664" si="294">C657</f>
        <v>0</v>
      </c>
      <c r="Q664" s="506">
        <f t="shared" si="294"/>
        <v>0</v>
      </c>
      <c r="R664" s="506">
        <f t="shared" si="294"/>
        <v>0</v>
      </c>
      <c r="S664" s="156">
        <f t="shared" si="294"/>
        <v>0</v>
      </c>
      <c r="T664" s="156">
        <f t="shared" si="294"/>
        <v>0</v>
      </c>
      <c r="U664" s="156">
        <f t="shared" si="294"/>
        <v>0</v>
      </c>
      <c r="V664" s="156">
        <f t="shared" si="294"/>
        <v>0</v>
      </c>
      <c r="W664" s="493">
        <f>SUM(S665:V665)</f>
        <v>0</v>
      </c>
    </row>
    <row r="665" spans="1:23" ht="15.75" customHeight="1">
      <c r="A665" s="530"/>
      <c r="B665" s="531" t="s">
        <v>489</v>
      </c>
      <c r="D665" s="141"/>
      <c r="E665" s="141"/>
      <c r="F665" s="141"/>
      <c r="G665" s="141"/>
      <c r="H665" s="141"/>
      <c r="I665" s="141"/>
      <c r="J665" s="144"/>
      <c r="K665" s="144"/>
      <c r="L665" s="144"/>
      <c r="M665" s="145"/>
      <c r="O665" s="74"/>
      <c r="P665" s="494"/>
      <c r="Q665" s="494"/>
      <c r="R665" s="494"/>
      <c r="S665" s="148">
        <f t="shared" ref="S665:V665" si="295">J657</f>
        <v>0</v>
      </c>
      <c r="T665" s="148">
        <f t="shared" si="295"/>
        <v>0</v>
      </c>
      <c r="U665" s="148">
        <f t="shared" si="295"/>
        <v>0</v>
      </c>
      <c r="V665" s="148">
        <f t="shared" si="295"/>
        <v>0</v>
      </c>
      <c r="W665" s="494"/>
    </row>
    <row r="666" spans="1:23" ht="15.75" customHeight="1">
      <c r="A666" s="530"/>
      <c r="B666" s="531" t="s">
        <v>550</v>
      </c>
      <c r="D666" s="141"/>
      <c r="E666" s="141"/>
      <c r="F666" s="141"/>
      <c r="G666" s="141"/>
      <c r="H666" s="141"/>
      <c r="I666" s="141"/>
      <c r="J666" s="144"/>
      <c r="K666" s="144"/>
      <c r="L666" s="144"/>
      <c r="M666" s="145"/>
      <c r="O666" s="74"/>
      <c r="P666" s="498">
        <f t="shared" ref="P666:V666" si="296">C658</f>
        <v>0</v>
      </c>
      <c r="Q666" s="506">
        <f t="shared" si="296"/>
        <v>0</v>
      </c>
      <c r="R666" s="506">
        <f t="shared" si="296"/>
        <v>0</v>
      </c>
      <c r="S666" s="156">
        <f t="shared" si="296"/>
        <v>0</v>
      </c>
      <c r="T666" s="156">
        <f t="shared" si="296"/>
        <v>0</v>
      </c>
      <c r="U666" s="156">
        <f t="shared" si="296"/>
        <v>0</v>
      </c>
      <c r="V666" s="156">
        <f t="shared" si="296"/>
        <v>0</v>
      </c>
      <c r="W666" s="493">
        <f>SUM(S667:V667)</f>
        <v>0</v>
      </c>
    </row>
    <row r="667" spans="1:23" ht="15.75" customHeight="1">
      <c r="A667" s="530"/>
      <c r="B667" s="531" t="s">
        <v>576</v>
      </c>
      <c r="D667" s="141"/>
      <c r="E667" s="141"/>
      <c r="F667" s="141"/>
      <c r="G667" s="141"/>
      <c r="H667" s="141"/>
      <c r="I667" s="141"/>
      <c r="J667" s="144"/>
      <c r="K667" s="144"/>
      <c r="L667" s="144"/>
      <c r="M667" s="145"/>
      <c r="O667" s="74"/>
      <c r="P667" s="494"/>
      <c r="Q667" s="494"/>
      <c r="R667" s="494"/>
      <c r="S667" s="148">
        <f t="shared" ref="S667:V667" si="297">J658</f>
        <v>0</v>
      </c>
      <c r="T667" s="148">
        <f t="shared" si="297"/>
        <v>0</v>
      </c>
      <c r="U667" s="148">
        <f t="shared" si="297"/>
        <v>0</v>
      </c>
      <c r="V667" s="148">
        <f t="shared" si="297"/>
        <v>0</v>
      </c>
      <c r="W667" s="494"/>
    </row>
    <row r="668" spans="1:23" ht="15.75" customHeight="1">
      <c r="A668" s="530"/>
      <c r="B668" s="531" t="s">
        <v>833</v>
      </c>
      <c r="D668" s="141"/>
      <c r="E668" s="141"/>
      <c r="F668" s="141"/>
      <c r="G668" s="141"/>
      <c r="H668" s="141"/>
      <c r="I668" s="141"/>
      <c r="J668" s="144"/>
      <c r="K668" s="144"/>
      <c r="L668" s="144"/>
      <c r="M668" s="145"/>
      <c r="O668" s="74"/>
      <c r="P668" s="498">
        <f t="shared" ref="P668:V668" si="298">C659</f>
        <v>0</v>
      </c>
      <c r="Q668" s="506">
        <f t="shared" si="298"/>
        <v>0</v>
      </c>
      <c r="R668" s="506">
        <f t="shared" si="298"/>
        <v>0</v>
      </c>
      <c r="S668" s="156">
        <f t="shared" si="298"/>
        <v>0</v>
      </c>
      <c r="T668" s="156">
        <f t="shared" si="298"/>
        <v>0</v>
      </c>
      <c r="U668" s="156">
        <f t="shared" si="298"/>
        <v>0</v>
      </c>
      <c r="V668" s="156">
        <f t="shared" si="298"/>
        <v>0</v>
      </c>
      <c r="W668" s="493">
        <f>SUM(S669:V669)</f>
        <v>0</v>
      </c>
    </row>
    <row r="669" spans="1:23" ht="15.75" customHeight="1">
      <c r="A669" s="530"/>
      <c r="B669" s="531" t="s">
        <v>838</v>
      </c>
      <c r="D669" s="141"/>
      <c r="E669" s="141"/>
      <c r="F669" s="141"/>
      <c r="G669" s="141"/>
      <c r="H669" s="141"/>
      <c r="I669" s="141"/>
      <c r="J669" s="144"/>
      <c r="K669" s="144"/>
      <c r="L669" s="144"/>
      <c r="M669" s="145"/>
      <c r="O669" s="74"/>
      <c r="P669" s="494"/>
      <c r="Q669" s="494"/>
      <c r="R669" s="494"/>
      <c r="S669" s="148">
        <f t="shared" ref="S669:V669" si="299">J659</f>
        <v>0</v>
      </c>
      <c r="T669" s="148">
        <f t="shared" si="299"/>
        <v>0</v>
      </c>
      <c r="U669" s="148">
        <f t="shared" si="299"/>
        <v>0</v>
      </c>
      <c r="V669" s="148">
        <f t="shared" si="299"/>
        <v>0</v>
      </c>
      <c r="W669" s="494"/>
    </row>
    <row r="670" spans="1:23" ht="15.75" customHeight="1">
      <c r="A670" s="530"/>
      <c r="B670" s="531" t="s">
        <v>846</v>
      </c>
      <c r="D670" s="141"/>
      <c r="E670" s="141"/>
      <c r="F670" s="141"/>
      <c r="G670" s="141"/>
      <c r="H670" s="141"/>
      <c r="I670" s="141"/>
      <c r="J670" s="144"/>
      <c r="K670" s="144"/>
      <c r="L670" s="144"/>
      <c r="M670" s="145"/>
      <c r="O670" s="74"/>
      <c r="P670" s="498">
        <f t="shared" ref="P670:V670" si="300">C660</f>
        <v>0</v>
      </c>
      <c r="Q670" s="506">
        <f t="shared" si="300"/>
        <v>0</v>
      </c>
      <c r="R670" s="506">
        <f t="shared" si="300"/>
        <v>0</v>
      </c>
      <c r="S670" s="148">
        <f t="shared" si="300"/>
        <v>0</v>
      </c>
      <c r="T670" s="148">
        <f t="shared" si="300"/>
        <v>0</v>
      </c>
      <c r="U670" s="148">
        <f t="shared" si="300"/>
        <v>0</v>
      </c>
      <c r="V670" s="148">
        <f t="shared" si="300"/>
        <v>0</v>
      </c>
      <c r="W670" s="493">
        <f>SUM(S671:V671)</f>
        <v>0</v>
      </c>
    </row>
    <row r="671" spans="1:23" ht="15.75" customHeight="1">
      <c r="A671" s="530"/>
      <c r="B671" s="531" t="s">
        <v>860</v>
      </c>
      <c r="D671" s="141"/>
      <c r="E671" s="141"/>
      <c r="F671" s="141"/>
      <c r="G671" s="141"/>
      <c r="H671" s="141"/>
      <c r="I671" s="141"/>
      <c r="J671" s="144"/>
      <c r="K671" s="144"/>
      <c r="L671" s="144"/>
      <c r="M671" s="145"/>
      <c r="O671" s="74"/>
      <c r="P671" s="494"/>
      <c r="Q671" s="494"/>
      <c r="R671" s="494"/>
      <c r="S671" s="148">
        <f t="shared" ref="S671:V671" si="301">J660</f>
        <v>0</v>
      </c>
      <c r="T671" s="148">
        <f t="shared" si="301"/>
        <v>0</v>
      </c>
      <c r="U671" s="148">
        <f t="shared" si="301"/>
        <v>0</v>
      </c>
      <c r="V671" s="148">
        <f t="shared" si="301"/>
        <v>0</v>
      </c>
      <c r="W671" s="494"/>
    </row>
    <row r="672" spans="1:23" ht="15.75" customHeight="1">
      <c r="A672" s="530"/>
      <c r="B672" s="531" t="s">
        <v>497</v>
      </c>
      <c r="D672" s="141"/>
      <c r="E672" s="141"/>
      <c r="F672" s="141"/>
      <c r="G672" s="141"/>
      <c r="H672" s="141"/>
      <c r="I672" s="141"/>
      <c r="J672" s="144"/>
      <c r="K672" s="144"/>
      <c r="L672" s="144"/>
      <c r="M672" s="145"/>
      <c r="O672" s="74"/>
      <c r="P672" s="498">
        <f t="shared" ref="P672:V672" si="302">C661</f>
        <v>0</v>
      </c>
      <c r="Q672" s="506">
        <f t="shared" si="302"/>
        <v>0</v>
      </c>
      <c r="R672" s="506">
        <f t="shared" si="302"/>
        <v>0</v>
      </c>
      <c r="S672" s="156">
        <f t="shared" si="302"/>
        <v>0</v>
      </c>
      <c r="T672" s="156">
        <f t="shared" si="302"/>
        <v>0</v>
      </c>
      <c r="U672" s="156">
        <f t="shared" si="302"/>
        <v>0</v>
      </c>
      <c r="V672" s="156">
        <f t="shared" si="302"/>
        <v>0</v>
      </c>
      <c r="W672" s="493">
        <f>SUM(S673:V673)</f>
        <v>0</v>
      </c>
    </row>
    <row r="673" spans="1:23" ht="15.75" customHeight="1">
      <c r="A673" s="530"/>
      <c r="B673" s="531" t="s">
        <v>584</v>
      </c>
      <c r="D673" s="141"/>
      <c r="E673" s="141"/>
      <c r="F673" s="141"/>
      <c r="G673" s="141"/>
      <c r="H673" s="141"/>
      <c r="I673" s="141"/>
      <c r="J673" s="144"/>
      <c r="K673" s="144"/>
      <c r="L673" s="144"/>
      <c r="M673" s="145"/>
      <c r="O673" s="74"/>
      <c r="P673" s="494"/>
      <c r="Q673" s="494"/>
      <c r="R673" s="494"/>
      <c r="S673" s="148">
        <f t="shared" ref="S673:V673" si="303">J661</f>
        <v>0</v>
      </c>
      <c r="T673" s="148">
        <f t="shared" si="303"/>
        <v>0</v>
      </c>
      <c r="U673" s="148">
        <f t="shared" si="303"/>
        <v>0</v>
      </c>
      <c r="V673" s="148">
        <f t="shared" si="303"/>
        <v>0</v>
      </c>
      <c r="W673" s="494"/>
    </row>
    <row r="674" spans="1:23" ht="15.75" customHeight="1">
      <c r="A674" s="532"/>
      <c r="B674" s="533" t="s">
        <v>540</v>
      </c>
      <c r="D674" s="149"/>
      <c r="E674" s="149"/>
      <c r="F674" s="149"/>
      <c r="G674" s="149"/>
      <c r="H674" s="149"/>
      <c r="I674" s="149"/>
      <c r="J674" s="150"/>
      <c r="K674" s="150"/>
      <c r="L674" s="150"/>
      <c r="M674" s="151"/>
      <c r="O674" s="74"/>
      <c r="P674" s="498">
        <f t="shared" ref="P674:V674" si="304">C662</f>
        <v>0</v>
      </c>
      <c r="Q674" s="506">
        <f t="shared" si="304"/>
        <v>0</v>
      </c>
      <c r="R674" s="506">
        <f t="shared" si="304"/>
        <v>0</v>
      </c>
      <c r="S674" s="148">
        <f t="shared" si="304"/>
        <v>0</v>
      </c>
      <c r="T674" s="148">
        <f t="shared" si="304"/>
        <v>0</v>
      </c>
      <c r="U674" s="148">
        <f t="shared" si="304"/>
        <v>0</v>
      </c>
      <c r="V674" s="148">
        <f t="shared" si="304"/>
        <v>0</v>
      </c>
      <c r="W674" s="493">
        <f>SUM(S675:V675)</f>
        <v>0</v>
      </c>
    </row>
    <row r="675" spans="1:23" ht="25.5" customHeight="1">
      <c r="A675" s="152"/>
      <c r="B675" s="152"/>
      <c r="C675" s="152"/>
      <c r="D675" s="152"/>
      <c r="E675" s="152"/>
      <c r="F675" s="152"/>
      <c r="G675" s="152"/>
      <c r="H675" s="152"/>
      <c r="I675" s="152"/>
      <c r="J675" s="152"/>
      <c r="K675" s="152"/>
      <c r="L675" s="143"/>
      <c r="M675" s="143"/>
      <c r="N675" s="143"/>
      <c r="O675" s="74"/>
      <c r="P675" s="494"/>
      <c r="Q675" s="494"/>
      <c r="R675" s="494"/>
      <c r="S675" s="148">
        <f t="shared" ref="S675:V675" si="305">J662</f>
        <v>0</v>
      </c>
      <c r="T675" s="148">
        <f t="shared" si="305"/>
        <v>0</v>
      </c>
      <c r="U675" s="148">
        <f t="shared" si="305"/>
        <v>0</v>
      </c>
      <c r="V675" s="148">
        <f t="shared" si="305"/>
        <v>0</v>
      </c>
      <c r="W675" s="494"/>
    </row>
    <row r="676" spans="1:23" ht="25.5" customHeight="1">
      <c r="A676" s="152"/>
      <c r="B676" s="152"/>
      <c r="C676" s="152"/>
      <c r="D676" s="152"/>
      <c r="E676" s="152"/>
      <c r="F676" s="152"/>
      <c r="G676" s="152"/>
      <c r="H676" s="152"/>
      <c r="I676" s="152"/>
      <c r="J676" s="152"/>
      <c r="K676" s="152"/>
      <c r="L676" s="143"/>
      <c r="M676" s="143"/>
      <c r="N676" s="143"/>
      <c r="O676" s="74"/>
      <c r="P676" s="498">
        <f t="shared" ref="P676:V676" si="306">C663</f>
        <v>0</v>
      </c>
      <c r="Q676" s="506">
        <f t="shared" si="306"/>
        <v>0</v>
      </c>
      <c r="R676" s="506">
        <f t="shared" si="306"/>
        <v>0</v>
      </c>
      <c r="S676" s="153">
        <f t="shared" si="306"/>
        <v>0</v>
      </c>
      <c r="T676" s="153">
        <f t="shared" si="306"/>
        <v>0</v>
      </c>
      <c r="U676" s="153">
        <f t="shared" si="306"/>
        <v>0</v>
      </c>
      <c r="V676" s="153">
        <f t="shared" si="306"/>
        <v>0</v>
      </c>
      <c r="W676" s="493">
        <f>SUM(S677:V677)</f>
        <v>0</v>
      </c>
    </row>
    <row r="677" spans="1:23" ht="25.5" customHeight="1">
      <c r="A677" s="152"/>
      <c r="B677" s="152"/>
      <c r="C677" s="152"/>
      <c r="D677" s="152"/>
      <c r="E677" s="152"/>
      <c r="F677" s="152"/>
      <c r="G677" s="152"/>
      <c r="H677" s="152"/>
      <c r="I677" s="152"/>
      <c r="J677" s="152"/>
      <c r="K677" s="152"/>
      <c r="L677" s="143"/>
      <c r="M677" s="143"/>
      <c r="N677" s="143"/>
      <c r="O677" s="74"/>
      <c r="P677" s="494"/>
      <c r="Q677" s="494"/>
      <c r="R677" s="494"/>
      <c r="S677" s="148">
        <f t="shared" ref="S677:V677" si="307">J663</f>
        <v>0</v>
      </c>
      <c r="T677" s="148">
        <f t="shared" si="307"/>
        <v>0</v>
      </c>
      <c r="U677" s="148">
        <f t="shared" si="307"/>
        <v>0</v>
      </c>
      <c r="V677" s="148">
        <f t="shared" si="307"/>
        <v>0</v>
      </c>
      <c r="W677" s="494"/>
    </row>
    <row r="678" spans="1:23" ht="25.5" customHeight="1">
      <c r="A678" s="152"/>
      <c r="B678" s="152"/>
      <c r="C678" s="152"/>
      <c r="D678" s="152"/>
      <c r="E678" s="152"/>
      <c r="F678" s="152"/>
      <c r="G678" s="152"/>
      <c r="H678" s="152"/>
      <c r="I678" s="152"/>
      <c r="J678" s="152"/>
      <c r="K678" s="152"/>
      <c r="L678" s="143"/>
      <c r="M678" s="143"/>
      <c r="N678" s="143"/>
      <c r="O678" s="74"/>
      <c r="P678" s="498">
        <f t="shared" ref="P678:V678" si="308">C664</f>
        <v>0</v>
      </c>
      <c r="Q678" s="506">
        <f t="shared" si="308"/>
        <v>0</v>
      </c>
      <c r="R678" s="506">
        <f t="shared" si="308"/>
        <v>0</v>
      </c>
      <c r="S678" s="156">
        <f t="shared" si="308"/>
        <v>0</v>
      </c>
      <c r="T678" s="156">
        <f t="shared" si="308"/>
        <v>0</v>
      </c>
      <c r="U678" s="156">
        <f t="shared" si="308"/>
        <v>0</v>
      </c>
      <c r="V678" s="156">
        <f t="shared" si="308"/>
        <v>0</v>
      </c>
      <c r="W678" s="493">
        <f>SUM(S679:V679)</f>
        <v>0</v>
      </c>
    </row>
    <row r="679" spans="1:23" ht="25.5" customHeight="1">
      <c r="A679" s="152"/>
      <c r="B679" s="152"/>
      <c r="C679" s="152"/>
      <c r="D679" s="152"/>
      <c r="E679" s="152"/>
      <c r="F679" s="152"/>
      <c r="G679" s="152"/>
      <c r="H679" s="152"/>
      <c r="I679" s="152"/>
      <c r="J679" s="152"/>
      <c r="K679" s="152"/>
      <c r="L679" s="143"/>
      <c r="M679" s="143"/>
      <c r="N679" s="143"/>
      <c r="O679" s="74"/>
      <c r="P679" s="494"/>
      <c r="Q679" s="494"/>
      <c r="R679" s="494"/>
      <c r="S679" s="148">
        <f t="shared" ref="S679:V679" si="309">J664</f>
        <v>0</v>
      </c>
      <c r="T679" s="148">
        <f t="shared" si="309"/>
        <v>0</v>
      </c>
      <c r="U679" s="148">
        <f t="shared" si="309"/>
        <v>0</v>
      </c>
      <c r="V679" s="148">
        <f t="shared" si="309"/>
        <v>0</v>
      </c>
      <c r="W679" s="494"/>
    </row>
    <row r="680" spans="1:23" ht="25.5" customHeight="1">
      <c r="A680" s="152"/>
      <c r="B680" s="152"/>
      <c r="C680" s="152"/>
      <c r="D680" s="152"/>
      <c r="E680" s="152"/>
      <c r="F680" s="152"/>
      <c r="G680" s="152"/>
      <c r="H680" s="152"/>
      <c r="I680" s="152"/>
      <c r="J680" s="152"/>
      <c r="K680" s="152"/>
      <c r="L680" s="143"/>
      <c r="M680" s="143"/>
      <c r="N680" s="143"/>
      <c r="O680" s="74"/>
      <c r="P680" s="498">
        <f t="shared" ref="P680:V680" si="310">C665</f>
        <v>0</v>
      </c>
      <c r="Q680" s="506">
        <f t="shared" si="310"/>
        <v>0</v>
      </c>
      <c r="R680" s="506">
        <f t="shared" si="310"/>
        <v>0</v>
      </c>
      <c r="S680" s="156">
        <f t="shared" si="310"/>
        <v>0</v>
      </c>
      <c r="T680" s="156">
        <f t="shared" si="310"/>
        <v>0</v>
      </c>
      <c r="U680" s="156">
        <f t="shared" si="310"/>
        <v>0</v>
      </c>
      <c r="V680" s="156">
        <f t="shared" si="310"/>
        <v>0</v>
      </c>
      <c r="W680" s="493">
        <f>SUM(S681:V681)</f>
        <v>0</v>
      </c>
    </row>
    <row r="681" spans="1:23" ht="25.5" customHeight="1">
      <c r="A681" s="152"/>
      <c r="B681" s="152"/>
      <c r="C681" s="152"/>
      <c r="D681" s="152"/>
      <c r="E681" s="152"/>
      <c r="F681" s="152"/>
      <c r="G681" s="152"/>
      <c r="H681" s="152"/>
      <c r="I681" s="152"/>
      <c r="J681" s="152"/>
      <c r="K681" s="152"/>
      <c r="L681" s="143"/>
      <c r="M681" s="143"/>
      <c r="N681" s="143"/>
      <c r="O681" s="74"/>
      <c r="P681" s="494"/>
      <c r="Q681" s="494"/>
      <c r="R681" s="494"/>
      <c r="S681" s="148">
        <f t="shared" ref="S681:V681" si="311">J665</f>
        <v>0</v>
      </c>
      <c r="T681" s="148">
        <f t="shared" si="311"/>
        <v>0</v>
      </c>
      <c r="U681" s="148">
        <f t="shared" si="311"/>
        <v>0</v>
      </c>
      <c r="V681" s="148">
        <f t="shared" si="311"/>
        <v>0</v>
      </c>
      <c r="W681" s="494"/>
    </row>
    <row r="682" spans="1:23" ht="25.5" customHeight="1">
      <c r="A682" s="152"/>
      <c r="B682" s="152"/>
      <c r="C682" s="152"/>
      <c r="D682" s="152"/>
      <c r="E682" s="152"/>
      <c r="F682" s="152"/>
      <c r="G682" s="152"/>
      <c r="H682" s="152"/>
      <c r="I682" s="152"/>
      <c r="J682" s="152"/>
      <c r="K682" s="152"/>
      <c r="L682" s="143"/>
      <c r="M682" s="143"/>
      <c r="N682" s="143"/>
      <c r="O682" s="74"/>
      <c r="P682" s="498">
        <f t="shared" ref="P682:V682" si="312">C666</f>
        <v>0</v>
      </c>
      <c r="Q682" s="506">
        <f t="shared" si="312"/>
        <v>0</v>
      </c>
      <c r="R682" s="506">
        <f t="shared" si="312"/>
        <v>0</v>
      </c>
      <c r="S682" s="148">
        <f t="shared" si="312"/>
        <v>0</v>
      </c>
      <c r="T682" s="148">
        <f t="shared" si="312"/>
        <v>0</v>
      </c>
      <c r="U682" s="148">
        <f t="shared" si="312"/>
        <v>0</v>
      </c>
      <c r="V682" s="148">
        <f t="shared" si="312"/>
        <v>0</v>
      </c>
      <c r="W682" s="493">
        <f>SUM(S683:V683)</f>
        <v>0</v>
      </c>
    </row>
    <row r="683" spans="1:23" ht="25.5" customHeight="1">
      <c r="A683" s="152"/>
      <c r="B683" s="152"/>
      <c r="C683" s="152"/>
      <c r="D683" s="152"/>
      <c r="E683" s="152"/>
      <c r="F683" s="152"/>
      <c r="G683" s="152"/>
      <c r="H683" s="152"/>
      <c r="I683" s="152"/>
      <c r="J683" s="152"/>
      <c r="K683" s="152"/>
      <c r="L683" s="143"/>
      <c r="M683" s="143"/>
      <c r="N683" s="143"/>
      <c r="O683" s="74"/>
      <c r="P683" s="494"/>
      <c r="Q683" s="494"/>
      <c r="R683" s="494"/>
      <c r="S683" s="148">
        <f t="shared" ref="S683:V683" si="313">J666</f>
        <v>0</v>
      </c>
      <c r="T683" s="148">
        <f t="shared" si="313"/>
        <v>0</v>
      </c>
      <c r="U683" s="148">
        <f t="shared" si="313"/>
        <v>0</v>
      </c>
      <c r="V683" s="148">
        <f t="shared" si="313"/>
        <v>0</v>
      </c>
      <c r="W683" s="494"/>
    </row>
    <row r="684" spans="1:23" ht="25.5" customHeight="1">
      <c r="A684" s="152"/>
      <c r="B684" s="152"/>
      <c r="C684" s="152"/>
      <c r="D684" s="152"/>
      <c r="E684" s="152"/>
      <c r="F684" s="152"/>
      <c r="G684" s="152"/>
      <c r="H684" s="152"/>
      <c r="I684" s="152"/>
      <c r="J684" s="152"/>
      <c r="K684" s="152"/>
      <c r="L684" s="143"/>
      <c r="M684" s="143"/>
      <c r="N684" s="143"/>
      <c r="O684" s="74"/>
      <c r="P684" s="498">
        <f t="shared" ref="P684:V684" si="314">C667</f>
        <v>0</v>
      </c>
      <c r="Q684" s="506">
        <f t="shared" si="314"/>
        <v>0</v>
      </c>
      <c r="R684" s="506">
        <f t="shared" si="314"/>
        <v>0</v>
      </c>
      <c r="S684" s="156">
        <f t="shared" si="314"/>
        <v>0</v>
      </c>
      <c r="T684" s="156">
        <f t="shared" si="314"/>
        <v>0</v>
      </c>
      <c r="U684" s="156">
        <f t="shared" si="314"/>
        <v>0</v>
      </c>
      <c r="V684" s="156">
        <f t="shared" si="314"/>
        <v>0</v>
      </c>
      <c r="W684" s="493">
        <f>SUM(S685:V685)</f>
        <v>0</v>
      </c>
    </row>
    <row r="685" spans="1:23" ht="25.5" customHeight="1">
      <c r="A685" s="152"/>
      <c r="B685" s="152"/>
      <c r="C685" s="152"/>
      <c r="D685" s="152"/>
      <c r="E685" s="152"/>
      <c r="F685" s="152"/>
      <c r="G685" s="152"/>
      <c r="H685" s="152"/>
      <c r="I685" s="152"/>
      <c r="J685" s="152"/>
      <c r="K685" s="152"/>
      <c r="L685" s="143"/>
      <c r="M685" s="143"/>
      <c r="N685" s="143"/>
      <c r="O685" s="74"/>
      <c r="P685" s="494"/>
      <c r="Q685" s="494"/>
      <c r="R685" s="494"/>
      <c r="S685" s="148">
        <f t="shared" ref="S685:V685" si="315">J667</f>
        <v>0</v>
      </c>
      <c r="T685" s="148">
        <f t="shared" si="315"/>
        <v>0</v>
      </c>
      <c r="U685" s="148">
        <f t="shared" si="315"/>
        <v>0</v>
      </c>
      <c r="V685" s="148">
        <f t="shared" si="315"/>
        <v>0</v>
      </c>
      <c r="W685" s="494"/>
    </row>
    <row r="686" spans="1:23" ht="25.5" customHeight="1">
      <c r="A686" s="152"/>
      <c r="B686" s="152"/>
      <c r="C686" s="152"/>
      <c r="D686" s="152"/>
      <c r="E686" s="152"/>
      <c r="F686" s="152"/>
      <c r="G686" s="152"/>
      <c r="H686" s="152"/>
      <c r="I686" s="152"/>
      <c r="J686" s="152"/>
      <c r="K686" s="152"/>
      <c r="L686" s="143"/>
      <c r="M686" s="143"/>
      <c r="N686" s="143"/>
      <c r="O686" s="74"/>
      <c r="P686" s="498">
        <f t="shared" ref="P686:V686" si="316">C668</f>
        <v>0</v>
      </c>
      <c r="Q686" s="506">
        <f t="shared" si="316"/>
        <v>0</v>
      </c>
      <c r="R686" s="506">
        <f t="shared" si="316"/>
        <v>0</v>
      </c>
      <c r="S686" s="148">
        <f t="shared" si="316"/>
        <v>0</v>
      </c>
      <c r="T686" s="148">
        <f t="shared" si="316"/>
        <v>0</v>
      </c>
      <c r="U686" s="148">
        <f t="shared" si="316"/>
        <v>0</v>
      </c>
      <c r="V686" s="148">
        <f t="shared" si="316"/>
        <v>0</v>
      </c>
      <c r="W686" s="493">
        <f>SUM(S687:V687)</f>
        <v>0</v>
      </c>
    </row>
    <row r="687" spans="1:23" ht="25.5" customHeight="1">
      <c r="A687" s="152"/>
      <c r="B687" s="152"/>
      <c r="C687" s="152"/>
      <c r="D687" s="152"/>
      <c r="E687" s="152"/>
      <c r="F687" s="152"/>
      <c r="G687" s="152"/>
      <c r="H687" s="152"/>
      <c r="I687" s="152"/>
      <c r="J687" s="152"/>
      <c r="K687" s="152"/>
      <c r="L687" s="143"/>
      <c r="M687" s="143"/>
      <c r="N687" s="143"/>
      <c r="O687" s="74"/>
      <c r="P687" s="494"/>
      <c r="Q687" s="494"/>
      <c r="R687" s="494"/>
      <c r="S687" s="148">
        <f t="shared" ref="S687:V687" si="317">J668</f>
        <v>0</v>
      </c>
      <c r="T687" s="148">
        <f t="shared" si="317"/>
        <v>0</v>
      </c>
      <c r="U687" s="148">
        <f t="shared" si="317"/>
        <v>0</v>
      </c>
      <c r="V687" s="148">
        <f t="shared" si="317"/>
        <v>0</v>
      </c>
      <c r="W687" s="494"/>
    </row>
    <row r="688" spans="1:23" ht="25.5" customHeight="1">
      <c r="A688" s="152"/>
      <c r="B688" s="152"/>
      <c r="C688" s="152"/>
      <c r="D688" s="152"/>
      <c r="E688" s="152"/>
      <c r="F688" s="152"/>
      <c r="G688" s="152"/>
      <c r="H688" s="152"/>
      <c r="I688" s="152"/>
      <c r="J688" s="152"/>
      <c r="K688" s="152"/>
      <c r="L688" s="143"/>
      <c r="M688" s="143"/>
      <c r="N688" s="143"/>
      <c r="O688" s="74"/>
      <c r="P688" s="498">
        <f t="shared" ref="P688:V688" si="318">C669</f>
        <v>0</v>
      </c>
      <c r="Q688" s="506">
        <f t="shared" si="318"/>
        <v>0</v>
      </c>
      <c r="R688" s="506">
        <f t="shared" si="318"/>
        <v>0</v>
      </c>
      <c r="S688" s="148">
        <f t="shared" si="318"/>
        <v>0</v>
      </c>
      <c r="T688" s="148">
        <f t="shared" si="318"/>
        <v>0</v>
      </c>
      <c r="U688" s="148">
        <f t="shared" si="318"/>
        <v>0</v>
      </c>
      <c r="V688" s="148">
        <f t="shared" si="318"/>
        <v>0</v>
      </c>
      <c r="W688" s="493">
        <f>SUM(S689:V689)</f>
        <v>0</v>
      </c>
    </row>
    <row r="689" spans="16:23" ht="25.5" customHeight="1">
      <c r="P689" s="494"/>
      <c r="Q689" s="494"/>
      <c r="R689" s="494"/>
      <c r="S689" s="148">
        <f t="shared" ref="S689:V689" si="319">J669</f>
        <v>0</v>
      </c>
      <c r="T689" s="148">
        <f t="shared" si="319"/>
        <v>0</v>
      </c>
      <c r="U689" s="148">
        <f t="shared" si="319"/>
        <v>0</v>
      </c>
      <c r="V689" s="148">
        <f t="shared" si="319"/>
        <v>0</v>
      </c>
      <c r="W689" s="494"/>
    </row>
    <row r="690" spans="16:23" ht="25.5" customHeight="1">
      <c r="P690" s="495" t="str">
        <f>B670</f>
        <v>Implementar una (1) estrategia para la promoción de derechos prevención y atención de violencia y abuso sexual en niñas niños y adolescentes</v>
      </c>
      <c r="Q690" s="496"/>
      <c r="R690" s="496"/>
      <c r="S690" s="496"/>
      <c r="T690" s="496"/>
      <c r="U690" s="496"/>
      <c r="V690" s="496"/>
      <c r="W690" s="497"/>
    </row>
    <row r="691" spans="16:23" ht="25.5" customHeight="1">
      <c r="P691" s="498">
        <f t="shared" ref="P691:V691" si="320">C670</f>
        <v>0</v>
      </c>
      <c r="Q691" s="506">
        <f t="shared" si="320"/>
        <v>0</v>
      </c>
      <c r="R691" s="506">
        <f t="shared" si="320"/>
        <v>0</v>
      </c>
      <c r="S691" s="148">
        <f t="shared" si="320"/>
        <v>0</v>
      </c>
      <c r="T691" s="148">
        <f t="shared" si="320"/>
        <v>0</v>
      </c>
      <c r="U691" s="148">
        <f t="shared" si="320"/>
        <v>0</v>
      </c>
      <c r="V691" s="148">
        <f t="shared" si="320"/>
        <v>0</v>
      </c>
      <c r="W691" s="493">
        <f>SUM(S692:V692)</f>
        <v>0</v>
      </c>
    </row>
    <row r="692" spans="16:23" ht="25.5" customHeight="1">
      <c r="P692" s="494"/>
      <c r="Q692" s="494"/>
      <c r="R692" s="494"/>
      <c r="S692" s="148">
        <f t="shared" ref="S692:V692" si="321">J670</f>
        <v>0</v>
      </c>
      <c r="T692" s="148">
        <f t="shared" si="321"/>
        <v>0</v>
      </c>
      <c r="U692" s="148">
        <f t="shared" si="321"/>
        <v>0</v>
      </c>
      <c r="V692" s="148">
        <f t="shared" si="321"/>
        <v>0</v>
      </c>
      <c r="W692" s="494"/>
    </row>
    <row r="693" spans="16:23" ht="25.5" customHeight="1">
      <c r="P693" s="498">
        <f t="shared" ref="P693:V693" si="322">C671</f>
        <v>0</v>
      </c>
      <c r="Q693" s="506">
        <f t="shared" si="322"/>
        <v>0</v>
      </c>
      <c r="R693" s="506">
        <f t="shared" si="322"/>
        <v>0</v>
      </c>
      <c r="S693" s="148">
        <f t="shared" si="322"/>
        <v>0</v>
      </c>
      <c r="T693" s="148">
        <f t="shared" si="322"/>
        <v>0</v>
      </c>
      <c r="U693" s="148">
        <f t="shared" si="322"/>
        <v>0</v>
      </c>
      <c r="V693" s="148">
        <f t="shared" si="322"/>
        <v>0</v>
      </c>
      <c r="W693" s="493">
        <f>SUM(S694:V694)</f>
        <v>0</v>
      </c>
    </row>
    <row r="694" spans="16:23" ht="25.5" customHeight="1">
      <c r="P694" s="494"/>
      <c r="Q694" s="494"/>
      <c r="R694" s="494"/>
      <c r="S694" s="148">
        <f t="shared" ref="S694:V694" si="323">J671</f>
        <v>0</v>
      </c>
      <c r="T694" s="148">
        <f t="shared" si="323"/>
        <v>0</v>
      </c>
      <c r="U694" s="148">
        <f t="shared" si="323"/>
        <v>0</v>
      </c>
      <c r="V694" s="148">
        <f t="shared" si="323"/>
        <v>0</v>
      </c>
      <c r="W694" s="494"/>
    </row>
    <row r="695" spans="16:23" ht="25.5" customHeight="1">
      <c r="P695" s="498">
        <f t="shared" ref="P695:V695" si="324">C672</f>
        <v>0</v>
      </c>
      <c r="Q695" s="506">
        <f t="shared" si="324"/>
        <v>0</v>
      </c>
      <c r="R695" s="506">
        <f t="shared" si="324"/>
        <v>0</v>
      </c>
      <c r="S695" s="153">
        <f t="shared" si="324"/>
        <v>0</v>
      </c>
      <c r="T695" s="153">
        <f t="shared" si="324"/>
        <v>0</v>
      </c>
      <c r="U695" s="153">
        <f t="shared" si="324"/>
        <v>0</v>
      </c>
      <c r="V695" s="153">
        <f t="shared" si="324"/>
        <v>0</v>
      </c>
      <c r="W695" s="493">
        <f>SUM(S696:V696)</f>
        <v>0</v>
      </c>
    </row>
    <row r="696" spans="16:23" ht="25.5" customHeight="1">
      <c r="P696" s="494"/>
      <c r="Q696" s="494"/>
      <c r="R696" s="494"/>
      <c r="S696" s="148">
        <f t="shared" ref="S696:V696" si="325">J672</f>
        <v>0</v>
      </c>
      <c r="T696" s="148">
        <f t="shared" si="325"/>
        <v>0</v>
      </c>
      <c r="U696" s="148">
        <f t="shared" si="325"/>
        <v>0</v>
      </c>
      <c r="V696" s="148">
        <f t="shared" si="325"/>
        <v>0</v>
      </c>
      <c r="W696" s="494"/>
    </row>
    <row r="697" spans="16:23" ht="25.5" customHeight="1">
      <c r="P697" s="498">
        <f t="shared" ref="P697:V697" si="326">C673</f>
        <v>0</v>
      </c>
      <c r="Q697" s="506">
        <f t="shared" si="326"/>
        <v>0</v>
      </c>
      <c r="R697" s="506">
        <f t="shared" si="326"/>
        <v>0</v>
      </c>
      <c r="S697" s="153">
        <f t="shared" si="326"/>
        <v>0</v>
      </c>
      <c r="T697" s="153">
        <f t="shared" si="326"/>
        <v>0</v>
      </c>
      <c r="U697" s="153">
        <f t="shared" si="326"/>
        <v>0</v>
      </c>
      <c r="V697" s="153">
        <f t="shared" si="326"/>
        <v>0</v>
      </c>
      <c r="W697" s="493">
        <f>SUM(S698:V698)</f>
        <v>0</v>
      </c>
    </row>
    <row r="698" spans="16:23" ht="25.5" customHeight="1">
      <c r="P698" s="494"/>
      <c r="Q698" s="494"/>
      <c r="R698" s="494"/>
      <c r="S698" s="148">
        <f t="shared" ref="S698:V698" si="327">J673</f>
        <v>0</v>
      </c>
      <c r="T698" s="148">
        <f t="shared" si="327"/>
        <v>0</v>
      </c>
      <c r="U698" s="148">
        <f t="shared" si="327"/>
        <v>0</v>
      </c>
      <c r="V698" s="148">
        <f t="shared" si="327"/>
        <v>0</v>
      </c>
      <c r="W698" s="494"/>
    </row>
    <row r="699" spans="16:23" ht="15.75" customHeight="1">
      <c r="P699" s="498">
        <f t="shared" ref="P699:V699" si="328">C674</f>
        <v>0</v>
      </c>
      <c r="Q699" s="506">
        <f t="shared" si="328"/>
        <v>0</v>
      </c>
      <c r="R699" s="506">
        <f t="shared" si="328"/>
        <v>0</v>
      </c>
      <c r="S699" s="153">
        <f t="shared" si="328"/>
        <v>0</v>
      </c>
      <c r="T699" s="153">
        <f t="shared" si="328"/>
        <v>0</v>
      </c>
      <c r="U699" s="153">
        <f t="shared" si="328"/>
        <v>0</v>
      </c>
      <c r="V699" s="153">
        <f t="shared" si="328"/>
        <v>0</v>
      </c>
      <c r="W699" s="493">
        <f>SUM(S700:V700)</f>
        <v>0</v>
      </c>
    </row>
    <row r="700" spans="16:23" ht="15.75" customHeight="1">
      <c r="P700" s="494"/>
      <c r="Q700" s="494"/>
      <c r="R700" s="494"/>
      <c r="S700" s="148">
        <f t="shared" ref="S700:V700" si="329">J674</f>
        <v>0</v>
      </c>
      <c r="T700" s="148">
        <f t="shared" si="329"/>
        <v>0</v>
      </c>
      <c r="U700" s="148">
        <f t="shared" si="329"/>
        <v>0</v>
      </c>
      <c r="V700" s="148">
        <f t="shared" si="329"/>
        <v>0</v>
      </c>
      <c r="W700" s="494"/>
    </row>
    <row r="705" spans="1:23" ht="15.75" customHeight="1">
      <c r="A705" s="526" t="s">
        <v>2</v>
      </c>
      <c r="B705" s="527" t="s">
        <v>3</v>
      </c>
      <c r="D705" s="141"/>
      <c r="E705" s="141"/>
      <c r="F705" s="141"/>
      <c r="G705" s="141"/>
      <c r="H705" s="141"/>
      <c r="I705" s="141"/>
      <c r="J705" s="141"/>
      <c r="K705" s="141"/>
      <c r="L705" s="141"/>
      <c r="M705" s="142"/>
      <c r="O705" s="74"/>
      <c r="P705" s="500" t="str">
        <f>CONCATENATE("Tabla X  - Programa ",A706)</f>
        <v>Tabla X  - Programa 3.17. Formación para el trabajo y acceso a oportunidades educativas</v>
      </c>
      <c r="Q705" s="501"/>
      <c r="R705" s="501"/>
      <c r="S705" s="501"/>
      <c r="T705" s="501"/>
      <c r="U705" s="501"/>
      <c r="V705" s="501"/>
      <c r="W705" s="501"/>
    </row>
    <row r="706" spans="1:23" ht="15.75" customHeight="1">
      <c r="A706" s="528" t="s">
        <v>611</v>
      </c>
      <c r="B706" s="529" t="s">
        <v>621</v>
      </c>
      <c r="D706" s="141"/>
      <c r="E706" s="141"/>
      <c r="F706" s="141"/>
      <c r="G706" s="141"/>
      <c r="H706" s="141"/>
      <c r="I706" s="141"/>
      <c r="J706" s="144"/>
      <c r="K706" s="144"/>
      <c r="L706" s="144"/>
      <c r="M706" s="145"/>
      <c r="O706" s="74"/>
      <c r="P706" s="499" t="s">
        <v>2286</v>
      </c>
      <c r="Q706" s="502" t="s">
        <v>12061</v>
      </c>
      <c r="R706" s="496"/>
      <c r="S706" s="496"/>
      <c r="T706" s="496"/>
      <c r="U706" s="496"/>
      <c r="V706" s="496"/>
      <c r="W706" s="503"/>
    </row>
    <row r="707" spans="1:23" ht="15.75" customHeight="1">
      <c r="A707" s="530"/>
      <c r="B707" s="531" t="s">
        <v>851</v>
      </c>
      <c r="D707" s="141"/>
      <c r="E707" s="141"/>
      <c r="F707" s="141"/>
      <c r="G707" s="141"/>
      <c r="H707" s="141"/>
      <c r="I707" s="141"/>
      <c r="J707" s="144"/>
      <c r="K707" s="144"/>
      <c r="L707" s="144"/>
      <c r="M707" s="145"/>
      <c r="O707" s="74"/>
      <c r="P707" s="494"/>
      <c r="Q707" s="147" t="s">
        <v>12044</v>
      </c>
      <c r="R707" s="147" t="s">
        <v>12045</v>
      </c>
      <c r="S707" s="146">
        <v>2024</v>
      </c>
      <c r="T707" s="146">
        <v>2025</v>
      </c>
      <c r="U707" s="146">
        <v>2026</v>
      </c>
      <c r="V707" s="146">
        <v>2027</v>
      </c>
      <c r="W707" s="147" t="s">
        <v>2289</v>
      </c>
    </row>
    <row r="708" spans="1:23" ht="15.75" customHeight="1">
      <c r="A708" s="532"/>
      <c r="B708" s="533" t="s">
        <v>612</v>
      </c>
      <c r="D708" s="149"/>
      <c r="E708" s="149"/>
      <c r="F708" s="149"/>
      <c r="G708" s="149"/>
      <c r="H708" s="149"/>
      <c r="I708" s="149"/>
      <c r="J708" s="150"/>
      <c r="K708" s="150"/>
      <c r="L708" s="150"/>
      <c r="M708" s="151"/>
      <c r="O708" s="74"/>
      <c r="P708" s="495" t="str">
        <f>B706</f>
        <v>Aumentar en 1.500 la oferta de cupos en programas altamente demandados y pertinentes que respondan a las expectativas y proyectos de vida de las y los bogotanos en el marco de su autonomía universitaria.</v>
      </c>
      <c r="Q708" s="496"/>
      <c r="R708" s="496"/>
      <c r="S708" s="496"/>
      <c r="T708" s="496"/>
      <c r="U708" s="496"/>
      <c r="V708" s="496"/>
      <c r="W708" s="497"/>
    </row>
    <row r="709" spans="1:23" ht="27" customHeight="1">
      <c r="A709" s="152"/>
      <c r="B709" s="152"/>
      <c r="C709" s="152"/>
      <c r="D709" s="152"/>
      <c r="E709" s="152"/>
      <c r="F709" s="152"/>
      <c r="G709" s="152"/>
      <c r="H709" s="152"/>
      <c r="I709" s="152"/>
      <c r="J709" s="152"/>
      <c r="K709" s="152"/>
      <c r="L709" s="143"/>
      <c r="M709" s="143"/>
      <c r="N709" s="143"/>
      <c r="O709" s="74"/>
      <c r="P709" s="498">
        <f t="shared" ref="P709:V709" si="330">C706</f>
        <v>0</v>
      </c>
      <c r="Q709" s="506">
        <f t="shared" si="330"/>
        <v>0</v>
      </c>
      <c r="R709" s="506">
        <f t="shared" si="330"/>
        <v>0</v>
      </c>
      <c r="S709" s="148">
        <f t="shared" si="330"/>
        <v>0</v>
      </c>
      <c r="T709" s="148">
        <f t="shared" si="330"/>
        <v>0</v>
      </c>
      <c r="U709" s="148">
        <f t="shared" si="330"/>
        <v>0</v>
      </c>
      <c r="V709" s="148">
        <f t="shared" si="330"/>
        <v>0</v>
      </c>
      <c r="W709" s="493">
        <f>SUM(S710:V710)</f>
        <v>0</v>
      </c>
    </row>
    <row r="710" spans="1:23" ht="27" customHeight="1">
      <c r="A710" s="152"/>
      <c r="B710" s="152"/>
      <c r="C710" s="152"/>
      <c r="D710" s="152"/>
      <c r="E710" s="152"/>
      <c r="F710" s="152"/>
      <c r="G710" s="152"/>
      <c r="H710" s="152"/>
      <c r="I710" s="152"/>
      <c r="J710" s="152"/>
      <c r="K710" s="152"/>
      <c r="L710" s="143"/>
      <c r="M710" s="143"/>
      <c r="N710" s="143"/>
      <c r="O710" s="74"/>
      <c r="P710" s="494"/>
      <c r="Q710" s="494"/>
      <c r="R710" s="494"/>
      <c r="S710" s="148">
        <f t="shared" ref="S710:V710" si="331">J706</f>
        <v>0</v>
      </c>
      <c r="T710" s="148">
        <f t="shared" si="331"/>
        <v>0</v>
      </c>
      <c r="U710" s="148">
        <f t="shared" si="331"/>
        <v>0</v>
      </c>
      <c r="V710" s="148">
        <f t="shared" si="331"/>
        <v>0</v>
      </c>
      <c r="W710" s="494"/>
    </row>
    <row r="711" spans="1:23" ht="15.75" customHeight="1">
      <c r="A711" s="152"/>
      <c r="B711" s="152"/>
      <c r="C711" s="152"/>
      <c r="D711" s="152"/>
      <c r="E711" s="152"/>
      <c r="F711" s="152"/>
      <c r="G711" s="152"/>
      <c r="H711" s="152"/>
      <c r="I711" s="152"/>
      <c r="J711" s="152"/>
      <c r="K711" s="152"/>
      <c r="L711" s="143"/>
      <c r="M711" s="143"/>
      <c r="N711" s="143"/>
      <c r="O711" s="74"/>
      <c r="P711" s="498">
        <f t="shared" ref="P711:V711" si="332">C707</f>
        <v>0</v>
      </c>
      <c r="Q711" s="506">
        <f t="shared" si="332"/>
        <v>0</v>
      </c>
      <c r="R711" s="506">
        <f t="shared" si="332"/>
        <v>0</v>
      </c>
      <c r="S711" s="148">
        <f t="shared" si="332"/>
        <v>0</v>
      </c>
      <c r="T711" s="148">
        <f t="shared" si="332"/>
        <v>0</v>
      </c>
      <c r="U711" s="148">
        <f t="shared" si="332"/>
        <v>0</v>
      </c>
      <c r="V711" s="148">
        <f t="shared" si="332"/>
        <v>0</v>
      </c>
      <c r="W711" s="493">
        <f>SUM(S712:V712)</f>
        <v>0</v>
      </c>
    </row>
    <row r="712" spans="1:23" ht="15.75" customHeight="1">
      <c r="A712" s="152"/>
      <c r="B712" s="152"/>
      <c r="C712" s="152"/>
      <c r="D712" s="152"/>
      <c r="E712" s="152"/>
      <c r="F712" s="152"/>
      <c r="G712" s="152"/>
      <c r="H712" s="152"/>
      <c r="I712" s="152"/>
      <c r="J712" s="152"/>
      <c r="K712" s="152"/>
      <c r="L712" s="143"/>
      <c r="M712" s="143"/>
      <c r="N712" s="143"/>
      <c r="O712" s="74"/>
      <c r="P712" s="494"/>
      <c r="Q712" s="494"/>
      <c r="R712" s="494"/>
      <c r="S712" s="148">
        <f t="shared" ref="S712:V712" si="333">J707</f>
        <v>0</v>
      </c>
      <c r="T712" s="148">
        <f t="shared" si="333"/>
        <v>0</v>
      </c>
      <c r="U712" s="148">
        <f t="shared" si="333"/>
        <v>0</v>
      </c>
      <c r="V712" s="148">
        <f t="shared" si="333"/>
        <v>0</v>
      </c>
      <c r="W712" s="494"/>
    </row>
    <row r="713" spans="1:23" ht="15.75" customHeight="1">
      <c r="A713" s="152"/>
      <c r="B713" s="152"/>
      <c r="C713" s="152"/>
      <c r="D713" s="152"/>
      <c r="E713" s="152"/>
      <c r="F713" s="152"/>
      <c r="G713" s="152"/>
      <c r="H713" s="152"/>
      <c r="I713" s="152"/>
      <c r="J713" s="152"/>
      <c r="K713" s="152"/>
      <c r="L713" s="143"/>
      <c r="M713" s="143"/>
      <c r="N713" s="143"/>
      <c r="O713" s="74"/>
      <c r="P713" s="495" t="str">
        <f>B708</f>
        <v>Ofrecer 20.000 cupos de formación posmedia en cursos cortos orientados a jóvenes con potencial</v>
      </c>
      <c r="Q713" s="496"/>
      <c r="R713" s="496"/>
      <c r="S713" s="496"/>
      <c r="T713" s="496"/>
      <c r="U713" s="496"/>
      <c r="V713" s="496"/>
      <c r="W713" s="497"/>
    </row>
    <row r="714" spans="1:23" ht="15.75" customHeight="1">
      <c r="A714" s="152"/>
      <c r="B714" s="152"/>
      <c r="C714" s="152"/>
      <c r="D714" s="152"/>
      <c r="E714" s="152"/>
      <c r="F714" s="152"/>
      <c r="G714" s="152"/>
      <c r="H714" s="152"/>
      <c r="I714" s="152"/>
      <c r="J714" s="152"/>
      <c r="K714" s="152"/>
      <c r="L714" s="143"/>
      <c r="M714" s="143"/>
      <c r="N714" s="143"/>
      <c r="O714" s="74"/>
      <c r="P714" s="498">
        <f t="shared" ref="P714:V714" si="334">C708</f>
        <v>0</v>
      </c>
      <c r="Q714" s="506">
        <f t="shared" si="334"/>
        <v>0</v>
      </c>
      <c r="R714" s="506">
        <f t="shared" si="334"/>
        <v>0</v>
      </c>
      <c r="S714" s="148">
        <f t="shared" si="334"/>
        <v>0</v>
      </c>
      <c r="T714" s="148">
        <f t="shared" si="334"/>
        <v>0</v>
      </c>
      <c r="U714" s="148">
        <f t="shared" si="334"/>
        <v>0</v>
      </c>
      <c r="V714" s="148">
        <f t="shared" si="334"/>
        <v>0</v>
      </c>
      <c r="W714" s="493">
        <f>SUM(S715:V715)</f>
        <v>0</v>
      </c>
    </row>
    <row r="715" spans="1:23" ht="15.75" customHeight="1">
      <c r="A715" s="152"/>
      <c r="B715" s="152"/>
      <c r="C715" s="152"/>
      <c r="D715" s="152"/>
      <c r="E715" s="152"/>
      <c r="F715" s="152"/>
      <c r="G715" s="152"/>
      <c r="H715" s="152"/>
      <c r="I715" s="152"/>
      <c r="J715" s="152"/>
      <c r="K715" s="152"/>
      <c r="L715" s="143"/>
      <c r="M715" s="143"/>
      <c r="N715" s="143"/>
      <c r="O715" s="74"/>
      <c r="P715" s="494"/>
      <c r="Q715" s="494"/>
      <c r="R715" s="494"/>
      <c r="S715" s="148">
        <f t="shared" ref="S715:V715" si="335">J708</f>
        <v>0</v>
      </c>
      <c r="T715" s="148">
        <f t="shared" si="335"/>
        <v>0</v>
      </c>
      <c r="U715" s="148">
        <f t="shared" si="335"/>
        <v>0</v>
      </c>
      <c r="V715" s="148">
        <f t="shared" si="335"/>
        <v>0</v>
      </c>
      <c r="W715" s="494"/>
    </row>
    <row r="758" spans="1:23" ht="15.75" customHeight="1">
      <c r="A758" s="526" t="s">
        <v>2</v>
      </c>
      <c r="B758" s="527" t="s">
        <v>3</v>
      </c>
      <c r="D758" s="141"/>
      <c r="E758" s="141"/>
      <c r="F758" s="141"/>
      <c r="G758" s="141"/>
      <c r="H758" s="141"/>
      <c r="I758" s="141"/>
      <c r="J758" s="141"/>
      <c r="K758" s="141"/>
      <c r="L758" s="141"/>
      <c r="M758" s="142"/>
      <c r="O758" s="74"/>
      <c r="P758" s="500" t="str">
        <f>CONCATENATE("Tabla X  - Programa ",A759)</f>
        <v>Tabla X  - Programa 3.18. Ciencia, tecnología e innovación-CTel para desarrollar nuestro potencial y promover el de nuestros vecinos regionales</v>
      </c>
      <c r="Q758" s="501"/>
      <c r="R758" s="501"/>
      <c r="S758" s="501"/>
      <c r="T758" s="501"/>
      <c r="U758" s="501"/>
      <c r="V758" s="501"/>
      <c r="W758" s="501"/>
    </row>
    <row r="759" spans="1:23" ht="15.75" customHeight="1">
      <c r="A759" s="528" t="s">
        <v>411</v>
      </c>
      <c r="B759" s="529" t="s">
        <v>412</v>
      </c>
      <c r="D759" s="141"/>
      <c r="E759" s="141"/>
      <c r="F759" s="141"/>
      <c r="G759" s="141"/>
      <c r="H759" s="141"/>
      <c r="I759" s="141"/>
      <c r="J759" s="144"/>
      <c r="K759" s="144"/>
      <c r="L759" s="144"/>
      <c r="M759" s="145"/>
      <c r="O759" s="74"/>
      <c r="P759" s="499" t="s">
        <v>2286</v>
      </c>
      <c r="Q759" s="502" t="s">
        <v>12062</v>
      </c>
      <c r="R759" s="496"/>
      <c r="S759" s="496"/>
      <c r="T759" s="496"/>
      <c r="U759" s="496"/>
      <c r="V759" s="496"/>
      <c r="W759" s="503"/>
    </row>
    <row r="760" spans="1:23" ht="15.75" customHeight="1">
      <c r="A760" s="530"/>
      <c r="B760" s="531" t="s">
        <v>715</v>
      </c>
      <c r="D760" s="141"/>
      <c r="E760" s="141"/>
      <c r="F760" s="141"/>
      <c r="G760" s="141"/>
      <c r="H760" s="141"/>
      <c r="I760" s="141"/>
      <c r="J760" s="144"/>
      <c r="K760" s="144"/>
      <c r="L760" s="144"/>
      <c r="M760" s="145"/>
      <c r="O760" s="74"/>
      <c r="P760" s="494"/>
      <c r="Q760" s="147" t="s">
        <v>12044</v>
      </c>
      <c r="R760" s="147" t="s">
        <v>12045</v>
      </c>
      <c r="S760" s="146">
        <v>2024</v>
      </c>
      <c r="T760" s="146">
        <v>2025</v>
      </c>
      <c r="U760" s="146">
        <v>2026</v>
      </c>
      <c r="V760" s="146">
        <v>2027</v>
      </c>
      <c r="W760" s="147" t="s">
        <v>2289</v>
      </c>
    </row>
    <row r="761" spans="1:23" ht="15.75" customHeight="1">
      <c r="A761" s="530"/>
      <c r="B761" s="531" t="s">
        <v>737</v>
      </c>
      <c r="D761" s="141"/>
      <c r="E761" s="141"/>
      <c r="F761" s="141"/>
      <c r="G761" s="141"/>
      <c r="H761" s="141"/>
      <c r="I761" s="141"/>
      <c r="J761" s="144"/>
      <c r="K761" s="144"/>
      <c r="L761" s="144"/>
      <c r="M761" s="145"/>
      <c r="O761" s="74"/>
      <c r="P761" s="495" t="str">
        <f>B759</f>
        <v>Apoyar la construcción de un (1) Edificio Sede del Campus de Ciencia Tecnología e Innovación de Bogotá</v>
      </c>
      <c r="Q761" s="496"/>
      <c r="R761" s="496"/>
      <c r="S761" s="496"/>
      <c r="T761" s="496"/>
      <c r="U761" s="496"/>
      <c r="V761" s="496"/>
      <c r="W761" s="503"/>
    </row>
    <row r="762" spans="1:23" ht="27" customHeight="1">
      <c r="A762" s="530"/>
      <c r="B762" s="531" t="s">
        <v>12091</v>
      </c>
      <c r="D762" s="141"/>
      <c r="E762" s="141"/>
      <c r="F762" s="141"/>
      <c r="G762" s="141"/>
      <c r="H762" s="141"/>
      <c r="I762" s="141"/>
      <c r="J762" s="144"/>
      <c r="K762" s="144"/>
      <c r="L762" s="144"/>
      <c r="M762" s="145"/>
      <c r="O762" s="74"/>
      <c r="P762" s="498">
        <f t="shared" ref="P762:V762" si="336">C759</f>
        <v>0</v>
      </c>
      <c r="Q762" s="506">
        <f t="shared" si="336"/>
        <v>0</v>
      </c>
      <c r="R762" s="506">
        <f t="shared" si="336"/>
        <v>0</v>
      </c>
      <c r="S762" s="148">
        <f t="shared" si="336"/>
        <v>0</v>
      </c>
      <c r="T762" s="148">
        <f t="shared" si="336"/>
        <v>0</v>
      </c>
      <c r="U762" s="148">
        <f t="shared" si="336"/>
        <v>0</v>
      </c>
      <c r="V762" s="148">
        <f t="shared" si="336"/>
        <v>0</v>
      </c>
      <c r="W762" s="493">
        <f>SUM(S763:V763)</f>
        <v>0</v>
      </c>
    </row>
    <row r="763" spans="1:23" ht="27" customHeight="1">
      <c r="A763" s="530"/>
      <c r="B763" s="531" t="s">
        <v>644</v>
      </c>
      <c r="D763" s="141"/>
      <c r="E763" s="141"/>
      <c r="F763" s="141"/>
      <c r="G763" s="141"/>
      <c r="H763" s="141"/>
      <c r="I763" s="141"/>
      <c r="J763" s="144"/>
      <c r="K763" s="144"/>
      <c r="L763" s="144"/>
      <c r="M763" s="145"/>
      <c r="O763" s="74"/>
      <c r="P763" s="494"/>
      <c r="Q763" s="494"/>
      <c r="R763" s="494"/>
      <c r="S763" s="148">
        <f t="shared" ref="S763:V763" si="337">J759</f>
        <v>0</v>
      </c>
      <c r="T763" s="148">
        <f t="shared" si="337"/>
        <v>0</v>
      </c>
      <c r="U763" s="148">
        <f t="shared" si="337"/>
        <v>0</v>
      </c>
      <c r="V763" s="148">
        <f t="shared" si="337"/>
        <v>0</v>
      </c>
      <c r="W763" s="494"/>
    </row>
    <row r="764" spans="1:23" ht="27" customHeight="1">
      <c r="A764" s="530"/>
      <c r="B764" s="531" t="s">
        <v>677</v>
      </c>
      <c r="D764" s="141"/>
      <c r="E764" s="141"/>
      <c r="F764" s="141"/>
      <c r="G764" s="141"/>
      <c r="H764" s="141"/>
      <c r="I764" s="141"/>
      <c r="J764" s="144"/>
      <c r="K764" s="144"/>
      <c r="L764" s="144"/>
      <c r="M764" s="145"/>
      <c r="O764" s="74"/>
      <c r="P764" s="495" t="str">
        <f>B760</f>
        <v>Diseñar pilotear e implementar al menos uno (1) de los servicios definidos en el Modelo de Negocio del Campus de Ciencia Tecnología e Innovación de Bogotá</v>
      </c>
      <c r="Q764" s="496"/>
      <c r="R764" s="496"/>
      <c r="S764" s="496"/>
      <c r="T764" s="496"/>
      <c r="U764" s="496"/>
      <c r="V764" s="496"/>
      <c r="W764" s="497"/>
    </row>
    <row r="765" spans="1:23" ht="27" customHeight="1">
      <c r="A765" s="532"/>
      <c r="B765" s="533" t="s">
        <v>628</v>
      </c>
      <c r="D765" s="149"/>
      <c r="E765" s="149"/>
      <c r="F765" s="149"/>
      <c r="G765" s="149"/>
      <c r="H765" s="149"/>
      <c r="I765" s="149"/>
      <c r="J765" s="150"/>
      <c r="K765" s="150"/>
      <c r="L765" s="150"/>
      <c r="M765" s="151"/>
      <c r="O765" s="74"/>
      <c r="P765" s="498">
        <f t="shared" ref="P765:V765" si="338">C760</f>
        <v>0</v>
      </c>
      <c r="Q765" s="506">
        <f t="shared" si="338"/>
        <v>0</v>
      </c>
      <c r="R765" s="506">
        <f t="shared" si="338"/>
        <v>0</v>
      </c>
      <c r="S765" s="148">
        <f t="shared" si="338"/>
        <v>0</v>
      </c>
      <c r="T765" s="148">
        <f t="shared" si="338"/>
        <v>0</v>
      </c>
      <c r="U765" s="148">
        <f t="shared" si="338"/>
        <v>0</v>
      </c>
      <c r="V765" s="148">
        <f t="shared" si="338"/>
        <v>0</v>
      </c>
      <c r="W765" s="493">
        <f>SUM(S766:V766)</f>
        <v>0</v>
      </c>
    </row>
    <row r="766" spans="1:23" ht="27" customHeight="1">
      <c r="A766" s="152"/>
      <c r="B766" s="152"/>
      <c r="C766" s="152"/>
      <c r="D766" s="152"/>
      <c r="E766" s="152"/>
      <c r="F766" s="152"/>
      <c r="G766" s="152"/>
      <c r="H766" s="152"/>
      <c r="I766" s="152"/>
      <c r="J766" s="152"/>
      <c r="K766" s="152"/>
      <c r="L766" s="143"/>
      <c r="M766" s="143"/>
      <c r="N766" s="143"/>
      <c r="O766" s="74"/>
      <c r="P766" s="494"/>
      <c r="Q766" s="494"/>
      <c r="R766" s="494"/>
      <c r="S766" s="148">
        <f t="shared" ref="S766:V766" si="339">J760</f>
        <v>0</v>
      </c>
      <c r="T766" s="148">
        <f t="shared" si="339"/>
        <v>0</v>
      </c>
      <c r="U766" s="148">
        <f t="shared" si="339"/>
        <v>0</v>
      </c>
      <c r="V766" s="148">
        <f t="shared" si="339"/>
        <v>0</v>
      </c>
      <c r="W766" s="494"/>
    </row>
    <row r="767" spans="1:23" ht="27" customHeight="1">
      <c r="A767" s="152"/>
      <c r="B767" s="152"/>
      <c r="C767" s="152"/>
      <c r="D767" s="152"/>
      <c r="E767" s="152"/>
      <c r="F767" s="152"/>
      <c r="G767" s="152"/>
      <c r="H767" s="152"/>
      <c r="I767" s="152"/>
      <c r="J767" s="152"/>
      <c r="K767" s="152"/>
      <c r="L767" s="143"/>
      <c r="M767" s="143"/>
      <c r="N767" s="143"/>
      <c r="O767" s="74"/>
      <c r="P767" s="498">
        <f t="shared" ref="P767:V767" si="340">C761</f>
        <v>0</v>
      </c>
      <c r="Q767" s="506">
        <f t="shared" si="340"/>
        <v>0</v>
      </c>
      <c r="R767" s="506">
        <f t="shared" si="340"/>
        <v>0</v>
      </c>
      <c r="S767" s="148">
        <f t="shared" si="340"/>
        <v>0</v>
      </c>
      <c r="T767" s="148">
        <f t="shared" si="340"/>
        <v>0</v>
      </c>
      <c r="U767" s="148">
        <f t="shared" si="340"/>
        <v>0</v>
      </c>
      <c r="V767" s="148">
        <f t="shared" si="340"/>
        <v>0</v>
      </c>
      <c r="W767" s="493">
        <f>SUM(S768:V768)</f>
        <v>0</v>
      </c>
    </row>
    <row r="768" spans="1:23" ht="27" customHeight="1">
      <c r="A768" s="152"/>
      <c r="B768" s="152"/>
      <c r="C768" s="152"/>
      <c r="D768" s="152"/>
      <c r="E768" s="152"/>
      <c r="F768" s="152"/>
      <c r="G768" s="152"/>
      <c r="H768" s="152"/>
      <c r="I768" s="152"/>
      <c r="J768" s="152"/>
      <c r="K768" s="152"/>
      <c r="L768" s="143"/>
      <c r="M768" s="143"/>
      <c r="N768" s="143"/>
      <c r="O768" s="74"/>
      <c r="P768" s="494"/>
      <c r="Q768" s="494"/>
      <c r="R768" s="494"/>
      <c r="S768" s="148">
        <f t="shared" ref="S768:V768" si="341">J761</f>
        <v>0</v>
      </c>
      <c r="T768" s="148">
        <f t="shared" si="341"/>
        <v>0</v>
      </c>
      <c r="U768" s="148">
        <f t="shared" si="341"/>
        <v>0</v>
      </c>
      <c r="V768" s="148">
        <f t="shared" si="341"/>
        <v>0</v>
      </c>
      <c r="W768" s="494"/>
    </row>
    <row r="769" spans="16:23" ht="27" customHeight="1">
      <c r="P769" s="498">
        <f t="shared" ref="P769:V769" si="342">C762</f>
        <v>0</v>
      </c>
      <c r="Q769" s="506">
        <f t="shared" si="342"/>
        <v>0</v>
      </c>
      <c r="R769" s="506">
        <f t="shared" si="342"/>
        <v>0</v>
      </c>
      <c r="S769" s="148">
        <f t="shared" si="342"/>
        <v>0</v>
      </c>
      <c r="T769" s="148">
        <f t="shared" si="342"/>
        <v>0</v>
      </c>
      <c r="U769" s="148">
        <f t="shared" si="342"/>
        <v>0</v>
      </c>
      <c r="V769" s="148">
        <f t="shared" si="342"/>
        <v>0</v>
      </c>
      <c r="W769" s="493">
        <f>SUM(S770:V770)</f>
        <v>0</v>
      </c>
    </row>
    <row r="770" spans="16:23" ht="27" customHeight="1">
      <c r="P770" s="494"/>
      <c r="Q770" s="494"/>
      <c r="R770" s="494"/>
      <c r="S770" s="148">
        <f t="shared" ref="S770:V770" si="343">J762</f>
        <v>0</v>
      </c>
      <c r="T770" s="148">
        <f t="shared" si="343"/>
        <v>0</v>
      </c>
      <c r="U770" s="148">
        <f t="shared" si="343"/>
        <v>0</v>
      </c>
      <c r="V770" s="148">
        <f t="shared" si="343"/>
        <v>0</v>
      </c>
      <c r="W770" s="494"/>
    </row>
    <row r="771" spans="16:23" ht="27" customHeight="1">
      <c r="P771" s="495" t="str">
        <f>B763</f>
        <v>Mantener en 16 la producción de estudios y/o investigaciones del Observatorio de Mujeres y Equidad de Género - OMEG que den cuenta de la situación de derechos de las mujeres con datos diversificados para la toma de decisiones.</v>
      </c>
      <c r="Q771" s="496"/>
      <c r="R771" s="496"/>
      <c r="S771" s="496"/>
      <c r="T771" s="496"/>
      <c r="U771" s="496"/>
      <c r="V771" s="496"/>
      <c r="W771" s="497"/>
    </row>
    <row r="772" spans="16:23" ht="39" customHeight="1">
      <c r="P772" s="498">
        <f t="shared" ref="P772:V772" si="344">C763</f>
        <v>0</v>
      </c>
      <c r="Q772" s="506">
        <f t="shared" si="344"/>
        <v>0</v>
      </c>
      <c r="R772" s="506">
        <f t="shared" si="344"/>
        <v>0</v>
      </c>
      <c r="S772" s="148">
        <f t="shared" si="344"/>
        <v>0</v>
      </c>
      <c r="T772" s="148">
        <f t="shared" si="344"/>
        <v>0</v>
      </c>
      <c r="U772" s="148">
        <f t="shared" si="344"/>
        <v>0</v>
      </c>
      <c r="V772" s="148">
        <f t="shared" si="344"/>
        <v>0</v>
      </c>
      <c r="W772" s="493">
        <f>SUM(S773:V773)</f>
        <v>0</v>
      </c>
    </row>
    <row r="773" spans="16:23" ht="39" customHeight="1">
      <c r="P773" s="494"/>
      <c r="Q773" s="494"/>
      <c r="R773" s="494"/>
      <c r="S773" s="148">
        <f t="shared" ref="S773:V773" si="345">J763</f>
        <v>0</v>
      </c>
      <c r="T773" s="148">
        <f t="shared" si="345"/>
        <v>0</v>
      </c>
      <c r="U773" s="148">
        <f t="shared" si="345"/>
        <v>0</v>
      </c>
      <c r="V773" s="148">
        <f t="shared" si="345"/>
        <v>0</v>
      </c>
      <c r="W773" s="494"/>
    </row>
    <row r="774" spans="16:23" ht="39" customHeight="1">
      <c r="P774" s="495" t="str">
        <f>B764</f>
        <v>Realizar 10 productos que aporten a mantener la certificación de Bogotá como Destino Turístico Inteligente</v>
      </c>
      <c r="Q774" s="496"/>
      <c r="R774" s="496"/>
      <c r="S774" s="496"/>
      <c r="T774" s="496"/>
      <c r="U774" s="496"/>
      <c r="V774" s="496"/>
      <c r="W774" s="497"/>
    </row>
    <row r="775" spans="16:23" ht="43.5" customHeight="1">
      <c r="P775" s="498">
        <f t="shared" ref="P775:V775" si="346">C764</f>
        <v>0</v>
      </c>
      <c r="Q775" s="506">
        <f t="shared" si="346"/>
        <v>0</v>
      </c>
      <c r="R775" s="506">
        <f t="shared" si="346"/>
        <v>0</v>
      </c>
      <c r="S775" s="148">
        <f t="shared" si="346"/>
        <v>0</v>
      </c>
      <c r="T775" s="148">
        <f t="shared" si="346"/>
        <v>0</v>
      </c>
      <c r="U775" s="148">
        <f t="shared" si="346"/>
        <v>0</v>
      </c>
      <c r="V775" s="148">
        <f t="shared" si="346"/>
        <v>0</v>
      </c>
      <c r="W775" s="493">
        <f>SUM(S776:V776)</f>
        <v>0</v>
      </c>
    </row>
    <row r="776" spans="16:23" ht="43.5" customHeight="1">
      <c r="P776" s="494"/>
      <c r="Q776" s="494"/>
      <c r="R776" s="494"/>
      <c r="S776" s="148">
        <f t="shared" ref="S776:V776" si="347">J764</f>
        <v>0</v>
      </c>
      <c r="T776" s="148">
        <f t="shared" si="347"/>
        <v>0</v>
      </c>
      <c r="U776" s="148">
        <f t="shared" si="347"/>
        <v>0</v>
      </c>
      <c r="V776" s="148">
        <f t="shared" si="347"/>
        <v>0</v>
      </c>
      <c r="W776" s="494"/>
    </row>
    <row r="777" spans="16:23" ht="15.75" customHeight="1">
      <c r="P777" s="495" t="str">
        <f>B765</f>
        <v>Realizar 5 convocatorias de Ciencia tecnología e innovación para promover investigación de sectores priorizados</v>
      </c>
      <c r="Q777" s="496"/>
      <c r="R777" s="496"/>
      <c r="S777" s="496"/>
      <c r="T777" s="496"/>
      <c r="U777" s="496"/>
      <c r="V777" s="496"/>
      <c r="W777" s="497"/>
    </row>
    <row r="778" spans="16:23" ht="37.5" customHeight="1">
      <c r="P778" s="498">
        <f t="shared" ref="P778:V778" si="348">C765</f>
        <v>0</v>
      </c>
      <c r="Q778" s="506">
        <f t="shared" si="348"/>
        <v>0</v>
      </c>
      <c r="R778" s="506">
        <f t="shared" si="348"/>
        <v>0</v>
      </c>
      <c r="S778" s="148">
        <f t="shared" si="348"/>
        <v>0</v>
      </c>
      <c r="T778" s="148">
        <f t="shared" si="348"/>
        <v>0</v>
      </c>
      <c r="U778" s="148">
        <f t="shared" si="348"/>
        <v>0</v>
      </c>
      <c r="V778" s="148">
        <f t="shared" si="348"/>
        <v>0</v>
      </c>
      <c r="W778" s="493">
        <f>SUM(S779:V779)</f>
        <v>0</v>
      </c>
    </row>
    <row r="779" spans="16:23" ht="37.5" customHeight="1">
      <c r="P779" s="494"/>
      <c r="Q779" s="494"/>
      <c r="R779" s="494"/>
      <c r="S779" s="148">
        <f t="shared" ref="S779:V779" si="349">J765</f>
        <v>0</v>
      </c>
      <c r="T779" s="148">
        <f t="shared" si="349"/>
        <v>0</v>
      </c>
      <c r="U779" s="148">
        <f t="shared" si="349"/>
        <v>0</v>
      </c>
      <c r="V779" s="148">
        <f t="shared" si="349"/>
        <v>0</v>
      </c>
      <c r="W779" s="494"/>
    </row>
    <row r="819" spans="1:23" ht="15.75" customHeight="1">
      <c r="A819" s="526" t="s">
        <v>2</v>
      </c>
      <c r="B819" s="527" t="s">
        <v>3</v>
      </c>
      <c r="D819" s="141"/>
      <c r="E819" s="141"/>
      <c r="F819" s="141"/>
      <c r="G819" s="141"/>
      <c r="H819" s="141"/>
      <c r="I819" s="141"/>
      <c r="J819" s="141"/>
      <c r="K819" s="141"/>
      <c r="L819" s="141"/>
      <c r="M819" s="142"/>
      <c r="O819" s="74"/>
      <c r="P819" s="500" t="str">
        <f>CONCATENATE("Tabla X  - Programa ",A820)</f>
        <v>Tabla X  - Programa 3.19. Desarrollo empresarial, productividad y empleo</v>
      </c>
      <c r="Q819" s="501"/>
      <c r="R819" s="501"/>
      <c r="S819" s="501"/>
      <c r="T819" s="501"/>
      <c r="U819" s="501"/>
      <c r="V819" s="501"/>
      <c r="W819" s="501"/>
    </row>
    <row r="820" spans="1:23" ht="15.75" customHeight="1">
      <c r="A820" s="528" t="s">
        <v>364</v>
      </c>
      <c r="B820" s="529" t="s">
        <v>755</v>
      </c>
      <c r="D820" s="141"/>
      <c r="E820" s="141"/>
      <c r="F820" s="141"/>
      <c r="G820" s="141"/>
      <c r="H820" s="141"/>
      <c r="I820" s="141"/>
      <c r="J820" s="144"/>
      <c r="K820" s="144"/>
      <c r="L820" s="144"/>
      <c r="M820" s="145"/>
      <c r="O820" s="74"/>
      <c r="P820" s="499" t="s">
        <v>2286</v>
      </c>
      <c r="Q820" s="502" t="s">
        <v>12063</v>
      </c>
      <c r="R820" s="496"/>
      <c r="S820" s="496"/>
      <c r="T820" s="496"/>
      <c r="U820" s="496"/>
      <c r="V820" s="496"/>
      <c r="W820" s="503"/>
    </row>
    <row r="821" spans="1:23" ht="15.75" customHeight="1">
      <c r="A821" s="530"/>
      <c r="B821" s="531" t="s">
        <v>723</v>
      </c>
      <c r="D821" s="141"/>
      <c r="E821" s="141"/>
      <c r="F821" s="141"/>
      <c r="G821" s="141"/>
      <c r="H821" s="141"/>
      <c r="I821" s="141"/>
      <c r="J821" s="144"/>
      <c r="K821" s="144"/>
      <c r="L821" s="144"/>
      <c r="M821" s="145"/>
      <c r="O821" s="74"/>
      <c r="P821" s="494"/>
      <c r="Q821" s="147" t="s">
        <v>12044</v>
      </c>
      <c r="R821" s="147" t="s">
        <v>12045</v>
      </c>
      <c r="S821" s="146">
        <v>2024</v>
      </c>
      <c r="T821" s="146">
        <v>2025</v>
      </c>
      <c r="U821" s="146">
        <v>2026</v>
      </c>
      <c r="V821" s="146">
        <v>2027</v>
      </c>
      <c r="W821" s="147" t="s">
        <v>2289</v>
      </c>
    </row>
    <row r="822" spans="1:23" ht="15.75" customHeight="1">
      <c r="A822" s="530"/>
      <c r="B822" s="531" t="s">
        <v>801</v>
      </c>
      <c r="D822" s="141"/>
      <c r="E822" s="141"/>
      <c r="F822" s="141"/>
      <c r="G822" s="141"/>
      <c r="H822" s="141"/>
      <c r="I822" s="141"/>
      <c r="J822" s="144"/>
      <c r="K822" s="144"/>
      <c r="L822" s="144"/>
      <c r="M822" s="145"/>
      <c r="O822" s="74"/>
      <c r="P822" s="495" t="str">
        <f>B820</f>
        <v xml:space="preserve">Adquisición de un Visit Center el cual incluirá un Centro de Atención al Visitante (CAV) para el fortalecimiento institucional. </v>
      </c>
      <c r="Q822" s="496"/>
      <c r="R822" s="496"/>
      <c r="S822" s="496"/>
      <c r="T822" s="496"/>
      <c r="U822" s="496"/>
      <c r="V822" s="496"/>
      <c r="W822" s="503"/>
    </row>
    <row r="823" spans="1:23" ht="15.75" customHeight="1">
      <c r="A823" s="530"/>
      <c r="B823" s="531" t="s">
        <v>701</v>
      </c>
      <c r="D823" s="141"/>
      <c r="E823" s="141"/>
      <c r="F823" s="141"/>
      <c r="G823" s="141"/>
      <c r="H823" s="141"/>
      <c r="I823" s="141"/>
      <c r="J823" s="144"/>
      <c r="K823" s="144"/>
      <c r="L823" s="144"/>
      <c r="M823" s="145"/>
      <c r="O823" s="74"/>
      <c r="P823" s="498">
        <f t="shared" ref="P823:V823" si="350">C820</f>
        <v>0</v>
      </c>
      <c r="Q823" s="506">
        <f t="shared" si="350"/>
        <v>0</v>
      </c>
      <c r="R823" s="506">
        <f t="shared" si="350"/>
        <v>0</v>
      </c>
      <c r="S823" s="148">
        <f t="shared" si="350"/>
        <v>0</v>
      </c>
      <c r="T823" s="148">
        <f t="shared" si="350"/>
        <v>0</v>
      </c>
      <c r="U823" s="148">
        <f t="shared" si="350"/>
        <v>0</v>
      </c>
      <c r="V823" s="148">
        <f t="shared" si="350"/>
        <v>0</v>
      </c>
      <c r="W823" s="493">
        <f>SUM(S824:V824)</f>
        <v>0</v>
      </c>
    </row>
    <row r="824" spans="1:23" ht="42" customHeight="1">
      <c r="A824" s="530"/>
      <c r="B824" s="531" t="s">
        <v>661</v>
      </c>
      <c r="D824" s="141"/>
      <c r="E824" s="141"/>
      <c r="F824" s="141"/>
      <c r="G824" s="141"/>
      <c r="H824" s="141"/>
      <c r="I824" s="141"/>
      <c r="J824" s="144"/>
      <c r="K824" s="144"/>
      <c r="L824" s="144"/>
      <c r="M824" s="145"/>
      <c r="O824" s="74"/>
      <c r="P824" s="494"/>
      <c r="Q824" s="494"/>
      <c r="R824" s="494"/>
      <c r="S824" s="148">
        <f t="shared" ref="S824:V824" si="351">J820</f>
        <v>0</v>
      </c>
      <c r="T824" s="148">
        <f t="shared" si="351"/>
        <v>0</v>
      </c>
      <c r="U824" s="148">
        <f t="shared" si="351"/>
        <v>0</v>
      </c>
      <c r="V824" s="148">
        <f t="shared" si="351"/>
        <v>0</v>
      </c>
      <c r="W824" s="494"/>
    </row>
    <row r="825" spans="1:23" ht="15.75" customHeight="1">
      <c r="A825" s="530"/>
      <c r="B825" s="531" t="s">
        <v>384</v>
      </c>
      <c r="D825" s="141"/>
      <c r="E825" s="141"/>
      <c r="F825" s="141"/>
      <c r="G825" s="141"/>
      <c r="H825" s="141"/>
      <c r="I825" s="141"/>
      <c r="J825" s="144"/>
      <c r="K825" s="144"/>
      <c r="L825" s="144"/>
      <c r="M825" s="145"/>
      <c r="O825" s="74"/>
      <c r="P825" s="495" t="str">
        <f>B821</f>
        <v>Apoyar 600 empresas en sus procesos de internacionalización</v>
      </c>
      <c r="Q825" s="496"/>
      <c r="R825" s="496"/>
      <c r="S825" s="496"/>
      <c r="T825" s="496"/>
      <c r="U825" s="496"/>
      <c r="V825" s="496"/>
      <c r="W825" s="503"/>
    </row>
    <row r="826" spans="1:23" ht="15.75" customHeight="1">
      <c r="A826" s="530"/>
      <c r="B826" s="531" t="s">
        <v>792</v>
      </c>
      <c r="D826" s="141"/>
      <c r="E826" s="141"/>
      <c r="F826" s="141"/>
      <c r="G826" s="141"/>
      <c r="H826" s="141"/>
      <c r="I826" s="141"/>
      <c r="J826" s="144"/>
      <c r="K826" s="144"/>
      <c r="L826" s="144"/>
      <c r="M826" s="145"/>
      <c r="O826" s="74"/>
      <c r="P826" s="498">
        <f t="shared" ref="P826:V826" si="352">C821</f>
        <v>0</v>
      </c>
      <c r="Q826" s="506">
        <f t="shared" si="352"/>
        <v>0</v>
      </c>
      <c r="R826" s="506">
        <f t="shared" si="352"/>
        <v>0</v>
      </c>
      <c r="S826" s="148">
        <f t="shared" si="352"/>
        <v>0</v>
      </c>
      <c r="T826" s="148">
        <f t="shared" si="352"/>
        <v>0</v>
      </c>
      <c r="U826" s="148">
        <f t="shared" si="352"/>
        <v>0</v>
      </c>
      <c r="V826" s="148">
        <f t="shared" si="352"/>
        <v>0</v>
      </c>
      <c r="W826" s="493">
        <f>SUM(S827:V827)</f>
        <v>0</v>
      </c>
    </row>
    <row r="827" spans="1:23" ht="15.75" customHeight="1">
      <c r="A827" s="530"/>
      <c r="B827" s="531" t="s">
        <v>691</v>
      </c>
      <c r="D827" s="141"/>
      <c r="E827" s="141"/>
      <c r="F827" s="141"/>
      <c r="G827" s="141"/>
      <c r="H827" s="141"/>
      <c r="I827" s="141"/>
      <c r="J827" s="144"/>
      <c r="K827" s="144"/>
      <c r="L827" s="144"/>
      <c r="M827" s="145"/>
      <c r="O827" s="74"/>
      <c r="P827" s="494"/>
      <c r="Q827" s="494"/>
      <c r="R827" s="494"/>
      <c r="S827" s="148">
        <f t="shared" ref="S827:V827" si="353">J821</f>
        <v>0</v>
      </c>
      <c r="T827" s="148">
        <f t="shared" si="353"/>
        <v>0</v>
      </c>
      <c r="U827" s="148">
        <f t="shared" si="353"/>
        <v>0</v>
      </c>
      <c r="V827" s="148">
        <f t="shared" si="353"/>
        <v>0</v>
      </c>
      <c r="W827" s="494"/>
    </row>
    <row r="828" spans="1:23" ht="15.75" customHeight="1">
      <c r="A828" s="530"/>
      <c r="B828" s="531" t="s">
        <v>365</v>
      </c>
      <c r="D828" s="141"/>
      <c r="E828" s="141"/>
      <c r="F828" s="141"/>
      <c r="G828" s="141"/>
      <c r="H828" s="141"/>
      <c r="I828" s="141"/>
      <c r="J828" s="144"/>
      <c r="K828" s="144"/>
      <c r="L828" s="144"/>
      <c r="M828" s="145"/>
      <c r="O828" s="74"/>
      <c r="P828" s="498">
        <f t="shared" ref="P828:V828" si="354">C822</f>
        <v>0</v>
      </c>
      <c r="Q828" s="506">
        <f t="shared" si="354"/>
        <v>0</v>
      </c>
      <c r="R828" s="506">
        <f t="shared" si="354"/>
        <v>0</v>
      </c>
      <c r="S828" s="148">
        <f t="shared" si="354"/>
        <v>0</v>
      </c>
      <c r="T828" s="148">
        <f t="shared" si="354"/>
        <v>0</v>
      </c>
      <c r="U828" s="148">
        <f t="shared" si="354"/>
        <v>0</v>
      </c>
      <c r="V828" s="148">
        <f t="shared" si="354"/>
        <v>0</v>
      </c>
      <c r="W828" s="493">
        <f>SUM(S829:V829)</f>
        <v>0</v>
      </c>
    </row>
    <row r="829" spans="1:23" ht="15.75" customHeight="1">
      <c r="A829" s="530"/>
      <c r="B829" s="531" t="s">
        <v>707</v>
      </c>
      <c r="D829" s="141"/>
      <c r="E829" s="141"/>
      <c r="F829" s="141"/>
      <c r="G829" s="141"/>
      <c r="H829" s="141"/>
      <c r="I829" s="141"/>
      <c r="J829" s="144"/>
      <c r="K829" s="144"/>
      <c r="L829" s="144"/>
      <c r="M829" s="145"/>
      <c r="O829" s="74"/>
      <c r="P829" s="494"/>
      <c r="Q829" s="494"/>
      <c r="R829" s="494"/>
      <c r="S829" s="148">
        <f t="shared" ref="S829:V829" si="355">J822</f>
        <v>0</v>
      </c>
      <c r="T829" s="148">
        <f t="shared" si="355"/>
        <v>0</v>
      </c>
      <c r="U829" s="148">
        <f t="shared" si="355"/>
        <v>0</v>
      </c>
      <c r="V829" s="148">
        <f t="shared" si="355"/>
        <v>0</v>
      </c>
      <c r="W829" s="494"/>
    </row>
    <row r="830" spans="1:23" ht="15.75" customHeight="1">
      <c r="A830" s="530"/>
      <c r="B830" s="531" t="s">
        <v>683</v>
      </c>
      <c r="D830" s="141"/>
      <c r="E830" s="141"/>
      <c r="F830" s="141"/>
      <c r="G830" s="141"/>
      <c r="H830" s="141"/>
      <c r="I830" s="141"/>
      <c r="J830" s="144"/>
      <c r="K830" s="144"/>
      <c r="L830" s="144"/>
      <c r="M830" s="145"/>
      <c r="O830" s="74"/>
      <c r="P830" s="498">
        <f t="shared" ref="P830:V830" si="356">C823</f>
        <v>0</v>
      </c>
      <c r="Q830" s="506">
        <f t="shared" si="356"/>
        <v>0</v>
      </c>
      <c r="R830" s="506">
        <f t="shared" si="356"/>
        <v>0</v>
      </c>
      <c r="S830" s="148">
        <f t="shared" si="356"/>
        <v>0</v>
      </c>
      <c r="T830" s="148">
        <f t="shared" si="356"/>
        <v>0</v>
      </c>
      <c r="U830" s="148">
        <f t="shared" si="356"/>
        <v>0</v>
      </c>
      <c r="V830" s="148">
        <f t="shared" si="356"/>
        <v>0</v>
      </c>
      <c r="W830" s="493">
        <f>SUM(S831:V831)</f>
        <v>0</v>
      </c>
    </row>
    <row r="831" spans="1:23" ht="15.75" customHeight="1">
      <c r="A831" s="530"/>
      <c r="B831" s="531" t="s">
        <v>374</v>
      </c>
      <c r="D831" s="141"/>
      <c r="E831" s="141"/>
      <c r="F831" s="141"/>
      <c r="G831" s="141"/>
      <c r="H831" s="141"/>
      <c r="I831" s="141"/>
      <c r="J831" s="144"/>
      <c r="K831" s="144"/>
      <c r="L831" s="144"/>
      <c r="M831" s="145"/>
      <c r="O831" s="74"/>
      <c r="P831" s="494"/>
      <c r="Q831" s="494"/>
      <c r="R831" s="494"/>
      <c r="S831" s="148">
        <f t="shared" ref="S831:V831" si="357">J823</f>
        <v>0</v>
      </c>
      <c r="T831" s="148">
        <f t="shared" si="357"/>
        <v>0</v>
      </c>
      <c r="U831" s="148">
        <f t="shared" si="357"/>
        <v>0</v>
      </c>
      <c r="V831" s="148">
        <f t="shared" si="357"/>
        <v>0</v>
      </c>
      <c r="W831" s="494"/>
    </row>
    <row r="832" spans="1:23" ht="15.75" customHeight="1">
      <c r="A832" s="530"/>
      <c r="B832" s="531" t="s">
        <v>394</v>
      </c>
      <c r="D832" s="141"/>
      <c r="E832" s="141"/>
      <c r="F832" s="141"/>
      <c r="G832" s="141"/>
      <c r="H832" s="141"/>
      <c r="I832" s="141"/>
      <c r="J832" s="144"/>
      <c r="K832" s="144"/>
      <c r="L832" s="144"/>
      <c r="M832" s="145"/>
      <c r="O832" s="74"/>
      <c r="P832" s="498">
        <f t="shared" ref="P832:V832" si="358">C824</f>
        <v>0</v>
      </c>
      <c r="Q832" s="506">
        <f t="shared" si="358"/>
        <v>0</v>
      </c>
      <c r="R832" s="506">
        <f t="shared" si="358"/>
        <v>0</v>
      </c>
      <c r="S832" s="148">
        <f t="shared" si="358"/>
        <v>0</v>
      </c>
      <c r="T832" s="148">
        <f t="shared" si="358"/>
        <v>0</v>
      </c>
      <c r="U832" s="148">
        <f t="shared" si="358"/>
        <v>0</v>
      </c>
      <c r="V832" s="148">
        <f t="shared" si="358"/>
        <v>0</v>
      </c>
      <c r="W832" s="493">
        <f>SUM(S833:V833)</f>
        <v>0</v>
      </c>
    </row>
    <row r="833" spans="1:23" ht="15.75" customHeight="1">
      <c r="A833" s="532"/>
      <c r="B833" s="533" t="s">
        <v>403</v>
      </c>
      <c r="D833" s="149"/>
      <c r="E833" s="149"/>
      <c r="F833" s="149"/>
      <c r="G833" s="149"/>
      <c r="H833" s="149"/>
      <c r="I833" s="149"/>
      <c r="J833" s="150"/>
      <c r="K833" s="150"/>
      <c r="L833" s="150"/>
      <c r="M833" s="151"/>
      <c r="O833" s="74"/>
      <c r="P833" s="494"/>
      <c r="Q833" s="494"/>
      <c r="R833" s="494"/>
      <c r="S833" s="148">
        <f t="shared" ref="S833:V833" si="359">J824</f>
        <v>0</v>
      </c>
      <c r="T833" s="148">
        <f t="shared" si="359"/>
        <v>0</v>
      </c>
      <c r="U833" s="148">
        <f t="shared" si="359"/>
        <v>0</v>
      </c>
      <c r="V833" s="148">
        <f t="shared" si="359"/>
        <v>0</v>
      </c>
      <c r="W833" s="494"/>
    </row>
    <row r="834" spans="1:23" ht="15.75" customHeight="1">
      <c r="A834" s="152"/>
      <c r="B834" s="152"/>
      <c r="C834" s="152"/>
      <c r="D834" s="152"/>
      <c r="E834" s="152"/>
      <c r="F834" s="152"/>
      <c r="G834" s="152"/>
      <c r="H834" s="152"/>
      <c r="I834" s="152"/>
      <c r="J834" s="152"/>
      <c r="K834" s="152"/>
      <c r="L834" s="143"/>
      <c r="M834" s="143"/>
      <c r="N834" s="143"/>
      <c r="O834" s="74"/>
      <c r="P834" s="498">
        <f t="shared" ref="P834:V834" si="360">C825</f>
        <v>0</v>
      </c>
      <c r="Q834" s="506">
        <f t="shared" si="360"/>
        <v>0</v>
      </c>
      <c r="R834" s="506">
        <f t="shared" si="360"/>
        <v>0</v>
      </c>
      <c r="S834" s="148">
        <f t="shared" si="360"/>
        <v>0</v>
      </c>
      <c r="T834" s="148">
        <f t="shared" si="360"/>
        <v>0</v>
      </c>
      <c r="U834" s="148">
        <f t="shared" si="360"/>
        <v>0</v>
      </c>
      <c r="V834" s="148">
        <f t="shared" si="360"/>
        <v>0</v>
      </c>
      <c r="W834" s="493">
        <f>SUM(S835:V835)</f>
        <v>0</v>
      </c>
    </row>
    <row r="835" spans="1:23" ht="15.75" customHeight="1">
      <c r="A835" s="152"/>
      <c r="B835" s="152"/>
      <c r="C835" s="152"/>
      <c r="D835" s="152"/>
      <c r="E835" s="152"/>
      <c r="F835" s="152"/>
      <c r="G835" s="152"/>
      <c r="H835" s="152"/>
      <c r="I835" s="152"/>
      <c r="J835" s="152"/>
      <c r="K835" s="152"/>
      <c r="L835" s="143"/>
      <c r="M835" s="143"/>
      <c r="N835" s="143"/>
      <c r="O835" s="74"/>
      <c r="P835" s="494"/>
      <c r="Q835" s="494"/>
      <c r="R835" s="494"/>
      <c r="S835" s="148">
        <f t="shared" ref="S835:V835" si="361">J825</f>
        <v>0</v>
      </c>
      <c r="T835" s="148">
        <f t="shared" si="361"/>
        <v>0</v>
      </c>
      <c r="U835" s="148">
        <f t="shared" si="361"/>
        <v>0</v>
      </c>
      <c r="V835" s="148">
        <f t="shared" si="361"/>
        <v>0</v>
      </c>
      <c r="W835" s="494"/>
    </row>
    <row r="836" spans="1:23" ht="15.75" customHeight="1">
      <c r="A836" s="152"/>
      <c r="B836" s="152"/>
      <c r="C836" s="152"/>
      <c r="D836" s="152"/>
      <c r="E836" s="152"/>
      <c r="F836" s="152"/>
      <c r="G836" s="152"/>
      <c r="H836" s="152"/>
      <c r="I836" s="152"/>
      <c r="J836" s="152"/>
      <c r="K836" s="152"/>
      <c r="L836" s="143"/>
      <c r="M836" s="143"/>
      <c r="N836" s="143"/>
      <c r="O836" s="74"/>
      <c r="P836" s="498">
        <f t="shared" ref="P836:V836" si="362">C826</f>
        <v>0</v>
      </c>
      <c r="Q836" s="506">
        <f t="shared" si="362"/>
        <v>0</v>
      </c>
      <c r="R836" s="506">
        <f t="shared" si="362"/>
        <v>0</v>
      </c>
      <c r="S836" s="148">
        <f t="shared" si="362"/>
        <v>0</v>
      </c>
      <c r="T836" s="148">
        <f t="shared" si="362"/>
        <v>0</v>
      </c>
      <c r="U836" s="148">
        <f t="shared" si="362"/>
        <v>0</v>
      </c>
      <c r="V836" s="148">
        <f t="shared" si="362"/>
        <v>0</v>
      </c>
      <c r="W836" s="493">
        <f>SUM(S837:V837)</f>
        <v>0</v>
      </c>
    </row>
    <row r="837" spans="1:23" ht="15.75" customHeight="1">
      <c r="A837" s="152"/>
      <c r="B837" s="152"/>
      <c r="C837" s="152"/>
      <c r="D837" s="152"/>
      <c r="E837" s="152"/>
      <c r="F837" s="152"/>
      <c r="G837" s="152"/>
      <c r="H837" s="152"/>
      <c r="I837" s="152"/>
      <c r="J837" s="152"/>
      <c r="K837" s="152"/>
      <c r="L837" s="143"/>
      <c r="M837" s="143"/>
      <c r="N837" s="143"/>
      <c r="O837" s="74"/>
      <c r="P837" s="494"/>
      <c r="Q837" s="494"/>
      <c r="R837" s="494"/>
      <c r="S837" s="148">
        <f t="shared" ref="S837:V837" si="363">J826</f>
        <v>0</v>
      </c>
      <c r="T837" s="148">
        <f t="shared" si="363"/>
        <v>0</v>
      </c>
      <c r="U837" s="148">
        <f t="shared" si="363"/>
        <v>0</v>
      </c>
      <c r="V837" s="148">
        <f t="shared" si="363"/>
        <v>0</v>
      </c>
      <c r="W837" s="494"/>
    </row>
    <row r="838" spans="1:23" ht="27" customHeight="1">
      <c r="A838" s="152"/>
      <c r="B838" s="152"/>
      <c r="C838" s="152"/>
      <c r="D838" s="152"/>
      <c r="E838" s="152"/>
      <c r="F838" s="152"/>
      <c r="G838" s="152"/>
      <c r="H838" s="152"/>
      <c r="I838" s="152"/>
      <c r="J838" s="152"/>
      <c r="K838" s="152"/>
      <c r="L838" s="143"/>
      <c r="M838" s="143"/>
      <c r="N838" s="143"/>
      <c r="O838" s="74"/>
      <c r="P838" s="498">
        <f t="shared" ref="P838:V838" si="364">C827</f>
        <v>0</v>
      </c>
      <c r="Q838" s="506">
        <f t="shared" si="364"/>
        <v>0</v>
      </c>
      <c r="R838" s="506">
        <f t="shared" si="364"/>
        <v>0</v>
      </c>
      <c r="S838" s="148">
        <f t="shared" si="364"/>
        <v>0</v>
      </c>
      <c r="T838" s="148">
        <f t="shared" si="364"/>
        <v>0</v>
      </c>
      <c r="U838" s="148">
        <f t="shared" si="364"/>
        <v>0</v>
      </c>
      <c r="V838" s="148">
        <f t="shared" si="364"/>
        <v>0</v>
      </c>
      <c r="W838" s="493">
        <f>SUM(S839:V839)</f>
        <v>0</v>
      </c>
    </row>
    <row r="839" spans="1:23" ht="27" customHeight="1">
      <c r="A839" s="152"/>
      <c r="B839" s="152"/>
      <c r="C839" s="152"/>
      <c r="D839" s="152"/>
      <c r="E839" s="152"/>
      <c r="F839" s="152"/>
      <c r="G839" s="152"/>
      <c r="H839" s="152"/>
      <c r="I839" s="152"/>
      <c r="J839" s="152"/>
      <c r="K839" s="152"/>
      <c r="L839" s="143"/>
      <c r="M839" s="143"/>
      <c r="N839" s="143"/>
      <c r="O839" s="74"/>
      <c r="P839" s="494"/>
      <c r="Q839" s="494"/>
      <c r="R839" s="494"/>
      <c r="S839" s="148">
        <f t="shared" ref="S839:V839" si="365">J827</f>
        <v>0</v>
      </c>
      <c r="T839" s="148">
        <f t="shared" si="365"/>
        <v>0</v>
      </c>
      <c r="U839" s="148">
        <f t="shared" si="365"/>
        <v>0</v>
      </c>
      <c r="V839" s="148">
        <f t="shared" si="365"/>
        <v>0</v>
      </c>
      <c r="W839" s="494"/>
    </row>
    <row r="840" spans="1:23" ht="27" customHeight="1">
      <c r="A840" s="152"/>
      <c r="B840" s="152"/>
      <c r="C840" s="152"/>
      <c r="D840" s="152"/>
      <c r="E840" s="152"/>
      <c r="F840" s="152"/>
      <c r="G840" s="152"/>
      <c r="H840" s="152"/>
      <c r="I840" s="152"/>
      <c r="J840" s="152"/>
      <c r="K840" s="152"/>
      <c r="L840" s="143"/>
      <c r="M840" s="143"/>
      <c r="N840" s="143"/>
      <c r="O840" s="74"/>
      <c r="P840" s="498">
        <f t="shared" ref="P840:V840" si="366">C828</f>
        <v>0</v>
      </c>
      <c r="Q840" s="506">
        <f t="shared" si="366"/>
        <v>0</v>
      </c>
      <c r="R840" s="506">
        <f t="shared" si="366"/>
        <v>0</v>
      </c>
      <c r="S840" s="148">
        <f t="shared" si="366"/>
        <v>0</v>
      </c>
      <c r="T840" s="148">
        <f t="shared" si="366"/>
        <v>0</v>
      </c>
      <c r="U840" s="148">
        <f t="shared" si="366"/>
        <v>0</v>
      </c>
      <c r="V840" s="148">
        <f t="shared" si="366"/>
        <v>0</v>
      </c>
      <c r="W840" s="493">
        <f>SUM(S841:V841)</f>
        <v>0</v>
      </c>
    </row>
    <row r="841" spans="1:23" ht="27" customHeight="1">
      <c r="A841" s="152"/>
      <c r="B841" s="152"/>
      <c r="C841" s="152"/>
      <c r="D841" s="152"/>
      <c r="E841" s="152"/>
      <c r="F841" s="152"/>
      <c r="G841" s="152"/>
      <c r="H841" s="152"/>
      <c r="I841" s="152"/>
      <c r="J841" s="152"/>
      <c r="K841" s="152"/>
      <c r="L841" s="143"/>
      <c r="M841" s="143"/>
      <c r="N841" s="143"/>
      <c r="O841" s="74"/>
      <c r="P841" s="494"/>
      <c r="Q841" s="494"/>
      <c r="R841" s="494"/>
      <c r="S841" s="148">
        <f t="shared" ref="S841:V841" si="367">J828</f>
        <v>0</v>
      </c>
      <c r="T841" s="148">
        <f t="shared" si="367"/>
        <v>0</v>
      </c>
      <c r="U841" s="148">
        <f t="shared" si="367"/>
        <v>0</v>
      </c>
      <c r="V841" s="148">
        <f t="shared" si="367"/>
        <v>0</v>
      </c>
      <c r="W841" s="494"/>
    </row>
    <row r="842" spans="1:23" ht="27" customHeight="1">
      <c r="A842" s="152"/>
      <c r="B842" s="152"/>
      <c r="C842" s="152"/>
      <c r="D842" s="152"/>
      <c r="E842" s="152"/>
      <c r="F842" s="152"/>
      <c r="G842" s="152"/>
      <c r="H842" s="152"/>
      <c r="I842" s="152"/>
      <c r="J842" s="152"/>
      <c r="K842" s="152"/>
      <c r="L842" s="143"/>
      <c r="M842" s="143"/>
      <c r="N842" s="143"/>
      <c r="O842" s="74"/>
      <c r="P842" s="498">
        <f t="shared" ref="P842:V842" si="368">C829</f>
        <v>0</v>
      </c>
      <c r="Q842" s="506">
        <f t="shared" si="368"/>
        <v>0</v>
      </c>
      <c r="R842" s="506">
        <f t="shared" si="368"/>
        <v>0</v>
      </c>
      <c r="S842" s="148">
        <f t="shared" si="368"/>
        <v>0</v>
      </c>
      <c r="T842" s="148">
        <f t="shared" si="368"/>
        <v>0</v>
      </c>
      <c r="U842" s="148">
        <f t="shared" si="368"/>
        <v>0</v>
      </c>
      <c r="V842" s="148">
        <f t="shared" si="368"/>
        <v>0</v>
      </c>
      <c r="W842" s="493">
        <f>SUM(S843:V843)</f>
        <v>0</v>
      </c>
    </row>
    <row r="843" spans="1:23" ht="27" customHeight="1">
      <c r="A843" s="152"/>
      <c r="B843" s="152"/>
      <c r="C843" s="152"/>
      <c r="D843" s="152"/>
      <c r="E843" s="152"/>
      <c r="F843" s="152"/>
      <c r="G843" s="152"/>
      <c r="H843" s="152"/>
      <c r="I843" s="152"/>
      <c r="J843" s="152"/>
      <c r="K843" s="152"/>
      <c r="L843" s="143"/>
      <c r="M843" s="143"/>
      <c r="N843" s="143"/>
      <c r="O843" s="74"/>
      <c r="P843" s="494"/>
      <c r="Q843" s="494"/>
      <c r="R843" s="494"/>
      <c r="S843" s="148">
        <f t="shared" ref="S843:V843" si="369">J829</f>
        <v>0</v>
      </c>
      <c r="T843" s="148">
        <f t="shared" si="369"/>
        <v>0</v>
      </c>
      <c r="U843" s="148">
        <f t="shared" si="369"/>
        <v>0</v>
      </c>
      <c r="V843" s="148">
        <f t="shared" si="369"/>
        <v>0</v>
      </c>
      <c r="W843" s="494"/>
    </row>
    <row r="844" spans="1:23" ht="27" customHeight="1">
      <c r="A844" s="152"/>
      <c r="B844" s="152"/>
      <c r="C844" s="152"/>
      <c r="D844" s="152"/>
      <c r="E844" s="152"/>
      <c r="F844" s="152"/>
      <c r="G844" s="152"/>
      <c r="H844" s="152"/>
      <c r="I844" s="152"/>
      <c r="J844" s="152"/>
      <c r="K844" s="152"/>
      <c r="L844" s="143"/>
      <c r="M844" s="143"/>
      <c r="N844" s="143"/>
      <c r="O844" s="74"/>
      <c r="P844" s="498">
        <f t="shared" ref="P844:V844" si="370">C830</f>
        <v>0</v>
      </c>
      <c r="Q844" s="506">
        <f t="shared" si="370"/>
        <v>0</v>
      </c>
      <c r="R844" s="506">
        <f t="shared" si="370"/>
        <v>0</v>
      </c>
      <c r="S844" s="148">
        <f t="shared" si="370"/>
        <v>0</v>
      </c>
      <c r="T844" s="148">
        <f t="shared" si="370"/>
        <v>0</v>
      </c>
      <c r="U844" s="148">
        <f t="shared" si="370"/>
        <v>0</v>
      </c>
      <c r="V844" s="148">
        <f t="shared" si="370"/>
        <v>0</v>
      </c>
      <c r="W844" s="493">
        <f>SUM(S845:V845)</f>
        <v>0</v>
      </c>
    </row>
    <row r="845" spans="1:23" ht="27" customHeight="1">
      <c r="A845" s="152"/>
      <c r="B845" s="152"/>
      <c r="C845" s="152"/>
      <c r="D845" s="152"/>
      <c r="E845" s="152"/>
      <c r="F845" s="152"/>
      <c r="G845" s="152"/>
      <c r="H845" s="152"/>
      <c r="I845" s="152"/>
      <c r="J845" s="152"/>
      <c r="K845" s="152"/>
      <c r="L845" s="143"/>
      <c r="M845" s="143"/>
      <c r="N845" s="143"/>
      <c r="O845" s="74"/>
      <c r="P845" s="494"/>
      <c r="Q845" s="494"/>
      <c r="R845" s="494"/>
      <c r="S845" s="148">
        <f t="shared" ref="S845:V845" si="371">J830</f>
        <v>0</v>
      </c>
      <c r="T845" s="148">
        <f t="shared" si="371"/>
        <v>0</v>
      </c>
      <c r="U845" s="148">
        <f t="shared" si="371"/>
        <v>0</v>
      </c>
      <c r="V845" s="148">
        <f t="shared" si="371"/>
        <v>0</v>
      </c>
      <c r="W845" s="494"/>
    </row>
    <row r="846" spans="1:23" ht="27" customHeight="1">
      <c r="A846" s="152"/>
      <c r="B846" s="152"/>
      <c r="C846" s="152"/>
      <c r="D846" s="152"/>
      <c r="E846" s="152"/>
      <c r="F846" s="152"/>
      <c r="G846" s="152"/>
      <c r="H846" s="152"/>
      <c r="I846" s="152"/>
      <c r="J846" s="152"/>
      <c r="K846" s="152"/>
      <c r="L846" s="143"/>
      <c r="M846" s="143"/>
      <c r="N846" s="143"/>
      <c r="O846" s="74"/>
      <c r="P846" s="498">
        <f t="shared" ref="P846:V846" si="372">C831</f>
        <v>0</v>
      </c>
      <c r="Q846" s="506">
        <f t="shared" si="372"/>
        <v>0</v>
      </c>
      <c r="R846" s="506">
        <f t="shared" si="372"/>
        <v>0</v>
      </c>
      <c r="S846" s="148">
        <f t="shared" si="372"/>
        <v>0</v>
      </c>
      <c r="T846" s="148">
        <f t="shared" si="372"/>
        <v>0</v>
      </c>
      <c r="U846" s="148">
        <f t="shared" si="372"/>
        <v>0</v>
      </c>
      <c r="V846" s="148">
        <f t="shared" si="372"/>
        <v>0</v>
      </c>
      <c r="W846" s="493">
        <f>SUM(S847:V847)</f>
        <v>0</v>
      </c>
    </row>
    <row r="847" spans="1:23" ht="27" customHeight="1">
      <c r="A847" s="152"/>
      <c r="B847" s="152"/>
      <c r="C847" s="152"/>
      <c r="D847" s="152"/>
      <c r="E847" s="152"/>
      <c r="F847" s="152"/>
      <c r="G847" s="152"/>
      <c r="H847" s="152"/>
      <c r="I847" s="152"/>
      <c r="J847" s="152"/>
      <c r="K847" s="152"/>
      <c r="L847" s="143"/>
      <c r="M847" s="143"/>
      <c r="N847" s="143"/>
      <c r="O847" s="74"/>
      <c r="P847" s="494"/>
      <c r="Q847" s="494"/>
      <c r="R847" s="494"/>
      <c r="S847" s="148">
        <f t="shared" ref="S847:V847" si="373">J831</f>
        <v>0</v>
      </c>
      <c r="T847" s="148">
        <f t="shared" si="373"/>
        <v>0</v>
      </c>
      <c r="U847" s="148">
        <f t="shared" si="373"/>
        <v>0</v>
      </c>
      <c r="V847" s="148">
        <f t="shared" si="373"/>
        <v>0</v>
      </c>
      <c r="W847" s="494"/>
    </row>
    <row r="848" spans="1:23" ht="37.5" customHeight="1">
      <c r="A848" s="152"/>
      <c r="B848" s="152"/>
      <c r="C848" s="152"/>
      <c r="D848" s="152"/>
      <c r="E848" s="152"/>
      <c r="F848" s="152"/>
      <c r="G848" s="152"/>
      <c r="H848" s="152"/>
      <c r="I848" s="152"/>
      <c r="J848" s="152"/>
      <c r="K848" s="152"/>
      <c r="L848" s="143"/>
      <c r="M848" s="143"/>
      <c r="N848" s="143"/>
      <c r="O848" s="74"/>
      <c r="P848" s="498">
        <f t="shared" ref="P848:V848" si="374">C832</f>
        <v>0</v>
      </c>
      <c r="Q848" s="506">
        <f t="shared" si="374"/>
        <v>0</v>
      </c>
      <c r="R848" s="506">
        <f t="shared" si="374"/>
        <v>0</v>
      </c>
      <c r="S848" s="148">
        <f t="shared" si="374"/>
        <v>0</v>
      </c>
      <c r="T848" s="148">
        <f t="shared" si="374"/>
        <v>0</v>
      </c>
      <c r="U848" s="148">
        <f t="shared" si="374"/>
        <v>0</v>
      </c>
      <c r="V848" s="148">
        <f t="shared" si="374"/>
        <v>0</v>
      </c>
      <c r="W848" s="493">
        <f>SUM(S849:V849)</f>
        <v>0</v>
      </c>
    </row>
    <row r="849" spans="16:23" ht="37.5" customHeight="1">
      <c r="P849" s="494"/>
      <c r="Q849" s="494"/>
      <c r="R849" s="494"/>
      <c r="S849" s="148">
        <f t="shared" ref="S849:V849" si="375">J832</f>
        <v>0</v>
      </c>
      <c r="T849" s="148">
        <f t="shared" si="375"/>
        <v>0</v>
      </c>
      <c r="U849" s="148">
        <f t="shared" si="375"/>
        <v>0</v>
      </c>
      <c r="V849" s="148">
        <f t="shared" si="375"/>
        <v>0</v>
      </c>
      <c r="W849" s="494"/>
    </row>
    <row r="850" spans="16:23" ht="42" customHeight="1">
      <c r="P850" s="498">
        <f t="shared" ref="P850:V850" si="376">C833</f>
        <v>0</v>
      </c>
      <c r="Q850" s="506">
        <f t="shared" si="376"/>
        <v>0</v>
      </c>
      <c r="R850" s="506">
        <f t="shared" si="376"/>
        <v>0</v>
      </c>
      <c r="S850" s="148">
        <f t="shared" si="376"/>
        <v>0</v>
      </c>
      <c r="T850" s="148">
        <f t="shared" si="376"/>
        <v>0</v>
      </c>
      <c r="U850" s="148">
        <f t="shared" si="376"/>
        <v>0</v>
      </c>
      <c r="V850" s="148">
        <f t="shared" si="376"/>
        <v>0</v>
      </c>
      <c r="W850" s="493">
        <f>SUM(S851:V851)</f>
        <v>0</v>
      </c>
    </row>
    <row r="851" spans="16:23" ht="42" customHeight="1">
      <c r="P851" s="494"/>
      <c r="Q851" s="494"/>
      <c r="R851" s="494"/>
      <c r="S851" s="148">
        <f t="shared" ref="S851:V851" si="377">J833</f>
        <v>0</v>
      </c>
      <c r="T851" s="148">
        <f t="shared" si="377"/>
        <v>0</v>
      </c>
      <c r="U851" s="148">
        <f t="shared" si="377"/>
        <v>0</v>
      </c>
      <c r="V851" s="148">
        <f t="shared" si="377"/>
        <v>0</v>
      </c>
      <c r="W851" s="494"/>
    </row>
    <row r="873" spans="1:23" ht="15.75" customHeight="1">
      <c r="A873" s="526" t="s">
        <v>2</v>
      </c>
      <c r="B873" s="527" t="s">
        <v>3</v>
      </c>
      <c r="D873" s="141"/>
      <c r="E873" s="141"/>
      <c r="F873" s="141"/>
      <c r="G873" s="141"/>
      <c r="H873" s="141"/>
      <c r="I873" s="141"/>
      <c r="J873" s="141"/>
      <c r="K873" s="141"/>
      <c r="L873" s="141"/>
      <c r="M873" s="142"/>
      <c r="O873" s="74"/>
      <c r="P873" s="500" t="str">
        <f>CONCATENATE("Tabla X  - Programa ",A874)</f>
        <v>Tabla X  - Programa 3.20. Promoción del emprendimiento formal, equitativo e incluyente</v>
      </c>
      <c r="Q873" s="501"/>
      <c r="R873" s="501"/>
      <c r="S873" s="501"/>
      <c r="T873" s="501"/>
      <c r="U873" s="501"/>
      <c r="V873" s="501"/>
      <c r="W873" s="501"/>
    </row>
    <row r="874" spans="1:23" ht="15.75" customHeight="1">
      <c r="A874" s="528" t="s">
        <v>335</v>
      </c>
      <c r="B874" s="529" t="s">
        <v>343</v>
      </c>
      <c r="D874" s="141"/>
      <c r="E874" s="141"/>
      <c r="F874" s="141"/>
      <c r="G874" s="141"/>
      <c r="H874" s="141"/>
      <c r="I874" s="141"/>
      <c r="J874" s="144"/>
      <c r="K874" s="144"/>
      <c r="L874" s="144"/>
      <c r="M874" s="145"/>
      <c r="O874" s="74"/>
      <c r="P874" s="499" t="s">
        <v>2286</v>
      </c>
      <c r="Q874" s="502" t="s">
        <v>12064</v>
      </c>
      <c r="R874" s="496"/>
      <c r="S874" s="496"/>
      <c r="T874" s="496"/>
      <c r="U874" s="496"/>
      <c r="V874" s="496"/>
      <c r="W874" s="503"/>
    </row>
    <row r="875" spans="1:23" ht="15.75" customHeight="1">
      <c r="A875" s="530"/>
      <c r="B875" s="531" t="s">
        <v>431</v>
      </c>
      <c r="D875" s="141"/>
      <c r="E875" s="141"/>
      <c r="F875" s="141"/>
      <c r="G875" s="141"/>
      <c r="H875" s="141"/>
      <c r="I875" s="141"/>
      <c r="J875" s="144"/>
      <c r="K875" s="144"/>
      <c r="L875" s="144"/>
      <c r="M875" s="145"/>
      <c r="O875" s="74"/>
      <c r="P875" s="494"/>
      <c r="Q875" s="147" t="s">
        <v>12044</v>
      </c>
      <c r="R875" s="147" t="s">
        <v>12045</v>
      </c>
      <c r="S875" s="146">
        <v>2024</v>
      </c>
      <c r="T875" s="146">
        <v>2025</v>
      </c>
      <c r="U875" s="146">
        <v>2026</v>
      </c>
      <c r="V875" s="146">
        <v>2027</v>
      </c>
      <c r="W875" s="147" t="s">
        <v>2289</v>
      </c>
    </row>
    <row r="876" spans="1:23" ht="15.75" customHeight="1">
      <c r="A876" s="530"/>
      <c r="B876" s="531" t="s">
        <v>460</v>
      </c>
      <c r="D876" s="141"/>
      <c r="E876" s="141"/>
      <c r="F876" s="141"/>
      <c r="G876" s="141"/>
      <c r="H876" s="141"/>
      <c r="I876" s="141"/>
      <c r="J876" s="144"/>
      <c r="K876" s="144"/>
      <c r="L876" s="144"/>
      <c r="M876" s="145"/>
      <c r="O876" s="74"/>
      <c r="P876" s="495" t="str">
        <f>B874</f>
        <v>Activar 12 Distritos Creativos para creación de valor y riqueza de las organizaciones y agentes culturales y creativos así como la resignificación del imaginario colectivo del entorno.</v>
      </c>
      <c r="Q876" s="496"/>
      <c r="R876" s="496"/>
      <c r="S876" s="496"/>
      <c r="T876" s="496"/>
      <c r="U876" s="496"/>
      <c r="V876" s="496"/>
      <c r="W876" s="503"/>
    </row>
    <row r="877" spans="1:23" ht="15.75" customHeight="1">
      <c r="A877" s="530"/>
      <c r="B877" s="531" t="s">
        <v>637</v>
      </c>
      <c r="D877" s="141"/>
      <c r="E877" s="141"/>
      <c r="F877" s="141"/>
      <c r="G877" s="141"/>
      <c r="H877" s="141"/>
      <c r="I877" s="141"/>
      <c r="J877" s="144"/>
      <c r="K877" s="144"/>
      <c r="L877" s="144"/>
      <c r="M877" s="145"/>
      <c r="O877" s="74"/>
      <c r="P877" s="498">
        <f t="shared" ref="P877:V877" si="378">C874</f>
        <v>0</v>
      </c>
      <c r="Q877" s="506">
        <f t="shared" si="378"/>
        <v>0</v>
      </c>
      <c r="R877" s="506">
        <f t="shared" si="378"/>
        <v>0</v>
      </c>
      <c r="S877" s="148">
        <f t="shared" si="378"/>
        <v>0</v>
      </c>
      <c r="T877" s="148">
        <f t="shared" si="378"/>
        <v>0</v>
      </c>
      <c r="U877" s="148">
        <f t="shared" si="378"/>
        <v>0</v>
      </c>
      <c r="V877" s="148">
        <f t="shared" si="378"/>
        <v>0</v>
      </c>
      <c r="W877" s="493">
        <f>SUM(S878:V878)</f>
        <v>0</v>
      </c>
    </row>
    <row r="878" spans="1:23" ht="15.75" customHeight="1">
      <c r="A878" s="530"/>
      <c r="B878" s="531" t="s">
        <v>441</v>
      </c>
      <c r="D878" s="141"/>
      <c r="E878" s="141"/>
      <c r="F878" s="141"/>
      <c r="G878" s="141"/>
      <c r="H878" s="141"/>
      <c r="I878" s="141"/>
      <c r="J878" s="144"/>
      <c r="K878" s="144"/>
      <c r="L878" s="144"/>
      <c r="M878" s="145"/>
      <c r="O878" s="74"/>
      <c r="P878" s="494"/>
      <c r="Q878" s="494"/>
      <c r="R878" s="494"/>
      <c r="S878" s="148">
        <f t="shared" ref="S878:V878" si="379">J874</f>
        <v>0</v>
      </c>
      <c r="T878" s="148">
        <f t="shared" si="379"/>
        <v>0</v>
      </c>
      <c r="U878" s="148">
        <f t="shared" si="379"/>
        <v>0</v>
      </c>
      <c r="V878" s="148">
        <f t="shared" si="379"/>
        <v>0</v>
      </c>
      <c r="W878" s="494"/>
    </row>
    <row r="879" spans="1:23" ht="15.75" customHeight="1">
      <c r="A879" s="530"/>
      <c r="B879" s="531" t="s">
        <v>451</v>
      </c>
      <c r="D879" s="141"/>
      <c r="E879" s="141"/>
      <c r="F879" s="141"/>
      <c r="G879" s="141"/>
      <c r="H879" s="141"/>
      <c r="I879" s="141"/>
      <c r="J879" s="144"/>
      <c r="K879" s="144"/>
      <c r="L879" s="144"/>
      <c r="M879" s="145"/>
      <c r="O879" s="74"/>
      <c r="P879" s="498">
        <f t="shared" ref="P879:V879" si="380">C875</f>
        <v>0</v>
      </c>
      <c r="Q879" s="506">
        <f t="shared" si="380"/>
        <v>0</v>
      </c>
      <c r="R879" s="506">
        <f t="shared" si="380"/>
        <v>0</v>
      </c>
      <c r="S879" s="148">
        <f t="shared" si="380"/>
        <v>0</v>
      </c>
      <c r="T879" s="148">
        <f t="shared" si="380"/>
        <v>0</v>
      </c>
      <c r="U879" s="148">
        <f t="shared" si="380"/>
        <v>0</v>
      </c>
      <c r="V879" s="148">
        <f t="shared" si="380"/>
        <v>0</v>
      </c>
      <c r="W879" s="493">
        <f>SUM(S880:V880)</f>
        <v>0</v>
      </c>
    </row>
    <row r="880" spans="1:23" ht="15.75" customHeight="1">
      <c r="A880" s="530"/>
      <c r="B880" s="531" t="s">
        <v>421</v>
      </c>
      <c r="D880" s="141"/>
      <c r="E880" s="141"/>
      <c r="F880" s="141"/>
      <c r="G880" s="141"/>
      <c r="H880" s="141"/>
      <c r="I880" s="141"/>
      <c r="J880" s="144"/>
      <c r="K880" s="144"/>
      <c r="L880" s="144"/>
      <c r="M880" s="145"/>
      <c r="O880" s="74"/>
      <c r="P880" s="494"/>
      <c r="Q880" s="494"/>
      <c r="R880" s="494"/>
      <c r="S880" s="148">
        <f t="shared" ref="S880:V880" si="381">J875</f>
        <v>0</v>
      </c>
      <c r="T880" s="148">
        <f t="shared" si="381"/>
        <v>0</v>
      </c>
      <c r="U880" s="148">
        <f t="shared" si="381"/>
        <v>0</v>
      </c>
      <c r="V880" s="148">
        <f t="shared" si="381"/>
        <v>0</v>
      </c>
      <c r="W880" s="494"/>
    </row>
    <row r="881" spans="1:23" ht="15.75" customHeight="1">
      <c r="A881" s="530"/>
      <c r="B881" s="531" t="s">
        <v>12117</v>
      </c>
      <c r="D881" s="141"/>
      <c r="E881" s="141"/>
      <c r="F881" s="141"/>
      <c r="G881" s="141"/>
      <c r="H881" s="141"/>
      <c r="I881" s="141"/>
      <c r="J881" s="144"/>
      <c r="K881" s="144"/>
      <c r="L881" s="144"/>
      <c r="M881" s="145"/>
      <c r="O881" s="74"/>
      <c r="P881" s="498">
        <f t="shared" ref="P881:V881" si="382">C876</f>
        <v>0</v>
      </c>
      <c r="Q881" s="506">
        <f t="shared" si="382"/>
        <v>0</v>
      </c>
      <c r="R881" s="506">
        <f t="shared" si="382"/>
        <v>0</v>
      </c>
      <c r="S881" s="148">
        <f t="shared" si="382"/>
        <v>0</v>
      </c>
      <c r="T881" s="148">
        <f t="shared" si="382"/>
        <v>0</v>
      </c>
      <c r="U881" s="148">
        <f t="shared" si="382"/>
        <v>0</v>
      </c>
      <c r="V881" s="148">
        <f t="shared" si="382"/>
        <v>0</v>
      </c>
      <c r="W881" s="493">
        <f>SUM(S882:V882)</f>
        <v>0</v>
      </c>
    </row>
    <row r="882" spans="1:23" ht="15.75" customHeight="1">
      <c r="A882" s="530"/>
      <c r="B882" s="531" t="s">
        <v>12118</v>
      </c>
      <c r="D882" s="141"/>
      <c r="E882" s="141"/>
      <c r="F882" s="141"/>
      <c r="G882" s="141"/>
      <c r="H882" s="141"/>
      <c r="I882" s="141"/>
      <c r="J882" s="144"/>
      <c r="K882" s="144"/>
      <c r="L882" s="144"/>
      <c r="M882" s="145"/>
      <c r="O882" s="74"/>
      <c r="P882" s="494"/>
      <c r="Q882" s="494"/>
      <c r="R882" s="494"/>
      <c r="S882" s="148">
        <f t="shared" ref="S882:V882" si="383">J876</f>
        <v>0</v>
      </c>
      <c r="T882" s="148">
        <f t="shared" si="383"/>
        <v>0</v>
      </c>
      <c r="U882" s="148">
        <f t="shared" si="383"/>
        <v>0</v>
      </c>
      <c r="V882" s="148">
        <f t="shared" si="383"/>
        <v>0</v>
      </c>
      <c r="W882" s="494"/>
    </row>
    <row r="883" spans="1:23" ht="15.75" customHeight="1">
      <c r="A883" s="530"/>
      <c r="B883" s="531" t="s">
        <v>336</v>
      </c>
      <c r="D883" s="141"/>
      <c r="E883" s="141"/>
      <c r="F883" s="141"/>
      <c r="G883" s="141"/>
      <c r="H883" s="141"/>
      <c r="I883" s="141"/>
      <c r="J883" s="144"/>
      <c r="K883" s="144"/>
      <c r="L883" s="144"/>
      <c r="M883" s="145"/>
      <c r="O883" s="74"/>
      <c r="P883" s="495" t="str">
        <f>B877</f>
        <v>Cualificar 9000 mujeres en herramientas para la autonomía económica</v>
      </c>
      <c r="Q883" s="496"/>
      <c r="R883" s="496"/>
      <c r="S883" s="496"/>
      <c r="T883" s="496"/>
      <c r="U883" s="496"/>
      <c r="V883" s="496"/>
      <c r="W883" s="503"/>
    </row>
    <row r="884" spans="1:23" ht="15.75" customHeight="1">
      <c r="A884" s="530"/>
      <c r="B884" s="531" t="s">
        <v>731</v>
      </c>
      <c r="D884" s="141"/>
      <c r="E884" s="141"/>
      <c r="F884" s="141"/>
      <c r="G884" s="141"/>
      <c r="H884" s="141"/>
      <c r="I884" s="141"/>
      <c r="J884" s="144"/>
      <c r="K884" s="144"/>
      <c r="L884" s="144"/>
      <c r="M884" s="145"/>
      <c r="O884" s="74"/>
      <c r="P884" s="498">
        <f t="shared" ref="P884:V884" si="384">C877</f>
        <v>0</v>
      </c>
      <c r="Q884" s="506">
        <f t="shared" si="384"/>
        <v>0</v>
      </c>
      <c r="R884" s="506">
        <f t="shared" si="384"/>
        <v>0</v>
      </c>
      <c r="S884" s="148">
        <f t="shared" si="384"/>
        <v>0</v>
      </c>
      <c r="T884" s="148">
        <f t="shared" si="384"/>
        <v>0</v>
      </c>
      <c r="U884" s="148">
        <f t="shared" si="384"/>
        <v>0</v>
      </c>
      <c r="V884" s="148">
        <f t="shared" si="384"/>
        <v>0</v>
      </c>
      <c r="W884" s="493">
        <f>SUM(S885:V885)</f>
        <v>0</v>
      </c>
    </row>
    <row r="885" spans="1:23" ht="28.5" customHeight="1">
      <c r="A885" s="532"/>
      <c r="B885" s="533" t="s">
        <v>354</v>
      </c>
      <c r="D885" s="149"/>
      <c r="E885" s="149"/>
      <c r="F885" s="149"/>
      <c r="G885" s="149"/>
      <c r="H885" s="149"/>
      <c r="I885" s="149"/>
      <c r="J885" s="150"/>
      <c r="K885" s="150"/>
      <c r="L885" s="150"/>
      <c r="M885" s="151"/>
      <c r="O885" s="74"/>
      <c r="P885" s="494"/>
      <c r="Q885" s="494"/>
      <c r="R885" s="494"/>
      <c r="S885" s="148">
        <f t="shared" ref="S885:V885" si="385">J877</f>
        <v>0</v>
      </c>
      <c r="T885" s="148">
        <f t="shared" si="385"/>
        <v>0</v>
      </c>
      <c r="U885" s="148">
        <f t="shared" si="385"/>
        <v>0</v>
      </c>
      <c r="V885" s="148">
        <f t="shared" si="385"/>
        <v>0</v>
      </c>
      <c r="W885" s="494"/>
    </row>
    <row r="886" spans="1:23" ht="28.5" customHeight="1">
      <c r="A886" s="152"/>
      <c r="B886" s="152"/>
      <c r="C886" s="152"/>
      <c r="D886" s="152"/>
      <c r="E886" s="152"/>
      <c r="F886" s="152"/>
      <c r="G886" s="152"/>
      <c r="H886" s="152"/>
      <c r="I886" s="152"/>
      <c r="J886" s="152"/>
      <c r="K886" s="152"/>
      <c r="L886" s="143"/>
      <c r="M886" s="143"/>
      <c r="N886" s="143"/>
      <c r="O886" s="74"/>
      <c r="P886" s="498">
        <f t="shared" ref="P886:V886" si="386">C878</f>
        <v>0</v>
      </c>
      <c r="Q886" s="506">
        <f t="shared" si="386"/>
        <v>0</v>
      </c>
      <c r="R886" s="506">
        <f t="shared" si="386"/>
        <v>0</v>
      </c>
      <c r="S886" s="148">
        <f t="shared" si="386"/>
        <v>0</v>
      </c>
      <c r="T886" s="148">
        <f t="shared" si="386"/>
        <v>0</v>
      </c>
      <c r="U886" s="148">
        <f t="shared" si="386"/>
        <v>0</v>
      </c>
      <c r="V886" s="148">
        <f t="shared" si="386"/>
        <v>0</v>
      </c>
      <c r="W886" s="493">
        <f>SUM(S887:V887)</f>
        <v>0</v>
      </c>
    </row>
    <row r="887" spans="1:23" ht="28.5" customHeight="1">
      <c r="A887" s="152"/>
      <c r="B887" s="152"/>
      <c r="C887" s="152"/>
      <c r="D887" s="152"/>
      <c r="E887" s="152"/>
      <c r="F887" s="152"/>
      <c r="G887" s="152"/>
      <c r="H887" s="152"/>
      <c r="I887" s="152"/>
      <c r="J887" s="152"/>
      <c r="K887" s="152"/>
      <c r="L887" s="143"/>
      <c r="M887" s="143"/>
      <c r="N887" s="143"/>
      <c r="O887" s="74"/>
      <c r="P887" s="494"/>
      <c r="Q887" s="494"/>
      <c r="R887" s="494"/>
      <c r="S887" s="148">
        <f t="shared" ref="S887:V887" si="387">J878</f>
        <v>0</v>
      </c>
      <c r="T887" s="148">
        <f t="shared" si="387"/>
        <v>0</v>
      </c>
      <c r="U887" s="148">
        <f t="shared" si="387"/>
        <v>0</v>
      </c>
      <c r="V887" s="148">
        <f t="shared" si="387"/>
        <v>0</v>
      </c>
      <c r="W887" s="494"/>
    </row>
    <row r="888" spans="1:23" ht="28.5" customHeight="1">
      <c r="A888" s="152"/>
      <c r="B888" s="152"/>
      <c r="C888" s="152"/>
      <c r="D888" s="152"/>
      <c r="E888" s="152"/>
      <c r="F888" s="152"/>
      <c r="G888" s="152"/>
      <c r="H888" s="152"/>
      <c r="I888" s="152"/>
      <c r="J888" s="152"/>
      <c r="K888" s="152"/>
      <c r="L888" s="143"/>
      <c r="M888" s="143"/>
      <c r="N888" s="143"/>
      <c r="O888" s="74"/>
      <c r="P888" s="498">
        <f t="shared" ref="P888:V888" si="388">C879</f>
        <v>0</v>
      </c>
      <c r="Q888" s="506">
        <f t="shared" si="388"/>
        <v>0</v>
      </c>
      <c r="R888" s="506">
        <f t="shared" si="388"/>
        <v>0</v>
      </c>
      <c r="S888" s="148">
        <f t="shared" si="388"/>
        <v>0</v>
      </c>
      <c r="T888" s="148">
        <f t="shared" si="388"/>
        <v>0</v>
      </c>
      <c r="U888" s="148">
        <f t="shared" si="388"/>
        <v>0</v>
      </c>
      <c r="V888" s="148">
        <f t="shared" si="388"/>
        <v>0</v>
      </c>
      <c r="W888" s="493">
        <f>SUM(S889:V889)</f>
        <v>0</v>
      </c>
    </row>
    <row r="889" spans="1:23" ht="28.5" customHeight="1">
      <c r="A889" s="152"/>
      <c r="B889" s="152"/>
      <c r="C889" s="152"/>
      <c r="D889" s="152"/>
      <c r="E889" s="152"/>
      <c r="F889" s="152"/>
      <c r="G889" s="152"/>
      <c r="H889" s="152"/>
      <c r="I889" s="152"/>
      <c r="J889" s="152"/>
      <c r="K889" s="152"/>
      <c r="L889" s="143"/>
      <c r="M889" s="143"/>
      <c r="N889" s="143"/>
      <c r="O889" s="74"/>
      <c r="P889" s="494"/>
      <c r="Q889" s="494"/>
      <c r="R889" s="494"/>
      <c r="S889" s="148">
        <f t="shared" ref="S889:V889" si="389">J879</f>
        <v>0</v>
      </c>
      <c r="T889" s="148">
        <f t="shared" si="389"/>
        <v>0</v>
      </c>
      <c r="U889" s="148">
        <f t="shared" si="389"/>
        <v>0</v>
      </c>
      <c r="V889" s="148">
        <f t="shared" si="389"/>
        <v>0</v>
      </c>
      <c r="W889" s="494"/>
    </row>
    <row r="890" spans="1:23" ht="28.5" customHeight="1">
      <c r="A890" s="152"/>
      <c r="B890" s="152"/>
      <c r="C890" s="152"/>
      <c r="D890" s="152"/>
      <c r="E890" s="152"/>
      <c r="F890" s="152"/>
      <c r="G890" s="152"/>
      <c r="H890" s="152"/>
      <c r="I890" s="152"/>
      <c r="J890" s="152"/>
      <c r="K890" s="152"/>
      <c r="L890" s="143"/>
      <c r="M890" s="143"/>
      <c r="N890" s="143"/>
      <c r="O890" s="74"/>
      <c r="P890" s="498">
        <f t="shared" ref="P890:V890" si="390">C880</f>
        <v>0</v>
      </c>
      <c r="Q890" s="506">
        <f t="shared" si="390"/>
        <v>0</v>
      </c>
      <c r="R890" s="506">
        <f t="shared" si="390"/>
        <v>0</v>
      </c>
      <c r="S890" s="148">
        <f t="shared" si="390"/>
        <v>0</v>
      </c>
      <c r="T890" s="148">
        <f t="shared" si="390"/>
        <v>0</v>
      </c>
      <c r="U890" s="148">
        <f t="shared" si="390"/>
        <v>0</v>
      </c>
      <c r="V890" s="148">
        <f t="shared" si="390"/>
        <v>0</v>
      </c>
      <c r="W890" s="493">
        <f>SUM(S891:V891)</f>
        <v>0</v>
      </c>
    </row>
    <row r="891" spans="1:23" ht="28.5" customHeight="1">
      <c r="A891" s="152"/>
      <c r="B891" s="152"/>
      <c r="C891" s="152"/>
      <c r="D891" s="152"/>
      <c r="E891" s="152"/>
      <c r="F891" s="152"/>
      <c r="G891" s="152"/>
      <c r="H891" s="152"/>
      <c r="I891" s="152"/>
      <c r="J891" s="152"/>
      <c r="K891" s="152"/>
      <c r="L891" s="143"/>
      <c r="M891" s="143"/>
      <c r="N891" s="143"/>
      <c r="O891" s="74"/>
      <c r="P891" s="494"/>
      <c r="Q891" s="494"/>
      <c r="R891" s="494"/>
      <c r="S891" s="148">
        <f t="shared" ref="S891:V891" si="391">J880</f>
        <v>0</v>
      </c>
      <c r="T891" s="148">
        <f t="shared" si="391"/>
        <v>0</v>
      </c>
      <c r="U891" s="148">
        <f t="shared" si="391"/>
        <v>0</v>
      </c>
      <c r="V891" s="148">
        <f t="shared" si="391"/>
        <v>0</v>
      </c>
      <c r="W891" s="494"/>
    </row>
    <row r="892" spans="1:23" ht="28.5" customHeight="1">
      <c r="A892" s="152"/>
      <c r="B892" s="152"/>
      <c r="C892" s="152"/>
      <c r="D892" s="152"/>
      <c r="E892" s="152"/>
      <c r="F892" s="152"/>
      <c r="G892" s="152"/>
      <c r="H892" s="152"/>
      <c r="I892" s="152"/>
      <c r="J892" s="152"/>
      <c r="K892" s="152"/>
      <c r="L892" s="143"/>
      <c r="M892" s="143"/>
      <c r="N892" s="143"/>
      <c r="O892" s="74"/>
      <c r="P892" s="498">
        <f t="shared" ref="P892:V892" si="392">C881</f>
        <v>0</v>
      </c>
      <c r="Q892" s="506">
        <f t="shared" si="392"/>
        <v>0</v>
      </c>
      <c r="R892" s="506">
        <f t="shared" si="392"/>
        <v>0</v>
      </c>
      <c r="S892" s="148">
        <f t="shared" si="392"/>
        <v>0</v>
      </c>
      <c r="T892" s="148">
        <f t="shared" si="392"/>
        <v>0</v>
      </c>
      <c r="U892" s="148">
        <f t="shared" si="392"/>
        <v>0</v>
      </c>
      <c r="V892" s="148">
        <f t="shared" si="392"/>
        <v>0</v>
      </c>
      <c r="W892" s="493">
        <f>SUM(S893:V893)</f>
        <v>0</v>
      </c>
    </row>
    <row r="893" spans="1:23" ht="28.5" customHeight="1">
      <c r="A893" s="152"/>
      <c r="B893" s="152"/>
      <c r="C893" s="152"/>
      <c r="D893" s="152"/>
      <c r="E893" s="152"/>
      <c r="F893" s="152"/>
      <c r="G893" s="152"/>
      <c r="H893" s="152"/>
      <c r="I893" s="152"/>
      <c r="J893" s="152"/>
      <c r="K893" s="152"/>
      <c r="L893" s="143"/>
      <c r="M893" s="143"/>
      <c r="N893" s="143"/>
      <c r="O893" s="74"/>
      <c r="P893" s="494"/>
      <c r="Q893" s="494"/>
      <c r="R893" s="494"/>
      <c r="S893" s="148">
        <f t="shared" ref="S893:V893" si="393">J881</f>
        <v>0</v>
      </c>
      <c r="T893" s="148">
        <f t="shared" si="393"/>
        <v>0</v>
      </c>
      <c r="U893" s="148">
        <f t="shared" si="393"/>
        <v>0</v>
      </c>
      <c r="V893" s="148">
        <f t="shared" si="393"/>
        <v>0</v>
      </c>
      <c r="W893" s="494"/>
    </row>
    <row r="894" spans="1:23" ht="55.5" customHeight="1">
      <c r="A894" s="152"/>
      <c r="B894" s="152"/>
      <c r="C894" s="152"/>
      <c r="D894" s="152"/>
      <c r="E894" s="152"/>
      <c r="F894" s="152"/>
      <c r="G894" s="152"/>
      <c r="H894" s="152"/>
      <c r="I894" s="152"/>
      <c r="J894" s="152"/>
      <c r="K894" s="152"/>
      <c r="L894" s="143"/>
      <c r="M894" s="143"/>
      <c r="N894" s="143"/>
      <c r="O894" s="74"/>
      <c r="P894" s="498">
        <f t="shared" ref="P894:V894" si="394">C882</f>
        <v>0</v>
      </c>
      <c r="Q894" s="506">
        <f t="shared" si="394"/>
        <v>0</v>
      </c>
      <c r="R894" s="506">
        <f t="shared" si="394"/>
        <v>0</v>
      </c>
      <c r="S894" s="148">
        <f t="shared" si="394"/>
        <v>0</v>
      </c>
      <c r="T894" s="148">
        <f t="shared" si="394"/>
        <v>0</v>
      </c>
      <c r="U894" s="148">
        <f t="shared" si="394"/>
        <v>0</v>
      </c>
      <c r="V894" s="148">
        <f t="shared" si="394"/>
        <v>0</v>
      </c>
      <c r="W894" s="493">
        <f>SUM(S895:V895)</f>
        <v>0</v>
      </c>
    </row>
    <row r="895" spans="1:23" ht="55.5" customHeight="1">
      <c r="A895" s="152"/>
      <c r="B895" s="152"/>
      <c r="C895" s="152"/>
      <c r="D895" s="152"/>
      <c r="E895" s="152"/>
      <c r="F895" s="152"/>
      <c r="G895" s="152"/>
      <c r="H895" s="152"/>
      <c r="I895" s="152"/>
      <c r="J895" s="152"/>
      <c r="K895" s="152"/>
      <c r="L895" s="143"/>
      <c r="M895" s="143"/>
      <c r="N895" s="143"/>
      <c r="O895" s="74"/>
      <c r="P895" s="494"/>
      <c r="Q895" s="494"/>
      <c r="R895" s="494"/>
      <c r="S895" s="148">
        <f t="shared" ref="S895:V895" si="395">J882</f>
        <v>0</v>
      </c>
      <c r="T895" s="148">
        <f t="shared" si="395"/>
        <v>0</v>
      </c>
      <c r="U895" s="148">
        <f t="shared" si="395"/>
        <v>0</v>
      </c>
      <c r="V895" s="148">
        <f t="shared" si="395"/>
        <v>0</v>
      </c>
      <c r="W895" s="494"/>
    </row>
    <row r="896" spans="1:23" ht="40.5" customHeight="1">
      <c r="A896" s="152"/>
      <c r="B896" s="152"/>
      <c r="C896" s="152"/>
      <c r="D896" s="152"/>
      <c r="E896" s="152"/>
      <c r="F896" s="152"/>
      <c r="G896" s="152"/>
      <c r="H896" s="152"/>
      <c r="I896" s="152"/>
      <c r="J896" s="152"/>
      <c r="K896" s="152"/>
      <c r="L896" s="143"/>
      <c r="M896" s="143"/>
      <c r="N896" s="143"/>
      <c r="O896" s="74"/>
      <c r="P896" s="498">
        <f t="shared" ref="P896:V896" si="396">C883</f>
        <v>0</v>
      </c>
      <c r="Q896" s="506">
        <f t="shared" si="396"/>
        <v>0</v>
      </c>
      <c r="R896" s="506">
        <f t="shared" si="396"/>
        <v>0</v>
      </c>
      <c r="S896" s="148">
        <f t="shared" si="396"/>
        <v>0</v>
      </c>
      <c r="T896" s="148">
        <f t="shared" si="396"/>
        <v>0</v>
      </c>
      <c r="U896" s="148">
        <f t="shared" si="396"/>
        <v>0</v>
      </c>
      <c r="V896" s="148">
        <f t="shared" si="396"/>
        <v>0</v>
      </c>
      <c r="W896" s="493">
        <f>SUM(S897:V897)</f>
        <v>0</v>
      </c>
    </row>
    <row r="897" spans="16:23" ht="40.5" customHeight="1">
      <c r="P897" s="494"/>
      <c r="Q897" s="494"/>
      <c r="R897" s="494"/>
      <c r="S897" s="148">
        <f t="shared" ref="S897:V897" si="397">J883</f>
        <v>0</v>
      </c>
      <c r="T897" s="148">
        <f t="shared" si="397"/>
        <v>0</v>
      </c>
      <c r="U897" s="148">
        <f t="shared" si="397"/>
        <v>0</v>
      </c>
      <c r="V897" s="148">
        <f t="shared" si="397"/>
        <v>0</v>
      </c>
      <c r="W897" s="494"/>
    </row>
    <row r="898" spans="16:23" ht="28.5" customHeight="1">
      <c r="P898" s="498">
        <f t="shared" ref="P898:V898" si="398">C884</f>
        <v>0</v>
      </c>
      <c r="Q898" s="506">
        <f t="shared" si="398"/>
        <v>0</v>
      </c>
      <c r="R898" s="506">
        <f t="shared" si="398"/>
        <v>0</v>
      </c>
      <c r="S898" s="148">
        <f t="shared" si="398"/>
        <v>0</v>
      </c>
      <c r="T898" s="148">
        <f t="shared" si="398"/>
        <v>0</v>
      </c>
      <c r="U898" s="148">
        <f t="shared" si="398"/>
        <v>0</v>
      </c>
      <c r="V898" s="148">
        <f t="shared" si="398"/>
        <v>0</v>
      </c>
      <c r="W898" s="493">
        <f>SUM(S899:V899)</f>
        <v>0</v>
      </c>
    </row>
    <row r="899" spans="16:23" ht="28.5" customHeight="1">
      <c r="P899" s="494"/>
      <c r="Q899" s="494"/>
      <c r="R899" s="494"/>
      <c r="S899" s="148">
        <f t="shared" ref="S899:V899" si="399">J884</f>
        <v>0</v>
      </c>
      <c r="T899" s="148">
        <f t="shared" si="399"/>
        <v>0</v>
      </c>
      <c r="U899" s="148">
        <f t="shared" si="399"/>
        <v>0</v>
      </c>
      <c r="V899" s="148">
        <f t="shared" si="399"/>
        <v>0</v>
      </c>
      <c r="W899" s="494"/>
    </row>
    <row r="900" spans="16:23" ht="15.75" customHeight="1">
      <c r="P900" s="495" t="str">
        <f>B885</f>
        <v>Vincular a 3.275 agentes personas artesanas colectivos emprendimientos y organizaciones de las industrias culturales y creativas en los eslabones de la cadena de valor promoviendo la sostenibilidad del ecosistema creativo en Bogotá.</v>
      </c>
      <c r="Q900" s="496"/>
      <c r="R900" s="496"/>
      <c r="S900" s="496"/>
      <c r="T900" s="496"/>
      <c r="U900" s="496"/>
      <c r="V900" s="496"/>
      <c r="W900" s="503"/>
    </row>
    <row r="901" spans="16:23" ht="15.75" customHeight="1">
      <c r="P901" s="498">
        <f t="shared" ref="P901:V901" si="400">C885</f>
        <v>0</v>
      </c>
      <c r="Q901" s="506">
        <f t="shared" si="400"/>
        <v>0</v>
      </c>
      <c r="R901" s="506">
        <f t="shared" si="400"/>
        <v>0</v>
      </c>
      <c r="S901" s="148">
        <f t="shared" si="400"/>
        <v>0</v>
      </c>
      <c r="T901" s="148">
        <f t="shared" si="400"/>
        <v>0</v>
      </c>
      <c r="U901" s="148">
        <f t="shared" si="400"/>
        <v>0</v>
      </c>
      <c r="V901" s="148">
        <f t="shared" si="400"/>
        <v>0</v>
      </c>
      <c r="W901" s="493">
        <f>SUM(S902:V902)</f>
        <v>0</v>
      </c>
    </row>
    <row r="902" spans="16:23" ht="15.75" customHeight="1">
      <c r="P902" s="494"/>
      <c r="Q902" s="494"/>
      <c r="R902" s="494"/>
      <c r="S902" s="148">
        <f t="shared" ref="S902:V902" si="401">J885</f>
        <v>0</v>
      </c>
      <c r="T902" s="148">
        <f t="shared" si="401"/>
        <v>0</v>
      </c>
      <c r="U902" s="148">
        <f t="shared" si="401"/>
        <v>0</v>
      </c>
      <c r="V902" s="148">
        <f t="shared" si="401"/>
        <v>0</v>
      </c>
      <c r="W902" s="494"/>
    </row>
    <row r="935" spans="1:23" ht="15.75" customHeight="1">
      <c r="A935" s="526" t="s">
        <v>2</v>
      </c>
      <c r="B935" s="527" t="s">
        <v>3</v>
      </c>
      <c r="D935" s="141"/>
      <c r="E935" s="141"/>
      <c r="F935" s="141"/>
      <c r="G935" s="141"/>
      <c r="H935" s="141"/>
      <c r="I935" s="141"/>
      <c r="J935" s="141"/>
      <c r="K935" s="141"/>
      <c r="L935" s="141"/>
      <c r="M935" s="142"/>
      <c r="O935" s="74"/>
      <c r="P935" s="500" t="str">
        <f>CONCATENATE("Tabla X  - Programa ",A936)</f>
        <v>Tabla X  - Programa 3.21. Bogotá Ciudad Portuaria</v>
      </c>
      <c r="Q935" s="501"/>
      <c r="R935" s="501"/>
      <c r="S935" s="501"/>
      <c r="T935" s="501"/>
      <c r="U935" s="501"/>
      <c r="V935" s="501"/>
      <c r="W935" s="501"/>
    </row>
    <row r="936" spans="1:23" ht="15.75" customHeight="1">
      <c r="A936" s="528" t="s">
        <v>654</v>
      </c>
      <c r="B936" s="529" t="s">
        <v>655</v>
      </c>
      <c r="D936" s="141"/>
      <c r="E936" s="141"/>
      <c r="F936" s="141"/>
      <c r="G936" s="141"/>
      <c r="H936" s="141"/>
      <c r="I936" s="141"/>
      <c r="J936" s="144"/>
      <c r="K936" s="144"/>
      <c r="L936" s="144"/>
      <c r="M936" s="145"/>
      <c r="O936" s="74"/>
      <c r="P936" s="499" t="s">
        <v>2286</v>
      </c>
      <c r="Q936" s="502" t="s">
        <v>12065</v>
      </c>
      <c r="R936" s="496"/>
      <c r="S936" s="496"/>
      <c r="T936" s="496"/>
      <c r="U936" s="496"/>
      <c r="V936" s="496"/>
      <c r="W936" s="503"/>
    </row>
    <row r="937" spans="1:23" ht="15.75" customHeight="1">
      <c r="A937" s="530"/>
      <c r="B937" s="531" t="s">
        <v>764</v>
      </c>
      <c r="D937" s="141"/>
      <c r="E937" s="141"/>
      <c r="F937" s="141"/>
      <c r="G937" s="141"/>
      <c r="H937" s="141"/>
      <c r="I937" s="141"/>
      <c r="J937" s="144"/>
      <c r="K937" s="144"/>
      <c r="L937" s="144"/>
      <c r="M937" s="145"/>
      <c r="O937" s="74"/>
      <c r="P937" s="494"/>
      <c r="Q937" s="147" t="s">
        <v>12044</v>
      </c>
      <c r="R937" s="147" t="s">
        <v>12045</v>
      </c>
      <c r="S937" s="146">
        <v>2024</v>
      </c>
      <c r="T937" s="146">
        <v>2025</v>
      </c>
      <c r="U937" s="146">
        <v>2026</v>
      </c>
      <c r="V937" s="146">
        <v>2027</v>
      </c>
      <c r="W937" s="147" t="s">
        <v>2289</v>
      </c>
    </row>
    <row r="938" spans="1:23" ht="15.75" customHeight="1">
      <c r="A938" s="530"/>
      <c r="B938" s="531" t="s">
        <v>772</v>
      </c>
      <c r="D938" s="141"/>
      <c r="E938" s="141"/>
      <c r="F938" s="141"/>
      <c r="G938" s="141"/>
      <c r="H938" s="141"/>
      <c r="I938" s="141"/>
      <c r="J938" s="144"/>
      <c r="K938" s="144"/>
      <c r="L938" s="144"/>
      <c r="M938" s="145"/>
      <c r="O938" s="74"/>
      <c r="P938" s="495" t="str">
        <f>B936</f>
        <v>Desarrollar un (1) modelo de gobernanza colaborativa y multinivel en el marco de la Actuación Urbana Integral Distrito Aeroportuario para su implementación y posicionamiento de Bogotá como una ciudad portuaria.</v>
      </c>
      <c r="Q938" s="496"/>
      <c r="R938" s="496"/>
      <c r="S938" s="496"/>
      <c r="T938" s="496"/>
      <c r="U938" s="496"/>
      <c r="V938" s="496"/>
      <c r="W938" s="503"/>
    </row>
    <row r="939" spans="1:23" ht="64.5" customHeight="1">
      <c r="A939" s="532"/>
      <c r="B939" s="533" t="s">
        <v>779</v>
      </c>
      <c r="D939" s="149"/>
      <c r="E939" s="149"/>
      <c r="F939" s="149"/>
      <c r="G939" s="149"/>
      <c r="H939" s="149"/>
      <c r="I939" s="149"/>
      <c r="J939" s="150"/>
      <c r="K939" s="150"/>
      <c r="L939" s="150"/>
      <c r="M939" s="151"/>
      <c r="O939" s="74"/>
      <c r="P939" s="498">
        <f t="shared" ref="P939:V939" si="402">C936</f>
        <v>0</v>
      </c>
      <c r="Q939" s="506">
        <f t="shared" si="402"/>
        <v>0</v>
      </c>
      <c r="R939" s="506">
        <f t="shared" si="402"/>
        <v>0</v>
      </c>
      <c r="S939" s="153">
        <f t="shared" si="402"/>
        <v>0</v>
      </c>
      <c r="T939" s="153">
        <f t="shared" si="402"/>
        <v>0</v>
      </c>
      <c r="U939" s="153">
        <f t="shared" si="402"/>
        <v>0</v>
      </c>
      <c r="V939" s="153">
        <f t="shared" si="402"/>
        <v>0</v>
      </c>
      <c r="W939" s="493">
        <f>SUM(S940:V940)</f>
        <v>0</v>
      </c>
    </row>
    <row r="940" spans="1:23" ht="33" customHeight="1">
      <c r="A940" s="152"/>
      <c r="B940" s="152"/>
      <c r="C940" s="152"/>
      <c r="D940" s="152"/>
      <c r="E940" s="152"/>
      <c r="F940" s="152"/>
      <c r="G940" s="152"/>
      <c r="H940" s="152"/>
      <c r="I940" s="152"/>
      <c r="J940" s="152"/>
      <c r="K940" s="152"/>
      <c r="L940" s="143"/>
      <c r="M940" s="143"/>
      <c r="N940" s="143"/>
      <c r="O940" s="74"/>
      <c r="P940" s="494"/>
      <c r="Q940" s="494"/>
      <c r="R940" s="494"/>
      <c r="S940" s="148">
        <f t="shared" ref="S940:V940" si="403">J936</f>
        <v>0</v>
      </c>
      <c r="T940" s="148">
        <f t="shared" si="403"/>
        <v>0</v>
      </c>
      <c r="U940" s="148">
        <f t="shared" si="403"/>
        <v>0</v>
      </c>
      <c r="V940" s="148">
        <f t="shared" si="403"/>
        <v>0</v>
      </c>
      <c r="W940" s="494"/>
    </row>
    <row r="941" spans="1:23" ht="33" customHeight="1">
      <c r="A941" s="152"/>
      <c r="B941" s="152"/>
      <c r="C941" s="152"/>
      <c r="D941" s="152"/>
      <c r="E941" s="152"/>
      <c r="F941" s="152"/>
      <c r="G941" s="152"/>
      <c r="H941" s="152"/>
      <c r="I941" s="152"/>
      <c r="J941" s="152"/>
      <c r="K941" s="152"/>
      <c r="L941" s="143"/>
      <c r="M941" s="143"/>
      <c r="N941" s="143"/>
      <c r="O941" s="74"/>
      <c r="P941" s="498">
        <f t="shared" ref="P941:V941" si="404">C937</f>
        <v>0</v>
      </c>
      <c r="Q941" s="506">
        <f t="shared" si="404"/>
        <v>0</v>
      </c>
      <c r="R941" s="506">
        <f t="shared" si="404"/>
        <v>0</v>
      </c>
      <c r="S941" s="148">
        <f t="shared" si="404"/>
        <v>0</v>
      </c>
      <c r="T941" s="148">
        <f t="shared" si="404"/>
        <v>0</v>
      </c>
      <c r="U941" s="148">
        <f t="shared" si="404"/>
        <v>0</v>
      </c>
      <c r="V941" s="148">
        <f t="shared" si="404"/>
        <v>0</v>
      </c>
      <c r="W941" s="493">
        <f>SUM(S942:V942)</f>
        <v>0</v>
      </c>
    </row>
    <row r="942" spans="1:23" ht="33" customHeight="1">
      <c r="A942" s="152"/>
      <c r="B942" s="152"/>
      <c r="C942" s="152"/>
      <c r="D942" s="152"/>
      <c r="E942" s="152"/>
      <c r="F942" s="152"/>
      <c r="G942" s="152"/>
      <c r="H942" s="152"/>
      <c r="I942" s="152"/>
      <c r="J942" s="152"/>
      <c r="K942" s="152"/>
      <c r="L942" s="143"/>
      <c r="M942" s="143"/>
      <c r="N942" s="143"/>
      <c r="O942" s="74"/>
      <c r="P942" s="494"/>
      <c r="Q942" s="494"/>
      <c r="R942" s="494"/>
      <c r="S942" s="148">
        <f t="shared" ref="S942:V942" si="405">J937</f>
        <v>0</v>
      </c>
      <c r="T942" s="148">
        <f t="shared" si="405"/>
        <v>0</v>
      </c>
      <c r="U942" s="148">
        <f t="shared" si="405"/>
        <v>0</v>
      </c>
      <c r="V942" s="148">
        <f t="shared" si="405"/>
        <v>0</v>
      </c>
      <c r="W942" s="494"/>
    </row>
    <row r="943" spans="1:23" ht="33" customHeight="1">
      <c r="A943" s="152"/>
      <c r="B943" s="152"/>
      <c r="C943" s="152"/>
      <c r="D943" s="152"/>
      <c r="E943" s="152"/>
      <c r="F943" s="152"/>
      <c r="G943" s="152"/>
      <c r="H943" s="152"/>
      <c r="I943" s="152"/>
      <c r="J943" s="152"/>
      <c r="K943" s="152"/>
      <c r="L943" s="143"/>
      <c r="M943" s="143"/>
      <c r="N943" s="143"/>
      <c r="O943" s="74"/>
      <c r="P943" s="498">
        <f t="shared" ref="P943:V943" si="406">C938</f>
        <v>0</v>
      </c>
      <c r="Q943" s="506">
        <f t="shared" si="406"/>
        <v>0</v>
      </c>
      <c r="R943" s="506">
        <f t="shared" si="406"/>
        <v>0</v>
      </c>
      <c r="S943" s="148">
        <f t="shared" si="406"/>
        <v>0</v>
      </c>
      <c r="T943" s="148">
        <f t="shared" si="406"/>
        <v>0</v>
      </c>
      <c r="U943" s="148">
        <f t="shared" si="406"/>
        <v>0</v>
      </c>
      <c r="V943" s="148">
        <f t="shared" si="406"/>
        <v>0</v>
      </c>
      <c r="W943" s="493">
        <f>SUM(S944:V944)</f>
        <v>0</v>
      </c>
    </row>
    <row r="944" spans="1:23" ht="33" customHeight="1">
      <c r="A944" s="152"/>
      <c r="B944" s="152"/>
      <c r="C944" s="152"/>
      <c r="D944" s="152"/>
      <c r="E944" s="152"/>
      <c r="F944" s="152"/>
      <c r="G944" s="152"/>
      <c r="H944" s="152"/>
      <c r="I944" s="152"/>
      <c r="J944" s="152"/>
      <c r="K944" s="152"/>
      <c r="L944" s="143"/>
      <c r="M944" s="143"/>
      <c r="N944" s="143"/>
      <c r="O944" s="74"/>
      <c r="P944" s="494"/>
      <c r="Q944" s="494"/>
      <c r="R944" s="494"/>
      <c r="S944" s="148">
        <f t="shared" ref="S944:V944" si="407">J938</f>
        <v>0</v>
      </c>
      <c r="T944" s="148">
        <f t="shared" si="407"/>
        <v>0</v>
      </c>
      <c r="U944" s="148">
        <f t="shared" si="407"/>
        <v>0</v>
      </c>
      <c r="V944" s="148">
        <f t="shared" si="407"/>
        <v>0</v>
      </c>
      <c r="W944" s="494"/>
    </row>
    <row r="945" spans="1:23" ht="33" customHeight="1">
      <c r="A945" s="152"/>
      <c r="B945" s="152"/>
      <c r="C945" s="152"/>
      <c r="D945" s="152"/>
      <c r="E945" s="152"/>
      <c r="F945" s="152"/>
      <c r="G945" s="152"/>
      <c r="H945" s="152"/>
      <c r="I945" s="152"/>
      <c r="J945" s="152"/>
      <c r="K945" s="152"/>
      <c r="L945" s="143"/>
      <c r="M945" s="143"/>
      <c r="N945" s="143"/>
      <c r="O945" s="74"/>
      <c r="P945" s="495" t="str">
        <f>B939</f>
        <v>Vincular 100 Prestadores de Servicio Turístico en procesos de formación y/o sensibilización en apropiación de ciudad en el marco del programa" Bogotá Ciudad Portuaria</v>
      </c>
      <c r="Q945" s="496"/>
      <c r="R945" s="496"/>
      <c r="S945" s="496"/>
      <c r="T945" s="496"/>
      <c r="U945" s="496"/>
      <c r="V945" s="496"/>
      <c r="W945" s="497"/>
    </row>
    <row r="946" spans="1:23" ht="33" customHeight="1">
      <c r="A946" s="152"/>
      <c r="B946" s="152"/>
      <c r="C946" s="152"/>
      <c r="D946" s="152"/>
      <c r="E946" s="152"/>
      <c r="F946" s="152"/>
      <c r="G946" s="152"/>
      <c r="H946" s="152"/>
      <c r="I946" s="152"/>
      <c r="J946" s="152"/>
      <c r="K946" s="152"/>
      <c r="L946" s="143"/>
      <c r="M946" s="143"/>
      <c r="N946" s="143"/>
      <c r="O946" s="74"/>
      <c r="P946" s="498">
        <f t="shared" ref="P946:V946" si="408">C939</f>
        <v>0</v>
      </c>
      <c r="Q946" s="506">
        <f t="shared" si="408"/>
        <v>0</v>
      </c>
      <c r="R946" s="506">
        <f t="shared" si="408"/>
        <v>0</v>
      </c>
      <c r="S946" s="153">
        <f t="shared" si="408"/>
        <v>0</v>
      </c>
      <c r="T946" s="153">
        <f t="shared" si="408"/>
        <v>0</v>
      </c>
      <c r="U946" s="153">
        <f t="shared" si="408"/>
        <v>0</v>
      </c>
      <c r="V946" s="153">
        <f t="shared" si="408"/>
        <v>0</v>
      </c>
      <c r="W946" s="493">
        <f>SUM(S947:V947)</f>
        <v>0</v>
      </c>
    </row>
    <row r="947" spans="1:23" ht="37.5" customHeight="1">
      <c r="A947" s="152"/>
      <c r="B947" s="152"/>
      <c r="C947" s="152"/>
      <c r="D947" s="152"/>
      <c r="E947" s="152"/>
      <c r="F947" s="152"/>
      <c r="G947" s="152"/>
      <c r="H947" s="152"/>
      <c r="I947" s="152"/>
      <c r="J947" s="152"/>
      <c r="K947" s="152"/>
      <c r="L947" s="143"/>
      <c r="M947" s="143"/>
      <c r="N947" s="143"/>
      <c r="O947" s="74"/>
      <c r="P947" s="494"/>
      <c r="Q947" s="494"/>
      <c r="R947" s="494"/>
      <c r="S947" s="148">
        <f t="shared" ref="S947:V947" si="409">J939</f>
        <v>0</v>
      </c>
      <c r="T947" s="148">
        <f t="shared" si="409"/>
        <v>0</v>
      </c>
      <c r="U947" s="148">
        <f t="shared" si="409"/>
        <v>0</v>
      </c>
      <c r="V947" s="148">
        <f t="shared" si="409"/>
        <v>0</v>
      </c>
      <c r="W947" s="494"/>
    </row>
    <row r="948" spans="1:23" ht="15.75" customHeight="1">
      <c r="A948" s="152"/>
      <c r="B948" s="152"/>
      <c r="C948" s="152"/>
      <c r="D948" s="152"/>
      <c r="E948" s="152"/>
      <c r="F948" s="152"/>
      <c r="G948" s="152"/>
      <c r="H948" s="152"/>
      <c r="I948" s="152"/>
      <c r="J948" s="152"/>
      <c r="K948" s="152"/>
      <c r="L948" s="143"/>
      <c r="M948" s="143"/>
      <c r="N948" s="143"/>
      <c r="O948" s="74"/>
      <c r="V948" s="143"/>
      <c r="W948" s="143"/>
    </row>
    <row r="949" spans="1:23" ht="15.75" customHeight="1">
      <c r="A949" s="152"/>
      <c r="B949" s="152"/>
      <c r="C949" s="152"/>
      <c r="D949" s="152"/>
      <c r="E949" s="152"/>
      <c r="F949" s="152"/>
      <c r="G949" s="152"/>
      <c r="H949" s="152"/>
      <c r="I949" s="152"/>
      <c r="J949" s="152"/>
      <c r="K949" s="152"/>
      <c r="L949" s="152"/>
      <c r="M949" s="152"/>
      <c r="N949" s="152"/>
      <c r="O949" s="74"/>
      <c r="P949" s="152"/>
      <c r="Q949" s="152"/>
      <c r="R949" s="152"/>
      <c r="S949" s="152"/>
      <c r="T949" s="152"/>
      <c r="U949" s="152"/>
      <c r="V949" s="152"/>
      <c r="W949" s="152"/>
    </row>
    <row r="950" spans="1:23" ht="15.75" customHeight="1">
      <c r="A950" s="152"/>
      <c r="B950" s="152"/>
      <c r="C950" s="152"/>
      <c r="D950" s="152"/>
      <c r="E950" s="152"/>
      <c r="F950" s="152"/>
      <c r="G950" s="152"/>
      <c r="H950" s="152"/>
      <c r="I950" s="152"/>
      <c r="J950" s="152"/>
      <c r="K950" s="152"/>
      <c r="L950" s="152"/>
      <c r="M950" s="152"/>
      <c r="N950" s="152"/>
      <c r="O950" s="74"/>
      <c r="P950" s="152"/>
      <c r="Q950" s="152"/>
      <c r="R950" s="152"/>
      <c r="S950" s="152"/>
      <c r="T950" s="152"/>
      <c r="U950" s="152"/>
      <c r="V950" s="152"/>
      <c r="W950" s="152"/>
    </row>
    <row r="951" spans="1:23" ht="15.75" customHeight="1">
      <c r="A951" s="152"/>
      <c r="B951" s="152"/>
      <c r="C951" s="152"/>
      <c r="D951" s="152"/>
      <c r="E951" s="152"/>
      <c r="F951" s="152"/>
      <c r="G951" s="152"/>
      <c r="H951" s="152"/>
      <c r="I951" s="152"/>
      <c r="J951" s="152"/>
      <c r="K951" s="152"/>
      <c r="L951" s="152"/>
      <c r="M951" s="152"/>
      <c r="N951" s="152"/>
      <c r="O951" s="74"/>
      <c r="P951" s="152"/>
      <c r="Q951" s="152"/>
      <c r="R951" s="152"/>
      <c r="S951" s="152"/>
      <c r="T951" s="152"/>
      <c r="U951" s="152"/>
      <c r="V951" s="152"/>
      <c r="W951" s="152"/>
    </row>
    <row r="952" spans="1:23" ht="15.75" customHeight="1">
      <c r="A952" s="152"/>
      <c r="B952" s="152"/>
      <c r="C952" s="152"/>
      <c r="D952" s="152"/>
      <c r="E952" s="152"/>
      <c r="F952" s="152"/>
      <c r="G952" s="152"/>
      <c r="H952" s="152"/>
      <c r="I952" s="152"/>
      <c r="J952" s="152"/>
      <c r="K952" s="152"/>
      <c r="L952" s="152"/>
      <c r="M952" s="152"/>
      <c r="N952" s="152"/>
      <c r="O952" s="74"/>
      <c r="P952" s="152"/>
      <c r="Q952" s="152"/>
      <c r="R952" s="152"/>
      <c r="S952" s="152"/>
      <c r="T952" s="152"/>
      <c r="U952" s="152"/>
      <c r="V952" s="152"/>
      <c r="W952" s="152"/>
    </row>
    <row r="953" spans="1:23" ht="15.75" customHeight="1">
      <c r="A953" s="152"/>
      <c r="B953" s="152"/>
      <c r="C953" s="152"/>
      <c r="D953" s="152"/>
      <c r="E953" s="152"/>
      <c r="F953" s="152"/>
      <c r="G953" s="152"/>
      <c r="H953" s="152"/>
      <c r="I953" s="152"/>
      <c r="J953" s="152"/>
      <c r="K953" s="152"/>
      <c r="L953" s="152"/>
      <c r="M953" s="152"/>
      <c r="N953" s="152"/>
      <c r="O953" s="74"/>
      <c r="P953" s="152"/>
      <c r="Q953" s="152"/>
      <c r="R953" s="152"/>
      <c r="S953" s="152"/>
      <c r="T953" s="152"/>
      <c r="U953" s="152"/>
      <c r="V953" s="152"/>
      <c r="W953" s="152"/>
    </row>
    <row r="954" spans="1:23" ht="15.75" customHeight="1">
      <c r="A954" s="152"/>
      <c r="B954" s="152"/>
      <c r="C954" s="152"/>
      <c r="D954" s="152"/>
      <c r="E954" s="152"/>
      <c r="F954" s="152"/>
      <c r="G954" s="152"/>
      <c r="H954" s="152"/>
      <c r="I954" s="152"/>
      <c r="J954" s="152"/>
      <c r="K954" s="152"/>
      <c r="L954" s="152"/>
      <c r="M954" s="152"/>
      <c r="N954" s="152"/>
      <c r="O954" s="74"/>
      <c r="P954" s="152"/>
      <c r="Q954" s="152"/>
      <c r="R954" s="152"/>
      <c r="S954" s="152"/>
      <c r="T954" s="152"/>
      <c r="U954" s="152"/>
      <c r="V954" s="152"/>
      <c r="W954" s="152"/>
    </row>
    <row r="955" spans="1:23" ht="15.75" customHeight="1">
      <c r="A955" s="152"/>
      <c r="B955" s="152"/>
      <c r="C955" s="152"/>
      <c r="D955" s="152"/>
      <c r="E955" s="152"/>
      <c r="F955" s="152"/>
      <c r="G955" s="152"/>
      <c r="H955" s="152"/>
      <c r="I955" s="152"/>
      <c r="J955" s="152"/>
      <c r="K955" s="152"/>
      <c r="L955" s="152"/>
      <c r="M955" s="152"/>
      <c r="N955" s="152"/>
      <c r="O955" s="74"/>
      <c r="P955" s="152"/>
      <c r="Q955" s="152"/>
      <c r="R955" s="152"/>
      <c r="S955" s="152"/>
      <c r="T955" s="152"/>
      <c r="U955" s="152"/>
      <c r="V955" s="152"/>
      <c r="W955" s="152"/>
    </row>
    <row r="956" spans="1:23" ht="15.75" customHeight="1">
      <c r="A956" s="526" t="s">
        <v>2</v>
      </c>
      <c r="B956" s="527" t="s">
        <v>3</v>
      </c>
      <c r="D956" s="141"/>
      <c r="E956" s="141"/>
      <c r="F956" s="141"/>
      <c r="G956" s="141"/>
      <c r="H956" s="141"/>
      <c r="I956" s="141"/>
      <c r="J956" s="141"/>
      <c r="K956" s="141"/>
      <c r="L956" s="141"/>
      <c r="M956" s="142"/>
      <c r="O956" s="74"/>
      <c r="P956" s="500" t="str">
        <f>CONCATENATE("Tabla X  - Programa ",A957)</f>
        <v>Tabla X  - Programa 3.22. Bogotá, una ciudad de puertas abiertas al mundo</v>
      </c>
      <c r="Q956" s="501"/>
      <c r="R956" s="501"/>
      <c r="S956" s="501"/>
      <c r="T956" s="501"/>
      <c r="U956" s="501"/>
      <c r="V956" s="501"/>
      <c r="W956" s="501"/>
    </row>
    <row r="957" spans="1:23" ht="15.75" customHeight="1">
      <c r="A957" s="528" t="s">
        <v>531</v>
      </c>
      <c r="B957" s="529" t="s">
        <v>532</v>
      </c>
      <c r="D957" s="141"/>
      <c r="E957" s="141"/>
      <c r="F957" s="141"/>
      <c r="G957" s="141"/>
      <c r="H957" s="141"/>
      <c r="I957" s="141"/>
      <c r="J957" s="144"/>
      <c r="K957" s="144"/>
      <c r="L957" s="144"/>
      <c r="M957" s="145"/>
      <c r="O957" s="74"/>
      <c r="P957" s="499" t="s">
        <v>2286</v>
      </c>
      <c r="Q957" s="502" t="s">
        <v>12066</v>
      </c>
      <c r="R957" s="496"/>
      <c r="S957" s="496"/>
      <c r="T957" s="496"/>
      <c r="U957" s="496"/>
      <c r="V957" s="496"/>
      <c r="W957" s="503"/>
    </row>
    <row r="958" spans="1:23" ht="15.75" customHeight="1">
      <c r="A958" s="530"/>
      <c r="B958" s="531" t="s">
        <v>815</v>
      </c>
      <c r="D958" s="141"/>
      <c r="E958" s="141"/>
      <c r="F958" s="141"/>
      <c r="G958" s="141"/>
      <c r="H958" s="141"/>
      <c r="I958" s="141"/>
      <c r="J958" s="144"/>
      <c r="K958" s="144"/>
      <c r="L958" s="144"/>
      <c r="M958" s="145"/>
      <c r="O958" s="74"/>
      <c r="P958" s="494"/>
      <c r="Q958" s="147" t="s">
        <v>12044</v>
      </c>
      <c r="R958" s="147" t="s">
        <v>12045</v>
      </c>
      <c r="S958" s="146">
        <v>2024</v>
      </c>
      <c r="T958" s="146">
        <v>2025</v>
      </c>
      <c r="U958" s="146">
        <v>2026</v>
      </c>
      <c r="V958" s="146">
        <v>2027</v>
      </c>
      <c r="W958" s="147" t="s">
        <v>2289</v>
      </c>
    </row>
    <row r="959" spans="1:23" ht="15.75" customHeight="1">
      <c r="A959" s="530"/>
      <c r="B959" s="531" t="s">
        <v>12103</v>
      </c>
      <c r="D959" s="141"/>
      <c r="E959" s="141"/>
      <c r="F959" s="141"/>
      <c r="G959" s="141"/>
      <c r="H959" s="141"/>
      <c r="I959" s="141"/>
      <c r="J959" s="144"/>
      <c r="K959" s="144"/>
      <c r="L959" s="144"/>
      <c r="M959" s="145"/>
      <c r="O959" s="74"/>
      <c r="P959" s="495" t="str">
        <f>B957</f>
        <v>Aumentar al 35% las y los estudiantes de colegios oficiales que se ubican en el nivel B1 o superior de inglés en las pruebas Saber 11.</v>
      </c>
      <c r="Q959" s="496"/>
      <c r="R959" s="496"/>
      <c r="S959" s="496"/>
      <c r="T959" s="496"/>
      <c r="U959" s="496"/>
      <c r="V959" s="496"/>
      <c r="W959" s="503"/>
    </row>
    <row r="960" spans="1:23" ht="15.75" customHeight="1">
      <c r="A960" s="532"/>
      <c r="B960" s="533" t="s">
        <v>12104</v>
      </c>
      <c r="D960" s="149"/>
      <c r="E960" s="149"/>
      <c r="F960" s="149"/>
      <c r="G960" s="149"/>
      <c r="H960" s="149"/>
      <c r="I960" s="149"/>
      <c r="J960" s="150"/>
      <c r="K960" s="150"/>
      <c r="L960" s="150"/>
      <c r="M960" s="151"/>
      <c r="O960" s="74"/>
      <c r="P960" s="498">
        <f t="shared" ref="P960:V960" si="410">C957</f>
        <v>0</v>
      </c>
      <c r="Q960" s="506">
        <f t="shared" si="410"/>
        <v>0</v>
      </c>
      <c r="R960" s="506">
        <f t="shared" si="410"/>
        <v>0</v>
      </c>
      <c r="S960" s="148">
        <f t="shared" si="410"/>
        <v>0</v>
      </c>
      <c r="T960" s="148">
        <f t="shared" si="410"/>
        <v>0</v>
      </c>
      <c r="U960" s="148">
        <f t="shared" si="410"/>
        <v>0</v>
      </c>
      <c r="V960" s="148">
        <f t="shared" si="410"/>
        <v>0</v>
      </c>
      <c r="W960" s="493">
        <f>SUM(S961:V961)</f>
        <v>0</v>
      </c>
    </row>
    <row r="961" spans="16:23" ht="15.75" customHeight="1">
      <c r="P961" s="494"/>
      <c r="Q961" s="494"/>
      <c r="R961" s="494"/>
      <c r="S961" s="148">
        <f t="shared" ref="S961:V961" si="411">J957</f>
        <v>0</v>
      </c>
      <c r="T961" s="148">
        <f t="shared" si="411"/>
        <v>0</v>
      </c>
      <c r="U961" s="148">
        <f t="shared" si="411"/>
        <v>0</v>
      </c>
      <c r="V961" s="148">
        <f t="shared" si="411"/>
        <v>0</v>
      </c>
      <c r="W961" s="494"/>
    </row>
    <row r="962" spans="16:23" ht="15.75" customHeight="1">
      <c r="P962" s="495" t="str">
        <f>B958</f>
        <v>Implementar 1 Esquema de Gobernanza Internacional en el Distrito</v>
      </c>
      <c r="Q962" s="496"/>
      <c r="R962" s="496"/>
      <c r="S962" s="496"/>
      <c r="T962" s="496"/>
      <c r="U962" s="496"/>
      <c r="V962" s="496"/>
      <c r="W962" s="503"/>
    </row>
    <row r="963" spans="16:23" ht="27" customHeight="1">
      <c r="P963" s="498">
        <f t="shared" ref="P963:V963" si="412">C958</f>
        <v>0</v>
      </c>
      <c r="Q963" s="506">
        <f t="shared" si="412"/>
        <v>0</v>
      </c>
      <c r="R963" s="506">
        <f t="shared" si="412"/>
        <v>0</v>
      </c>
      <c r="S963" s="157">
        <f t="shared" si="412"/>
        <v>0</v>
      </c>
      <c r="T963" s="157">
        <f t="shared" si="412"/>
        <v>0</v>
      </c>
      <c r="U963" s="157">
        <f t="shared" si="412"/>
        <v>0</v>
      </c>
      <c r="V963" s="157">
        <f t="shared" si="412"/>
        <v>0</v>
      </c>
      <c r="W963" s="493">
        <f>SUM(S964:V964)</f>
        <v>0</v>
      </c>
    </row>
    <row r="964" spans="16:23" ht="15.75" customHeight="1">
      <c r="P964" s="494"/>
      <c r="Q964" s="494"/>
      <c r="R964" s="494"/>
      <c r="S964" s="148">
        <f t="shared" ref="S964:V964" si="413">J958</f>
        <v>0</v>
      </c>
      <c r="T964" s="148">
        <f t="shared" si="413"/>
        <v>0</v>
      </c>
      <c r="U964" s="148">
        <f t="shared" si="413"/>
        <v>0</v>
      </c>
      <c r="V964" s="148">
        <f t="shared" si="413"/>
        <v>0</v>
      </c>
      <c r="W964" s="494"/>
    </row>
    <row r="965" spans="16:23" ht="15.75" customHeight="1">
      <c r="P965" s="495" t="str">
        <f>B959</f>
        <v>Participar en 50 instrumentos estratégicos de cooperación internacional tales como redes hermanamientos convenios memorandos de entendimiento cartas de intención y otros similares a nivel bilateral y multilateral con el objetivo de fomentar la cooperación</v>
      </c>
      <c r="Q965" s="496"/>
      <c r="R965" s="496"/>
      <c r="S965" s="496"/>
      <c r="T965" s="496"/>
      <c r="U965" s="496"/>
      <c r="V965" s="496"/>
      <c r="W965" s="503"/>
    </row>
    <row r="966" spans="16:23" ht="15.75" customHeight="1">
      <c r="P966" s="498">
        <f t="shared" ref="P966:V966" si="414">C959</f>
        <v>0</v>
      </c>
      <c r="Q966" s="506">
        <f t="shared" si="414"/>
        <v>0</v>
      </c>
      <c r="R966" s="506">
        <f t="shared" si="414"/>
        <v>0</v>
      </c>
      <c r="S966" s="148">
        <f t="shared" si="414"/>
        <v>0</v>
      </c>
      <c r="T966" s="148">
        <f t="shared" si="414"/>
        <v>0</v>
      </c>
      <c r="U966" s="148">
        <f t="shared" si="414"/>
        <v>0</v>
      </c>
      <c r="V966" s="148">
        <f t="shared" si="414"/>
        <v>0</v>
      </c>
      <c r="W966" s="493">
        <f>SUM(S967:V967)</f>
        <v>0</v>
      </c>
    </row>
    <row r="967" spans="16:23" ht="15.75" customHeight="1">
      <c r="P967" s="494"/>
      <c r="Q967" s="494"/>
      <c r="R967" s="494"/>
      <c r="S967" s="148">
        <f t="shared" ref="S967:V967" si="415">J959</f>
        <v>0</v>
      </c>
      <c r="T967" s="148">
        <f t="shared" si="415"/>
        <v>0</v>
      </c>
      <c r="U967" s="148">
        <f t="shared" si="415"/>
        <v>0</v>
      </c>
      <c r="V967" s="148">
        <f t="shared" si="415"/>
        <v>0</v>
      </c>
      <c r="W967" s="494"/>
    </row>
    <row r="968" spans="16:23" ht="64.5" customHeight="1">
      <c r="P968" s="498">
        <f t="shared" ref="P968:V968" si="416">C960</f>
        <v>0</v>
      </c>
      <c r="Q968" s="506">
        <f t="shared" si="416"/>
        <v>0</v>
      </c>
      <c r="R968" s="506">
        <f t="shared" si="416"/>
        <v>0</v>
      </c>
      <c r="S968" s="148">
        <f t="shared" si="416"/>
        <v>0</v>
      </c>
      <c r="T968" s="148">
        <f t="shared" si="416"/>
        <v>0</v>
      </c>
      <c r="U968" s="148">
        <f t="shared" si="416"/>
        <v>0</v>
      </c>
      <c r="V968" s="148">
        <f t="shared" si="416"/>
        <v>0</v>
      </c>
      <c r="W968" s="493">
        <f>SUM(S969:V969)</f>
        <v>0</v>
      </c>
    </row>
    <row r="969" spans="16:23" ht="45" customHeight="1">
      <c r="P969" s="494"/>
      <c r="Q969" s="494"/>
      <c r="R969" s="494"/>
      <c r="S969" s="148">
        <f t="shared" ref="S969:V969" si="417">J960</f>
        <v>0</v>
      </c>
      <c r="T969" s="148">
        <f t="shared" si="417"/>
        <v>0</v>
      </c>
      <c r="U969" s="148">
        <f t="shared" si="417"/>
        <v>0</v>
      </c>
      <c r="V969" s="148">
        <f t="shared" si="417"/>
        <v>0</v>
      </c>
      <c r="W969" s="494"/>
    </row>
    <row r="993" spans="1:23" ht="15.75" customHeight="1">
      <c r="A993" s="526" t="s">
        <v>2</v>
      </c>
      <c r="B993" s="527" t="s">
        <v>3</v>
      </c>
      <c r="D993" s="141"/>
      <c r="E993" s="141"/>
      <c r="F993" s="141"/>
      <c r="G993" s="141"/>
      <c r="H993" s="141"/>
      <c r="I993" s="141"/>
      <c r="J993" s="141"/>
      <c r="K993" s="141"/>
      <c r="L993" s="141"/>
      <c r="M993" s="142"/>
      <c r="O993" s="74"/>
      <c r="P993" s="500" t="str">
        <f>CONCATENATE("Tabla X  - Programa ",A994)</f>
        <v>Tabla X  - Programa 4.23. Ordenamiento territorial sostenible, equilibrado y participativo</v>
      </c>
      <c r="Q993" s="501"/>
      <c r="R993" s="501"/>
      <c r="S993" s="501"/>
      <c r="T993" s="501"/>
      <c r="U993" s="501"/>
      <c r="V993" s="501"/>
      <c r="W993" s="501"/>
    </row>
    <row r="994" spans="1:23" ht="15.75" customHeight="1">
      <c r="A994" s="528" t="s">
        <v>1053</v>
      </c>
      <c r="B994" s="529" t="s">
        <v>12111</v>
      </c>
      <c r="D994" s="141"/>
      <c r="E994" s="141"/>
      <c r="F994" s="141"/>
      <c r="G994" s="141"/>
      <c r="H994" s="141"/>
      <c r="I994" s="141"/>
      <c r="J994" s="144"/>
      <c r="K994" s="144"/>
      <c r="L994" s="144"/>
      <c r="M994" s="145"/>
      <c r="O994" s="74"/>
      <c r="P994" s="499" t="s">
        <v>2286</v>
      </c>
      <c r="Q994" s="502" t="s">
        <v>12067</v>
      </c>
      <c r="R994" s="496"/>
      <c r="S994" s="496"/>
      <c r="T994" s="496"/>
      <c r="U994" s="496"/>
      <c r="V994" s="496"/>
      <c r="W994" s="503"/>
    </row>
    <row r="995" spans="1:23" ht="15.75" customHeight="1">
      <c r="A995" s="530"/>
      <c r="B995" s="531" t="s">
        <v>1618</v>
      </c>
      <c r="D995" s="141"/>
      <c r="E995" s="141"/>
      <c r="F995" s="141"/>
      <c r="G995" s="141"/>
      <c r="H995" s="141"/>
      <c r="I995" s="141"/>
      <c r="J995" s="144"/>
      <c r="K995" s="144"/>
      <c r="L995" s="144"/>
      <c r="M995" s="145"/>
      <c r="O995" s="74"/>
      <c r="P995" s="494"/>
      <c r="Q995" s="147" t="s">
        <v>12044</v>
      </c>
      <c r="R995" s="147" t="s">
        <v>12045</v>
      </c>
      <c r="S995" s="146">
        <v>2024</v>
      </c>
      <c r="T995" s="146">
        <v>2025</v>
      </c>
      <c r="U995" s="146">
        <v>2026</v>
      </c>
      <c r="V995" s="146">
        <v>2027</v>
      </c>
      <c r="W995" s="147" t="s">
        <v>2289</v>
      </c>
    </row>
    <row r="996" spans="1:23" ht="15.75" customHeight="1">
      <c r="A996" s="530"/>
      <c r="B996" s="531" t="s">
        <v>1344</v>
      </c>
      <c r="D996" s="141"/>
      <c r="E996" s="141"/>
      <c r="F996" s="141"/>
      <c r="G996" s="141"/>
      <c r="H996" s="141"/>
      <c r="I996" s="141"/>
      <c r="J996" s="144"/>
      <c r="K996" s="144"/>
      <c r="L996" s="144"/>
      <c r="M996" s="145"/>
      <c r="O996" s="74"/>
      <c r="P996" s="495" t="str">
        <f>B994</f>
        <v>Desarrollar un (1)  modelo de gobernanza colaborativa y multinivel que favorezca el cumplimiento de órdenes judiciales asociadas al ordenamiento territorial del suelo rural y de las franjas urbano-rurales de la ciudad en armonía con lo dispuesto en instru</v>
      </c>
      <c r="Q996" s="496"/>
      <c r="R996" s="496"/>
      <c r="S996" s="496"/>
      <c r="T996" s="496"/>
      <c r="U996" s="496"/>
      <c r="V996" s="496"/>
      <c r="W996" s="503"/>
    </row>
    <row r="997" spans="1:23" ht="15.75" customHeight="1">
      <c r="A997" s="530"/>
      <c r="B997" s="531" t="s">
        <v>1054</v>
      </c>
      <c r="D997" s="141"/>
      <c r="E997" s="141"/>
      <c r="F997" s="141"/>
      <c r="G997" s="141"/>
      <c r="H997" s="141"/>
      <c r="I997" s="141"/>
      <c r="J997" s="144"/>
      <c r="K997" s="144"/>
      <c r="L997" s="144"/>
      <c r="M997" s="145"/>
      <c r="O997" s="74"/>
      <c r="P997" s="498">
        <f t="shared" ref="P997:V997" si="418">C994</f>
        <v>0</v>
      </c>
      <c r="Q997" s="506">
        <f t="shared" si="418"/>
        <v>0</v>
      </c>
      <c r="R997" s="506">
        <f t="shared" si="418"/>
        <v>0</v>
      </c>
      <c r="S997" s="153">
        <f t="shared" si="418"/>
        <v>0</v>
      </c>
      <c r="T997" s="153">
        <f t="shared" si="418"/>
        <v>0</v>
      </c>
      <c r="U997" s="153">
        <f t="shared" si="418"/>
        <v>0</v>
      </c>
      <c r="V997" s="153">
        <f t="shared" si="418"/>
        <v>0</v>
      </c>
      <c r="W997" s="493">
        <f>SUM(S998:V998)</f>
        <v>0</v>
      </c>
    </row>
    <row r="998" spans="1:23" ht="15.75" customHeight="1">
      <c r="A998" s="530"/>
      <c r="B998" s="531" t="s">
        <v>1371</v>
      </c>
      <c r="D998" s="141"/>
      <c r="E998" s="141"/>
      <c r="F998" s="141"/>
      <c r="G998" s="141"/>
      <c r="H998" s="141"/>
      <c r="I998" s="141"/>
      <c r="J998" s="144"/>
      <c r="K998" s="144"/>
      <c r="L998" s="144"/>
      <c r="M998" s="145"/>
      <c r="O998" s="74"/>
      <c r="P998" s="494"/>
      <c r="Q998" s="494"/>
      <c r="R998" s="494"/>
      <c r="S998" s="148">
        <f t="shared" ref="S998:V998" si="419">J994</f>
        <v>0</v>
      </c>
      <c r="T998" s="148">
        <f t="shared" si="419"/>
        <v>0</v>
      </c>
      <c r="U998" s="148">
        <f t="shared" si="419"/>
        <v>0</v>
      </c>
      <c r="V998" s="148">
        <f t="shared" si="419"/>
        <v>0</v>
      </c>
      <c r="W998" s="494"/>
    </row>
    <row r="999" spans="1:23" ht="15.75" customHeight="1">
      <c r="A999" s="532"/>
      <c r="B999" s="533" t="s">
        <v>12112</v>
      </c>
      <c r="D999" s="149"/>
      <c r="E999" s="149"/>
      <c r="F999" s="149"/>
      <c r="G999" s="149"/>
      <c r="H999" s="149"/>
      <c r="I999" s="149"/>
      <c r="J999" s="150"/>
      <c r="K999" s="150"/>
      <c r="L999" s="150"/>
      <c r="M999" s="151"/>
      <c r="O999" s="74"/>
      <c r="P999" s="495" t="str">
        <f>B995</f>
        <v>Elaborar el 100% de las condiciones normativas estudios lineamientos y acciones de coordinación necesarios para la concreción y seguimiento al modelo de ordenamiento territorial.</v>
      </c>
      <c r="Q999" s="496"/>
      <c r="R999" s="496"/>
      <c r="S999" s="496"/>
      <c r="T999" s="496"/>
      <c r="U999" s="496"/>
      <c r="V999" s="496"/>
      <c r="W999" s="503"/>
    </row>
    <row r="1000" spans="1:23" ht="27" customHeight="1">
      <c r="A1000" s="152"/>
      <c r="B1000" s="152"/>
      <c r="C1000" s="152"/>
      <c r="D1000" s="152"/>
      <c r="E1000" s="152"/>
      <c r="F1000" s="152"/>
      <c r="G1000" s="152"/>
      <c r="H1000" s="152"/>
      <c r="I1000" s="152"/>
      <c r="J1000" s="152"/>
      <c r="K1000" s="152"/>
      <c r="L1000" s="143"/>
      <c r="M1000" s="143"/>
      <c r="N1000" s="143"/>
      <c r="O1000" s="74"/>
      <c r="P1000" s="504">
        <f t="shared" ref="P1000:V1000" si="420">C995</f>
        <v>0</v>
      </c>
      <c r="Q1000" s="506">
        <f t="shared" si="420"/>
        <v>0</v>
      </c>
      <c r="R1000" s="506">
        <f t="shared" si="420"/>
        <v>0</v>
      </c>
      <c r="S1000" s="148">
        <f t="shared" si="420"/>
        <v>0</v>
      </c>
      <c r="T1000" s="148">
        <f t="shared" si="420"/>
        <v>0</v>
      </c>
      <c r="U1000" s="148">
        <f t="shared" si="420"/>
        <v>0</v>
      </c>
      <c r="V1000" s="148">
        <f t="shared" si="420"/>
        <v>0</v>
      </c>
      <c r="W1000" s="493">
        <f>SUM(S1001:V1001)</f>
        <v>0</v>
      </c>
    </row>
    <row r="1001" spans="1:23" ht="27" customHeight="1">
      <c r="A1001" s="152"/>
      <c r="B1001" s="152"/>
      <c r="C1001" s="152"/>
      <c r="D1001" s="152"/>
      <c r="E1001" s="152"/>
      <c r="F1001" s="152"/>
      <c r="G1001" s="152"/>
      <c r="H1001" s="152"/>
      <c r="I1001" s="152"/>
      <c r="J1001" s="152"/>
      <c r="K1001" s="152"/>
      <c r="L1001" s="143"/>
      <c r="M1001" s="143"/>
      <c r="N1001" s="143"/>
      <c r="O1001" s="74"/>
      <c r="P1001" s="494"/>
      <c r="Q1001" s="494"/>
      <c r="R1001" s="494"/>
      <c r="S1001" s="148">
        <f t="shared" ref="S1001:V1001" si="421">J995</f>
        <v>0</v>
      </c>
      <c r="T1001" s="148">
        <f t="shared" si="421"/>
        <v>0</v>
      </c>
      <c r="U1001" s="148">
        <f t="shared" si="421"/>
        <v>0</v>
      </c>
      <c r="V1001" s="148">
        <f t="shared" si="421"/>
        <v>0</v>
      </c>
      <c r="W1001" s="494"/>
    </row>
    <row r="1002" spans="1:23" ht="27" customHeight="1">
      <c r="A1002" s="152"/>
      <c r="B1002" s="152"/>
      <c r="C1002" s="152"/>
      <c r="D1002" s="152"/>
      <c r="E1002" s="152"/>
      <c r="F1002" s="152"/>
      <c r="G1002" s="152"/>
      <c r="H1002" s="152"/>
      <c r="I1002" s="152"/>
      <c r="J1002" s="152"/>
      <c r="K1002" s="152"/>
      <c r="L1002" s="143"/>
      <c r="M1002" s="143"/>
      <c r="N1002" s="143"/>
      <c r="O1002" s="74"/>
      <c r="P1002" s="504">
        <f t="shared" ref="P1002:V1002" si="422">C996</f>
        <v>0</v>
      </c>
      <c r="Q1002" s="506">
        <f t="shared" si="422"/>
        <v>0</v>
      </c>
      <c r="R1002" s="506">
        <f t="shared" si="422"/>
        <v>0</v>
      </c>
      <c r="S1002" s="156">
        <f t="shared" si="422"/>
        <v>0</v>
      </c>
      <c r="T1002" s="156">
        <f t="shared" si="422"/>
        <v>0</v>
      </c>
      <c r="U1002" s="156">
        <f t="shared" si="422"/>
        <v>0</v>
      </c>
      <c r="V1002" s="156">
        <f t="shared" si="422"/>
        <v>0</v>
      </c>
      <c r="W1002" s="493">
        <f>SUM(S1003:V1003)</f>
        <v>0</v>
      </c>
    </row>
    <row r="1003" spans="1:23" ht="27" customHeight="1">
      <c r="A1003" s="152"/>
      <c r="B1003" s="152"/>
      <c r="C1003" s="152"/>
      <c r="D1003" s="152"/>
      <c r="E1003" s="152"/>
      <c r="F1003" s="152"/>
      <c r="G1003" s="152"/>
      <c r="H1003" s="152"/>
      <c r="I1003" s="152"/>
      <c r="J1003" s="152"/>
      <c r="K1003" s="152"/>
      <c r="L1003" s="143"/>
      <c r="M1003" s="143"/>
      <c r="N1003" s="143"/>
      <c r="O1003" s="74"/>
      <c r="P1003" s="494"/>
      <c r="Q1003" s="494"/>
      <c r="R1003" s="494"/>
      <c r="S1003" s="148">
        <f t="shared" ref="S1003:V1003" si="423">J996</f>
        <v>0</v>
      </c>
      <c r="T1003" s="148">
        <f t="shared" si="423"/>
        <v>0</v>
      </c>
      <c r="U1003" s="148">
        <f t="shared" si="423"/>
        <v>0</v>
      </c>
      <c r="V1003" s="148">
        <f t="shared" si="423"/>
        <v>0</v>
      </c>
      <c r="W1003" s="494"/>
    </row>
    <row r="1004" spans="1:23" ht="27" customHeight="1">
      <c r="A1004" s="152"/>
      <c r="B1004" s="152"/>
      <c r="C1004" s="152"/>
      <c r="D1004" s="152"/>
      <c r="E1004" s="152"/>
      <c r="F1004" s="152"/>
      <c r="G1004" s="152"/>
      <c r="H1004" s="152"/>
      <c r="I1004" s="152"/>
      <c r="J1004" s="152"/>
      <c r="K1004" s="152"/>
      <c r="L1004" s="143"/>
      <c r="M1004" s="143"/>
      <c r="N1004" s="143"/>
      <c r="O1004" s="74"/>
      <c r="P1004" s="495" t="str">
        <f>B997</f>
        <v>Implementar un (1) programa de Planeación y Gestión del Conocimiento Ambiental.</v>
      </c>
      <c r="Q1004" s="496"/>
      <c r="R1004" s="496"/>
      <c r="S1004" s="496"/>
      <c r="T1004" s="496"/>
      <c r="U1004" s="496"/>
      <c r="V1004" s="496"/>
      <c r="W1004" s="503"/>
    </row>
    <row r="1005" spans="1:23" ht="52.5" customHeight="1">
      <c r="A1005" s="152"/>
      <c r="B1005" s="152"/>
      <c r="C1005" s="152"/>
      <c r="D1005" s="152"/>
      <c r="E1005" s="152"/>
      <c r="F1005" s="152"/>
      <c r="G1005" s="152"/>
      <c r="H1005" s="152"/>
      <c r="I1005" s="152"/>
      <c r="J1005" s="152"/>
      <c r="K1005" s="152"/>
      <c r="L1005" s="143"/>
      <c r="M1005" s="143"/>
      <c r="N1005" s="143"/>
      <c r="O1005" s="74"/>
      <c r="P1005" s="498">
        <f t="shared" ref="P1005:V1005" si="424">C997</f>
        <v>0</v>
      </c>
      <c r="Q1005" s="506">
        <f t="shared" si="424"/>
        <v>0</v>
      </c>
      <c r="R1005" s="506">
        <f t="shared" si="424"/>
        <v>0</v>
      </c>
      <c r="S1005" s="153">
        <f t="shared" si="424"/>
        <v>0</v>
      </c>
      <c r="T1005" s="153">
        <f t="shared" si="424"/>
        <v>0</v>
      </c>
      <c r="U1005" s="153">
        <f t="shared" si="424"/>
        <v>0</v>
      </c>
      <c r="V1005" s="153">
        <f t="shared" si="424"/>
        <v>0</v>
      </c>
      <c r="W1005" s="493">
        <f>SUM(S1006:V1006)</f>
        <v>0</v>
      </c>
    </row>
    <row r="1006" spans="1:23" ht="52.5" customHeight="1">
      <c r="A1006" s="152"/>
      <c r="B1006" s="152"/>
      <c r="C1006" s="152"/>
      <c r="D1006" s="152"/>
      <c r="E1006" s="152"/>
      <c r="F1006" s="152"/>
      <c r="G1006" s="152"/>
      <c r="H1006" s="152"/>
      <c r="I1006" s="152"/>
      <c r="J1006" s="152"/>
      <c r="K1006" s="152"/>
      <c r="L1006" s="143"/>
      <c r="M1006" s="143"/>
      <c r="N1006" s="143"/>
      <c r="O1006" s="74"/>
      <c r="P1006" s="494"/>
      <c r="Q1006" s="494"/>
      <c r="R1006" s="494"/>
      <c r="S1006" s="148">
        <f t="shared" ref="S1006:V1006" si="425">J997</f>
        <v>0</v>
      </c>
      <c r="T1006" s="148">
        <f t="shared" si="425"/>
        <v>0</v>
      </c>
      <c r="U1006" s="148">
        <f t="shared" si="425"/>
        <v>0</v>
      </c>
      <c r="V1006" s="148">
        <f t="shared" si="425"/>
        <v>0</v>
      </c>
      <c r="W1006" s="494"/>
    </row>
    <row r="1007" spans="1:23" ht="27" customHeight="1">
      <c r="A1007" s="152"/>
      <c r="B1007" s="152"/>
      <c r="C1007" s="152"/>
      <c r="D1007" s="152"/>
      <c r="E1007" s="152"/>
      <c r="F1007" s="152"/>
      <c r="G1007" s="152"/>
      <c r="H1007" s="152"/>
      <c r="I1007" s="152"/>
      <c r="J1007" s="152"/>
      <c r="K1007" s="152"/>
      <c r="L1007" s="143"/>
      <c r="M1007" s="143"/>
      <c r="N1007" s="143"/>
      <c r="O1007" s="74"/>
      <c r="P1007" s="498">
        <f t="shared" ref="P1007:V1007" si="426">C998</f>
        <v>0</v>
      </c>
      <c r="Q1007" s="506">
        <f t="shared" si="426"/>
        <v>0</v>
      </c>
      <c r="R1007" s="506">
        <f t="shared" si="426"/>
        <v>0</v>
      </c>
      <c r="S1007" s="156">
        <f t="shared" si="426"/>
        <v>0</v>
      </c>
      <c r="T1007" s="156">
        <f t="shared" si="426"/>
        <v>0</v>
      </c>
      <c r="U1007" s="156">
        <f t="shared" si="426"/>
        <v>0</v>
      </c>
      <c r="V1007" s="156">
        <f t="shared" si="426"/>
        <v>0</v>
      </c>
      <c r="W1007" s="493">
        <f>SUM(S1008:V1008)</f>
        <v>0</v>
      </c>
    </row>
    <row r="1008" spans="1:23" ht="27" customHeight="1">
      <c r="A1008" s="152"/>
      <c r="B1008" s="152"/>
      <c r="C1008" s="152"/>
      <c r="D1008" s="152"/>
      <c r="E1008" s="152"/>
      <c r="F1008" s="152"/>
      <c r="G1008" s="152"/>
      <c r="H1008" s="152"/>
      <c r="I1008" s="152"/>
      <c r="J1008" s="152"/>
      <c r="K1008" s="152"/>
      <c r="L1008" s="143"/>
      <c r="M1008" s="143"/>
      <c r="N1008" s="143"/>
      <c r="O1008" s="74"/>
      <c r="P1008" s="494"/>
      <c r="Q1008" s="494"/>
      <c r="R1008" s="494"/>
      <c r="S1008" s="148">
        <f t="shared" ref="S1008:V1008" si="427">J998</f>
        <v>0</v>
      </c>
      <c r="T1008" s="148">
        <f t="shared" si="427"/>
        <v>0</v>
      </c>
      <c r="U1008" s="148">
        <f t="shared" si="427"/>
        <v>0</v>
      </c>
      <c r="V1008" s="148">
        <f t="shared" si="427"/>
        <v>0</v>
      </c>
      <c r="W1008" s="494"/>
    </row>
    <row r="1009" spans="16:23" ht="34.5" customHeight="1">
      <c r="P1009" s="498">
        <f t="shared" ref="P1009:V1009" si="428">C999</f>
        <v>0</v>
      </c>
      <c r="Q1009" s="506">
        <f t="shared" si="428"/>
        <v>0</v>
      </c>
      <c r="R1009" s="506">
        <f t="shared" si="428"/>
        <v>0</v>
      </c>
      <c r="S1009" s="148">
        <f t="shared" si="428"/>
        <v>0</v>
      </c>
      <c r="T1009" s="148">
        <f t="shared" si="428"/>
        <v>0</v>
      </c>
      <c r="U1009" s="148">
        <f t="shared" si="428"/>
        <v>0</v>
      </c>
      <c r="V1009" s="148">
        <f t="shared" si="428"/>
        <v>0</v>
      </c>
      <c r="W1009" s="493">
        <f>SUM(S1010:V1010)</f>
        <v>0</v>
      </c>
    </row>
    <row r="1010" spans="16:23" ht="34.5" customHeight="1">
      <c r="P1010" s="494"/>
      <c r="Q1010" s="494"/>
      <c r="R1010" s="494"/>
      <c r="S1010" s="148">
        <f t="shared" ref="S1010:V1010" si="429">J999</f>
        <v>0</v>
      </c>
      <c r="T1010" s="148">
        <f t="shared" si="429"/>
        <v>0</v>
      </c>
      <c r="U1010" s="148">
        <f t="shared" si="429"/>
        <v>0</v>
      </c>
      <c r="V1010" s="148">
        <f t="shared" si="429"/>
        <v>0</v>
      </c>
      <c r="W1010" s="494"/>
    </row>
    <row r="1045" spans="1:23" ht="15.75" customHeight="1">
      <c r="A1045" s="526" t="s">
        <v>2</v>
      </c>
      <c r="B1045" s="527" t="s">
        <v>3</v>
      </c>
      <c r="D1045" s="141"/>
      <c r="E1045" s="141"/>
      <c r="F1045" s="141"/>
      <c r="G1045" s="141"/>
      <c r="H1045" s="141"/>
      <c r="I1045" s="141"/>
      <c r="J1045" s="141"/>
      <c r="K1045" s="141"/>
      <c r="L1045" s="141"/>
      <c r="M1045" s="142"/>
      <c r="O1045" s="74"/>
      <c r="P1045" s="500" t="str">
        <f>CONCATENATE("Tabla X  - Programa ",A1046)</f>
        <v>Tabla X  - Programa 4.24. Revitalización y renovación urbana y rural con inclusión</v>
      </c>
      <c r="Q1045" s="501"/>
      <c r="R1045" s="501"/>
      <c r="S1045" s="501"/>
      <c r="T1045" s="501"/>
      <c r="U1045" s="501"/>
      <c r="V1045" s="501"/>
      <c r="W1045" s="501"/>
    </row>
    <row r="1046" spans="1:23" ht="15.75" customHeight="1">
      <c r="A1046" s="528" t="s">
        <v>1077</v>
      </c>
      <c r="B1046" s="529" t="s">
        <v>1089</v>
      </c>
      <c r="D1046" s="141"/>
      <c r="E1046" s="141"/>
      <c r="F1046" s="141"/>
      <c r="G1046" s="141"/>
      <c r="H1046" s="141"/>
      <c r="I1046" s="141"/>
      <c r="J1046" s="144"/>
      <c r="K1046" s="144"/>
      <c r="L1046" s="144"/>
      <c r="M1046" s="145"/>
      <c r="O1046" s="74"/>
      <c r="P1046" s="499" t="s">
        <v>2286</v>
      </c>
      <c r="Q1046" s="502" t="s">
        <v>12068</v>
      </c>
      <c r="R1046" s="496"/>
      <c r="S1046" s="496"/>
      <c r="T1046" s="496"/>
      <c r="U1046" s="496"/>
      <c r="V1046" s="496"/>
      <c r="W1046" s="503"/>
    </row>
    <row r="1047" spans="1:23" ht="15.75" customHeight="1">
      <c r="A1047" s="530"/>
      <c r="B1047" s="531" t="s">
        <v>1683</v>
      </c>
      <c r="D1047" s="141"/>
      <c r="E1047" s="141"/>
      <c r="F1047" s="141"/>
      <c r="G1047" s="141"/>
      <c r="H1047" s="141"/>
      <c r="I1047" s="141"/>
      <c r="J1047" s="144"/>
      <c r="K1047" s="144"/>
      <c r="L1047" s="144"/>
      <c r="M1047" s="145"/>
      <c r="O1047" s="74"/>
      <c r="P1047" s="494"/>
      <c r="Q1047" s="147" t="s">
        <v>12044</v>
      </c>
      <c r="R1047" s="147" t="s">
        <v>12045</v>
      </c>
      <c r="S1047" s="146">
        <v>2024</v>
      </c>
      <c r="T1047" s="146">
        <v>2025</v>
      </c>
      <c r="U1047" s="146">
        <v>2026</v>
      </c>
      <c r="V1047" s="146">
        <v>2027</v>
      </c>
      <c r="W1047" s="147" t="s">
        <v>2289</v>
      </c>
    </row>
    <row r="1048" spans="1:23" ht="15.75" customHeight="1">
      <c r="A1048" s="530"/>
      <c r="B1048" s="531" t="s">
        <v>1078</v>
      </c>
      <c r="D1048" s="141"/>
      <c r="E1048" s="141"/>
      <c r="F1048" s="141"/>
      <c r="G1048" s="141"/>
      <c r="H1048" s="141"/>
      <c r="I1048" s="141"/>
      <c r="J1048" s="144"/>
      <c r="K1048" s="144"/>
      <c r="L1048" s="144"/>
      <c r="M1048" s="145"/>
      <c r="O1048" s="74"/>
      <c r="P1048" s="495" t="str">
        <f>B1046</f>
        <v>Adecuar y sostener 51 equipamientos culturales propiciando espacios de encuentro para los procesos de innovación de las comunidades y el ejercicio de los derechos culturales de la ciudadanía.</v>
      </c>
      <c r="Q1048" s="496"/>
      <c r="R1048" s="496"/>
      <c r="S1048" s="496"/>
      <c r="T1048" s="496"/>
      <c r="U1048" s="496"/>
      <c r="V1048" s="496"/>
      <c r="W1048" s="503"/>
    </row>
    <row r="1049" spans="1:23" ht="15.75" customHeight="1">
      <c r="A1049" s="530"/>
      <c r="B1049" s="531" t="s">
        <v>1108</v>
      </c>
      <c r="D1049" s="141"/>
      <c r="E1049" s="141"/>
      <c r="F1049" s="141"/>
      <c r="G1049" s="141"/>
      <c r="H1049" s="141"/>
      <c r="I1049" s="141"/>
      <c r="J1049" s="144"/>
      <c r="K1049" s="144"/>
      <c r="L1049" s="144"/>
      <c r="M1049" s="145"/>
      <c r="O1049" s="74"/>
      <c r="P1049" s="498">
        <f t="shared" ref="P1049:V1049" si="430">C1046</f>
        <v>0</v>
      </c>
      <c r="Q1049" s="506">
        <f t="shared" si="430"/>
        <v>0</v>
      </c>
      <c r="R1049" s="506">
        <f t="shared" si="430"/>
        <v>0</v>
      </c>
      <c r="S1049" s="148">
        <f t="shared" si="430"/>
        <v>0</v>
      </c>
      <c r="T1049" s="148">
        <f t="shared" si="430"/>
        <v>0</v>
      </c>
      <c r="U1049" s="148">
        <f t="shared" si="430"/>
        <v>0</v>
      </c>
      <c r="V1049" s="148">
        <f t="shared" si="430"/>
        <v>0</v>
      </c>
      <c r="W1049" s="493">
        <f>SUM(S1050:V1050)</f>
        <v>0</v>
      </c>
    </row>
    <row r="1050" spans="1:23" ht="15.75" customHeight="1">
      <c r="A1050" s="530"/>
      <c r="B1050" s="531" t="s">
        <v>1361</v>
      </c>
      <c r="D1050" s="141"/>
      <c r="E1050" s="141"/>
      <c r="F1050" s="141"/>
      <c r="G1050" s="141"/>
      <c r="H1050" s="141"/>
      <c r="I1050" s="141"/>
      <c r="J1050" s="144"/>
      <c r="K1050" s="144"/>
      <c r="L1050" s="144"/>
      <c r="M1050" s="145"/>
      <c r="O1050" s="74"/>
      <c r="P1050" s="494"/>
      <c r="Q1050" s="494"/>
      <c r="R1050" s="494"/>
      <c r="S1050" s="148">
        <f t="shared" ref="S1050:V1050" si="431">J1046</f>
        <v>0</v>
      </c>
      <c r="T1050" s="148">
        <f t="shared" si="431"/>
        <v>0</v>
      </c>
      <c r="U1050" s="148">
        <f t="shared" si="431"/>
        <v>0</v>
      </c>
      <c r="V1050" s="148">
        <f t="shared" si="431"/>
        <v>0</v>
      </c>
      <c r="W1050" s="494"/>
    </row>
    <row r="1051" spans="1:23" ht="15.75" customHeight="1">
      <c r="A1051" s="530"/>
      <c r="B1051" s="531" t="s">
        <v>1159</v>
      </c>
      <c r="D1051" s="141"/>
      <c r="E1051" s="141"/>
      <c r="F1051" s="141"/>
      <c r="G1051" s="141"/>
      <c r="H1051" s="141"/>
      <c r="I1051" s="141"/>
      <c r="J1051" s="144"/>
      <c r="K1051" s="144"/>
      <c r="L1051" s="144"/>
      <c r="M1051" s="145"/>
      <c r="O1051" s="74"/>
      <c r="P1051" s="498">
        <f t="shared" ref="P1051:V1051" si="432">C1047</f>
        <v>0</v>
      </c>
      <c r="Q1051" s="506">
        <f t="shared" si="432"/>
        <v>0</v>
      </c>
      <c r="R1051" s="506">
        <f t="shared" si="432"/>
        <v>0</v>
      </c>
      <c r="S1051" s="148">
        <f t="shared" si="432"/>
        <v>0</v>
      </c>
      <c r="T1051" s="148">
        <f t="shared" si="432"/>
        <v>0</v>
      </c>
      <c r="U1051" s="148">
        <f t="shared" si="432"/>
        <v>0</v>
      </c>
      <c r="V1051" s="148">
        <f t="shared" si="432"/>
        <v>0</v>
      </c>
      <c r="W1051" s="493">
        <f>SUM(S1052:V1052)</f>
        <v>0</v>
      </c>
    </row>
    <row r="1052" spans="1:23" ht="15.75" customHeight="1">
      <c r="A1052" s="530"/>
      <c r="B1052" s="531" t="s">
        <v>1099</v>
      </c>
      <c r="D1052" s="141"/>
      <c r="E1052" s="141"/>
      <c r="F1052" s="141"/>
      <c r="G1052" s="141"/>
      <c r="H1052" s="141"/>
      <c r="I1052" s="141"/>
      <c r="J1052" s="144"/>
      <c r="K1052" s="144"/>
      <c r="L1052" s="144"/>
      <c r="M1052" s="145"/>
      <c r="O1052" s="74"/>
      <c r="P1052" s="494"/>
      <c r="Q1052" s="494"/>
      <c r="R1052" s="494"/>
      <c r="S1052" s="148">
        <f t="shared" ref="S1052:V1052" si="433">J1047</f>
        <v>0</v>
      </c>
      <c r="T1052" s="148">
        <f t="shared" si="433"/>
        <v>0</v>
      </c>
      <c r="U1052" s="148">
        <f t="shared" si="433"/>
        <v>0</v>
      </c>
      <c r="V1052" s="148">
        <f t="shared" si="433"/>
        <v>0</v>
      </c>
      <c r="W1052" s="494"/>
    </row>
    <row r="1053" spans="1:23" ht="15.75" customHeight="1">
      <c r="A1053" s="530"/>
      <c r="B1053" s="531" t="s">
        <v>1140</v>
      </c>
      <c r="D1053" s="141"/>
      <c r="E1053" s="141"/>
      <c r="F1053" s="141"/>
      <c r="G1053" s="141"/>
      <c r="H1053" s="141"/>
      <c r="I1053" s="141"/>
      <c r="J1053" s="144"/>
      <c r="K1053" s="144"/>
      <c r="L1053" s="144"/>
      <c r="M1053" s="145"/>
      <c r="O1053" s="74"/>
      <c r="P1053" s="498">
        <f t="shared" ref="P1053:V1053" si="434">C1048</f>
        <v>0</v>
      </c>
      <c r="Q1053" s="506">
        <f t="shared" si="434"/>
        <v>0</v>
      </c>
      <c r="R1053" s="506">
        <f t="shared" si="434"/>
        <v>0</v>
      </c>
      <c r="S1053" s="148">
        <f t="shared" si="434"/>
        <v>0</v>
      </c>
      <c r="T1053" s="148">
        <f t="shared" si="434"/>
        <v>0</v>
      </c>
      <c r="U1053" s="148">
        <f t="shared" si="434"/>
        <v>0</v>
      </c>
      <c r="V1053" s="148">
        <f t="shared" si="434"/>
        <v>0</v>
      </c>
      <c r="W1053" s="493">
        <f>SUM(S1054:V1054)</f>
        <v>0</v>
      </c>
    </row>
    <row r="1054" spans="1:23" ht="15.75" customHeight="1">
      <c r="A1054" s="530"/>
      <c r="B1054" s="531" t="s">
        <v>1353</v>
      </c>
      <c r="D1054" s="141"/>
      <c r="E1054" s="141"/>
      <c r="F1054" s="141"/>
      <c r="G1054" s="141"/>
      <c r="H1054" s="141"/>
      <c r="I1054" s="141"/>
      <c r="J1054" s="144"/>
      <c r="K1054" s="144"/>
      <c r="L1054" s="144"/>
      <c r="M1054" s="145"/>
      <c r="O1054" s="74"/>
      <c r="P1054" s="494"/>
      <c r="Q1054" s="494"/>
      <c r="R1054" s="494"/>
      <c r="S1054" s="148">
        <f t="shared" ref="S1054:V1054" si="435">J1048</f>
        <v>0</v>
      </c>
      <c r="T1054" s="148">
        <f t="shared" si="435"/>
        <v>0</v>
      </c>
      <c r="U1054" s="148">
        <f t="shared" si="435"/>
        <v>0</v>
      </c>
      <c r="V1054" s="148">
        <f t="shared" si="435"/>
        <v>0</v>
      </c>
      <c r="W1054" s="494"/>
    </row>
    <row r="1055" spans="1:23" ht="15.75" customHeight="1">
      <c r="A1055" s="530"/>
      <c r="B1055" s="531" t="s">
        <v>1242</v>
      </c>
      <c r="D1055" s="141"/>
      <c r="E1055" s="141"/>
      <c r="F1055" s="141"/>
      <c r="G1055" s="141"/>
      <c r="H1055" s="141"/>
      <c r="I1055" s="141"/>
      <c r="J1055" s="144"/>
      <c r="K1055" s="144"/>
      <c r="L1055" s="144"/>
      <c r="M1055" s="145"/>
      <c r="O1055" s="74"/>
      <c r="P1055" s="498">
        <f t="shared" ref="P1055:V1055" si="436">C1049</f>
        <v>0</v>
      </c>
      <c r="Q1055" s="506">
        <f t="shared" si="436"/>
        <v>0</v>
      </c>
      <c r="R1055" s="506">
        <f t="shared" si="436"/>
        <v>0</v>
      </c>
      <c r="S1055" s="155">
        <f t="shared" si="436"/>
        <v>0</v>
      </c>
      <c r="T1055" s="155">
        <f t="shared" si="436"/>
        <v>0</v>
      </c>
      <c r="U1055" s="155">
        <f t="shared" si="436"/>
        <v>0</v>
      </c>
      <c r="V1055" s="155">
        <f t="shared" si="436"/>
        <v>0</v>
      </c>
      <c r="W1055" s="493">
        <f>SUM(S1056:V1056)</f>
        <v>0</v>
      </c>
    </row>
    <row r="1056" spans="1:23" ht="15.75" customHeight="1">
      <c r="A1056" s="532"/>
      <c r="B1056" s="533" t="s">
        <v>1115</v>
      </c>
      <c r="D1056" s="149"/>
      <c r="E1056" s="149"/>
      <c r="F1056" s="149"/>
      <c r="G1056" s="149"/>
      <c r="H1056" s="149"/>
      <c r="I1056" s="149"/>
      <c r="J1056" s="150"/>
      <c r="K1056" s="150"/>
      <c r="L1056" s="150"/>
      <c r="M1056" s="151"/>
      <c r="O1056" s="74"/>
      <c r="P1056" s="494"/>
      <c r="Q1056" s="494"/>
      <c r="R1056" s="494"/>
      <c r="S1056" s="148">
        <f t="shared" ref="S1056:V1056" si="437">J1049</f>
        <v>0</v>
      </c>
      <c r="T1056" s="148">
        <f t="shared" si="437"/>
        <v>0</v>
      </c>
      <c r="U1056" s="148">
        <f t="shared" si="437"/>
        <v>0</v>
      </c>
      <c r="V1056" s="148">
        <f t="shared" si="437"/>
        <v>0</v>
      </c>
      <c r="W1056" s="494"/>
    </row>
    <row r="1057" spans="16:23" ht="25.5" customHeight="1">
      <c r="P1057" s="498">
        <f t="shared" ref="P1057:V1057" si="438">C1050</f>
        <v>0</v>
      </c>
      <c r="Q1057" s="506">
        <f t="shared" si="438"/>
        <v>0</v>
      </c>
      <c r="R1057" s="506">
        <f t="shared" si="438"/>
        <v>0</v>
      </c>
      <c r="S1057" s="155">
        <f t="shared" si="438"/>
        <v>0</v>
      </c>
      <c r="T1057" s="155">
        <f t="shared" si="438"/>
        <v>0</v>
      </c>
      <c r="U1057" s="155">
        <f t="shared" si="438"/>
        <v>0</v>
      </c>
      <c r="V1057" s="155">
        <f t="shared" si="438"/>
        <v>0</v>
      </c>
      <c r="W1057" s="493">
        <f>SUM(S1058:V1058)</f>
        <v>0</v>
      </c>
    </row>
    <row r="1058" spans="16:23" ht="25.5" customHeight="1">
      <c r="P1058" s="494"/>
      <c r="Q1058" s="494"/>
      <c r="R1058" s="494"/>
      <c r="S1058" s="148">
        <f t="shared" ref="S1058:V1058" si="439">J1050</f>
        <v>0</v>
      </c>
      <c r="T1058" s="148">
        <f t="shared" si="439"/>
        <v>0</v>
      </c>
      <c r="U1058" s="148">
        <f t="shared" si="439"/>
        <v>0</v>
      </c>
      <c r="V1058" s="148">
        <f t="shared" si="439"/>
        <v>0</v>
      </c>
      <c r="W1058" s="494"/>
    </row>
    <row r="1059" spans="16:23" ht="30" customHeight="1">
      <c r="P1059" s="498">
        <f t="shared" ref="P1059:V1059" si="440">C1051</f>
        <v>0</v>
      </c>
      <c r="Q1059" s="506">
        <f t="shared" si="440"/>
        <v>0</v>
      </c>
      <c r="R1059" s="506">
        <f t="shared" si="440"/>
        <v>0</v>
      </c>
      <c r="S1059" s="148">
        <f t="shared" si="440"/>
        <v>0</v>
      </c>
      <c r="T1059" s="148">
        <f t="shared" si="440"/>
        <v>0</v>
      </c>
      <c r="U1059" s="148">
        <f t="shared" si="440"/>
        <v>0</v>
      </c>
      <c r="V1059" s="148">
        <f t="shared" si="440"/>
        <v>0</v>
      </c>
      <c r="W1059" s="493">
        <f>SUM(S1060:V1060)</f>
        <v>0</v>
      </c>
    </row>
    <row r="1060" spans="16:23" ht="30" customHeight="1">
      <c r="P1060" s="494"/>
      <c r="Q1060" s="494"/>
      <c r="R1060" s="494"/>
      <c r="S1060" s="148">
        <f t="shared" ref="S1060:V1060" si="441">J1051</f>
        <v>0</v>
      </c>
      <c r="T1060" s="148">
        <f t="shared" si="441"/>
        <v>0</v>
      </c>
      <c r="U1060" s="148">
        <f t="shared" si="441"/>
        <v>0</v>
      </c>
      <c r="V1060" s="148">
        <f t="shared" si="441"/>
        <v>0</v>
      </c>
      <c r="W1060" s="494"/>
    </row>
    <row r="1061" spans="16:23" ht="15.75" customHeight="1">
      <c r="P1061" s="525" t="str">
        <f>B1052</f>
        <v>Entregar un Distrito Creativo en el Bronx construido y en funcionamiento para la revitalización del centro de la ciudad.</v>
      </c>
      <c r="Q1061" s="496"/>
      <c r="R1061" s="496"/>
      <c r="S1061" s="496"/>
      <c r="T1061" s="496"/>
      <c r="U1061" s="496"/>
      <c r="V1061" s="496"/>
      <c r="W1061" s="497"/>
    </row>
    <row r="1062" spans="16:23" ht="40.5" customHeight="1">
      <c r="P1062" s="504">
        <f t="shared" ref="P1062:V1062" si="442">C1052</f>
        <v>0</v>
      </c>
      <c r="Q1062" s="506">
        <f t="shared" si="442"/>
        <v>0</v>
      </c>
      <c r="R1062" s="506">
        <f t="shared" si="442"/>
        <v>0</v>
      </c>
      <c r="S1062" s="148">
        <f t="shared" si="442"/>
        <v>0</v>
      </c>
      <c r="T1062" s="148">
        <f t="shared" si="442"/>
        <v>0</v>
      </c>
      <c r="U1062" s="148">
        <f t="shared" si="442"/>
        <v>0</v>
      </c>
      <c r="V1062" s="148">
        <f t="shared" si="442"/>
        <v>0</v>
      </c>
      <c r="W1062" s="493">
        <f>SUM(S1063:V1063)</f>
        <v>0</v>
      </c>
    </row>
    <row r="1063" spans="16:23" ht="40.5" customHeight="1">
      <c r="P1063" s="494"/>
      <c r="Q1063" s="494"/>
      <c r="R1063" s="494"/>
      <c r="S1063" s="148">
        <f t="shared" ref="S1063:V1063" si="443">J1052</f>
        <v>0</v>
      </c>
      <c r="T1063" s="148">
        <f t="shared" si="443"/>
        <v>0</v>
      </c>
      <c r="U1063" s="148">
        <f t="shared" si="443"/>
        <v>0</v>
      </c>
      <c r="V1063" s="148">
        <f t="shared" si="443"/>
        <v>0</v>
      </c>
      <c r="W1063" s="494"/>
    </row>
    <row r="1064" spans="16:23" ht="40.5" customHeight="1">
      <c r="P1064" s="498">
        <f t="shared" ref="P1064:V1064" si="444">C1053</f>
        <v>0</v>
      </c>
      <c r="Q1064" s="506">
        <f t="shared" si="444"/>
        <v>0</v>
      </c>
      <c r="R1064" s="506">
        <f t="shared" si="444"/>
        <v>0</v>
      </c>
      <c r="S1064" s="148">
        <f t="shared" si="444"/>
        <v>0</v>
      </c>
      <c r="T1064" s="148">
        <f t="shared" si="444"/>
        <v>0</v>
      </c>
      <c r="U1064" s="148">
        <f t="shared" si="444"/>
        <v>0</v>
      </c>
      <c r="V1064" s="148">
        <f t="shared" si="444"/>
        <v>0</v>
      </c>
      <c r="W1064" s="493">
        <f>SUM(S1065:V1065)</f>
        <v>0</v>
      </c>
    </row>
    <row r="1065" spans="16:23" ht="40.5" customHeight="1">
      <c r="P1065" s="494"/>
      <c r="Q1065" s="494"/>
      <c r="R1065" s="494"/>
      <c r="S1065" s="148">
        <f t="shared" ref="S1065:V1065" si="445">J1053</f>
        <v>0</v>
      </c>
      <c r="T1065" s="148">
        <f t="shared" si="445"/>
        <v>0</v>
      </c>
      <c r="U1065" s="148">
        <f t="shared" si="445"/>
        <v>0</v>
      </c>
      <c r="V1065" s="148">
        <f t="shared" si="445"/>
        <v>0</v>
      </c>
      <c r="W1065" s="494"/>
    </row>
    <row r="1066" spans="16:23" ht="40.5" customHeight="1">
      <c r="P1066" s="498">
        <f t="shared" ref="P1066:V1066" si="446">C1054</f>
        <v>0</v>
      </c>
      <c r="Q1066" s="506">
        <f t="shared" si="446"/>
        <v>0</v>
      </c>
      <c r="R1066" s="506">
        <f t="shared" si="446"/>
        <v>0</v>
      </c>
      <c r="S1066" s="148">
        <f t="shared" si="446"/>
        <v>0</v>
      </c>
      <c r="T1066" s="148">
        <f t="shared" si="446"/>
        <v>0</v>
      </c>
      <c r="U1066" s="148">
        <f t="shared" si="446"/>
        <v>0</v>
      </c>
      <c r="V1066" s="148">
        <f t="shared" si="446"/>
        <v>0</v>
      </c>
      <c r="W1066" s="493">
        <f>SUM(S1067:V1067)</f>
        <v>0</v>
      </c>
    </row>
    <row r="1067" spans="16:23" ht="40.5" customHeight="1">
      <c r="P1067" s="494"/>
      <c r="Q1067" s="494"/>
      <c r="R1067" s="494"/>
      <c r="S1067" s="148">
        <f t="shared" ref="S1067:V1067" si="447">J1054</f>
        <v>0</v>
      </c>
      <c r="T1067" s="148">
        <f t="shared" si="447"/>
        <v>0</v>
      </c>
      <c r="U1067" s="148">
        <f t="shared" si="447"/>
        <v>0</v>
      </c>
      <c r="V1067" s="148">
        <f t="shared" si="447"/>
        <v>0</v>
      </c>
      <c r="W1067" s="494"/>
    </row>
    <row r="1068" spans="16:23" ht="40.5" customHeight="1">
      <c r="P1068" s="504">
        <f t="shared" ref="P1068:V1068" si="448">C1055</f>
        <v>0</v>
      </c>
      <c r="Q1068" s="506">
        <f t="shared" si="448"/>
        <v>0</v>
      </c>
      <c r="R1068" s="506">
        <f t="shared" si="448"/>
        <v>0</v>
      </c>
      <c r="S1068" s="148">
        <f t="shared" si="448"/>
        <v>0</v>
      </c>
      <c r="T1068" s="148">
        <f t="shared" si="448"/>
        <v>0</v>
      </c>
      <c r="U1068" s="148">
        <f t="shared" si="448"/>
        <v>0</v>
      </c>
      <c r="V1068" s="148">
        <f t="shared" si="448"/>
        <v>0</v>
      </c>
      <c r="W1068" s="493">
        <f>SUM(S1069:V1069)</f>
        <v>0</v>
      </c>
    </row>
    <row r="1069" spans="16:23" ht="40.5" customHeight="1">
      <c r="P1069" s="494"/>
      <c r="Q1069" s="494"/>
      <c r="R1069" s="494"/>
      <c r="S1069" s="148">
        <f t="shared" ref="S1069:V1069" si="449">J1055</f>
        <v>0</v>
      </c>
      <c r="T1069" s="148">
        <f t="shared" si="449"/>
        <v>0</v>
      </c>
      <c r="U1069" s="148">
        <f t="shared" si="449"/>
        <v>0</v>
      </c>
      <c r="V1069" s="148">
        <f t="shared" si="449"/>
        <v>0</v>
      </c>
      <c r="W1069" s="494"/>
    </row>
    <row r="1070" spans="16:23" ht="40.5" customHeight="1">
      <c r="P1070" s="504">
        <f t="shared" ref="P1070:V1070" si="450">C1056</f>
        <v>0</v>
      </c>
      <c r="Q1070" s="506">
        <f t="shared" si="450"/>
        <v>0</v>
      </c>
      <c r="R1070" s="506">
        <f t="shared" si="450"/>
        <v>0</v>
      </c>
      <c r="S1070" s="148">
        <f t="shared" si="450"/>
        <v>0</v>
      </c>
      <c r="T1070" s="148">
        <f t="shared" si="450"/>
        <v>0</v>
      </c>
      <c r="U1070" s="148">
        <f t="shared" si="450"/>
        <v>0</v>
      </c>
      <c r="V1070" s="148">
        <f t="shared" si="450"/>
        <v>0</v>
      </c>
      <c r="W1070" s="493">
        <f>SUM(S1071:V1071)</f>
        <v>0</v>
      </c>
    </row>
    <row r="1071" spans="16:23" ht="40.5" customHeight="1">
      <c r="P1071" s="494"/>
      <c r="Q1071" s="494"/>
      <c r="R1071" s="494"/>
      <c r="S1071" s="148">
        <f t="shared" ref="S1071:V1071" si="451">J1056</f>
        <v>0</v>
      </c>
      <c r="T1071" s="148">
        <f t="shared" si="451"/>
        <v>0</v>
      </c>
      <c r="U1071" s="148">
        <f t="shared" si="451"/>
        <v>0</v>
      </c>
      <c r="V1071" s="148">
        <f t="shared" si="451"/>
        <v>0</v>
      </c>
      <c r="W1071" s="494"/>
    </row>
    <row r="1103" spans="1:23" ht="15.75" customHeight="1">
      <c r="A1103" s="526" t="s">
        <v>2</v>
      </c>
      <c r="B1103" s="527" t="s">
        <v>3</v>
      </c>
      <c r="D1103" s="141"/>
      <c r="E1103" s="141"/>
      <c r="F1103" s="141"/>
      <c r="G1103" s="141"/>
      <c r="H1103" s="141"/>
      <c r="I1103" s="141"/>
      <c r="J1103" s="141"/>
      <c r="K1103" s="141"/>
      <c r="L1103" s="141"/>
      <c r="M1103" s="142"/>
      <c r="O1103" s="74"/>
      <c r="P1103" s="500" t="str">
        <f>CONCATENATE("Tabla X  - Programa ",A1104)</f>
        <v>Tabla X  - Programa 4.25. Aumento de la resiliencia al cambio climático y reduccion de la vulnerabilidad</v>
      </c>
      <c r="Q1103" s="501"/>
      <c r="R1103" s="501"/>
      <c r="S1103" s="501"/>
      <c r="T1103" s="501"/>
      <c r="U1103" s="501"/>
      <c r="V1103" s="501"/>
      <c r="W1103" s="501"/>
    </row>
    <row r="1104" spans="1:23" ht="15.75" customHeight="1">
      <c r="A1104" s="528" t="s">
        <v>941</v>
      </c>
      <c r="B1104" s="529" t="s">
        <v>1314</v>
      </c>
      <c r="D1104" s="141"/>
      <c r="E1104" s="141"/>
      <c r="F1104" s="141"/>
      <c r="G1104" s="141"/>
      <c r="H1104" s="141"/>
      <c r="I1104" s="141"/>
      <c r="J1104" s="144"/>
      <c r="K1104" s="144"/>
      <c r="L1104" s="144"/>
      <c r="M1104" s="145"/>
      <c r="O1104" s="74"/>
      <c r="P1104" s="499" t="s">
        <v>2286</v>
      </c>
      <c r="Q1104" s="502" t="s">
        <v>12069</v>
      </c>
      <c r="R1104" s="496"/>
      <c r="S1104" s="496"/>
      <c r="T1104" s="496"/>
      <c r="U1104" s="496"/>
      <c r="V1104" s="496"/>
      <c r="W1104" s="503"/>
    </row>
    <row r="1105" spans="1:23" ht="15.75" customHeight="1">
      <c r="A1105" s="530"/>
      <c r="B1105" s="531" t="s">
        <v>1002</v>
      </c>
      <c r="D1105" s="141"/>
      <c r="E1105" s="141"/>
      <c r="F1105" s="141"/>
      <c r="G1105" s="141"/>
      <c r="H1105" s="141"/>
      <c r="I1105" s="141"/>
      <c r="J1105" s="144"/>
      <c r="K1105" s="144"/>
      <c r="L1105" s="144"/>
      <c r="M1105" s="145"/>
      <c r="O1105" s="74"/>
      <c r="P1105" s="494"/>
      <c r="Q1105" s="147" t="s">
        <v>12044</v>
      </c>
      <c r="R1105" s="147" t="s">
        <v>12045</v>
      </c>
      <c r="S1105" s="146">
        <v>2024</v>
      </c>
      <c r="T1105" s="146">
        <v>2025</v>
      </c>
      <c r="U1105" s="146">
        <v>2026</v>
      </c>
      <c r="V1105" s="146">
        <v>2027</v>
      </c>
      <c r="W1105" s="147" t="s">
        <v>2289</v>
      </c>
    </row>
    <row r="1106" spans="1:23" ht="15.75" customHeight="1">
      <c r="A1106" s="530"/>
      <c r="B1106" s="531" t="s">
        <v>975</v>
      </c>
      <c r="D1106" s="141"/>
      <c r="E1106" s="141"/>
      <c r="F1106" s="141"/>
      <c r="G1106" s="141"/>
      <c r="H1106" s="141"/>
      <c r="I1106" s="141"/>
      <c r="J1106" s="144"/>
      <c r="K1106" s="144"/>
      <c r="L1106" s="144"/>
      <c r="M1106" s="145"/>
      <c r="O1106" s="74"/>
      <c r="P1106" s="505" t="str">
        <f>B1104</f>
        <v>2.800 Hectáreas adquiridas adecuadas recuperadas o restauradas de humedales quebradas ríos y cuencas abastecedoras en el área de cobertura de la EAAB</v>
      </c>
      <c r="Q1106" s="496"/>
      <c r="R1106" s="496"/>
      <c r="S1106" s="496"/>
      <c r="T1106" s="496"/>
      <c r="U1106" s="496"/>
      <c r="V1106" s="496"/>
      <c r="W1106" s="503"/>
    </row>
    <row r="1107" spans="1:23" ht="15.75" customHeight="1">
      <c r="A1107" s="530"/>
      <c r="B1107" s="531" t="s">
        <v>958</v>
      </c>
      <c r="D1107" s="141"/>
      <c r="E1107" s="141"/>
      <c r="F1107" s="141"/>
      <c r="G1107" s="141"/>
      <c r="H1107" s="141"/>
      <c r="I1107" s="141"/>
      <c r="J1107" s="144"/>
      <c r="K1107" s="144"/>
      <c r="L1107" s="144"/>
      <c r="M1107" s="145"/>
      <c r="O1107" s="74"/>
      <c r="P1107" s="498">
        <f t="shared" ref="P1107:V1107" si="452">C1104</f>
        <v>0</v>
      </c>
      <c r="Q1107" s="506">
        <f t="shared" si="452"/>
        <v>0</v>
      </c>
      <c r="R1107" s="506">
        <f t="shared" si="452"/>
        <v>0</v>
      </c>
      <c r="S1107" s="148">
        <f t="shared" si="452"/>
        <v>0</v>
      </c>
      <c r="T1107" s="148">
        <f t="shared" si="452"/>
        <v>0</v>
      </c>
      <c r="U1107" s="148">
        <f t="shared" si="452"/>
        <v>0</v>
      </c>
      <c r="V1107" s="148">
        <f t="shared" si="452"/>
        <v>0</v>
      </c>
      <c r="W1107" s="493">
        <f>SUM(S1108:V1108)</f>
        <v>0</v>
      </c>
    </row>
    <row r="1108" spans="1:23" ht="15.75" customHeight="1">
      <c r="A1108" s="530"/>
      <c r="B1108" s="531" t="s">
        <v>1288</v>
      </c>
      <c r="D1108" s="141"/>
      <c r="E1108" s="141"/>
      <c r="F1108" s="141"/>
      <c r="G1108" s="141"/>
      <c r="H1108" s="141"/>
      <c r="I1108" s="141"/>
      <c r="J1108" s="144"/>
      <c r="K1108" s="144"/>
      <c r="L1108" s="144"/>
      <c r="M1108" s="145"/>
      <c r="O1108" s="74"/>
      <c r="P1108" s="494"/>
      <c r="Q1108" s="494"/>
      <c r="R1108" s="494"/>
      <c r="S1108" s="148">
        <f t="shared" ref="S1108:V1108" si="453">J1104</f>
        <v>0</v>
      </c>
      <c r="T1108" s="148">
        <f t="shared" si="453"/>
        <v>0</v>
      </c>
      <c r="U1108" s="148">
        <f t="shared" si="453"/>
        <v>0</v>
      </c>
      <c r="V1108" s="148">
        <f t="shared" si="453"/>
        <v>0</v>
      </c>
      <c r="W1108" s="494"/>
    </row>
    <row r="1109" spans="1:23" ht="15.75" customHeight="1">
      <c r="A1109" s="530"/>
      <c r="B1109" s="531" t="s">
        <v>980</v>
      </c>
      <c r="D1109" s="141"/>
      <c r="E1109" s="141"/>
      <c r="F1109" s="141"/>
      <c r="G1109" s="141"/>
      <c r="H1109" s="141"/>
      <c r="I1109" s="141"/>
      <c r="J1109" s="144"/>
      <c r="K1109" s="144"/>
      <c r="L1109" s="144"/>
      <c r="M1109" s="145"/>
      <c r="O1109" s="74"/>
      <c r="P1109" s="498">
        <f t="shared" ref="P1109:V1109" si="454">C1105</f>
        <v>0</v>
      </c>
      <c r="Q1109" s="506">
        <f t="shared" si="454"/>
        <v>0</v>
      </c>
      <c r="R1109" s="506">
        <f t="shared" si="454"/>
        <v>0</v>
      </c>
      <c r="S1109" s="148">
        <f t="shared" si="454"/>
        <v>0</v>
      </c>
      <c r="T1109" s="148">
        <f t="shared" si="454"/>
        <v>0</v>
      </c>
      <c r="U1109" s="148">
        <f t="shared" si="454"/>
        <v>0</v>
      </c>
      <c r="V1109" s="148">
        <f t="shared" si="454"/>
        <v>0</v>
      </c>
      <c r="W1109" s="493">
        <f>SUM(S1110:V1110)</f>
        <v>0</v>
      </c>
    </row>
    <row r="1110" spans="1:23" ht="15.75" customHeight="1">
      <c r="A1110" s="530"/>
      <c r="B1110" s="531" t="s">
        <v>968</v>
      </c>
      <c r="D1110" s="141"/>
      <c r="E1110" s="141"/>
      <c r="F1110" s="141"/>
      <c r="G1110" s="141"/>
      <c r="H1110" s="141"/>
      <c r="I1110" s="141"/>
      <c r="J1110" s="144"/>
      <c r="K1110" s="144"/>
      <c r="L1110" s="144"/>
      <c r="M1110" s="145"/>
      <c r="O1110" s="74"/>
      <c r="P1110" s="494"/>
      <c r="Q1110" s="494"/>
      <c r="R1110" s="494"/>
      <c r="S1110" s="148">
        <f t="shared" ref="S1110:V1110" si="455">J1105</f>
        <v>0</v>
      </c>
      <c r="T1110" s="148">
        <f t="shared" si="455"/>
        <v>0</v>
      </c>
      <c r="U1110" s="148">
        <f t="shared" si="455"/>
        <v>0</v>
      </c>
      <c r="V1110" s="148">
        <f t="shared" si="455"/>
        <v>0</v>
      </c>
      <c r="W1110" s="494"/>
    </row>
    <row r="1111" spans="1:23" ht="15.75" customHeight="1">
      <c r="A1111" s="530"/>
      <c r="B1111" s="531" t="s">
        <v>1305</v>
      </c>
      <c r="D1111" s="141"/>
      <c r="E1111" s="141"/>
      <c r="F1111" s="141"/>
      <c r="G1111" s="141"/>
      <c r="H1111" s="141"/>
      <c r="I1111" s="141"/>
      <c r="J1111" s="144"/>
      <c r="K1111" s="144"/>
      <c r="L1111" s="144"/>
      <c r="M1111" s="145"/>
      <c r="O1111" s="74"/>
      <c r="P1111" s="498">
        <f t="shared" ref="P1111:V1111" si="456">C1106</f>
        <v>0</v>
      </c>
      <c r="Q1111" s="506">
        <f t="shared" si="456"/>
        <v>0</v>
      </c>
      <c r="R1111" s="506">
        <f t="shared" si="456"/>
        <v>0</v>
      </c>
      <c r="S1111" s="148">
        <f t="shared" si="456"/>
        <v>0</v>
      </c>
      <c r="T1111" s="148">
        <f t="shared" si="456"/>
        <v>0</v>
      </c>
      <c r="U1111" s="148">
        <f t="shared" si="456"/>
        <v>0</v>
      </c>
      <c r="V1111" s="148">
        <f t="shared" si="456"/>
        <v>0</v>
      </c>
      <c r="W1111" s="493">
        <f>SUM(S1112:V1112)</f>
        <v>0</v>
      </c>
    </row>
    <row r="1112" spans="1:23" ht="15.75" customHeight="1">
      <c r="A1112" s="530"/>
      <c r="B1112" s="531" t="s">
        <v>1270</v>
      </c>
      <c r="D1112" s="141"/>
      <c r="E1112" s="141"/>
      <c r="F1112" s="141"/>
      <c r="G1112" s="141"/>
      <c r="H1112" s="141"/>
      <c r="I1112" s="141"/>
      <c r="J1112" s="144"/>
      <c r="K1112" s="144"/>
      <c r="L1112" s="144"/>
      <c r="M1112" s="145"/>
      <c r="O1112" s="74"/>
      <c r="P1112" s="494"/>
      <c r="Q1112" s="494"/>
      <c r="R1112" s="494"/>
      <c r="S1112" s="148">
        <f t="shared" ref="S1112:V1112" si="457">J1106</f>
        <v>0</v>
      </c>
      <c r="T1112" s="148">
        <f t="shared" si="457"/>
        <v>0</v>
      </c>
      <c r="U1112" s="148">
        <f t="shared" si="457"/>
        <v>0</v>
      </c>
      <c r="V1112" s="148">
        <f t="shared" si="457"/>
        <v>0</v>
      </c>
      <c r="W1112" s="494"/>
    </row>
    <row r="1113" spans="1:23" ht="15.75" customHeight="1">
      <c r="A1113" s="530"/>
      <c r="B1113" s="531" t="s">
        <v>1525</v>
      </c>
      <c r="D1113" s="141"/>
      <c r="E1113" s="141"/>
      <c r="F1113" s="141"/>
      <c r="G1113" s="141"/>
      <c r="H1113" s="141"/>
      <c r="I1113" s="141"/>
      <c r="J1113" s="144"/>
      <c r="K1113" s="144"/>
      <c r="L1113" s="144"/>
      <c r="M1113" s="145"/>
      <c r="O1113" s="74"/>
      <c r="P1113" s="498">
        <f t="shared" ref="P1113:V1113" si="458">C1107</f>
        <v>0</v>
      </c>
      <c r="Q1113" s="506">
        <f t="shared" si="458"/>
        <v>0</v>
      </c>
      <c r="R1113" s="506">
        <f t="shared" si="458"/>
        <v>0</v>
      </c>
      <c r="S1113" s="148">
        <f t="shared" si="458"/>
        <v>0</v>
      </c>
      <c r="T1113" s="148">
        <f t="shared" si="458"/>
        <v>0</v>
      </c>
      <c r="U1113" s="148">
        <f t="shared" si="458"/>
        <v>0</v>
      </c>
      <c r="V1113" s="148">
        <f t="shared" si="458"/>
        <v>0</v>
      </c>
      <c r="W1113" s="493">
        <f>SUM(S1114:V1114)</f>
        <v>0</v>
      </c>
    </row>
    <row r="1114" spans="1:23" ht="15.75" customHeight="1">
      <c r="A1114" s="530"/>
      <c r="B1114" s="531" t="s">
        <v>1044</v>
      </c>
      <c r="D1114" s="141"/>
      <c r="E1114" s="141"/>
      <c r="F1114" s="141"/>
      <c r="G1114" s="141"/>
      <c r="H1114" s="141"/>
      <c r="I1114" s="141"/>
      <c r="J1114" s="144"/>
      <c r="K1114" s="144"/>
      <c r="L1114" s="144"/>
      <c r="M1114" s="145"/>
      <c r="O1114" s="74"/>
      <c r="P1114" s="494"/>
      <c r="Q1114" s="494"/>
      <c r="R1114" s="494"/>
      <c r="S1114" s="148">
        <f t="shared" ref="S1114:V1114" si="459">J1107</f>
        <v>0</v>
      </c>
      <c r="T1114" s="148">
        <f t="shared" si="459"/>
        <v>0</v>
      </c>
      <c r="U1114" s="148">
        <f t="shared" si="459"/>
        <v>0</v>
      </c>
      <c r="V1114" s="148">
        <f t="shared" si="459"/>
        <v>0</v>
      </c>
      <c r="W1114" s="494"/>
    </row>
    <row r="1115" spans="1:23" ht="15.75" customHeight="1">
      <c r="A1115" s="530"/>
      <c r="B1115" s="531" t="s">
        <v>952</v>
      </c>
      <c r="D1115" s="141"/>
      <c r="E1115" s="141"/>
      <c r="F1115" s="141"/>
      <c r="G1115" s="141"/>
      <c r="H1115" s="141"/>
      <c r="I1115" s="141"/>
      <c r="J1115" s="144"/>
      <c r="K1115" s="144"/>
      <c r="L1115" s="144"/>
      <c r="M1115" s="145"/>
      <c r="O1115" s="74"/>
      <c r="P1115" s="498">
        <f t="shared" ref="P1115:V1115" si="460">C1108</f>
        <v>0</v>
      </c>
      <c r="Q1115" s="506">
        <f t="shared" si="460"/>
        <v>0</v>
      </c>
      <c r="R1115" s="506">
        <f t="shared" si="460"/>
        <v>0</v>
      </c>
      <c r="S1115" s="148">
        <f t="shared" si="460"/>
        <v>0</v>
      </c>
      <c r="T1115" s="148">
        <f t="shared" si="460"/>
        <v>0</v>
      </c>
      <c r="U1115" s="148">
        <f t="shared" si="460"/>
        <v>0</v>
      </c>
      <c r="V1115" s="148">
        <f t="shared" si="460"/>
        <v>0</v>
      </c>
      <c r="W1115" s="493">
        <f>SUM(S1116:V1116)</f>
        <v>0</v>
      </c>
    </row>
    <row r="1116" spans="1:23" ht="15.75" customHeight="1">
      <c r="A1116" s="530"/>
      <c r="B1116" s="531" t="s">
        <v>942</v>
      </c>
      <c r="D1116" s="141"/>
      <c r="E1116" s="141"/>
      <c r="F1116" s="141"/>
      <c r="G1116" s="141"/>
      <c r="H1116" s="141"/>
      <c r="I1116" s="141"/>
      <c r="J1116" s="144"/>
      <c r="K1116" s="144"/>
      <c r="L1116" s="144"/>
      <c r="M1116" s="145"/>
      <c r="O1116" s="74"/>
      <c r="P1116" s="494"/>
      <c r="Q1116" s="494"/>
      <c r="R1116" s="494"/>
      <c r="S1116" s="148">
        <f t="shared" ref="S1116:V1116" si="461">J1108</f>
        <v>0</v>
      </c>
      <c r="T1116" s="148">
        <f t="shared" si="461"/>
        <v>0</v>
      </c>
      <c r="U1116" s="148">
        <f t="shared" si="461"/>
        <v>0</v>
      </c>
      <c r="V1116" s="148">
        <f t="shared" si="461"/>
        <v>0</v>
      </c>
      <c r="W1116" s="494"/>
    </row>
    <row r="1117" spans="1:23" ht="15.75" customHeight="1">
      <c r="A1117" s="530"/>
      <c r="B1117" s="531" t="s">
        <v>995</v>
      </c>
      <c r="D1117" s="141"/>
      <c r="E1117" s="141"/>
      <c r="F1117" s="141"/>
      <c r="G1117" s="141"/>
      <c r="H1117" s="141"/>
      <c r="I1117" s="141"/>
      <c r="J1117" s="144"/>
      <c r="K1117" s="144"/>
      <c r="L1117" s="144"/>
      <c r="M1117" s="145"/>
      <c r="O1117" s="74"/>
      <c r="P1117" s="498">
        <f t="shared" ref="P1117:V1117" si="462">C1109</f>
        <v>0</v>
      </c>
      <c r="Q1117" s="506">
        <f t="shared" si="462"/>
        <v>0</v>
      </c>
      <c r="R1117" s="506">
        <f t="shared" si="462"/>
        <v>0</v>
      </c>
      <c r="S1117" s="148">
        <f t="shared" si="462"/>
        <v>0</v>
      </c>
      <c r="T1117" s="148">
        <f t="shared" si="462"/>
        <v>0</v>
      </c>
      <c r="U1117" s="148">
        <f t="shared" si="462"/>
        <v>0</v>
      </c>
      <c r="V1117" s="148">
        <f t="shared" si="462"/>
        <v>0</v>
      </c>
      <c r="W1117" s="493">
        <f>SUM(S1118:V1118)</f>
        <v>0</v>
      </c>
    </row>
    <row r="1118" spans="1:23" ht="15.75" customHeight="1">
      <c r="A1118" s="530"/>
      <c r="B1118" s="531" t="s">
        <v>988</v>
      </c>
      <c r="D1118" s="141"/>
      <c r="E1118" s="141"/>
      <c r="F1118" s="141"/>
      <c r="G1118" s="141"/>
      <c r="H1118" s="141"/>
      <c r="I1118" s="141"/>
      <c r="J1118" s="144"/>
      <c r="K1118" s="144"/>
      <c r="L1118" s="144"/>
      <c r="M1118" s="145"/>
      <c r="O1118" s="74"/>
      <c r="P1118" s="494"/>
      <c r="Q1118" s="494"/>
      <c r="R1118" s="494"/>
      <c r="S1118" s="148">
        <f t="shared" ref="S1118:V1118" si="463">J1109</f>
        <v>0</v>
      </c>
      <c r="T1118" s="148">
        <f t="shared" si="463"/>
        <v>0</v>
      </c>
      <c r="U1118" s="148">
        <f t="shared" si="463"/>
        <v>0</v>
      </c>
      <c r="V1118" s="148">
        <f t="shared" si="463"/>
        <v>0</v>
      </c>
      <c r="W1118" s="494"/>
    </row>
    <row r="1119" spans="1:23" ht="15.75" customHeight="1">
      <c r="A1119" s="530"/>
      <c r="B1119" s="531" t="s">
        <v>1279</v>
      </c>
      <c r="D1119" s="141"/>
      <c r="E1119" s="141"/>
      <c r="F1119" s="141"/>
      <c r="G1119" s="141"/>
      <c r="H1119" s="141"/>
      <c r="I1119" s="141"/>
      <c r="J1119" s="144"/>
      <c r="K1119" s="144"/>
      <c r="L1119" s="144"/>
      <c r="M1119" s="145"/>
      <c r="O1119" s="74"/>
      <c r="P1119" s="498">
        <f t="shared" ref="P1119:V1119" si="464">C1110</f>
        <v>0</v>
      </c>
      <c r="Q1119" s="506">
        <f t="shared" si="464"/>
        <v>0</v>
      </c>
      <c r="R1119" s="506">
        <f t="shared" si="464"/>
        <v>0</v>
      </c>
      <c r="S1119" s="148">
        <f t="shared" si="464"/>
        <v>0</v>
      </c>
      <c r="T1119" s="148">
        <f t="shared" si="464"/>
        <v>0</v>
      </c>
      <c r="U1119" s="148">
        <f t="shared" si="464"/>
        <v>0</v>
      </c>
      <c r="V1119" s="148">
        <f t="shared" si="464"/>
        <v>0</v>
      </c>
      <c r="W1119" s="493">
        <f>SUM(S1120:V1120)</f>
        <v>0</v>
      </c>
    </row>
    <row r="1120" spans="1:23" ht="15.75" customHeight="1">
      <c r="A1120" s="530"/>
      <c r="B1120" s="531" t="s">
        <v>1061</v>
      </c>
      <c r="D1120" s="141"/>
      <c r="E1120" s="141"/>
      <c r="F1120" s="141"/>
      <c r="G1120" s="141"/>
      <c r="H1120" s="141"/>
      <c r="I1120" s="141"/>
      <c r="J1120" s="144"/>
      <c r="K1120" s="144"/>
      <c r="L1120" s="144"/>
      <c r="M1120" s="145"/>
      <c r="O1120" s="74"/>
      <c r="P1120" s="494"/>
      <c r="Q1120" s="494"/>
      <c r="R1120" s="494"/>
      <c r="S1120" s="148">
        <f t="shared" ref="S1120:V1120" si="465">J1110</f>
        <v>0</v>
      </c>
      <c r="T1120" s="148">
        <f t="shared" si="465"/>
        <v>0</v>
      </c>
      <c r="U1120" s="148">
        <f t="shared" si="465"/>
        <v>0</v>
      </c>
      <c r="V1120" s="148">
        <f t="shared" si="465"/>
        <v>0</v>
      </c>
      <c r="W1120" s="494"/>
    </row>
    <row r="1121" spans="1:23" ht="15.75" customHeight="1">
      <c r="A1121" s="530"/>
      <c r="B1121" s="531" t="s">
        <v>1658</v>
      </c>
      <c r="D1121" s="141"/>
      <c r="E1121" s="141"/>
      <c r="F1121" s="141"/>
      <c r="G1121" s="141"/>
      <c r="H1121" s="141"/>
      <c r="I1121" s="141"/>
      <c r="J1121" s="144"/>
      <c r="K1121" s="144"/>
      <c r="L1121" s="144"/>
      <c r="M1121" s="145"/>
      <c r="O1121" s="74"/>
      <c r="P1121" s="498">
        <f t="shared" ref="P1121:V1121" si="466">C1111</f>
        <v>0</v>
      </c>
      <c r="Q1121" s="506">
        <f t="shared" si="466"/>
        <v>0</v>
      </c>
      <c r="R1121" s="506">
        <f t="shared" si="466"/>
        <v>0</v>
      </c>
      <c r="S1121" s="148">
        <f t="shared" si="466"/>
        <v>0</v>
      </c>
      <c r="T1121" s="148">
        <f t="shared" si="466"/>
        <v>0</v>
      </c>
      <c r="U1121" s="148">
        <f t="shared" si="466"/>
        <v>0</v>
      </c>
      <c r="V1121" s="148">
        <f t="shared" si="466"/>
        <v>0</v>
      </c>
      <c r="W1121" s="493">
        <f>SUM(S1122:V1122)</f>
        <v>0</v>
      </c>
    </row>
    <row r="1122" spans="1:23" ht="15.75" customHeight="1">
      <c r="A1122" s="532"/>
      <c r="B1122" s="533" t="s">
        <v>1068</v>
      </c>
      <c r="D1122" s="149"/>
      <c r="E1122" s="149"/>
      <c r="F1122" s="149"/>
      <c r="G1122" s="149"/>
      <c r="H1122" s="149"/>
      <c r="I1122" s="149"/>
      <c r="J1122" s="150"/>
      <c r="K1122" s="150"/>
      <c r="L1122" s="150"/>
      <c r="M1122" s="151"/>
      <c r="O1122" s="74"/>
      <c r="P1122" s="494"/>
      <c r="Q1122" s="494"/>
      <c r="R1122" s="494"/>
      <c r="S1122" s="148">
        <f t="shared" ref="S1122:V1122" si="467">J1110</f>
        <v>0</v>
      </c>
      <c r="T1122" s="148">
        <f t="shared" si="467"/>
        <v>0</v>
      </c>
      <c r="U1122" s="148">
        <f t="shared" si="467"/>
        <v>0</v>
      </c>
      <c r="V1122" s="148">
        <f t="shared" si="467"/>
        <v>0</v>
      </c>
      <c r="W1122" s="494"/>
    </row>
    <row r="1123" spans="1:23" ht="15.75" customHeight="1">
      <c r="A1123" s="152"/>
      <c r="B1123" s="152"/>
      <c r="C1123" s="152"/>
      <c r="D1123" s="152"/>
      <c r="E1123" s="152"/>
      <c r="F1123" s="152"/>
      <c r="G1123" s="152"/>
      <c r="H1123" s="152"/>
      <c r="I1123" s="152"/>
      <c r="J1123" s="152"/>
      <c r="K1123" s="152"/>
      <c r="L1123" s="143"/>
      <c r="M1123" s="143"/>
      <c r="N1123" s="143"/>
      <c r="O1123" s="74"/>
      <c r="P1123" s="498">
        <f t="shared" ref="P1123:V1123" si="468">C1112</f>
        <v>0</v>
      </c>
      <c r="Q1123" s="506">
        <f t="shared" si="468"/>
        <v>0</v>
      </c>
      <c r="R1123" s="506">
        <f t="shared" si="468"/>
        <v>0</v>
      </c>
      <c r="S1123" s="159">
        <f t="shared" si="468"/>
        <v>0</v>
      </c>
      <c r="T1123" s="159">
        <f t="shared" si="468"/>
        <v>0</v>
      </c>
      <c r="U1123" s="159">
        <f t="shared" si="468"/>
        <v>0</v>
      </c>
      <c r="V1123" s="159">
        <f t="shared" si="468"/>
        <v>0</v>
      </c>
      <c r="W1123" s="493">
        <f>SUM(S1124:V1124)</f>
        <v>0</v>
      </c>
    </row>
    <row r="1124" spans="1:23" ht="15.75" customHeight="1">
      <c r="A1124" s="152"/>
      <c r="B1124" s="152"/>
      <c r="C1124" s="152"/>
      <c r="D1124" s="152"/>
      <c r="E1124" s="152"/>
      <c r="F1124" s="152"/>
      <c r="G1124" s="152"/>
      <c r="H1124" s="152"/>
      <c r="I1124" s="152"/>
      <c r="J1124" s="152"/>
      <c r="K1124" s="152"/>
      <c r="L1124" s="143"/>
      <c r="M1124" s="143"/>
      <c r="N1124" s="143"/>
      <c r="O1124" s="74"/>
      <c r="P1124" s="494"/>
      <c r="Q1124" s="494"/>
      <c r="R1124" s="494"/>
      <c r="S1124" s="148">
        <f t="shared" ref="S1124:V1124" si="469">J1112</f>
        <v>0</v>
      </c>
      <c r="T1124" s="148">
        <f t="shared" si="469"/>
        <v>0</v>
      </c>
      <c r="U1124" s="148">
        <f t="shared" si="469"/>
        <v>0</v>
      </c>
      <c r="V1124" s="148">
        <f t="shared" si="469"/>
        <v>0</v>
      </c>
      <c r="W1124" s="494"/>
    </row>
    <row r="1125" spans="1:23" ht="15.75" customHeight="1">
      <c r="A1125" s="152"/>
      <c r="B1125" s="152"/>
      <c r="C1125" s="152"/>
      <c r="D1125" s="152"/>
      <c r="E1125" s="152"/>
      <c r="F1125" s="152"/>
      <c r="G1125" s="152"/>
      <c r="H1125" s="152"/>
      <c r="I1125" s="152"/>
      <c r="J1125" s="152"/>
      <c r="K1125" s="152"/>
      <c r="L1125" s="143"/>
      <c r="M1125" s="143"/>
      <c r="N1125" s="143"/>
      <c r="O1125" s="74"/>
      <c r="P1125" s="498">
        <f t="shared" ref="P1125:V1125" si="470">C1113</f>
        <v>0</v>
      </c>
      <c r="Q1125" s="506">
        <f t="shared" si="470"/>
        <v>0</v>
      </c>
      <c r="R1125" s="506">
        <f t="shared" si="470"/>
        <v>0</v>
      </c>
      <c r="S1125" s="156">
        <f t="shared" si="470"/>
        <v>0</v>
      </c>
      <c r="T1125" s="156">
        <f t="shared" si="470"/>
        <v>0</v>
      </c>
      <c r="U1125" s="156">
        <f t="shared" si="470"/>
        <v>0</v>
      </c>
      <c r="V1125" s="156">
        <f t="shared" si="470"/>
        <v>0</v>
      </c>
      <c r="W1125" s="493">
        <f>SUM(S1126:V1126)</f>
        <v>0</v>
      </c>
    </row>
    <row r="1126" spans="1:23" ht="15.75" customHeight="1">
      <c r="A1126" s="152"/>
      <c r="B1126" s="152"/>
      <c r="C1126" s="152"/>
      <c r="D1126" s="152"/>
      <c r="E1126" s="152"/>
      <c r="F1126" s="152"/>
      <c r="G1126" s="152"/>
      <c r="H1126" s="152"/>
      <c r="I1126" s="152"/>
      <c r="J1126" s="152"/>
      <c r="K1126" s="152"/>
      <c r="L1126" s="143"/>
      <c r="M1126" s="143"/>
      <c r="N1126" s="143"/>
      <c r="O1126" s="74"/>
      <c r="P1126" s="494"/>
      <c r="Q1126" s="494"/>
      <c r="R1126" s="494"/>
      <c r="S1126" s="148">
        <f t="shared" ref="S1126:V1126" si="471">J1113</f>
        <v>0</v>
      </c>
      <c r="T1126" s="148">
        <f t="shared" si="471"/>
        <v>0</v>
      </c>
      <c r="U1126" s="148">
        <f t="shared" si="471"/>
        <v>0</v>
      </c>
      <c r="V1126" s="148">
        <f t="shared" si="471"/>
        <v>0</v>
      </c>
      <c r="W1126" s="494"/>
    </row>
    <row r="1127" spans="1:23" ht="22.5" customHeight="1">
      <c r="A1127" s="152"/>
      <c r="B1127" s="152"/>
      <c r="C1127" s="152"/>
      <c r="D1127" s="152"/>
      <c r="E1127" s="152"/>
      <c r="F1127" s="152"/>
      <c r="G1127" s="152"/>
      <c r="H1127" s="152"/>
      <c r="I1127" s="152"/>
      <c r="J1127" s="152"/>
      <c r="K1127" s="152"/>
      <c r="L1127" s="143"/>
      <c r="M1127" s="143"/>
      <c r="N1127" s="143"/>
      <c r="O1127" s="74"/>
      <c r="P1127" s="498">
        <f t="shared" ref="P1127:V1127" si="472">C1114</f>
        <v>0</v>
      </c>
      <c r="Q1127" s="506">
        <f t="shared" si="472"/>
        <v>0</v>
      </c>
      <c r="R1127" s="506">
        <f t="shared" si="472"/>
        <v>0</v>
      </c>
      <c r="S1127" s="148">
        <f t="shared" si="472"/>
        <v>0</v>
      </c>
      <c r="T1127" s="148">
        <f t="shared" si="472"/>
        <v>0</v>
      </c>
      <c r="U1127" s="148">
        <f t="shared" si="472"/>
        <v>0</v>
      </c>
      <c r="V1127" s="148">
        <f t="shared" si="472"/>
        <v>0</v>
      </c>
      <c r="W1127" s="493">
        <f>SUM(S1128:V1128)</f>
        <v>0</v>
      </c>
    </row>
    <row r="1128" spans="1:23" ht="22.5" customHeight="1">
      <c r="A1128" s="152"/>
      <c r="B1128" s="152"/>
      <c r="C1128" s="152"/>
      <c r="D1128" s="152"/>
      <c r="E1128" s="152"/>
      <c r="F1128" s="152"/>
      <c r="G1128" s="152"/>
      <c r="H1128" s="152"/>
      <c r="I1128" s="152"/>
      <c r="J1128" s="152"/>
      <c r="K1128" s="152"/>
      <c r="L1128" s="143"/>
      <c r="M1128" s="143"/>
      <c r="N1128" s="143"/>
      <c r="O1128" s="74"/>
      <c r="P1128" s="494"/>
      <c r="Q1128" s="494"/>
      <c r="R1128" s="494"/>
      <c r="S1128" s="148">
        <f t="shared" ref="S1128:V1128" si="473">J1114</f>
        <v>0</v>
      </c>
      <c r="T1128" s="148">
        <f t="shared" si="473"/>
        <v>0</v>
      </c>
      <c r="U1128" s="148">
        <f t="shared" si="473"/>
        <v>0</v>
      </c>
      <c r="V1128" s="148">
        <f t="shared" si="473"/>
        <v>0</v>
      </c>
      <c r="W1128" s="494"/>
    </row>
    <row r="1129" spans="1:23" ht="22.5" customHeight="1">
      <c r="A1129" s="152"/>
      <c r="B1129" s="152"/>
      <c r="C1129" s="152"/>
      <c r="D1129" s="152"/>
      <c r="E1129" s="152"/>
      <c r="F1129" s="152"/>
      <c r="G1129" s="152"/>
      <c r="H1129" s="152"/>
      <c r="I1129" s="152"/>
      <c r="J1129" s="152"/>
      <c r="K1129" s="152"/>
      <c r="L1129" s="143"/>
      <c r="M1129" s="143"/>
      <c r="N1129" s="143"/>
      <c r="O1129" s="74"/>
      <c r="P1129" s="498">
        <f t="shared" ref="P1129:V1129" si="474">C1115</f>
        <v>0</v>
      </c>
      <c r="Q1129" s="506">
        <f t="shared" si="474"/>
        <v>0</v>
      </c>
      <c r="R1129" s="506">
        <f t="shared" si="474"/>
        <v>0</v>
      </c>
      <c r="S1129" s="148">
        <f t="shared" si="474"/>
        <v>0</v>
      </c>
      <c r="T1129" s="148">
        <f t="shared" si="474"/>
        <v>0</v>
      </c>
      <c r="U1129" s="148">
        <f t="shared" si="474"/>
        <v>0</v>
      </c>
      <c r="V1129" s="148">
        <f t="shared" si="474"/>
        <v>0</v>
      </c>
      <c r="W1129" s="493">
        <f>SUM(S1130:V1130)</f>
        <v>0</v>
      </c>
    </row>
    <row r="1130" spans="1:23" ht="22.5" customHeight="1">
      <c r="A1130" s="152"/>
      <c r="B1130" s="152"/>
      <c r="C1130" s="152"/>
      <c r="D1130" s="152"/>
      <c r="E1130" s="152"/>
      <c r="F1130" s="152"/>
      <c r="G1130" s="152"/>
      <c r="H1130" s="152"/>
      <c r="I1130" s="152"/>
      <c r="J1130" s="152"/>
      <c r="K1130" s="152"/>
      <c r="L1130" s="143"/>
      <c r="M1130" s="143"/>
      <c r="N1130" s="143"/>
      <c r="O1130" s="74"/>
      <c r="P1130" s="494"/>
      <c r="Q1130" s="494"/>
      <c r="R1130" s="494"/>
      <c r="S1130" s="148">
        <f t="shared" ref="S1130:V1130" si="475">J1115</f>
        <v>0</v>
      </c>
      <c r="T1130" s="148">
        <f t="shared" si="475"/>
        <v>0</v>
      </c>
      <c r="U1130" s="148">
        <f t="shared" si="475"/>
        <v>0</v>
      </c>
      <c r="V1130" s="148">
        <f t="shared" si="475"/>
        <v>0</v>
      </c>
      <c r="W1130" s="494"/>
    </row>
    <row r="1131" spans="1:23" ht="15.75" customHeight="1">
      <c r="A1131" s="152"/>
      <c r="B1131" s="152"/>
      <c r="C1131" s="152"/>
      <c r="D1131" s="152"/>
      <c r="E1131" s="152"/>
      <c r="F1131" s="152"/>
      <c r="G1131" s="152"/>
      <c r="H1131" s="152"/>
      <c r="I1131" s="152"/>
      <c r="J1131" s="152"/>
      <c r="K1131" s="152"/>
      <c r="L1131" s="143"/>
      <c r="M1131" s="143"/>
      <c r="N1131" s="143"/>
      <c r="O1131" s="74"/>
      <c r="P1131" s="495" t="str">
        <f>B1116</f>
        <v>Lograr setecientas ochenta (780) hectáreas en proceso de restauración ecológica</v>
      </c>
      <c r="Q1131" s="496"/>
      <c r="R1131" s="496"/>
      <c r="S1131" s="496"/>
      <c r="T1131" s="496"/>
      <c r="U1131" s="496"/>
      <c r="V1131" s="496"/>
      <c r="W1131" s="503"/>
    </row>
    <row r="1132" spans="1:23" ht="33" customHeight="1">
      <c r="A1132" s="152"/>
      <c r="B1132" s="152"/>
      <c r="C1132" s="152"/>
      <c r="D1132" s="152"/>
      <c r="E1132" s="152"/>
      <c r="F1132" s="152"/>
      <c r="G1132" s="152"/>
      <c r="H1132" s="152"/>
      <c r="I1132" s="152"/>
      <c r="J1132" s="152"/>
      <c r="K1132" s="152"/>
      <c r="L1132" s="143"/>
      <c r="M1132" s="143"/>
      <c r="N1132" s="143"/>
      <c r="O1132" s="74"/>
      <c r="P1132" s="504">
        <f t="shared" ref="P1132:V1132" si="476">C1116</f>
        <v>0</v>
      </c>
      <c r="Q1132" s="506">
        <f t="shared" si="476"/>
        <v>0</v>
      </c>
      <c r="R1132" s="506">
        <f t="shared" si="476"/>
        <v>0</v>
      </c>
      <c r="S1132" s="148">
        <f t="shared" si="476"/>
        <v>0</v>
      </c>
      <c r="T1132" s="148">
        <f t="shared" si="476"/>
        <v>0</v>
      </c>
      <c r="U1132" s="148">
        <f t="shared" si="476"/>
        <v>0</v>
      </c>
      <c r="V1132" s="148">
        <f t="shared" si="476"/>
        <v>0</v>
      </c>
      <c r="W1132" s="493">
        <f>SUM(S1133:V1133)</f>
        <v>0</v>
      </c>
    </row>
    <row r="1133" spans="1:23" ht="33" customHeight="1">
      <c r="A1133" s="152"/>
      <c r="B1133" s="152"/>
      <c r="C1133" s="152"/>
      <c r="D1133" s="152"/>
      <c r="E1133" s="152"/>
      <c r="F1133" s="152"/>
      <c r="G1133" s="152"/>
      <c r="H1133" s="152"/>
      <c r="I1133" s="152"/>
      <c r="J1133" s="152"/>
      <c r="K1133" s="152"/>
      <c r="L1133" s="143"/>
      <c r="M1133" s="143"/>
      <c r="N1133" s="143"/>
      <c r="O1133" s="74"/>
      <c r="P1133" s="494"/>
      <c r="Q1133" s="494"/>
      <c r="R1133" s="494"/>
      <c r="S1133" s="148">
        <f t="shared" ref="S1133:V1133" si="477">J1116</f>
        <v>0</v>
      </c>
      <c r="T1133" s="148">
        <f t="shared" si="477"/>
        <v>0</v>
      </c>
      <c r="U1133" s="148">
        <f t="shared" si="477"/>
        <v>0</v>
      </c>
      <c r="V1133" s="148">
        <f t="shared" si="477"/>
        <v>0</v>
      </c>
      <c r="W1133" s="494"/>
    </row>
    <row r="1134" spans="1:23" ht="33" customHeight="1">
      <c r="A1134" s="152"/>
      <c r="B1134" s="152"/>
      <c r="C1134" s="152"/>
      <c r="D1134" s="152"/>
      <c r="E1134" s="152"/>
      <c r="F1134" s="152"/>
      <c r="G1134" s="152"/>
      <c r="H1134" s="152"/>
      <c r="I1134" s="152"/>
      <c r="J1134" s="152"/>
      <c r="K1134" s="152"/>
      <c r="L1134" s="143"/>
      <c r="M1134" s="143"/>
      <c r="N1134" s="143"/>
      <c r="O1134" s="74"/>
      <c r="P1134" s="504">
        <f t="shared" ref="P1134:V1134" si="478">C1117</f>
        <v>0</v>
      </c>
      <c r="Q1134" s="506">
        <f t="shared" si="478"/>
        <v>0</v>
      </c>
      <c r="R1134" s="506">
        <f t="shared" si="478"/>
        <v>0</v>
      </c>
      <c r="S1134" s="148">
        <f t="shared" si="478"/>
        <v>0</v>
      </c>
      <c r="T1134" s="148">
        <f t="shared" si="478"/>
        <v>0</v>
      </c>
      <c r="U1134" s="148">
        <f t="shared" si="478"/>
        <v>0</v>
      </c>
      <c r="V1134" s="148">
        <f t="shared" si="478"/>
        <v>0</v>
      </c>
      <c r="W1134" s="493">
        <f>SUM(S1135:V1135)</f>
        <v>0</v>
      </c>
    </row>
    <row r="1135" spans="1:23" ht="33" customHeight="1">
      <c r="A1135" s="152"/>
      <c r="B1135" s="152"/>
      <c r="C1135" s="152"/>
      <c r="D1135" s="152"/>
      <c r="E1135" s="152"/>
      <c r="F1135" s="152"/>
      <c r="G1135" s="152"/>
      <c r="H1135" s="152"/>
      <c r="I1135" s="152"/>
      <c r="J1135" s="152"/>
      <c r="K1135" s="152"/>
      <c r="L1135" s="143"/>
      <c r="M1135" s="143"/>
      <c r="N1135" s="143"/>
      <c r="O1135" s="74"/>
      <c r="P1135" s="494"/>
      <c r="Q1135" s="494"/>
      <c r="R1135" s="494"/>
      <c r="S1135" s="148">
        <f t="shared" ref="S1135:V1135" si="479">J1117</f>
        <v>0</v>
      </c>
      <c r="T1135" s="148">
        <f t="shared" si="479"/>
        <v>0</v>
      </c>
      <c r="U1135" s="148">
        <f t="shared" si="479"/>
        <v>0</v>
      </c>
      <c r="V1135" s="148">
        <f t="shared" si="479"/>
        <v>0</v>
      </c>
      <c r="W1135" s="494"/>
    </row>
    <row r="1136" spans="1:23" ht="33" customHeight="1">
      <c r="A1136" s="152"/>
      <c r="B1136" s="152"/>
      <c r="C1136" s="152"/>
      <c r="D1136" s="152"/>
      <c r="E1136" s="152"/>
      <c r="F1136" s="152"/>
      <c r="G1136" s="152"/>
      <c r="H1136" s="152"/>
      <c r="I1136" s="152"/>
      <c r="J1136" s="152"/>
      <c r="K1136" s="152"/>
      <c r="L1136" s="143"/>
      <c r="M1136" s="143"/>
      <c r="N1136" s="143"/>
      <c r="O1136" s="74"/>
      <c r="P1136" s="504">
        <f t="shared" ref="P1136:V1136" si="480">C1118</f>
        <v>0</v>
      </c>
      <c r="Q1136" s="506">
        <f t="shared" si="480"/>
        <v>0</v>
      </c>
      <c r="R1136" s="506">
        <f t="shared" si="480"/>
        <v>0</v>
      </c>
      <c r="S1136" s="148">
        <f t="shared" si="480"/>
        <v>0</v>
      </c>
      <c r="T1136" s="148">
        <f t="shared" si="480"/>
        <v>0</v>
      </c>
      <c r="U1136" s="148">
        <f t="shared" si="480"/>
        <v>0</v>
      </c>
      <c r="V1136" s="148">
        <f t="shared" si="480"/>
        <v>0</v>
      </c>
      <c r="W1136" s="493">
        <f>SUM(S1137:V1137)</f>
        <v>0</v>
      </c>
    </row>
    <row r="1137" spans="16:23" ht="33" customHeight="1">
      <c r="P1137" s="494"/>
      <c r="Q1137" s="494"/>
      <c r="R1137" s="494"/>
      <c r="S1137" s="148">
        <f t="shared" ref="S1137:V1137" si="481">J1118</f>
        <v>0</v>
      </c>
      <c r="T1137" s="148">
        <f t="shared" si="481"/>
        <v>0</v>
      </c>
      <c r="U1137" s="148">
        <f t="shared" si="481"/>
        <v>0</v>
      </c>
      <c r="V1137" s="148">
        <f t="shared" si="481"/>
        <v>0</v>
      </c>
      <c r="W1137" s="494"/>
    </row>
    <row r="1138" spans="16:23" ht="33" customHeight="1">
      <c r="P1138" s="504">
        <f t="shared" ref="P1138:V1138" si="482">C1119</f>
        <v>0</v>
      </c>
      <c r="Q1138" s="506">
        <f t="shared" si="482"/>
        <v>0</v>
      </c>
      <c r="R1138" s="506">
        <f t="shared" si="482"/>
        <v>0</v>
      </c>
      <c r="S1138" s="148">
        <f t="shared" si="482"/>
        <v>0</v>
      </c>
      <c r="T1138" s="148">
        <f t="shared" si="482"/>
        <v>0</v>
      </c>
      <c r="U1138" s="148">
        <f t="shared" si="482"/>
        <v>0</v>
      </c>
      <c r="V1138" s="148">
        <f t="shared" si="482"/>
        <v>0</v>
      </c>
      <c r="W1138" s="493">
        <f>SUM(S1139:V1139)</f>
        <v>0</v>
      </c>
    </row>
    <row r="1139" spans="16:23" ht="33" customHeight="1">
      <c r="P1139" s="494"/>
      <c r="Q1139" s="494"/>
      <c r="R1139" s="494"/>
      <c r="S1139" s="148">
        <f t="shared" ref="S1139:V1139" si="483">J1119</f>
        <v>0</v>
      </c>
      <c r="T1139" s="148">
        <f t="shared" si="483"/>
        <v>0</v>
      </c>
      <c r="U1139" s="148">
        <f t="shared" si="483"/>
        <v>0</v>
      </c>
      <c r="V1139" s="148">
        <f t="shared" si="483"/>
        <v>0</v>
      </c>
      <c r="W1139" s="494"/>
    </row>
    <row r="1140" spans="16:23" ht="33" customHeight="1">
      <c r="P1140" s="504">
        <f t="shared" ref="P1140:V1140" si="484">C1120</f>
        <v>0</v>
      </c>
      <c r="Q1140" s="506">
        <f t="shared" si="484"/>
        <v>0</v>
      </c>
      <c r="R1140" s="506">
        <f t="shared" si="484"/>
        <v>0</v>
      </c>
      <c r="S1140" s="156">
        <f t="shared" si="484"/>
        <v>0</v>
      </c>
      <c r="T1140" s="156">
        <f t="shared" si="484"/>
        <v>0</v>
      </c>
      <c r="U1140" s="156">
        <f t="shared" si="484"/>
        <v>0</v>
      </c>
      <c r="V1140" s="156">
        <f t="shared" si="484"/>
        <v>0</v>
      </c>
      <c r="W1140" s="493">
        <f>SUM(S1141:V1141)</f>
        <v>0</v>
      </c>
    </row>
    <row r="1141" spans="16:23" ht="33" customHeight="1">
      <c r="P1141" s="494"/>
      <c r="Q1141" s="494"/>
      <c r="R1141" s="494"/>
      <c r="S1141" s="148">
        <f t="shared" ref="S1141:V1141" si="485">J1120</f>
        <v>0</v>
      </c>
      <c r="T1141" s="148">
        <f t="shared" si="485"/>
        <v>0</v>
      </c>
      <c r="U1141" s="148">
        <f t="shared" si="485"/>
        <v>0</v>
      </c>
      <c r="V1141" s="148">
        <f t="shared" si="485"/>
        <v>0</v>
      </c>
      <c r="W1141" s="494"/>
    </row>
    <row r="1142" spans="16:23" ht="33" customHeight="1">
      <c r="P1142" s="498">
        <f t="shared" ref="P1142:V1142" si="486">C1121</f>
        <v>0</v>
      </c>
      <c r="Q1142" s="506">
        <f t="shared" si="486"/>
        <v>0</v>
      </c>
      <c r="R1142" s="506">
        <f t="shared" si="486"/>
        <v>0</v>
      </c>
      <c r="S1142" s="156">
        <f t="shared" si="486"/>
        <v>0</v>
      </c>
      <c r="T1142" s="156">
        <f t="shared" si="486"/>
        <v>0</v>
      </c>
      <c r="U1142" s="156">
        <f t="shared" si="486"/>
        <v>0</v>
      </c>
      <c r="V1142" s="156">
        <f t="shared" si="486"/>
        <v>0</v>
      </c>
      <c r="W1142" s="493">
        <f>SUM(S1143:V1143)</f>
        <v>0</v>
      </c>
    </row>
    <row r="1143" spans="16:23" ht="33" customHeight="1">
      <c r="P1143" s="494"/>
      <c r="Q1143" s="494"/>
      <c r="R1143" s="494"/>
      <c r="S1143" s="148">
        <f t="shared" ref="S1143:V1143" si="487">J1121</f>
        <v>0</v>
      </c>
      <c r="T1143" s="148">
        <f t="shared" si="487"/>
        <v>0</v>
      </c>
      <c r="U1143" s="148">
        <f t="shared" si="487"/>
        <v>0</v>
      </c>
      <c r="V1143" s="148">
        <f t="shared" si="487"/>
        <v>0</v>
      </c>
      <c r="W1143" s="494"/>
    </row>
    <row r="1144" spans="16:23" ht="15.75" customHeight="1">
      <c r="P1144" s="495" t="str">
        <f>B1122</f>
        <v>Vincular 2.302.200 personas en acciones de educación ambiental para la conservación de la biodiversidad y la gestión de riesgos de desastres</v>
      </c>
      <c r="Q1144" s="496"/>
      <c r="R1144" s="496"/>
      <c r="S1144" s="496"/>
      <c r="T1144" s="496"/>
      <c r="U1144" s="496"/>
      <c r="V1144" s="496"/>
      <c r="W1144" s="503"/>
    </row>
    <row r="1145" spans="16:23" ht="33" customHeight="1">
      <c r="P1145" s="498">
        <f t="shared" ref="P1145:V1145" si="488">C1122</f>
        <v>0</v>
      </c>
      <c r="Q1145" s="506">
        <f t="shared" si="488"/>
        <v>0</v>
      </c>
      <c r="R1145" s="506">
        <f t="shared" si="488"/>
        <v>0</v>
      </c>
      <c r="S1145" s="148">
        <f t="shared" si="488"/>
        <v>0</v>
      </c>
      <c r="T1145" s="148">
        <f t="shared" si="488"/>
        <v>0</v>
      </c>
      <c r="U1145" s="148">
        <f t="shared" si="488"/>
        <v>0</v>
      </c>
      <c r="V1145" s="148">
        <f t="shared" si="488"/>
        <v>0</v>
      </c>
      <c r="W1145" s="493">
        <f>SUM(S1146:V1146)</f>
        <v>0</v>
      </c>
    </row>
    <row r="1146" spans="16:23" ht="33" customHeight="1">
      <c r="P1146" s="494"/>
      <c r="Q1146" s="494"/>
      <c r="R1146" s="494"/>
      <c r="S1146" s="148">
        <f t="shared" ref="S1146:V1146" si="489">J1122</f>
        <v>0</v>
      </c>
      <c r="T1146" s="148">
        <f t="shared" si="489"/>
        <v>0</v>
      </c>
      <c r="U1146" s="148">
        <f t="shared" si="489"/>
        <v>0</v>
      </c>
      <c r="V1146" s="148">
        <f t="shared" si="489"/>
        <v>0</v>
      </c>
      <c r="W1146" s="494"/>
    </row>
    <row r="1160" spans="1:23" ht="15.75" customHeight="1">
      <c r="A1160" s="526" t="s">
        <v>2</v>
      </c>
      <c r="B1160" s="527" t="s">
        <v>3</v>
      </c>
      <c r="D1160" s="141"/>
      <c r="E1160" s="141"/>
      <c r="F1160" s="141"/>
      <c r="G1160" s="141"/>
      <c r="H1160" s="141"/>
      <c r="I1160" s="141"/>
      <c r="J1160" s="141"/>
      <c r="K1160" s="141"/>
      <c r="L1160" s="141"/>
      <c r="M1160" s="142"/>
      <c r="O1160" s="74"/>
      <c r="P1160" s="500" t="str">
        <f>CONCATENATE("Tabla X  - Programa ",A1161)</f>
        <v>Tabla X  - Programa 4.26. Movilidad Sostenible</v>
      </c>
      <c r="Q1160" s="501"/>
      <c r="R1160" s="501"/>
      <c r="S1160" s="501"/>
      <c r="T1160" s="501"/>
      <c r="U1160" s="501"/>
      <c r="V1160" s="501"/>
      <c r="W1160" s="501"/>
    </row>
    <row r="1161" spans="1:23" ht="15.75" customHeight="1">
      <c r="A1161" s="528" t="s">
        <v>1380</v>
      </c>
      <c r="B1161" s="529" t="s">
        <v>1402</v>
      </c>
      <c r="D1161" s="141"/>
      <c r="E1161" s="141"/>
      <c r="F1161" s="141"/>
      <c r="G1161" s="141"/>
      <c r="H1161" s="141"/>
      <c r="I1161" s="141"/>
      <c r="J1161" s="144"/>
      <c r="K1161" s="144"/>
      <c r="L1161" s="144"/>
      <c r="M1161" s="145"/>
      <c r="O1161" s="74"/>
      <c r="P1161" s="499" t="s">
        <v>2286</v>
      </c>
      <c r="Q1161" s="502" t="s">
        <v>12070</v>
      </c>
      <c r="R1161" s="496"/>
      <c r="S1161" s="496"/>
      <c r="T1161" s="496"/>
      <c r="U1161" s="496"/>
      <c r="V1161" s="496"/>
      <c r="W1161" s="503"/>
    </row>
    <row r="1162" spans="1:23" ht="15.75" customHeight="1">
      <c r="A1162" s="530"/>
      <c r="B1162" s="531" t="s">
        <v>1412</v>
      </c>
      <c r="D1162" s="141"/>
      <c r="E1162" s="141"/>
      <c r="F1162" s="141"/>
      <c r="G1162" s="141"/>
      <c r="H1162" s="141"/>
      <c r="I1162" s="141"/>
      <c r="J1162" s="144"/>
      <c r="K1162" s="144"/>
      <c r="L1162" s="144"/>
      <c r="M1162" s="145"/>
      <c r="O1162" s="74"/>
      <c r="P1162" s="494"/>
      <c r="Q1162" s="147" t="s">
        <v>12044</v>
      </c>
      <c r="R1162" s="147" t="s">
        <v>12045</v>
      </c>
      <c r="S1162" s="146">
        <v>2024</v>
      </c>
      <c r="T1162" s="146">
        <v>2025</v>
      </c>
      <c r="U1162" s="146">
        <v>2026</v>
      </c>
      <c r="V1162" s="146">
        <v>2027</v>
      </c>
      <c r="W1162" s="147" t="s">
        <v>2289</v>
      </c>
    </row>
    <row r="1163" spans="1:23" ht="15.75" customHeight="1">
      <c r="A1163" s="530"/>
      <c r="B1163" s="531" t="s">
        <v>1535</v>
      </c>
      <c r="D1163" s="141"/>
      <c r="E1163" s="141"/>
      <c r="F1163" s="141"/>
      <c r="G1163" s="141"/>
      <c r="H1163" s="141"/>
      <c r="I1163" s="141"/>
      <c r="J1163" s="144"/>
      <c r="K1163" s="144"/>
      <c r="L1163" s="144"/>
      <c r="M1163" s="145"/>
      <c r="O1163" s="74"/>
      <c r="P1163" s="495" t="str">
        <f>B1161</f>
        <v>Alcanzar 143 kms en operación de troncales de sistema de transporte público masivo (29 kms nuevos)</v>
      </c>
      <c r="Q1163" s="496"/>
      <c r="R1163" s="496"/>
      <c r="S1163" s="496"/>
      <c r="T1163" s="496"/>
      <c r="U1163" s="496"/>
      <c r="V1163" s="496"/>
      <c r="W1163" s="497"/>
    </row>
    <row r="1164" spans="1:23" ht="15.75" customHeight="1">
      <c r="A1164" s="530"/>
      <c r="B1164" s="531" t="s">
        <v>1391</v>
      </c>
      <c r="D1164" s="141"/>
      <c r="E1164" s="141"/>
      <c r="F1164" s="141"/>
      <c r="G1164" s="141"/>
      <c r="H1164" s="141"/>
      <c r="I1164" s="141"/>
      <c r="J1164" s="144"/>
      <c r="K1164" s="144"/>
      <c r="L1164" s="144"/>
      <c r="M1164" s="145"/>
      <c r="O1164" s="74"/>
      <c r="P1164" s="498">
        <f t="shared" ref="P1164:V1164" si="490">C1161</f>
        <v>0</v>
      </c>
      <c r="Q1164" s="506">
        <f t="shared" si="490"/>
        <v>0</v>
      </c>
      <c r="R1164" s="506">
        <f t="shared" si="490"/>
        <v>0</v>
      </c>
      <c r="S1164" s="148">
        <f t="shared" si="490"/>
        <v>0</v>
      </c>
      <c r="T1164" s="148">
        <f t="shared" si="490"/>
        <v>0</v>
      </c>
      <c r="U1164" s="148">
        <f t="shared" si="490"/>
        <v>0</v>
      </c>
      <c r="V1164" s="148">
        <f t="shared" si="490"/>
        <v>0</v>
      </c>
      <c r="W1164" s="493">
        <f>SUM(S1165:V1165)</f>
        <v>0</v>
      </c>
    </row>
    <row r="1165" spans="1:23" ht="15.75" customHeight="1">
      <c r="A1165" s="530"/>
      <c r="B1165" s="531" t="s">
        <v>1489</v>
      </c>
      <c r="D1165" s="141"/>
      <c r="E1165" s="141"/>
      <c r="F1165" s="141"/>
      <c r="G1165" s="141"/>
      <c r="H1165" s="141"/>
      <c r="I1165" s="141"/>
      <c r="J1165" s="144"/>
      <c r="K1165" s="144"/>
      <c r="L1165" s="144"/>
      <c r="M1165" s="145"/>
      <c r="O1165" s="74"/>
      <c r="P1165" s="494"/>
      <c r="Q1165" s="494"/>
      <c r="R1165" s="494"/>
      <c r="S1165" s="148">
        <f t="shared" ref="S1165:V1165" si="491">J1161</f>
        <v>0</v>
      </c>
      <c r="T1165" s="148">
        <f t="shared" si="491"/>
        <v>0</v>
      </c>
      <c r="U1165" s="148">
        <f t="shared" si="491"/>
        <v>0</v>
      </c>
      <c r="V1165" s="148">
        <f t="shared" si="491"/>
        <v>0</v>
      </c>
      <c r="W1165" s="494"/>
    </row>
    <row r="1166" spans="1:23" ht="15.75" customHeight="1">
      <c r="A1166" s="530"/>
      <c r="B1166" s="531" t="s">
        <v>1480</v>
      </c>
      <c r="D1166" s="141"/>
      <c r="E1166" s="141"/>
      <c r="F1166" s="141"/>
      <c r="G1166" s="141"/>
      <c r="H1166" s="141"/>
      <c r="I1166" s="141"/>
      <c r="J1166" s="144"/>
      <c r="K1166" s="144"/>
      <c r="L1166" s="144"/>
      <c r="M1166" s="145"/>
      <c r="O1166" s="74"/>
      <c r="P1166" s="498">
        <f t="shared" ref="P1166:V1166" si="492">C1162</f>
        <v>0</v>
      </c>
      <c r="Q1166" s="506">
        <f t="shared" si="492"/>
        <v>0</v>
      </c>
      <c r="R1166" s="506">
        <f t="shared" si="492"/>
        <v>0</v>
      </c>
      <c r="S1166" s="148">
        <f t="shared" si="492"/>
        <v>0</v>
      </c>
      <c r="T1166" s="148">
        <f t="shared" si="492"/>
        <v>0</v>
      </c>
      <c r="U1166" s="148">
        <f t="shared" si="492"/>
        <v>0</v>
      </c>
      <c r="V1166" s="148">
        <f t="shared" si="492"/>
        <v>0</v>
      </c>
      <c r="W1166" s="493">
        <f>SUM(S1167:V1167)</f>
        <v>0</v>
      </c>
    </row>
    <row r="1167" spans="1:23" ht="15.75" customHeight="1">
      <c r="A1167" s="530"/>
      <c r="B1167" s="531" t="s">
        <v>1515</v>
      </c>
      <c r="D1167" s="141"/>
      <c r="E1167" s="141"/>
      <c r="F1167" s="141"/>
      <c r="G1167" s="141"/>
      <c r="H1167" s="141"/>
      <c r="I1167" s="141"/>
      <c r="J1167" s="144"/>
      <c r="K1167" s="144"/>
      <c r="L1167" s="144"/>
      <c r="M1167" s="145"/>
      <c r="O1167" s="74"/>
      <c r="P1167" s="494"/>
      <c r="Q1167" s="494"/>
      <c r="R1167" s="494"/>
      <c r="S1167" s="148">
        <f t="shared" ref="S1167:V1167" si="493">J1162</f>
        <v>0</v>
      </c>
      <c r="T1167" s="148">
        <f t="shared" si="493"/>
        <v>0</v>
      </c>
      <c r="U1167" s="148">
        <f t="shared" si="493"/>
        <v>0</v>
      </c>
      <c r="V1167" s="148">
        <f t="shared" si="493"/>
        <v>0</v>
      </c>
      <c r="W1167" s="494"/>
    </row>
    <row r="1168" spans="1:23" ht="15.75" customHeight="1">
      <c r="A1168" s="530"/>
      <c r="B1168" s="531" t="s">
        <v>1498</v>
      </c>
      <c r="D1168" s="141"/>
      <c r="E1168" s="141"/>
      <c r="F1168" s="141"/>
      <c r="G1168" s="141"/>
      <c r="H1168" s="141"/>
      <c r="I1168" s="141"/>
      <c r="J1168" s="144"/>
      <c r="K1168" s="144"/>
      <c r="L1168" s="144"/>
      <c r="M1168" s="145"/>
      <c r="O1168" s="74"/>
      <c r="P1168" s="498">
        <f t="shared" ref="P1168:V1168" si="494">C1163</f>
        <v>0</v>
      </c>
      <c r="Q1168" s="506">
        <f t="shared" si="494"/>
        <v>0</v>
      </c>
      <c r="R1168" s="506">
        <f t="shared" si="494"/>
        <v>0</v>
      </c>
      <c r="S1168" s="148">
        <f t="shared" si="494"/>
        <v>0</v>
      </c>
      <c r="T1168" s="148">
        <f t="shared" si="494"/>
        <v>0</v>
      </c>
      <c r="U1168" s="148">
        <f t="shared" si="494"/>
        <v>0</v>
      </c>
      <c r="V1168" s="148">
        <f t="shared" si="494"/>
        <v>0</v>
      </c>
      <c r="W1168" s="493">
        <f>SUM(S1169:V1169)</f>
        <v>0</v>
      </c>
    </row>
    <row r="1169" spans="1:23" ht="15.75" customHeight="1">
      <c r="A1169" s="530"/>
      <c r="B1169" s="531" t="s">
        <v>1426</v>
      </c>
      <c r="D1169" s="141"/>
      <c r="E1169" s="141"/>
      <c r="F1169" s="141"/>
      <c r="G1169" s="141"/>
      <c r="H1169" s="141"/>
      <c r="I1169" s="141"/>
      <c r="J1169" s="144"/>
      <c r="K1169" s="144"/>
      <c r="L1169" s="144"/>
      <c r="M1169" s="145"/>
      <c r="O1169" s="74"/>
      <c r="P1169" s="494"/>
      <c r="Q1169" s="494"/>
      <c r="R1169" s="494"/>
      <c r="S1169" s="148">
        <f t="shared" ref="S1169:V1169" si="495">J1163</f>
        <v>0</v>
      </c>
      <c r="T1169" s="148">
        <f t="shared" si="495"/>
        <v>0</v>
      </c>
      <c r="U1169" s="148">
        <f t="shared" si="495"/>
        <v>0</v>
      </c>
      <c r="V1169" s="148">
        <f t="shared" si="495"/>
        <v>0</v>
      </c>
      <c r="W1169" s="494"/>
    </row>
    <row r="1170" spans="1:23" ht="15.75" customHeight="1">
      <c r="A1170" s="530"/>
      <c r="B1170" s="531" t="s">
        <v>1505</v>
      </c>
      <c r="D1170" s="141"/>
      <c r="E1170" s="141"/>
      <c r="F1170" s="141"/>
      <c r="G1170" s="141"/>
      <c r="H1170" s="141"/>
      <c r="I1170" s="141"/>
      <c r="J1170" s="144"/>
      <c r="K1170" s="144"/>
      <c r="L1170" s="144"/>
      <c r="M1170" s="145"/>
      <c r="O1170" s="74"/>
      <c r="P1170" s="498">
        <f t="shared" ref="P1170:V1170" si="496">C1164</f>
        <v>0</v>
      </c>
      <c r="Q1170" s="506">
        <f t="shared" si="496"/>
        <v>0</v>
      </c>
      <c r="R1170" s="506">
        <f t="shared" si="496"/>
        <v>0</v>
      </c>
      <c r="S1170" s="156">
        <f t="shared" si="496"/>
        <v>0</v>
      </c>
      <c r="T1170" s="156">
        <f t="shared" si="496"/>
        <v>0</v>
      </c>
      <c r="U1170" s="156">
        <f t="shared" si="496"/>
        <v>0</v>
      </c>
      <c r="V1170" s="156">
        <f t="shared" si="496"/>
        <v>0</v>
      </c>
      <c r="W1170" s="493">
        <f>SUM(S1171:V1171)</f>
        <v>0</v>
      </c>
    </row>
    <row r="1171" spans="1:23" ht="15.75" customHeight="1">
      <c r="A1171" s="530"/>
      <c r="B1171" s="531" t="s">
        <v>1467</v>
      </c>
      <c r="D1171" s="141"/>
      <c r="E1171" s="141"/>
      <c r="F1171" s="141"/>
      <c r="G1171" s="141"/>
      <c r="H1171" s="141"/>
      <c r="I1171" s="141"/>
      <c r="J1171" s="144"/>
      <c r="K1171" s="144"/>
      <c r="L1171" s="144"/>
      <c r="M1171" s="145"/>
      <c r="O1171" s="74"/>
      <c r="P1171" s="494"/>
      <c r="Q1171" s="494"/>
      <c r="R1171" s="494"/>
      <c r="S1171" s="148">
        <f t="shared" ref="S1171:V1171" si="497">J1164</f>
        <v>0</v>
      </c>
      <c r="T1171" s="148">
        <f t="shared" si="497"/>
        <v>0</v>
      </c>
      <c r="U1171" s="148">
        <f t="shared" si="497"/>
        <v>0</v>
      </c>
      <c r="V1171" s="148">
        <f t="shared" si="497"/>
        <v>0</v>
      </c>
      <c r="W1171" s="494"/>
    </row>
    <row r="1172" spans="1:23" ht="15.75" customHeight="1">
      <c r="A1172" s="530"/>
      <c r="B1172" s="531" t="s">
        <v>1436</v>
      </c>
      <c r="D1172" s="141"/>
      <c r="E1172" s="141"/>
      <c r="F1172" s="141"/>
      <c r="G1172" s="141"/>
      <c r="H1172" s="141"/>
      <c r="I1172" s="141"/>
      <c r="J1172" s="144"/>
      <c r="K1172" s="144"/>
      <c r="L1172" s="144"/>
      <c r="M1172" s="145"/>
      <c r="O1172" s="74"/>
      <c r="P1172" s="498">
        <f t="shared" ref="P1172:V1172" si="498">C1165</f>
        <v>0</v>
      </c>
      <c r="Q1172" s="506">
        <f t="shared" si="498"/>
        <v>0</v>
      </c>
      <c r="R1172" s="506">
        <f t="shared" si="498"/>
        <v>0</v>
      </c>
      <c r="S1172" s="148">
        <f t="shared" si="498"/>
        <v>0</v>
      </c>
      <c r="T1172" s="148">
        <f t="shared" si="498"/>
        <v>0</v>
      </c>
      <c r="U1172" s="148">
        <f t="shared" si="498"/>
        <v>0</v>
      </c>
      <c r="V1172" s="148">
        <f t="shared" si="498"/>
        <v>0</v>
      </c>
      <c r="W1172" s="493">
        <f>SUM(S1173:V1173)</f>
        <v>0</v>
      </c>
    </row>
    <row r="1173" spans="1:23" ht="15.75" customHeight="1">
      <c r="A1173" s="530"/>
      <c r="B1173" s="531" t="s">
        <v>1456</v>
      </c>
      <c r="D1173" s="141"/>
      <c r="E1173" s="141"/>
      <c r="F1173" s="141"/>
      <c r="G1173" s="141"/>
      <c r="H1173" s="141"/>
      <c r="I1173" s="141"/>
      <c r="J1173" s="144"/>
      <c r="K1173" s="144"/>
      <c r="L1173" s="144"/>
      <c r="M1173" s="145"/>
      <c r="O1173" s="74"/>
      <c r="P1173" s="494"/>
      <c r="Q1173" s="494"/>
      <c r="R1173" s="494"/>
      <c r="S1173" s="148">
        <f t="shared" ref="S1173:V1173" si="499">J1165</f>
        <v>0</v>
      </c>
      <c r="T1173" s="148">
        <f t="shared" si="499"/>
        <v>0</v>
      </c>
      <c r="U1173" s="148">
        <f t="shared" si="499"/>
        <v>0</v>
      </c>
      <c r="V1173" s="148">
        <f t="shared" si="499"/>
        <v>0</v>
      </c>
      <c r="W1173" s="494"/>
    </row>
    <row r="1174" spans="1:23" ht="15.75" customHeight="1">
      <c r="A1174" s="530"/>
      <c r="B1174" s="531" t="s">
        <v>1442</v>
      </c>
      <c r="D1174" s="141"/>
      <c r="E1174" s="141"/>
      <c r="F1174" s="141"/>
      <c r="G1174" s="141"/>
      <c r="H1174" s="141"/>
      <c r="I1174" s="141"/>
      <c r="J1174" s="144"/>
      <c r="K1174" s="144"/>
      <c r="L1174" s="144"/>
      <c r="M1174" s="145"/>
      <c r="O1174" s="74"/>
      <c r="P1174" s="498">
        <f t="shared" ref="P1174:V1174" si="500">C1166</f>
        <v>0</v>
      </c>
      <c r="Q1174" s="506">
        <f t="shared" si="500"/>
        <v>0</v>
      </c>
      <c r="R1174" s="506">
        <f t="shared" si="500"/>
        <v>0</v>
      </c>
      <c r="S1174" s="148">
        <f t="shared" si="500"/>
        <v>0</v>
      </c>
      <c r="T1174" s="148">
        <f t="shared" si="500"/>
        <v>0</v>
      </c>
      <c r="U1174" s="148">
        <f t="shared" si="500"/>
        <v>0</v>
      </c>
      <c r="V1174" s="148">
        <f t="shared" si="500"/>
        <v>0</v>
      </c>
      <c r="W1174" s="493">
        <f>SUM(S1175:V1175)</f>
        <v>0</v>
      </c>
    </row>
    <row r="1175" spans="1:23" ht="15.75" customHeight="1">
      <c r="A1175" s="530"/>
      <c r="B1175" s="531" t="s">
        <v>1450</v>
      </c>
      <c r="D1175" s="141"/>
      <c r="E1175" s="141"/>
      <c r="F1175" s="141"/>
      <c r="G1175" s="141"/>
      <c r="H1175" s="141"/>
      <c r="I1175" s="141"/>
      <c r="J1175" s="144"/>
      <c r="K1175" s="144"/>
      <c r="L1175" s="144"/>
      <c r="M1175" s="145"/>
      <c r="O1175" s="74"/>
      <c r="P1175" s="494"/>
      <c r="Q1175" s="494"/>
      <c r="R1175" s="494"/>
      <c r="S1175" s="148">
        <f t="shared" ref="S1175:V1175" si="501">J1166</f>
        <v>0</v>
      </c>
      <c r="T1175" s="148">
        <f t="shared" si="501"/>
        <v>0</v>
      </c>
      <c r="U1175" s="148">
        <f t="shared" si="501"/>
        <v>0</v>
      </c>
      <c r="V1175" s="148">
        <f t="shared" si="501"/>
        <v>0</v>
      </c>
      <c r="W1175" s="494"/>
    </row>
    <row r="1176" spans="1:23" ht="15.75" customHeight="1">
      <c r="A1176" s="530"/>
      <c r="B1176" s="531" t="s">
        <v>1560</v>
      </c>
      <c r="D1176" s="141"/>
      <c r="E1176" s="141"/>
      <c r="F1176" s="141"/>
      <c r="G1176" s="141"/>
      <c r="H1176" s="141"/>
      <c r="I1176" s="141"/>
      <c r="J1176" s="144"/>
      <c r="K1176" s="144"/>
      <c r="L1176" s="144"/>
      <c r="M1176" s="145"/>
      <c r="O1176" s="74"/>
      <c r="P1176" s="498">
        <f t="shared" ref="P1176:V1176" si="502">C1167</f>
        <v>0</v>
      </c>
      <c r="Q1176" s="506">
        <f t="shared" si="502"/>
        <v>0</v>
      </c>
      <c r="R1176" s="506">
        <f t="shared" si="502"/>
        <v>0</v>
      </c>
      <c r="S1176" s="148">
        <f t="shared" si="502"/>
        <v>0</v>
      </c>
      <c r="T1176" s="148">
        <f t="shared" si="502"/>
        <v>0</v>
      </c>
      <c r="U1176" s="148">
        <f t="shared" si="502"/>
        <v>0</v>
      </c>
      <c r="V1176" s="148">
        <f t="shared" si="502"/>
        <v>0</v>
      </c>
      <c r="W1176" s="493">
        <f>SUM(S1177:V1177)</f>
        <v>0</v>
      </c>
    </row>
    <row r="1177" spans="1:23" ht="15.75" customHeight="1">
      <c r="A1177" s="530"/>
      <c r="B1177" s="531" t="s">
        <v>1510</v>
      </c>
      <c r="D1177" s="141"/>
      <c r="E1177" s="141"/>
      <c r="F1177" s="141"/>
      <c r="G1177" s="141"/>
      <c r="H1177" s="141"/>
      <c r="I1177" s="141"/>
      <c r="J1177" s="144"/>
      <c r="K1177" s="144"/>
      <c r="L1177" s="144"/>
      <c r="M1177" s="145"/>
      <c r="O1177" s="74"/>
      <c r="P1177" s="494"/>
      <c r="Q1177" s="494"/>
      <c r="R1177" s="494"/>
      <c r="S1177" s="148">
        <f t="shared" ref="S1177:V1177" si="503">J1167</f>
        <v>0</v>
      </c>
      <c r="T1177" s="148">
        <f t="shared" si="503"/>
        <v>0</v>
      </c>
      <c r="U1177" s="148">
        <f t="shared" si="503"/>
        <v>0</v>
      </c>
      <c r="V1177" s="148">
        <f t="shared" si="503"/>
        <v>0</v>
      </c>
      <c r="W1177" s="494"/>
    </row>
    <row r="1178" spans="1:23" ht="15.75" customHeight="1">
      <c r="A1178" s="530"/>
      <c r="B1178" s="531" t="s">
        <v>1431</v>
      </c>
      <c r="D1178" s="141"/>
      <c r="E1178" s="141"/>
      <c r="F1178" s="141"/>
      <c r="G1178" s="141"/>
      <c r="H1178" s="141"/>
      <c r="I1178" s="141"/>
      <c r="J1178" s="144"/>
      <c r="K1178" s="144"/>
      <c r="L1178" s="144"/>
      <c r="M1178" s="145"/>
      <c r="O1178" s="74"/>
      <c r="P1178" s="498">
        <f t="shared" ref="P1178:V1178" si="504">C1168</f>
        <v>0</v>
      </c>
      <c r="Q1178" s="506">
        <f t="shared" si="504"/>
        <v>0</v>
      </c>
      <c r="R1178" s="506">
        <f t="shared" si="504"/>
        <v>0</v>
      </c>
      <c r="S1178" s="148">
        <f t="shared" si="504"/>
        <v>0</v>
      </c>
      <c r="T1178" s="148">
        <f t="shared" si="504"/>
        <v>0</v>
      </c>
      <c r="U1178" s="148">
        <f t="shared" si="504"/>
        <v>0</v>
      </c>
      <c r="V1178" s="148">
        <f t="shared" si="504"/>
        <v>0</v>
      </c>
      <c r="W1178" s="493">
        <f>SUM(S1179:V1179)</f>
        <v>0</v>
      </c>
    </row>
    <row r="1179" spans="1:23" ht="15.75" customHeight="1">
      <c r="A1179" s="530"/>
      <c r="B1179" s="531" t="s">
        <v>1551</v>
      </c>
      <c r="D1179" s="141"/>
      <c r="E1179" s="141"/>
      <c r="F1179" s="141"/>
      <c r="G1179" s="141"/>
      <c r="H1179" s="141"/>
      <c r="I1179" s="141"/>
      <c r="J1179" s="144"/>
      <c r="K1179" s="144"/>
      <c r="L1179" s="144"/>
      <c r="M1179" s="145"/>
      <c r="O1179" s="74"/>
      <c r="P1179" s="494"/>
      <c r="Q1179" s="494"/>
      <c r="R1179" s="494"/>
      <c r="S1179" s="148">
        <f t="shared" ref="S1179:V1179" si="505">J1168</f>
        <v>0</v>
      </c>
      <c r="T1179" s="148">
        <f t="shared" si="505"/>
        <v>0</v>
      </c>
      <c r="U1179" s="148">
        <f t="shared" si="505"/>
        <v>0</v>
      </c>
      <c r="V1179" s="148">
        <f t="shared" si="505"/>
        <v>0</v>
      </c>
      <c r="W1179" s="494"/>
    </row>
    <row r="1180" spans="1:23" ht="15.75" customHeight="1">
      <c r="A1180" s="530"/>
      <c r="B1180" s="531" t="s">
        <v>1473</v>
      </c>
      <c r="D1180" s="141"/>
      <c r="E1180" s="141"/>
      <c r="F1180" s="141"/>
      <c r="G1180" s="141"/>
      <c r="H1180" s="141"/>
      <c r="I1180" s="141"/>
      <c r="J1180" s="144"/>
      <c r="K1180" s="144"/>
      <c r="L1180" s="144"/>
      <c r="M1180" s="145"/>
      <c r="O1180" s="74"/>
      <c r="P1180" s="498">
        <f t="shared" ref="P1180:V1180" si="506">C1169</f>
        <v>0</v>
      </c>
      <c r="Q1180" s="506">
        <f t="shared" si="506"/>
        <v>0</v>
      </c>
      <c r="R1180" s="506">
        <f t="shared" si="506"/>
        <v>0</v>
      </c>
      <c r="S1180" s="148">
        <f t="shared" si="506"/>
        <v>0</v>
      </c>
      <c r="T1180" s="148">
        <f t="shared" si="506"/>
        <v>0</v>
      </c>
      <c r="U1180" s="148">
        <f t="shared" si="506"/>
        <v>0</v>
      </c>
      <c r="V1180" s="148">
        <f t="shared" si="506"/>
        <v>0</v>
      </c>
      <c r="W1180" s="493">
        <f>SUM(S1181:V1181)</f>
        <v>0</v>
      </c>
    </row>
    <row r="1181" spans="1:23" ht="15.75" customHeight="1">
      <c r="A1181" s="530"/>
      <c r="B1181" s="531" t="s">
        <v>1543</v>
      </c>
      <c r="D1181" s="141"/>
      <c r="E1181" s="141"/>
      <c r="F1181" s="141"/>
      <c r="G1181" s="141"/>
      <c r="H1181" s="141"/>
      <c r="I1181" s="141"/>
      <c r="J1181" s="144"/>
      <c r="K1181" s="144"/>
      <c r="L1181" s="144"/>
      <c r="M1181" s="145"/>
      <c r="O1181" s="74"/>
      <c r="P1181" s="494"/>
      <c r="Q1181" s="494"/>
      <c r="R1181" s="494"/>
      <c r="S1181" s="148">
        <f t="shared" ref="S1181:V1181" si="507">J1169</f>
        <v>0</v>
      </c>
      <c r="T1181" s="148">
        <f t="shared" si="507"/>
        <v>0</v>
      </c>
      <c r="U1181" s="148">
        <f t="shared" si="507"/>
        <v>0</v>
      </c>
      <c r="V1181" s="148">
        <f t="shared" si="507"/>
        <v>0</v>
      </c>
      <c r="W1181" s="494"/>
    </row>
    <row r="1182" spans="1:23" ht="15.75" customHeight="1">
      <c r="A1182" s="530"/>
      <c r="B1182" s="531" t="s">
        <v>1419</v>
      </c>
      <c r="D1182" s="141"/>
      <c r="E1182" s="141"/>
      <c r="F1182" s="141"/>
      <c r="G1182" s="141"/>
      <c r="H1182" s="141"/>
      <c r="I1182" s="141"/>
      <c r="J1182" s="144"/>
      <c r="K1182" s="144"/>
      <c r="L1182" s="144"/>
      <c r="M1182" s="145"/>
      <c r="O1182" s="74"/>
      <c r="P1182" s="498">
        <f t="shared" ref="P1182:V1182" si="508">C1170</f>
        <v>0</v>
      </c>
      <c r="Q1182" s="506">
        <f t="shared" si="508"/>
        <v>0</v>
      </c>
      <c r="R1182" s="506">
        <f t="shared" si="508"/>
        <v>0</v>
      </c>
      <c r="S1182" s="148">
        <f t="shared" si="508"/>
        <v>0</v>
      </c>
      <c r="T1182" s="148">
        <f t="shared" si="508"/>
        <v>0</v>
      </c>
      <c r="U1182" s="148">
        <f t="shared" si="508"/>
        <v>0</v>
      </c>
      <c r="V1182" s="148">
        <f t="shared" si="508"/>
        <v>0</v>
      </c>
      <c r="W1182" s="493">
        <f>SUM(S1183:V1183)</f>
        <v>0</v>
      </c>
    </row>
    <row r="1183" spans="1:23" ht="15.75" customHeight="1">
      <c r="A1183" s="530"/>
      <c r="B1183" s="531" t="s">
        <v>1677</v>
      </c>
      <c r="D1183" s="141"/>
      <c r="E1183" s="141"/>
      <c r="F1183" s="141"/>
      <c r="G1183" s="141"/>
      <c r="H1183" s="141"/>
      <c r="I1183" s="141"/>
      <c r="J1183" s="144"/>
      <c r="K1183" s="144"/>
      <c r="L1183" s="144"/>
      <c r="M1183" s="145"/>
      <c r="O1183" s="74"/>
      <c r="P1183" s="494"/>
      <c r="Q1183" s="494"/>
      <c r="R1183" s="494"/>
      <c r="S1183" s="148">
        <f t="shared" ref="S1183:V1183" si="509">J1170</f>
        <v>0</v>
      </c>
      <c r="T1183" s="148">
        <f t="shared" si="509"/>
        <v>0</v>
      </c>
      <c r="U1183" s="148">
        <f t="shared" si="509"/>
        <v>0</v>
      </c>
      <c r="V1183" s="148">
        <f t="shared" si="509"/>
        <v>0</v>
      </c>
      <c r="W1183" s="494"/>
    </row>
    <row r="1184" spans="1:23" ht="15.75" customHeight="1">
      <c r="A1184" s="530"/>
      <c r="B1184" s="531" t="s">
        <v>1567</v>
      </c>
      <c r="D1184" s="141"/>
      <c r="E1184" s="141"/>
      <c r="F1184" s="141"/>
      <c r="G1184" s="141"/>
      <c r="H1184" s="141"/>
      <c r="I1184" s="141"/>
      <c r="J1184" s="144"/>
      <c r="K1184" s="144"/>
      <c r="L1184" s="144"/>
      <c r="M1184" s="145"/>
      <c r="O1184" s="74"/>
      <c r="P1184" s="498">
        <f t="shared" ref="P1184:V1184" si="510">C1171</f>
        <v>0</v>
      </c>
      <c r="Q1184" s="506">
        <f t="shared" si="510"/>
        <v>0</v>
      </c>
      <c r="R1184" s="506">
        <f t="shared" si="510"/>
        <v>0</v>
      </c>
      <c r="S1184" s="148">
        <f t="shared" si="510"/>
        <v>0</v>
      </c>
      <c r="T1184" s="148">
        <f t="shared" si="510"/>
        <v>0</v>
      </c>
      <c r="U1184" s="148">
        <f t="shared" si="510"/>
        <v>0</v>
      </c>
      <c r="V1184" s="148">
        <f t="shared" si="510"/>
        <v>0</v>
      </c>
      <c r="W1184" s="493">
        <f>SUM(S1185:V1185)</f>
        <v>0</v>
      </c>
    </row>
    <row r="1185" spans="1:23" ht="15.75" customHeight="1">
      <c r="A1185" s="530"/>
      <c r="B1185" s="531" t="s">
        <v>1381</v>
      </c>
      <c r="D1185" s="141"/>
      <c r="E1185" s="141"/>
      <c r="F1185" s="141"/>
      <c r="G1185" s="141"/>
      <c r="H1185" s="141"/>
      <c r="I1185" s="141"/>
      <c r="J1185" s="144"/>
      <c r="K1185" s="144"/>
      <c r="L1185" s="144"/>
      <c r="M1185" s="145"/>
      <c r="O1185" s="74"/>
      <c r="P1185" s="494"/>
      <c r="Q1185" s="494"/>
      <c r="R1185" s="494"/>
      <c r="S1185" s="148">
        <f t="shared" ref="S1185:V1185" si="511">J1171</f>
        <v>0</v>
      </c>
      <c r="T1185" s="148">
        <f t="shared" si="511"/>
        <v>0</v>
      </c>
      <c r="U1185" s="148">
        <f t="shared" si="511"/>
        <v>0</v>
      </c>
      <c r="V1185" s="148">
        <f t="shared" si="511"/>
        <v>0</v>
      </c>
      <c r="W1185" s="494"/>
    </row>
    <row r="1186" spans="1:23" ht="15.75" customHeight="1">
      <c r="A1186" s="530"/>
      <c r="B1186" s="531" t="s">
        <v>1577</v>
      </c>
      <c r="D1186" s="141"/>
      <c r="E1186" s="141"/>
      <c r="F1186" s="141"/>
      <c r="G1186" s="141"/>
      <c r="H1186" s="141"/>
      <c r="I1186" s="141"/>
      <c r="J1186" s="144"/>
      <c r="K1186" s="144"/>
      <c r="L1186" s="144"/>
      <c r="M1186" s="145"/>
      <c r="O1186" s="74"/>
      <c r="P1186" s="498">
        <f t="shared" ref="P1186:V1186" si="512">C1172</f>
        <v>0</v>
      </c>
      <c r="Q1186" s="506">
        <f t="shared" si="512"/>
        <v>0</v>
      </c>
      <c r="R1186" s="506">
        <f t="shared" si="512"/>
        <v>0</v>
      </c>
      <c r="S1186" s="148">
        <f t="shared" si="512"/>
        <v>0</v>
      </c>
      <c r="T1186" s="148">
        <f t="shared" si="512"/>
        <v>0</v>
      </c>
      <c r="U1186" s="148">
        <f t="shared" si="512"/>
        <v>0</v>
      </c>
      <c r="V1186" s="148">
        <f t="shared" si="512"/>
        <v>0</v>
      </c>
      <c r="W1186" s="493">
        <f>SUM(S1187:V1187)</f>
        <v>0</v>
      </c>
    </row>
    <row r="1187" spans="1:23" ht="15.75" customHeight="1">
      <c r="A1187" s="530"/>
      <c r="B1187" s="531" t="s">
        <v>1462</v>
      </c>
      <c r="D1187" s="141"/>
      <c r="E1187" s="141"/>
      <c r="F1187" s="141"/>
      <c r="G1187" s="141"/>
      <c r="H1187" s="141"/>
      <c r="I1187" s="141"/>
      <c r="J1187" s="144"/>
      <c r="K1187" s="144"/>
      <c r="L1187" s="144"/>
      <c r="M1187" s="145"/>
      <c r="O1187" s="74"/>
      <c r="P1187" s="494"/>
      <c r="Q1187" s="494"/>
      <c r="R1187" s="494"/>
      <c r="S1187" s="148">
        <f t="shared" ref="S1187:V1187" si="513">J1172</f>
        <v>0</v>
      </c>
      <c r="T1187" s="148">
        <f t="shared" si="513"/>
        <v>0</v>
      </c>
      <c r="U1187" s="148">
        <f t="shared" si="513"/>
        <v>0</v>
      </c>
      <c r="V1187" s="148">
        <f t="shared" si="513"/>
        <v>0</v>
      </c>
      <c r="W1187" s="494"/>
    </row>
    <row r="1188" spans="1:23" ht="15.75" customHeight="1">
      <c r="A1188" s="530"/>
      <c r="B1188" s="531" t="s">
        <v>1673</v>
      </c>
      <c r="D1188" s="141"/>
      <c r="E1188" s="141"/>
      <c r="F1188" s="141"/>
      <c r="G1188" s="141"/>
      <c r="H1188" s="141"/>
      <c r="I1188" s="141"/>
      <c r="J1188" s="144"/>
      <c r="K1188" s="144"/>
      <c r="L1188" s="144"/>
      <c r="M1188" s="145"/>
      <c r="O1188" s="74"/>
      <c r="P1188" s="498">
        <f t="shared" ref="P1188:V1188" si="514">C1173</f>
        <v>0</v>
      </c>
      <c r="Q1188" s="506">
        <f t="shared" si="514"/>
        <v>0</v>
      </c>
      <c r="R1188" s="506">
        <f t="shared" si="514"/>
        <v>0</v>
      </c>
      <c r="S1188" s="156">
        <f t="shared" si="514"/>
        <v>0</v>
      </c>
      <c r="T1188" s="156">
        <f t="shared" si="514"/>
        <v>0</v>
      </c>
      <c r="U1188" s="156">
        <f t="shared" si="514"/>
        <v>0</v>
      </c>
      <c r="V1188" s="156">
        <f t="shared" si="514"/>
        <v>0</v>
      </c>
      <c r="W1188" s="493">
        <f>SUM(S1189:V1189)</f>
        <v>0</v>
      </c>
    </row>
    <row r="1189" spans="1:23" ht="15.75" customHeight="1">
      <c r="A1189" s="532"/>
      <c r="B1189" s="533" t="s">
        <v>1395</v>
      </c>
      <c r="D1189" s="149"/>
      <c r="E1189" s="149"/>
      <c r="F1189" s="149"/>
      <c r="G1189" s="149"/>
      <c r="H1189" s="149"/>
      <c r="I1189" s="149"/>
      <c r="J1189" s="150"/>
      <c r="K1189" s="150"/>
      <c r="L1189" s="150"/>
      <c r="M1189" s="151"/>
      <c r="O1189" s="74"/>
      <c r="P1189" s="494"/>
      <c r="Q1189" s="494"/>
      <c r="R1189" s="494"/>
      <c r="S1189" s="148">
        <f t="shared" ref="S1189:V1189" si="515">J1173</f>
        <v>0</v>
      </c>
      <c r="T1189" s="148">
        <f t="shared" si="515"/>
        <v>0</v>
      </c>
      <c r="U1189" s="148">
        <f t="shared" si="515"/>
        <v>0</v>
      </c>
      <c r="V1189" s="148">
        <f t="shared" si="515"/>
        <v>0</v>
      </c>
      <c r="W1189" s="494"/>
    </row>
    <row r="1190" spans="1:23" ht="15.75" customHeight="1">
      <c r="A1190" s="152"/>
      <c r="B1190" s="152"/>
      <c r="C1190" s="152"/>
      <c r="D1190" s="152"/>
      <c r="E1190" s="152"/>
      <c r="F1190" s="152"/>
      <c r="G1190" s="152"/>
      <c r="H1190" s="152"/>
      <c r="I1190" s="152"/>
      <c r="J1190" s="152"/>
      <c r="K1190" s="152"/>
      <c r="L1190" s="143"/>
      <c r="M1190" s="143"/>
      <c r="N1190" s="143"/>
      <c r="O1190" s="74"/>
      <c r="P1190" s="498">
        <f t="shared" ref="P1190:V1190" si="516">C1174</f>
        <v>0</v>
      </c>
      <c r="Q1190" s="506">
        <f t="shared" si="516"/>
        <v>0</v>
      </c>
      <c r="R1190" s="506">
        <f t="shared" si="516"/>
        <v>0</v>
      </c>
      <c r="S1190" s="148">
        <f t="shared" si="516"/>
        <v>0</v>
      </c>
      <c r="T1190" s="148">
        <f t="shared" si="516"/>
        <v>0</v>
      </c>
      <c r="U1190" s="148">
        <f t="shared" si="516"/>
        <v>0</v>
      </c>
      <c r="V1190" s="148">
        <f t="shared" si="516"/>
        <v>0</v>
      </c>
      <c r="W1190" s="493">
        <f>SUM(S1191:V1191)</f>
        <v>0</v>
      </c>
    </row>
    <row r="1191" spans="1:23" ht="15.75" customHeight="1">
      <c r="A1191" s="152"/>
      <c r="B1191" s="152"/>
      <c r="C1191" s="152"/>
      <c r="D1191" s="152"/>
      <c r="E1191" s="152"/>
      <c r="F1191" s="152"/>
      <c r="G1191" s="152"/>
      <c r="H1191" s="152"/>
      <c r="I1191" s="152"/>
      <c r="J1191" s="152"/>
      <c r="K1191" s="152"/>
      <c r="L1191" s="143"/>
      <c r="M1191" s="143"/>
      <c r="N1191" s="143"/>
      <c r="O1191" s="74"/>
      <c r="P1191" s="494"/>
      <c r="Q1191" s="494"/>
      <c r="R1191" s="494"/>
      <c r="S1191" s="148">
        <f t="shared" ref="S1191:V1191" si="517">J1174</f>
        <v>0</v>
      </c>
      <c r="T1191" s="148">
        <f t="shared" si="517"/>
        <v>0</v>
      </c>
      <c r="U1191" s="148">
        <f t="shared" si="517"/>
        <v>0</v>
      </c>
      <c r="V1191" s="148">
        <f t="shared" si="517"/>
        <v>0</v>
      </c>
      <c r="W1191" s="494"/>
    </row>
    <row r="1192" spans="1:23" ht="15.75" customHeight="1">
      <c r="A1192" s="152"/>
      <c r="B1192" s="152"/>
      <c r="C1192" s="152"/>
      <c r="D1192" s="152"/>
      <c r="E1192" s="152"/>
      <c r="F1192" s="152"/>
      <c r="G1192" s="152"/>
      <c r="H1192" s="152"/>
      <c r="I1192" s="152"/>
      <c r="J1192" s="152"/>
      <c r="K1192" s="152"/>
      <c r="L1192" s="143"/>
      <c r="M1192" s="143"/>
      <c r="N1192" s="143"/>
      <c r="O1192" s="74"/>
      <c r="P1192" s="498">
        <f t="shared" ref="P1192:V1192" si="518">C1175</f>
        <v>0</v>
      </c>
      <c r="Q1192" s="506">
        <f t="shared" si="518"/>
        <v>0</v>
      </c>
      <c r="R1192" s="506">
        <f t="shared" si="518"/>
        <v>0</v>
      </c>
      <c r="S1192" s="156">
        <f t="shared" si="518"/>
        <v>0</v>
      </c>
      <c r="T1192" s="156">
        <f t="shared" si="518"/>
        <v>0</v>
      </c>
      <c r="U1192" s="156">
        <f t="shared" si="518"/>
        <v>0</v>
      </c>
      <c r="V1192" s="156">
        <f t="shared" si="518"/>
        <v>0</v>
      </c>
      <c r="W1192" s="493">
        <f>SUM(S1193:V1193)</f>
        <v>0</v>
      </c>
    </row>
    <row r="1193" spans="1:23" ht="15.75" customHeight="1">
      <c r="A1193" s="152"/>
      <c r="B1193" s="152"/>
      <c r="C1193" s="152"/>
      <c r="D1193" s="152"/>
      <c r="E1193" s="152"/>
      <c r="F1193" s="152"/>
      <c r="G1193" s="152"/>
      <c r="H1193" s="152"/>
      <c r="I1193" s="152"/>
      <c r="J1193" s="152"/>
      <c r="K1193" s="152"/>
      <c r="L1193" s="143"/>
      <c r="M1193" s="143"/>
      <c r="N1193" s="143"/>
      <c r="O1193" s="74"/>
      <c r="P1193" s="494"/>
      <c r="Q1193" s="494"/>
      <c r="R1193" s="494"/>
      <c r="S1193" s="148">
        <f t="shared" ref="S1193:V1193" si="519">J1175</f>
        <v>0</v>
      </c>
      <c r="T1193" s="148">
        <f t="shared" si="519"/>
        <v>0</v>
      </c>
      <c r="U1193" s="148">
        <f t="shared" si="519"/>
        <v>0</v>
      </c>
      <c r="V1193" s="148">
        <f t="shared" si="519"/>
        <v>0</v>
      </c>
      <c r="W1193" s="494"/>
    </row>
    <row r="1194" spans="1:23" ht="15.75" customHeight="1">
      <c r="A1194" s="152"/>
      <c r="B1194" s="152"/>
      <c r="C1194" s="152"/>
      <c r="D1194" s="152"/>
      <c r="E1194" s="152"/>
      <c r="F1194" s="152"/>
      <c r="G1194" s="152"/>
      <c r="H1194" s="152"/>
      <c r="I1194" s="152"/>
      <c r="J1194" s="152"/>
      <c r="K1194" s="152"/>
      <c r="L1194" s="143"/>
      <c r="M1194" s="143"/>
      <c r="N1194" s="143"/>
      <c r="O1194" s="74"/>
      <c r="P1194" s="498">
        <f t="shared" ref="P1194:V1194" si="520">C1176</f>
        <v>0</v>
      </c>
      <c r="Q1194" s="506">
        <f t="shared" si="520"/>
        <v>0</v>
      </c>
      <c r="R1194" s="506">
        <f t="shared" si="520"/>
        <v>0</v>
      </c>
      <c r="S1194" s="156">
        <f t="shared" si="520"/>
        <v>0</v>
      </c>
      <c r="T1194" s="156">
        <f t="shared" si="520"/>
        <v>0</v>
      </c>
      <c r="U1194" s="156">
        <f t="shared" si="520"/>
        <v>0</v>
      </c>
      <c r="V1194" s="156">
        <f t="shared" si="520"/>
        <v>0</v>
      </c>
      <c r="W1194" s="493">
        <f>SUM(S1195:V1195)</f>
        <v>0</v>
      </c>
    </row>
    <row r="1195" spans="1:23" ht="15.75" customHeight="1">
      <c r="A1195" s="152"/>
      <c r="B1195" s="152"/>
      <c r="C1195" s="152"/>
      <c r="D1195" s="152"/>
      <c r="E1195" s="152"/>
      <c r="F1195" s="152"/>
      <c r="G1195" s="152"/>
      <c r="H1195" s="152"/>
      <c r="I1195" s="152"/>
      <c r="J1195" s="152"/>
      <c r="K1195" s="152"/>
      <c r="L1195" s="143"/>
      <c r="M1195" s="143"/>
      <c r="N1195" s="143"/>
      <c r="O1195" s="74"/>
      <c r="P1195" s="494"/>
      <c r="Q1195" s="494"/>
      <c r="R1195" s="494"/>
      <c r="S1195" s="148">
        <f t="shared" ref="S1195:V1195" si="521">J1176</f>
        <v>0</v>
      </c>
      <c r="T1195" s="148">
        <f t="shared" si="521"/>
        <v>0</v>
      </c>
      <c r="U1195" s="148">
        <f t="shared" si="521"/>
        <v>0</v>
      </c>
      <c r="V1195" s="148">
        <f t="shared" si="521"/>
        <v>0</v>
      </c>
      <c r="W1195" s="494"/>
    </row>
    <row r="1196" spans="1:23" ht="15.75" customHeight="1">
      <c r="A1196" s="152"/>
      <c r="B1196" s="152"/>
      <c r="C1196" s="152"/>
      <c r="D1196" s="152"/>
      <c r="E1196" s="152"/>
      <c r="F1196" s="152"/>
      <c r="G1196" s="152"/>
      <c r="H1196" s="152"/>
      <c r="I1196" s="152"/>
      <c r="J1196" s="152"/>
      <c r="K1196" s="152"/>
      <c r="L1196" s="143"/>
      <c r="M1196" s="143"/>
      <c r="N1196" s="143"/>
      <c r="O1196" s="74"/>
      <c r="P1196" s="498">
        <f t="shared" ref="P1196:V1196" si="522">C1177</f>
        <v>0</v>
      </c>
      <c r="Q1196" s="506">
        <f t="shared" si="522"/>
        <v>0</v>
      </c>
      <c r="R1196" s="506">
        <f t="shared" si="522"/>
        <v>0</v>
      </c>
      <c r="S1196" s="148">
        <f t="shared" si="522"/>
        <v>0</v>
      </c>
      <c r="T1196" s="148">
        <f t="shared" si="522"/>
        <v>0</v>
      </c>
      <c r="U1196" s="148">
        <f t="shared" si="522"/>
        <v>0</v>
      </c>
      <c r="V1196" s="148">
        <f t="shared" si="522"/>
        <v>0</v>
      </c>
      <c r="W1196" s="493">
        <f>SUM(S1197:V1197)</f>
        <v>0</v>
      </c>
    </row>
    <row r="1197" spans="1:23" ht="15.75" customHeight="1">
      <c r="A1197" s="152"/>
      <c r="B1197" s="152"/>
      <c r="C1197" s="152"/>
      <c r="D1197" s="152"/>
      <c r="E1197" s="152"/>
      <c r="F1197" s="152"/>
      <c r="G1197" s="152"/>
      <c r="H1197" s="152"/>
      <c r="I1197" s="152"/>
      <c r="J1197" s="152"/>
      <c r="K1197" s="152"/>
      <c r="L1197" s="143"/>
      <c r="M1197" s="143"/>
      <c r="N1197" s="143"/>
      <c r="O1197" s="74"/>
      <c r="P1197" s="494"/>
      <c r="Q1197" s="494"/>
      <c r="R1197" s="494"/>
      <c r="S1197" s="148">
        <f t="shared" ref="S1197:V1197" si="523">J1177</f>
        <v>0</v>
      </c>
      <c r="T1197" s="148">
        <f t="shared" si="523"/>
        <v>0</v>
      </c>
      <c r="U1197" s="148">
        <f t="shared" si="523"/>
        <v>0</v>
      </c>
      <c r="V1197" s="148">
        <f t="shared" si="523"/>
        <v>0</v>
      </c>
      <c r="W1197" s="494"/>
    </row>
    <row r="1198" spans="1:23" ht="15.75" customHeight="1">
      <c r="A1198" s="152"/>
      <c r="B1198" s="152"/>
      <c r="C1198" s="152"/>
      <c r="D1198" s="152"/>
      <c r="E1198" s="152"/>
      <c r="F1198" s="152"/>
      <c r="G1198" s="152"/>
      <c r="H1198" s="152"/>
      <c r="I1198" s="152"/>
      <c r="J1198" s="152"/>
      <c r="K1198" s="152"/>
      <c r="L1198" s="143"/>
      <c r="M1198" s="143"/>
      <c r="N1198" s="143"/>
      <c r="O1198" s="74"/>
      <c r="P1198" s="498">
        <f t="shared" ref="P1198:V1198" si="524">C1178</f>
        <v>0</v>
      </c>
      <c r="Q1198" s="506">
        <f t="shared" si="524"/>
        <v>0</v>
      </c>
      <c r="R1198" s="506">
        <f t="shared" si="524"/>
        <v>0</v>
      </c>
      <c r="S1198" s="148">
        <f t="shared" si="524"/>
        <v>0</v>
      </c>
      <c r="T1198" s="148">
        <f t="shared" si="524"/>
        <v>0</v>
      </c>
      <c r="U1198" s="148">
        <f t="shared" si="524"/>
        <v>0</v>
      </c>
      <c r="V1198" s="148">
        <f t="shared" si="524"/>
        <v>0</v>
      </c>
      <c r="W1198" s="493">
        <f>SUM(S1199:V1199)</f>
        <v>0</v>
      </c>
    </row>
    <row r="1199" spans="1:23" ht="15.75" customHeight="1">
      <c r="A1199" s="152"/>
      <c r="B1199" s="152"/>
      <c r="C1199" s="152"/>
      <c r="D1199" s="152"/>
      <c r="E1199" s="152"/>
      <c r="F1199" s="152"/>
      <c r="G1199" s="152"/>
      <c r="H1199" s="152"/>
      <c r="I1199" s="152"/>
      <c r="J1199" s="152"/>
      <c r="K1199" s="152"/>
      <c r="L1199" s="143"/>
      <c r="M1199" s="143"/>
      <c r="N1199" s="143"/>
      <c r="O1199" s="74"/>
      <c r="P1199" s="494"/>
      <c r="Q1199" s="494"/>
      <c r="R1199" s="494"/>
      <c r="S1199" s="148">
        <f t="shared" ref="S1199:V1199" si="525">J1178</f>
        <v>0</v>
      </c>
      <c r="T1199" s="148">
        <f t="shared" si="525"/>
        <v>0</v>
      </c>
      <c r="U1199" s="148">
        <f t="shared" si="525"/>
        <v>0</v>
      </c>
      <c r="V1199" s="148">
        <f t="shared" si="525"/>
        <v>0</v>
      </c>
      <c r="W1199" s="494"/>
    </row>
    <row r="1200" spans="1:23" ht="15.75" customHeight="1">
      <c r="A1200" s="152"/>
      <c r="B1200" s="152"/>
      <c r="C1200" s="152"/>
      <c r="D1200" s="152"/>
      <c r="E1200" s="152"/>
      <c r="F1200" s="152"/>
      <c r="G1200" s="152"/>
      <c r="H1200" s="152"/>
      <c r="I1200" s="152"/>
      <c r="J1200" s="152"/>
      <c r="K1200" s="152"/>
      <c r="L1200" s="143"/>
      <c r="M1200" s="143"/>
      <c r="N1200" s="143"/>
      <c r="O1200" s="74"/>
      <c r="P1200" s="498">
        <f t="shared" ref="P1200:V1200" si="526">C1179</f>
        <v>0</v>
      </c>
      <c r="Q1200" s="506">
        <f t="shared" si="526"/>
        <v>0</v>
      </c>
      <c r="R1200" s="506">
        <f t="shared" si="526"/>
        <v>0</v>
      </c>
      <c r="S1200" s="148">
        <f t="shared" si="526"/>
        <v>0</v>
      </c>
      <c r="T1200" s="148">
        <f t="shared" si="526"/>
        <v>0</v>
      </c>
      <c r="U1200" s="148">
        <f t="shared" si="526"/>
        <v>0</v>
      </c>
      <c r="V1200" s="148">
        <f t="shared" si="526"/>
        <v>0</v>
      </c>
      <c r="W1200" s="493">
        <f>SUM(S1201:V1201)</f>
        <v>0</v>
      </c>
    </row>
    <row r="1201" spans="16:23" ht="15.75" customHeight="1">
      <c r="P1201" s="494"/>
      <c r="Q1201" s="494"/>
      <c r="R1201" s="494"/>
      <c r="S1201" s="148">
        <f t="shared" ref="S1201:V1201" si="527">J1179</f>
        <v>0</v>
      </c>
      <c r="T1201" s="148">
        <f t="shared" si="527"/>
        <v>0</v>
      </c>
      <c r="U1201" s="148">
        <f t="shared" si="527"/>
        <v>0</v>
      </c>
      <c r="V1201" s="148">
        <f t="shared" si="527"/>
        <v>0</v>
      </c>
      <c r="W1201" s="494"/>
    </row>
    <row r="1202" spans="16:23" ht="15.75" customHeight="1">
      <c r="P1202" s="498">
        <f t="shared" ref="P1202:V1202" si="528">C1180</f>
        <v>0</v>
      </c>
      <c r="Q1202" s="506">
        <f t="shared" si="528"/>
        <v>0</v>
      </c>
      <c r="R1202" s="506">
        <f t="shared" si="528"/>
        <v>0</v>
      </c>
      <c r="S1202" s="148">
        <f t="shared" si="528"/>
        <v>0</v>
      </c>
      <c r="T1202" s="148">
        <f t="shared" si="528"/>
        <v>0</v>
      </c>
      <c r="U1202" s="148">
        <f t="shared" si="528"/>
        <v>0</v>
      </c>
      <c r="V1202" s="148">
        <f t="shared" si="528"/>
        <v>0</v>
      </c>
      <c r="W1202" s="493">
        <f>SUM(S1203:V1203)</f>
        <v>0</v>
      </c>
    </row>
    <row r="1203" spans="16:23" ht="15.75" customHeight="1">
      <c r="P1203" s="494"/>
      <c r="Q1203" s="494"/>
      <c r="R1203" s="494"/>
      <c r="S1203" s="148">
        <f t="shared" ref="S1203:V1203" si="529">J1180</f>
        <v>0</v>
      </c>
      <c r="T1203" s="148">
        <f t="shared" si="529"/>
        <v>0</v>
      </c>
      <c r="U1203" s="148">
        <f t="shared" si="529"/>
        <v>0</v>
      </c>
      <c r="V1203" s="148">
        <f t="shared" si="529"/>
        <v>0</v>
      </c>
      <c r="W1203" s="494"/>
    </row>
    <row r="1204" spans="16:23" ht="15.75" customHeight="1">
      <c r="P1204" s="498">
        <f t="shared" ref="P1204:V1204" si="530">C1181</f>
        <v>0</v>
      </c>
      <c r="Q1204" s="506">
        <f t="shared" si="530"/>
        <v>0</v>
      </c>
      <c r="R1204" s="506">
        <f t="shared" si="530"/>
        <v>0</v>
      </c>
      <c r="S1204" s="153">
        <f t="shared" si="530"/>
        <v>0</v>
      </c>
      <c r="T1204" s="153">
        <f t="shared" si="530"/>
        <v>0</v>
      </c>
      <c r="U1204" s="153">
        <f t="shared" si="530"/>
        <v>0</v>
      </c>
      <c r="V1204" s="153">
        <f t="shared" si="530"/>
        <v>0</v>
      </c>
      <c r="W1204" s="493">
        <f>SUM(S1205:V1205)</f>
        <v>0</v>
      </c>
    </row>
    <row r="1205" spans="16:23" ht="15.75" customHeight="1">
      <c r="P1205" s="494"/>
      <c r="Q1205" s="494"/>
      <c r="R1205" s="494"/>
      <c r="S1205" s="148">
        <f t="shared" ref="S1205:V1205" si="531">J1181</f>
        <v>0</v>
      </c>
      <c r="T1205" s="148">
        <f t="shared" si="531"/>
        <v>0</v>
      </c>
      <c r="U1205" s="148">
        <f t="shared" si="531"/>
        <v>0</v>
      </c>
      <c r="V1205" s="148">
        <f t="shared" si="531"/>
        <v>0</v>
      </c>
      <c r="W1205" s="494"/>
    </row>
    <row r="1206" spans="16:23" ht="15.75" customHeight="1">
      <c r="P1206" s="498">
        <f t="shared" ref="P1206:V1206" si="532">C1182</f>
        <v>0</v>
      </c>
      <c r="Q1206" s="506">
        <f t="shared" si="532"/>
        <v>0</v>
      </c>
      <c r="R1206" s="506">
        <f t="shared" si="532"/>
        <v>0</v>
      </c>
      <c r="S1206" s="148">
        <f t="shared" si="532"/>
        <v>0</v>
      </c>
      <c r="T1206" s="148">
        <f t="shared" si="532"/>
        <v>0</v>
      </c>
      <c r="U1206" s="148">
        <f t="shared" si="532"/>
        <v>0</v>
      </c>
      <c r="V1206" s="148">
        <f t="shared" si="532"/>
        <v>0</v>
      </c>
      <c r="W1206" s="493">
        <f>SUM(S1207:V1207)</f>
        <v>0</v>
      </c>
    </row>
    <row r="1207" spans="16:23" ht="15.75" customHeight="1">
      <c r="P1207" s="494"/>
      <c r="Q1207" s="494"/>
      <c r="R1207" s="494"/>
      <c r="S1207" s="148">
        <f t="shared" ref="S1207:V1207" si="533">J1182</f>
        <v>0</v>
      </c>
      <c r="T1207" s="148">
        <f t="shared" si="533"/>
        <v>0</v>
      </c>
      <c r="U1207" s="148">
        <f t="shared" si="533"/>
        <v>0</v>
      </c>
      <c r="V1207" s="148">
        <f t="shared" si="533"/>
        <v>0</v>
      </c>
      <c r="W1207" s="494"/>
    </row>
    <row r="1208" spans="16:23" ht="15.75" customHeight="1">
      <c r="P1208" s="498">
        <f t="shared" ref="P1208:V1208" si="534">C1183</f>
        <v>0</v>
      </c>
      <c r="Q1208" s="506">
        <f t="shared" si="534"/>
        <v>0</v>
      </c>
      <c r="R1208" s="506">
        <f t="shared" si="534"/>
        <v>0</v>
      </c>
      <c r="S1208" s="148">
        <f t="shared" si="534"/>
        <v>0</v>
      </c>
      <c r="T1208" s="148">
        <f t="shared" si="534"/>
        <v>0</v>
      </c>
      <c r="U1208" s="148">
        <f t="shared" si="534"/>
        <v>0</v>
      </c>
      <c r="V1208" s="148">
        <f t="shared" si="534"/>
        <v>0</v>
      </c>
      <c r="W1208" s="493">
        <f>SUM(S1209:V1209)</f>
        <v>0</v>
      </c>
    </row>
    <row r="1209" spans="16:23" ht="15.75" customHeight="1">
      <c r="P1209" s="494"/>
      <c r="Q1209" s="494"/>
      <c r="R1209" s="494"/>
      <c r="S1209" s="148">
        <f t="shared" ref="S1209:V1209" si="535">J1183</f>
        <v>0</v>
      </c>
      <c r="T1209" s="148">
        <f t="shared" si="535"/>
        <v>0</v>
      </c>
      <c r="U1209" s="148">
        <f t="shared" si="535"/>
        <v>0</v>
      </c>
      <c r="V1209" s="148">
        <f t="shared" si="535"/>
        <v>0</v>
      </c>
      <c r="W1209" s="494"/>
    </row>
    <row r="1210" spans="16:23" ht="15.75" customHeight="1">
      <c r="P1210" s="498">
        <f t="shared" ref="P1210:V1210" si="536">C1184</f>
        <v>0</v>
      </c>
      <c r="Q1210" s="506">
        <f t="shared" si="536"/>
        <v>0</v>
      </c>
      <c r="R1210" s="506">
        <f t="shared" si="536"/>
        <v>0</v>
      </c>
      <c r="S1210" s="148">
        <f t="shared" si="536"/>
        <v>0</v>
      </c>
      <c r="T1210" s="148">
        <f t="shared" si="536"/>
        <v>0</v>
      </c>
      <c r="U1210" s="148">
        <f t="shared" si="536"/>
        <v>0</v>
      </c>
      <c r="V1210" s="148">
        <f t="shared" si="536"/>
        <v>0</v>
      </c>
      <c r="W1210" s="493">
        <f>SUM(S1211:V1211)</f>
        <v>0</v>
      </c>
    </row>
    <row r="1211" spans="16:23" ht="15.75" customHeight="1">
      <c r="P1211" s="494"/>
      <c r="Q1211" s="494"/>
      <c r="R1211" s="494"/>
      <c r="S1211" s="148">
        <f t="shared" ref="S1211:V1211" si="537">J1184</f>
        <v>0</v>
      </c>
      <c r="T1211" s="148">
        <f t="shared" si="537"/>
        <v>0</v>
      </c>
      <c r="U1211" s="148">
        <f t="shared" si="537"/>
        <v>0</v>
      </c>
      <c r="V1211" s="148">
        <f t="shared" si="537"/>
        <v>0</v>
      </c>
      <c r="W1211" s="494"/>
    </row>
    <row r="1212" spans="16:23" ht="15.75" customHeight="1">
      <c r="P1212" s="504">
        <f t="shared" ref="P1212:V1212" si="538">C1185</f>
        <v>0</v>
      </c>
      <c r="Q1212" s="506">
        <f t="shared" si="538"/>
        <v>0</v>
      </c>
      <c r="R1212" s="506">
        <f t="shared" si="538"/>
        <v>0</v>
      </c>
      <c r="S1212" s="154">
        <f t="shared" si="538"/>
        <v>0</v>
      </c>
      <c r="T1212" s="154">
        <f t="shared" si="538"/>
        <v>0</v>
      </c>
      <c r="U1212" s="154">
        <f t="shared" si="538"/>
        <v>0</v>
      </c>
      <c r="V1212" s="154">
        <f t="shared" si="538"/>
        <v>0</v>
      </c>
      <c r="W1212" s="493">
        <f>SUM(S1213:V1213)</f>
        <v>0</v>
      </c>
    </row>
    <row r="1213" spans="16:23" ht="15.75" customHeight="1">
      <c r="P1213" s="494"/>
      <c r="Q1213" s="494"/>
      <c r="R1213" s="494"/>
      <c r="S1213" s="148">
        <f t="shared" ref="S1213:V1213" si="539">J1185</f>
        <v>0</v>
      </c>
      <c r="T1213" s="148">
        <f t="shared" si="539"/>
        <v>0</v>
      </c>
      <c r="U1213" s="148">
        <f t="shared" si="539"/>
        <v>0</v>
      </c>
      <c r="V1213" s="148">
        <f t="shared" si="539"/>
        <v>0</v>
      </c>
      <c r="W1213" s="494"/>
    </row>
    <row r="1214" spans="16:23" ht="15.75" customHeight="1">
      <c r="P1214" s="498">
        <f t="shared" ref="P1214:V1214" si="540">C1186</f>
        <v>0</v>
      </c>
      <c r="Q1214" s="506">
        <f t="shared" si="540"/>
        <v>0</v>
      </c>
      <c r="R1214" s="506">
        <f t="shared" si="540"/>
        <v>0</v>
      </c>
      <c r="S1214" s="148">
        <f t="shared" si="540"/>
        <v>0</v>
      </c>
      <c r="T1214" s="148">
        <f t="shared" si="540"/>
        <v>0</v>
      </c>
      <c r="U1214" s="148">
        <f t="shared" si="540"/>
        <v>0</v>
      </c>
      <c r="V1214" s="148">
        <f t="shared" si="540"/>
        <v>0</v>
      </c>
      <c r="W1214" s="493">
        <f>SUM(S1215:V1215)</f>
        <v>0</v>
      </c>
    </row>
    <row r="1215" spans="16:23" ht="15.75" customHeight="1">
      <c r="P1215" s="494"/>
      <c r="Q1215" s="494"/>
      <c r="R1215" s="494"/>
      <c r="S1215" s="148">
        <f t="shared" ref="S1215:V1215" si="541">J1186</f>
        <v>0</v>
      </c>
      <c r="T1215" s="148">
        <f t="shared" si="541"/>
        <v>0</v>
      </c>
      <c r="U1215" s="148">
        <f t="shared" si="541"/>
        <v>0</v>
      </c>
      <c r="V1215" s="148">
        <f t="shared" si="541"/>
        <v>0</v>
      </c>
      <c r="W1215" s="494"/>
    </row>
    <row r="1216" spans="16:23" ht="15.75" customHeight="1">
      <c r="P1216" s="498">
        <f t="shared" ref="P1216:V1216" si="542">C1187</f>
        <v>0</v>
      </c>
      <c r="Q1216" s="506">
        <f t="shared" si="542"/>
        <v>0</v>
      </c>
      <c r="R1216" s="506">
        <f t="shared" si="542"/>
        <v>0</v>
      </c>
      <c r="S1216" s="148">
        <f t="shared" si="542"/>
        <v>0</v>
      </c>
      <c r="T1216" s="148">
        <f t="shared" si="542"/>
        <v>0</v>
      </c>
      <c r="U1216" s="148">
        <f t="shared" si="542"/>
        <v>0</v>
      </c>
      <c r="V1216" s="148">
        <f t="shared" si="542"/>
        <v>0</v>
      </c>
      <c r="W1216" s="493">
        <f>SUM(S1217:V1217)</f>
        <v>0</v>
      </c>
    </row>
    <row r="1217" spans="1:23" ht="15.75" customHeight="1">
      <c r="A1217" s="152"/>
      <c r="B1217" s="152"/>
      <c r="C1217" s="152"/>
      <c r="D1217" s="152"/>
      <c r="E1217" s="152"/>
      <c r="F1217" s="152"/>
      <c r="G1217" s="152"/>
      <c r="H1217" s="152"/>
      <c r="I1217" s="152"/>
      <c r="J1217" s="152"/>
      <c r="K1217" s="152"/>
      <c r="L1217" s="143"/>
      <c r="M1217" s="143"/>
      <c r="N1217" s="143"/>
      <c r="O1217" s="74"/>
      <c r="P1217" s="494"/>
      <c r="Q1217" s="494"/>
      <c r="R1217" s="494"/>
      <c r="S1217" s="148">
        <f t="shared" ref="S1217:V1217" si="543">J1187</f>
        <v>0</v>
      </c>
      <c r="T1217" s="148">
        <f t="shared" si="543"/>
        <v>0</v>
      </c>
      <c r="U1217" s="148">
        <f t="shared" si="543"/>
        <v>0</v>
      </c>
      <c r="V1217" s="148">
        <f t="shared" si="543"/>
        <v>0</v>
      </c>
      <c r="W1217" s="494"/>
    </row>
    <row r="1218" spans="1:23" ht="15.75" customHeight="1">
      <c r="A1218" s="152"/>
      <c r="B1218" s="152"/>
      <c r="C1218" s="152"/>
      <c r="D1218" s="152"/>
      <c r="E1218" s="152"/>
      <c r="F1218" s="152"/>
      <c r="G1218" s="152"/>
      <c r="H1218" s="152"/>
      <c r="I1218" s="152"/>
      <c r="J1218" s="152"/>
      <c r="K1218" s="152"/>
      <c r="L1218" s="143"/>
      <c r="M1218" s="143"/>
      <c r="N1218" s="143"/>
      <c r="O1218" s="74"/>
      <c r="P1218" s="498">
        <f t="shared" ref="P1218:V1218" si="544">C1188</f>
        <v>0</v>
      </c>
      <c r="Q1218" s="506">
        <f t="shared" si="544"/>
        <v>0</v>
      </c>
      <c r="R1218" s="506">
        <f t="shared" si="544"/>
        <v>0</v>
      </c>
      <c r="S1218" s="157">
        <f t="shared" si="544"/>
        <v>0</v>
      </c>
      <c r="T1218" s="157">
        <f t="shared" si="544"/>
        <v>0</v>
      </c>
      <c r="U1218" s="157">
        <f t="shared" si="544"/>
        <v>0</v>
      </c>
      <c r="V1218" s="157">
        <f t="shared" si="544"/>
        <v>0</v>
      </c>
      <c r="W1218" s="493">
        <f>SUM(S1219:V1219)</f>
        <v>0</v>
      </c>
    </row>
    <row r="1219" spans="1:23" ht="15.75" customHeight="1">
      <c r="A1219" s="152"/>
      <c r="B1219" s="152"/>
      <c r="C1219" s="152"/>
      <c r="D1219" s="152"/>
      <c r="E1219" s="152"/>
      <c r="F1219" s="152"/>
      <c r="G1219" s="152"/>
      <c r="H1219" s="152"/>
      <c r="I1219" s="152"/>
      <c r="J1219" s="152"/>
      <c r="K1219" s="152"/>
      <c r="L1219" s="143"/>
      <c r="M1219" s="143"/>
      <c r="N1219" s="143"/>
      <c r="O1219" s="74"/>
      <c r="P1219" s="494"/>
      <c r="Q1219" s="494"/>
      <c r="R1219" s="494"/>
      <c r="S1219" s="148">
        <f t="shared" ref="S1219:V1219" si="545">J1188</f>
        <v>0</v>
      </c>
      <c r="T1219" s="148">
        <f t="shared" si="545"/>
        <v>0</v>
      </c>
      <c r="U1219" s="148">
        <f t="shared" si="545"/>
        <v>0</v>
      </c>
      <c r="V1219" s="148">
        <f t="shared" si="545"/>
        <v>0</v>
      </c>
      <c r="W1219" s="494"/>
    </row>
    <row r="1220" spans="1:23" ht="15.75" customHeight="1">
      <c r="A1220" s="152"/>
      <c r="B1220" s="152"/>
      <c r="C1220" s="152"/>
      <c r="D1220" s="152"/>
      <c r="E1220" s="152"/>
      <c r="F1220" s="152"/>
      <c r="G1220" s="152"/>
      <c r="H1220" s="152"/>
      <c r="I1220" s="152"/>
      <c r="J1220" s="152"/>
      <c r="K1220" s="152"/>
      <c r="L1220" s="143"/>
      <c r="M1220" s="143"/>
      <c r="N1220" s="143"/>
      <c r="O1220" s="74"/>
      <c r="P1220" s="498">
        <f t="shared" ref="P1220:V1220" si="546">C1189</f>
        <v>0</v>
      </c>
      <c r="Q1220" s="506">
        <f t="shared" si="546"/>
        <v>0</v>
      </c>
      <c r="R1220" s="506">
        <f t="shared" si="546"/>
        <v>0</v>
      </c>
      <c r="S1220" s="157">
        <f t="shared" si="546"/>
        <v>0</v>
      </c>
      <c r="T1220" s="157">
        <f t="shared" si="546"/>
        <v>0</v>
      </c>
      <c r="U1220" s="157">
        <f t="shared" si="546"/>
        <v>0</v>
      </c>
      <c r="V1220" s="157">
        <f t="shared" si="546"/>
        <v>0</v>
      </c>
      <c r="W1220" s="493">
        <f>SUM(S1221:V1221)</f>
        <v>0</v>
      </c>
    </row>
    <row r="1221" spans="1:23" ht="15.75" customHeight="1">
      <c r="A1221" s="152"/>
      <c r="B1221" s="152"/>
      <c r="C1221" s="152"/>
      <c r="D1221" s="152"/>
      <c r="E1221" s="152"/>
      <c r="F1221" s="152"/>
      <c r="G1221" s="152"/>
      <c r="H1221" s="152"/>
      <c r="I1221" s="152"/>
      <c r="J1221" s="152"/>
      <c r="K1221" s="152"/>
      <c r="L1221" s="143"/>
      <c r="M1221" s="143"/>
      <c r="N1221" s="143"/>
      <c r="O1221" s="74"/>
      <c r="P1221" s="494"/>
      <c r="Q1221" s="494"/>
      <c r="R1221" s="494"/>
      <c r="S1221" s="148">
        <f t="shared" ref="S1221:V1221" si="547">J1189</f>
        <v>0</v>
      </c>
      <c r="T1221" s="148">
        <f t="shared" si="547"/>
        <v>0</v>
      </c>
      <c r="U1221" s="148">
        <f t="shared" si="547"/>
        <v>0</v>
      </c>
      <c r="V1221" s="148">
        <f t="shared" si="547"/>
        <v>0</v>
      </c>
      <c r="W1221" s="494"/>
    </row>
    <row r="1222" spans="1:23" ht="15.75" customHeight="1">
      <c r="A1222" s="152"/>
      <c r="B1222" s="152"/>
      <c r="C1222" s="152"/>
      <c r="D1222" s="152"/>
      <c r="E1222" s="152"/>
      <c r="F1222" s="152"/>
      <c r="G1222" s="152"/>
      <c r="H1222" s="152"/>
      <c r="I1222" s="152"/>
      <c r="J1222" s="152"/>
      <c r="K1222" s="152"/>
      <c r="L1222" s="143"/>
      <c r="M1222" s="143"/>
      <c r="N1222" s="143"/>
      <c r="O1222" s="74"/>
      <c r="P1222" s="74"/>
      <c r="Q1222" s="160"/>
      <c r="R1222" s="160"/>
      <c r="S1222" s="160"/>
      <c r="T1222" s="160"/>
      <c r="U1222" s="161"/>
      <c r="V1222" s="143"/>
      <c r="W1222" s="143"/>
    </row>
    <row r="1223" spans="1:23" ht="15.75" customHeight="1">
      <c r="A1223" s="152"/>
      <c r="B1223" s="152"/>
      <c r="C1223" s="152"/>
      <c r="D1223" s="152"/>
      <c r="E1223" s="152"/>
      <c r="F1223" s="152"/>
      <c r="G1223" s="152"/>
      <c r="H1223" s="152"/>
      <c r="I1223" s="152"/>
      <c r="J1223" s="152"/>
      <c r="K1223" s="152"/>
      <c r="L1223" s="143"/>
      <c r="M1223" s="143"/>
      <c r="N1223" s="143"/>
      <c r="O1223" s="74"/>
      <c r="P1223" s="74"/>
      <c r="Q1223" s="160"/>
      <c r="R1223" s="160"/>
      <c r="S1223" s="160"/>
      <c r="T1223" s="160"/>
      <c r="U1223" s="161"/>
      <c r="V1223" s="143"/>
      <c r="W1223" s="143"/>
    </row>
    <row r="1224" spans="1:23" ht="15.75" customHeight="1">
      <c r="A1224" s="152"/>
      <c r="B1224" s="152"/>
      <c r="C1224" s="152"/>
      <c r="D1224" s="152"/>
      <c r="E1224" s="152"/>
      <c r="F1224" s="152"/>
      <c r="G1224" s="152"/>
      <c r="H1224" s="152"/>
      <c r="I1224" s="152"/>
      <c r="J1224" s="152"/>
      <c r="K1224" s="152"/>
      <c r="L1224" s="143"/>
      <c r="M1224" s="143"/>
      <c r="N1224" s="143"/>
      <c r="O1224" s="74"/>
      <c r="P1224" s="500" t="str">
        <f>CONCATENATE("Tabla X  - Programa ",A1226)</f>
        <v>Tabla X  - Programa 4.27. Gestion del riesgo de desastres para un territorio seguro</v>
      </c>
      <c r="Q1224" s="501"/>
      <c r="R1224" s="501"/>
      <c r="S1224" s="501"/>
      <c r="T1224" s="501"/>
      <c r="U1224" s="501"/>
      <c r="V1224" s="501"/>
      <c r="W1224" s="501"/>
    </row>
    <row r="1225" spans="1:23" ht="15.75" customHeight="1">
      <c r="A1225" s="526" t="s">
        <v>2</v>
      </c>
      <c r="B1225" s="527" t="s">
        <v>3</v>
      </c>
      <c r="D1225" s="141"/>
      <c r="E1225" s="141"/>
      <c r="F1225" s="141"/>
      <c r="G1225" s="141"/>
      <c r="H1225" s="141"/>
      <c r="I1225" s="141"/>
      <c r="J1225" s="141"/>
      <c r="K1225" s="141"/>
      <c r="L1225" s="141"/>
      <c r="M1225" s="142"/>
      <c r="O1225" s="74"/>
      <c r="P1225" s="501"/>
      <c r="Q1225" s="501"/>
      <c r="R1225" s="501"/>
      <c r="S1225" s="501"/>
      <c r="T1225" s="501"/>
      <c r="U1225" s="501"/>
      <c r="V1225" s="501"/>
      <c r="W1225" s="501"/>
    </row>
    <row r="1226" spans="1:23" ht="15.75" customHeight="1">
      <c r="A1226" s="528" t="s">
        <v>1011</v>
      </c>
      <c r="B1226" s="529" t="s">
        <v>1037</v>
      </c>
      <c r="D1226" s="141"/>
      <c r="E1226" s="141"/>
      <c r="F1226" s="141"/>
      <c r="G1226" s="141"/>
      <c r="H1226" s="141"/>
      <c r="I1226" s="141"/>
      <c r="J1226" s="144"/>
      <c r="K1226" s="144"/>
      <c r="L1226" s="144"/>
      <c r="M1226" s="145"/>
      <c r="O1226" s="74"/>
      <c r="P1226" s="499" t="s">
        <v>2286</v>
      </c>
      <c r="Q1226" s="502" t="s">
        <v>12071</v>
      </c>
      <c r="R1226" s="496"/>
      <c r="S1226" s="496"/>
      <c r="T1226" s="496"/>
      <c r="U1226" s="496"/>
      <c r="V1226" s="496"/>
      <c r="W1226" s="503"/>
    </row>
    <row r="1227" spans="1:23" ht="15.75" customHeight="1">
      <c r="A1227" s="530"/>
      <c r="B1227" s="531" t="s">
        <v>1219</v>
      </c>
      <c r="D1227" s="141"/>
      <c r="E1227" s="141"/>
      <c r="F1227" s="141"/>
      <c r="G1227" s="141"/>
      <c r="H1227" s="141"/>
      <c r="I1227" s="141"/>
      <c r="J1227" s="144"/>
      <c r="K1227" s="144"/>
      <c r="L1227" s="144"/>
      <c r="M1227" s="145"/>
      <c r="O1227" s="74"/>
      <c r="P1227" s="494"/>
      <c r="Q1227" s="147" t="s">
        <v>12044</v>
      </c>
      <c r="R1227" s="147" t="s">
        <v>12045</v>
      </c>
      <c r="S1227" s="146">
        <v>2024</v>
      </c>
      <c r="T1227" s="146">
        <v>2025</v>
      </c>
      <c r="U1227" s="146">
        <v>2026</v>
      </c>
      <c r="V1227" s="146">
        <v>2027</v>
      </c>
      <c r="W1227" s="147" t="s">
        <v>2289</v>
      </c>
    </row>
    <row r="1228" spans="1:23" ht="15.75" customHeight="1">
      <c r="A1228" s="530"/>
      <c r="B1228" s="531" t="s">
        <v>1012</v>
      </c>
      <c r="D1228" s="141"/>
      <c r="E1228" s="141"/>
      <c r="F1228" s="141"/>
      <c r="G1228" s="141"/>
      <c r="H1228" s="141"/>
      <c r="I1228" s="141"/>
      <c r="J1228" s="144"/>
      <c r="K1228" s="144"/>
      <c r="L1228" s="144"/>
      <c r="M1228" s="145"/>
      <c r="O1228" s="74"/>
      <c r="P1228" s="495" t="str">
        <f>B1226</f>
        <v>Atender el 100% de la población afectada por emergencias calamidades o desastres con respuesta integral</v>
      </c>
      <c r="Q1228" s="496"/>
      <c r="R1228" s="496"/>
      <c r="S1228" s="496"/>
      <c r="T1228" s="496"/>
      <c r="U1228" s="496"/>
      <c r="V1228" s="496"/>
      <c r="W1228" s="503"/>
    </row>
    <row r="1229" spans="1:23" ht="15.75" customHeight="1">
      <c r="A1229" s="530"/>
      <c r="B1229" s="531" t="s">
        <v>1029</v>
      </c>
      <c r="D1229" s="141"/>
      <c r="E1229" s="141"/>
      <c r="F1229" s="141"/>
      <c r="G1229" s="141"/>
      <c r="H1229" s="141"/>
      <c r="I1229" s="141"/>
      <c r="J1229" s="144"/>
      <c r="K1229" s="144"/>
      <c r="L1229" s="144"/>
      <c r="M1229" s="145"/>
      <c r="O1229" s="74"/>
      <c r="P1229" s="498">
        <f t="shared" ref="P1229:V1229" si="548">C1226</f>
        <v>0</v>
      </c>
      <c r="Q1229" s="506">
        <f t="shared" si="548"/>
        <v>0</v>
      </c>
      <c r="R1229" s="506">
        <f t="shared" si="548"/>
        <v>0</v>
      </c>
      <c r="S1229" s="157">
        <f t="shared" si="548"/>
        <v>0</v>
      </c>
      <c r="T1229" s="157">
        <f t="shared" si="548"/>
        <v>0</v>
      </c>
      <c r="U1229" s="157">
        <f t="shared" si="548"/>
        <v>0</v>
      </c>
      <c r="V1229" s="157">
        <f t="shared" si="548"/>
        <v>0</v>
      </c>
      <c r="W1229" s="493">
        <f>SUM(S1230:V1230)</f>
        <v>0</v>
      </c>
    </row>
    <row r="1230" spans="1:23" ht="15.75" customHeight="1">
      <c r="A1230" s="530"/>
      <c r="B1230" s="531" t="s">
        <v>1021</v>
      </c>
      <c r="D1230" s="141"/>
      <c r="E1230" s="141"/>
      <c r="F1230" s="141"/>
      <c r="G1230" s="141"/>
      <c r="H1230" s="141"/>
      <c r="I1230" s="141"/>
      <c r="J1230" s="144"/>
      <c r="K1230" s="144"/>
      <c r="L1230" s="144"/>
      <c r="M1230" s="145"/>
      <c r="O1230" s="74"/>
      <c r="P1230" s="494"/>
      <c r="Q1230" s="494"/>
      <c r="R1230" s="494"/>
      <c r="S1230" s="148">
        <f t="shared" ref="S1230:V1230" si="549">J1226</f>
        <v>0</v>
      </c>
      <c r="T1230" s="148">
        <f t="shared" si="549"/>
        <v>0</v>
      </c>
      <c r="U1230" s="148">
        <f t="shared" si="549"/>
        <v>0</v>
      </c>
      <c r="V1230" s="148">
        <f t="shared" si="549"/>
        <v>0</v>
      </c>
      <c r="W1230" s="494"/>
    </row>
    <row r="1231" spans="1:23" ht="15.75" customHeight="1">
      <c r="A1231" s="532"/>
      <c r="B1231" s="533" t="s">
        <v>1650</v>
      </c>
      <c r="D1231" s="149"/>
      <c r="E1231" s="149"/>
      <c r="F1231" s="149"/>
      <c r="G1231" s="149"/>
      <c r="H1231" s="149"/>
      <c r="I1231" s="149"/>
      <c r="J1231" s="150"/>
      <c r="K1231" s="150"/>
      <c r="L1231" s="150"/>
      <c r="M1231" s="151"/>
      <c r="O1231" s="74"/>
      <c r="P1231" s="498">
        <f t="shared" ref="P1231:V1231" si="550">C1227</f>
        <v>0</v>
      </c>
      <c r="Q1231" s="506">
        <f t="shared" si="550"/>
        <v>0</v>
      </c>
      <c r="R1231" s="506">
        <f t="shared" si="550"/>
        <v>0</v>
      </c>
      <c r="S1231" s="148">
        <f t="shared" si="550"/>
        <v>0</v>
      </c>
      <c r="T1231" s="148">
        <f t="shared" si="550"/>
        <v>0</v>
      </c>
      <c r="U1231" s="148">
        <f t="shared" si="550"/>
        <v>0</v>
      </c>
      <c r="V1231" s="148">
        <f t="shared" si="550"/>
        <v>0</v>
      </c>
      <c r="W1231" s="493">
        <f>SUM(S1232:V1232)</f>
        <v>0</v>
      </c>
    </row>
    <row r="1232" spans="1:23" ht="15.75" customHeight="1">
      <c r="A1232" s="152"/>
      <c r="B1232" s="152"/>
      <c r="C1232" s="152"/>
      <c r="D1232" s="152"/>
      <c r="E1232" s="152"/>
      <c r="F1232" s="152"/>
      <c r="G1232" s="152"/>
      <c r="H1232" s="152"/>
      <c r="I1232" s="152"/>
      <c r="J1232" s="152"/>
      <c r="K1232" s="152"/>
      <c r="L1232" s="143"/>
      <c r="M1232" s="143"/>
      <c r="N1232" s="143"/>
      <c r="O1232" s="74"/>
      <c r="P1232" s="494"/>
      <c r="Q1232" s="494"/>
      <c r="R1232" s="494"/>
      <c r="S1232" s="148">
        <f t="shared" ref="S1232:V1232" si="551">J1227</f>
        <v>0</v>
      </c>
      <c r="T1232" s="148">
        <f t="shared" si="551"/>
        <v>0</v>
      </c>
      <c r="U1232" s="148">
        <f t="shared" si="551"/>
        <v>0</v>
      </c>
      <c r="V1232" s="148">
        <f t="shared" si="551"/>
        <v>0</v>
      </c>
      <c r="W1232" s="494"/>
    </row>
    <row r="1233" spans="16:23" ht="15.75" customHeight="1">
      <c r="P1233" s="498">
        <f t="shared" ref="P1233:V1233" si="552">C1228</f>
        <v>0</v>
      </c>
      <c r="Q1233" s="506">
        <f t="shared" si="552"/>
        <v>0</v>
      </c>
      <c r="R1233" s="506">
        <f t="shared" si="552"/>
        <v>0</v>
      </c>
      <c r="S1233" s="148">
        <f t="shared" si="552"/>
        <v>0</v>
      </c>
      <c r="T1233" s="148">
        <f t="shared" si="552"/>
        <v>0</v>
      </c>
      <c r="U1233" s="148">
        <f t="shared" si="552"/>
        <v>0</v>
      </c>
      <c r="V1233" s="148">
        <f t="shared" si="552"/>
        <v>0</v>
      </c>
      <c r="W1233" s="493">
        <f>SUM(S1234:V1234)</f>
        <v>0</v>
      </c>
    </row>
    <row r="1234" spans="16:23" ht="15.75" customHeight="1">
      <c r="P1234" s="494"/>
      <c r="Q1234" s="494"/>
      <c r="R1234" s="494"/>
      <c r="S1234" s="148">
        <f t="shared" ref="S1234:V1234" si="553">J1228</f>
        <v>0</v>
      </c>
      <c r="T1234" s="148">
        <f t="shared" si="553"/>
        <v>0</v>
      </c>
      <c r="U1234" s="148">
        <f t="shared" si="553"/>
        <v>0</v>
      </c>
      <c r="V1234" s="148">
        <f t="shared" si="553"/>
        <v>0</v>
      </c>
      <c r="W1234" s="494"/>
    </row>
    <row r="1235" spans="16:23" ht="15.75" customHeight="1">
      <c r="P1235" s="498">
        <f t="shared" ref="P1235:V1235" si="554">C1229</f>
        <v>0</v>
      </c>
      <c r="Q1235" s="506">
        <f t="shared" si="554"/>
        <v>0</v>
      </c>
      <c r="R1235" s="506">
        <f t="shared" si="554"/>
        <v>0</v>
      </c>
      <c r="S1235" s="148">
        <f t="shared" si="554"/>
        <v>0</v>
      </c>
      <c r="T1235" s="148">
        <f t="shared" si="554"/>
        <v>0</v>
      </c>
      <c r="U1235" s="148">
        <f t="shared" si="554"/>
        <v>0</v>
      </c>
      <c r="V1235" s="148">
        <f t="shared" si="554"/>
        <v>0</v>
      </c>
      <c r="W1235" s="493">
        <f>SUM(S1236:V1236)</f>
        <v>0</v>
      </c>
    </row>
    <row r="1236" spans="16:23" ht="15.75" customHeight="1">
      <c r="P1236" s="494"/>
      <c r="Q1236" s="494"/>
      <c r="R1236" s="494"/>
      <c r="S1236" s="148">
        <f t="shared" ref="S1236:V1236" si="555">J1229</f>
        <v>0</v>
      </c>
      <c r="T1236" s="148">
        <f t="shared" si="555"/>
        <v>0</v>
      </c>
      <c r="U1236" s="148">
        <f t="shared" si="555"/>
        <v>0</v>
      </c>
      <c r="V1236" s="148">
        <f t="shared" si="555"/>
        <v>0</v>
      </c>
      <c r="W1236" s="494"/>
    </row>
    <row r="1237" spans="16:23" ht="15.75" customHeight="1">
      <c r="P1237" s="495" t="str">
        <f>B1230</f>
        <v>Reasentar 100 familias ubicadas en zonas de alto riesgo no mitigable a través de adquisición predial.</v>
      </c>
      <c r="Q1237" s="496"/>
      <c r="R1237" s="496"/>
      <c r="S1237" s="496"/>
      <c r="T1237" s="496"/>
      <c r="U1237" s="496"/>
      <c r="V1237" s="496"/>
      <c r="W1237" s="503"/>
    </row>
    <row r="1238" spans="16:23" ht="22.5" customHeight="1">
      <c r="P1238" s="498">
        <f t="shared" ref="P1238:V1238" si="556">C1230</f>
        <v>0</v>
      </c>
      <c r="Q1238" s="506">
        <f t="shared" si="556"/>
        <v>0</v>
      </c>
      <c r="R1238" s="506">
        <f t="shared" si="556"/>
        <v>0</v>
      </c>
      <c r="S1238" s="148">
        <f t="shared" si="556"/>
        <v>0</v>
      </c>
      <c r="T1238" s="148">
        <f t="shared" si="556"/>
        <v>0</v>
      </c>
      <c r="U1238" s="148">
        <f t="shared" si="556"/>
        <v>0</v>
      </c>
      <c r="V1238" s="148">
        <f t="shared" si="556"/>
        <v>0</v>
      </c>
      <c r="W1238" s="493">
        <f>SUM(S1239:V1239)</f>
        <v>0</v>
      </c>
    </row>
    <row r="1239" spans="16:23" ht="22.5" customHeight="1">
      <c r="P1239" s="494"/>
      <c r="Q1239" s="494"/>
      <c r="R1239" s="494"/>
      <c r="S1239" s="148">
        <f t="shared" ref="S1239:V1239" si="557">J1230</f>
        <v>0</v>
      </c>
      <c r="T1239" s="148">
        <f t="shared" si="557"/>
        <v>0</v>
      </c>
      <c r="U1239" s="148">
        <f t="shared" si="557"/>
        <v>0</v>
      </c>
      <c r="V1239" s="148">
        <f t="shared" si="557"/>
        <v>0</v>
      </c>
      <c r="W1239" s="494"/>
    </row>
    <row r="1240" spans="16:23" ht="22.5" customHeight="1">
      <c r="P1240" s="498">
        <f t="shared" ref="P1240:V1240" si="558">C1231</f>
        <v>0</v>
      </c>
      <c r="Q1240" s="506">
        <f t="shared" si="558"/>
        <v>0</v>
      </c>
      <c r="R1240" s="506">
        <f t="shared" si="558"/>
        <v>0</v>
      </c>
      <c r="S1240" s="148">
        <f t="shared" si="558"/>
        <v>0</v>
      </c>
      <c r="T1240" s="148">
        <f t="shared" si="558"/>
        <v>0</v>
      </c>
      <c r="U1240" s="148">
        <f t="shared" si="558"/>
        <v>0</v>
      </c>
      <c r="V1240" s="148">
        <f t="shared" si="558"/>
        <v>0</v>
      </c>
      <c r="W1240" s="493">
        <f>SUM(S1241:V1241)</f>
        <v>0</v>
      </c>
    </row>
    <row r="1241" spans="16:23" ht="22.5" customHeight="1">
      <c r="P1241" s="494"/>
      <c r="Q1241" s="494"/>
      <c r="R1241" s="494"/>
      <c r="S1241" s="148">
        <f t="shared" ref="S1241:V1241" si="559">J1231</f>
        <v>0</v>
      </c>
      <c r="T1241" s="148">
        <f t="shared" si="559"/>
        <v>0</v>
      </c>
      <c r="U1241" s="148">
        <f t="shared" si="559"/>
        <v>0</v>
      </c>
      <c r="V1241" s="148">
        <f t="shared" si="559"/>
        <v>0</v>
      </c>
      <c r="W1241" s="494"/>
    </row>
    <row r="1275" spans="1:23" ht="15.75" customHeight="1">
      <c r="A1275" s="526" t="s">
        <v>2</v>
      </c>
      <c r="B1275" s="527" t="s">
        <v>3</v>
      </c>
      <c r="D1275" s="141"/>
      <c r="E1275" s="141"/>
      <c r="F1275" s="141"/>
      <c r="G1275" s="141"/>
      <c r="H1275" s="141"/>
      <c r="I1275" s="141"/>
      <c r="J1275" s="141"/>
      <c r="K1275" s="141"/>
      <c r="L1275" s="141"/>
      <c r="M1275" s="142"/>
      <c r="O1275" s="74"/>
      <c r="P1275" s="500" t="str">
        <f>CONCATENATE("Tabla X  - Programa ",A1276)</f>
        <v>Tabla X  - Programa 4.28. Reduccion de emisiones y control del deterioro ambiental</v>
      </c>
      <c r="Q1275" s="501"/>
      <c r="R1275" s="501"/>
      <c r="S1275" s="501"/>
      <c r="T1275" s="501"/>
      <c r="U1275" s="501"/>
      <c r="V1275" s="501"/>
      <c r="W1275" s="501"/>
    </row>
    <row r="1276" spans="1:23" ht="15.75" customHeight="1">
      <c r="A1276" s="528" t="s">
        <v>866</v>
      </c>
      <c r="B1276" s="529" t="s">
        <v>926</v>
      </c>
      <c r="D1276" s="141"/>
      <c r="E1276" s="141"/>
      <c r="F1276" s="141"/>
      <c r="G1276" s="141"/>
      <c r="H1276" s="141"/>
      <c r="I1276" s="141"/>
      <c r="J1276" s="144"/>
      <c r="K1276" s="144"/>
      <c r="L1276" s="144"/>
      <c r="M1276" s="145"/>
      <c r="O1276" s="74"/>
      <c r="P1276" s="499" t="s">
        <v>2286</v>
      </c>
      <c r="Q1276" s="502" t="s">
        <v>12072</v>
      </c>
      <c r="R1276" s="496"/>
      <c r="S1276" s="496"/>
      <c r="T1276" s="496"/>
      <c r="U1276" s="496"/>
      <c r="V1276" s="496"/>
      <c r="W1276" s="503"/>
    </row>
    <row r="1277" spans="1:23" ht="15.75" customHeight="1">
      <c r="A1277" s="530"/>
      <c r="B1277" s="531" t="s">
        <v>876</v>
      </c>
      <c r="D1277" s="141"/>
      <c r="E1277" s="141"/>
      <c r="F1277" s="141"/>
      <c r="G1277" s="141"/>
      <c r="H1277" s="141"/>
      <c r="I1277" s="141"/>
      <c r="J1277" s="144"/>
      <c r="K1277" s="144"/>
      <c r="L1277" s="144"/>
      <c r="M1277" s="145"/>
      <c r="O1277" s="74"/>
      <c r="P1277" s="494"/>
      <c r="Q1277" s="147" t="s">
        <v>12044</v>
      </c>
      <c r="R1277" s="147" t="s">
        <v>12045</v>
      </c>
      <c r="S1277" s="146">
        <v>2024</v>
      </c>
      <c r="T1277" s="146">
        <v>2025</v>
      </c>
      <c r="U1277" s="146">
        <v>2026</v>
      </c>
      <c r="V1277" s="146">
        <v>2027</v>
      </c>
      <c r="W1277" s="147" t="s">
        <v>2289</v>
      </c>
    </row>
    <row r="1278" spans="1:23" ht="15.75" customHeight="1">
      <c r="A1278" s="530"/>
      <c r="B1278" s="531" t="s">
        <v>911</v>
      </c>
      <c r="D1278" s="141"/>
      <c r="E1278" s="141"/>
      <c r="F1278" s="141"/>
      <c r="G1278" s="141"/>
      <c r="H1278" s="141"/>
      <c r="I1278" s="141"/>
      <c r="J1278" s="144"/>
      <c r="K1278" s="144"/>
      <c r="L1278" s="144"/>
      <c r="M1278" s="145"/>
      <c r="O1278" s="74"/>
      <c r="P1278" s="495" t="str">
        <f>B1276</f>
        <v xml:space="preserve"> Implementar (1) un instrumento financiero para la renovación del parque automotor de los vehículos de transporte de carga (FonCarga).</v>
      </c>
      <c r="Q1278" s="496"/>
      <c r="R1278" s="496"/>
      <c r="S1278" s="496"/>
      <c r="T1278" s="496"/>
      <c r="U1278" s="496"/>
      <c r="V1278" s="496"/>
      <c r="W1278" s="503"/>
    </row>
    <row r="1279" spans="1:23" ht="15.75" customHeight="1">
      <c r="A1279" s="530"/>
      <c r="B1279" s="531" t="s">
        <v>902</v>
      </c>
      <c r="D1279" s="141"/>
      <c r="E1279" s="141"/>
      <c r="F1279" s="141"/>
      <c r="G1279" s="141"/>
      <c r="H1279" s="141"/>
      <c r="I1279" s="141"/>
      <c r="J1279" s="144"/>
      <c r="K1279" s="144"/>
      <c r="L1279" s="144"/>
      <c r="M1279" s="145"/>
      <c r="O1279" s="74"/>
      <c r="P1279" s="498">
        <f t="shared" ref="P1279:V1279" si="560">C1276</f>
        <v>0</v>
      </c>
      <c r="Q1279" s="506">
        <f t="shared" si="560"/>
        <v>0</v>
      </c>
      <c r="R1279" s="506">
        <f t="shared" si="560"/>
        <v>0</v>
      </c>
      <c r="S1279" s="153">
        <f t="shared" si="560"/>
        <v>0</v>
      </c>
      <c r="T1279" s="153">
        <f t="shared" si="560"/>
        <v>0</v>
      </c>
      <c r="U1279" s="153">
        <f t="shared" si="560"/>
        <v>0</v>
      </c>
      <c r="V1279" s="153">
        <f t="shared" si="560"/>
        <v>0</v>
      </c>
      <c r="W1279" s="493">
        <f>SUM(S1280:V1280)</f>
        <v>0</v>
      </c>
    </row>
    <row r="1280" spans="1:23" ht="15.75" customHeight="1">
      <c r="A1280" s="530"/>
      <c r="B1280" s="531" t="s">
        <v>919</v>
      </c>
      <c r="D1280" s="141"/>
      <c r="E1280" s="141"/>
      <c r="F1280" s="141"/>
      <c r="G1280" s="141"/>
      <c r="H1280" s="141"/>
      <c r="I1280" s="141"/>
      <c r="J1280" s="144"/>
      <c r="K1280" s="144"/>
      <c r="L1280" s="144"/>
      <c r="M1280" s="145"/>
      <c r="O1280" s="74"/>
      <c r="P1280" s="494"/>
      <c r="Q1280" s="494"/>
      <c r="R1280" s="494"/>
      <c r="S1280" s="148">
        <f t="shared" ref="S1280:V1280" si="561">J1276</f>
        <v>0</v>
      </c>
      <c r="T1280" s="148">
        <f t="shared" si="561"/>
        <v>0</v>
      </c>
      <c r="U1280" s="148">
        <f t="shared" si="561"/>
        <v>0</v>
      </c>
      <c r="V1280" s="148">
        <f t="shared" si="561"/>
        <v>0</v>
      </c>
      <c r="W1280" s="494"/>
    </row>
    <row r="1281" spans="1:23" ht="15.75" customHeight="1">
      <c r="A1281" s="530"/>
      <c r="B1281" s="531" t="s">
        <v>883</v>
      </c>
      <c r="D1281" s="141"/>
      <c r="E1281" s="141"/>
      <c r="F1281" s="141"/>
      <c r="G1281" s="141"/>
      <c r="H1281" s="141"/>
      <c r="I1281" s="141"/>
      <c r="J1281" s="144"/>
      <c r="K1281" s="144"/>
      <c r="L1281" s="144"/>
      <c r="M1281" s="145"/>
      <c r="O1281" s="74"/>
      <c r="P1281" s="498">
        <f t="shared" ref="P1281:V1281" si="562">C1277</f>
        <v>0</v>
      </c>
      <c r="Q1281" s="506">
        <f t="shared" si="562"/>
        <v>0</v>
      </c>
      <c r="R1281" s="506">
        <f t="shared" si="562"/>
        <v>0</v>
      </c>
      <c r="S1281" s="153">
        <f t="shared" si="562"/>
        <v>0</v>
      </c>
      <c r="T1281" s="153">
        <f t="shared" si="562"/>
        <v>0</v>
      </c>
      <c r="U1281" s="153">
        <f t="shared" si="562"/>
        <v>0</v>
      </c>
      <c r="V1281" s="153">
        <f t="shared" si="562"/>
        <v>0</v>
      </c>
      <c r="W1281" s="493">
        <f>SUM(S1282:V1282)</f>
        <v>0</v>
      </c>
    </row>
    <row r="1282" spans="1:23" ht="15.75" customHeight="1">
      <c r="A1282" s="530"/>
      <c r="B1282" s="531" t="s">
        <v>895</v>
      </c>
      <c r="D1282" s="141"/>
      <c r="E1282" s="141"/>
      <c r="F1282" s="141"/>
      <c r="G1282" s="141"/>
      <c r="H1282" s="141"/>
      <c r="I1282" s="141"/>
      <c r="J1282" s="144"/>
      <c r="K1282" s="144"/>
      <c r="L1282" s="144"/>
      <c r="M1282" s="145"/>
      <c r="O1282" s="74"/>
      <c r="P1282" s="494"/>
      <c r="Q1282" s="494"/>
      <c r="R1282" s="494"/>
      <c r="S1282" s="148">
        <f t="shared" ref="S1282:V1282" si="563">J1277</f>
        <v>0</v>
      </c>
      <c r="T1282" s="148">
        <f t="shared" si="563"/>
        <v>0</v>
      </c>
      <c r="U1282" s="148">
        <f t="shared" si="563"/>
        <v>0</v>
      </c>
      <c r="V1282" s="148">
        <f t="shared" si="563"/>
        <v>0</v>
      </c>
      <c r="W1282" s="494"/>
    </row>
    <row r="1283" spans="1:23" ht="15.75" customHeight="1">
      <c r="A1283" s="530"/>
      <c r="B1283" s="531" t="s">
        <v>889</v>
      </c>
      <c r="D1283" s="141"/>
      <c r="E1283" s="141"/>
      <c r="F1283" s="141"/>
      <c r="G1283" s="141"/>
      <c r="H1283" s="141"/>
      <c r="I1283" s="141"/>
      <c r="J1283" s="144"/>
      <c r="K1283" s="144"/>
      <c r="L1283" s="144"/>
      <c r="M1283" s="145"/>
      <c r="O1283" s="74"/>
      <c r="P1283" s="498">
        <f t="shared" ref="P1283:V1283" si="564">C1278</f>
        <v>0</v>
      </c>
      <c r="Q1283" s="506">
        <f t="shared" si="564"/>
        <v>0</v>
      </c>
      <c r="R1283" s="506">
        <f t="shared" si="564"/>
        <v>0</v>
      </c>
      <c r="S1283" s="148">
        <f t="shared" si="564"/>
        <v>0</v>
      </c>
      <c r="T1283" s="148">
        <f t="shared" si="564"/>
        <v>0</v>
      </c>
      <c r="U1283" s="148">
        <f t="shared" si="564"/>
        <v>0</v>
      </c>
      <c r="V1283" s="148">
        <f t="shared" si="564"/>
        <v>0</v>
      </c>
      <c r="W1283" s="493">
        <f>SUM(S1284:V1284)</f>
        <v>0</v>
      </c>
    </row>
    <row r="1284" spans="1:23" ht="15.75" customHeight="1">
      <c r="A1284" s="530"/>
      <c r="B1284" s="531" t="s">
        <v>867</v>
      </c>
      <c r="D1284" s="141"/>
      <c r="E1284" s="141"/>
      <c r="F1284" s="141"/>
      <c r="G1284" s="141"/>
      <c r="H1284" s="141"/>
      <c r="I1284" s="141"/>
      <c r="J1284" s="144"/>
      <c r="K1284" s="144"/>
      <c r="L1284" s="144"/>
      <c r="M1284" s="145"/>
      <c r="O1284" s="74"/>
      <c r="P1284" s="494"/>
      <c r="Q1284" s="494"/>
      <c r="R1284" s="494"/>
      <c r="S1284" s="148">
        <f t="shared" ref="S1284:V1284" si="565">J1278</f>
        <v>0</v>
      </c>
      <c r="T1284" s="148">
        <f t="shared" si="565"/>
        <v>0</v>
      </c>
      <c r="U1284" s="148">
        <f t="shared" si="565"/>
        <v>0</v>
      </c>
      <c r="V1284" s="148">
        <f t="shared" si="565"/>
        <v>0</v>
      </c>
      <c r="W1284" s="494"/>
    </row>
    <row r="1285" spans="1:23" ht="15.75" customHeight="1">
      <c r="A1285" s="532"/>
      <c r="B1285" s="533" t="s">
        <v>934</v>
      </c>
      <c r="D1285" s="149"/>
      <c r="E1285" s="149"/>
      <c r="F1285" s="149"/>
      <c r="G1285" s="149"/>
      <c r="H1285" s="149"/>
      <c r="I1285" s="149"/>
      <c r="J1285" s="150"/>
      <c r="K1285" s="150"/>
      <c r="L1285" s="150"/>
      <c r="M1285" s="151"/>
      <c r="O1285" s="74"/>
      <c r="P1285" s="498">
        <f t="shared" ref="P1285:V1285" si="566">C1279</f>
        <v>0</v>
      </c>
      <c r="Q1285" s="506">
        <f t="shared" si="566"/>
        <v>0</v>
      </c>
      <c r="R1285" s="506">
        <f t="shared" si="566"/>
        <v>0</v>
      </c>
      <c r="S1285" s="148">
        <f t="shared" si="566"/>
        <v>0</v>
      </c>
      <c r="T1285" s="148">
        <f t="shared" si="566"/>
        <v>0</v>
      </c>
      <c r="U1285" s="148">
        <f t="shared" si="566"/>
        <v>0</v>
      </c>
      <c r="V1285" s="148">
        <f t="shared" si="566"/>
        <v>0</v>
      </c>
      <c r="W1285" s="493">
        <f>SUM(S1286:V1286)</f>
        <v>0</v>
      </c>
    </row>
    <row r="1286" spans="1:23" ht="15.75" customHeight="1">
      <c r="A1286" s="152"/>
      <c r="B1286" s="152"/>
      <c r="C1286" s="152"/>
      <c r="D1286" s="152"/>
      <c r="E1286" s="152"/>
      <c r="F1286" s="152"/>
      <c r="G1286" s="152"/>
      <c r="H1286" s="152"/>
      <c r="I1286" s="152"/>
      <c r="J1286" s="152"/>
      <c r="K1286" s="152"/>
      <c r="L1286" s="143"/>
      <c r="M1286" s="143"/>
      <c r="N1286" s="143"/>
      <c r="O1286" s="74"/>
      <c r="P1286" s="494"/>
      <c r="Q1286" s="494"/>
      <c r="R1286" s="494"/>
      <c r="S1286" s="148">
        <f t="shared" ref="S1286:V1286" si="567">J1279</f>
        <v>0</v>
      </c>
      <c r="T1286" s="148">
        <f t="shared" si="567"/>
        <v>0</v>
      </c>
      <c r="U1286" s="148">
        <f t="shared" si="567"/>
        <v>0</v>
      </c>
      <c r="V1286" s="148">
        <f t="shared" si="567"/>
        <v>0</v>
      </c>
      <c r="W1286" s="494"/>
    </row>
    <row r="1287" spans="1:23" ht="15.75" customHeight="1">
      <c r="A1287" s="152"/>
      <c r="B1287" s="152"/>
      <c r="C1287" s="152"/>
      <c r="D1287" s="152"/>
      <c r="E1287" s="152"/>
      <c r="F1287" s="152"/>
      <c r="G1287" s="152"/>
      <c r="H1287" s="152"/>
      <c r="I1287" s="152"/>
      <c r="J1287" s="152"/>
      <c r="K1287" s="152"/>
      <c r="L1287" s="143"/>
      <c r="M1287" s="143"/>
      <c r="N1287" s="143"/>
      <c r="O1287" s="74"/>
      <c r="P1287" s="498">
        <f t="shared" ref="P1287:V1287" si="568">C1280</f>
        <v>0</v>
      </c>
      <c r="Q1287" s="506">
        <f t="shared" si="568"/>
        <v>0</v>
      </c>
      <c r="R1287" s="506">
        <f t="shared" si="568"/>
        <v>0</v>
      </c>
      <c r="S1287" s="155">
        <f t="shared" si="568"/>
        <v>0</v>
      </c>
      <c r="T1287" s="155">
        <f t="shared" si="568"/>
        <v>0</v>
      </c>
      <c r="U1287" s="155">
        <f t="shared" si="568"/>
        <v>0</v>
      </c>
      <c r="V1287" s="155">
        <f t="shared" si="568"/>
        <v>0</v>
      </c>
      <c r="W1287" s="493">
        <f>SUM(S1288:V1288)</f>
        <v>0</v>
      </c>
    </row>
    <row r="1288" spans="1:23" ht="15.75" customHeight="1">
      <c r="A1288" s="152"/>
      <c r="B1288" s="152"/>
      <c r="C1288" s="152"/>
      <c r="D1288" s="152"/>
      <c r="E1288" s="152"/>
      <c r="F1288" s="152"/>
      <c r="G1288" s="152"/>
      <c r="H1288" s="152"/>
      <c r="I1288" s="152"/>
      <c r="J1288" s="152"/>
      <c r="K1288" s="152"/>
      <c r="L1288" s="143"/>
      <c r="M1288" s="143"/>
      <c r="N1288" s="143"/>
      <c r="O1288" s="74"/>
      <c r="P1288" s="494"/>
      <c r="Q1288" s="494"/>
      <c r="R1288" s="494"/>
      <c r="S1288" s="148">
        <f t="shared" ref="S1288:V1288" si="569">J1280</f>
        <v>0</v>
      </c>
      <c r="T1288" s="148">
        <f t="shared" si="569"/>
        <v>0</v>
      </c>
      <c r="U1288" s="148">
        <f t="shared" si="569"/>
        <v>0</v>
      </c>
      <c r="V1288" s="148">
        <f t="shared" si="569"/>
        <v>0</v>
      </c>
      <c r="W1288" s="494"/>
    </row>
    <row r="1289" spans="1:23" ht="15.75" customHeight="1">
      <c r="A1289" s="152"/>
      <c r="B1289" s="152"/>
      <c r="C1289" s="152"/>
      <c r="D1289" s="152"/>
      <c r="E1289" s="152"/>
      <c r="F1289" s="152"/>
      <c r="G1289" s="152"/>
      <c r="H1289" s="152"/>
      <c r="I1289" s="152"/>
      <c r="J1289" s="152"/>
      <c r="K1289" s="152"/>
      <c r="L1289" s="143"/>
      <c r="M1289" s="143"/>
      <c r="N1289" s="143"/>
      <c r="O1289" s="74"/>
      <c r="P1289" s="498">
        <f t="shared" ref="P1289:V1289" si="570">C1281</f>
        <v>0</v>
      </c>
      <c r="Q1289" s="506">
        <f t="shared" si="570"/>
        <v>0</v>
      </c>
      <c r="R1289" s="506">
        <f t="shared" si="570"/>
        <v>0</v>
      </c>
      <c r="S1289" s="155">
        <f t="shared" si="570"/>
        <v>0</v>
      </c>
      <c r="T1289" s="155">
        <f t="shared" si="570"/>
        <v>0</v>
      </c>
      <c r="U1289" s="155">
        <f t="shared" si="570"/>
        <v>0</v>
      </c>
      <c r="V1289" s="155">
        <f t="shared" si="570"/>
        <v>0</v>
      </c>
      <c r="W1289" s="493">
        <f>SUM(S1290:V1290)</f>
        <v>0</v>
      </c>
    </row>
    <row r="1290" spans="1:23" ht="33" customHeight="1">
      <c r="A1290" s="152"/>
      <c r="B1290" s="152"/>
      <c r="C1290" s="152"/>
      <c r="D1290" s="152"/>
      <c r="E1290" s="152"/>
      <c r="F1290" s="152"/>
      <c r="G1290" s="152"/>
      <c r="H1290" s="152"/>
      <c r="I1290" s="152"/>
      <c r="J1290" s="152"/>
      <c r="K1290" s="152"/>
      <c r="L1290" s="143"/>
      <c r="M1290" s="143"/>
      <c r="N1290" s="143"/>
      <c r="O1290" s="74"/>
      <c r="P1290" s="494"/>
      <c r="Q1290" s="494"/>
      <c r="R1290" s="494"/>
      <c r="S1290" s="148">
        <f t="shared" ref="S1290:V1290" si="571">J1281</f>
        <v>0</v>
      </c>
      <c r="T1290" s="148">
        <f t="shared" si="571"/>
        <v>0</v>
      </c>
      <c r="U1290" s="148">
        <f t="shared" si="571"/>
        <v>0</v>
      </c>
      <c r="V1290" s="148">
        <f t="shared" si="571"/>
        <v>0</v>
      </c>
      <c r="W1290" s="494"/>
    </row>
    <row r="1291" spans="1:23" ht="33" customHeight="1">
      <c r="A1291" s="152"/>
      <c r="B1291" s="152"/>
      <c r="C1291" s="152"/>
      <c r="D1291" s="152"/>
      <c r="E1291" s="152"/>
      <c r="F1291" s="152"/>
      <c r="G1291" s="152"/>
      <c r="H1291" s="152"/>
      <c r="I1291" s="152"/>
      <c r="J1291" s="152"/>
      <c r="K1291" s="152"/>
      <c r="L1291" s="143"/>
      <c r="M1291" s="143"/>
      <c r="N1291" s="143"/>
      <c r="O1291" s="74"/>
      <c r="P1291" s="498">
        <f t="shared" ref="P1291:V1291" si="572">C1282</f>
        <v>0</v>
      </c>
      <c r="Q1291" s="506">
        <f t="shared" si="572"/>
        <v>0</v>
      </c>
      <c r="R1291" s="506">
        <f t="shared" si="572"/>
        <v>0</v>
      </c>
      <c r="S1291" s="155">
        <f t="shared" si="572"/>
        <v>0</v>
      </c>
      <c r="T1291" s="155">
        <f t="shared" si="572"/>
        <v>0</v>
      </c>
      <c r="U1291" s="155">
        <f t="shared" si="572"/>
        <v>0</v>
      </c>
      <c r="V1291" s="155">
        <f t="shared" si="572"/>
        <v>0</v>
      </c>
      <c r="W1291" s="493">
        <f>SUM(S1292:V1292)</f>
        <v>0</v>
      </c>
    </row>
    <row r="1292" spans="1:23" ht="33" customHeight="1">
      <c r="A1292" s="152"/>
      <c r="B1292" s="152"/>
      <c r="C1292" s="152"/>
      <c r="D1292" s="152"/>
      <c r="E1292" s="152"/>
      <c r="F1292" s="152"/>
      <c r="G1292" s="152"/>
      <c r="H1292" s="152"/>
      <c r="I1292" s="152"/>
      <c r="J1292" s="152"/>
      <c r="K1292" s="152"/>
      <c r="L1292" s="143"/>
      <c r="M1292" s="143"/>
      <c r="N1292" s="143"/>
      <c r="O1292" s="74"/>
      <c r="P1292" s="494"/>
      <c r="Q1292" s="494"/>
      <c r="R1292" s="494"/>
      <c r="S1292" s="148">
        <f t="shared" ref="S1292:V1292" si="573">J1282</f>
        <v>0</v>
      </c>
      <c r="T1292" s="148">
        <f t="shared" si="573"/>
        <v>0</v>
      </c>
      <c r="U1292" s="148">
        <f t="shared" si="573"/>
        <v>0</v>
      </c>
      <c r="V1292" s="148">
        <f t="shared" si="573"/>
        <v>0</v>
      </c>
      <c r="W1292" s="494"/>
    </row>
    <row r="1293" spans="1:23" ht="33" customHeight="1">
      <c r="A1293" s="152"/>
      <c r="B1293" s="152"/>
      <c r="C1293" s="152"/>
      <c r="D1293" s="152"/>
      <c r="E1293" s="152"/>
      <c r="F1293" s="152"/>
      <c r="G1293" s="152"/>
      <c r="H1293" s="152"/>
      <c r="I1293" s="152"/>
      <c r="J1293" s="152"/>
      <c r="K1293" s="152"/>
      <c r="L1293" s="143"/>
      <c r="M1293" s="143"/>
      <c r="N1293" s="143"/>
      <c r="O1293" s="74"/>
      <c r="P1293" s="498">
        <f t="shared" ref="P1293:V1293" si="574">C1283</f>
        <v>0</v>
      </c>
      <c r="Q1293" s="506">
        <f t="shared" si="574"/>
        <v>0</v>
      </c>
      <c r="R1293" s="506">
        <f t="shared" si="574"/>
        <v>0</v>
      </c>
      <c r="S1293" s="155">
        <f t="shared" si="574"/>
        <v>0</v>
      </c>
      <c r="T1293" s="155">
        <f t="shared" si="574"/>
        <v>0</v>
      </c>
      <c r="U1293" s="155">
        <f t="shared" si="574"/>
        <v>0</v>
      </c>
      <c r="V1293" s="155">
        <f t="shared" si="574"/>
        <v>0</v>
      </c>
      <c r="W1293" s="493">
        <f>SUM(S1294:V1294)</f>
        <v>0</v>
      </c>
    </row>
    <row r="1294" spans="1:23" ht="33" customHeight="1">
      <c r="A1294" s="152"/>
      <c r="B1294" s="152"/>
      <c r="C1294" s="152"/>
      <c r="D1294" s="152"/>
      <c r="E1294" s="152"/>
      <c r="F1294" s="152"/>
      <c r="G1294" s="152"/>
      <c r="H1294" s="152"/>
      <c r="I1294" s="152"/>
      <c r="J1294" s="152"/>
      <c r="K1294" s="152"/>
      <c r="L1294" s="143"/>
      <c r="M1294" s="143"/>
      <c r="N1294" s="143"/>
      <c r="O1294" s="74"/>
      <c r="P1294" s="494"/>
      <c r="Q1294" s="494"/>
      <c r="R1294" s="494"/>
      <c r="S1294" s="148">
        <f t="shared" ref="S1294:V1294" si="575">J1283</f>
        <v>0</v>
      </c>
      <c r="T1294" s="148">
        <f t="shared" si="575"/>
        <v>0</v>
      </c>
      <c r="U1294" s="148">
        <f t="shared" si="575"/>
        <v>0</v>
      </c>
      <c r="V1294" s="148">
        <f t="shared" si="575"/>
        <v>0</v>
      </c>
      <c r="W1294" s="494"/>
    </row>
    <row r="1295" spans="1:23" ht="22.5" customHeight="1">
      <c r="A1295" s="152"/>
      <c r="B1295" s="152"/>
      <c r="C1295" s="152"/>
      <c r="D1295" s="152"/>
      <c r="E1295" s="152"/>
      <c r="F1295" s="152"/>
      <c r="G1295" s="152"/>
      <c r="H1295" s="152"/>
      <c r="I1295" s="152"/>
      <c r="J1295" s="152"/>
      <c r="K1295" s="152"/>
      <c r="L1295" s="143"/>
      <c r="M1295" s="143"/>
      <c r="N1295" s="143"/>
      <c r="O1295" s="74"/>
      <c r="P1295" s="498">
        <f t="shared" ref="P1295:V1295" si="576">C1284</f>
        <v>0</v>
      </c>
      <c r="Q1295" s="506">
        <f t="shared" si="576"/>
        <v>0</v>
      </c>
      <c r="R1295" s="506">
        <f t="shared" si="576"/>
        <v>0</v>
      </c>
      <c r="S1295" s="155">
        <f t="shared" si="576"/>
        <v>0</v>
      </c>
      <c r="T1295" s="155">
        <f t="shared" si="576"/>
        <v>0</v>
      </c>
      <c r="U1295" s="155">
        <f t="shared" si="576"/>
        <v>0</v>
      </c>
      <c r="V1295" s="155">
        <f t="shared" si="576"/>
        <v>0</v>
      </c>
      <c r="W1295" s="493">
        <f>SUM(S1296:V1296)</f>
        <v>0</v>
      </c>
    </row>
    <row r="1296" spans="1:23" ht="22.5" customHeight="1">
      <c r="A1296" s="152"/>
      <c r="B1296" s="152"/>
      <c r="C1296" s="152"/>
      <c r="D1296" s="152"/>
      <c r="E1296" s="152"/>
      <c r="F1296" s="152"/>
      <c r="G1296" s="152"/>
      <c r="H1296" s="152"/>
      <c r="I1296" s="152"/>
      <c r="J1296" s="152"/>
      <c r="K1296" s="152"/>
      <c r="L1296" s="143"/>
      <c r="M1296" s="143"/>
      <c r="N1296" s="143"/>
      <c r="O1296" s="74"/>
      <c r="P1296" s="494"/>
      <c r="Q1296" s="494"/>
      <c r="R1296" s="494"/>
      <c r="S1296" s="148">
        <f t="shared" ref="S1296:V1296" si="577">J1284</f>
        <v>0</v>
      </c>
      <c r="T1296" s="148">
        <f t="shared" si="577"/>
        <v>0</v>
      </c>
      <c r="U1296" s="148">
        <f t="shared" si="577"/>
        <v>0</v>
      </c>
      <c r="V1296" s="148">
        <f t="shared" si="577"/>
        <v>0</v>
      </c>
      <c r="W1296" s="494"/>
    </row>
    <row r="1297" spans="16:23" ht="22.5" customHeight="1">
      <c r="P1297" s="498">
        <f t="shared" ref="P1297:V1297" si="578">C1285</f>
        <v>0</v>
      </c>
      <c r="Q1297" s="506">
        <f t="shared" si="578"/>
        <v>0</v>
      </c>
      <c r="R1297" s="506">
        <f t="shared" si="578"/>
        <v>0</v>
      </c>
      <c r="S1297" s="155">
        <f t="shared" si="578"/>
        <v>0</v>
      </c>
      <c r="T1297" s="155">
        <f t="shared" si="578"/>
        <v>0</v>
      </c>
      <c r="U1297" s="155">
        <f t="shared" si="578"/>
        <v>0</v>
      </c>
      <c r="V1297" s="155">
        <f t="shared" si="578"/>
        <v>0</v>
      </c>
      <c r="W1297" s="493">
        <f>SUM(S1298:V1298)</f>
        <v>0</v>
      </c>
    </row>
    <row r="1298" spans="16:23" ht="22.5" customHeight="1">
      <c r="P1298" s="494"/>
      <c r="Q1298" s="494"/>
      <c r="R1298" s="494"/>
      <c r="S1298" s="148">
        <f t="shared" ref="S1298:V1298" si="579">J1285</f>
        <v>0</v>
      </c>
      <c r="T1298" s="148">
        <f t="shared" si="579"/>
        <v>0</v>
      </c>
      <c r="U1298" s="148">
        <f t="shared" si="579"/>
        <v>0</v>
      </c>
      <c r="V1298" s="148">
        <f t="shared" si="579"/>
        <v>0</v>
      </c>
      <c r="W1298" s="494"/>
    </row>
    <row r="1329" spans="1:23" ht="15.75" customHeight="1">
      <c r="A1329" s="526" t="s">
        <v>2</v>
      </c>
      <c r="B1329" s="527" t="s">
        <v>3</v>
      </c>
      <c r="D1329" s="141"/>
      <c r="E1329" s="141"/>
      <c r="F1329" s="141"/>
      <c r="G1329" s="141"/>
      <c r="H1329" s="141"/>
      <c r="I1329" s="141"/>
      <c r="J1329" s="141"/>
      <c r="K1329" s="141"/>
      <c r="L1329" s="141"/>
      <c r="M1329" s="142"/>
      <c r="O1329" s="74"/>
      <c r="P1329" s="500" t="str">
        <f>CONCATENATE("Tabla X  - Programa ",A1330)</f>
        <v>Tabla X  - Programa 4.29. Servicios publicos inclusivos y sostenibles</v>
      </c>
      <c r="Q1329" s="501"/>
      <c r="R1329" s="501"/>
      <c r="S1329" s="501"/>
      <c r="T1329" s="501"/>
      <c r="U1329" s="501"/>
      <c r="V1329" s="501"/>
      <c r="W1329" s="501"/>
    </row>
    <row r="1330" spans="1:23" ht="15.75" customHeight="1">
      <c r="A1330" s="528" t="s">
        <v>1168</v>
      </c>
      <c r="B1330" s="529" t="s">
        <v>1322</v>
      </c>
      <c r="D1330" s="141"/>
      <c r="E1330" s="141"/>
      <c r="F1330" s="141"/>
      <c r="G1330" s="141"/>
      <c r="H1330" s="141"/>
      <c r="I1330" s="141"/>
      <c r="J1330" s="144"/>
      <c r="K1330" s="144"/>
      <c r="L1330" s="144"/>
      <c r="M1330" s="145"/>
      <c r="O1330" s="74"/>
      <c r="P1330" s="499" t="s">
        <v>2286</v>
      </c>
      <c r="Q1330" s="502" t="s">
        <v>12073</v>
      </c>
      <c r="R1330" s="496"/>
      <c r="S1330" s="496"/>
      <c r="T1330" s="496"/>
      <c r="U1330" s="496"/>
      <c r="V1330" s="496"/>
      <c r="W1330" s="503"/>
    </row>
    <row r="1331" spans="1:23" ht="15.75" customHeight="1">
      <c r="A1331" s="530"/>
      <c r="B1331" s="531" t="s">
        <v>1328</v>
      </c>
      <c r="D1331" s="141"/>
      <c r="E1331" s="141"/>
      <c r="F1331" s="141"/>
      <c r="G1331" s="141"/>
      <c r="H1331" s="141"/>
      <c r="I1331" s="141"/>
      <c r="J1331" s="144"/>
      <c r="K1331" s="144"/>
      <c r="L1331" s="144"/>
      <c r="M1331" s="145"/>
      <c r="O1331" s="74"/>
      <c r="P1331" s="494"/>
      <c r="Q1331" s="147" t="s">
        <v>12044</v>
      </c>
      <c r="R1331" s="147" t="s">
        <v>12045</v>
      </c>
      <c r="S1331" s="146">
        <v>2024</v>
      </c>
      <c r="T1331" s="146">
        <v>2025</v>
      </c>
      <c r="U1331" s="146">
        <v>2026</v>
      </c>
      <c r="V1331" s="146">
        <v>2027</v>
      </c>
      <c r="W1331" s="147" t="s">
        <v>2289</v>
      </c>
    </row>
    <row r="1332" spans="1:23" ht="15.75" customHeight="1">
      <c r="A1332" s="530"/>
      <c r="B1332" s="531" t="s">
        <v>1205</v>
      </c>
      <c r="D1332" s="141"/>
      <c r="E1332" s="141"/>
      <c r="F1332" s="141"/>
      <c r="G1332" s="141"/>
      <c r="H1332" s="141"/>
      <c r="I1332" s="141"/>
      <c r="J1332" s="144"/>
      <c r="K1332" s="144"/>
      <c r="L1332" s="144"/>
      <c r="M1332" s="145"/>
      <c r="O1332" s="74"/>
      <c r="P1332" s="505" t="str">
        <f>B1330</f>
        <v>Activar 120 proyectos de renovación de infraestructura para la prestación de servicio de acueducto y alcantarillado en Bogotá y la región para garantizar la calidad cobertura y continuidad de los servicios</v>
      </c>
      <c r="Q1332" s="496"/>
      <c r="R1332" s="496"/>
      <c r="S1332" s="496"/>
      <c r="T1332" s="496"/>
      <c r="U1332" s="496"/>
      <c r="V1332" s="496"/>
      <c r="W1332" s="497"/>
    </row>
    <row r="1333" spans="1:23" ht="15.75" customHeight="1">
      <c r="A1333" s="530"/>
      <c r="B1333" s="531" t="s">
        <v>1187</v>
      </c>
      <c r="D1333" s="141"/>
      <c r="E1333" s="141"/>
      <c r="F1333" s="141"/>
      <c r="G1333" s="141"/>
      <c r="H1333" s="141"/>
      <c r="I1333" s="141"/>
      <c r="J1333" s="144"/>
      <c r="K1333" s="144"/>
      <c r="L1333" s="144"/>
      <c r="M1333" s="145"/>
      <c r="O1333" s="74"/>
      <c r="P1333" s="504">
        <f t="shared" ref="P1333:V1333" si="580">C1330</f>
        <v>0</v>
      </c>
      <c r="Q1333" s="506">
        <f t="shared" si="580"/>
        <v>0</v>
      </c>
      <c r="R1333" s="506">
        <f t="shared" si="580"/>
        <v>0</v>
      </c>
      <c r="S1333" s="148">
        <f t="shared" si="580"/>
        <v>0</v>
      </c>
      <c r="T1333" s="148">
        <f t="shared" si="580"/>
        <v>0</v>
      </c>
      <c r="U1333" s="148">
        <f t="shared" si="580"/>
        <v>0</v>
      </c>
      <c r="V1333" s="148">
        <f t="shared" si="580"/>
        <v>0</v>
      </c>
      <c r="W1333" s="493">
        <f>SUM(S1334:V1334)</f>
        <v>0</v>
      </c>
    </row>
    <row r="1334" spans="1:23" ht="15.75" customHeight="1">
      <c r="A1334" s="530"/>
      <c r="B1334" s="531" t="s">
        <v>1178</v>
      </c>
      <c r="D1334" s="141"/>
      <c r="E1334" s="141"/>
      <c r="F1334" s="141"/>
      <c r="G1334" s="141"/>
      <c r="H1334" s="141"/>
      <c r="I1334" s="141"/>
      <c r="J1334" s="144"/>
      <c r="K1334" s="144"/>
      <c r="L1334" s="144"/>
      <c r="M1334" s="145"/>
      <c r="O1334" s="74"/>
      <c r="P1334" s="494"/>
      <c r="Q1334" s="494"/>
      <c r="R1334" s="494"/>
      <c r="S1334" s="148">
        <f t="shared" ref="S1334:V1334" si="581">J1330</f>
        <v>0</v>
      </c>
      <c r="T1334" s="148">
        <f t="shared" si="581"/>
        <v>0</v>
      </c>
      <c r="U1334" s="148">
        <f t="shared" si="581"/>
        <v>0</v>
      </c>
      <c r="V1334" s="148">
        <f t="shared" si="581"/>
        <v>0</v>
      </c>
      <c r="W1334" s="494"/>
    </row>
    <row r="1335" spans="1:23" ht="15.75" customHeight="1">
      <c r="A1335" s="530"/>
      <c r="B1335" s="531" t="s">
        <v>1196</v>
      </c>
      <c r="D1335" s="141"/>
      <c r="E1335" s="141"/>
      <c r="F1335" s="141"/>
      <c r="G1335" s="141"/>
      <c r="H1335" s="141"/>
      <c r="I1335" s="141"/>
      <c r="J1335" s="144"/>
      <c r="K1335" s="144"/>
      <c r="L1335" s="144"/>
      <c r="M1335" s="145"/>
      <c r="O1335" s="74"/>
      <c r="P1335" s="504">
        <f t="shared" ref="P1335:V1335" si="582">C1331</f>
        <v>0</v>
      </c>
      <c r="Q1335" s="506">
        <f t="shared" si="582"/>
        <v>0</v>
      </c>
      <c r="R1335" s="506">
        <f t="shared" si="582"/>
        <v>0</v>
      </c>
      <c r="S1335" s="148">
        <f t="shared" si="582"/>
        <v>0</v>
      </c>
      <c r="T1335" s="148">
        <f t="shared" si="582"/>
        <v>0</v>
      </c>
      <c r="U1335" s="148">
        <f t="shared" si="582"/>
        <v>0</v>
      </c>
      <c r="V1335" s="148">
        <f t="shared" si="582"/>
        <v>0</v>
      </c>
      <c r="W1335" s="493">
        <f>SUM(S1336:V1336)</f>
        <v>0</v>
      </c>
    </row>
    <row r="1336" spans="1:23" ht="15.75" customHeight="1">
      <c r="A1336" s="530"/>
      <c r="B1336" s="531" t="s">
        <v>1249</v>
      </c>
      <c r="D1336" s="141"/>
      <c r="E1336" s="141"/>
      <c r="F1336" s="141"/>
      <c r="G1336" s="141"/>
      <c r="H1336" s="141"/>
      <c r="I1336" s="141"/>
      <c r="J1336" s="144"/>
      <c r="K1336" s="144"/>
      <c r="L1336" s="144"/>
      <c r="M1336" s="145"/>
      <c r="O1336" s="74"/>
      <c r="P1336" s="494"/>
      <c r="Q1336" s="494"/>
      <c r="R1336" s="494"/>
      <c r="S1336" s="148">
        <f t="shared" ref="S1336:V1336" si="583">J1331</f>
        <v>0</v>
      </c>
      <c r="T1336" s="148">
        <f t="shared" si="583"/>
        <v>0</v>
      </c>
      <c r="U1336" s="148">
        <f t="shared" si="583"/>
        <v>0</v>
      </c>
      <c r="V1336" s="148">
        <f t="shared" si="583"/>
        <v>0</v>
      </c>
      <c r="W1336" s="494"/>
    </row>
    <row r="1337" spans="1:23" ht="15.75" customHeight="1">
      <c r="A1337" s="530"/>
      <c r="B1337" s="531" t="s">
        <v>1258</v>
      </c>
      <c r="D1337" s="141"/>
      <c r="E1337" s="141"/>
      <c r="F1337" s="141"/>
      <c r="G1337" s="141"/>
      <c r="H1337" s="141"/>
      <c r="I1337" s="141"/>
      <c r="J1337" s="144"/>
      <c r="K1337" s="144"/>
      <c r="L1337" s="144"/>
      <c r="M1337" s="145"/>
      <c r="O1337" s="74"/>
      <c r="P1337" s="498">
        <f t="shared" ref="P1337:V1337" si="584">C1332</f>
        <v>0</v>
      </c>
      <c r="Q1337" s="506">
        <f t="shared" si="584"/>
        <v>0</v>
      </c>
      <c r="R1337" s="506">
        <f t="shared" si="584"/>
        <v>0</v>
      </c>
      <c r="S1337" s="148">
        <f t="shared" si="584"/>
        <v>0</v>
      </c>
      <c r="T1337" s="148">
        <f t="shared" si="584"/>
        <v>0</v>
      </c>
      <c r="U1337" s="148">
        <f t="shared" si="584"/>
        <v>0</v>
      </c>
      <c r="V1337" s="148">
        <f t="shared" si="584"/>
        <v>0</v>
      </c>
      <c r="W1337" s="493">
        <f>SUM(S1338:V1338)</f>
        <v>0</v>
      </c>
    </row>
    <row r="1338" spans="1:23" ht="15.75" customHeight="1">
      <c r="A1338" s="530"/>
      <c r="B1338" s="531" t="s">
        <v>1169</v>
      </c>
      <c r="D1338" s="141"/>
      <c r="E1338" s="141"/>
      <c r="F1338" s="141"/>
      <c r="G1338" s="141"/>
      <c r="H1338" s="141"/>
      <c r="I1338" s="141"/>
      <c r="J1338" s="144"/>
      <c r="K1338" s="144"/>
      <c r="L1338" s="144"/>
      <c r="M1338" s="145"/>
      <c r="O1338" s="74"/>
      <c r="P1338" s="494"/>
      <c r="Q1338" s="494"/>
      <c r="R1338" s="494"/>
      <c r="S1338" s="148">
        <f t="shared" ref="S1338:V1338" si="585">J1332</f>
        <v>0</v>
      </c>
      <c r="T1338" s="148">
        <f t="shared" si="585"/>
        <v>0</v>
      </c>
      <c r="U1338" s="148">
        <f t="shared" si="585"/>
        <v>0</v>
      </c>
      <c r="V1338" s="148">
        <f t="shared" si="585"/>
        <v>0</v>
      </c>
      <c r="W1338" s="494"/>
    </row>
    <row r="1339" spans="1:23" ht="15.75" customHeight="1">
      <c r="A1339" s="530"/>
      <c r="B1339" s="531" t="s">
        <v>1337</v>
      </c>
      <c r="D1339" s="141"/>
      <c r="E1339" s="141"/>
      <c r="F1339" s="141"/>
      <c r="G1339" s="141"/>
      <c r="H1339" s="141"/>
      <c r="I1339" s="141"/>
      <c r="J1339" s="144"/>
      <c r="K1339" s="144"/>
      <c r="L1339" s="144"/>
      <c r="M1339" s="145"/>
      <c r="O1339" s="74"/>
      <c r="P1339" s="498">
        <f t="shared" ref="P1339:V1339" si="586">C1333</f>
        <v>0</v>
      </c>
      <c r="Q1339" s="506">
        <f t="shared" si="586"/>
        <v>0</v>
      </c>
      <c r="R1339" s="506">
        <f t="shared" si="586"/>
        <v>0</v>
      </c>
      <c r="S1339" s="148">
        <f t="shared" si="586"/>
        <v>0</v>
      </c>
      <c r="T1339" s="148">
        <f t="shared" si="586"/>
        <v>0</v>
      </c>
      <c r="U1339" s="148">
        <f t="shared" si="586"/>
        <v>0</v>
      </c>
      <c r="V1339" s="148">
        <f t="shared" si="586"/>
        <v>0</v>
      </c>
      <c r="W1339" s="493">
        <f>SUM(S1340:V1340)</f>
        <v>0</v>
      </c>
    </row>
    <row r="1340" spans="1:23" ht="15.75" customHeight="1">
      <c r="A1340" s="532"/>
      <c r="B1340" s="533" t="s">
        <v>1265</v>
      </c>
      <c r="D1340" s="149"/>
      <c r="E1340" s="149"/>
      <c r="F1340" s="149"/>
      <c r="G1340" s="149"/>
      <c r="H1340" s="149"/>
      <c r="I1340" s="149"/>
      <c r="J1340" s="150"/>
      <c r="K1340" s="150"/>
      <c r="L1340" s="150"/>
      <c r="M1340" s="151"/>
      <c r="O1340" s="74"/>
      <c r="P1340" s="494"/>
      <c r="Q1340" s="494"/>
      <c r="R1340" s="494"/>
      <c r="S1340" s="148">
        <f t="shared" ref="S1340:V1340" si="587">J1333</f>
        <v>0</v>
      </c>
      <c r="T1340" s="148">
        <f t="shared" si="587"/>
        <v>0</v>
      </c>
      <c r="U1340" s="148">
        <f t="shared" si="587"/>
        <v>0</v>
      </c>
      <c r="V1340" s="148">
        <f t="shared" si="587"/>
        <v>0</v>
      </c>
      <c r="W1340" s="494"/>
    </row>
    <row r="1341" spans="1:23" ht="15.75" customHeight="1">
      <c r="A1341" s="152"/>
      <c r="B1341" s="152"/>
      <c r="C1341" s="152"/>
      <c r="D1341" s="152"/>
      <c r="E1341" s="152"/>
      <c r="F1341" s="152"/>
      <c r="G1341" s="152"/>
      <c r="H1341" s="152"/>
      <c r="I1341" s="152"/>
      <c r="J1341" s="152"/>
      <c r="K1341" s="152"/>
      <c r="L1341" s="143"/>
      <c r="M1341" s="143"/>
      <c r="N1341" s="143"/>
      <c r="O1341" s="74"/>
      <c r="P1341" s="498">
        <f t="shared" ref="P1341:V1341" si="588">C1334</f>
        <v>0</v>
      </c>
      <c r="Q1341" s="506">
        <f t="shared" si="588"/>
        <v>0</v>
      </c>
      <c r="R1341" s="506">
        <f t="shared" si="588"/>
        <v>0</v>
      </c>
      <c r="S1341" s="153">
        <f t="shared" si="588"/>
        <v>0</v>
      </c>
      <c r="T1341" s="153">
        <f t="shared" si="588"/>
        <v>0</v>
      </c>
      <c r="U1341" s="153">
        <f t="shared" si="588"/>
        <v>0</v>
      </c>
      <c r="V1341" s="153">
        <f t="shared" si="588"/>
        <v>0</v>
      </c>
      <c r="W1341" s="493">
        <f>SUM(S1342:V1342)</f>
        <v>0</v>
      </c>
    </row>
    <row r="1342" spans="1:23" ht="15.75" customHeight="1">
      <c r="A1342" s="152"/>
      <c r="B1342" s="152"/>
      <c r="C1342" s="152"/>
      <c r="D1342" s="152"/>
      <c r="E1342" s="152"/>
      <c r="F1342" s="152"/>
      <c r="G1342" s="152"/>
      <c r="H1342" s="152"/>
      <c r="I1342" s="152"/>
      <c r="J1342" s="152"/>
      <c r="K1342" s="152"/>
      <c r="L1342" s="143"/>
      <c r="M1342" s="143"/>
      <c r="N1342" s="143"/>
      <c r="O1342" s="74"/>
      <c r="P1342" s="494"/>
      <c r="Q1342" s="494"/>
      <c r="R1342" s="494"/>
      <c r="S1342" s="148">
        <f t="shared" ref="S1342:V1342" si="589">J1334</f>
        <v>0</v>
      </c>
      <c r="T1342" s="148">
        <f t="shared" si="589"/>
        <v>0</v>
      </c>
      <c r="U1342" s="148">
        <f t="shared" si="589"/>
        <v>0</v>
      </c>
      <c r="V1342" s="148">
        <f t="shared" si="589"/>
        <v>0</v>
      </c>
      <c r="W1342" s="494"/>
    </row>
    <row r="1343" spans="1:23" ht="15.75" customHeight="1">
      <c r="A1343" s="152"/>
      <c r="B1343" s="152"/>
      <c r="C1343" s="152"/>
      <c r="D1343" s="152"/>
      <c r="E1343" s="152"/>
      <c r="F1343" s="152"/>
      <c r="G1343" s="152"/>
      <c r="H1343" s="152"/>
      <c r="I1343" s="152"/>
      <c r="J1343" s="152"/>
      <c r="K1343" s="152"/>
      <c r="L1343" s="143"/>
      <c r="M1343" s="143"/>
      <c r="N1343" s="143"/>
      <c r="O1343" s="74"/>
      <c r="P1343" s="498">
        <f t="shared" ref="P1343:V1343" si="590">C1335</f>
        <v>0</v>
      </c>
      <c r="Q1343" s="506">
        <f t="shared" si="590"/>
        <v>0</v>
      </c>
      <c r="R1343" s="506">
        <f t="shared" si="590"/>
        <v>0</v>
      </c>
      <c r="S1343" s="153">
        <f t="shared" si="590"/>
        <v>0</v>
      </c>
      <c r="T1343" s="153">
        <f t="shared" si="590"/>
        <v>0</v>
      </c>
      <c r="U1343" s="153">
        <f t="shared" si="590"/>
        <v>0</v>
      </c>
      <c r="V1343" s="153">
        <f t="shared" si="590"/>
        <v>0</v>
      </c>
      <c r="W1343" s="493">
        <f>SUM(S1344:V1344)</f>
        <v>0</v>
      </c>
    </row>
    <row r="1344" spans="1:23" ht="15.75" customHeight="1">
      <c r="A1344" s="152"/>
      <c r="B1344" s="152"/>
      <c r="C1344" s="152"/>
      <c r="D1344" s="152"/>
      <c r="E1344" s="152"/>
      <c r="F1344" s="152"/>
      <c r="G1344" s="152"/>
      <c r="H1344" s="152"/>
      <c r="I1344" s="152"/>
      <c r="J1344" s="152"/>
      <c r="K1344" s="152"/>
      <c r="L1344" s="143"/>
      <c r="M1344" s="143"/>
      <c r="N1344" s="143"/>
      <c r="O1344" s="74"/>
      <c r="P1344" s="494"/>
      <c r="Q1344" s="494"/>
      <c r="R1344" s="494"/>
      <c r="S1344" s="148">
        <f t="shared" ref="S1344:V1344" si="591">J1335</f>
        <v>0</v>
      </c>
      <c r="T1344" s="148">
        <f t="shared" si="591"/>
        <v>0</v>
      </c>
      <c r="U1344" s="148">
        <f t="shared" si="591"/>
        <v>0</v>
      </c>
      <c r="V1344" s="148">
        <f t="shared" si="591"/>
        <v>0</v>
      </c>
      <c r="W1344" s="494"/>
    </row>
    <row r="1345" spans="16:23" ht="15.75" customHeight="1">
      <c r="P1345" s="504">
        <f t="shared" ref="P1345:V1345" si="592">C1336</f>
        <v>0</v>
      </c>
      <c r="Q1345" s="506">
        <f t="shared" si="592"/>
        <v>0</v>
      </c>
      <c r="R1345" s="506">
        <f t="shared" si="592"/>
        <v>0</v>
      </c>
      <c r="S1345" s="148">
        <f t="shared" si="592"/>
        <v>0</v>
      </c>
      <c r="T1345" s="148">
        <f t="shared" si="592"/>
        <v>0</v>
      </c>
      <c r="U1345" s="148">
        <f t="shared" si="592"/>
        <v>0</v>
      </c>
      <c r="V1345" s="148">
        <f t="shared" si="592"/>
        <v>0</v>
      </c>
      <c r="W1345" s="493">
        <f>SUM(S1346:V1346)</f>
        <v>0</v>
      </c>
    </row>
    <row r="1346" spans="16:23" ht="15.75" customHeight="1">
      <c r="P1346" s="494"/>
      <c r="Q1346" s="494"/>
      <c r="R1346" s="494"/>
      <c r="S1346" s="148">
        <f t="shared" ref="S1346:V1346" si="593">J1336</f>
        <v>0</v>
      </c>
      <c r="T1346" s="148">
        <f t="shared" si="593"/>
        <v>0</v>
      </c>
      <c r="U1346" s="148">
        <f t="shared" si="593"/>
        <v>0</v>
      </c>
      <c r="V1346" s="148">
        <f t="shared" si="593"/>
        <v>0</v>
      </c>
      <c r="W1346" s="494"/>
    </row>
    <row r="1347" spans="16:23" ht="15.75" customHeight="1">
      <c r="P1347" s="504">
        <f t="shared" ref="P1347:V1347" si="594">C1337</f>
        <v>0</v>
      </c>
      <c r="Q1347" s="506">
        <f t="shared" si="594"/>
        <v>0</v>
      </c>
      <c r="R1347" s="506">
        <f t="shared" si="594"/>
        <v>0</v>
      </c>
      <c r="S1347" s="148">
        <f t="shared" si="594"/>
        <v>0</v>
      </c>
      <c r="T1347" s="148">
        <f t="shared" si="594"/>
        <v>0</v>
      </c>
      <c r="U1347" s="148">
        <f t="shared" si="594"/>
        <v>0</v>
      </c>
      <c r="V1347" s="148">
        <f t="shared" si="594"/>
        <v>0</v>
      </c>
      <c r="W1347" s="493">
        <f>SUM(S1348:V1348)</f>
        <v>0</v>
      </c>
    </row>
    <row r="1348" spans="16:23" ht="15.75" customHeight="1">
      <c r="P1348" s="494"/>
      <c r="Q1348" s="494"/>
      <c r="R1348" s="494"/>
      <c r="S1348" s="148">
        <f t="shared" ref="S1348:V1348" si="595">J1337</f>
        <v>0</v>
      </c>
      <c r="T1348" s="148">
        <f t="shared" si="595"/>
        <v>0</v>
      </c>
      <c r="U1348" s="148">
        <f t="shared" si="595"/>
        <v>0</v>
      </c>
      <c r="V1348" s="148">
        <f t="shared" si="595"/>
        <v>0</v>
      </c>
      <c r="W1348" s="494"/>
    </row>
    <row r="1349" spans="16:23" ht="15.75" customHeight="1">
      <c r="P1349" s="498">
        <f t="shared" ref="P1349:V1349" si="596">C1338</f>
        <v>0</v>
      </c>
      <c r="Q1349" s="506">
        <f t="shared" si="596"/>
        <v>0</v>
      </c>
      <c r="R1349" s="506">
        <f t="shared" si="596"/>
        <v>0</v>
      </c>
      <c r="S1349" s="159">
        <f t="shared" si="596"/>
        <v>0</v>
      </c>
      <c r="T1349" s="159">
        <f t="shared" si="596"/>
        <v>0</v>
      </c>
      <c r="U1349" s="159">
        <f t="shared" si="596"/>
        <v>0</v>
      </c>
      <c r="V1349" s="159">
        <f t="shared" si="596"/>
        <v>0</v>
      </c>
      <c r="W1349" s="493">
        <f>SUM(S1350:V1350)</f>
        <v>0</v>
      </c>
    </row>
    <row r="1350" spans="16:23" ht="15.75" customHeight="1">
      <c r="P1350" s="494"/>
      <c r="Q1350" s="494"/>
      <c r="R1350" s="494"/>
      <c r="S1350" s="148">
        <f t="shared" ref="S1350:V1350" si="597">J1338</f>
        <v>0</v>
      </c>
      <c r="T1350" s="148">
        <f t="shared" si="597"/>
        <v>0</v>
      </c>
      <c r="U1350" s="148">
        <f t="shared" si="597"/>
        <v>0</v>
      </c>
      <c r="V1350" s="148">
        <f t="shared" si="597"/>
        <v>0</v>
      </c>
      <c r="W1350" s="494"/>
    </row>
    <row r="1351" spans="16:23" ht="15.75" customHeight="1">
      <c r="P1351" s="504">
        <f t="shared" ref="P1351:V1351" si="598">C1339</f>
        <v>0</v>
      </c>
      <c r="Q1351" s="506">
        <f t="shared" si="598"/>
        <v>0</v>
      </c>
      <c r="R1351" s="506">
        <f t="shared" si="598"/>
        <v>0</v>
      </c>
      <c r="S1351" s="156">
        <f t="shared" si="598"/>
        <v>0</v>
      </c>
      <c r="T1351" s="156">
        <f t="shared" si="598"/>
        <v>0</v>
      </c>
      <c r="U1351" s="156">
        <f t="shared" si="598"/>
        <v>0</v>
      </c>
      <c r="V1351" s="156">
        <f t="shared" si="598"/>
        <v>0</v>
      </c>
      <c r="W1351" s="493">
        <f>SUM(S1352:V1352)</f>
        <v>0</v>
      </c>
    </row>
    <row r="1352" spans="16:23" ht="15.75" customHeight="1">
      <c r="P1352" s="494"/>
      <c r="Q1352" s="494"/>
      <c r="R1352" s="494"/>
      <c r="S1352" s="148">
        <f t="shared" ref="S1352:V1352" si="599">J1339</f>
        <v>0</v>
      </c>
      <c r="T1352" s="148">
        <f t="shared" si="599"/>
        <v>0</v>
      </c>
      <c r="U1352" s="148">
        <f t="shared" si="599"/>
        <v>0</v>
      </c>
      <c r="V1352" s="148">
        <f t="shared" si="599"/>
        <v>0</v>
      </c>
      <c r="W1352" s="494"/>
    </row>
    <row r="1353" spans="16:23" ht="15.75" customHeight="1">
      <c r="P1353" s="504">
        <f t="shared" ref="P1353:V1353" si="600">C1340</f>
        <v>0</v>
      </c>
      <c r="Q1353" s="506">
        <f t="shared" si="600"/>
        <v>0</v>
      </c>
      <c r="R1353" s="506">
        <f t="shared" si="600"/>
        <v>0</v>
      </c>
      <c r="S1353" s="148">
        <f t="shared" si="600"/>
        <v>0</v>
      </c>
      <c r="T1353" s="148">
        <f t="shared" si="600"/>
        <v>0</v>
      </c>
      <c r="U1353" s="148">
        <f t="shared" si="600"/>
        <v>0</v>
      </c>
      <c r="V1353" s="148">
        <f t="shared" si="600"/>
        <v>0</v>
      </c>
      <c r="W1353" s="493">
        <f>SUM(S1354:V1354)</f>
        <v>0</v>
      </c>
    </row>
    <row r="1354" spans="16:23" ht="15.75" customHeight="1">
      <c r="P1354" s="494"/>
      <c r="Q1354" s="494"/>
      <c r="R1354" s="494"/>
      <c r="S1354" s="148">
        <f t="shared" ref="S1354:V1354" si="601">J1340</f>
        <v>0</v>
      </c>
      <c r="T1354" s="148">
        <f t="shared" si="601"/>
        <v>0</v>
      </c>
      <c r="U1354" s="148">
        <f t="shared" si="601"/>
        <v>0</v>
      </c>
      <c r="V1354" s="148">
        <f t="shared" si="601"/>
        <v>0</v>
      </c>
      <c r="W1354" s="494"/>
    </row>
    <row r="1389" spans="1:23" ht="15.75" customHeight="1">
      <c r="A1389" s="526" t="s">
        <v>2</v>
      </c>
      <c r="B1389" s="527" t="s">
        <v>3</v>
      </c>
      <c r="D1389" s="141"/>
      <c r="E1389" s="141"/>
      <c r="F1389" s="141"/>
      <c r="G1389" s="141"/>
      <c r="H1389" s="141"/>
      <c r="I1389" s="141"/>
      <c r="J1389" s="141"/>
      <c r="K1389" s="141"/>
      <c r="L1389" s="141"/>
      <c r="M1389" s="142"/>
      <c r="O1389" s="74"/>
      <c r="P1389" s="500" t="str">
        <f>CONCATENATE("Tabla X  - Programa ",A1390)</f>
        <v>Tabla X  - Programa 4.30. Atencion del deficit social para un habitat digno</v>
      </c>
      <c r="Q1389" s="501"/>
      <c r="R1389" s="501"/>
      <c r="S1389" s="501"/>
      <c r="T1389" s="501"/>
      <c r="U1389" s="501"/>
      <c r="V1389" s="501"/>
      <c r="W1389" s="501"/>
    </row>
    <row r="1390" spans="1:23" ht="15.75" customHeight="1">
      <c r="A1390" s="528" t="s">
        <v>1583</v>
      </c>
      <c r="B1390" s="529" t="s">
        <v>1606</v>
      </c>
      <c r="D1390" s="141"/>
      <c r="E1390" s="141"/>
      <c r="F1390" s="141"/>
      <c r="G1390" s="141"/>
      <c r="H1390" s="141"/>
      <c r="I1390" s="141"/>
      <c r="J1390" s="144"/>
      <c r="K1390" s="144"/>
      <c r="L1390" s="144"/>
      <c r="M1390" s="145"/>
      <c r="O1390" s="74"/>
      <c r="P1390" s="499" t="s">
        <v>2286</v>
      </c>
      <c r="Q1390" s="502" t="s">
        <v>12074</v>
      </c>
      <c r="R1390" s="496"/>
      <c r="S1390" s="496"/>
      <c r="T1390" s="496"/>
      <c r="U1390" s="496"/>
      <c r="V1390" s="496"/>
      <c r="W1390" s="503"/>
    </row>
    <row r="1391" spans="1:23" ht="15.75" customHeight="1">
      <c r="A1391" s="530"/>
      <c r="B1391" s="531" t="s">
        <v>1644</v>
      </c>
      <c r="D1391" s="141"/>
      <c r="E1391" s="141"/>
      <c r="F1391" s="141"/>
      <c r="G1391" s="141"/>
      <c r="H1391" s="141"/>
      <c r="I1391" s="141"/>
      <c r="J1391" s="144"/>
      <c r="K1391" s="144"/>
      <c r="L1391" s="144"/>
      <c r="M1391" s="145"/>
      <c r="O1391" s="74"/>
      <c r="P1391" s="494"/>
      <c r="Q1391" s="147" t="s">
        <v>12044</v>
      </c>
      <c r="R1391" s="147" t="s">
        <v>12045</v>
      </c>
      <c r="S1391" s="146">
        <v>2024</v>
      </c>
      <c r="T1391" s="146">
        <v>2025</v>
      </c>
      <c r="U1391" s="146">
        <v>2026</v>
      </c>
      <c r="V1391" s="146">
        <v>2027</v>
      </c>
      <c r="W1391" s="147" t="s">
        <v>2289</v>
      </c>
    </row>
    <row r="1392" spans="1:23" ht="15.75" customHeight="1">
      <c r="A1392" s="530"/>
      <c r="B1392" s="531" t="s">
        <v>1592</v>
      </c>
      <c r="D1392" s="141"/>
      <c r="E1392" s="141"/>
      <c r="F1392" s="141"/>
      <c r="G1392" s="141"/>
      <c r="H1392" s="141"/>
      <c r="I1392" s="141"/>
      <c r="J1392" s="144"/>
      <c r="K1392" s="144"/>
      <c r="L1392" s="144"/>
      <c r="M1392" s="145"/>
      <c r="O1392" s="74"/>
      <c r="P1392" s="495" t="str">
        <f>B1390</f>
        <v>Aumentar en al menos 4 equipamientos la oferta de infraestructura para la prestación de servicios sociales con estándares de calidad</v>
      </c>
      <c r="Q1392" s="496"/>
      <c r="R1392" s="496"/>
      <c r="S1392" s="496"/>
      <c r="T1392" s="496"/>
      <c r="U1392" s="496"/>
      <c r="V1392" s="496"/>
      <c r="W1392" s="503"/>
    </row>
    <row r="1393" spans="1:23" ht="15.75" customHeight="1">
      <c r="A1393" s="530"/>
      <c r="B1393" s="531" t="s">
        <v>1584</v>
      </c>
      <c r="D1393" s="141"/>
      <c r="E1393" s="141"/>
      <c r="F1393" s="141"/>
      <c r="G1393" s="141"/>
      <c r="H1393" s="141"/>
      <c r="I1393" s="141"/>
      <c r="J1393" s="144"/>
      <c r="K1393" s="144"/>
      <c r="L1393" s="144"/>
      <c r="M1393" s="145"/>
      <c r="O1393" s="74"/>
      <c r="P1393" s="498">
        <f t="shared" ref="P1393:V1393" si="602">C1390</f>
        <v>0</v>
      </c>
      <c r="Q1393" s="506">
        <f t="shared" si="602"/>
        <v>0</v>
      </c>
      <c r="R1393" s="506">
        <f t="shared" si="602"/>
        <v>0</v>
      </c>
      <c r="S1393" s="148">
        <f t="shared" si="602"/>
        <v>0</v>
      </c>
      <c r="T1393" s="148">
        <f t="shared" si="602"/>
        <v>0</v>
      </c>
      <c r="U1393" s="148">
        <f t="shared" si="602"/>
        <v>0</v>
      </c>
      <c r="V1393" s="148">
        <f t="shared" si="602"/>
        <v>0</v>
      </c>
      <c r="W1393" s="493">
        <f>SUM(S1394:V1394)</f>
        <v>0</v>
      </c>
    </row>
    <row r="1394" spans="1:23" ht="15.75" customHeight="1">
      <c r="A1394" s="530"/>
      <c r="B1394" s="531" t="s">
        <v>1598</v>
      </c>
      <c r="D1394" s="141"/>
      <c r="E1394" s="141"/>
      <c r="F1394" s="141"/>
      <c r="G1394" s="141"/>
      <c r="H1394" s="141"/>
      <c r="I1394" s="141"/>
      <c r="J1394" s="144"/>
      <c r="K1394" s="144"/>
      <c r="L1394" s="144"/>
      <c r="M1394" s="145"/>
      <c r="O1394" s="74"/>
      <c r="P1394" s="494"/>
      <c r="Q1394" s="494"/>
      <c r="R1394" s="494"/>
      <c r="S1394" s="148">
        <f t="shared" ref="S1394:V1394" si="603">J1390</f>
        <v>0</v>
      </c>
      <c r="T1394" s="148">
        <f t="shared" si="603"/>
        <v>0</v>
      </c>
      <c r="U1394" s="148">
        <f t="shared" si="603"/>
        <v>0</v>
      </c>
      <c r="V1394" s="148">
        <f t="shared" si="603"/>
        <v>0</v>
      </c>
      <c r="W1394" s="494"/>
    </row>
    <row r="1395" spans="1:23" ht="15.75" customHeight="1">
      <c r="A1395" s="530"/>
      <c r="B1395" s="531" t="s">
        <v>1636</v>
      </c>
      <c r="D1395" s="141"/>
      <c r="E1395" s="141"/>
      <c r="F1395" s="141"/>
      <c r="G1395" s="141"/>
      <c r="H1395" s="141"/>
      <c r="I1395" s="141"/>
      <c r="J1395" s="144"/>
      <c r="K1395" s="144"/>
      <c r="L1395" s="144"/>
      <c r="M1395" s="145"/>
      <c r="O1395" s="74"/>
      <c r="P1395" s="498">
        <f t="shared" ref="P1395:V1395" si="604">C1391</f>
        <v>0</v>
      </c>
      <c r="Q1395" s="506">
        <f t="shared" si="604"/>
        <v>0</v>
      </c>
      <c r="R1395" s="506">
        <f t="shared" si="604"/>
        <v>0</v>
      </c>
      <c r="S1395" s="148">
        <f t="shared" si="604"/>
        <v>0</v>
      </c>
      <c r="T1395" s="148">
        <f t="shared" si="604"/>
        <v>0</v>
      </c>
      <c r="U1395" s="148">
        <f t="shared" si="604"/>
        <v>0</v>
      </c>
      <c r="V1395" s="148">
        <f t="shared" si="604"/>
        <v>0</v>
      </c>
      <c r="W1395" s="493">
        <f>SUM(S1396:V1396)</f>
        <v>0</v>
      </c>
    </row>
    <row r="1396" spans="1:23" ht="15.75" customHeight="1">
      <c r="A1396" s="532"/>
      <c r="B1396" s="533" t="s">
        <v>1612</v>
      </c>
      <c r="D1396" s="149"/>
      <c r="E1396" s="149"/>
      <c r="F1396" s="149"/>
      <c r="G1396" s="149"/>
      <c r="H1396" s="149"/>
      <c r="I1396" s="149"/>
      <c r="J1396" s="150"/>
      <c r="K1396" s="150"/>
      <c r="L1396" s="150"/>
      <c r="M1396" s="151"/>
      <c r="O1396" s="74"/>
      <c r="P1396" s="494"/>
      <c r="Q1396" s="494"/>
      <c r="R1396" s="494"/>
      <c r="S1396" s="148">
        <f t="shared" ref="S1396:V1396" si="605">J1391</f>
        <v>0</v>
      </c>
      <c r="T1396" s="148">
        <f t="shared" si="605"/>
        <v>0</v>
      </c>
      <c r="U1396" s="148">
        <f t="shared" si="605"/>
        <v>0</v>
      </c>
      <c r="V1396" s="148">
        <f t="shared" si="605"/>
        <v>0</v>
      </c>
      <c r="W1396" s="494"/>
    </row>
    <row r="1397" spans="1:23" ht="22.5" customHeight="1">
      <c r="A1397" s="152"/>
      <c r="B1397" s="152"/>
      <c r="C1397" s="152"/>
      <c r="D1397" s="152"/>
      <c r="E1397" s="152"/>
      <c r="F1397" s="152"/>
      <c r="G1397" s="152"/>
      <c r="H1397" s="152"/>
      <c r="I1397" s="152"/>
      <c r="J1397" s="152"/>
      <c r="K1397" s="152"/>
      <c r="L1397" s="143"/>
      <c r="M1397" s="143"/>
      <c r="N1397" s="143"/>
      <c r="O1397" s="74"/>
      <c r="P1397" s="498">
        <f t="shared" ref="P1397:V1397" si="606">C1392</f>
        <v>0</v>
      </c>
      <c r="Q1397" s="506">
        <f t="shared" si="606"/>
        <v>0</v>
      </c>
      <c r="R1397" s="506">
        <f t="shared" si="606"/>
        <v>0</v>
      </c>
      <c r="S1397" s="148">
        <f t="shared" si="606"/>
        <v>0</v>
      </c>
      <c r="T1397" s="148">
        <f t="shared" si="606"/>
        <v>0</v>
      </c>
      <c r="U1397" s="148">
        <f t="shared" si="606"/>
        <v>0</v>
      </c>
      <c r="V1397" s="148">
        <f t="shared" si="606"/>
        <v>0</v>
      </c>
      <c r="W1397" s="493">
        <f>SUM(S1398:V1398)</f>
        <v>0</v>
      </c>
    </row>
    <row r="1398" spans="1:23" ht="22.5" customHeight="1">
      <c r="A1398" s="152"/>
      <c r="B1398" s="152"/>
      <c r="C1398" s="152"/>
      <c r="D1398" s="152"/>
      <c r="E1398" s="152"/>
      <c r="F1398" s="152"/>
      <c r="G1398" s="152"/>
      <c r="H1398" s="152"/>
      <c r="I1398" s="152"/>
      <c r="J1398" s="152"/>
      <c r="K1398" s="152"/>
      <c r="L1398" s="143"/>
      <c r="M1398" s="143"/>
      <c r="N1398" s="143"/>
      <c r="O1398" s="74"/>
      <c r="P1398" s="494"/>
      <c r="Q1398" s="494"/>
      <c r="R1398" s="494"/>
      <c r="S1398" s="148">
        <f t="shared" ref="S1398:V1398" si="607">J1392</f>
        <v>0</v>
      </c>
      <c r="T1398" s="148">
        <f t="shared" si="607"/>
        <v>0</v>
      </c>
      <c r="U1398" s="148">
        <f t="shared" si="607"/>
        <v>0</v>
      </c>
      <c r="V1398" s="148">
        <f t="shared" si="607"/>
        <v>0</v>
      </c>
      <c r="W1398" s="494"/>
    </row>
    <row r="1399" spans="1:23" ht="15.75" customHeight="1">
      <c r="A1399" s="152"/>
      <c r="B1399" s="152"/>
      <c r="C1399" s="152"/>
      <c r="D1399" s="152"/>
      <c r="E1399" s="152"/>
      <c r="F1399" s="152"/>
      <c r="G1399" s="152"/>
      <c r="H1399" s="152"/>
      <c r="I1399" s="152"/>
      <c r="J1399" s="152"/>
      <c r="K1399" s="152"/>
      <c r="L1399" s="143"/>
      <c r="M1399" s="143"/>
      <c r="N1399" s="143"/>
      <c r="O1399" s="74"/>
      <c r="P1399" s="495" t="str">
        <f>B1393</f>
        <v>Entregar 16 colegios nuevos y dotados para ampliar la oferta educativa</v>
      </c>
      <c r="Q1399" s="496"/>
      <c r="R1399" s="496"/>
      <c r="S1399" s="496"/>
      <c r="T1399" s="496"/>
      <c r="U1399" s="496"/>
      <c r="V1399" s="496"/>
      <c r="W1399" s="503"/>
    </row>
    <row r="1400" spans="1:23" ht="27" customHeight="1">
      <c r="A1400" s="152"/>
      <c r="B1400" s="152"/>
      <c r="C1400" s="152"/>
      <c r="D1400" s="152"/>
      <c r="E1400" s="152"/>
      <c r="F1400" s="152"/>
      <c r="G1400" s="152"/>
      <c r="H1400" s="152"/>
      <c r="I1400" s="152"/>
      <c r="J1400" s="152"/>
      <c r="K1400" s="152"/>
      <c r="L1400" s="143"/>
      <c r="M1400" s="143"/>
      <c r="N1400" s="143"/>
      <c r="O1400" s="74"/>
      <c r="P1400" s="498">
        <f t="shared" ref="P1400:V1400" si="608">C1393</f>
        <v>0</v>
      </c>
      <c r="Q1400" s="506">
        <f t="shared" si="608"/>
        <v>0</v>
      </c>
      <c r="R1400" s="506">
        <f t="shared" si="608"/>
        <v>0</v>
      </c>
      <c r="S1400" s="148">
        <f t="shared" si="608"/>
        <v>0</v>
      </c>
      <c r="T1400" s="148">
        <f t="shared" si="608"/>
        <v>0</v>
      </c>
      <c r="U1400" s="148">
        <f t="shared" si="608"/>
        <v>0</v>
      </c>
      <c r="V1400" s="148">
        <f t="shared" si="608"/>
        <v>0</v>
      </c>
      <c r="W1400" s="493">
        <f>SUM(S1401:V1401)</f>
        <v>0</v>
      </c>
    </row>
    <row r="1401" spans="1:23" ht="27" customHeight="1">
      <c r="A1401" s="152"/>
      <c r="B1401" s="152"/>
      <c r="C1401" s="152"/>
      <c r="D1401" s="152"/>
      <c r="E1401" s="152"/>
      <c r="F1401" s="152"/>
      <c r="G1401" s="152"/>
      <c r="H1401" s="152"/>
      <c r="I1401" s="152"/>
      <c r="J1401" s="152"/>
      <c r="K1401" s="152"/>
      <c r="L1401" s="143"/>
      <c r="M1401" s="143"/>
      <c r="N1401" s="143"/>
      <c r="O1401" s="74"/>
      <c r="P1401" s="494"/>
      <c r="Q1401" s="494"/>
      <c r="R1401" s="494"/>
      <c r="S1401" s="148">
        <f t="shared" ref="S1401:V1401" si="609">J1393</f>
        <v>0</v>
      </c>
      <c r="T1401" s="148">
        <f t="shared" si="609"/>
        <v>0</v>
      </c>
      <c r="U1401" s="148">
        <f t="shared" si="609"/>
        <v>0</v>
      </c>
      <c r="V1401" s="148">
        <f t="shared" si="609"/>
        <v>0</v>
      </c>
      <c r="W1401" s="494"/>
    </row>
    <row r="1402" spans="1:23" ht="27" customHeight="1">
      <c r="A1402" s="152"/>
      <c r="B1402" s="152"/>
      <c r="C1402" s="152"/>
      <c r="D1402" s="152"/>
      <c r="E1402" s="152"/>
      <c r="F1402" s="152"/>
      <c r="G1402" s="152"/>
      <c r="H1402" s="152"/>
      <c r="I1402" s="152"/>
      <c r="J1402" s="152"/>
      <c r="K1402" s="152"/>
      <c r="L1402" s="143"/>
      <c r="M1402" s="143"/>
      <c r="N1402" s="143"/>
      <c r="O1402" s="74"/>
      <c r="P1402" s="498">
        <f t="shared" ref="P1402:V1402" si="610">C1394</f>
        <v>0</v>
      </c>
      <c r="Q1402" s="506">
        <f t="shared" si="610"/>
        <v>0</v>
      </c>
      <c r="R1402" s="506">
        <f t="shared" si="610"/>
        <v>0</v>
      </c>
      <c r="S1402" s="148">
        <f t="shared" si="610"/>
        <v>0</v>
      </c>
      <c r="T1402" s="148">
        <f t="shared" si="610"/>
        <v>0</v>
      </c>
      <c r="U1402" s="148">
        <f t="shared" si="610"/>
        <v>0</v>
      </c>
      <c r="V1402" s="148">
        <f t="shared" si="610"/>
        <v>0</v>
      </c>
      <c r="W1402" s="493">
        <f>SUM(S1403:V1403)</f>
        <v>0</v>
      </c>
    </row>
    <row r="1403" spans="1:23" ht="27" customHeight="1">
      <c r="A1403" s="152"/>
      <c r="B1403" s="152"/>
      <c r="C1403" s="152"/>
      <c r="D1403" s="152"/>
      <c r="E1403" s="152"/>
      <c r="F1403" s="152"/>
      <c r="G1403" s="152"/>
      <c r="H1403" s="152"/>
      <c r="I1403" s="152"/>
      <c r="J1403" s="152"/>
      <c r="K1403" s="152"/>
      <c r="L1403" s="143"/>
      <c r="M1403" s="143"/>
      <c r="N1403" s="143"/>
      <c r="O1403" s="74"/>
      <c r="P1403" s="494"/>
      <c r="Q1403" s="494"/>
      <c r="R1403" s="494"/>
      <c r="S1403" s="148">
        <f t="shared" ref="S1403:V1403" si="611">J1394</f>
        <v>0</v>
      </c>
      <c r="T1403" s="148">
        <f t="shared" si="611"/>
        <v>0</v>
      </c>
      <c r="U1403" s="148">
        <f t="shared" si="611"/>
        <v>0</v>
      </c>
      <c r="V1403" s="148">
        <f t="shared" si="611"/>
        <v>0</v>
      </c>
      <c r="W1403" s="494"/>
    </row>
    <row r="1404" spans="1:23" ht="15.75" customHeight="1">
      <c r="A1404" s="152"/>
      <c r="B1404" s="152"/>
      <c r="C1404" s="152"/>
      <c r="D1404" s="152"/>
      <c r="E1404" s="152"/>
      <c r="F1404" s="152"/>
      <c r="G1404" s="152"/>
      <c r="H1404" s="152"/>
      <c r="I1404" s="152"/>
      <c r="J1404" s="152"/>
      <c r="K1404" s="152"/>
      <c r="L1404" s="143"/>
      <c r="M1404" s="143"/>
      <c r="N1404" s="143"/>
      <c r="O1404" s="74"/>
      <c r="P1404" s="495" t="str">
        <f>B1395</f>
        <v>Mejorar dotar o reponer 100% de las infraestructuras de Unidades de Servicios de Salud viabilizadas.</v>
      </c>
      <c r="Q1404" s="496"/>
      <c r="R1404" s="496"/>
      <c r="S1404" s="496"/>
      <c r="T1404" s="496"/>
      <c r="U1404" s="496"/>
      <c r="V1404" s="496"/>
      <c r="W1404" s="503"/>
    </row>
    <row r="1405" spans="1:23" ht="27" customHeight="1">
      <c r="A1405" s="152"/>
      <c r="B1405" s="152"/>
      <c r="C1405" s="152"/>
      <c r="D1405" s="152"/>
      <c r="E1405" s="152"/>
      <c r="F1405" s="152"/>
      <c r="G1405" s="152"/>
      <c r="H1405" s="152"/>
      <c r="I1405" s="152"/>
      <c r="J1405" s="152"/>
      <c r="K1405" s="152"/>
      <c r="L1405" s="143"/>
      <c r="M1405" s="143"/>
      <c r="N1405" s="143"/>
      <c r="O1405" s="74"/>
      <c r="P1405" s="498">
        <f t="shared" ref="P1405:V1405" si="612">C1395</f>
        <v>0</v>
      </c>
      <c r="Q1405" s="506">
        <f t="shared" si="612"/>
        <v>0</v>
      </c>
      <c r="R1405" s="506">
        <f t="shared" si="612"/>
        <v>0</v>
      </c>
      <c r="S1405" s="148">
        <f t="shared" si="612"/>
        <v>0</v>
      </c>
      <c r="T1405" s="148">
        <f t="shared" si="612"/>
        <v>0</v>
      </c>
      <c r="U1405" s="148">
        <f t="shared" si="612"/>
        <v>0</v>
      </c>
      <c r="V1405" s="148">
        <f t="shared" si="612"/>
        <v>0</v>
      </c>
      <c r="W1405" s="493">
        <f>SUM(S1406:V1406)</f>
        <v>0</v>
      </c>
    </row>
    <row r="1406" spans="1:23" ht="27" customHeight="1">
      <c r="A1406" s="152"/>
      <c r="B1406" s="152"/>
      <c r="C1406" s="152"/>
      <c r="D1406" s="152"/>
      <c r="E1406" s="152"/>
      <c r="F1406" s="152"/>
      <c r="G1406" s="152"/>
      <c r="H1406" s="152"/>
      <c r="I1406" s="152"/>
      <c r="J1406" s="152"/>
      <c r="K1406" s="152"/>
      <c r="L1406" s="143"/>
      <c r="M1406" s="143"/>
      <c r="N1406" s="143"/>
      <c r="O1406" s="74"/>
      <c r="P1406" s="494"/>
      <c r="Q1406" s="494"/>
      <c r="R1406" s="494"/>
      <c r="S1406" s="148">
        <f t="shared" ref="S1406:V1406" si="613">J1395</f>
        <v>0</v>
      </c>
      <c r="T1406" s="148">
        <f t="shared" si="613"/>
        <v>0</v>
      </c>
      <c r="U1406" s="148">
        <f t="shared" si="613"/>
        <v>0</v>
      </c>
      <c r="V1406" s="148">
        <f t="shared" si="613"/>
        <v>0</v>
      </c>
      <c r="W1406" s="494"/>
    </row>
    <row r="1407" spans="1:23" ht="27" customHeight="1">
      <c r="A1407" s="152"/>
      <c r="B1407" s="152"/>
      <c r="C1407" s="152"/>
      <c r="D1407" s="152"/>
      <c r="E1407" s="152"/>
      <c r="F1407" s="152"/>
      <c r="G1407" s="152"/>
      <c r="H1407" s="152"/>
      <c r="I1407" s="152"/>
      <c r="J1407" s="152"/>
      <c r="K1407" s="152"/>
      <c r="L1407" s="143"/>
      <c r="M1407" s="143"/>
      <c r="N1407" s="143"/>
      <c r="O1407" s="74"/>
      <c r="P1407" s="498">
        <f t="shared" ref="P1407:V1407" si="614">C1396</f>
        <v>0</v>
      </c>
      <c r="Q1407" s="506">
        <f t="shared" si="614"/>
        <v>0</v>
      </c>
      <c r="R1407" s="506">
        <f t="shared" si="614"/>
        <v>0</v>
      </c>
      <c r="S1407" s="156">
        <f t="shared" si="614"/>
        <v>0</v>
      </c>
      <c r="T1407" s="156">
        <f t="shared" si="614"/>
        <v>0</v>
      </c>
      <c r="U1407" s="156">
        <f t="shared" si="614"/>
        <v>0</v>
      </c>
      <c r="V1407" s="156">
        <f t="shared" si="614"/>
        <v>0</v>
      </c>
      <c r="W1407" s="493">
        <f>SUM(S1408:V1408)</f>
        <v>0</v>
      </c>
    </row>
    <row r="1408" spans="1:23" ht="27" customHeight="1">
      <c r="A1408" s="152"/>
      <c r="B1408" s="152"/>
      <c r="C1408" s="152"/>
      <c r="D1408" s="152"/>
      <c r="E1408" s="152"/>
      <c r="F1408" s="152"/>
      <c r="G1408" s="152"/>
      <c r="H1408" s="152"/>
      <c r="I1408" s="152"/>
      <c r="J1408" s="152"/>
      <c r="K1408" s="152"/>
      <c r="L1408" s="143"/>
      <c r="M1408" s="143"/>
      <c r="N1408" s="143"/>
      <c r="O1408" s="74"/>
      <c r="P1408" s="494"/>
      <c r="Q1408" s="494"/>
      <c r="R1408" s="494"/>
      <c r="S1408" s="148">
        <f t="shared" ref="S1408:V1408" si="615">J1396</f>
        <v>0</v>
      </c>
      <c r="T1408" s="148">
        <f t="shared" si="615"/>
        <v>0</v>
      </c>
      <c r="U1408" s="148">
        <f t="shared" si="615"/>
        <v>0</v>
      </c>
      <c r="V1408" s="148">
        <f t="shared" si="615"/>
        <v>0</v>
      </c>
      <c r="W1408" s="494"/>
    </row>
    <row r="1445" spans="1:23" ht="15.75" customHeight="1">
      <c r="A1445" s="526" t="s">
        <v>2</v>
      </c>
      <c r="B1445" s="527" t="s">
        <v>3</v>
      </c>
      <c r="D1445" s="141"/>
      <c r="E1445" s="141"/>
      <c r="F1445" s="141"/>
      <c r="G1445" s="141"/>
      <c r="H1445" s="141"/>
      <c r="I1445" s="141"/>
      <c r="J1445" s="141"/>
      <c r="K1445" s="141"/>
      <c r="L1445" s="141"/>
      <c r="M1445" s="142"/>
      <c r="O1445" s="74"/>
      <c r="P1445" s="500" t="str">
        <f>CONCATENATE("Tabla X  - Programa ",A1446)</f>
        <v>Tabla X  - Programa 4.31. Acceso equitativo de vivienda urbana y rural</v>
      </c>
      <c r="Q1445" s="501"/>
      <c r="R1445" s="501"/>
      <c r="S1445" s="501"/>
      <c r="T1445" s="501"/>
      <c r="U1445" s="501"/>
      <c r="V1445" s="501"/>
      <c r="W1445" s="501"/>
    </row>
    <row r="1446" spans="1:23" ht="15.75" customHeight="1">
      <c r="A1446" s="528" t="s">
        <v>1122</v>
      </c>
      <c r="B1446" s="529" t="s">
        <v>1123</v>
      </c>
      <c r="D1446" s="141"/>
      <c r="E1446" s="141"/>
      <c r="F1446" s="141"/>
      <c r="G1446" s="141"/>
      <c r="H1446" s="141"/>
      <c r="I1446" s="141"/>
      <c r="J1446" s="144"/>
      <c r="K1446" s="144"/>
      <c r="L1446" s="144"/>
      <c r="M1446" s="145"/>
      <c r="O1446" s="74"/>
      <c r="P1446" s="499" t="s">
        <v>2286</v>
      </c>
      <c r="Q1446" s="502" t="s">
        <v>12075</v>
      </c>
      <c r="R1446" s="496"/>
      <c r="S1446" s="496"/>
      <c r="T1446" s="496"/>
      <c r="U1446" s="496"/>
      <c r="V1446" s="496"/>
      <c r="W1446" s="503"/>
    </row>
    <row r="1447" spans="1:23" ht="15.75" customHeight="1">
      <c r="A1447" s="530"/>
      <c r="B1447" s="531" t="s">
        <v>1296</v>
      </c>
      <c r="D1447" s="141"/>
      <c r="E1447" s="141"/>
      <c r="F1447" s="141"/>
      <c r="G1447" s="141"/>
      <c r="H1447" s="141"/>
      <c r="I1447" s="141"/>
      <c r="J1447" s="144"/>
      <c r="K1447" s="144"/>
      <c r="L1447" s="144"/>
      <c r="M1447" s="145"/>
      <c r="O1447" s="74"/>
      <c r="P1447" s="494"/>
      <c r="Q1447" s="147" t="s">
        <v>12044</v>
      </c>
      <c r="R1447" s="147" t="s">
        <v>12045</v>
      </c>
      <c r="S1447" s="146">
        <v>2024</v>
      </c>
      <c r="T1447" s="146">
        <v>2025</v>
      </c>
      <c r="U1447" s="146">
        <v>2026</v>
      </c>
      <c r="V1447" s="146">
        <v>2027</v>
      </c>
      <c r="W1447" s="147" t="s">
        <v>2289</v>
      </c>
    </row>
    <row r="1448" spans="1:23" ht="15.75" customHeight="1">
      <c r="A1448" s="530"/>
      <c r="B1448" s="531" t="s">
        <v>1228</v>
      </c>
      <c r="D1448" s="141"/>
      <c r="E1448" s="141"/>
      <c r="F1448" s="141"/>
      <c r="G1448" s="141"/>
      <c r="H1448" s="141"/>
      <c r="I1448" s="141"/>
      <c r="J1448" s="144"/>
      <c r="K1448" s="144"/>
      <c r="L1448" s="144"/>
      <c r="M1448" s="145"/>
      <c r="O1448" s="74"/>
      <c r="P1448" s="495" t="str">
        <f>B1446</f>
        <v>Ejecutar 48 Trámites y/o Otros Procedimientos Administrativos en la Herramienta Tecnológica -Ventanilla Única de la Construcción</v>
      </c>
      <c r="Q1448" s="496"/>
      <c r="R1448" s="496"/>
      <c r="S1448" s="496"/>
      <c r="T1448" s="496"/>
      <c r="U1448" s="496"/>
      <c r="V1448" s="496"/>
      <c r="W1448" s="497"/>
    </row>
    <row r="1449" spans="1:23" ht="15.75" customHeight="1">
      <c r="A1449" s="530"/>
      <c r="B1449" s="531" t="s">
        <v>1151</v>
      </c>
      <c r="D1449" s="141"/>
      <c r="E1449" s="141"/>
      <c r="F1449" s="141"/>
      <c r="G1449" s="141"/>
      <c r="H1449" s="141"/>
      <c r="I1449" s="141"/>
      <c r="J1449" s="144"/>
      <c r="K1449" s="144"/>
      <c r="L1449" s="144"/>
      <c r="M1449" s="145"/>
      <c r="O1449" s="74"/>
      <c r="P1449" s="498">
        <f t="shared" ref="P1449:V1449" si="616">C1446</f>
        <v>0</v>
      </c>
      <c r="Q1449" s="506">
        <f t="shared" si="616"/>
        <v>0</v>
      </c>
      <c r="R1449" s="506">
        <f t="shared" si="616"/>
        <v>0</v>
      </c>
      <c r="S1449" s="148">
        <f t="shared" si="616"/>
        <v>0</v>
      </c>
      <c r="T1449" s="148">
        <f t="shared" si="616"/>
        <v>0</v>
      </c>
      <c r="U1449" s="148">
        <f t="shared" si="616"/>
        <v>0</v>
      </c>
      <c r="V1449" s="148">
        <f t="shared" si="616"/>
        <v>0</v>
      </c>
      <c r="W1449" s="493">
        <f>SUM(S1450:V1450)</f>
        <v>0</v>
      </c>
    </row>
    <row r="1450" spans="1:23" ht="15.75" customHeight="1">
      <c r="A1450" s="530"/>
      <c r="B1450" s="531" t="s">
        <v>1211</v>
      </c>
      <c r="D1450" s="141"/>
      <c r="E1450" s="141"/>
      <c r="F1450" s="141"/>
      <c r="G1450" s="141"/>
      <c r="H1450" s="141"/>
      <c r="I1450" s="141"/>
      <c r="J1450" s="144"/>
      <c r="K1450" s="144"/>
      <c r="L1450" s="144"/>
      <c r="M1450" s="145"/>
      <c r="O1450" s="74"/>
      <c r="P1450" s="494"/>
      <c r="Q1450" s="494"/>
      <c r="R1450" s="494"/>
      <c r="S1450" s="148">
        <f t="shared" ref="S1450:V1450" si="617">J1446</f>
        <v>0</v>
      </c>
      <c r="T1450" s="148">
        <f t="shared" si="617"/>
        <v>0</v>
      </c>
      <c r="U1450" s="148">
        <f t="shared" si="617"/>
        <v>0</v>
      </c>
      <c r="V1450" s="148">
        <f t="shared" si="617"/>
        <v>0</v>
      </c>
      <c r="W1450" s="494"/>
    </row>
    <row r="1451" spans="1:23" ht="15.75" customHeight="1">
      <c r="A1451" s="530"/>
      <c r="B1451" s="531" t="s">
        <v>1132</v>
      </c>
      <c r="D1451" s="141"/>
      <c r="E1451" s="141"/>
      <c r="F1451" s="141"/>
      <c r="G1451" s="141"/>
      <c r="H1451" s="141"/>
      <c r="I1451" s="141"/>
      <c r="J1451" s="144"/>
      <c r="K1451" s="144"/>
      <c r="L1451" s="144"/>
      <c r="M1451" s="145"/>
      <c r="O1451" s="74"/>
      <c r="P1451" s="504">
        <f t="shared" ref="P1451:V1451" si="618">C1447</f>
        <v>0</v>
      </c>
      <c r="Q1451" s="506">
        <f t="shared" si="618"/>
        <v>0</v>
      </c>
      <c r="R1451" s="506">
        <f t="shared" si="618"/>
        <v>0</v>
      </c>
      <c r="S1451" s="148">
        <f t="shared" si="618"/>
        <v>0</v>
      </c>
      <c r="T1451" s="148">
        <f t="shared" si="618"/>
        <v>0</v>
      </c>
      <c r="U1451" s="148">
        <f t="shared" si="618"/>
        <v>0</v>
      </c>
      <c r="V1451" s="148">
        <f t="shared" si="618"/>
        <v>0</v>
      </c>
      <c r="W1451" s="493">
        <f>SUM(S1452:V1452)</f>
        <v>0</v>
      </c>
    </row>
    <row r="1452" spans="1:23" ht="15.75" customHeight="1">
      <c r="A1452" s="532"/>
      <c r="B1452" s="533" t="s">
        <v>1233</v>
      </c>
      <c r="D1452" s="149"/>
      <c r="E1452" s="149"/>
      <c r="F1452" s="149"/>
      <c r="G1452" s="149"/>
      <c r="H1452" s="149"/>
      <c r="I1452" s="149"/>
      <c r="J1452" s="150"/>
      <c r="K1452" s="150"/>
      <c r="L1452" s="150"/>
      <c r="M1452" s="151"/>
      <c r="O1452" s="74"/>
      <c r="P1452" s="494"/>
      <c r="Q1452" s="494"/>
      <c r="R1452" s="494"/>
      <c r="S1452" s="148">
        <f t="shared" ref="S1452:V1452" si="619">J1447</f>
        <v>0</v>
      </c>
      <c r="T1452" s="148">
        <f t="shared" si="619"/>
        <v>0</v>
      </c>
      <c r="U1452" s="148">
        <f t="shared" si="619"/>
        <v>0</v>
      </c>
      <c r="V1452" s="148">
        <f t="shared" si="619"/>
        <v>0</v>
      </c>
      <c r="W1452" s="494"/>
    </row>
    <row r="1453" spans="1:23" ht="15.75" customHeight="1">
      <c r="A1453" s="152"/>
      <c r="B1453" s="152"/>
      <c r="C1453" s="152"/>
      <c r="D1453" s="152"/>
      <c r="E1453" s="152"/>
      <c r="F1453" s="152"/>
      <c r="G1453" s="152"/>
      <c r="H1453" s="152"/>
      <c r="I1453" s="152"/>
      <c r="J1453" s="152"/>
      <c r="K1453" s="152"/>
      <c r="L1453" s="143"/>
      <c r="M1453" s="143"/>
      <c r="N1453" s="143"/>
      <c r="O1453" s="74"/>
      <c r="P1453" s="498">
        <f t="shared" ref="P1453:V1453" si="620">C1448</f>
        <v>0</v>
      </c>
      <c r="Q1453" s="506">
        <f t="shared" si="620"/>
        <v>0</v>
      </c>
      <c r="R1453" s="506">
        <f t="shared" si="620"/>
        <v>0</v>
      </c>
      <c r="S1453" s="148">
        <f t="shared" si="620"/>
        <v>0</v>
      </c>
      <c r="T1453" s="148">
        <f t="shared" si="620"/>
        <v>0</v>
      </c>
      <c r="U1453" s="148">
        <f t="shared" si="620"/>
        <v>0</v>
      </c>
      <c r="V1453" s="148">
        <f t="shared" si="620"/>
        <v>0</v>
      </c>
      <c r="W1453" s="493">
        <f>SUM(S1454:V1454)</f>
        <v>0</v>
      </c>
    </row>
    <row r="1454" spans="1:23" ht="15.75" customHeight="1">
      <c r="A1454" s="152"/>
      <c r="B1454" s="152"/>
      <c r="C1454" s="152"/>
      <c r="D1454" s="152"/>
      <c r="E1454" s="152"/>
      <c r="F1454" s="152"/>
      <c r="G1454" s="152"/>
      <c r="H1454" s="152"/>
      <c r="I1454" s="152"/>
      <c r="J1454" s="152"/>
      <c r="K1454" s="152"/>
      <c r="L1454" s="143"/>
      <c r="M1454" s="143"/>
      <c r="N1454" s="143"/>
      <c r="O1454" s="74"/>
      <c r="P1454" s="494"/>
      <c r="Q1454" s="494"/>
      <c r="R1454" s="494"/>
      <c r="S1454" s="148">
        <f t="shared" ref="S1454:V1454" si="621">J1448</f>
        <v>0</v>
      </c>
      <c r="T1454" s="148">
        <f t="shared" si="621"/>
        <v>0</v>
      </c>
      <c r="U1454" s="148">
        <f t="shared" si="621"/>
        <v>0</v>
      </c>
      <c r="V1454" s="148">
        <f t="shared" si="621"/>
        <v>0</v>
      </c>
      <c r="W1454" s="494"/>
    </row>
    <row r="1455" spans="1:23" ht="25.5" customHeight="1">
      <c r="A1455" s="152"/>
      <c r="B1455" s="152"/>
      <c r="C1455" s="152"/>
      <c r="D1455" s="152"/>
      <c r="E1455" s="152"/>
      <c r="F1455" s="152"/>
      <c r="G1455" s="152"/>
      <c r="H1455" s="152"/>
      <c r="I1455" s="152"/>
      <c r="J1455" s="152"/>
      <c r="K1455" s="152"/>
      <c r="L1455" s="143"/>
      <c r="M1455" s="143"/>
      <c r="N1455" s="143"/>
      <c r="O1455" s="74"/>
      <c r="P1455" s="498">
        <f t="shared" ref="P1455:V1455" si="622">C1449</f>
        <v>0</v>
      </c>
      <c r="Q1455" s="506">
        <f t="shared" si="622"/>
        <v>0</v>
      </c>
      <c r="R1455" s="506">
        <f t="shared" si="622"/>
        <v>0</v>
      </c>
      <c r="S1455" s="148">
        <f t="shared" si="622"/>
        <v>0</v>
      </c>
      <c r="T1455" s="148">
        <f t="shared" si="622"/>
        <v>0</v>
      </c>
      <c r="U1455" s="148">
        <f t="shared" si="622"/>
        <v>0</v>
      </c>
      <c r="V1455" s="148">
        <f t="shared" si="622"/>
        <v>0</v>
      </c>
      <c r="W1455" s="493">
        <f>SUM(S1456:V1456)</f>
        <v>0</v>
      </c>
    </row>
    <row r="1456" spans="1:23" ht="25.5" customHeight="1">
      <c r="A1456" s="152"/>
      <c r="B1456" s="152"/>
      <c r="C1456" s="152"/>
      <c r="D1456" s="152"/>
      <c r="E1456" s="152"/>
      <c r="F1456" s="152"/>
      <c r="G1456" s="152"/>
      <c r="H1456" s="152"/>
      <c r="I1456" s="152"/>
      <c r="J1456" s="152"/>
      <c r="K1456" s="152"/>
      <c r="L1456" s="143"/>
      <c r="M1456" s="143"/>
      <c r="N1456" s="143"/>
      <c r="O1456" s="74"/>
      <c r="P1456" s="494"/>
      <c r="Q1456" s="494"/>
      <c r="R1456" s="494"/>
      <c r="S1456" s="148">
        <f t="shared" ref="S1456:V1456" si="623">J1449</f>
        <v>0</v>
      </c>
      <c r="T1456" s="148">
        <f t="shared" si="623"/>
        <v>0</v>
      </c>
      <c r="U1456" s="148">
        <f t="shared" si="623"/>
        <v>0</v>
      </c>
      <c r="V1456" s="148">
        <f t="shared" si="623"/>
        <v>0</v>
      </c>
      <c r="W1456" s="494"/>
    </row>
    <row r="1457" spans="16:23" ht="15.75" customHeight="1">
      <c r="P1457" s="498">
        <f t="shared" ref="P1457:V1457" si="624">C1450</f>
        <v>0</v>
      </c>
      <c r="Q1457" s="506">
        <f t="shared" si="624"/>
        <v>0</v>
      </c>
      <c r="R1457" s="506">
        <f t="shared" si="624"/>
        <v>0</v>
      </c>
      <c r="S1457" s="148">
        <f t="shared" si="624"/>
        <v>0</v>
      </c>
      <c r="T1457" s="148">
        <f t="shared" si="624"/>
        <v>0</v>
      </c>
      <c r="U1457" s="148">
        <f t="shared" si="624"/>
        <v>0</v>
      </c>
      <c r="V1457" s="148">
        <f t="shared" si="624"/>
        <v>0</v>
      </c>
      <c r="W1457" s="493">
        <f>SUM(S1458:V1458)</f>
        <v>0</v>
      </c>
    </row>
    <row r="1458" spans="16:23" ht="15.75" customHeight="1">
      <c r="P1458" s="494"/>
      <c r="Q1458" s="494"/>
      <c r="R1458" s="494"/>
      <c r="S1458" s="148">
        <f t="shared" ref="S1458:V1458" si="625">J1450</f>
        <v>0</v>
      </c>
      <c r="T1458" s="148">
        <f t="shared" si="625"/>
        <v>0</v>
      </c>
      <c r="U1458" s="148">
        <f t="shared" si="625"/>
        <v>0</v>
      </c>
      <c r="V1458" s="148">
        <f t="shared" si="625"/>
        <v>0</v>
      </c>
      <c r="W1458" s="494"/>
    </row>
    <row r="1459" spans="16:23" ht="30" customHeight="1">
      <c r="P1459" s="498">
        <f t="shared" ref="P1459:V1459" si="626">C1451</f>
        <v>0</v>
      </c>
      <c r="Q1459" s="506">
        <f t="shared" si="626"/>
        <v>0</v>
      </c>
      <c r="R1459" s="506">
        <f t="shared" si="626"/>
        <v>0</v>
      </c>
      <c r="S1459" s="148">
        <f t="shared" si="626"/>
        <v>0</v>
      </c>
      <c r="T1459" s="148">
        <f t="shared" si="626"/>
        <v>0</v>
      </c>
      <c r="U1459" s="148">
        <f t="shared" si="626"/>
        <v>0</v>
      </c>
      <c r="V1459" s="148">
        <f t="shared" si="626"/>
        <v>0</v>
      </c>
      <c r="W1459" s="493">
        <f>SUM(S1460:V1460)</f>
        <v>0</v>
      </c>
    </row>
    <row r="1460" spans="16:23" ht="30" customHeight="1">
      <c r="P1460" s="494"/>
      <c r="Q1460" s="494"/>
      <c r="R1460" s="494"/>
      <c r="S1460" s="148">
        <f t="shared" ref="S1460:V1460" si="627">J1451</f>
        <v>0</v>
      </c>
      <c r="T1460" s="148">
        <f t="shared" si="627"/>
        <v>0</v>
      </c>
      <c r="U1460" s="148">
        <f t="shared" si="627"/>
        <v>0</v>
      </c>
      <c r="V1460" s="148">
        <f t="shared" si="627"/>
        <v>0</v>
      </c>
      <c r="W1460" s="494"/>
    </row>
    <row r="1461" spans="16:23" ht="15.75" customHeight="1">
      <c r="P1461" s="504">
        <f t="shared" ref="P1461:V1461" si="628">C1452</f>
        <v>0</v>
      </c>
      <c r="Q1461" s="506">
        <f t="shared" si="628"/>
        <v>0</v>
      </c>
      <c r="R1461" s="506">
        <f t="shared" si="628"/>
        <v>0</v>
      </c>
      <c r="S1461" s="148">
        <f t="shared" si="628"/>
        <v>0</v>
      </c>
      <c r="T1461" s="148">
        <f t="shared" si="628"/>
        <v>0</v>
      </c>
      <c r="U1461" s="148">
        <f t="shared" si="628"/>
        <v>0</v>
      </c>
      <c r="V1461" s="148">
        <f t="shared" si="628"/>
        <v>0</v>
      </c>
      <c r="W1461" s="493">
        <f>SUM(S1462:V1462)</f>
        <v>0</v>
      </c>
    </row>
    <row r="1462" spans="16:23" ht="15.75" customHeight="1">
      <c r="P1462" s="494"/>
      <c r="Q1462" s="494"/>
      <c r="R1462" s="494"/>
      <c r="S1462" s="148">
        <f t="shared" ref="S1462:V1462" si="629">J1452</f>
        <v>0</v>
      </c>
      <c r="T1462" s="148">
        <f t="shared" si="629"/>
        <v>0</v>
      </c>
      <c r="U1462" s="148">
        <f t="shared" si="629"/>
        <v>0</v>
      </c>
      <c r="V1462" s="148">
        <f t="shared" si="629"/>
        <v>0</v>
      </c>
      <c r="W1462" s="494"/>
    </row>
    <row r="1495" spans="1:23" ht="15.75" customHeight="1">
      <c r="A1495" s="526" t="s">
        <v>2</v>
      </c>
      <c r="B1495" s="527" t="s">
        <v>3</v>
      </c>
      <c r="D1495" s="141"/>
      <c r="E1495" s="141"/>
      <c r="F1495" s="141"/>
      <c r="G1495" s="141"/>
      <c r="H1495" s="141"/>
      <c r="I1495" s="141"/>
      <c r="J1495" s="141"/>
      <c r="K1495" s="141"/>
      <c r="L1495" s="141"/>
      <c r="M1495" s="142"/>
      <c r="O1495" s="74"/>
      <c r="P1495" s="500" t="str">
        <f>CONCATENATE("Tabla X  - Programa ",A1496)</f>
        <v>Tabla X  - Programa 5.32. Gobierno abierto, íntegro, transparente y corresponsable</v>
      </c>
      <c r="Q1495" s="501"/>
      <c r="R1495" s="501"/>
      <c r="S1495" s="501"/>
      <c r="T1495" s="501"/>
      <c r="U1495" s="501"/>
      <c r="V1495" s="501"/>
      <c r="W1495" s="501"/>
    </row>
    <row r="1496" spans="1:23" ht="15.75" customHeight="1">
      <c r="A1496" s="528" t="s">
        <v>1747</v>
      </c>
      <c r="B1496" s="529" t="s">
        <v>1825</v>
      </c>
      <c r="D1496" s="141"/>
      <c r="E1496" s="141"/>
      <c r="F1496" s="141"/>
      <c r="G1496" s="141"/>
      <c r="H1496" s="141"/>
      <c r="I1496" s="141"/>
      <c r="J1496" s="144"/>
      <c r="K1496" s="144"/>
      <c r="L1496" s="144"/>
      <c r="M1496" s="145"/>
      <c r="O1496" s="74"/>
      <c r="P1496" s="499" t="s">
        <v>2286</v>
      </c>
      <c r="Q1496" s="502" t="s">
        <v>12076</v>
      </c>
      <c r="R1496" s="496"/>
      <c r="S1496" s="496"/>
      <c r="T1496" s="496"/>
      <c r="U1496" s="496"/>
      <c r="V1496" s="496"/>
      <c r="W1496" s="503"/>
    </row>
    <row r="1497" spans="1:23" ht="15.75" customHeight="1">
      <c r="A1497" s="530"/>
      <c r="B1497" s="531" t="s">
        <v>2009</v>
      </c>
      <c r="D1497" s="141"/>
      <c r="E1497" s="141"/>
      <c r="F1497" s="141"/>
      <c r="G1497" s="141"/>
      <c r="H1497" s="141"/>
      <c r="I1497" s="141"/>
      <c r="J1497" s="144"/>
      <c r="K1497" s="144"/>
      <c r="L1497" s="144"/>
      <c r="M1497" s="145"/>
      <c r="O1497" s="74"/>
      <c r="P1497" s="494"/>
      <c r="Q1497" s="147" t="s">
        <v>12044</v>
      </c>
      <c r="R1497" s="147" t="s">
        <v>12045</v>
      </c>
      <c r="S1497" s="146">
        <v>2024</v>
      </c>
      <c r="T1497" s="146">
        <v>2025</v>
      </c>
      <c r="U1497" s="146">
        <v>2026</v>
      </c>
      <c r="V1497" s="146">
        <v>2027</v>
      </c>
      <c r="W1497" s="147" t="s">
        <v>2289</v>
      </c>
    </row>
    <row r="1498" spans="1:23" ht="15.75" customHeight="1">
      <c r="A1498" s="530"/>
      <c r="B1498" s="531" t="s">
        <v>1818</v>
      </c>
      <c r="D1498" s="141"/>
      <c r="E1498" s="141"/>
      <c r="F1498" s="141"/>
      <c r="G1498" s="141"/>
      <c r="H1498" s="141"/>
      <c r="I1498" s="141"/>
      <c r="J1498" s="144"/>
      <c r="K1498" s="144"/>
      <c r="L1498" s="144"/>
      <c r="M1498" s="145"/>
      <c r="O1498" s="74"/>
      <c r="P1498" s="495" t="str">
        <f>B1496</f>
        <v>Automatizar 5 trámites catastrales</v>
      </c>
      <c r="Q1498" s="496"/>
      <c r="R1498" s="496"/>
      <c r="S1498" s="496"/>
      <c r="T1498" s="496"/>
      <c r="U1498" s="496"/>
      <c r="V1498" s="496"/>
      <c r="W1498" s="503"/>
    </row>
    <row r="1499" spans="1:23" ht="15.75" customHeight="1">
      <c r="A1499" s="530"/>
      <c r="B1499" s="531" t="s">
        <v>1748</v>
      </c>
      <c r="D1499" s="141"/>
      <c r="E1499" s="141"/>
      <c r="F1499" s="141"/>
      <c r="G1499" s="141"/>
      <c r="H1499" s="141"/>
      <c r="I1499" s="141"/>
      <c r="J1499" s="144"/>
      <c r="K1499" s="144"/>
      <c r="L1499" s="144"/>
      <c r="M1499" s="145"/>
      <c r="O1499" s="74"/>
      <c r="P1499" s="498">
        <f t="shared" ref="P1499:V1499" si="630">C1496</f>
        <v>0</v>
      </c>
      <c r="Q1499" s="506">
        <f t="shared" si="630"/>
        <v>0</v>
      </c>
      <c r="R1499" s="506">
        <f t="shared" si="630"/>
        <v>0</v>
      </c>
      <c r="S1499" s="148">
        <f t="shared" si="630"/>
        <v>0</v>
      </c>
      <c r="T1499" s="148">
        <f t="shared" si="630"/>
        <v>0</v>
      </c>
      <c r="U1499" s="148">
        <f t="shared" si="630"/>
        <v>0</v>
      </c>
      <c r="V1499" s="148">
        <f t="shared" si="630"/>
        <v>0</v>
      </c>
      <c r="W1499" s="493">
        <f>SUM(S1500:V1500)</f>
        <v>0</v>
      </c>
    </row>
    <row r="1500" spans="1:23" ht="15.75" customHeight="1">
      <c r="A1500" s="530"/>
      <c r="B1500" s="531" t="s">
        <v>1896</v>
      </c>
      <c r="D1500" s="141"/>
      <c r="E1500" s="141"/>
      <c r="F1500" s="141"/>
      <c r="G1500" s="141"/>
      <c r="H1500" s="141"/>
      <c r="I1500" s="141"/>
      <c r="J1500" s="144"/>
      <c r="K1500" s="144"/>
      <c r="L1500" s="144"/>
      <c r="M1500" s="145"/>
      <c r="O1500" s="74"/>
      <c r="P1500" s="494"/>
      <c r="Q1500" s="494"/>
      <c r="R1500" s="494"/>
      <c r="S1500" s="148">
        <f t="shared" ref="S1500:V1500" si="631">J1496</f>
        <v>0</v>
      </c>
      <c r="T1500" s="148">
        <f t="shared" si="631"/>
        <v>0</v>
      </c>
      <c r="U1500" s="148">
        <f t="shared" si="631"/>
        <v>0</v>
      </c>
      <c r="V1500" s="148">
        <f t="shared" si="631"/>
        <v>0</v>
      </c>
      <c r="W1500" s="494"/>
    </row>
    <row r="1501" spans="1:23" ht="15.75" customHeight="1">
      <c r="A1501" s="530"/>
      <c r="B1501" s="531" t="s">
        <v>1856</v>
      </c>
      <c r="D1501" s="141"/>
      <c r="E1501" s="141"/>
      <c r="F1501" s="141"/>
      <c r="G1501" s="141"/>
      <c r="H1501" s="141"/>
      <c r="I1501" s="141"/>
      <c r="J1501" s="144"/>
      <c r="K1501" s="144"/>
      <c r="L1501" s="144"/>
      <c r="M1501" s="145"/>
      <c r="O1501" s="74"/>
      <c r="P1501" s="498">
        <f t="shared" ref="P1501:V1501" si="632">C1497</f>
        <v>0</v>
      </c>
      <c r="Q1501" s="506">
        <f t="shared" si="632"/>
        <v>0</v>
      </c>
      <c r="R1501" s="506">
        <f t="shared" si="632"/>
        <v>0</v>
      </c>
      <c r="S1501" s="157">
        <f t="shared" si="632"/>
        <v>0</v>
      </c>
      <c r="T1501" s="157">
        <f t="shared" si="632"/>
        <v>0</v>
      </c>
      <c r="U1501" s="157">
        <f t="shared" si="632"/>
        <v>0</v>
      </c>
      <c r="V1501" s="157">
        <f t="shared" si="632"/>
        <v>0</v>
      </c>
      <c r="W1501" s="493">
        <f>SUM(S1502:V1502)</f>
        <v>0</v>
      </c>
    </row>
    <row r="1502" spans="1:23" ht="15.75" customHeight="1">
      <c r="A1502" s="530"/>
      <c r="B1502" s="531" t="s">
        <v>2212</v>
      </c>
      <c r="D1502" s="141"/>
      <c r="E1502" s="141"/>
      <c r="F1502" s="141"/>
      <c r="G1502" s="141"/>
      <c r="H1502" s="141"/>
      <c r="I1502" s="141"/>
      <c r="J1502" s="144"/>
      <c r="K1502" s="144"/>
      <c r="L1502" s="144"/>
      <c r="M1502" s="145"/>
      <c r="O1502" s="74"/>
      <c r="P1502" s="494"/>
      <c r="Q1502" s="494"/>
      <c r="R1502" s="494"/>
      <c r="S1502" s="148">
        <f t="shared" ref="S1502:V1502" si="633">J1497</f>
        <v>0</v>
      </c>
      <c r="T1502" s="148">
        <f t="shared" si="633"/>
        <v>0</v>
      </c>
      <c r="U1502" s="148">
        <f t="shared" si="633"/>
        <v>0</v>
      </c>
      <c r="V1502" s="148">
        <f t="shared" si="633"/>
        <v>0</v>
      </c>
      <c r="W1502" s="494"/>
    </row>
    <row r="1503" spans="1:23" ht="15.75" customHeight="1">
      <c r="A1503" s="530"/>
      <c r="B1503" s="531" t="s">
        <v>2203</v>
      </c>
      <c r="D1503" s="141"/>
      <c r="E1503" s="141"/>
      <c r="F1503" s="141"/>
      <c r="G1503" s="141"/>
      <c r="H1503" s="141"/>
      <c r="I1503" s="141"/>
      <c r="J1503" s="144"/>
      <c r="K1503" s="144"/>
      <c r="L1503" s="144"/>
      <c r="M1503" s="145"/>
      <c r="O1503" s="74"/>
      <c r="P1503" s="495" t="str">
        <f>B1498</f>
        <v>Desarrollar el 100% de las acciones para disponer una plataforma tecnológica que integre la información geográfica y catastral de Bogotá</v>
      </c>
      <c r="Q1503" s="496"/>
      <c r="R1503" s="496"/>
      <c r="S1503" s="496"/>
      <c r="T1503" s="496"/>
      <c r="U1503" s="496"/>
      <c r="V1503" s="496"/>
      <c r="W1503" s="503"/>
    </row>
    <row r="1504" spans="1:23" ht="31.5" customHeight="1">
      <c r="A1504" s="530"/>
      <c r="B1504" s="531" t="s">
        <v>12113</v>
      </c>
      <c r="D1504" s="141"/>
      <c r="E1504" s="141"/>
      <c r="F1504" s="141"/>
      <c r="G1504" s="141"/>
      <c r="H1504" s="141"/>
      <c r="I1504" s="141"/>
      <c r="J1504" s="144"/>
      <c r="K1504" s="144"/>
      <c r="L1504" s="144"/>
      <c r="M1504" s="145"/>
      <c r="O1504" s="74"/>
      <c r="P1504" s="498">
        <f t="shared" ref="P1504:V1504" si="634">C1498</f>
        <v>0</v>
      </c>
      <c r="Q1504" s="506">
        <f t="shared" si="634"/>
        <v>0</v>
      </c>
      <c r="R1504" s="506">
        <f t="shared" si="634"/>
        <v>0</v>
      </c>
      <c r="S1504" s="148">
        <f t="shared" si="634"/>
        <v>0</v>
      </c>
      <c r="T1504" s="148">
        <f t="shared" si="634"/>
        <v>0</v>
      </c>
      <c r="U1504" s="148">
        <f t="shared" si="634"/>
        <v>0</v>
      </c>
      <c r="V1504" s="148">
        <f t="shared" si="634"/>
        <v>0</v>
      </c>
      <c r="W1504" s="493">
        <f>SUM(S1505:V1505)</f>
        <v>0</v>
      </c>
    </row>
    <row r="1505" spans="1:23" ht="31.5" customHeight="1">
      <c r="A1505" s="530"/>
      <c r="B1505" s="531" t="s">
        <v>2255</v>
      </c>
      <c r="D1505" s="141"/>
      <c r="E1505" s="141"/>
      <c r="F1505" s="141"/>
      <c r="G1505" s="141"/>
      <c r="H1505" s="141"/>
      <c r="I1505" s="141"/>
      <c r="J1505" s="144"/>
      <c r="K1505" s="144"/>
      <c r="L1505" s="144"/>
      <c r="M1505" s="145"/>
      <c r="O1505" s="74"/>
      <c r="P1505" s="494"/>
      <c r="Q1505" s="494"/>
      <c r="R1505" s="494"/>
      <c r="S1505" s="148">
        <f t="shared" ref="S1505:V1505" si="635">J1498</f>
        <v>0</v>
      </c>
      <c r="T1505" s="148">
        <f t="shared" si="635"/>
        <v>0</v>
      </c>
      <c r="U1505" s="148">
        <f t="shared" si="635"/>
        <v>0</v>
      </c>
      <c r="V1505" s="148">
        <f t="shared" si="635"/>
        <v>0</v>
      </c>
      <c r="W1505" s="494"/>
    </row>
    <row r="1506" spans="1:23" ht="31.5" customHeight="1">
      <c r="A1506" s="530"/>
      <c r="B1506" s="531" t="s">
        <v>1762</v>
      </c>
      <c r="D1506" s="141"/>
      <c r="E1506" s="141"/>
      <c r="F1506" s="141"/>
      <c r="G1506" s="141"/>
      <c r="H1506" s="141"/>
      <c r="I1506" s="141"/>
      <c r="J1506" s="144"/>
      <c r="K1506" s="144"/>
      <c r="L1506" s="144"/>
      <c r="M1506" s="145"/>
      <c r="O1506" s="74"/>
      <c r="P1506" s="498">
        <f t="shared" ref="P1506:V1506" si="636">C1499</f>
        <v>0</v>
      </c>
      <c r="Q1506" s="506">
        <f t="shared" si="636"/>
        <v>0</v>
      </c>
      <c r="R1506" s="506">
        <f t="shared" si="636"/>
        <v>0</v>
      </c>
      <c r="S1506" s="155">
        <f t="shared" si="636"/>
        <v>0</v>
      </c>
      <c r="T1506" s="155">
        <f t="shared" si="636"/>
        <v>0</v>
      </c>
      <c r="U1506" s="155">
        <f t="shared" si="636"/>
        <v>0</v>
      </c>
      <c r="V1506" s="155">
        <f t="shared" si="636"/>
        <v>0</v>
      </c>
      <c r="W1506" s="493">
        <f>SUM(S1507:V1507)</f>
        <v>0</v>
      </c>
    </row>
    <row r="1507" spans="1:23" ht="31.5" customHeight="1">
      <c r="A1507" s="530"/>
      <c r="B1507" s="531" t="s">
        <v>1810</v>
      </c>
      <c r="D1507" s="141"/>
      <c r="E1507" s="141"/>
      <c r="F1507" s="141"/>
      <c r="G1507" s="141"/>
      <c r="H1507" s="141"/>
      <c r="I1507" s="141"/>
      <c r="J1507" s="144"/>
      <c r="K1507" s="144"/>
      <c r="L1507" s="144"/>
      <c r="M1507" s="145"/>
      <c r="O1507" s="74"/>
      <c r="P1507" s="494"/>
      <c r="Q1507" s="494"/>
      <c r="R1507" s="494"/>
      <c r="S1507" s="148">
        <f t="shared" ref="S1507:V1507" si="637">J1499</f>
        <v>0</v>
      </c>
      <c r="T1507" s="148">
        <f t="shared" si="637"/>
        <v>0</v>
      </c>
      <c r="U1507" s="148">
        <f t="shared" si="637"/>
        <v>0</v>
      </c>
      <c r="V1507" s="148">
        <f t="shared" si="637"/>
        <v>0</v>
      </c>
      <c r="W1507" s="494"/>
    </row>
    <row r="1508" spans="1:23" ht="31.5" customHeight="1">
      <c r="A1508" s="532"/>
      <c r="B1508" s="533" t="s">
        <v>2267</v>
      </c>
      <c r="D1508" s="149"/>
      <c r="E1508" s="149"/>
      <c r="F1508" s="149"/>
      <c r="G1508" s="149"/>
      <c r="H1508" s="149"/>
      <c r="I1508" s="149"/>
      <c r="J1508" s="150"/>
      <c r="K1508" s="150"/>
      <c r="L1508" s="150"/>
      <c r="M1508" s="151"/>
      <c r="O1508" s="74"/>
      <c r="P1508" s="498">
        <f t="shared" ref="P1508:V1508" si="638">C1500</f>
        <v>0</v>
      </c>
      <c r="Q1508" s="506">
        <f t="shared" si="638"/>
        <v>0</v>
      </c>
      <c r="R1508" s="506">
        <f t="shared" si="638"/>
        <v>0</v>
      </c>
      <c r="S1508" s="155">
        <f t="shared" si="638"/>
        <v>0</v>
      </c>
      <c r="T1508" s="155">
        <f t="shared" si="638"/>
        <v>0</v>
      </c>
      <c r="U1508" s="155">
        <f t="shared" si="638"/>
        <v>0</v>
      </c>
      <c r="V1508" s="155">
        <f t="shared" si="638"/>
        <v>0</v>
      </c>
      <c r="W1508" s="493">
        <f>SUM(S1509:V1509)</f>
        <v>0</v>
      </c>
    </row>
    <row r="1509" spans="1:23" ht="31.5" customHeight="1">
      <c r="A1509" s="152"/>
      <c r="B1509" s="152"/>
      <c r="C1509" s="152"/>
      <c r="D1509" s="152"/>
      <c r="E1509" s="152"/>
      <c r="F1509" s="152"/>
      <c r="G1509" s="152"/>
      <c r="H1509" s="152"/>
      <c r="I1509" s="152"/>
      <c r="J1509" s="152"/>
      <c r="K1509" s="152"/>
      <c r="L1509" s="143"/>
      <c r="M1509" s="143"/>
      <c r="N1509" s="143"/>
      <c r="O1509" s="74"/>
      <c r="P1509" s="494"/>
      <c r="Q1509" s="494"/>
      <c r="R1509" s="494"/>
      <c r="S1509" s="148">
        <f t="shared" ref="S1509:V1509" si="639">J1500</f>
        <v>0</v>
      </c>
      <c r="T1509" s="148">
        <f t="shared" si="639"/>
        <v>0</v>
      </c>
      <c r="U1509" s="148">
        <f t="shared" si="639"/>
        <v>0</v>
      </c>
      <c r="V1509" s="148">
        <f t="shared" si="639"/>
        <v>0</v>
      </c>
      <c r="W1509" s="494"/>
    </row>
    <row r="1510" spans="1:23" ht="31.5" customHeight="1">
      <c r="A1510" s="152"/>
      <c r="B1510" s="152"/>
      <c r="C1510" s="152"/>
      <c r="D1510" s="152"/>
      <c r="E1510" s="152"/>
      <c r="F1510" s="152"/>
      <c r="G1510" s="152"/>
      <c r="H1510" s="152"/>
      <c r="I1510" s="152"/>
      <c r="J1510" s="152"/>
      <c r="K1510" s="152"/>
      <c r="L1510" s="143"/>
      <c r="M1510" s="143"/>
      <c r="N1510" s="143"/>
      <c r="O1510" s="74"/>
      <c r="P1510" s="498">
        <f t="shared" ref="P1510:V1510" si="640">C1501</f>
        <v>0</v>
      </c>
      <c r="Q1510" s="506">
        <f t="shared" si="640"/>
        <v>0</v>
      </c>
      <c r="R1510" s="506">
        <f t="shared" si="640"/>
        <v>0</v>
      </c>
      <c r="S1510" s="155">
        <f t="shared" si="640"/>
        <v>0</v>
      </c>
      <c r="T1510" s="155">
        <f t="shared" si="640"/>
        <v>0</v>
      </c>
      <c r="U1510" s="155">
        <f t="shared" si="640"/>
        <v>0</v>
      </c>
      <c r="V1510" s="155">
        <f t="shared" si="640"/>
        <v>0</v>
      </c>
      <c r="W1510" s="493">
        <f>SUM(S1511:V1511)</f>
        <v>0</v>
      </c>
    </row>
    <row r="1511" spans="1:23" ht="31.5" customHeight="1">
      <c r="A1511" s="152"/>
      <c r="B1511" s="152"/>
      <c r="C1511" s="152"/>
      <c r="D1511" s="152"/>
      <c r="E1511" s="152"/>
      <c r="F1511" s="152"/>
      <c r="G1511" s="152"/>
      <c r="H1511" s="152"/>
      <c r="I1511" s="152"/>
      <c r="J1511" s="152"/>
      <c r="K1511" s="152"/>
      <c r="L1511" s="143"/>
      <c r="M1511" s="143"/>
      <c r="N1511" s="143"/>
      <c r="O1511" s="74"/>
      <c r="P1511" s="494"/>
      <c r="Q1511" s="494"/>
      <c r="R1511" s="494"/>
      <c r="S1511" s="148">
        <f t="shared" ref="S1511:V1511" si="641">J1501</f>
        <v>0</v>
      </c>
      <c r="T1511" s="148">
        <f t="shared" si="641"/>
        <v>0</v>
      </c>
      <c r="U1511" s="148">
        <f t="shared" si="641"/>
        <v>0</v>
      </c>
      <c r="V1511" s="148">
        <f t="shared" si="641"/>
        <v>0</v>
      </c>
      <c r="W1511" s="494"/>
    </row>
    <row r="1512" spans="1:23" ht="15.75" customHeight="1">
      <c r="A1512" s="152"/>
      <c r="B1512" s="152"/>
      <c r="C1512" s="152"/>
      <c r="D1512" s="152"/>
      <c r="E1512" s="152"/>
      <c r="F1512" s="152"/>
      <c r="G1512" s="152"/>
      <c r="H1512" s="152"/>
      <c r="I1512" s="152"/>
      <c r="J1512" s="152"/>
      <c r="K1512" s="152"/>
      <c r="L1512" s="143"/>
      <c r="M1512" s="143"/>
      <c r="N1512" s="143"/>
      <c r="O1512" s="74"/>
      <c r="P1512" s="495" t="str">
        <f>B1502</f>
        <v xml:space="preserve">Ejecutar una estrategia de comunicación pública que permita brindar información sobre la oferta de servicios y la gestión de la administración distrital. </v>
      </c>
      <c r="Q1512" s="496"/>
      <c r="R1512" s="496"/>
      <c r="S1512" s="496"/>
      <c r="T1512" s="496"/>
      <c r="U1512" s="496"/>
      <c r="V1512" s="496"/>
      <c r="W1512" s="503"/>
    </row>
    <row r="1513" spans="1:23" ht="24" customHeight="1">
      <c r="A1513" s="152"/>
      <c r="B1513" s="152"/>
      <c r="C1513" s="152"/>
      <c r="D1513" s="152"/>
      <c r="E1513" s="152"/>
      <c r="F1513" s="152"/>
      <c r="G1513" s="152"/>
      <c r="H1513" s="152"/>
      <c r="I1513" s="152"/>
      <c r="J1513" s="152"/>
      <c r="K1513" s="152"/>
      <c r="L1513" s="143"/>
      <c r="M1513" s="143"/>
      <c r="N1513" s="143"/>
      <c r="O1513" s="74"/>
      <c r="P1513" s="498">
        <f t="shared" ref="P1513:V1513" si="642">C1502</f>
        <v>0</v>
      </c>
      <c r="Q1513" s="506">
        <f t="shared" si="642"/>
        <v>0</v>
      </c>
      <c r="R1513" s="506">
        <f t="shared" si="642"/>
        <v>0</v>
      </c>
      <c r="S1513" s="148">
        <f t="shared" si="642"/>
        <v>0</v>
      </c>
      <c r="T1513" s="148">
        <f t="shared" si="642"/>
        <v>0</v>
      </c>
      <c r="U1513" s="148">
        <f t="shared" si="642"/>
        <v>0</v>
      </c>
      <c r="V1513" s="148">
        <f t="shared" si="642"/>
        <v>0</v>
      </c>
      <c r="W1513" s="493">
        <f>SUM(S1514:V1514)</f>
        <v>0</v>
      </c>
    </row>
    <row r="1514" spans="1:23" ht="24" customHeight="1">
      <c r="A1514" s="152"/>
      <c r="B1514" s="152"/>
      <c r="C1514" s="152"/>
      <c r="D1514" s="152"/>
      <c r="E1514" s="152"/>
      <c r="F1514" s="152"/>
      <c r="G1514" s="152"/>
      <c r="H1514" s="152"/>
      <c r="I1514" s="152"/>
      <c r="J1514" s="152"/>
      <c r="K1514" s="152"/>
      <c r="L1514" s="143"/>
      <c r="M1514" s="143"/>
      <c r="N1514" s="143"/>
      <c r="O1514" s="74"/>
      <c r="P1514" s="494"/>
      <c r="Q1514" s="494"/>
      <c r="R1514" s="494"/>
      <c r="S1514" s="148">
        <f t="shared" ref="S1514:V1514" si="643">J1502</f>
        <v>0</v>
      </c>
      <c r="T1514" s="148">
        <f t="shared" si="643"/>
        <v>0</v>
      </c>
      <c r="U1514" s="148">
        <f t="shared" si="643"/>
        <v>0</v>
      </c>
      <c r="V1514" s="148">
        <f t="shared" si="643"/>
        <v>0</v>
      </c>
      <c r="W1514" s="494"/>
    </row>
    <row r="1515" spans="1:23" ht="15.75" customHeight="1">
      <c r="A1515" s="152"/>
      <c r="B1515" s="152"/>
      <c r="C1515" s="152"/>
      <c r="D1515" s="152"/>
      <c r="E1515" s="152"/>
      <c r="F1515" s="152"/>
      <c r="G1515" s="152"/>
      <c r="H1515" s="152"/>
      <c r="I1515" s="152"/>
      <c r="J1515" s="152"/>
      <c r="K1515" s="152"/>
      <c r="L1515" s="143"/>
      <c r="M1515" s="143"/>
      <c r="N1515" s="143"/>
      <c r="O1515" s="74"/>
      <c r="P1515" s="495" t="str">
        <f>B1503</f>
        <v>Fortalecer a 4.300 ciudadanas ciudadanos y/o servidoras servidores públicos en control social de la gestión pública promoviendo transparencia y la cultura de denuncia.</v>
      </c>
      <c r="Q1515" s="496"/>
      <c r="R1515" s="496"/>
      <c r="S1515" s="496"/>
      <c r="T1515" s="496"/>
      <c r="U1515" s="496"/>
      <c r="V1515" s="496"/>
      <c r="W1515" s="503"/>
    </row>
    <row r="1516" spans="1:23" ht="25.5" customHeight="1">
      <c r="A1516" s="152"/>
      <c r="B1516" s="152"/>
      <c r="C1516" s="152"/>
      <c r="D1516" s="152"/>
      <c r="E1516" s="152"/>
      <c r="F1516" s="152"/>
      <c r="G1516" s="152"/>
      <c r="H1516" s="152"/>
      <c r="I1516" s="152"/>
      <c r="J1516" s="152"/>
      <c r="K1516" s="152"/>
      <c r="L1516" s="143"/>
      <c r="M1516" s="143"/>
      <c r="N1516" s="143"/>
      <c r="O1516" s="74"/>
      <c r="P1516" s="498">
        <f t="shared" ref="P1516:V1516" si="644">C1503</f>
        <v>0</v>
      </c>
      <c r="Q1516" s="506">
        <f t="shared" si="644"/>
        <v>0</v>
      </c>
      <c r="R1516" s="506">
        <f t="shared" si="644"/>
        <v>0</v>
      </c>
      <c r="S1516" s="148">
        <f t="shared" si="644"/>
        <v>0</v>
      </c>
      <c r="T1516" s="148">
        <f t="shared" si="644"/>
        <v>0</v>
      </c>
      <c r="U1516" s="148">
        <f t="shared" si="644"/>
        <v>0</v>
      </c>
      <c r="V1516" s="148">
        <f t="shared" si="644"/>
        <v>0</v>
      </c>
      <c r="W1516" s="493">
        <f>SUM(S1517:V1517)</f>
        <v>0</v>
      </c>
    </row>
    <row r="1517" spans="1:23" ht="25.5" customHeight="1">
      <c r="A1517" s="152"/>
      <c r="B1517" s="152"/>
      <c r="C1517" s="152"/>
      <c r="D1517" s="152"/>
      <c r="E1517" s="152"/>
      <c r="F1517" s="152"/>
      <c r="G1517" s="152"/>
      <c r="H1517" s="152"/>
      <c r="I1517" s="152"/>
      <c r="J1517" s="152"/>
      <c r="K1517" s="152"/>
      <c r="L1517" s="143"/>
      <c r="M1517" s="143"/>
      <c r="N1517" s="143"/>
      <c r="O1517" s="74"/>
      <c r="P1517" s="494"/>
      <c r="Q1517" s="494"/>
      <c r="R1517" s="494"/>
      <c r="S1517" s="148">
        <f t="shared" ref="S1517:V1517" si="645">J1503</f>
        <v>0</v>
      </c>
      <c r="T1517" s="148">
        <f t="shared" si="645"/>
        <v>0</v>
      </c>
      <c r="U1517" s="148">
        <f t="shared" si="645"/>
        <v>0</v>
      </c>
      <c r="V1517" s="148">
        <f t="shared" si="645"/>
        <v>0</v>
      </c>
      <c r="W1517" s="494"/>
    </row>
    <row r="1518" spans="1:23" ht="15.75" customHeight="1">
      <c r="A1518" s="152"/>
      <c r="B1518" s="152"/>
      <c r="C1518" s="152"/>
      <c r="D1518" s="152"/>
      <c r="E1518" s="152"/>
      <c r="F1518" s="152"/>
      <c r="G1518" s="152"/>
      <c r="H1518" s="152"/>
      <c r="I1518" s="152"/>
      <c r="J1518" s="152"/>
      <c r="K1518" s="152"/>
      <c r="L1518" s="143"/>
      <c r="M1518" s="143"/>
      <c r="N1518" s="143"/>
      <c r="O1518" s="74"/>
      <c r="P1518" s="495" t="str">
        <f>B1504</f>
        <v>Fortalecer la estrategia de Gobierno Abierto que integre y articule acciones de transparencia, innovación, datos abiertos, colaboración y alianzas con organismos internacionales y nacionales que fomenten confianza y acerquen a la ciudadanía con la Adminis</v>
      </c>
      <c r="Q1518" s="496"/>
      <c r="R1518" s="496"/>
      <c r="S1518" s="496"/>
      <c r="T1518" s="496"/>
      <c r="U1518" s="496"/>
      <c r="V1518" s="496"/>
      <c r="W1518" s="503"/>
    </row>
    <row r="1519" spans="1:23" ht="25.5" customHeight="1">
      <c r="A1519" s="152"/>
      <c r="B1519" s="152"/>
      <c r="C1519" s="152"/>
      <c r="D1519" s="152"/>
      <c r="E1519" s="152"/>
      <c r="F1519" s="152"/>
      <c r="G1519" s="152"/>
      <c r="H1519" s="152"/>
      <c r="I1519" s="152"/>
      <c r="J1519" s="152"/>
      <c r="K1519" s="152"/>
      <c r="L1519" s="143"/>
      <c r="M1519" s="143"/>
      <c r="N1519" s="143"/>
      <c r="O1519" s="74"/>
      <c r="P1519" s="498">
        <f t="shared" ref="P1519:V1519" si="646">C1504</f>
        <v>0</v>
      </c>
      <c r="Q1519" s="506">
        <f t="shared" si="646"/>
        <v>0</v>
      </c>
      <c r="R1519" s="506">
        <f t="shared" si="646"/>
        <v>0</v>
      </c>
      <c r="S1519" s="159">
        <f t="shared" si="646"/>
        <v>0</v>
      </c>
      <c r="T1519" s="159">
        <f t="shared" si="646"/>
        <v>0</v>
      </c>
      <c r="U1519" s="159">
        <f t="shared" si="646"/>
        <v>0</v>
      </c>
      <c r="V1519" s="159">
        <f t="shared" si="646"/>
        <v>0</v>
      </c>
      <c r="W1519" s="493">
        <f>SUM(S1520:V1520)</f>
        <v>0</v>
      </c>
    </row>
    <row r="1520" spans="1:23" ht="25.5" customHeight="1">
      <c r="A1520" s="152"/>
      <c r="B1520" s="152"/>
      <c r="C1520" s="152"/>
      <c r="D1520" s="152"/>
      <c r="E1520" s="152"/>
      <c r="F1520" s="152"/>
      <c r="G1520" s="152"/>
      <c r="H1520" s="152"/>
      <c r="I1520" s="152"/>
      <c r="J1520" s="152"/>
      <c r="K1520" s="152"/>
      <c r="L1520" s="143"/>
      <c r="M1520" s="143"/>
      <c r="N1520" s="143"/>
      <c r="O1520" s="74"/>
      <c r="P1520" s="494"/>
      <c r="Q1520" s="494"/>
      <c r="R1520" s="494"/>
      <c r="S1520" s="148">
        <f t="shared" ref="S1520:V1520" si="647">J1504</f>
        <v>0</v>
      </c>
      <c r="T1520" s="148">
        <f t="shared" si="647"/>
        <v>0</v>
      </c>
      <c r="U1520" s="148">
        <f t="shared" si="647"/>
        <v>0</v>
      </c>
      <c r="V1520" s="148">
        <f t="shared" si="647"/>
        <v>0</v>
      </c>
      <c r="W1520" s="494"/>
    </row>
    <row r="1521" spans="16:23" ht="25.5" customHeight="1">
      <c r="P1521" s="498">
        <f t="shared" ref="P1521:V1521" si="648">C1505</f>
        <v>0</v>
      </c>
      <c r="Q1521" s="506">
        <f t="shared" si="648"/>
        <v>0</v>
      </c>
      <c r="R1521" s="506">
        <f t="shared" si="648"/>
        <v>0</v>
      </c>
      <c r="S1521" s="156">
        <f t="shared" si="648"/>
        <v>0</v>
      </c>
      <c r="T1521" s="156">
        <f t="shared" si="648"/>
        <v>0</v>
      </c>
      <c r="U1521" s="156">
        <f t="shared" si="648"/>
        <v>0</v>
      </c>
      <c r="V1521" s="156">
        <f t="shared" si="648"/>
        <v>0</v>
      </c>
      <c r="W1521" s="493">
        <f>SUM(S1522:V1522)</f>
        <v>0</v>
      </c>
    </row>
    <row r="1522" spans="16:23" ht="25.5" customHeight="1">
      <c r="P1522" s="494"/>
      <c r="Q1522" s="494"/>
      <c r="R1522" s="494"/>
      <c r="S1522" s="148">
        <f t="shared" ref="S1522:V1522" si="649">J1505</f>
        <v>0</v>
      </c>
      <c r="T1522" s="148">
        <f t="shared" si="649"/>
        <v>0</v>
      </c>
      <c r="U1522" s="148">
        <f t="shared" si="649"/>
        <v>0</v>
      </c>
      <c r="V1522" s="148">
        <f t="shared" si="649"/>
        <v>0</v>
      </c>
      <c r="W1522" s="494"/>
    </row>
    <row r="1523" spans="16:23" ht="25.5" customHeight="1">
      <c r="P1523" s="498">
        <f t="shared" ref="P1523:V1523" si="650">C1506</f>
        <v>0</v>
      </c>
      <c r="Q1523" s="506">
        <f t="shared" si="650"/>
        <v>0</v>
      </c>
      <c r="R1523" s="506">
        <f t="shared" si="650"/>
        <v>0</v>
      </c>
      <c r="S1523" s="156">
        <f t="shared" si="650"/>
        <v>0</v>
      </c>
      <c r="T1523" s="156">
        <f t="shared" si="650"/>
        <v>0</v>
      </c>
      <c r="U1523" s="156">
        <f t="shared" si="650"/>
        <v>0</v>
      </c>
      <c r="V1523" s="156">
        <f t="shared" si="650"/>
        <v>0</v>
      </c>
      <c r="W1523" s="493">
        <f>SUM(S1524:V1524)</f>
        <v>0</v>
      </c>
    </row>
    <row r="1524" spans="16:23" ht="25.5" customHeight="1">
      <c r="P1524" s="494"/>
      <c r="Q1524" s="494"/>
      <c r="R1524" s="494"/>
      <c r="S1524" s="148">
        <f t="shared" ref="S1524:V1524" si="651">J1506</f>
        <v>0</v>
      </c>
      <c r="T1524" s="148">
        <f t="shared" si="651"/>
        <v>0</v>
      </c>
      <c r="U1524" s="148">
        <f t="shared" si="651"/>
        <v>0</v>
      </c>
      <c r="V1524" s="148">
        <f t="shared" si="651"/>
        <v>0</v>
      </c>
      <c r="W1524" s="494"/>
    </row>
    <row r="1525" spans="16:23" ht="15.75" customHeight="1">
      <c r="P1525" s="495" t="str">
        <f>B1507</f>
        <v>Mantener el 100% del censo inmobiliario de Bogotá actualizado</v>
      </c>
      <c r="Q1525" s="496"/>
      <c r="R1525" s="496"/>
      <c r="S1525" s="496"/>
      <c r="T1525" s="496"/>
      <c r="U1525" s="496"/>
      <c r="V1525" s="496"/>
      <c r="W1525" s="503"/>
    </row>
    <row r="1526" spans="16:23" ht="24" customHeight="1">
      <c r="P1526" s="498">
        <f t="shared" ref="P1526:V1526" si="652">C1507</f>
        <v>0</v>
      </c>
      <c r="Q1526" s="506">
        <f t="shared" si="652"/>
        <v>0</v>
      </c>
      <c r="R1526" s="506">
        <f t="shared" si="652"/>
        <v>0</v>
      </c>
      <c r="S1526" s="156">
        <f t="shared" si="652"/>
        <v>0</v>
      </c>
      <c r="T1526" s="156">
        <f t="shared" si="652"/>
        <v>0</v>
      </c>
      <c r="U1526" s="156">
        <f t="shared" si="652"/>
        <v>0</v>
      </c>
      <c r="V1526" s="156">
        <f t="shared" si="652"/>
        <v>0</v>
      </c>
      <c r="W1526" s="493">
        <f>SUM(S1527:V1527)</f>
        <v>0</v>
      </c>
    </row>
    <row r="1527" spans="16:23" ht="24" customHeight="1">
      <c r="P1527" s="494"/>
      <c r="Q1527" s="494"/>
      <c r="R1527" s="494"/>
      <c r="S1527" s="148">
        <f t="shared" ref="S1527:V1527" si="653">J1507</f>
        <v>0</v>
      </c>
      <c r="T1527" s="148">
        <f t="shared" si="653"/>
        <v>0</v>
      </c>
      <c r="U1527" s="148">
        <f t="shared" si="653"/>
        <v>0</v>
      </c>
      <c r="V1527" s="148">
        <f t="shared" si="653"/>
        <v>0</v>
      </c>
      <c r="W1527" s="494"/>
    </row>
    <row r="1528" spans="16:23" ht="15.75" customHeight="1">
      <c r="P1528" s="495" t="str">
        <f>B1508</f>
        <v>Poner en marcha 1 una estrategia de posicionamiento de la memoria investigación histórica y difusión del patrimonio documental orientada a la consulta ciudadana.</v>
      </c>
      <c r="Q1528" s="496"/>
      <c r="R1528" s="496"/>
      <c r="S1528" s="496"/>
      <c r="T1528" s="496"/>
      <c r="U1528" s="496"/>
      <c r="V1528" s="496"/>
      <c r="W1528" s="503"/>
    </row>
    <row r="1529" spans="16:23" ht="28.5" customHeight="1">
      <c r="P1529" s="498">
        <f t="shared" ref="P1529:V1529" si="654">C1508</f>
        <v>0</v>
      </c>
      <c r="Q1529" s="506">
        <f t="shared" si="654"/>
        <v>0</v>
      </c>
      <c r="R1529" s="506">
        <f t="shared" si="654"/>
        <v>0</v>
      </c>
      <c r="S1529" s="148">
        <f t="shared" si="654"/>
        <v>0</v>
      </c>
      <c r="T1529" s="148">
        <f t="shared" si="654"/>
        <v>0</v>
      </c>
      <c r="U1529" s="148">
        <f t="shared" si="654"/>
        <v>0</v>
      </c>
      <c r="V1529" s="148">
        <f t="shared" si="654"/>
        <v>0</v>
      </c>
      <c r="W1529" s="493">
        <f>SUM(S1530:V1530)</f>
        <v>0</v>
      </c>
    </row>
    <row r="1530" spans="16:23" ht="28.5" customHeight="1">
      <c r="P1530" s="494"/>
      <c r="Q1530" s="494"/>
      <c r="R1530" s="494"/>
      <c r="S1530" s="148">
        <f t="shared" ref="S1530:V1530" si="655">J1508</f>
        <v>0</v>
      </c>
      <c r="T1530" s="148">
        <f t="shared" si="655"/>
        <v>0</v>
      </c>
      <c r="U1530" s="148">
        <f t="shared" si="655"/>
        <v>0</v>
      </c>
      <c r="V1530" s="148">
        <f t="shared" si="655"/>
        <v>0</v>
      </c>
      <c r="W1530" s="494"/>
    </row>
    <row r="1547" spans="1:23" ht="15.75" customHeight="1">
      <c r="A1547" s="526" t="s">
        <v>2</v>
      </c>
      <c r="B1547" s="527" t="s">
        <v>3</v>
      </c>
      <c r="D1547" s="141"/>
      <c r="E1547" s="141"/>
      <c r="F1547" s="141"/>
      <c r="G1547" s="141"/>
      <c r="H1547" s="141"/>
      <c r="I1547" s="141"/>
      <c r="J1547" s="141"/>
      <c r="K1547" s="141"/>
      <c r="L1547" s="141"/>
      <c r="M1547" s="142"/>
      <c r="O1547" s="74"/>
      <c r="P1547" s="500" t="str">
        <f>CONCATENATE("Tabla X  - Programa ",A1548)</f>
        <v>Tabla X  - Programa 5.33. Fortalecimiento institucional para un gobierno confiable</v>
      </c>
      <c r="Q1547" s="501"/>
      <c r="R1547" s="501"/>
      <c r="S1547" s="501"/>
      <c r="T1547" s="501"/>
      <c r="U1547" s="501"/>
      <c r="V1547" s="501"/>
      <c r="W1547" s="501"/>
    </row>
    <row r="1548" spans="1:23" ht="15.75" customHeight="1">
      <c r="A1548" s="528" t="s">
        <v>1693</v>
      </c>
      <c r="B1548" s="529" t="s">
        <v>12089</v>
      </c>
      <c r="D1548" s="141"/>
      <c r="E1548" s="141"/>
      <c r="F1548" s="141"/>
      <c r="G1548" s="141"/>
      <c r="H1548" s="141"/>
      <c r="I1548" s="141"/>
      <c r="J1548" s="144"/>
      <c r="K1548" s="144"/>
      <c r="L1548" s="144"/>
      <c r="M1548" s="145"/>
      <c r="O1548" s="74"/>
      <c r="P1548" s="499" t="s">
        <v>2286</v>
      </c>
      <c r="Q1548" s="502" t="s">
        <v>12077</v>
      </c>
      <c r="R1548" s="496"/>
      <c r="S1548" s="496"/>
      <c r="T1548" s="496"/>
      <c r="U1548" s="496"/>
      <c r="V1548" s="496"/>
      <c r="W1548" s="503"/>
    </row>
    <row r="1549" spans="1:23" ht="15.75" customHeight="1">
      <c r="A1549" s="530"/>
      <c r="B1549" s="531" t="s">
        <v>1974</v>
      </c>
      <c r="D1549" s="141"/>
      <c r="E1549" s="141"/>
      <c r="F1549" s="141"/>
      <c r="G1549" s="141"/>
      <c r="H1549" s="141"/>
      <c r="I1549" s="141"/>
      <c r="J1549" s="144"/>
      <c r="K1549" s="144"/>
      <c r="L1549" s="144"/>
      <c r="M1549" s="145"/>
      <c r="O1549" s="74"/>
      <c r="P1549" s="494"/>
      <c r="Q1549" s="147" t="s">
        <v>12044</v>
      </c>
      <c r="R1549" s="147" t="s">
        <v>12045</v>
      </c>
      <c r="S1549" s="146">
        <v>2024</v>
      </c>
      <c r="T1549" s="146">
        <v>2025</v>
      </c>
      <c r="U1549" s="146">
        <v>2026</v>
      </c>
      <c r="V1549" s="146">
        <v>2027</v>
      </c>
      <c r="W1549" s="147" t="s">
        <v>2289</v>
      </c>
    </row>
    <row r="1550" spans="1:23" ht="15.75" customHeight="1">
      <c r="A1550" s="530"/>
      <c r="B1550" s="531" t="s">
        <v>1738</v>
      </c>
      <c r="D1550" s="141"/>
      <c r="E1550" s="141"/>
      <c r="F1550" s="141"/>
      <c r="G1550" s="141"/>
      <c r="H1550" s="141"/>
      <c r="I1550" s="141"/>
      <c r="J1550" s="144"/>
      <c r="K1550" s="144"/>
      <c r="L1550" s="144"/>
      <c r="M1550" s="145"/>
      <c r="O1550" s="74"/>
      <c r="P1550" s="495" t="str">
        <f>B1548</f>
        <v>Articular con los 15 sectores de la Administración Distrital programas y acciones orientadas a mitigar la violencia económica política y comunitaria contra las mujeres aportando al fortalecimiento de su autonomía económica física y social así como al ejer</v>
      </c>
      <c r="Q1550" s="496"/>
      <c r="R1550" s="496"/>
      <c r="S1550" s="496"/>
      <c r="T1550" s="496"/>
      <c r="U1550" s="496"/>
      <c r="V1550" s="496"/>
      <c r="W1550" s="503"/>
    </row>
    <row r="1551" spans="1:23" ht="15.75" customHeight="1">
      <c r="A1551" s="530"/>
      <c r="B1551" s="531" t="s">
        <v>1994</v>
      </c>
      <c r="D1551" s="141"/>
      <c r="E1551" s="141"/>
      <c r="F1551" s="141"/>
      <c r="G1551" s="141"/>
      <c r="H1551" s="141"/>
      <c r="I1551" s="141"/>
      <c r="J1551" s="144"/>
      <c r="K1551" s="144"/>
      <c r="L1551" s="144"/>
      <c r="M1551" s="145"/>
      <c r="O1551" s="74"/>
      <c r="P1551" s="498">
        <f t="shared" ref="P1551:V1551" si="656">C1548</f>
        <v>0</v>
      </c>
      <c r="Q1551" s="506">
        <f t="shared" si="656"/>
        <v>0</v>
      </c>
      <c r="R1551" s="506">
        <f t="shared" si="656"/>
        <v>0</v>
      </c>
      <c r="S1551" s="148">
        <f t="shared" si="656"/>
        <v>0</v>
      </c>
      <c r="T1551" s="148">
        <f t="shared" si="656"/>
        <v>0</v>
      </c>
      <c r="U1551" s="148">
        <f t="shared" si="656"/>
        <v>0</v>
      </c>
      <c r="V1551" s="148">
        <f t="shared" si="656"/>
        <v>0</v>
      </c>
      <c r="W1551" s="493">
        <f>SUM(S1552:V1552)</f>
        <v>0</v>
      </c>
    </row>
    <row r="1552" spans="1:23" ht="15.75" customHeight="1">
      <c r="A1552" s="530"/>
      <c r="B1552" s="531" t="s">
        <v>1922</v>
      </c>
      <c r="D1552" s="141"/>
      <c r="E1552" s="141"/>
      <c r="F1552" s="141"/>
      <c r="G1552" s="141"/>
      <c r="H1552" s="141"/>
      <c r="I1552" s="141"/>
      <c r="J1552" s="144"/>
      <c r="K1552" s="144"/>
      <c r="L1552" s="144"/>
      <c r="M1552" s="145"/>
      <c r="O1552" s="74"/>
      <c r="P1552" s="494"/>
      <c r="Q1552" s="494"/>
      <c r="R1552" s="494"/>
      <c r="S1552" s="148">
        <f t="shared" ref="S1552:V1552" si="657">J1548</f>
        <v>0</v>
      </c>
      <c r="T1552" s="148">
        <f t="shared" si="657"/>
        <v>0</v>
      </c>
      <c r="U1552" s="148">
        <f t="shared" si="657"/>
        <v>0</v>
      </c>
      <c r="V1552" s="148">
        <f t="shared" si="657"/>
        <v>0</v>
      </c>
      <c r="W1552" s="494"/>
    </row>
    <row r="1553" spans="1:23" ht="15.75" customHeight="1">
      <c r="A1553" s="530"/>
      <c r="B1553" s="531" t="s">
        <v>2017</v>
      </c>
      <c r="D1553" s="141"/>
      <c r="E1553" s="141"/>
      <c r="F1553" s="141"/>
      <c r="G1553" s="141"/>
      <c r="H1553" s="141"/>
      <c r="I1553" s="141"/>
      <c r="J1553" s="144"/>
      <c r="K1553" s="144"/>
      <c r="L1553" s="144"/>
      <c r="M1553" s="145"/>
      <c r="O1553" s="74"/>
      <c r="P1553" s="498">
        <f t="shared" ref="P1553:V1553" si="658">C1549</f>
        <v>0</v>
      </c>
      <c r="Q1553" s="506">
        <f t="shared" si="658"/>
        <v>0</v>
      </c>
      <c r="R1553" s="506">
        <f t="shared" si="658"/>
        <v>0</v>
      </c>
      <c r="S1553" s="157">
        <f t="shared" si="658"/>
        <v>0</v>
      </c>
      <c r="T1553" s="157">
        <f t="shared" si="658"/>
        <v>0</v>
      </c>
      <c r="U1553" s="157">
        <f t="shared" si="658"/>
        <v>0</v>
      </c>
      <c r="V1553" s="157">
        <f t="shared" si="658"/>
        <v>0</v>
      </c>
      <c r="W1553" s="493">
        <f>SUM(S1554:V1554)</f>
        <v>0</v>
      </c>
    </row>
    <row r="1554" spans="1:23" ht="15.75" customHeight="1">
      <c r="A1554" s="530"/>
      <c r="B1554" s="531" t="s">
        <v>1891</v>
      </c>
      <c r="D1554" s="141"/>
      <c r="E1554" s="141"/>
      <c r="F1554" s="141"/>
      <c r="G1554" s="141"/>
      <c r="H1554" s="141"/>
      <c r="I1554" s="141"/>
      <c r="J1554" s="144"/>
      <c r="K1554" s="144"/>
      <c r="L1554" s="144"/>
      <c r="M1554" s="145"/>
      <c r="O1554" s="74"/>
      <c r="P1554" s="494"/>
      <c r="Q1554" s="494"/>
      <c r="R1554" s="494"/>
      <c r="S1554" s="148">
        <f t="shared" ref="S1554:V1554" si="659">J1549</f>
        <v>0</v>
      </c>
      <c r="T1554" s="148">
        <f t="shared" si="659"/>
        <v>0</v>
      </c>
      <c r="U1554" s="148">
        <f t="shared" si="659"/>
        <v>0</v>
      </c>
      <c r="V1554" s="148">
        <f t="shared" si="659"/>
        <v>0</v>
      </c>
      <c r="W1554" s="494"/>
    </row>
    <row r="1555" spans="1:23" ht="55.5" customHeight="1">
      <c r="A1555" s="530"/>
      <c r="B1555" s="531" t="s">
        <v>2024</v>
      </c>
      <c r="D1555" s="141"/>
      <c r="E1555" s="141"/>
      <c r="F1555" s="141"/>
      <c r="G1555" s="141"/>
      <c r="H1555" s="141"/>
      <c r="I1555" s="141"/>
      <c r="J1555" s="144"/>
      <c r="K1555" s="144"/>
      <c r="L1555" s="144"/>
      <c r="M1555" s="145"/>
      <c r="O1555" s="74"/>
      <c r="P1555" s="495" t="str">
        <f>B1550</f>
        <v>Constituir (3) componentes de fortalecimiento institucional para las Alcaldías Locales y su gestión del desarrollo local desde un enfoque de interseccionalidad</v>
      </c>
      <c r="Q1555" s="496"/>
      <c r="R1555" s="496"/>
      <c r="S1555" s="496"/>
      <c r="T1555" s="496"/>
      <c r="U1555" s="496"/>
      <c r="V1555" s="496"/>
      <c r="W1555" s="503"/>
    </row>
    <row r="1556" spans="1:23" ht="55.5" customHeight="1">
      <c r="A1556" s="530"/>
      <c r="B1556" s="531" t="s">
        <v>1875</v>
      </c>
      <c r="D1556" s="141"/>
      <c r="E1556" s="141"/>
      <c r="F1556" s="141"/>
      <c r="G1556" s="141"/>
      <c r="H1556" s="141"/>
      <c r="I1556" s="141"/>
      <c r="J1556" s="144"/>
      <c r="K1556" s="144"/>
      <c r="L1556" s="144"/>
      <c r="M1556" s="145"/>
      <c r="O1556" s="74"/>
      <c r="P1556" s="498">
        <f t="shared" ref="P1556:V1556" si="660">C1550</f>
        <v>0</v>
      </c>
      <c r="Q1556" s="506">
        <f t="shared" si="660"/>
        <v>0</v>
      </c>
      <c r="R1556" s="506">
        <f t="shared" si="660"/>
        <v>0</v>
      </c>
      <c r="S1556" s="148">
        <f t="shared" si="660"/>
        <v>0</v>
      </c>
      <c r="T1556" s="148">
        <f t="shared" si="660"/>
        <v>0</v>
      </c>
      <c r="U1556" s="148">
        <f t="shared" si="660"/>
        <v>0</v>
      </c>
      <c r="V1556" s="148">
        <f t="shared" si="660"/>
        <v>0</v>
      </c>
      <c r="W1556" s="493">
        <f>SUM(S1557:V1557)</f>
        <v>0</v>
      </c>
    </row>
    <row r="1557" spans="1:23" ht="15.75" customHeight="1">
      <c r="A1557" s="530"/>
      <c r="B1557" s="531" t="s">
        <v>1903</v>
      </c>
      <c r="D1557" s="141"/>
      <c r="E1557" s="141"/>
      <c r="F1557" s="141"/>
      <c r="G1557" s="141"/>
      <c r="H1557" s="141"/>
      <c r="I1557" s="141"/>
      <c r="J1557" s="144"/>
      <c r="K1557" s="144"/>
      <c r="L1557" s="144"/>
      <c r="M1557" s="145"/>
      <c r="O1557" s="74"/>
      <c r="P1557" s="494"/>
      <c r="Q1557" s="494"/>
      <c r="R1557" s="494"/>
      <c r="S1557" s="148">
        <f t="shared" ref="S1557:V1557" si="661">J1550</f>
        <v>0</v>
      </c>
      <c r="T1557" s="148">
        <f t="shared" si="661"/>
        <v>0</v>
      </c>
      <c r="U1557" s="148">
        <f t="shared" si="661"/>
        <v>0</v>
      </c>
      <c r="V1557" s="148">
        <f t="shared" si="661"/>
        <v>0</v>
      </c>
      <c r="W1557" s="494"/>
    </row>
    <row r="1558" spans="1:23" ht="15.75" customHeight="1">
      <c r="A1558" s="530"/>
      <c r="B1558" s="531" t="s">
        <v>1768</v>
      </c>
      <c r="D1558" s="141"/>
      <c r="E1558" s="141"/>
      <c r="F1558" s="141"/>
      <c r="G1558" s="141"/>
      <c r="H1558" s="141"/>
      <c r="I1558" s="141"/>
      <c r="J1558" s="144"/>
      <c r="K1558" s="144"/>
      <c r="L1558" s="144"/>
      <c r="M1558" s="145"/>
      <c r="O1558" s="74"/>
      <c r="P1558" s="495" t="str">
        <f>B1551</f>
        <v>Desarrollar 4 fases del plan de acción establecido para cumplir los objetivos del ecosistema Distrital de Política Pública.</v>
      </c>
      <c r="Q1558" s="496"/>
      <c r="R1558" s="496"/>
      <c r="S1558" s="496"/>
      <c r="T1558" s="496"/>
      <c r="U1558" s="496"/>
      <c r="V1558" s="496"/>
      <c r="W1558" s="503"/>
    </row>
    <row r="1559" spans="1:23" ht="15.75" customHeight="1">
      <c r="A1559" s="530"/>
      <c r="B1559" s="531" t="s">
        <v>1866</v>
      </c>
      <c r="D1559" s="141"/>
      <c r="E1559" s="141"/>
      <c r="F1559" s="141"/>
      <c r="G1559" s="141"/>
      <c r="H1559" s="141"/>
      <c r="I1559" s="141"/>
      <c r="J1559" s="144"/>
      <c r="K1559" s="144"/>
      <c r="L1559" s="144"/>
      <c r="M1559" s="145"/>
      <c r="O1559" s="74"/>
      <c r="P1559" s="498">
        <f t="shared" ref="P1559:V1559" si="662">C1551</f>
        <v>0</v>
      </c>
      <c r="Q1559" s="506">
        <f t="shared" si="662"/>
        <v>0</v>
      </c>
      <c r="R1559" s="506">
        <f t="shared" si="662"/>
        <v>0</v>
      </c>
      <c r="S1559" s="148">
        <f t="shared" si="662"/>
        <v>0</v>
      </c>
      <c r="T1559" s="148">
        <f t="shared" si="662"/>
        <v>0</v>
      </c>
      <c r="U1559" s="148">
        <f t="shared" si="662"/>
        <v>0</v>
      </c>
      <c r="V1559" s="148">
        <f t="shared" si="662"/>
        <v>0</v>
      </c>
      <c r="W1559" s="493">
        <f>SUM(S1560:V1560)</f>
        <v>0</v>
      </c>
    </row>
    <row r="1560" spans="1:23" ht="15.75" customHeight="1">
      <c r="A1560" s="530"/>
      <c r="B1560" s="531" t="s">
        <v>12090</v>
      </c>
      <c r="D1560" s="141"/>
      <c r="E1560" s="141"/>
      <c r="F1560" s="141"/>
      <c r="G1560" s="141"/>
      <c r="H1560" s="141"/>
      <c r="I1560" s="141"/>
      <c r="J1560" s="144"/>
      <c r="K1560" s="144"/>
      <c r="L1560" s="144"/>
      <c r="M1560" s="145"/>
      <c r="O1560" s="74"/>
      <c r="P1560" s="494"/>
      <c r="Q1560" s="494"/>
      <c r="R1560" s="494"/>
      <c r="S1560" s="148">
        <f t="shared" ref="S1560:V1560" si="663">J1551</f>
        <v>0</v>
      </c>
      <c r="T1560" s="148">
        <f t="shared" si="663"/>
        <v>0</v>
      </c>
      <c r="U1560" s="148">
        <f t="shared" si="663"/>
        <v>0</v>
      </c>
      <c r="V1560" s="148">
        <f t="shared" si="663"/>
        <v>0</v>
      </c>
      <c r="W1560" s="494"/>
    </row>
    <row r="1561" spans="1:23" ht="15.75" customHeight="1">
      <c r="A1561" s="530"/>
      <c r="B1561" s="531" t="s">
        <v>2035</v>
      </c>
      <c r="D1561" s="141"/>
      <c r="E1561" s="141"/>
      <c r="F1561" s="141"/>
      <c r="G1561" s="141"/>
      <c r="H1561" s="141"/>
      <c r="I1561" s="141"/>
      <c r="J1561" s="144"/>
      <c r="K1561" s="144"/>
      <c r="L1561" s="144"/>
      <c r="M1561" s="145"/>
      <c r="O1561" s="74"/>
      <c r="P1561" s="495" t="str">
        <f>B1552</f>
        <v>Desarrollar el 100% de la estrategia de mejora y sostenibilidad del Modelo Integrado De Planeación y Gestión - Mipg en las entidades del Sector Movilidad</v>
      </c>
      <c r="Q1561" s="496"/>
      <c r="R1561" s="496"/>
      <c r="S1561" s="496"/>
      <c r="T1561" s="496"/>
      <c r="U1561" s="496"/>
      <c r="V1561" s="496"/>
      <c r="W1561" s="503"/>
    </row>
    <row r="1562" spans="1:23" ht="15.75" customHeight="1">
      <c r="A1562" s="530"/>
      <c r="B1562" s="531" t="s">
        <v>1755</v>
      </c>
      <c r="D1562" s="141"/>
      <c r="E1562" s="141"/>
      <c r="F1562" s="141"/>
      <c r="G1562" s="141"/>
      <c r="H1562" s="141"/>
      <c r="I1562" s="141"/>
      <c r="J1562" s="144"/>
      <c r="K1562" s="144"/>
      <c r="L1562" s="144"/>
      <c r="M1562" s="145"/>
      <c r="O1562" s="74"/>
      <c r="P1562" s="498">
        <f t="shared" ref="P1562:V1562" si="664">C1552</f>
        <v>0</v>
      </c>
      <c r="Q1562" s="506">
        <f t="shared" si="664"/>
        <v>0</v>
      </c>
      <c r="R1562" s="506">
        <f t="shared" si="664"/>
        <v>0</v>
      </c>
      <c r="S1562" s="155">
        <f t="shared" si="664"/>
        <v>0</v>
      </c>
      <c r="T1562" s="155">
        <f t="shared" si="664"/>
        <v>0</v>
      </c>
      <c r="U1562" s="155">
        <f t="shared" si="664"/>
        <v>0</v>
      </c>
      <c r="V1562" s="155">
        <f t="shared" si="664"/>
        <v>0</v>
      </c>
      <c r="W1562" s="493">
        <f>SUM(S1563:V1563)</f>
        <v>0</v>
      </c>
    </row>
    <row r="1563" spans="1:23" ht="15.75" customHeight="1">
      <c r="A1563" s="530"/>
      <c r="B1563" s="531" t="s">
        <v>2104</v>
      </c>
      <c r="D1563" s="141"/>
      <c r="E1563" s="141"/>
      <c r="F1563" s="141"/>
      <c r="G1563" s="141"/>
      <c r="H1563" s="141"/>
      <c r="I1563" s="141"/>
      <c r="J1563" s="144"/>
      <c r="K1563" s="144"/>
      <c r="L1563" s="144"/>
      <c r="M1563" s="145"/>
      <c r="O1563" s="74"/>
      <c r="P1563" s="494"/>
      <c r="Q1563" s="494"/>
      <c r="R1563" s="494"/>
      <c r="S1563" s="148">
        <f t="shared" ref="S1563:V1563" si="665">J1552</f>
        <v>0</v>
      </c>
      <c r="T1563" s="148">
        <f t="shared" si="665"/>
        <v>0</v>
      </c>
      <c r="U1563" s="148">
        <f t="shared" si="665"/>
        <v>0</v>
      </c>
      <c r="V1563" s="148">
        <f t="shared" si="665"/>
        <v>0</v>
      </c>
      <c r="W1563" s="494"/>
    </row>
    <row r="1564" spans="1:23" ht="15.75" customHeight="1">
      <c r="A1564" s="530"/>
      <c r="B1564" s="531" t="s">
        <v>1967</v>
      </c>
      <c r="D1564" s="141"/>
      <c r="E1564" s="141"/>
      <c r="F1564" s="141"/>
      <c r="G1564" s="141"/>
      <c r="H1564" s="141"/>
      <c r="I1564" s="141"/>
      <c r="J1564" s="144"/>
      <c r="K1564" s="144"/>
      <c r="L1564" s="144"/>
      <c r="M1564" s="145"/>
      <c r="O1564" s="74"/>
      <c r="P1564" s="498">
        <f t="shared" ref="P1564:V1564" si="666">C1553</f>
        <v>0</v>
      </c>
      <c r="Q1564" s="506">
        <f t="shared" si="666"/>
        <v>0</v>
      </c>
      <c r="R1564" s="506">
        <f t="shared" si="666"/>
        <v>0</v>
      </c>
      <c r="S1564" s="148">
        <f t="shared" si="666"/>
        <v>0</v>
      </c>
      <c r="T1564" s="148">
        <f t="shared" si="666"/>
        <v>0</v>
      </c>
      <c r="U1564" s="148">
        <f t="shared" si="666"/>
        <v>0</v>
      </c>
      <c r="V1564" s="148">
        <f t="shared" si="666"/>
        <v>0</v>
      </c>
      <c r="W1564" s="493">
        <f>SUM(S1565:V1565)</f>
        <v>0</v>
      </c>
    </row>
    <row r="1565" spans="1:23" ht="15.75" customHeight="1">
      <c r="A1565" s="530"/>
      <c r="B1565" s="531" t="s">
        <v>2089</v>
      </c>
      <c r="D1565" s="141"/>
      <c r="E1565" s="141"/>
      <c r="F1565" s="141"/>
      <c r="G1565" s="141"/>
      <c r="H1565" s="141"/>
      <c r="I1565" s="141"/>
      <c r="J1565" s="144"/>
      <c r="K1565" s="144"/>
      <c r="L1565" s="144"/>
      <c r="M1565" s="145"/>
      <c r="O1565" s="74"/>
      <c r="P1565" s="494"/>
      <c r="Q1565" s="494"/>
      <c r="R1565" s="494"/>
      <c r="S1565" s="148">
        <f t="shared" ref="S1565:V1565" si="667">J1553</f>
        <v>0</v>
      </c>
      <c r="T1565" s="148">
        <f t="shared" si="667"/>
        <v>0</v>
      </c>
      <c r="U1565" s="148">
        <f t="shared" si="667"/>
        <v>0</v>
      </c>
      <c r="V1565" s="148">
        <f t="shared" si="667"/>
        <v>0</v>
      </c>
      <c r="W1565" s="494"/>
    </row>
    <row r="1566" spans="1:23" ht="15.75" customHeight="1">
      <c r="A1566" s="530"/>
      <c r="B1566" s="531" t="s">
        <v>1850</v>
      </c>
      <c r="D1566" s="141"/>
      <c r="E1566" s="141"/>
      <c r="F1566" s="141"/>
      <c r="G1566" s="141"/>
      <c r="H1566" s="141"/>
      <c r="I1566" s="141"/>
      <c r="J1566" s="144"/>
      <c r="K1566" s="144"/>
      <c r="L1566" s="144"/>
      <c r="M1566" s="145"/>
      <c r="O1566" s="74"/>
      <c r="P1566" s="498">
        <f t="shared" ref="P1566:V1566" si="668">C1554</f>
        <v>0</v>
      </c>
      <c r="Q1566" s="506">
        <f t="shared" si="668"/>
        <v>0</v>
      </c>
      <c r="R1566" s="506">
        <f t="shared" si="668"/>
        <v>0</v>
      </c>
      <c r="S1566" s="155">
        <f t="shared" si="668"/>
        <v>0</v>
      </c>
      <c r="T1566" s="155">
        <f t="shared" si="668"/>
        <v>0</v>
      </c>
      <c r="U1566" s="155">
        <f t="shared" si="668"/>
        <v>0</v>
      </c>
      <c r="V1566" s="155">
        <f t="shared" si="668"/>
        <v>0</v>
      </c>
      <c r="W1566" s="493">
        <f>SUM(S1567:V1567)</f>
        <v>0</v>
      </c>
    </row>
    <row r="1567" spans="1:23" ht="15.75" customHeight="1">
      <c r="A1567" s="530"/>
      <c r="B1567" s="531" t="s">
        <v>2270</v>
      </c>
      <c r="D1567" s="141"/>
      <c r="E1567" s="141"/>
      <c r="F1567" s="141"/>
      <c r="G1567" s="141"/>
      <c r="H1567" s="141"/>
      <c r="I1567" s="141"/>
      <c r="J1567" s="144"/>
      <c r="K1567" s="144"/>
      <c r="L1567" s="144"/>
      <c r="M1567" s="145"/>
      <c r="O1567" s="74"/>
      <c r="P1567" s="494"/>
      <c r="Q1567" s="494"/>
      <c r="R1567" s="494"/>
      <c r="S1567" s="148">
        <f t="shared" ref="S1567:V1567" si="669">J1554</f>
        <v>0</v>
      </c>
      <c r="T1567" s="148">
        <f t="shared" si="669"/>
        <v>0</v>
      </c>
      <c r="U1567" s="148">
        <f t="shared" si="669"/>
        <v>0</v>
      </c>
      <c r="V1567" s="148">
        <f t="shared" si="669"/>
        <v>0</v>
      </c>
      <c r="W1567" s="494"/>
    </row>
    <row r="1568" spans="1:23" ht="15.75" customHeight="1">
      <c r="A1568" s="530"/>
      <c r="B1568" s="531" t="s">
        <v>2055</v>
      </c>
      <c r="D1568" s="141"/>
      <c r="E1568" s="141"/>
      <c r="F1568" s="141"/>
      <c r="G1568" s="141"/>
      <c r="H1568" s="141"/>
      <c r="I1568" s="141"/>
      <c r="J1568" s="144"/>
      <c r="K1568" s="144"/>
      <c r="L1568" s="144"/>
      <c r="M1568" s="145"/>
      <c r="O1568" s="74"/>
      <c r="P1568" s="498">
        <f t="shared" ref="P1568:V1568" si="670">C1555</f>
        <v>0</v>
      </c>
      <c r="Q1568" s="506">
        <f t="shared" si="670"/>
        <v>0</v>
      </c>
      <c r="R1568" s="506">
        <f t="shared" si="670"/>
        <v>0</v>
      </c>
      <c r="S1568" s="148">
        <f t="shared" si="670"/>
        <v>0</v>
      </c>
      <c r="T1568" s="148">
        <f t="shared" si="670"/>
        <v>0</v>
      </c>
      <c r="U1568" s="148">
        <f t="shared" si="670"/>
        <v>0</v>
      </c>
      <c r="V1568" s="148">
        <f t="shared" si="670"/>
        <v>0</v>
      </c>
      <c r="W1568" s="493">
        <f>SUM(S1569:V1569)</f>
        <v>0</v>
      </c>
    </row>
    <row r="1569" spans="1:23" ht="15.75" customHeight="1">
      <c r="A1569" s="530"/>
      <c r="B1569" s="531" t="s">
        <v>1927</v>
      </c>
      <c r="D1569" s="141"/>
      <c r="E1569" s="141"/>
      <c r="F1569" s="141"/>
      <c r="G1569" s="141"/>
      <c r="H1569" s="141"/>
      <c r="I1569" s="141"/>
      <c r="J1569" s="144"/>
      <c r="K1569" s="144"/>
      <c r="L1569" s="144"/>
      <c r="M1569" s="145"/>
      <c r="O1569" s="74"/>
      <c r="P1569" s="494"/>
      <c r="Q1569" s="494"/>
      <c r="R1569" s="494"/>
      <c r="S1569" s="148">
        <f t="shared" ref="S1569:V1569" si="671">J1555</f>
        <v>0</v>
      </c>
      <c r="T1569" s="148">
        <f t="shared" si="671"/>
        <v>0</v>
      </c>
      <c r="U1569" s="148">
        <f t="shared" si="671"/>
        <v>0</v>
      </c>
      <c r="V1569" s="148">
        <f t="shared" si="671"/>
        <v>0</v>
      </c>
      <c r="W1569" s="494"/>
    </row>
    <row r="1570" spans="1:23" ht="15.75" customHeight="1">
      <c r="A1570" s="530"/>
      <c r="B1570" s="531" t="s">
        <v>1844</v>
      </c>
      <c r="D1570" s="141"/>
      <c r="E1570" s="141"/>
      <c r="F1570" s="141"/>
      <c r="G1570" s="141"/>
      <c r="H1570" s="141"/>
      <c r="I1570" s="141"/>
      <c r="J1570" s="144"/>
      <c r="K1570" s="144"/>
      <c r="L1570" s="144"/>
      <c r="M1570" s="145"/>
      <c r="O1570" s="74"/>
      <c r="P1570" s="495" t="str">
        <f>B1556</f>
        <v>Elaborar 15 decretos reglamentarios uno para cada sector de la administración distrital como parte de una estrategia de mejora normativa en la ciudad</v>
      </c>
      <c r="Q1570" s="496"/>
      <c r="R1570" s="496"/>
      <c r="S1570" s="496"/>
      <c r="T1570" s="496"/>
      <c r="U1570" s="496"/>
      <c r="V1570" s="496"/>
      <c r="W1570" s="503"/>
    </row>
    <row r="1571" spans="1:23" ht="15.75" customHeight="1">
      <c r="A1571" s="530"/>
      <c r="B1571" s="531" t="s">
        <v>1804</v>
      </c>
      <c r="D1571" s="141"/>
      <c r="E1571" s="141"/>
      <c r="F1571" s="141"/>
      <c r="G1571" s="141"/>
      <c r="H1571" s="141"/>
      <c r="I1571" s="141"/>
      <c r="J1571" s="144"/>
      <c r="K1571" s="144"/>
      <c r="L1571" s="144"/>
      <c r="M1571" s="145"/>
      <c r="O1571" s="74"/>
      <c r="P1571" s="498">
        <f t="shared" ref="P1571:V1571" si="672">C1556</f>
        <v>0</v>
      </c>
      <c r="Q1571" s="506">
        <f t="shared" si="672"/>
        <v>0</v>
      </c>
      <c r="R1571" s="506">
        <f t="shared" si="672"/>
        <v>0</v>
      </c>
      <c r="S1571" s="159">
        <f t="shared" si="672"/>
        <v>0</v>
      </c>
      <c r="T1571" s="159">
        <f t="shared" si="672"/>
        <v>0</v>
      </c>
      <c r="U1571" s="159">
        <f t="shared" si="672"/>
        <v>0</v>
      </c>
      <c r="V1571" s="159">
        <f t="shared" si="672"/>
        <v>0</v>
      </c>
      <c r="W1571" s="493">
        <f>SUM(S1572:V1572)</f>
        <v>0</v>
      </c>
    </row>
    <row r="1572" spans="1:23" ht="15.75" customHeight="1">
      <c r="A1572" s="530"/>
      <c r="B1572" s="531" t="s">
        <v>1830</v>
      </c>
      <c r="D1572" s="141"/>
      <c r="E1572" s="141"/>
      <c r="F1572" s="141"/>
      <c r="G1572" s="141"/>
      <c r="H1572" s="141"/>
      <c r="I1572" s="141"/>
      <c r="J1572" s="144"/>
      <c r="K1572" s="144"/>
      <c r="L1572" s="144"/>
      <c r="M1572" s="145"/>
      <c r="O1572" s="74"/>
      <c r="P1572" s="494"/>
      <c r="Q1572" s="494"/>
      <c r="R1572" s="494"/>
      <c r="S1572" s="148">
        <f t="shared" ref="S1572:V1572" si="673">J1556</f>
        <v>0</v>
      </c>
      <c r="T1572" s="148">
        <f t="shared" si="673"/>
        <v>0</v>
      </c>
      <c r="U1572" s="148">
        <f t="shared" si="673"/>
        <v>0</v>
      </c>
      <c r="V1572" s="148">
        <f t="shared" si="673"/>
        <v>0</v>
      </c>
      <c r="W1572" s="494"/>
    </row>
    <row r="1573" spans="1:23" ht="15.75" customHeight="1">
      <c r="A1573" s="532"/>
      <c r="B1573" s="533" t="s">
        <v>2082</v>
      </c>
      <c r="D1573" s="149"/>
      <c r="E1573" s="149"/>
      <c r="F1573" s="149"/>
      <c r="G1573" s="149"/>
      <c r="H1573" s="149"/>
      <c r="I1573" s="149"/>
      <c r="J1573" s="150"/>
      <c r="K1573" s="150"/>
      <c r="L1573" s="150"/>
      <c r="M1573" s="151"/>
      <c r="O1573" s="74"/>
      <c r="P1573" s="495" t="str">
        <f>B1557</f>
        <v>Estructurar una metodología para fortalecer la gestión disciplinaria en el distrito capital</v>
      </c>
      <c r="Q1573" s="496"/>
      <c r="R1573" s="496"/>
      <c r="S1573" s="496"/>
      <c r="T1573" s="496"/>
      <c r="U1573" s="496"/>
      <c r="V1573" s="496"/>
      <c r="W1573" s="503"/>
    </row>
    <row r="1574" spans="1:23" ht="24" customHeight="1">
      <c r="A1574" s="152"/>
      <c r="B1574" s="152"/>
      <c r="C1574" s="152"/>
      <c r="D1574" s="152"/>
      <c r="E1574" s="152"/>
      <c r="F1574" s="152"/>
      <c r="G1574" s="152"/>
      <c r="H1574" s="152"/>
      <c r="I1574" s="152"/>
      <c r="J1574" s="152"/>
      <c r="K1574" s="152"/>
      <c r="L1574" s="143"/>
      <c r="M1574" s="143"/>
      <c r="N1574" s="143"/>
      <c r="O1574" s="74"/>
      <c r="P1574" s="498">
        <f t="shared" ref="P1574:V1574" si="674">C1557</f>
        <v>0</v>
      </c>
      <c r="Q1574" s="506">
        <f t="shared" si="674"/>
        <v>0</v>
      </c>
      <c r="R1574" s="506">
        <f t="shared" si="674"/>
        <v>0</v>
      </c>
      <c r="S1574" s="155">
        <f t="shared" si="674"/>
        <v>0</v>
      </c>
      <c r="T1574" s="155">
        <f t="shared" si="674"/>
        <v>0</v>
      </c>
      <c r="U1574" s="155">
        <f t="shared" si="674"/>
        <v>0</v>
      </c>
      <c r="V1574" s="155">
        <f t="shared" si="674"/>
        <v>0</v>
      </c>
      <c r="W1574" s="493">
        <f>SUM(S1575:V1575)</f>
        <v>0</v>
      </c>
    </row>
    <row r="1575" spans="1:23" ht="24" customHeight="1">
      <c r="A1575" s="152"/>
      <c r="B1575" s="152"/>
      <c r="C1575" s="152"/>
      <c r="D1575" s="152"/>
      <c r="E1575" s="152"/>
      <c r="F1575" s="152"/>
      <c r="G1575" s="152"/>
      <c r="H1575" s="152"/>
      <c r="I1575" s="152"/>
      <c r="J1575" s="152"/>
      <c r="K1575" s="152"/>
      <c r="L1575" s="143"/>
      <c r="M1575" s="143"/>
      <c r="N1575" s="143"/>
      <c r="O1575" s="74"/>
      <c r="P1575" s="494"/>
      <c r="Q1575" s="494"/>
      <c r="R1575" s="494"/>
      <c r="S1575" s="148">
        <f t="shared" ref="S1575:V1575" si="675">J1557</f>
        <v>0</v>
      </c>
      <c r="T1575" s="148">
        <f t="shared" si="675"/>
        <v>0</v>
      </c>
      <c r="U1575" s="148">
        <f t="shared" si="675"/>
        <v>0</v>
      </c>
      <c r="V1575" s="148">
        <f t="shared" si="675"/>
        <v>0</v>
      </c>
      <c r="W1575" s="494"/>
    </row>
    <row r="1576" spans="1:23" ht="24" customHeight="1">
      <c r="A1576" s="152"/>
      <c r="B1576" s="152"/>
      <c r="C1576" s="152"/>
      <c r="D1576" s="152"/>
      <c r="E1576" s="152"/>
      <c r="F1576" s="152"/>
      <c r="G1576" s="152"/>
      <c r="H1576" s="152"/>
      <c r="I1576" s="152"/>
      <c r="J1576" s="152"/>
      <c r="K1576" s="152"/>
      <c r="L1576" s="143"/>
      <c r="M1576" s="143"/>
      <c r="N1576" s="143"/>
      <c r="O1576" s="74"/>
      <c r="P1576" s="498">
        <f t="shared" ref="P1576:V1576" si="676">C1558</f>
        <v>0</v>
      </c>
      <c r="Q1576" s="506">
        <f t="shared" si="676"/>
        <v>0</v>
      </c>
      <c r="R1576" s="506">
        <f t="shared" si="676"/>
        <v>0</v>
      </c>
      <c r="S1576" s="156">
        <f t="shared" si="676"/>
        <v>0</v>
      </c>
      <c r="T1576" s="156">
        <f t="shared" si="676"/>
        <v>0</v>
      </c>
      <c r="U1576" s="156">
        <f t="shared" si="676"/>
        <v>0</v>
      </c>
      <c r="V1576" s="156">
        <f t="shared" si="676"/>
        <v>0</v>
      </c>
      <c r="W1576" s="493">
        <f>SUM(S1577:V1577)</f>
        <v>0</v>
      </c>
    </row>
    <row r="1577" spans="1:23" ht="24" customHeight="1">
      <c r="A1577" s="152"/>
      <c r="B1577" s="152"/>
      <c r="C1577" s="152"/>
      <c r="D1577" s="152"/>
      <c r="E1577" s="152"/>
      <c r="F1577" s="152"/>
      <c r="G1577" s="152"/>
      <c r="H1577" s="152"/>
      <c r="I1577" s="152"/>
      <c r="J1577" s="152"/>
      <c r="K1577" s="152"/>
      <c r="L1577" s="143"/>
      <c r="M1577" s="143"/>
      <c r="N1577" s="143"/>
      <c r="O1577" s="74"/>
      <c r="P1577" s="494"/>
      <c r="Q1577" s="494"/>
      <c r="R1577" s="494"/>
      <c r="S1577" s="148">
        <f t="shared" ref="S1577:V1577" si="677">J1558</f>
        <v>0</v>
      </c>
      <c r="T1577" s="148">
        <f t="shared" si="677"/>
        <v>0</v>
      </c>
      <c r="U1577" s="148">
        <f t="shared" si="677"/>
        <v>0</v>
      </c>
      <c r="V1577" s="148">
        <f t="shared" si="677"/>
        <v>0</v>
      </c>
      <c r="W1577" s="494"/>
    </row>
    <row r="1578" spans="1:23" ht="15.75" customHeight="1">
      <c r="A1578" s="152"/>
      <c r="B1578" s="152"/>
      <c r="C1578" s="152"/>
      <c r="D1578" s="152"/>
      <c r="E1578" s="152"/>
      <c r="F1578" s="152"/>
      <c r="G1578" s="152"/>
      <c r="H1578" s="152"/>
      <c r="I1578" s="152"/>
      <c r="J1578" s="152"/>
      <c r="K1578" s="152"/>
      <c r="L1578" s="143"/>
      <c r="M1578" s="143"/>
      <c r="N1578" s="143"/>
      <c r="O1578" s="74"/>
      <c r="P1578" s="495" t="str">
        <f>B1559</f>
        <v>Fortalecer en un 100 % las capacidades institucionales de la Secretaría Jurídica Distrital.</v>
      </c>
      <c r="Q1578" s="496"/>
      <c r="R1578" s="496"/>
      <c r="S1578" s="496"/>
      <c r="T1578" s="496"/>
      <c r="U1578" s="496"/>
      <c r="V1578" s="496"/>
      <c r="W1578" s="503"/>
    </row>
    <row r="1579" spans="1:23" ht="42" customHeight="1">
      <c r="A1579" s="152"/>
      <c r="B1579" s="152"/>
      <c r="C1579" s="152"/>
      <c r="D1579" s="152"/>
      <c r="E1579" s="152"/>
      <c r="F1579" s="152"/>
      <c r="G1579" s="152"/>
      <c r="H1579" s="152"/>
      <c r="I1579" s="152"/>
      <c r="J1579" s="152"/>
      <c r="K1579" s="152"/>
      <c r="L1579" s="143"/>
      <c r="M1579" s="143"/>
      <c r="N1579" s="143"/>
      <c r="O1579" s="74"/>
      <c r="P1579" s="498">
        <f t="shared" ref="P1579:V1579" si="678">C1559</f>
        <v>0</v>
      </c>
      <c r="Q1579" s="506">
        <f t="shared" si="678"/>
        <v>0</v>
      </c>
      <c r="R1579" s="506">
        <f t="shared" si="678"/>
        <v>0</v>
      </c>
      <c r="S1579" s="156">
        <f t="shared" si="678"/>
        <v>0</v>
      </c>
      <c r="T1579" s="156">
        <f t="shared" si="678"/>
        <v>0</v>
      </c>
      <c r="U1579" s="156">
        <f t="shared" si="678"/>
        <v>0</v>
      </c>
      <c r="V1579" s="156">
        <f t="shared" si="678"/>
        <v>0</v>
      </c>
      <c r="W1579" s="493">
        <f>SUM(S1580:V1580)</f>
        <v>0</v>
      </c>
    </row>
    <row r="1580" spans="1:23" ht="42" customHeight="1">
      <c r="A1580" s="152"/>
      <c r="B1580" s="152"/>
      <c r="C1580" s="152"/>
      <c r="D1580" s="152"/>
      <c r="E1580" s="152"/>
      <c r="F1580" s="152"/>
      <c r="G1580" s="152"/>
      <c r="H1580" s="152"/>
      <c r="I1580" s="152"/>
      <c r="J1580" s="152"/>
      <c r="K1580" s="152"/>
      <c r="L1580" s="143"/>
      <c r="M1580" s="143"/>
      <c r="N1580" s="143"/>
      <c r="O1580" s="74"/>
      <c r="P1580" s="494"/>
      <c r="Q1580" s="494"/>
      <c r="R1580" s="494"/>
      <c r="S1580" s="148">
        <f t="shared" ref="S1580:V1580" si="679">J1559</f>
        <v>0</v>
      </c>
      <c r="T1580" s="148">
        <f t="shared" si="679"/>
        <v>0</v>
      </c>
      <c r="U1580" s="148">
        <f t="shared" si="679"/>
        <v>0</v>
      </c>
      <c r="V1580" s="148">
        <f t="shared" si="679"/>
        <v>0</v>
      </c>
      <c r="W1580" s="494"/>
    </row>
    <row r="1581" spans="1:23" ht="31.5" customHeight="1">
      <c r="A1581" s="152"/>
      <c r="B1581" s="152"/>
      <c r="C1581" s="152"/>
      <c r="D1581" s="152"/>
      <c r="E1581" s="152"/>
      <c r="F1581" s="152"/>
      <c r="G1581" s="152"/>
      <c r="H1581" s="152"/>
      <c r="I1581" s="152"/>
      <c r="J1581" s="152"/>
      <c r="K1581" s="152"/>
      <c r="L1581" s="143"/>
      <c r="M1581" s="143"/>
      <c r="N1581" s="143"/>
      <c r="O1581" s="74"/>
      <c r="P1581" s="498">
        <f t="shared" ref="P1581:V1581" si="680">C1560</f>
        <v>0</v>
      </c>
      <c r="Q1581" s="506">
        <f t="shared" si="680"/>
        <v>0</v>
      </c>
      <c r="R1581" s="506">
        <f t="shared" si="680"/>
        <v>0</v>
      </c>
      <c r="S1581" s="156">
        <f t="shared" si="680"/>
        <v>0</v>
      </c>
      <c r="T1581" s="156">
        <f t="shared" si="680"/>
        <v>0</v>
      </c>
      <c r="U1581" s="156">
        <f t="shared" si="680"/>
        <v>0</v>
      </c>
      <c r="V1581" s="156">
        <f t="shared" si="680"/>
        <v>0</v>
      </c>
      <c r="W1581" s="493">
        <f>SUM(S1582:V1582)</f>
        <v>0</v>
      </c>
    </row>
    <row r="1582" spans="1:23" ht="31.5" customHeight="1">
      <c r="A1582" s="152"/>
      <c r="B1582" s="152"/>
      <c r="C1582" s="152"/>
      <c r="D1582" s="152"/>
      <c r="E1582" s="152"/>
      <c r="F1582" s="152"/>
      <c r="G1582" s="152"/>
      <c r="H1582" s="152"/>
      <c r="I1582" s="152"/>
      <c r="J1582" s="152"/>
      <c r="K1582" s="152"/>
      <c r="L1582" s="143"/>
      <c r="M1582" s="143"/>
      <c r="N1582" s="143"/>
      <c r="O1582" s="74"/>
      <c r="P1582" s="494"/>
      <c r="Q1582" s="494"/>
      <c r="R1582" s="494"/>
      <c r="S1582" s="148">
        <f t="shared" ref="S1582:V1582" si="681">J1560</f>
        <v>0</v>
      </c>
      <c r="T1582" s="148">
        <f t="shared" si="681"/>
        <v>0</v>
      </c>
      <c r="U1582" s="148">
        <f t="shared" si="681"/>
        <v>0</v>
      </c>
      <c r="V1582" s="148">
        <f t="shared" si="681"/>
        <v>0</v>
      </c>
      <c r="W1582" s="494"/>
    </row>
    <row r="1583" spans="1:23" ht="15.75" customHeight="1">
      <c r="A1583" s="152"/>
      <c r="B1583" s="152"/>
      <c r="C1583" s="152"/>
      <c r="D1583" s="152"/>
      <c r="E1583" s="152"/>
      <c r="F1583" s="152"/>
      <c r="G1583" s="152"/>
      <c r="H1583" s="152"/>
      <c r="I1583" s="152"/>
      <c r="J1583" s="152"/>
      <c r="K1583" s="152"/>
      <c r="L1583" s="143"/>
      <c r="M1583" s="143"/>
      <c r="N1583" s="143"/>
      <c r="O1583" s="74"/>
      <c r="P1583" s="495" t="str">
        <f>B1561</f>
        <v>Fortalecer la Secretaría Distrital de Seguridad Convivencia y Justicia para una gestión más eficiente.</v>
      </c>
      <c r="Q1583" s="496"/>
      <c r="R1583" s="496"/>
      <c r="S1583" s="496"/>
      <c r="T1583" s="496"/>
      <c r="U1583" s="496"/>
      <c r="V1583" s="496"/>
      <c r="W1583" s="503"/>
    </row>
    <row r="1584" spans="1:23" ht="28.5" customHeight="1">
      <c r="A1584" s="152"/>
      <c r="B1584" s="152"/>
      <c r="C1584" s="152"/>
      <c r="D1584" s="152"/>
      <c r="E1584" s="152"/>
      <c r="F1584" s="152"/>
      <c r="G1584" s="152"/>
      <c r="H1584" s="152"/>
      <c r="I1584" s="152"/>
      <c r="J1584" s="152"/>
      <c r="K1584" s="152"/>
      <c r="L1584" s="143"/>
      <c r="M1584" s="143"/>
      <c r="N1584" s="143"/>
      <c r="O1584" s="74"/>
      <c r="P1584" s="498">
        <f t="shared" ref="P1584:V1584" si="682">C1561</f>
        <v>0</v>
      </c>
      <c r="Q1584" s="506">
        <f t="shared" si="682"/>
        <v>0</v>
      </c>
      <c r="R1584" s="506">
        <f t="shared" si="682"/>
        <v>0</v>
      </c>
      <c r="S1584" s="155">
        <f t="shared" si="682"/>
        <v>0</v>
      </c>
      <c r="T1584" s="155">
        <f t="shared" si="682"/>
        <v>0</v>
      </c>
      <c r="U1584" s="155">
        <f t="shared" si="682"/>
        <v>0</v>
      </c>
      <c r="V1584" s="155">
        <f t="shared" si="682"/>
        <v>0</v>
      </c>
      <c r="W1584" s="493">
        <f>SUM(S1585:V1585)</f>
        <v>0</v>
      </c>
    </row>
    <row r="1585" spans="16:23" ht="28.5" customHeight="1">
      <c r="P1585" s="494"/>
      <c r="Q1585" s="494"/>
      <c r="R1585" s="494"/>
      <c r="S1585" s="148">
        <f t="shared" ref="S1585:V1585" si="683">J1561</f>
        <v>0</v>
      </c>
      <c r="T1585" s="148">
        <f t="shared" si="683"/>
        <v>0</v>
      </c>
      <c r="U1585" s="148">
        <f t="shared" si="683"/>
        <v>0</v>
      </c>
      <c r="V1585" s="148">
        <f t="shared" si="683"/>
        <v>0</v>
      </c>
      <c r="W1585" s="494"/>
    </row>
    <row r="1586" spans="16:23" ht="28.5" customHeight="1">
      <c r="P1586" s="498">
        <f t="shared" ref="P1586:V1586" si="684">C1562</f>
        <v>0</v>
      </c>
      <c r="Q1586" s="506">
        <f t="shared" si="684"/>
        <v>0</v>
      </c>
      <c r="R1586" s="506">
        <f t="shared" si="684"/>
        <v>0</v>
      </c>
      <c r="S1586" s="148">
        <f t="shared" si="684"/>
        <v>0</v>
      </c>
      <c r="T1586" s="148">
        <f t="shared" si="684"/>
        <v>0</v>
      </c>
      <c r="U1586" s="148">
        <f t="shared" si="684"/>
        <v>0</v>
      </c>
      <c r="V1586" s="148">
        <f t="shared" si="684"/>
        <v>0</v>
      </c>
      <c r="W1586" s="493">
        <f>SUM(S1587:V1587)</f>
        <v>0</v>
      </c>
    </row>
    <row r="1587" spans="16:23" ht="28.5" customHeight="1">
      <c r="P1587" s="494"/>
      <c r="Q1587" s="494"/>
      <c r="R1587" s="494"/>
      <c r="S1587" s="148">
        <f t="shared" ref="S1587:V1587" si="685">J1562</f>
        <v>0</v>
      </c>
      <c r="T1587" s="148">
        <f t="shared" si="685"/>
        <v>0</v>
      </c>
      <c r="U1587" s="148">
        <f t="shared" si="685"/>
        <v>0</v>
      </c>
      <c r="V1587" s="148">
        <f t="shared" si="685"/>
        <v>0</v>
      </c>
      <c r="W1587" s="494"/>
    </row>
    <row r="1588" spans="16:23" ht="15.75" customHeight="1">
      <c r="P1588" s="495" t="str">
        <f>B1563</f>
        <v>Implementar 1 estrategia para fortalecimiento de la gestión institucional y operativa para el sector desarrollo económico</v>
      </c>
      <c r="Q1588" s="496"/>
      <c r="R1588" s="496"/>
      <c r="S1588" s="496"/>
      <c r="T1588" s="496"/>
      <c r="U1588" s="496"/>
      <c r="V1588" s="496"/>
      <c r="W1588" s="503"/>
    </row>
    <row r="1589" spans="16:23" ht="28.5" customHeight="1">
      <c r="P1589" s="498">
        <f t="shared" ref="P1589:V1589" si="686">C1563</f>
        <v>0</v>
      </c>
      <c r="Q1589" s="506">
        <f t="shared" si="686"/>
        <v>0</v>
      </c>
      <c r="R1589" s="506">
        <f t="shared" si="686"/>
        <v>0</v>
      </c>
      <c r="S1589" s="148">
        <f t="shared" si="686"/>
        <v>0</v>
      </c>
      <c r="T1589" s="148">
        <f t="shared" si="686"/>
        <v>0</v>
      </c>
      <c r="U1589" s="148">
        <f t="shared" si="686"/>
        <v>0</v>
      </c>
      <c r="V1589" s="148">
        <f t="shared" si="686"/>
        <v>0</v>
      </c>
      <c r="W1589" s="493">
        <f>SUM(S1590:V1590)</f>
        <v>0</v>
      </c>
    </row>
    <row r="1590" spans="16:23" ht="28.5" customHeight="1">
      <c r="P1590" s="494"/>
      <c r="Q1590" s="494"/>
      <c r="R1590" s="494"/>
      <c r="S1590" s="148">
        <f t="shared" ref="S1590:V1590" si="687">J1563</f>
        <v>0</v>
      </c>
      <c r="T1590" s="148">
        <f t="shared" si="687"/>
        <v>0</v>
      </c>
      <c r="U1590" s="148">
        <f t="shared" si="687"/>
        <v>0</v>
      </c>
      <c r="V1590" s="148">
        <f t="shared" si="687"/>
        <v>0</v>
      </c>
      <c r="W1590" s="494"/>
    </row>
    <row r="1591" spans="16:23" ht="28.5" customHeight="1">
      <c r="P1591" s="498">
        <f t="shared" ref="P1591:V1591" si="688">C1564</f>
        <v>0</v>
      </c>
      <c r="Q1591" s="506">
        <f t="shared" si="688"/>
        <v>0</v>
      </c>
      <c r="R1591" s="506">
        <f t="shared" si="688"/>
        <v>0</v>
      </c>
      <c r="S1591" s="148">
        <f t="shared" si="688"/>
        <v>0</v>
      </c>
      <c r="T1591" s="148">
        <f t="shared" si="688"/>
        <v>0</v>
      </c>
      <c r="U1591" s="148">
        <f t="shared" si="688"/>
        <v>0</v>
      </c>
      <c r="V1591" s="148">
        <f t="shared" si="688"/>
        <v>0</v>
      </c>
      <c r="W1591" s="493">
        <f>SUM(S1592:V1592)</f>
        <v>0</v>
      </c>
    </row>
    <row r="1592" spans="16:23" ht="28.5" customHeight="1">
      <c r="P1592" s="494"/>
      <c r="Q1592" s="494"/>
      <c r="R1592" s="494"/>
      <c r="S1592" s="148">
        <f t="shared" ref="S1592:V1592" si="689">J1564</f>
        <v>0</v>
      </c>
      <c r="T1592" s="148">
        <f t="shared" si="689"/>
        <v>0</v>
      </c>
      <c r="U1592" s="148">
        <f t="shared" si="689"/>
        <v>0</v>
      </c>
      <c r="V1592" s="148">
        <f t="shared" si="689"/>
        <v>0</v>
      </c>
      <c r="W1592" s="494"/>
    </row>
    <row r="1593" spans="16:23" ht="15.75" customHeight="1">
      <c r="P1593" s="495" t="str">
        <f>B1565</f>
        <v>Implementar 3 programas de información ambiental y conocimiento ambiental</v>
      </c>
      <c r="Q1593" s="496"/>
      <c r="R1593" s="496"/>
      <c r="S1593" s="496"/>
      <c r="T1593" s="496"/>
      <c r="U1593" s="496"/>
      <c r="V1593" s="496"/>
      <c r="W1593" s="503"/>
    </row>
    <row r="1594" spans="16:23" ht="21" customHeight="1">
      <c r="P1594" s="498">
        <f t="shared" ref="P1594:V1594" si="690">C1565</f>
        <v>0</v>
      </c>
      <c r="Q1594" s="506">
        <f t="shared" si="690"/>
        <v>0</v>
      </c>
      <c r="R1594" s="506">
        <f t="shared" si="690"/>
        <v>0</v>
      </c>
      <c r="S1594" s="148">
        <f t="shared" si="690"/>
        <v>0</v>
      </c>
      <c r="T1594" s="148">
        <f t="shared" si="690"/>
        <v>0</v>
      </c>
      <c r="U1594" s="148">
        <f t="shared" si="690"/>
        <v>0</v>
      </c>
      <c r="V1594" s="148">
        <f t="shared" si="690"/>
        <v>0</v>
      </c>
      <c r="W1594" s="493">
        <f>SUM(S1595:V1595)</f>
        <v>0</v>
      </c>
    </row>
    <row r="1595" spans="16:23" ht="21" customHeight="1">
      <c r="P1595" s="494"/>
      <c r="Q1595" s="494"/>
      <c r="R1595" s="494"/>
      <c r="S1595" s="148">
        <f t="shared" ref="S1595:V1595" si="691">J1565</f>
        <v>0</v>
      </c>
      <c r="T1595" s="148">
        <f t="shared" si="691"/>
        <v>0</v>
      </c>
      <c r="U1595" s="148">
        <f t="shared" si="691"/>
        <v>0</v>
      </c>
      <c r="V1595" s="148">
        <f t="shared" si="691"/>
        <v>0</v>
      </c>
      <c r="W1595" s="494"/>
    </row>
    <row r="1596" spans="16:23" ht="15.75" customHeight="1">
      <c r="P1596" s="495" t="str">
        <f>B1566</f>
        <v>Implementar el 100% de los servicios de soporte misional a la operación del sector Integración Social</v>
      </c>
      <c r="Q1596" s="496"/>
      <c r="R1596" s="496"/>
      <c r="S1596" s="496"/>
      <c r="T1596" s="496"/>
      <c r="U1596" s="496"/>
      <c r="V1596" s="496"/>
      <c r="W1596" s="503"/>
    </row>
    <row r="1597" spans="16:23" ht="37.5" customHeight="1">
      <c r="P1597" s="498">
        <f t="shared" ref="P1597:V1597" si="692">C1566</f>
        <v>0</v>
      </c>
      <c r="Q1597" s="506">
        <f t="shared" si="692"/>
        <v>0</v>
      </c>
      <c r="R1597" s="506">
        <f t="shared" si="692"/>
        <v>0</v>
      </c>
      <c r="S1597" s="148">
        <f t="shared" si="692"/>
        <v>0</v>
      </c>
      <c r="T1597" s="148">
        <f t="shared" si="692"/>
        <v>0</v>
      </c>
      <c r="U1597" s="148">
        <f t="shared" si="692"/>
        <v>0</v>
      </c>
      <c r="V1597" s="148">
        <f t="shared" si="692"/>
        <v>0</v>
      </c>
      <c r="W1597" s="493">
        <f>SUM(S1598:V1598)</f>
        <v>0</v>
      </c>
    </row>
    <row r="1598" spans="16:23" ht="37.5" customHeight="1">
      <c r="P1598" s="494"/>
      <c r="Q1598" s="494"/>
      <c r="R1598" s="494"/>
      <c r="S1598" s="148">
        <f t="shared" ref="S1598:V1598" si="693">J1566</f>
        <v>0</v>
      </c>
      <c r="T1598" s="148">
        <f t="shared" si="693"/>
        <v>0</v>
      </c>
      <c r="U1598" s="148">
        <f t="shared" si="693"/>
        <v>0</v>
      </c>
      <c r="V1598" s="148">
        <f t="shared" si="693"/>
        <v>0</v>
      </c>
      <c r="W1598" s="494"/>
    </row>
    <row r="1599" spans="16:23" ht="15.75" customHeight="1">
      <c r="P1599" s="498">
        <f t="shared" ref="P1599:V1599" si="694">C1567</f>
        <v>0</v>
      </c>
      <c r="Q1599" s="506">
        <f t="shared" si="694"/>
        <v>0</v>
      </c>
      <c r="R1599" s="506">
        <f t="shared" si="694"/>
        <v>0</v>
      </c>
      <c r="S1599" s="148">
        <f t="shared" si="694"/>
        <v>0</v>
      </c>
      <c r="T1599" s="148">
        <f t="shared" si="694"/>
        <v>0</v>
      </c>
      <c r="U1599" s="148">
        <f t="shared" si="694"/>
        <v>0</v>
      </c>
      <c r="V1599" s="148">
        <f t="shared" si="694"/>
        <v>0</v>
      </c>
      <c r="W1599" s="493">
        <f>SUM(S1600:V1600)</f>
        <v>0</v>
      </c>
    </row>
    <row r="1600" spans="16:23" ht="15.75" customHeight="1">
      <c r="P1600" s="494"/>
      <c r="Q1600" s="494"/>
      <c r="R1600" s="494"/>
      <c r="S1600" s="148">
        <f t="shared" ref="S1600:V1600" si="695">J1567</f>
        <v>0</v>
      </c>
      <c r="T1600" s="148">
        <f t="shared" si="695"/>
        <v>0</v>
      </c>
      <c r="U1600" s="148">
        <f t="shared" si="695"/>
        <v>0</v>
      </c>
      <c r="V1600" s="148">
        <f t="shared" si="695"/>
        <v>0</v>
      </c>
      <c r="W1600" s="494"/>
    </row>
    <row r="1601" spans="16:23" ht="15.75" customHeight="1">
      <c r="P1601" s="495" t="str">
        <f>B1568</f>
        <v>Implementar un (1) servicio de asistencia técnica integral para el mejoramiento de la gestión y el desempeño en la administración distrital orientado a la solución de los retos de ciudad</v>
      </c>
      <c r="Q1601" s="496"/>
      <c r="R1601" s="496"/>
      <c r="S1601" s="496"/>
      <c r="T1601" s="496"/>
      <c r="U1601" s="496"/>
      <c r="V1601" s="496"/>
      <c r="W1601" s="503"/>
    </row>
    <row r="1602" spans="16:23" ht="33" customHeight="1">
      <c r="P1602" s="498">
        <f t="shared" ref="P1602:V1602" si="696">C1568</f>
        <v>0</v>
      </c>
      <c r="Q1602" s="506">
        <f t="shared" si="696"/>
        <v>0</v>
      </c>
      <c r="R1602" s="506">
        <f t="shared" si="696"/>
        <v>0</v>
      </c>
      <c r="S1602" s="155">
        <f t="shared" si="696"/>
        <v>0</v>
      </c>
      <c r="T1602" s="155">
        <f t="shared" si="696"/>
        <v>0</v>
      </c>
      <c r="U1602" s="155">
        <f t="shared" si="696"/>
        <v>0</v>
      </c>
      <c r="V1602" s="155">
        <f t="shared" si="696"/>
        <v>0</v>
      </c>
      <c r="W1602" s="493">
        <f>SUM(S1603:V1603)</f>
        <v>0</v>
      </c>
    </row>
    <row r="1603" spans="16:23" ht="33" customHeight="1">
      <c r="P1603" s="494"/>
      <c r="Q1603" s="494"/>
      <c r="R1603" s="494"/>
      <c r="S1603" s="148">
        <f t="shared" ref="S1603:V1603" si="697">J1568</f>
        <v>0</v>
      </c>
      <c r="T1603" s="148">
        <f t="shared" si="697"/>
        <v>0</v>
      </c>
      <c r="U1603" s="148">
        <f t="shared" si="697"/>
        <v>0</v>
      </c>
      <c r="V1603" s="148">
        <f t="shared" si="697"/>
        <v>0</v>
      </c>
      <c r="W1603" s="494"/>
    </row>
    <row r="1604" spans="16:23" ht="21" customHeight="1">
      <c r="P1604" s="498">
        <f t="shared" ref="P1604:V1604" si="698">C1569</f>
        <v>0</v>
      </c>
      <c r="Q1604" s="506">
        <f t="shared" si="698"/>
        <v>0</v>
      </c>
      <c r="R1604" s="506">
        <f t="shared" si="698"/>
        <v>0</v>
      </c>
      <c r="S1604" s="148">
        <f t="shared" si="698"/>
        <v>0</v>
      </c>
      <c r="T1604" s="148">
        <f t="shared" si="698"/>
        <v>0</v>
      </c>
      <c r="U1604" s="148">
        <f t="shared" si="698"/>
        <v>0</v>
      </c>
      <c r="V1604" s="148">
        <f t="shared" si="698"/>
        <v>0</v>
      </c>
      <c r="W1604" s="493">
        <f>SUM(S1605:V1605)</f>
        <v>0</v>
      </c>
    </row>
    <row r="1605" spans="16:23" ht="21" customHeight="1">
      <c r="P1605" s="494"/>
      <c r="Q1605" s="494"/>
      <c r="R1605" s="494"/>
      <c r="S1605" s="148">
        <f t="shared" ref="S1605:V1605" si="699">J1569</f>
        <v>0</v>
      </c>
      <c r="T1605" s="148">
        <f t="shared" si="699"/>
        <v>0</v>
      </c>
      <c r="U1605" s="148">
        <f t="shared" si="699"/>
        <v>0</v>
      </c>
      <c r="V1605" s="148">
        <f t="shared" si="699"/>
        <v>0</v>
      </c>
      <c r="W1605" s="494"/>
    </row>
    <row r="1606" spans="16:23" ht="27" customHeight="1">
      <c r="P1606" s="498">
        <f t="shared" ref="P1606:V1606" si="700">C1570</f>
        <v>0</v>
      </c>
      <c r="Q1606" s="506">
        <f t="shared" si="700"/>
        <v>0</v>
      </c>
      <c r="R1606" s="506">
        <f t="shared" si="700"/>
        <v>0</v>
      </c>
      <c r="S1606" s="155">
        <f t="shared" si="700"/>
        <v>0</v>
      </c>
      <c r="T1606" s="155">
        <f t="shared" si="700"/>
        <v>0</v>
      </c>
      <c r="U1606" s="155">
        <f t="shared" si="700"/>
        <v>0</v>
      </c>
      <c r="V1606" s="155">
        <f t="shared" si="700"/>
        <v>0</v>
      </c>
      <c r="W1606" s="493">
        <f>SUM(S1607:V1607)</f>
        <v>0</v>
      </c>
    </row>
    <row r="1607" spans="16:23" ht="27" customHeight="1">
      <c r="P1607" s="494"/>
      <c r="Q1607" s="494"/>
      <c r="R1607" s="494"/>
      <c r="S1607" s="148">
        <f t="shared" ref="S1607:V1607" si="701">J1570</f>
        <v>0</v>
      </c>
      <c r="T1607" s="148">
        <f t="shared" si="701"/>
        <v>0</v>
      </c>
      <c r="U1607" s="148">
        <f t="shared" si="701"/>
        <v>0</v>
      </c>
      <c r="V1607" s="148">
        <f t="shared" si="701"/>
        <v>0</v>
      </c>
      <c r="W1607" s="494"/>
    </row>
    <row r="1608" spans="16:23" ht="15.75" customHeight="1">
      <c r="P1608" s="495" t="str">
        <f>B1571</f>
        <v>Realizar el 100% de las acciones de fortalecimiento tecnológico e institucional orientados a una mejor prestación de los servicios a la ciudadanía</v>
      </c>
      <c r="Q1608" s="496"/>
      <c r="R1608" s="496"/>
      <c r="S1608" s="496"/>
      <c r="T1608" s="496"/>
      <c r="U1608" s="496"/>
      <c r="V1608" s="496"/>
      <c r="W1608" s="503"/>
    </row>
    <row r="1609" spans="16:23" ht="15.75" customHeight="1">
      <c r="P1609" s="498">
        <f t="shared" ref="P1609:V1609" si="702">C1571</f>
        <v>0</v>
      </c>
      <c r="Q1609" s="506">
        <f t="shared" si="702"/>
        <v>0</v>
      </c>
      <c r="R1609" s="506">
        <f t="shared" si="702"/>
        <v>0</v>
      </c>
      <c r="S1609" s="156">
        <f t="shared" si="702"/>
        <v>0</v>
      </c>
      <c r="T1609" s="156">
        <f t="shared" si="702"/>
        <v>0</v>
      </c>
      <c r="U1609" s="156">
        <f t="shared" si="702"/>
        <v>0</v>
      </c>
      <c r="V1609" s="156">
        <f t="shared" si="702"/>
        <v>0</v>
      </c>
      <c r="W1609" s="493">
        <f>SUM(S1610:V1610)</f>
        <v>0</v>
      </c>
    </row>
    <row r="1610" spans="16:23" ht="15.75" customHeight="1">
      <c r="P1610" s="494"/>
      <c r="Q1610" s="494"/>
      <c r="R1610" s="494"/>
      <c r="S1610" s="148">
        <f t="shared" ref="S1610:V1610" si="703">J1571</f>
        <v>0</v>
      </c>
      <c r="T1610" s="148">
        <f t="shared" si="703"/>
        <v>0</v>
      </c>
      <c r="U1610" s="148">
        <f t="shared" si="703"/>
        <v>0</v>
      </c>
      <c r="V1610" s="148">
        <f t="shared" si="703"/>
        <v>0</v>
      </c>
      <c r="W1610" s="494"/>
    </row>
    <row r="1611" spans="16:23" ht="15.75" customHeight="1">
      <c r="P1611" s="498">
        <f t="shared" ref="P1611:V1611" si="704">C1572</f>
        <v>0</v>
      </c>
      <c r="Q1611" s="506">
        <f t="shared" si="704"/>
        <v>0</v>
      </c>
      <c r="R1611" s="506">
        <f t="shared" si="704"/>
        <v>0</v>
      </c>
      <c r="S1611" s="156">
        <f t="shared" si="704"/>
        <v>0</v>
      </c>
      <c r="T1611" s="156">
        <f t="shared" si="704"/>
        <v>0</v>
      </c>
      <c r="U1611" s="156">
        <f t="shared" si="704"/>
        <v>0</v>
      </c>
      <c r="V1611" s="156">
        <f t="shared" si="704"/>
        <v>0</v>
      </c>
      <c r="W1611" s="493">
        <f>SUM(S1612:V1612)</f>
        <v>0</v>
      </c>
    </row>
    <row r="1612" spans="16:23" ht="15.75" customHeight="1">
      <c r="P1612" s="494"/>
      <c r="Q1612" s="494"/>
      <c r="R1612" s="494"/>
      <c r="S1612" s="148">
        <f t="shared" ref="S1612:V1612" si="705">J1572</f>
        <v>0</v>
      </c>
      <c r="T1612" s="148">
        <f t="shared" si="705"/>
        <v>0</v>
      </c>
      <c r="U1612" s="148">
        <f t="shared" si="705"/>
        <v>0</v>
      </c>
      <c r="V1612" s="148">
        <f t="shared" si="705"/>
        <v>0</v>
      </c>
      <c r="W1612" s="494"/>
    </row>
    <row r="1613" spans="16:23" ht="15.75" customHeight="1">
      <c r="P1613" s="498">
        <f t="shared" ref="P1613:V1613" si="706">C1573</f>
        <v>0</v>
      </c>
      <c r="Q1613" s="506">
        <f t="shared" si="706"/>
        <v>0</v>
      </c>
      <c r="R1613" s="506">
        <f t="shared" si="706"/>
        <v>0</v>
      </c>
      <c r="S1613" s="156">
        <f t="shared" si="706"/>
        <v>0</v>
      </c>
      <c r="T1613" s="156">
        <f t="shared" si="706"/>
        <v>0</v>
      </c>
      <c r="U1613" s="156">
        <f t="shared" si="706"/>
        <v>0</v>
      </c>
      <c r="V1613" s="156">
        <f t="shared" si="706"/>
        <v>0</v>
      </c>
      <c r="W1613" s="493">
        <f>SUM(S1614:V1614)</f>
        <v>0</v>
      </c>
    </row>
    <row r="1614" spans="16:23" ht="15.75" customHeight="1">
      <c r="P1614" s="494"/>
      <c r="Q1614" s="494"/>
      <c r="R1614" s="494"/>
      <c r="S1614" s="148">
        <f t="shared" ref="S1614:V1614" si="707">J1573</f>
        <v>0</v>
      </c>
      <c r="T1614" s="148">
        <f t="shared" si="707"/>
        <v>0</v>
      </c>
      <c r="U1614" s="148">
        <f t="shared" si="707"/>
        <v>0</v>
      </c>
      <c r="V1614" s="148">
        <f t="shared" si="707"/>
        <v>0</v>
      </c>
      <c r="W1614" s="494"/>
    </row>
    <row r="1628" spans="1:23" ht="15.75" customHeight="1">
      <c r="A1628" s="526" t="s">
        <v>2</v>
      </c>
      <c r="B1628" s="527" t="s">
        <v>3</v>
      </c>
      <c r="D1628" s="141"/>
      <c r="E1628" s="141"/>
      <c r="F1628" s="141"/>
      <c r="G1628" s="141"/>
      <c r="H1628" s="141"/>
      <c r="I1628" s="141"/>
      <c r="J1628" s="141"/>
      <c r="K1628" s="141"/>
      <c r="L1628" s="141"/>
      <c r="M1628" s="142"/>
      <c r="O1628" s="74"/>
      <c r="P1628" s="500" t="str">
        <f>CONCATENATE("Tabla X  - Programa ",A1629)</f>
        <v>Tabla X  - Programa 5.34. Talento Humano unido por la ciudadania</v>
      </c>
      <c r="Q1628" s="501"/>
      <c r="R1628" s="501"/>
      <c r="S1628" s="501"/>
      <c r="T1628" s="501"/>
      <c r="U1628" s="501"/>
      <c r="V1628" s="501"/>
      <c r="W1628" s="501"/>
    </row>
    <row r="1629" spans="1:23" ht="15.75" customHeight="1">
      <c r="A1629" s="534" t="s">
        <v>2067</v>
      </c>
      <c r="B1629" s="535" t="s">
        <v>2068</v>
      </c>
      <c r="D1629" s="149"/>
      <c r="E1629" s="149"/>
      <c r="F1629" s="149"/>
      <c r="G1629" s="149"/>
      <c r="H1629" s="149"/>
      <c r="I1629" s="149"/>
      <c r="J1629" s="150"/>
      <c r="K1629" s="150"/>
      <c r="L1629" s="150"/>
      <c r="M1629" s="151"/>
      <c r="O1629" s="74"/>
      <c r="P1629" s="499" t="s">
        <v>2286</v>
      </c>
      <c r="Q1629" s="502" t="s">
        <v>12078</v>
      </c>
      <c r="R1629" s="496"/>
      <c r="S1629" s="496"/>
      <c r="T1629" s="496"/>
      <c r="U1629" s="496"/>
      <c r="V1629" s="496"/>
      <c r="W1629" s="503"/>
    </row>
    <row r="1630" spans="1:23" ht="15.75" customHeight="1">
      <c r="A1630" s="152"/>
      <c r="B1630" s="152"/>
      <c r="C1630" s="152"/>
      <c r="D1630" s="152"/>
      <c r="E1630" s="152"/>
      <c r="F1630" s="152"/>
      <c r="G1630" s="152"/>
      <c r="H1630" s="152"/>
      <c r="I1630" s="152"/>
      <c r="J1630" s="152"/>
      <c r="K1630" s="152"/>
      <c r="L1630" s="143"/>
      <c r="M1630" s="143"/>
      <c r="N1630" s="143"/>
      <c r="O1630" s="74"/>
      <c r="P1630" s="494"/>
      <c r="Q1630" s="147" t="s">
        <v>12044</v>
      </c>
      <c r="R1630" s="147" t="s">
        <v>12045</v>
      </c>
      <c r="S1630" s="146">
        <v>2024</v>
      </c>
      <c r="T1630" s="146">
        <v>2025</v>
      </c>
      <c r="U1630" s="146">
        <v>2026</v>
      </c>
      <c r="V1630" s="146">
        <v>2027</v>
      </c>
      <c r="W1630" s="147" t="s">
        <v>2289</v>
      </c>
    </row>
    <row r="1631" spans="1:23" ht="15.75" customHeight="1">
      <c r="A1631" s="152"/>
      <c r="B1631" s="152"/>
      <c r="C1631" s="152"/>
      <c r="D1631" s="152"/>
      <c r="E1631" s="152"/>
      <c r="F1631" s="152"/>
      <c r="G1631" s="152"/>
      <c r="H1631" s="152"/>
      <c r="I1631" s="152"/>
      <c r="J1631" s="152"/>
      <c r="K1631" s="152"/>
      <c r="L1631" s="143"/>
      <c r="M1631" s="143"/>
      <c r="N1631" s="143"/>
      <c r="O1631" s="74"/>
      <c r="P1631" s="495" t="str">
        <f>B1629</f>
        <v xml:space="preserve">Asistir 46 entidades y organismos distritales  para fortalecer la Política de Gestión Estratégica del Talento Humano del  Índice de Desempeño Institucional (IDI). </v>
      </c>
      <c r="Q1631" s="496"/>
      <c r="R1631" s="496"/>
      <c r="S1631" s="496"/>
      <c r="T1631" s="496"/>
      <c r="U1631" s="496"/>
      <c r="V1631" s="496"/>
      <c r="W1631" s="497"/>
    </row>
    <row r="1632" spans="1:23" ht="30" customHeight="1">
      <c r="A1632" s="152"/>
      <c r="B1632" s="152"/>
      <c r="C1632" s="152"/>
      <c r="D1632" s="152"/>
      <c r="E1632" s="152"/>
      <c r="F1632" s="152"/>
      <c r="G1632" s="152"/>
      <c r="H1632" s="152"/>
      <c r="I1632" s="152"/>
      <c r="J1632" s="152"/>
      <c r="K1632" s="152"/>
      <c r="L1632" s="143"/>
      <c r="M1632" s="143"/>
      <c r="N1632" s="143"/>
      <c r="O1632" s="74"/>
      <c r="P1632" s="498">
        <f t="shared" ref="P1632:V1632" si="708">C1629</f>
        <v>0</v>
      </c>
      <c r="Q1632" s="506">
        <f t="shared" si="708"/>
        <v>0</v>
      </c>
      <c r="R1632" s="506">
        <f t="shared" si="708"/>
        <v>0</v>
      </c>
      <c r="S1632" s="148">
        <f t="shared" si="708"/>
        <v>0</v>
      </c>
      <c r="T1632" s="148">
        <f t="shared" si="708"/>
        <v>0</v>
      </c>
      <c r="U1632" s="148">
        <f t="shared" si="708"/>
        <v>0</v>
      </c>
      <c r="V1632" s="148">
        <f t="shared" si="708"/>
        <v>0</v>
      </c>
      <c r="W1632" s="493">
        <f>SUM(S1633:V1633)</f>
        <v>0</v>
      </c>
    </row>
    <row r="1633" spans="16:23" ht="30" customHeight="1">
      <c r="P1633" s="494"/>
      <c r="Q1633" s="494"/>
      <c r="R1633" s="494"/>
      <c r="S1633" s="148">
        <f t="shared" ref="S1633:V1633" si="709">J1629</f>
        <v>0</v>
      </c>
      <c r="T1633" s="148">
        <f t="shared" si="709"/>
        <v>0</v>
      </c>
      <c r="U1633" s="148">
        <f t="shared" si="709"/>
        <v>0</v>
      </c>
      <c r="V1633" s="148">
        <f t="shared" si="709"/>
        <v>0</v>
      </c>
      <c r="W1633" s="494"/>
    </row>
    <row r="1654" spans="1:23" ht="15.75" customHeight="1">
      <c r="A1654" s="526" t="s">
        <v>2</v>
      </c>
      <c r="B1654" s="527" t="s">
        <v>3</v>
      </c>
      <c r="D1654" s="141"/>
      <c r="E1654" s="141"/>
      <c r="F1654" s="141"/>
      <c r="G1654" s="141"/>
      <c r="H1654" s="141"/>
      <c r="I1654" s="141"/>
      <c r="J1654" s="141"/>
      <c r="K1654" s="141"/>
      <c r="L1654" s="141"/>
      <c r="M1654" s="142"/>
      <c r="O1654" s="74"/>
      <c r="P1654" s="500" t="str">
        <f>CONCATENATE("Tabla X  - Programa ",A1655)</f>
        <v>Tabla X  - Programa 5.35. Bogotá ciudad Inteligente</v>
      </c>
      <c r="Q1654" s="501"/>
      <c r="R1654" s="501"/>
      <c r="S1654" s="501"/>
      <c r="T1654" s="501"/>
      <c r="U1654" s="501"/>
      <c r="V1654" s="501"/>
      <c r="W1654" s="501"/>
    </row>
    <row r="1655" spans="1:23" ht="15.75" customHeight="1">
      <c r="A1655" s="528" t="s">
        <v>1835</v>
      </c>
      <c r="B1655" s="529" t="s">
        <v>1952</v>
      </c>
      <c r="D1655" s="141"/>
      <c r="E1655" s="141"/>
      <c r="F1655" s="141"/>
      <c r="G1655" s="141"/>
      <c r="H1655" s="141"/>
      <c r="I1655" s="141"/>
      <c r="J1655" s="144"/>
      <c r="K1655" s="144"/>
      <c r="L1655" s="144"/>
      <c r="M1655" s="145"/>
      <c r="O1655" s="74"/>
      <c r="P1655" s="499" t="s">
        <v>2286</v>
      </c>
      <c r="Q1655" s="502" t="s">
        <v>12079</v>
      </c>
      <c r="R1655" s="496"/>
      <c r="S1655" s="496"/>
      <c r="T1655" s="496"/>
      <c r="U1655" s="496"/>
      <c r="V1655" s="496"/>
      <c r="W1655" s="503"/>
    </row>
    <row r="1656" spans="1:23" ht="15.75" customHeight="1">
      <c r="A1656" s="530"/>
      <c r="B1656" s="531" t="s">
        <v>1958</v>
      </c>
      <c r="D1656" s="141"/>
      <c r="E1656" s="141"/>
      <c r="F1656" s="141"/>
      <c r="G1656" s="141"/>
      <c r="H1656" s="141"/>
      <c r="I1656" s="141"/>
      <c r="J1656" s="144"/>
      <c r="K1656" s="144"/>
      <c r="L1656" s="144"/>
      <c r="M1656" s="145"/>
      <c r="O1656" s="74"/>
      <c r="P1656" s="494"/>
      <c r="Q1656" s="147" t="s">
        <v>12044</v>
      </c>
      <c r="R1656" s="147" t="s">
        <v>12045</v>
      </c>
      <c r="S1656" s="146">
        <v>2024</v>
      </c>
      <c r="T1656" s="146">
        <v>2025</v>
      </c>
      <c r="U1656" s="146">
        <v>2026</v>
      </c>
      <c r="V1656" s="146">
        <v>2027</v>
      </c>
      <c r="W1656" s="147" t="s">
        <v>2289</v>
      </c>
    </row>
    <row r="1657" spans="1:23" ht="15.75" customHeight="1">
      <c r="A1657" s="530"/>
      <c r="B1657" s="531" t="s">
        <v>2165</v>
      </c>
      <c r="D1657" s="141"/>
      <c r="E1657" s="141"/>
      <c r="F1657" s="141"/>
      <c r="G1657" s="141"/>
      <c r="H1657" s="141"/>
      <c r="I1657" s="141"/>
      <c r="J1657" s="144"/>
      <c r="K1657" s="144"/>
      <c r="L1657" s="144"/>
      <c r="M1657" s="145"/>
      <c r="O1657" s="74"/>
      <c r="P1657" s="495" t="str">
        <f>B1655</f>
        <v>Aplicar 5 instrumentos de captura de información para la toma de decisiones</v>
      </c>
      <c r="Q1657" s="496"/>
      <c r="R1657" s="496"/>
      <c r="S1657" s="496"/>
      <c r="T1657" s="496"/>
      <c r="U1657" s="496"/>
      <c r="V1657" s="496"/>
      <c r="W1657" s="503"/>
    </row>
    <row r="1658" spans="1:23" ht="15.75" customHeight="1">
      <c r="A1658" s="530"/>
      <c r="B1658" s="531" t="s">
        <v>1911</v>
      </c>
      <c r="D1658" s="141"/>
      <c r="E1658" s="141"/>
      <c r="F1658" s="141"/>
      <c r="G1658" s="141"/>
      <c r="H1658" s="141"/>
      <c r="I1658" s="141"/>
      <c r="J1658" s="144"/>
      <c r="K1658" s="144"/>
      <c r="L1658" s="144"/>
      <c r="M1658" s="145"/>
      <c r="O1658" s="74"/>
      <c r="P1658" s="498">
        <f t="shared" ref="P1658:V1658" si="710">C1655</f>
        <v>0</v>
      </c>
      <c r="Q1658" s="506">
        <f t="shared" si="710"/>
        <v>0</v>
      </c>
      <c r="R1658" s="506">
        <f t="shared" si="710"/>
        <v>0</v>
      </c>
      <c r="S1658" s="157">
        <f t="shared" si="710"/>
        <v>0</v>
      </c>
      <c r="T1658" s="157">
        <f t="shared" si="710"/>
        <v>0</v>
      </c>
      <c r="U1658" s="157">
        <f t="shared" si="710"/>
        <v>0</v>
      </c>
      <c r="V1658" s="157">
        <f t="shared" si="710"/>
        <v>0</v>
      </c>
      <c r="W1658" s="493">
        <f>SUM(S1659:V1659)</f>
        <v>0</v>
      </c>
    </row>
    <row r="1659" spans="1:23" ht="15.75" customHeight="1">
      <c r="A1659" s="530"/>
      <c r="B1659" s="531" t="s">
        <v>2176</v>
      </c>
      <c r="D1659" s="141"/>
      <c r="E1659" s="141"/>
      <c r="F1659" s="141"/>
      <c r="G1659" s="141"/>
      <c r="H1659" s="141"/>
      <c r="I1659" s="141"/>
      <c r="J1659" s="144"/>
      <c r="K1659" s="144"/>
      <c r="L1659" s="144"/>
      <c r="M1659" s="145"/>
      <c r="O1659" s="74"/>
      <c r="P1659" s="494"/>
      <c r="Q1659" s="494"/>
      <c r="R1659" s="494"/>
      <c r="S1659" s="148">
        <f t="shared" ref="S1659:V1659" si="711">J1655</f>
        <v>0</v>
      </c>
      <c r="T1659" s="148">
        <f t="shared" si="711"/>
        <v>0</v>
      </c>
      <c r="U1659" s="148">
        <f t="shared" si="711"/>
        <v>0</v>
      </c>
      <c r="V1659" s="148">
        <f t="shared" si="711"/>
        <v>0</v>
      </c>
      <c r="W1659" s="494"/>
    </row>
    <row r="1660" spans="1:23" ht="15.75" customHeight="1">
      <c r="A1660" s="530"/>
      <c r="B1660" s="531" t="s">
        <v>2113</v>
      </c>
      <c r="D1660" s="141"/>
      <c r="E1660" s="141"/>
      <c r="F1660" s="141"/>
      <c r="G1660" s="141"/>
      <c r="H1660" s="141"/>
      <c r="I1660" s="141"/>
      <c r="J1660" s="144"/>
      <c r="K1660" s="144"/>
      <c r="L1660" s="144"/>
      <c r="M1660" s="145"/>
      <c r="O1660" s="74"/>
      <c r="P1660" s="495" t="str">
        <f>B1656</f>
        <v>Consolidar el 100% de la primera fase del sistema de información de planeación distrital.</v>
      </c>
      <c r="Q1660" s="496"/>
      <c r="R1660" s="496"/>
      <c r="S1660" s="496"/>
      <c r="T1660" s="496"/>
      <c r="U1660" s="496"/>
      <c r="V1660" s="496"/>
      <c r="W1660" s="503"/>
    </row>
    <row r="1661" spans="1:23" ht="15.75" customHeight="1">
      <c r="A1661" s="530"/>
      <c r="B1661" s="531" t="s">
        <v>1945</v>
      </c>
      <c r="D1661" s="141"/>
      <c r="E1661" s="141"/>
      <c r="F1661" s="141"/>
      <c r="G1661" s="141"/>
      <c r="H1661" s="141"/>
      <c r="I1661" s="141"/>
      <c r="J1661" s="144"/>
      <c r="K1661" s="144"/>
      <c r="L1661" s="144"/>
      <c r="M1661" s="145"/>
      <c r="O1661" s="74"/>
      <c r="P1661" s="498">
        <f t="shared" ref="P1661:V1661" si="712">C1656</f>
        <v>0</v>
      </c>
      <c r="Q1661" s="506">
        <f t="shared" si="712"/>
        <v>0</v>
      </c>
      <c r="R1661" s="506">
        <f t="shared" si="712"/>
        <v>0</v>
      </c>
      <c r="S1661" s="153">
        <f t="shared" si="712"/>
        <v>0</v>
      </c>
      <c r="T1661" s="153">
        <f t="shared" si="712"/>
        <v>0</v>
      </c>
      <c r="U1661" s="153">
        <f t="shared" si="712"/>
        <v>0</v>
      </c>
      <c r="V1661" s="153">
        <f t="shared" si="712"/>
        <v>0</v>
      </c>
      <c r="W1661" s="493">
        <f>SUM(S1662:V1662)</f>
        <v>0</v>
      </c>
    </row>
    <row r="1662" spans="1:23" ht="15.75" customHeight="1">
      <c r="A1662" s="530"/>
      <c r="B1662" s="531" t="s">
        <v>2188</v>
      </c>
      <c r="D1662" s="141"/>
      <c r="E1662" s="141"/>
      <c r="F1662" s="141"/>
      <c r="G1662" s="141"/>
      <c r="H1662" s="141"/>
      <c r="I1662" s="141"/>
      <c r="J1662" s="144"/>
      <c r="K1662" s="144"/>
      <c r="L1662" s="144"/>
      <c r="M1662" s="145"/>
      <c r="O1662" s="74"/>
      <c r="P1662" s="494"/>
      <c r="Q1662" s="494"/>
      <c r="R1662" s="494"/>
      <c r="S1662" s="148">
        <f t="shared" ref="S1662:V1662" si="713">J1656</f>
        <v>0</v>
      </c>
      <c r="T1662" s="148">
        <f t="shared" si="713"/>
        <v>0</v>
      </c>
      <c r="U1662" s="148">
        <f t="shared" si="713"/>
        <v>0</v>
      </c>
      <c r="V1662" s="148">
        <f t="shared" si="713"/>
        <v>0</v>
      </c>
      <c r="W1662" s="494"/>
    </row>
    <row r="1663" spans="1:23" ht="15.75" customHeight="1">
      <c r="A1663" s="530"/>
      <c r="B1663" s="531" t="s">
        <v>2146</v>
      </c>
      <c r="D1663" s="141"/>
      <c r="E1663" s="141"/>
      <c r="F1663" s="141"/>
      <c r="G1663" s="141"/>
      <c r="H1663" s="141"/>
      <c r="I1663" s="141"/>
      <c r="J1663" s="144"/>
      <c r="K1663" s="144"/>
      <c r="L1663" s="144"/>
      <c r="M1663" s="145"/>
      <c r="O1663" s="74"/>
      <c r="P1663" s="495" t="str">
        <f>B1657</f>
        <v>Crear y mantener en operación 1 equipo de Respuesta a Incidentes de Seguridad Digital (CSIRT) de Bogotá para garantizar la protección de datos e información de la ciudadanía</v>
      </c>
      <c r="Q1663" s="496"/>
      <c r="R1663" s="496"/>
      <c r="S1663" s="496"/>
      <c r="T1663" s="496"/>
      <c r="U1663" s="496"/>
      <c r="V1663" s="496"/>
      <c r="W1663" s="503"/>
    </row>
    <row r="1664" spans="1:23" ht="15.75" customHeight="1">
      <c r="A1664" s="530"/>
      <c r="B1664" s="531" t="s">
        <v>12102</v>
      </c>
      <c r="D1664" s="141"/>
      <c r="E1664" s="141"/>
      <c r="F1664" s="141"/>
      <c r="G1664" s="141"/>
      <c r="H1664" s="141"/>
      <c r="I1664" s="141"/>
      <c r="J1664" s="144"/>
      <c r="K1664" s="144"/>
      <c r="L1664" s="144"/>
      <c r="M1664" s="145"/>
      <c r="O1664" s="74"/>
      <c r="P1664" s="498">
        <f t="shared" ref="P1664:V1664" si="714">C1657</f>
        <v>0</v>
      </c>
      <c r="Q1664" s="506">
        <f t="shared" si="714"/>
        <v>0</v>
      </c>
      <c r="R1664" s="506">
        <f t="shared" si="714"/>
        <v>0</v>
      </c>
      <c r="S1664" s="148">
        <f t="shared" si="714"/>
        <v>0</v>
      </c>
      <c r="T1664" s="148">
        <f t="shared" si="714"/>
        <v>0</v>
      </c>
      <c r="U1664" s="148">
        <f t="shared" si="714"/>
        <v>0</v>
      </c>
      <c r="V1664" s="148">
        <f t="shared" si="714"/>
        <v>0</v>
      </c>
      <c r="W1664" s="493">
        <f>SUM(S1665:V1665)</f>
        <v>0</v>
      </c>
    </row>
    <row r="1665" spans="1:23" ht="15.75" customHeight="1">
      <c r="A1665" s="530"/>
      <c r="B1665" s="531" t="s">
        <v>2171</v>
      </c>
      <c r="D1665" s="141"/>
      <c r="E1665" s="141"/>
      <c r="F1665" s="141"/>
      <c r="G1665" s="141"/>
      <c r="H1665" s="141"/>
      <c r="I1665" s="141"/>
      <c r="J1665" s="144"/>
      <c r="K1665" s="144"/>
      <c r="L1665" s="144"/>
      <c r="M1665" s="145"/>
      <c r="O1665" s="74"/>
      <c r="P1665" s="494"/>
      <c r="Q1665" s="494"/>
      <c r="R1665" s="494"/>
      <c r="S1665" s="148">
        <f t="shared" ref="S1665:V1665" si="715">J1657</f>
        <v>0</v>
      </c>
      <c r="T1665" s="148">
        <f t="shared" si="715"/>
        <v>0</v>
      </c>
      <c r="U1665" s="148">
        <f t="shared" si="715"/>
        <v>0</v>
      </c>
      <c r="V1665" s="148">
        <f t="shared" si="715"/>
        <v>0</v>
      </c>
      <c r="W1665" s="494"/>
    </row>
    <row r="1666" spans="1:23" ht="15.75" customHeight="1">
      <c r="A1666" s="532"/>
      <c r="B1666" s="533" t="s">
        <v>1836</v>
      </c>
      <c r="D1666" s="149"/>
      <c r="E1666" s="149"/>
      <c r="F1666" s="149"/>
      <c r="G1666" s="149"/>
      <c r="H1666" s="149"/>
      <c r="I1666" s="149"/>
      <c r="J1666" s="150"/>
      <c r="K1666" s="150"/>
      <c r="L1666" s="150"/>
      <c r="M1666" s="151"/>
      <c r="O1666" s="74"/>
      <c r="P1666" s="498">
        <f t="shared" ref="P1666:V1666" si="716">C1658</f>
        <v>0</v>
      </c>
      <c r="Q1666" s="506">
        <f t="shared" si="716"/>
        <v>0</v>
      </c>
      <c r="R1666" s="506">
        <f t="shared" si="716"/>
        <v>0</v>
      </c>
      <c r="S1666" s="156">
        <f t="shared" si="716"/>
        <v>0</v>
      </c>
      <c r="T1666" s="156">
        <f t="shared" si="716"/>
        <v>0</v>
      </c>
      <c r="U1666" s="156">
        <f t="shared" si="716"/>
        <v>0</v>
      </c>
      <c r="V1666" s="156">
        <f t="shared" si="716"/>
        <v>0</v>
      </c>
      <c r="W1666" s="493">
        <f>SUM(S1667:V1667)</f>
        <v>0</v>
      </c>
    </row>
    <row r="1667" spans="1:23" ht="15.75" customHeight="1">
      <c r="A1667" s="152"/>
      <c r="B1667" s="152"/>
      <c r="C1667" s="152"/>
      <c r="D1667" s="152"/>
      <c r="E1667" s="152"/>
      <c r="F1667" s="152"/>
      <c r="G1667" s="152"/>
      <c r="H1667" s="152"/>
      <c r="I1667" s="152"/>
      <c r="J1667" s="152"/>
      <c r="K1667" s="152"/>
      <c r="L1667" s="143"/>
      <c r="M1667" s="143"/>
      <c r="N1667" s="143"/>
      <c r="O1667" s="74"/>
      <c r="P1667" s="494"/>
      <c r="Q1667" s="494"/>
      <c r="R1667" s="494"/>
      <c r="S1667" s="148">
        <f t="shared" ref="S1667:V1667" si="717">J1658</f>
        <v>0</v>
      </c>
      <c r="T1667" s="148">
        <f t="shared" si="717"/>
        <v>0</v>
      </c>
      <c r="U1667" s="148">
        <f t="shared" si="717"/>
        <v>0</v>
      </c>
      <c r="V1667" s="148">
        <f t="shared" si="717"/>
        <v>0</v>
      </c>
      <c r="W1667" s="494"/>
    </row>
    <row r="1668" spans="1:23" ht="15.75" customHeight="1">
      <c r="A1668" s="152"/>
      <c r="B1668" s="152"/>
      <c r="C1668" s="152"/>
      <c r="D1668" s="152"/>
      <c r="E1668" s="152"/>
      <c r="F1668" s="152"/>
      <c r="G1668" s="152"/>
      <c r="H1668" s="152"/>
      <c r="I1668" s="152"/>
      <c r="J1668" s="152"/>
      <c r="K1668" s="152"/>
      <c r="L1668" s="143"/>
      <c r="M1668" s="143"/>
      <c r="N1668" s="143"/>
      <c r="O1668" s="74"/>
      <c r="P1668" s="498">
        <f t="shared" ref="P1668:V1668" si="718">C1659</f>
        <v>0</v>
      </c>
      <c r="Q1668" s="506">
        <f t="shared" si="718"/>
        <v>0</v>
      </c>
      <c r="R1668" s="506">
        <f t="shared" si="718"/>
        <v>0</v>
      </c>
      <c r="S1668" s="148">
        <f t="shared" si="718"/>
        <v>0</v>
      </c>
      <c r="T1668" s="148">
        <f t="shared" si="718"/>
        <v>0</v>
      </c>
      <c r="U1668" s="148">
        <f t="shared" si="718"/>
        <v>0</v>
      </c>
      <c r="V1668" s="148">
        <f t="shared" si="718"/>
        <v>0</v>
      </c>
      <c r="W1668" s="493">
        <f>SUM(S1669:V1669)</f>
        <v>0</v>
      </c>
    </row>
    <row r="1669" spans="1:23" ht="15.75" customHeight="1">
      <c r="A1669" s="152"/>
      <c r="B1669" s="152"/>
      <c r="C1669" s="152"/>
      <c r="D1669" s="152"/>
      <c r="E1669" s="152"/>
      <c r="F1669" s="152"/>
      <c r="G1669" s="152"/>
      <c r="H1669" s="152"/>
      <c r="I1669" s="152"/>
      <c r="J1669" s="152"/>
      <c r="K1669" s="152"/>
      <c r="L1669" s="143"/>
      <c r="M1669" s="143"/>
      <c r="N1669" s="143"/>
      <c r="O1669" s="74"/>
      <c r="P1669" s="494"/>
      <c r="Q1669" s="494"/>
      <c r="R1669" s="494"/>
      <c r="S1669" s="148">
        <f t="shared" ref="S1669:V1669" si="719">J1659</f>
        <v>0</v>
      </c>
      <c r="T1669" s="148">
        <f t="shared" si="719"/>
        <v>0</v>
      </c>
      <c r="U1669" s="148">
        <f t="shared" si="719"/>
        <v>0</v>
      </c>
      <c r="V1669" s="148">
        <f t="shared" si="719"/>
        <v>0</v>
      </c>
      <c r="W1669" s="494"/>
    </row>
    <row r="1670" spans="1:23" ht="15.75" customHeight="1">
      <c r="A1670" s="152"/>
      <c r="B1670" s="152"/>
      <c r="C1670" s="152"/>
      <c r="D1670" s="152"/>
      <c r="E1670" s="152"/>
      <c r="F1670" s="152"/>
      <c r="G1670" s="152"/>
      <c r="H1670" s="152"/>
      <c r="I1670" s="152"/>
      <c r="J1670" s="152"/>
      <c r="K1670" s="152"/>
      <c r="L1670" s="143"/>
      <c r="M1670" s="143"/>
      <c r="N1670" s="143"/>
      <c r="O1670" s="74"/>
      <c r="P1670" s="498">
        <f t="shared" ref="P1670:V1670" si="720">C1660</f>
        <v>0</v>
      </c>
      <c r="Q1670" s="506">
        <f t="shared" si="720"/>
        <v>0</v>
      </c>
      <c r="R1670" s="506">
        <f t="shared" si="720"/>
        <v>0</v>
      </c>
      <c r="S1670" s="156">
        <f t="shared" si="720"/>
        <v>0</v>
      </c>
      <c r="T1670" s="156">
        <f t="shared" si="720"/>
        <v>0</v>
      </c>
      <c r="U1670" s="156">
        <f t="shared" si="720"/>
        <v>0</v>
      </c>
      <c r="V1670" s="156">
        <f t="shared" si="720"/>
        <v>0</v>
      </c>
      <c r="W1670" s="493">
        <f>SUM(S1671:V1671)</f>
        <v>0</v>
      </c>
    </row>
    <row r="1671" spans="1:23" ht="15.75" customHeight="1">
      <c r="A1671" s="152"/>
      <c r="B1671" s="152"/>
      <c r="C1671" s="152"/>
      <c r="D1671" s="152"/>
      <c r="E1671" s="152"/>
      <c r="F1671" s="152"/>
      <c r="G1671" s="152"/>
      <c r="H1671" s="152"/>
      <c r="I1671" s="152"/>
      <c r="J1671" s="152"/>
      <c r="K1671" s="152"/>
      <c r="L1671" s="143"/>
      <c r="M1671" s="143"/>
      <c r="N1671" s="143"/>
      <c r="O1671" s="74"/>
      <c r="P1671" s="494"/>
      <c r="Q1671" s="494"/>
      <c r="R1671" s="494"/>
      <c r="S1671" s="148">
        <f t="shared" ref="S1671:V1671" si="721">J1660</f>
        <v>0</v>
      </c>
      <c r="T1671" s="148">
        <f t="shared" si="721"/>
        <v>0</v>
      </c>
      <c r="U1671" s="148">
        <f t="shared" si="721"/>
        <v>0</v>
      </c>
      <c r="V1671" s="148">
        <f t="shared" si="721"/>
        <v>0</v>
      </c>
      <c r="W1671" s="494"/>
    </row>
    <row r="1672" spans="1:23" ht="15.75" customHeight="1">
      <c r="A1672" s="152"/>
      <c r="B1672" s="152"/>
      <c r="C1672" s="152"/>
      <c r="D1672" s="152"/>
      <c r="E1672" s="152"/>
      <c r="F1672" s="152"/>
      <c r="G1672" s="152"/>
      <c r="H1672" s="152"/>
      <c r="I1672" s="152"/>
      <c r="J1672" s="152"/>
      <c r="K1672" s="152"/>
      <c r="L1672" s="143"/>
      <c r="M1672" s="143"/>
      <c r="N1672" s="143"/>
      <c r="O1672" s="74"/>
      <c r="P1672" s="495" t="str">
        <f>B1661</f>
        <v>Implementar el 60% del Plan Estadístico Distrital 2025-2029.</v>
      </c>
      <c r="Q1672" s="496"/>
      <c r="R1672" s="496"/>
      <c r="S1672" s="496"/>
      <c r="T1672" s="496"/>
      <c r="U1672" s="496"/>
      <c r="V1672" s="496"/>
      <c r="W1672" s="503"/>
    </row>
    <row r="1673" spans="1:23" ht="15.75" customHeight="1">
      <c r="A1673" s="152"/>
      <c r="B1673" s="152"/>
      <c r="C1673" s="152"/>
      <c r="D1673" s="152"/>
      <c r="E1673" s="152"/>
      <c r="F1673" s="152"/>
      <c r="G1673" s="152"/>
      <c r="H1673" s="152"/>
      <c r="I1673" s="152"/>
      <c r="J1673" s="152"/>
      <c r="K1673" s="152"/>
      <c r="L1673" s="143"/>
      <c r="M1673" s="143"/>
      <c r="N1673" s="143"/>
      <c r="O1673" s="74"/>
      <c r="P1673" s="498">
        <f t="shared" ref="P1673:V1673" si="722">C1661</f>
        <v>0</v>
      </c>
      <c r="Q1673" s="506">
        <f t="shared" si="722"/>
        <v>0</v>
      </c>
      <c r="R1673" s="506">
        <f t="shared" si="722"/>
        <v>0</v>
      </c>
      <c r="S1673" s="148">
        <f t="shared" si="722"/>
        <v>0</v>
      </c>
      <c r="T1673" s="148">
        <f t="shared" si="722"/>
        <v>0</v>
      </c>
      <c r="U1673" s="148">
        <f t="shared" si="722"/>
        <v>0</v>
      </c>
      <c r="V1673" s="148">
        <f t="shared" si="722"/>
        <v>0</v>
      </c>
      <c r="W1673" s="493">
        <f>SUM(S1674:V1674)</f>
        <v>0</v>
      </c>
    </row>
    <row r="1674" spans="1:23" ht="15.75" customHeight="1">
      <c r="A1674" s="152"/>
      <c r="B1674" s="152"/>
      <c r="C1674" s="152"/>
      <c r="D1674" s="152"/>
      <c r="E1674" s="152"/>
      <c r="F1674" s="152"/>
      <c r="G1674" s="152"/>
      <c r="H1674" s="152"/>
      <c r="I1674" s="152"/>
      <c r="J1674" s="152"/>
      <c r="K1674" s="152"/>
      <c r="L1674" s="143"/>
      <c r="M1674" s="143"/>
      <c r="N1674" s="143"/>
      <c r="O1674" s="74"/>
      <c r="P1674" s="494"/>
      <c r="Q1674" s="494"/>
      <c r="R1674" s="494"/>
      <c r="S1674" s="148">
        <f t="shared" ref="S1674:V1674" si="723">J1661</f>
        <v>0</v>
      </c>
      <c r="T1674" s="148">
        <f t="shared" si="723"/>
        <v>0</v>
      </c>
      <c r="U1674" s="148">
        <f t="shared" si="723"/>
        <v>0</v>
      </c>
      <c r="V1674" s="148">
        <f t="shared" si="723"/>
        <v>0</v>
      </c>
      <c r="W1674" s="494"/>
    </row>
    <row r="1675" spans="1:23" ht="15.75" customHeight="1">
      <c r="A1675" s="152"/>
      <c r="B1675" s="152"/>
      <c r="C1675" s="152"/>
      <c r="D1675" s="152"/>
      <c r="E1675" s="152"/>
      <c r="F1675" s="152"/>
      <c r="G1675" s="152"/>
      <c r="H1675" s="152"/>
      <c r="I1675" s="152"/>
      <c r="J1675" s="152"/>
      <c r="K1675" s="152"/>
      <c r="L1675" s="143"/>
      <c r="M1675" s="143"/>
      <c r="N1675" s="143"/>
      <c r="O1675" s="74"/>
      <c r="P1675" s="495" t="str">
        <f>B1662</f>
        <v>Implementar en 8 localidades con zonas rurales de Bogotá una solución para el cierre de brecha digital</v>
      </c>
      <c r="Q1675" s="496"/>
      <c r="R1675" s="496"/>
      <c r="S1675" s="496"/>
      <c r="T1675" s="496"/>
      <c r="U1675" s="496"/>
      <c r="V1675" s="496"/>
      <c r="W1675" s="503"/>
    </row>
    <row r="1676" spans="1:23" ht="15.75" customHeight="1">
      <c r="A1676" s="152"/>
      <c r="B1676" s="152"/>
      <c r="C1676" s="152"/>
      <c r="D1676" s="152"/>
      <c r="E1676" s="152"/>
      <c r="F1676" s="152"/>
      <c r="G1676" s="152"/>
      <c r="H1676" s="152"/>
      <c r="I1676" s="152"/>
      <c r="J1676" s="152"/>
      <c r="K1676" s="152"/>
      <c r="L1676" s="143"/>
      <c r="M1676" s="143"/>
      <c r="N1676" s="143"/>
      <c r="O1676" s="74"/>
      <c r="P1676" s="498">
        <f t="shared" ref="P1676:V1676" si="724">C1662</f>
        <v>0</v>
      </c>
      <c r="Q1676" s="506">
        <f t="shared" si="724"/>
        <v>0</v>
      </c>
      <c r="R1676" s="506">
        <f t="shared" si="724"/>
        <v>0</v>
      </c>
      <c r="S1676" s="155">
        <f t="shared" si="724"/>
        <v>0</v>
      </c>
      <c r="T1676" s="155">
        <f t="shared" si="724"/>
        <v>0</v>
      </c>
      <c r="U1676" s="155">
        <f t="shared" si="724"/>
        <v>0</v>
      </c>
      <c r="V1676" s="155">
        <f t="shared" si="724"/>
        <v>0</v>
      </c>
      <c r="W1676" s="493">
        <f>SUM(S1677:V1677)</f>
        <v>0</v>
      </c>
    </row>
    <row r="1677" spans="1:23" ht="15.75" customHeight="1">
      <c r="A1677" s="152"/>
      <c r="B1677" s="152"/>
      <c r="C1677" s="152"/>
      <c r="D1677" s="152"/>
      <c r="E1677" s="152"/>
      <c r="F1677" s="152"/>
      <c r="G1677" s="152"/>
      <c r="H1677" s="152"/>
      <c r="I1677" s="152"/>
      <c r="J1677" s="152"/>
      <c r="K1677" s="152"/>
      <c r="L1677" s="143"/>
      <c r="M1677" s="143"/>
      <c r="N1677" s="143"/>
      <c r="O1677" s="74"/>
      <c r="P1677" s="494"/>
      <c r="Q1677" s="494"/>
      <c r="R1677" s="494"/>
      <c r="S1677" s="148">
        <f t="shared" ref="S1677:V1677" si="725">J1562</f>
        <v>0</v>
      </c>
      <c r="T1677" s="148">
        <f t="shared" si="725"/>
        <v>0</v>
      </c>
      <c r="U1677" s="148">
        <f t="shared" si="725"/>
        <v>0</v>
      </c>
      <c r="V1677" s="148">
        <f t="shared" si="725"/>
        <v>0</v>
      </c>
      <c r="W1677" s="494"/>
    </row>
    <row r="1678" spans="1:23" ht="15.75" customHeight="1">
      <c r="A1678" s="152"/>
      <c r="B1678" s="152"/>
      <c r="C1678" s="152"/>
      <c r="D1678" s="152"/>
      <c r="E1678" s="152"/>
      <c r="F1678" s="152"/>
      <c r="G1678" s="152"/>
      <c r="H1678" s="152"/>
      <c r="I1678" s="152"/>
      <c r="J1678" s="152"/>
      <c r="K1678" s="152"/>
      <c r="L1678" s="143"/>
      <c r="M1678" s="143"/>
      <c r="N1678" s="143"/>
      <c r="O1678" s="74"/>
      <c r="P1678" s="498">
        <f t="shared" ref="P1678:V1678" si="726">C1663</f>
        <v>0</v>
      </c>
      <c r="Q1678" s="506">
        <f t="shared" si="726"/>
        <v>0</v>
      </c>
      <c r="R1678" s="506">
        <f t="shared" si="726"/>
        <v>0</v>
      </c>
      <c r="S1678" s="157">
        <f t="shared" si="726"/>
        <v>0</v>
      </c>
      <c r="T1678" s="157">
        <f t="shared" si="726"/>
        <v>0</v>
      </c>
      <c r="U1678" s="157">
        <f t="shared" si="726"/>
        <v>0</v>
      </c>
      <c r="V1678" s="157">
        <f t="shared" si="726"/>
        <v>0</v>
      </c>
      <c r="W1678" s="493">
        <f>SUM(S1679:V1679)</f>
        <v>0</v>
      </c>
    </row>
    <row r="1679" spans="1:23" ht="15.75" customHeight="1">
      <c r="A1679" s="152"/>
      <c r="B1679" s="152"/>
      <c r="C1679" s="152"/>
      <c r="D1679" s="152"/>
      <c r="E1679" s="152"/>
      <c r="F1679" s="152"/>
      <c r="G1679" s="152"/>
      <c r="H1679" s="152"/>
      <c r="I1679" s="152"/>
      <c r="J1679" s="152"/>
      <c r="K1679" s="152"/>
      <c r="L1679" s="143"/>
      <c r="M1679" s="143"/>
      <c r="N1679" s="143"/>
      <c r="O1679" s="74"/>
      <c r="P1679" s="494"/>
      <c r="Q1679" s="494"/>
      <c r="R1679" s="494"/>
      <c r="S1679" s="148">
        <f t="shared" ref="S1679:V1679" si="727">J1663</f>
        <v>0</v>
      </c>
      <c r="T1679" s="148">
        <f t="shared" si="727"/>
        <v>0</v>
      </c>
      <c r="U1679" s="148">
        <f t="shared" si="727"/>
        <v>0</v>
      </c>
      <c r="V1679" s="148">
        <f t="shared" si="727"/>
        <v>0</v>
      </c>
      <c r="W1679" s="494"/>
    </row>
    <row r="1680" spans="1:23" ht="15.75" customHeight="1">
      <c r="A1680" s="152"/>
      <c r="B1680" s="152"/>
      <c r="C1680" s="152"/>
      <c r="D1680" s="152"/>
      <c r="E1680" s="152"/>
      <c r="F1680" s="152"/>
      <c r="G1680" s="152"/>
      <c r="H1680" s="152"/>
      <c r="I1680" s="152"/>
      <c r="J1680" s="152"/>
      <c r="K1680" s="152"/>
      <c r="L1680" s="143"/>
      <c r="M1680" s="143"/>
      <c r="N1680" s="143"/>
      <c r="O1680" s="74"/>
      <c r="P1680" s="498">
        <f t="shared" ref="P1680:V1680" si="728">C1664</f>
        <v>0</v>
      </c>
      <c r="Q1680" s="506">
        <f t="shared" si="728"/>
        <v>0</v>
      </c>
      <c r="R1680" s="506">
        <f t="shared" si="728"/>
        <v>0</v>
      </c>
      <c r="S1680" s="157">
        <f t="shared" si="728"/>
        <v>0</v>
      </c>
      <c r="T1680" s="157">
        <f t="shared" si="728"/>
        <v>0</v>
      </c>
      <c r="U1680" s="157">
        <f t="shared" si="728"/>
        <v>0</v>
      </c>
      <c r="V1680" s="157">
        <f t="shared" si="728"/>
        <v>0</v>
      </c>
      <c r="W1680" s="493">
        <f>SUM(S1681:V1681)</f>
        <v>0</v>
      </c>
    </row>
    <row r="1681" spans="16:23" ht="15.75" customHeight="1">
      <c r="P1681" s="494"/>
      <c r="Q1681" s="494"/>
      <c r="R1681" s="494"/>
      <c r="S1681" s="148">
        <f t="shared" ref="S1681:V1681" si="729">J1664</f>
        <v>0</v>
      </c>
      <c r="T1681" s="148">
        <f t="shared" si="729"/>
        <v>0</v>
      </c>
      <c r="U1681" s="148">
        <f t="shared" si="729"/>
        <v>0</v>
      </c>
      <c r="V1681" s="148">
        <f t="shared" si="729"/>
        <v>0</v>
      </c>
      <c r="W1681" s="494"/>
    </row>
    <row r="1682" spans="16:23" ht="15.75" customHeight="1">
      <c r="P1682" s="495" t="str">
        <f>B1665</f>
        <v>Poner en funcionamiento 1 portafolio de servicios TIC para  la transformación digital en entidades distritales que mejore su eficiencia y la toma de decisiones</v>
      </c>
      <c r="Q1682" s="496"/>
      <c r="R1682" s="496"/>
      <c r="S1682" s="496"/>
      <c r="T1682" s="496"/>
      <c r="U1682" s="496"/>
      <c r="V1682" s="496"/>
      <c r="W1682" s="503"/>
    </row>
    <row r="1683" spans="16:23" ht="15.75" customHeight="1">
      <c r="P1683" s="498">
        <f t="shared" ref="P1683:V1683" si="730">C1665</f>
        <v>0</v>
      </c>
      <c r="Q1683" s="506">
        <f t="shared" si="730"/>
        <v>0</v>
      </c>
      <c r="R1683" s="506">
        <f t="shared" si="730"/>
        <v>0</v>
      </c>
      <c r="S1683" s="156">
        <f t="shared" si="730"/>
        <v>0</v>
      </c>
      <c r="T1683" s="156">
        <f t="shared" si="730"/>
        <v>0</v>
      </c>
      <c r="U1683" s="156">
        <f t="shared" si="730"/>
        <v>0</v>
      </c>
      <c r="V1683" s="156">
        <f t="shared" si="730"/>
        <v>0</v>
      </c>
      <c r="W1683" s="493">
        <f>SUM(S1684:V1684)</f>
        <v>0</v>
      </c>
    </row>
    <row r="1684" spans="16:23" ht="15.75" customHeight="1">
      <c r="P1684" s="494"/>
      <c r="Q1684" s="494"/>
      <c r="R1684" s="494"/>
      <c r="S1684" s="148">
        <f t="shared" ref="S1684:V1684" si="731">J1665</f>
        <v>0</v>
      </c>
      <c r="T1684" s="148">
        <f t="shared" si="731"/>
        <v>0</v>
      </c>
      <c r="U1684" s="148">
        <f t="shared" si="731"/>
        <v>0</v>
      </c>
      <c r="V1684" s="148">
        <f t="shared" si="731"/>
        <v>0</v>
      </c>
      <c r="W1684" s="494"/>
    </row>
    <row r="1685" spans="16:23" ht="15.75" customHeight="1">
      <c r="P1685" s="495" t="str">
        <f>B1666</f>
        <v>Reducir a 43% la obsolescencia Tecnológica del Sector Integración Social la cual incluye la actualización de los sistemas de información y equipamiento tecnológico</v>
      </c>
      <c r="Q1685" s="496"/>
      <c r="R1685" s="496"/>
      <c r="S1685" s="496"/>
      <c r="T1685" s="496"/>
      <c r="U1685" s="496"/>
      <c r="V1685" s="496"/>
      <c r="W1685" s="503"/>
    </row>
    <row r="1686" spans="16:23" ht="36" customHeight="1">
      <c r="P1686" s="498">
        <f t="shared" ref="P1686:V1686" si="732">C1666</f>
        <v>0</v>
      </c>
      <c r="Q1686" s="506">
        <f t="shared" si="732"/>
        <v>0</v>
      </c>
      <c r="R1686" s="521">
        <f t="shared" si="732"/>
        <v>0</v>
      </c>
      <c r="S1686" s="156">
        <f t="shared" si="732"/>
        <v>0</v>
      </c>
      <c r="T1686" s="156">
        <f t="shared" si="732"/>
        <v>0</v>
      </c>
      <c r="U1686" s="156">
        <f t="shared" si="732"/>
        <v>0</v>
      </c>
      <c r="V1686" s="156">
        <f t="shared" si="732"/>
        <v>0</v>
      </c>
      <c r="W1686" s="493">
        <f>SUM(S1687:V1687)</f>
        <v>0</v>
      </c>
    </row>
    <row r="1687" spans="16:23" ht="36" customHeight="1">
      <c r="P1687" s="494"/>
      <c r="Q1687" s="494"/>
      <c r="R1687" s="494"/>
      <c r="S1687" s="148">
        <f t="shared" ref="S1687:V1687" si="733">J1666</f>
        <v>0</v>
      </c>
      <c r="T1687" s="148">
        <f t="shared" si="733"/>
        <v>0</v>
      </c>
      <c r="U1687" s="148">
        <f t="shared" si="733"/>
        <v>0</v>
      </c>
      <c r="V1687" s="148">
        <f t="shared" si="733"/>
        <v>0</v>
      </c>
      <c r="W1687" s="494"/>
    </row>
    <row r="1704" spans="1:23" ht="15.75" customHeight="1">
      <c r="A1704" s="526" t="s">
        <v>2</v>
      </c>
      <c r="B1704" s="527" t="s">
        <v>3</v>
      </c>
      <c r="D1704" s="141"/>
      <c r="E1704" s="141"/>
      <c r="F1704" s="141"/>
      <c r="G1704" s="141"/>
      <c r="H1704" s="141"/>
      <c r="I1704" s="141"/>
      <c r="J1704" s="141"/>
      <c r="K1704" s="141"/>
      <c r="L1704" s="141"/>
      <c r="M1704" s="142"/>
      <c r="O1704" s="74"/>
      <c r="P1704" s="500" t="str">
        <f>CONCATENATE("Tabla X  - Programa ",A1705)</f>
        <v>Tabla X  - Programa 5.36. Innovación Pública para la generación de confianza ciudadana</v>
      </c>
      <c r="Q1704" s="501"/>
      <c r="R1704" s="501"/>
      <c r="S1704" s="501"/>
      <c r="T1704" s="501"/>
      <c r="U1704" s="501"/>
      <c r="V1704" s="501"/>
      <c r="W1704" s="501"/>
    </row>
    <row r="1705" spans="1:23" ht="15.75" customHeight="1">
      <c r="A1705" s="528" t="s">
        <v>1937</v>
      </c>
      <c r="B1705" s="529" t="s">
        <v>2182</v>
      </c>
      <c r="D1705" s="141"/>
      <c r="E1705" s="141"/>
      <c r="F1705" s="141"/>
      <c r="G1705" s="141"/>
      <c r="H1705" s="141"/>
      <c r="I1705" s="141"/>
      <c r="J1705" s="144"/>
      <c r="K1705" s="144"/>
      <c r="L1705" s="144"/>
      <c r="M1705" s="145"/>
      <c r="O1705" s="74"/>
      <c r="P1705" s="499" t="s">
        <v>2286</v>
      </c>
      <c r="Q1705" s="502" t="s">
        <v>12080</v>
      </c>
      <c r="R1705" s="496"/>
      <c r="S1705" s="496"/>
      <c r="T1705" s="496"/>
      <c r="U1705" s="496"/>
      <c r="V1705" s="496"/>
      <c r="W1705" s="503"/>
    </row>
    <row r="1706" spans="1:23" ht="15.75" customHeight="1">
      <c r="A1706" s="530"/>
      <c r="B1706" s="531" t="s">
        <v>2194</v>
      </c>
      <c r="D1706" s="141"/>
      <c r="E1706" s="141"/>
      <c r="F1706" s="141"/>
      <c r="G1706" s="141"/>
      <c r="H1706" s="141"/>
      <c r="I1706" s="141"/>
      <c r="J1706" s="144"/>
      <c r="K1706" s="144"/>
      <c r="L1706" s="144"/>
      <c r="M1706" s="145"/>
      <c r="O1706" s="74"/>
      <c r="P1706" s="494"/>
      <c r="Q1706" s="147" t="s">
        <v>12044</v>
      </c>
      <c r="R1706" s="147" t="s">
        <v>12045</v>
      </c>
      <c r="S1706" s="146">
        <v>2024</v>
      </c>
      <c r="T1706" s="146">
        <v>2025</v>
      </c>
      <c r="U1706" s="146">
        <v>2026</v>
      </c>
      <c r="V1706" s="146">
        <v>2027</v>
      </c>
      <c r="W1706" s="147" t="s">
        <v>2289</v>
      </c>
    </row>
    <row r="1707" spans="1:23" ht="15.75" customHeight="1">
      <c r="A1707" s="530"/>
      <c r="B1707" s="531" t="s">
        <v>2259</v>
      </c>
      <c r="D1707" s="141"/>
      <c r="E1707" s="141"/>
      <c r="F1707" s="141"/>
      <c r="G1707" s="141"/>
      <c r="H1707" s="141"/>
      <c r="I1707" s="141"/>
      <c r="J1707" s="144"/>
      <c r="K1707" s="144"/>
      <c r="L1707" s="144"/>
      <c r="M1707" s="145"/>
      <c r="O1707" s="74"/>
      <c r="P1707" s="495" t="str">
        <f>B1705</f>
        <v>Consolidar el Laboratorio de innovación Pública de Bogotá iBO como articulador del ecosistema de innovación pública de la ciudad el ecosistema Govtech y como prestador de servicios de innovación pública en el campus CTI.</v>
      </c>
      <c r="Q1707" s="496"/>
      <c r="R1707" s="496"/>
      <c r="S1707" s="496"/>
      <c r="T1707" s="496"/>
      <c r="U1707" s="496"/>
      <c r="V1707" s="496"/>
      <c r="W1707" s="503"/>
    </row>
    <row r="1708" spans="1:23" ht="15.75" customHeight="1">
      <c r="A1708" s="530"/>
      <c r="B1708" s="531" t="s">
        <v>2263</v>
      </c>
      <c r="D1708" s="141"/>
      <c r="E1708" s="141"/>
      <c r="F1708" s="141"/>
      <c r="G1708" s="141"/>
      <c r="H1708" s="141"/>
      <c r="I1708" s="141"/>
      <c r="J1708" s="144"/>
      <c r="K1708" s="144"/>
      <c r="L1708" s="144"/>
      <c r="M1708" s="145"/>
      <c r="O1708" s="74"/>
      <c r="P1708" s="498">
        <f t="shared" ref="P1708:V1708" si="734">C1705</f>
        <v>0</v>
      </c>
      <c r="Q1708" s="506">
        <f t="shared" si="734"/>
        <v>0</v>
      </c>
      <c r="R1708" s="506">
        <f t="shared" si="734"/>
        <v>0</v>
      </c>
      <c r="S1708" s="157">
        <f t="shared" si="734"/>
        <v>0</v>
      </c>
      <c r="T1708" s="157">
        <f t="shared" si="734"/>
        <v>0</v>
      </c>
      <c r="U1708" s="157">
        <f t="shared" si="734"/>
        <v>0</v>
      </c>
      <c r="V1708" s="157">
        <f t="shared" si="734"/>
        <v>0</v>
      </c>
      <c r="W1708" s="493">
        <f>SUM(S1709:V1709)</f>
        <v>0</v>
      </c>
    </row>
    <row r="1709" spans="1:23" ht="15.75" customHeight="1">
      <c r="A1709" s="530"/>
      <c r="B1709" s="531" t="s">
        <v>2134</v>
      </c>
      <c r="D1709" s="141"/>
      <c r="E1709" s="141"/>
      <c r="F1709" s="141"/>
      <c r="G1709" s="141"/>
      <c r="H1709" s="141"/>
      <c r="I1709" s="141"/>
      <c r="J1709" s="144"/>
      <c r="K1709" s="144"/>
      <c r="L1709" s="144"/>
      <c r="M1709" s="145"/>
      <c r="O1709" s="74"/>
      <c r="P1709" s="494"/>
      <c r="Q1709" s="494"/>
      <c r="R1709" s="494"/>
      <c r="S1709" s="148">
        <f t="shared" ref="S1709:V1709" si="735">J1705</f>
        <v>0</v>
      </c>
      <c r="T1709" s="148">
        <f t="shared" si="735"/>
        <v>0</v>
      </c>
      <c r="U1709" s="148">
        <f t="shared" si="735"/>
        <v>0</v>
      </c>
      <c r="V1709" s="148">
        <f t="shared" si="735"/>
        <v>0</v>
      </c>
      <c r="W1709" s="494"/>
    </row>
    <row r="1710" spans="1:23" ht="15.75" customHeight="1">
      <c r="A1710" s="530"/>
      <c r="B1710" s="531" t="s">
        <v>2152</v>
      </c>
      <c r="D1710" s="141"/>
      <c r="E1710" s="141"/>
      <c r="F1710" s="141"/>
      <c r="G1710" s="141"/>
      <c r="H1710" s="141"/>
      <c r="I1710" s="141"/>
      <c r="J1710" s="144"/>
      <c r="K1710" s="144"/>
      <c r="L1710" s="144"/>
      <c r="M1710" s="145"/>
      <c r="O1710" s="74"/>
      <c r="P1710" s="498">
        <f t="shared" ref="P1710:V1710" si="736">C1706</f>
        <v>0</v>
      </c>
      <c r="Q1710" s="506">
        <f t="shared" si="736"/>
        <v>0</v>
      </c>
      <c r="R1710" s="506">
        <f t="shared" si="736"/>
        <v>0</v>
      </c>
      <c r="S1710" s="148">
        <f t="shared" si="736"/>
        <v>0</v>
      </c>
      <c r="T1710" s="148">
        <f t="shared" si="736"/>
        <v>0</v>
      </c>
      <c r="U1710" s="148">
        <f t="shared" si="736"/>
        <v>0</v>
      </c>
      <c r="V1710" s="148">
        <f t="shared" si="736"/>
        <v>0</v>
      </c>
      <c r="W1710" s="493">
        <f>SUM(S1711:V1711)</f>
        <v>0</v>
      </c>
    </row>
    <row r="1711" spans="1:23" ht="15.75" customHeight="1">
      <c r="A1711" s="530"/>
      <c r="B1711" s="531" t="s">
        <v>12109</v>
      </c>
      <c r="D1711" s="141"/>
      <c r="E1711" s="141"/>
      <c r="F1711" s="141"/>
      <c r="G1711" s="141"/>
      <c r="H1711" s="141"/>
      <c r="I1711" s="141"/>
      <c r="J1711" s="144"/>
      <c r="K1711" s="144"/>
      <c r="L1711" s="144"/>
      <c r="M1711" s="145"/>
      <c r="O1711" s="74"/>
      <c r="P1711" s="494"/>
      <c r="Q1711" s="494"/>
      <c r="R1711" s="494"/>
      <c r="S1711" s="148">
        <f t="shared" ref="S1711:V1711" si="737">J1706</f>
        <v>0</v>
      </c>
      <c r="T1711" s="148">
        <f t="shared" si="737"/>
        <v>0</v>
      </c>
      <c r="U1711" s="148">
        <f t="shared" si="737"/>
        <v>0</v>
      </c>
      <c r="V1711" s="148">
        <f t="shared" si="737"/>
        <v>0</v>
      </c>
      <c r="W1711" s="494"/>
    </row>
    <row r="1712" spans="1:23" ht="15.75" customHeight="1">
      <c r="A1712" s="532"/>
      <c r="B1712" s="533" t="s">
        <v>1938</v>
      </c>
      <c r="D1712" s="149"/>
      <c r="E1712" s="149"/>
      <c r="F1712" s="149"/>
      <c r="G1712" s="149"/>
      <c r="H1712" s="149"/>
      <c r="I1712" s="149"/>
      <c r="J1712" s="150"/>
      <c r="K1712" s="150"/>
      <c r="L1712" s="150"/>
      <c r="M1712" s="151"/>
      <c r="O1712" s="74"/>
      <c r="P1712" s="498">
        <f t="shared" ref="P1712:V1712" si="738">C1707</f>
        <v>0</v>
      </c>
      <c r="Q1712" s="506">
        <f t="shared" si="738"/>
        <v>0</v>
      </c>
      <c r="R1712" s="506">
        <f t="shared" si="738"/>
        <v>0</v>
      </c>
      <c r="S1712" s="148">
        <f t="shared" si="738"/>
        <v>0</v>
      </c>
      <c r="T1712" s="148">
        <f t="shared" si="738"/>
        <v>0</v>
      </c>
      <c r="U1712" s="148">
        <f t="shared" si="738"/>
        <v>0</v>
      </c>
      <c r="V1712" s="148">
        <f t="shared" si="738"/>
        <v>0</v>
      </c>
      <c r="W1712" s="493">
        <f>SUM(S1713:V1713)</f>
        <v>0</v>
      </c>
    </row>
    <row r="1713" spans="16:23" ht="15.75" customHeight="1">
      <c r="P1713" s="494"/>
      <c r="Q1713" s="494"/>
      <c r="R1713" s="494"/>
      <c r="S1713" s="148">
        <f t="shared" ref="S1713:V1713" si="739">J1707</f>
        <v>0</v>
      </c>
      <c r="T1713" s="148">
        <f t="shared" si="739"/>
        <v>0</v>
      </c>
      <c r="U1713" s="148">
        <f t="shared" si="739"/>
        <v>0</v>
      </c>
      <c r="V1713" s="148">
        <f t="shared" si="739"/>
        <v>0</v>
      </c>
      <c r="W1713" s="494"/>
    </row>
    <row r="1714" spans="16:23" ht="15.75" customHeight="1">
      <c r="P1714" s="495" t="str">
        <f>B1708</f>
        <v>Desarrollo de capacidades de intraemprendimiento en innovación pública en 15 entidades públicas distritales.</v>
      </c>
      <c r="Q1714" s="496"/>
      <c r="R1714" s="496"/>
      <c r="S1714" s="496"/>
      <c r="T1714" s="496"/>
      <c r="U1714" s="496"/>
      <c r="V1714" s="496"/>
      <c r="W1714" s="503"/>
    </row>
    <row r="1715" spans="16:23" ht="28.5" customHeight="1">
      <c r="P1715" s="498">
        <f t="shared" ref="P1715:V1715" si="740">C1708</f>
        <v>0</v>
      </c>
      <c r="Q1715" s="506">
        <f t="shared" si="740"/>
        <v>0</v>
      </c>
      <c r="R1715" s="506">
        <f t="shared" si="740"/>
        <v>0</v>
      </c>
      <c r="S1715" s="148">
        <f t="shared" si="740"/>
        <v>0</v>
      </c>
      <c r="T1715" s="148">
        <f t="shared" si="740"/>
        <v>0</v>
      </c>
      <c r="U1715" s="148">
        <f t="shared" si="740"/>
        <v>0</v>
      </c>
      <c r="V1715" s="148">
        <f t="shared" si="740"/>
        <v>0</v>
      </c>
      <c r="W1715" s="493">
        <f>SUM(S1716:V1716)</f>
        <v>0</v>
      </c>
    </row>
    <row r="1716" spans="16:23" ht="28.5" customHeight="1">
      <c r="P1716" s="494"/>
      <c r="Q1716" s="494"/>
      <c r="R1716" s="494"/>
      <c r="S1716" s="148">
        <f t="shared" ref="S1716:V1716" si="741">J1708</f>
        <v>0</v>
      </c>
      <c r="T1716" s="148">
        <f t="shared" si="741"/>
        <v>0</v>
      </c>
      <c r="U1716" s="148">
        <f t="shared" si="741"/>
        <v>0</v>
      </c>
      <c r="V1716" s="148">
        <f t="shared" si="741"/>
        <v>0</v>
      </c>
      <c r="W1716" s="494"/>
    </row>
    <row r="1717" spans="16:23" ht="28.5" customHeight="1">
      <c r="P1717" s="498">
        <f t="shared" ref="P1717:V1717" si="742">C1709</f>
        <v>0</v>
      </c>
      <c r="Q1717" s="506">
        <f t="shared" si="742"/>
        <v>0</v>
      </c>
      <c r="R1717" s="506">
        <f t="shared" si="742"/>
        <v>0</v>
      </c>
      <c r="S1717" s="153">
        <f t="shared" si="742"/>
        <v>0</v>
      </c>
      <c r="T1717" s="153">
        <f t="shared" si="742"/>
        <v>0</v>
      </c>
      <c r="U1717" s="153">
        <f t="shared" si="742"/>
        <v>0</v>
      </c>
      <c r="V1717" s="153">
        <f t="shared" si="742"/>
        <v>0</v>
      </c>
      <c r="W1717" s="493">
        <f>SUM(S1718:V1718)</f>
        <v>0</v>
      </c>
    </row>
    <row r="1718" spans="16:23" ht="28.5" customHeight="1">
      <c r="P1718" s="494"/>
      <c r="Q1718" s="494"/>
      <c r="R1718" s="494"/>
      <c r="S1718" s="148">
        <f t="shared" ref="S1718:V1718" si="743">J1709</f>
        <v>0</v>
      </c>
      <c r="T1718" s="148">
        <f t="shared" si="743"/>
        <v>0</v>
      </c>
      <c r="U1718" s="148">
        <f t="shared" si="743"/>
        <v>0</v>
      </c>
      <c r="V1718" s="148">
        <f t="shared" si="743"/>
        <v>0</v>
      </c>
      <c r="W1718" s="494"/>
    </row>
    <row r="1719" spans="16:23" ht="48" customHeight="1">
      <c r="P1719" s="498">
        <f t="shared" ref="P1719:V1719" si="744">C1710</f>
        <v>0</v>
      </c>
      <c r="Q1719" s="506">
        <f t="shared" si="744"/>
        <v>0</v>
      </c>
      <c r="R1719" s="506">
        <f t="shared" si="744"/>
        <v>0</v>
      </c>
      <c r="S1719" s="148">
        <f t="shared" si="744"/>
        <v>0</v>
      </c>
      <c r="T1719" s="148">
        <f t="shared" si="744"/>
        <v>0</v>
      </c>
      <c r="U1719" s="148">
        <f t="shared" si="744"/>
        <v>0</v>
      </c>
      <c r="V1719" s="148">
        <f t="shared" si="744"/>
        <v>0</v>
      </c>
      <c r="W1719" s="493">
        <f>SUM(S1720:V1720)</f>
        <v>0</v>
      </c>
    </row>
    <row r="1720" spans="16:23" ht="48" customHeight="1">
      <c r="P1720" s="494"/>
      <c r="Q1720" s="494"/>
      <c r="R1720" s="494"/>
      <c r="S1720" s="148">
        <f t="shared" ref="S1720:V1720" si="745">J1710</f>
        <v>0</v>
      </c>
      <c r="T1720" s="148">
        <f t="shared" si="745"/>
        <v>0</v>
      </c>
      <c r="U1720" s="148">
        <f t="shared" si="745"/>
        <v>0</v>
      </c>
      <c r="V1720" s="148">
        <f t="shared" si="745"/>
        <v>0</v>
      </c>
      <c r="W1720" s="494"/>
    </row>
    <row r="1721" spans="16:23" ht="28.5" customHeight="1">
      <c r="P1721" s="495" t="str">
        <f>B1711</f>
        <v>Implementar 100 acciones con un enfoque interseccional en el marco del laboratorio de innovación en la relación gobierno y ciudadanía desarrollando prototipos que recojan retos ciudadanos para ser solucionados de manera colaborativa mejorando la participa</v>
      </c>
      <c r="Q1721" s="496"/>
      <c r="R1721" s="496"/>
      <c r="S1721" s="496"/>
      <c r="T1721" s="496"/>
      <c r="U1721" s="496"/>
      <c r="V1721" s="496"/>
      <c r="W1721" s="503"/>
    </row>
    <row r="1722" spans="16:23" ht="28.5" customHeight="1">
      <c r="P1722" s="498">
        <f t="shared" ref="P1722:V1722" si="746">C1711</f>
        <v>0</v>
      </c>
      <c r="Q1722" s="506">
        <f t="shared" si="746"/>
        <v>0</v>
      </c>
      <c r="R1722" s="506">
        <f t="shared" si="746"/>
        <v>0</v>
      </c>
      <c r="S1722" s="148">
        <f t="shared" si="746"/>
        <v>0</v>
      </c>
      <c r="T1722" s="148">
        <f t="shared" si="746"/>
        <v>0</v>
      </c>
      <c r="U1722" s="148">
        <f t="shared" si="746"/>
        <v>0</v>
      </c>
      <c r="V1722" s="148">
        <f t="shared" si="746"/>
        <v>0</v>
      </c>
      <c r="W1722" s="493">
        <f>SUM(S1723:V1723)</f>
        <v>0</v>
      </c>
    </row>
    <row r="1723" spans="16:23" ht="28.5" customHeight="1">
      <c r="P1723" s="494"/>
      <c r="Q1723" s="494"/>
      <c r="R1723" s="494"/>
      <c r="S1723" s="148">
        <f t="shared" ref="S1723:V1723" si="747">J1711</f>
        <v>0</v>
      </c>
      <c r="T1723" s="148">
        <f t="shared" si="747"/>
        <v>0</v>
      </c>
      <c r="U1723" s="148">
        <f t="shared" si="747"/>
        <v>0</v>
      </c>
      <c r="V1723" s="148">
        <f t="shared" si="747"/>
        <v>0</v>
      </c>
      <c r="W1723" s="494"/>
    </row>
    <row r="1724" spans="16:23" ht="28.5" customHeight="1">
      <c r="P1724" s="495" t="str">
        <f>B1712</f>
        <v>Implementar 5 retos de innovación abierta basados en información estratégica bajo un modelo de gobernanza de datos que fortalezca la toma de decisiones del distrito.</v>
      </c>
      <c r="Q1724" s="496"/>
      <c r="R1724" s="496"/>
      <c r="S1724" s="496"/>
      <c r="T1724" s="496"/>
      <c r="U1724" s="496"/>
      <c r="V1724" s="496"/>
      <c r="W1724" s="503"/>
    </row>
    <row r="1725" spans="16:23" ht="28.5" customHeight="1">
      <c r="P1725" s="498">
        <f t="shared" ref="P1725:V1725" si="748">C1712</f>
        <v>0</v>
      </c>
      <c r="Q1725" s="506">
        <f t="shared" si="748"/>
        <v>0</v>
      </c>
      <c r="R1725" s="506">
        <f t="shared" si="748"/>
        <v>0</v>
      </c>
      <c r="S1725" s="148">
        <f t="shared" si="748"/>
        <v>0</v>
      </c>
      <c r="T1725" s="148">
        <f t="shared" si="748"/>
        <v>0</v>
      </c>
      <c r="U1725" s="148">
        <f t="shared" si="748"/>
        <v>0</v>
      </c>
      <c r="V1725" s="148">
        <f t="shared" si="748"/>
        <v>0</v>
      </c>
      <c r="W1725" s="493">
        <f>SUM(S1726:V1726)</f>
        <v>0</v>
      </c>
    </row>
    <row r="1726" spans="16:23" ht="28.5" customHeight="1">
      <c r="P1726" s="494"/>
      <c r="Q1726" s="494"/>
      <c r="R1726" s="494"/>
      <c r="S1726" s="148">
        <f t="shared" ref="S1726:V1726" si="749">J1712</f>
        <v>0</v>
      </c>
      <c r="T1726" s="148">
        <f t="shared" si="749"/>
        <v>0</v>
      </c>
      <c r="U1726" s="148">
        <f t="shared" si="749"/>
        <v>0</v>
      </c>
      <c r="V1726" s="148">
        <f t="shared" si="749"/>
        <v>0</v>
      </c>
      <c r="W1726" s="494"/>
    </row>
    <row r="1754" spans="1:23" ht="15.75" customHeight="1">
      <c r="A1754" s="526" t="s">
        <v>2</v>
      </c>
      <c r="B1754" s="527" t="s">
        <v>3</v>
      </c>
      <c r="D1754" s="141"/>
      <c r="E1754" s="141"/>
      <c r="F1754" s="141"/>
      <c r="G1754" s="141"/>
      <c r="H1754" s="141"/>
      <c r="I1754" s="141"/>
      <c r="J1754" s="141"/>
      <c r="K1754" s="141"/>
      <c r="L1754" s="141"/>
      <c r="M1754" s="142"/>
      <c r="O1754" s="74"/>
      <c r="P1754" s="500" t="str">
        <f>CONCATENATE("Tabla X  - Programa ",A1755)</f>
        <v>Tabla X  - Programa 5.37. Contruyendo confianza con la region</v>
      </c>
      <c r="Q1754" s="501"/>
      <c r="R1754" s="501"/>
      <c r="S1754" s="501"/>
      <c r="T1754" s="501"/>
      <c r="U1754" s="501"/>
      <c r="V1754" s="501"/>
      <c r="W1754" s="501"/>
    </row>
    <row r="1755" spans="1:23" ht="15.75" customHeight="1">
      <c r="A1755" s="534" t="s">
        <v>1986</v>
      </c>
      <c r="B1755" s="535" t="s">
        <v>1987</v>
      </c>
      <c r="D1755" s="149"/>
      <c r="E1755" s="149"/>
      <c r="F1755" s="149"/>
      <c r="G1755" s="149"/>
      <c r="H1755" s="149"/>
      <c r="I1755" s="149"/>
      <c r="J1755" s="150"/>
      <c r="K1755" s="150"/>
      <c r="L1755" s="150"/>
      <c r="M1755" s="151"/>
      <c r="O1755" s="74"/>
      <c r="P1755" s="499" t="s">
        <v>2286</v>
      </c>
      <c r="Q1755" s="502" t="s">
        <v>12081</v>
      </c>
      <c r="R1755" s="496"/>
      <c r="S1755" s="496"/>
      <c r="T1755" s="496"/>
      <c r="U1755" s="496"/>
      <c r="V1755" s="496"/>
      <c r="W1755" s="503"/>
    </row>
    <row r="1756" spans="1:23" ht="15.75" customHeight="1">
      <c r="A1756" s="152"/>
      <c r="B1756" s="152"/>
      <c r="C1756" s="152"/>
      <c r="D1756" s="152"/>
      <c r="E1756" s="152"/>
      <c r="F1756" s="152"/>
      <c r="G1756" s="152"/>
      <c r="H1756" s="152"/>
      <c r="I1756" s="152"/>
      <c r="J1756" s="152"/>
      <c r="K1756" s="152"/>
      <c r="L1756" s="143"/>
      <c r="M1756" s="143"/>
      <c r="N1756" s="143"/>
      <c r="O1756" s="74"/>
      <c r="P1756" s="494"/>
      <c r="Q1756" s="147" t="s">
        <v>12044</v>
      </c>
      <c r="R1756" s="147" t="s">
        <v>12045</v>
      </c>
      <c r="S1756" s="146">
        <v>2024</v>
      </c>
      <c r="T1756" s="146">
        <v>2025</v>
      </c>
      <c r="U1756" s="146">
        <v>2026</v>
      </c>
      <c r="V1756" s="146">
        <v>2027</v>
      </c>
      <c r="W1756" s="147" t="s">
        <v>2289</v>
      </c>
    </row>
    <row r="1757" spans="1:23" ht="15.75" customHeight="1">
      <c r="A1757" s="152"/>
      <c r="B1757" s="152"/>
      <c r="C1757" s="152"/>
      <c r="D1757" s="152"/>
      <c r="E1757" s="152"/>
      <c r="F1757" s="152"/>
      <c r="G1757" s="152"/>
      <c r="H1757" s="152"/>
      <c r="I1757" s="152"/>
      <c r="J1757" s="152"/>
      <c r="K1757" s="152"/>
      <c r="L1757" s="143"/>
      <c r="M1757" s="143"/>
      <c r="N1757" s="143"/>
      <c r="O1757" s="74"/>
      <c r="P1757" s="495" t="str">
        <f>B1755</f>
        <v>Desarrollar el 100% del plan estratégico de coordinación y articulación regional al interior del distrito (sectores y entidades), así como con los diferentes esquemas de asociatividad multinivel (RMBC, RAP-E y ASOCAPITALES).</v>
      </c>
      <c r="Q1757" s="496"/>
      <c r="R1757" s="496"/>
      <c r="S1757" s="496"/>
      <c r="T1757" s="496"/>
      <c r="U1757" s="496"/>
      <c r="V1757" s="496"/>
      <c r="W1757" s="497"/>
    </row>
    <row r="1758" spans="1:23" ht="31.5" customHeight="1">
      <c r="A1758" s="152"/>
      <c r="B1758" s="152"/>
      <c r="C1758" s="152"/>
      <c r="D1758" s="152"/>
      <c r="E1758" s="152"/>
      <c r="F1758" s="152"/>
      <c r="G1758" s="152"/>
      <c r="H1758" s="152"/>
      <c r="I1758" s="152"/>
      <c r="J1758" s="152"/>
      <c r="K1758" s="152"/>
      <c r="L1758" s="143"/>
      <c r="M1758" s="143"/>
      <c r="N1758" s="143"/>
      <c r="O1758" s="74"/>
      <c r="P1758" s="498">
        <f t="shared" ref="P1758:V1758" si="750">C1755</f>
        <v>0</v>
      </c>
      <c r="Q1758" s="506">
        <f t="shared" si="750"/>
        <v>0</v>
      </c>
      <c r="R1758" s="506">
        <f t="shared" si="750"/>
        <v>0</v>
      </c>
      <c r="S1758" s="157">
        <f t="shared" si="750"/>
        <v>0</v>
      </c>
      <c r="T1758" s="157">
        <f t="shared" si="750"/>
        <v>0</v>
      </c>
      <c r="U1758" s="157">
        <f t="shared" si="750"/>
        <v>0</v>
      </c>
      <c r="V1758" s="157">
        <f t="shared" si="750"/>
        <v>0</v>
      </c>
      <c r="W1758" s="493">
        <f>SUM(S1759:V1759)</f>
        <v>0</v>
      </c>
    </row>
    <row r="1759" spans="1:23" ht="31.5" customHeight="1">
      <c r="A1759" s="152"/>
      <c r="B1759" s="152"/>
      <c r="C1759" s="152"/>
      <c r="D1759" s="152"/>
      <c r="E1759" s="152"/>
      <c r="F1759" s="152"/>
      <c r="G1759" s="152"/>
      <c r="H1759" s="152"/>
      <c r="I1759" s="152"/>
      <c r="J1759" s="152"/>
      <c r="K1759" s="152"/>
      <c r="L1759" s="143"/>
      <c r="M1759" s="143"/>
      <c r="N1759" s="143"/>
      <c r="O1759" s="74"/>
      <c r="P1759" s="494"/>
      <c r="Q1759" s="494"/>
      <c r="R1759" s="494"/>
      <c r="S1759" s="148">
        <f t="shared" ref="S1759:V1759" si="751">J1755</f>
        <v>0</v>
      </c>
      <c r="T1759" s="148">
        <f t="shared" si="751"/>
        <v>0</v>
      </c>
      <c r="U1759" s="148">
        <f t="shared" si="751"/>
        <v>0</v>
      </c>
      <c r="V1759" s="148">
        <f t="shared" si="751"/>
        <v>0</v>
      </c>
      <c r="W1759" s="494"/>
    </row>
    <row r="1800" spans="1:23" ht="15.75" customHeight="1">
      <c r="A1800" s="526" t="s">
        <v>2</v>
      </c>
      <c r="B1800" s="527" t="s">
        <v>3</v>
      </c>
      <c r="D1800" s="141"/>
      <c r="E1800" s="141"/>
      <c r="F1800" s="141"/>
      <c r="G1800" s="141"/>
      <c r="H1800" s="141"/>
      <c r="I1800" s="141"/>
      <c r="J1800" s="141"/>
      <c r="K1800" s="141"/>
      <c r="L1800" s="141"/>
      <c r="M1800" s="142"/>
      <c r="O1800" s="74"/>
      <c r="P1800" s="500" t="str">
        <f>CONCATENATE("Tabla X  - Programa ",A1801)</f>
        <v>Tabla X  - Programa 5.38. Gestión eficiente de los ingresos y gastos enfocados en la confianza ciudadana</v>
      </c>
      <c r="Q1800" s="501"/>
      <c r="R1800" s="501"/>
      <c r="S1800" s="501"/>
      <c r="T1800" s="501"/>
      <c r="U1800" s="501"/>
      <c r="V1800" s="501"/>
      <c r="W1800" s="501"/>
    </row>
    <row r="1801" spans="1:23" ht="15.75" customHeight="1">
      <c r="A1801" s="528" t="s">
        <v>1774</v>
      </c>
      <c r="B1801" s="529" t="s">
        <v>1786</v>
      </c>
      <c r="D1801" s="141"/>
      <c r="E1801" s="141"/>
      <c r="F1801" s="141"/>
      <c r="G1801" s="141"/>
      <c r="H1801" s="141"/>
      <c r="I1801" s="141"/>
      <c r="J1801" s="144"/>
      <c r="K1801" s="144"/>
      <c r="L1801" s="144"/>
      <c r="M1801" s="145"/>
      <c r="O1801" s="74"/>
      <c r="P1801" s="499" t="s">
        <v>2286</v>
      </c>
      <c r="Q1801" s="502" t="s">
        <v>12082</v>
      </c>
      <c r="R1801" s="496"/>
      <c r="S1801" s="496"/>
      <c r="T1801" s="496"/>
      <c r="U1801" s="496"/>
      <c r="V1801" s="496"/>
      <c r="W1801" s="503"/>
    </row>
    <row r="1802" spans="1:23" ht="15.75" customHeight="1">
      <c r="A1802" s="530"/>
      <c r="B1802" s="531" t="s">
        <v>2095</v>
      </c>
      <c r="D1802" s="141"/>
      <c r="E1802" s="141"/>
      <c r="F1802" s="141"/>
      <c r="G1802" s="141"/>
      <c r="H1802" s="141"/>
      <c r="I1802" s="141"/>
      <c r="J1802" s="144"/>
      <c r="K1802" s="144"/>
      <c r="L1802" s="144"/>
      <c r="M1802" s="145"/>
      <c r="O1802" s="74"/>
      <c r="P1802" s="494"/>
      <c r="Q1802" s="147" t="s">
        <v>12044</v>
      </c>
      <c r="R1802" s="147" t="s">
        <v>12045</v>
      </c>
      <c r="S1802" s="146">
        <v>2024</v>
      </c>
      <c r="T1802" s="146">
        <v>2025</v>
      </c>
      <c r="U1802" s="146">
        <v>2026</v>
      </c>
      <c r="V1802" s="146">
        <v>2027</v>
      </c>
      <c r="W1802" s="147" t="s">
        <v>2289</v>
      </c>
    </row>
    <row r="1803" spans="1:23" ht="15.75" customHeight="1">
      <c r="A1803" s="530"/>
      <c r="B1803" s="531" t="s">
        <v>2161</v>
      </c>
      <c r="D1803" s="141"/>
      <c r="E1803" s="141"/>
      <c r="F1803" s="141"/>
      <c r="G1803" s="141"/>
      <c r="H1803" s="141"/>
      <c r="I1803" s="141"/>
      <c r="J1803" s="144"/>
      <c r="K1803" s="144"/>
      <c r="L1803" s="144"/>
      <c r="M1803" s="145"/>
      <c r="O1803" s="74"/>
      <c r="P1803" s="495" t="str">
        <f>B1801</f>
        <v>Alcanzar 14% de recuperación de cartera tributaria del saldo acumulado al año anterior.</v>
      </c>
      <c r="Q1803" s="496"/>
      <c r="R1803" s="496"/>
      <c r="S1803" s="496"/>
      <c r="T1803" s="496"/>
      <c r="U1803" s="496"/>
      <c r="V1803" s="496"/>
      <c r="W1803" s="497"/>
    </row>
    <row r="1804" spans="1:23" ht="15.75" customHeight="1">
      <c r="A1804" s="530"/>
      <c r="B1804" s="531" t="s">
        <v>2218</v>
      </c>
      <c r="D1804" s="141"/>
      <c r="E1804" s="141"/>
      <c r="F1804" s="141"/>
      <c r="G1804" s="141"/>
      <c r="H1804" s="141"/>
      <c r="I1804" s="141"/>
      <c r="J1804" s="144"/>
      <c r="K1804" s="144"/>
      <c r="L1804" s="144"/>
      <c r="M1804" s="145"/>
      <c r="O1804" s="74"/>
      <c r="P1804" s="498">
        <f t="shared" ref="P1804:V1804" si="752">C1801</f>
        <v>0</v>
      </c>
      <c r="Q1804" s="506">
        <f t="shared" si="752"/>
        <v>0</v>
      </c>
      <c r="R1804" s="506">
        <f t="shared" si="752"/>
        <v>0</v>
      </c>
      <c r="S1804" s="148">
        <f t="shared" si="752"/>
        <v>0</v>
      </c>
      <c r="T1804" s="148">
        <f t="shared" si="752"/>
        <v>0</v>
      </c>
      <c r="U1804" s="148">
        <f t="shared" si="752"/>
        <v>0</v>
      </c>
      <c r="V1804" s="148">
        <f t="shared" si="752"/>
        <v>0</v>
      </c>
      <c r="W1804" s="493">
        <f>SUM(S1805:V1805)</f>
        <v>0</v>
      </c>
    </row>
    <row r="1805" spans="1:23" ht="15.75" customHeight="1">
      <c r="A1805" s="530"/>
      <c r="B1805" s="531" t="s">
        <v>2383</v>
      </c>
      <c r="D1805" s="141"/>
      <c r="E1805" s="141"/>
      <c r="F1805" s="141"/>
      <c r="G1805" s="141"/>
      <c r="H1805" s="141"/>
      <c r="I1805" s="141"/>
      <c r="J1805" s="144"/>
      <c r="K1805" s="144"/>
      <c r="L1805" s="144"/>
      <c r="M1805" s="145"/>
      <c r="O1805" s="74"/>
      <c r="P1805" s="494"/>
      <c r="Q1805" s="494"/>
      <c r="R1805" s="494"/>
      <c r="S1805" s="148">
        <f t="shared" ref="S1805:V1805" si="753">J1801</f>
        <v>0</v>
      </c>
      <c r="T1805" s="148">
        <f t="shared" si="753"/>
        <v>0</v>
      </c>
      <c r="U1805" s="148">
        <f t="shared" si="753"/>
        <v>0</v>
      </c>
      <c r="V1805" s="148">
        <f t="shared" si="753"/>
        <v>0</v>
      </c>
      <c r="W1805" s="494"/>
    </row>
    <row r="1806" spans="1:23" ht="15.75" customHeight="1">
      <c r="A1806" s="530"/>
      <c r="B1806" s="531" t="s">
        <v>1963</v>
      </c>
      <c r="D1806" s="141"/>
      <c r="E1806" s="141"/>
      <c r="F1806" s="141"/>
      <c r="G1806" s="141"/>
      <c r="H1806" s="141"/>
      <c r="I1806" s="141"/>
      <c r="J1806" s="144"/>
      <c r="K1806" s="144"/>
      <c r="L1806" s="144"/>
      <c r="M1806" s="145"/>
      <c r="O1806" s="74"/>
      <c r="P1806" s="498">
        <f t="shared" ref="P1806:V1806" si="754">C1802</f>
        <v>0</v>
      </c>
      <c r="Q1806" s="506">
        <f t="shared" si="754"/>
        <v>0</v>
      </c>
      <c r="R1806" s="506">
        <f t="shared" si="754"/>
        <v>0</v>
      </c>
      <c r="S1806" s="148">
        <f t="shared" si="754"/>
        <v>0</v>
      </c>
      <c r="T1806" s="148">
        <f t="shared" si="754"/>
        <v>0</v>
      </c>
      <c r="U1806" s="148">
        <f t="shared" si="754"/>
        <v>0</v>
      </c>
      <c r="V1806" s="148">
        <f t="shared" si="754"/>
        <v>0</v>
      </c>
      <c r="W1806" s="493">
        <f>SUM(S1807:V1807)</f>
        <v>0</v>
      </c>
    </row>
    <row r="1807" spans="1:23" ht="15.75" customHeight="1">
      <c r="A1807" s="532"/>
      <c r="B1807" s="533" t="s">
        <v>1775</v>
      </c>
      <c r="D1807" s="149"/>
      <c r="E1807" s="149"/>
      <c r="F1807" s="149"/>
      <c r="G1807" s="149"/>
      <c r="H1807" s="149"/>
      <c r="I1807" s="149"/>
      <c r="J1807" s="150"/>
      <c r="K1807" s="150"/>
      <c r="L1807" s="150"/>
      <c r="M1807" s="151"/>
      <c r="O1807" s="74"/>
      <c r="P1807" s="494"/>
      <c r="Q1807" s="494"/>
      <c r="R1807" s="494"/>
      <c r="S1807" s="148">
        <f t="shared" ref="S1807:V1807" si="755">J1802</f>
        <v>0</v>
      </c>
      <c r="T1807" s="148">
        <f t="shared" si="755"/>
        <v>0</v>
      </c>
      <c r="U1807" s="148">
        <f t="shared" si="755"/>
        <v>0</v>
      </c>
      <c r="V1807" s="148">
        <f t="shared" si="755"/>
        <v>0</v>
      </c>
      <c r="W1807" s="494"/>
    </row>
    <row r="1808" spans="1:23" ht="15.75" customHeight="1">
      <c r="A1808" s="152"/>
      <c r="B1808" s="152"/>
      <c r="C1808" s="152"/>
      <c r="D1808" s="152"/>
      <c r="E1808" s="152"/>
      <c r="F1808" s="152"/>
      <c r="G1808" s="152"/>
      <c r="H1808" s="152"/>
      <c r="I1808" s="152"/>
      <c r="J1808" s="152"/>
      <c r="K1808" s="152"/>
      <c r="L1808" s="143"/>
      <c r="M1808" s="143"/>
      <c r="N1808" s="143"/>
      <c r="O1808" s="74"/>
      <c r="P1808" s="495" t="str">
        <f>B1803</f>
        <v>Generar cuatro (4) estrategias para el fortalecimiento jurídico del Distrito Capital para la prevención del daño antijurídico la participación eficente en los procesos judiciales y extrajudicales y la gestión del conocimiento.</v>
      </c>
      <c r="Q1808" s="496"/>
      <c r="R1808" s="496"/>
      <c r="S1808" s="496"/>
      <c r="T1808" s="496"/>
      <c r="U1808" s="496"/>
      <c r="V1808" s="496"/>
      <c r="W1808" s="497"/>
    </row>
    <row r="1809" spans="16:23" ht="31.5" customHeight="1">
      <c r="P1809" s="498">
        <f t="shared" ref="P1809:V1809" si="756">C1803</f>
        <v>0</v>
      </c>
      <c r="Q1809" s="506">
        <f t="shared" si="756"/>
        <v>0</v>
      </c>
      <c r="R1809" s="506">
        <f t="shared" si="756"/>
        <v>0</v>
      </c>
      <c r="S1809" s="157">
        <f t="shared" si="756"/>
        <v>0</v>
      </c>
      <c r="T1809" s="157">
        <f t="shared" si="756"/>
        <v>0</v>
      </c>
      <c r="U1809" s="157">
        <f t="shared" si="756"/>
        <v>0</v>
      </c>
      <c r="V1809" s="157">
        <f t="shared" si="756"/>
        <v>0</v>
      </c>
      <c r="W1809" s="493">
        <f>SUM(S1810:V1810)</f>
        <v>0</v>
      </c>
    </row>
    <row r="1810" spans="16:23" ht="31.5" customHeight="1">
      <c r="P1810" s="494"/>
      <c r="Q1810" s="494"/>
      <c r="R1810" s="494"/>
      <c r="S1810" s="148">
        <f t="shared" ref="S1810:V1810" si="757">J1803</f>
        <v>0</v>
      </c>
      <c r="T1810" s="148">
        <f t="shared" si="757"/>
        <v>0</v>
      </c>
      <c r="U1810" s="148">
        <f t="shared" si="757"/>
        <v>0</v>
      </c>
      <c r="V1810" s="148">
        <f t="shared" si="757"/>
        <v>0</v>
      </c>
      <c r="W1810" s="494"/>
    </row>
    <row r="1811" spans="16:23" ht="31.5" customHeight="1">
      <c r="P1811" s="498">
        <f t="shared" ref="P1811:V1811" si="758">C1804</f>
        <v>0</v>
      </c>
      <c r="Q1811" s="506">
        <f t="shared" si="758"/>
        <v>0</v>
      </c>
      <c r="R1811" s="506">
        <f t="shared" si="758"/>
        <v>0</v>
      </c>
      <c r="S1811" s="157">
        <f t="shared" si="758"/>
        <v>0</v>
      </c>
      <c r="T1811" s="157">
        <f t="shared" si="758"/>
        <v>0</v>
      </c>
      <c r="U1811" s="157">
        <f t="shared" si="758"/>
        <v>0</v>
      </c>
      <c r="V1811" s="157">
        <f t="shared" si="758"/>
        <v>0</v>
      </c>
      <c r="W1811" s="493">
        <f>SUM(S1812:V1812)</f>
        <v>0</v>
      </c>
    </row>
    <row r="1812" spans="16:23" ht="31.5" customHeight="1">
      <c r="P1812" s="494"/>
      <c r="Q1812" s="494"/>
      <c r="R1812" s="494"/>
      <c r="S1812" s="148">
        <f t="shared" ref="S1812:V1812" si="759">J1804</f>
        <v>0</v>
      </c>
      <c r="T1812" s="148">
        <f t="shared" si="759"/>
        <v>0</v>
      </c>
      <c r="U1812" s="148">
        <f t="shared" si="759"/>
        <v>0</v>
      </c>
      <c r="V1812" s="148">
        <f t="shared" si="759"/>
        <v>0</v>
      </c>
      <c r="W1812" s="494"/>
    </row>
    <row r="1813" spans="16:23" ht="31.5" customHeight="1">
      <c r="P1813" s="498">
        <f t="shared" ref="P1813:V1813" si="760">C1805</f>
        <v>0</v>
      </c>
      <c r="Q1813" s="506">
        <f t="shared" si="760"/>
        <v>0</v>
      </c>
      <c r="R1813" s="506">
        <f t="shared" si="760"/>
        <v>0</v>
      </c>
      <c r="S1813" s="148">
        <f t="shared" si="760"/>
        <v>0</v>
      </c>
      <c r="T1813" s="148">
        <f t="shared" si="760"/>
        <v>0</v>
      </c>
      <c r="U1813" s="148">
        <f t="shared" si="760"/>
        <v>0</v>
      </c>
      <c r="V1813" s="148">
        <f t="shared" si="760"/>
        <v>0</v>
      </c>
      <c r="W1813" s="493">
        <f>SUM(S1814:V1814)</f>
        <v>0</v>
      </c>
    </row>
    <row r="1814" spans="16:23" ht="31.5" customHeight="1">
      <c r="P1814" s="494"/>
      <c r="Q1814" s="494"/>
      <c r="R1814" s="494"/>
      <c r="S1814" s="148">
        <f t="shared" ref="S1814:V1814" si="761">J1805</f>
        <v>0</v>
      </c>
      <c r="T1814" s="148">
        <f t="shared" si="761"/>
        <v>0</v>
      </c>
      <c r="U1814" s="148">
        <f t="shared" si="761"/>
        <v>0</v>
      </c>
      <c r="V1814" s="148">
        <f t="shared" si="761"/>
        <v>0</v>
      </c>
      <c r="W1814" s="494"/>
    </row>
    <row r="1815" spans="16:23" ht="19.5" customHeight="1">
      <c r="P1815" s="495" t="str">
        <f>B1806</f>
        <v>Producir el 100% de los informes estratégicos con información oportuna y de calidad  a la ciudad para el análisis del avance de sus planes e inversiones y la toma de decisiones en política pública</v>
      </c>
      <c r="Q1815" s="496"/>
      <c r="R1815" s="496"/>
      <c r="S1815" s="496"/>
      <c r="T1815" s="496"/>
      <c r="U1815" s="496"/>
      <c r="V1815" s="496"/>
      <c r="W1815" s="497"/>
    </row>
    <row r="1816" spans="16:23" ht="102" customHeight="1">
      <c r="P1816" s="498">
        <f t="shared" ref="P1816:V1816" si="762">C1806</f>
        <v>0</v>
      </c>
      <c r="Q1816" s="506">
        <f t="shared" si="762"/>
        <v>0</v>
      </c>
      <c r="R1816" s="506">
        <f t="shared" si="762"/>
        <v>0</v>
      </c>
      <c r="S1816" s="157">
        <f t="shared" si="762"/>
        <v>0</v>
      </c>
      <c r="T1816" s="157">
        <f t="shared" si="762"/>
        <v>0</v>
      </c>
      <c r="U1816" s="157">
        <f t="shared" si="762"/>
        <v>0</v>
      </c>
      <c r="V1816" s="157">
        <f t="shared" si="762"/>
        <v>0</v>
      </c>
      <c r="W1816" s="493">
        <f>SUM(S1817:V1817)</f>
        <v>0</v>
      </c>
    </row>
    <row r="1817" spans="16:23" ht="102" customHeight="1">
      <c r="P1817" s="494"/>
      <c r="Q1817" s="494"/>
      <c r="R1817" s="494"/>
      <c r="S1817" s="148">
        <f t="shared" ref="S1817:V1817" si="763">J1806</f>
        <v>0</v>
      </c>
      <c r="T1817" s="148">
        <f t="shared" si="763"/>
        <v>0</v>
      </c>
      <c r="U1817" s="148">
        <f t="shared" si="763"/>
        <v>0</v>
      </c>
      <c r="V1817" s="148">
        <f t="shared" si="763"/>
        <v>0</v>
      </c>
      <c r="W1817" s="494"/>
    </row>
    <row r="1818" spans="16:23" ht="19.5" customHeight="1">
      <c r="P1818" s="498">
        <f t="shared" ref="P1818:V1818" si="764">C1807</f>
        <v>0</v>
      </c>
      <c r="Q1818" s="506">
        <f t="shared" si="764"/>
        <v>0</v>
      </c>
      <c r="R1818" s="506">
        <f t="shared" si="764"/>
        <v>0</v>
      </c>
      <c r="S1818" s="148">
        <f t="shared" si="764"/>
        <v>0</v>
      </c>
      <c r="T1818" s="148">
        <f t="shared" si="764"/>
        <v>0</v>
      </c>
      <c r="U1818" s="148">
        <f t="shared" si="764"/>
        <v>0</v>
      </c>
      <c r="V1818" s="148">
        <f t="shared" si="764"/>
        <v>0</v>
      </c>
      <c r="W1818" s="493">
        <f>SUM(S1819:V1819)</f>
        <v>0</v>
      </c>
    </row>
    <row r="1819" spans="16:23" ht="19.5" customHeight="1">
      <c r="P1819" s="494"/>
      <c r="Q1819" s="494"/>
      <c r="R1819" s="494"/>
      <c r="S1819" s="148">
        <f t="shared" ref="S1819:V1819" si="765">J1807</f>
        <v>0</v>
      </c>
      <c r="T1819" s="148">
        <f t="shared" si="765"/>
        <v>0</v>
      </c>
      <c r="U1819" s="148">
        <f t="shared" si="765"/>
        <v>0</v>
      </c>
      <c r="V1819" s="148">
        <f t="shared" si="765"/>
        <v>0</v>
      </c>
      <c r="W1819" s="494"/>
    </row>
    <row r="1852" spans="1:23" ht="15.75" customHeight="1">
      <c r="A1852" s="526" t="s">
        <v>2</v>
      </c>
      <c r="B1852" s="527" t="s">
        <v>3</v>
      </c>
      <c r="D1852" s="141"/>
      <c r="E1852" s="141"/>
      <c r="F1852" s="141"/>
      <c r="G1852" s="141"/>
      <c r="H1852" s="141"/>
      <c r="I1852" s="141"/>
      <c r="J1852" s="141"/>
      <c r="K1852" s="141"/>
      <c r="L1852" s="141"/>
      <c r="M1852" s="142"/>
      <c r="O1852" s="74"/>
      <c r="P1852" s="500" t="str">
        <f>CONCATENATE("Tabla X  - Programa ",A1853)</f>
        <v>Tabla X  - Programa 5.39. Camino hacia una democracia deliberativa con un gobierno cercano a la gente y con participación ciudadana</v>
      </c>
      <c r="Q1852" s="501"/>
      <c r="R1852" s="501"/>
      <c r="S1852" s="501"/>
      <c r="T1852" s="501"/>
      <c r="U1852" s="501"/>
      <c r="V1852" s="501"/>
      <c r="W1852" s="501"/>
    </row>
    <row r="1853" spans="1:23" ht="15.75" customHeight="1">
      <c r="A1853" s="528" t="s">
        <v>1702</v>
      </c>
      <c r="B1853" s="529" t="s">
        <v>1795</v>
      </c>
      <c r="D1853" s="141"/>
      <c r="E1853" s="141"/>
      <c r="F1853" s="141"/>
      <c r="G1853" s="141"/>
      <c r="H1853" s="141"/>
      <c r="I1853" s="141"/>
      <c r="J1853" s="144"/>
      <c r="K1853" s="144"/>
      <c r="L1853" s="144"/>
      <c r="M1853" s="145"/>
      <c r="O1853" s="74"/>
      <c r="P1853" s="499" t="s">
        <v>2286</v>
      </c>
      <c r="Q1853" s="502" t="s">
        <v>12083</v>
      </c>
      <c r="R1853" s="496"/>
      <c r="S1853" s="496"/>
      <c r="T1853" s="496"/>
      <c r="U1853" s="496"/>
      <c r="V1853" s="496"/>
      <c r="W1853" s="503"/>
    </row>
    <row r="1854" spans="1:23" ht="15.75" customHeight="1">
      <c r="A1854" s="530"/>
      <c r="B1854" s="531" t="s">
        <v>12092</v>
      </c>
      <c r="D1854" s="141"/>
      <c r="E1854" s="141"/>
      <c r="F1854" s="141"/>
      <c r="G1854" s="141"/>
      <c r="H1854" s="141"/>
      <c r="I1854" s="141"/>
      <c r="J1854" s="144"/>
      <c r="K1854" s="144"/>
      <c r="L1854" s="144"/>
      <c r="M1854" s="145"/>
      <c r="O1854" s="74"/>
      <c r="P1854" s="494"/>
      <c r="Q1854" s="147" t="s">
        <v>12044</v>
      </c>
      <c r="R1854" s="147" t="s">
        <v>12045</v>
      </c>
      <c r="S1854" s="146">
        <v>2024</v>
      </c>
      <c r="T1854" s="146">
        <v>2025</v>
      </c>
      <c r="U1854" s="146">
        <v>2026</v>
      </c>
      <c r="V1854" s="146">
        <v>2027</v>
      </c>
      <c r="W1854" s="147" t="s">
        <v>2289</v>
      </c>
    </row>
    <row r="1855" spans="1:23" ht="15.75" customHeight="1">
      <c r="A1855" s="530"/>
      <c r="B1855" s="531" t="s">
        <v>2230</v>
      </c>
      <c r="D1855" s="141"/>
      <c r="E1855" s="141"/>
      <c r="F1855" s="141"/>
      <c r="G1855" s="141"/>
      <c r="H1855" s="141"/>
      <c r="I1855" s="141"/>
      <c r="J1855" s="144"/>
      <c r="K1855" s="144"/>
      <c r="L1855" s="144"/>
      <c r="M1855" s="145"/>
      <c r="O1855" s="74"/>
      <c r="P1855" s="495" t="str">
        <f>B1853</f>
        <v>Alcanzar 78 puntos en el índice de satisfacción frente a los trámites que presta la Secretaría Distrital de Hacienda</v>
      </c>
      <c r="Q1855" s="496"/>
      <c r="R1855" s="496"/>
      <c r="S1855" s="496"/>
      <c r="T1855" s="496"/>
      <c r="U1855" s="496"/>
      <c r="V1855" s="496"/>
      <c r="W1855" s="503"/>
    </row>
    <row r="1856" spans="1:23" ht="15.75" customHeight="1">
      <c r="A1856" s="530"/>
      <c r="B1856" s="531" t="s">
        <v>2076</v>
      </c>
      <c r="D1856" s="141"/>
      <c r="E1856" s="141"/>
      <c r="F1856" s="141"/>
      <c r="G1856" s="141"/>
      <c r="H1856" s="141"/>
      <c r="I1856" s="141"/>
      <c r="J1856" s="144"/>
      <c r="K1856" s="144"/>
      <c r="L1856" s="144"/>
      <c r="M1856" s="145"/>
      <c r="O1856" s="74"/>
      <c r="P1856" s="498">
        <f t="shared" ref="P1856:V1856" si="766">C1853</f>
        <v>0</v>
      </c>
      <c r="Q1856" s="506">
        <f t="shared" si="766"/>
        <v>0</v>
      </c>
      <c r="R1856" s="506">
        <f t="shared" si="766"/>
        <v>0</v>
      </c>
      <c r="S1856" s="148">
        <f t="shared" si="766"/>
        <v>0</v>
      </c>
      <c r="T1856" s="148">
        <f t="shared" si="766"/>
        <v>0</v>
      </c>
      <c r="U1856" s="148">
        <f t="shared" si="766"/>
        <v>0</v>
      </c>
      <c r="V1856" s="148">
        <f t="shared" si="766"/>
        <v>0</v>
      </c>
      <c r="W1856" s="493">
        <f>SUM(S1857:V1857)</f>
        <v>0</v>
      </c>
    </row>
    <row r="1857" spans="1:23" ht="15.75" customHeight="1">
      <c r="A1857" s="530"/>
      <c r="B1857" s="531" t="s">
        <v>1714</v>
      </c>
      <c r="D1857" s="141"/>
      <c r="E1857" s="141"/>
      <c r="F1857" s="141"/>
      <c r="G1857" s="141"/>
      <c r="H1857" s="141"/>
      <c r="I1857" s="141"/>
      <c r="J1857" s="144"/>
      <c r="K1857" s="144"/>
      <c r="L1857" s="144"/>
      <c r="M1857" s="145"/>
      <c r="O1857" s="74"/>
      <c r="P1857" s="494"/>
      <c r="Q1857" s="494"/>
      <c r="R1857" s="494"/>
      <c r="S1857" s="148">
        <f t="shared" ref="S1857:V1857" si="767">J1853</f>
        <v>0</v>
      </c>
      <c r="T1857" s="148">
        <f t="shared" si="767"/>
        <v>0</v>
      </c>
      <c r="U1857" s="148">
        <f t="shared" si="767"/>
        <v>0</v>
      </c>
      <c r="V1857" s="148">
        <f t="shared" si="767"/>
        <v>0</v>
      </c>
      <c r="W1857" s="494"/>
    </row>
    <row r="1858" spans="1:23" ht="15.75" customHeight="1">
      <c r="A1858" s="530"/>
      <c r="B1858" s="531" t="s">
        <v>12093</v>
      </c>
      <c r="D1858" s="141"/>
      <c r="E1858" s="141"/>
      <c r="F1858" s="141"/>
      <c r="G1858" s="141"/>
      <c r="H1858" s="141"/>
      <c r="I1858" s="141"/>
      <c r="J1858" s="144"/>
      <c r="K1858" s="144"/>
      <c r="L1858" s="144"/>
      <c r="M1858" s="145"/>
      <c r="O1858" s="74"/>
      <c r="P1858" s="495" t="str">
        <f>B1854</f>
        <v>Constituir cuatro (4) módulos de atención relacionamiento y política con sentido entre la administración distrital las corporaciones de elección popular y la ciudadanía que responda de manera estratégica oportuna efectiva y resolutiva las solicitudes coti</v>
      </c>
      <c r="Q1858" s="496"/>
      <c r="R1858" s="496"/>
      <c r="S1858" s="496"/>
      <c r="T1858" s="496"/>
      <c r="U1858" s="496"/>
      <c r="V1858" s="496"/>
      <c r="W1858" s="497"/>
    </row>
    <row r="1859" spans="1:23" ht="15.75" customHeight="1">
      <c r="A1859" s="530"/>
      <c r="B1859" s="531" t="s">
        <v>2049</v>
      </c>
      <c r="D1859" s="141"/>
      <c r="E1859" s="141"/>
      <c r="F1859" s="141"/>
      <c r="G1859" s="141"/>
      <c r="H1859" s="141"/>
      <c r="I1859" s="141"/>
      <c r="J1859" s="144"/>
      <c r="K1859" s="144"/>
      <c r="L1859" s="144"/>
      <c r="M1859" s="145"/>
      <c r="O1859" s="74"/>
      <c r="P1859" s="498">
        <f t="shared" ref="P1859:V1859" si="768">C1854</f>
        <v>0</v>
      </c>
      <c r="Q1859" s="506">
        <f t="shared" si="768"/>
        <v>0</v>
      </c>
      <c r="R1859" s="506">
        <f t="shared" si="768"/>
        <v>0</v>
      </c>
      <c r="S1859" s="153">
        <f t="shared" si="768"/>
        <v>0</v>
      </c>
      <c r="T1859" s="153">
        <f t="shared" si="768"/>
        <v>0</v>
      </c>
      <c r="U1859" s="153">
        <f t="shared" si="768"/>
        <v>0</v>
      </c>
      <c r="V1859" s="153">
        <f t="shared" si="768"/>
        <v>0</v>
      </c>
      <c r="W1859" s="493">
        <f>SUM(S1860:V1860)</f>
        <v>0</v>
      </c>
    </row>
    <row r="1860" spans="1:23" ht="15.75" customHeight="1">
      <c r="A1860" s="530"/>
      <c r="B1860" s="531" t="s">
        <v>12094</v>
      </c>
      <c r="D1860" s="141"/>
      <c r="E1860" s="141"/>
      <c r="F1860" s="141"/>
      <c r="G1860" s="141"/>
      <c r="H1860" s="141"/>
      <c r="I1860" s="141"/>
      <c r="J1860" s="144"/>
      <c r="K1860" s="144"/>
      <c r="L1860" s="144"/>
      <c r="M1860" s="145"/>
      <c r="O1860" s="74"/>
      <c r="P1860" s="494"/>
      <c r="Q1860" s="494"/>
      <c r="R1860" s="494"/>
      <c r="S1860" s="148">
        <f t="shared" ref="S1860:V1860" si="769">J1854</f>
        <v>0</v>
      </c>
      <c r="T1860" s="148">
        <f t="shared" si="769"/>
        <v>0</v>
      </c>
      <c r="U1860" s="148">
        <f t="shared" si="769"/>
        <v>0</v>
      </c>
      <c r="V1860" s="148">
        <f t="shared" si="769"/>
        <v>0</v>
      </c>
      <c r="W1860" s="494"/>
    </row>
    <row r="1861" spans="1:23" ht="15.75" customHeight="1">
      <c r="A1861" s="530"/>
      <c r="B1861" s="531" t="s">
        <v>12095</v>
      </c>
      <c r="D1861" s="141"/>
      <c r="E1861" s="141"/>
      <c r="F1861" s="141"/>
      <c r="G1861" s="141"/>
      <c r="H1861" s="141"/>
      <c r="I1861" s="141"/>
      <c r="J1861" s="144"/>
      <c r="K1861" s="144"/>
      <c r="L1861" s="144"/>
      <c r="M1861" s="145"/>
      <c r="O1861" s="74"/>
      <c r="P1861" s="498">
        <f t="shared" ref="P1861:V1861" si="770">C1855</f>
        <v>0</v>
      </c>
      <c r="Q1861" s="506">
        <f t="shared" si="770"/>
        <v>0</v>
      </c>
      <c r="R1861" s="506">
        <f t="shared" si="770"/>
        <v>0</v>
      </c>
      <c r="S1861" s="148">
        <f t="shared" si="770"/>
        <v>0</v>
      </c>
      <c r="T1861" s="148">
        <f t="shared" si="770"/>
        <v>0</v>
      </c>
      <c r="U1861" s="148">
        <f t="shared" si="770"/>
        <v>0</v>
      </c>
      <c r="V1861" s="148">
        <f t="shared" si="770"/>
        <v>0</v>
      </c>
      <c r="W1861" s="493">
        <f>SUM(S1862:V1862)</f>
        <v>0</v>
      </c>
    </row>
    <row r="1862" spans="1:23" ht="15.75" customHeight="1">
      <c r="A1862" s="530"/>
      <c r="B1862" s="531" t="s">
        <v>12096</v>
      </c>
      <c r="D1862" s="141"/>
      <c r="E1862" s="141"/>
      <c r="F1862" s="141"/>
      <c r="G1862" s="141"/>
      <c r="H1862" s="141"/>
      <c r="I1862" s="141"/>
      <c r="J1862" s="144"/>
      <c r="K1862" s="144"/>
      <c r="L1862" s="144"/>
      <c r="M1862" s="145"/>
      <c r="O1862" s="74"/>
      <c r="P1862" s="494"/>
      <c r="Q1862" s="494"/>
      <c r="R1862" s="494"/>
      <c r="S1862" s="148">
        <f t="shared" ref="S1862:V1862" si="771">J1855</f>
        <v>0</v>
      </c>
      <c r="T1862" s="148">
        <f t="shared" si="771"/>
        <v>0</v>
      </c>
      <c r="U1862" s="148">
        <f t="shared" si="771"/>
        <v>0</v>
      </c>
      <c r="V1862" s="148">
        <f t="shared" si="771"/>
        <v>0</v>
      </c>
      <c r="W1862" s="494"/>
    </row>
    <row r="1863" spans="1:23" ht="15.75" customHeight="1">
      <c r="A1863" s="530"/>
      <c r="B1863" s="531" t="s">
        <v>2002</v>
      </c>
      <c r="D1863" s="141"/>
      <c r="E1863" s="141"/>
      <c r="F1863" s="141"/>
      <c r="G1863" s="141"/>
      <c r="H1863" s="141"/>
      <c r="I1863" s="141"/>
      <c r="J1863" s="144"/>
      <c r="K1863" s="144"/>
      <c r="L1863" s="144"/>
      <c r="M1863" s="145"/>
      <c r="O1863" s="74"/>
      <c r="P1863" s="495" t="str">
        <f>B1856</f>
        <v>Desarrollar el 100% de mejoramiento en la atención, participación ciudadana incidente y formación para la atención integral con enfoques de género, diferencial y territorial, a través de los canales definidos por cada entidades, del Sector Movilidad</v>
      </c>
      <c r="Q1863" s="496"/>
      <c r="R1863" s="496"/>
      <c r="S1863" s="496"/>
      <c r="T1863" s="496"/>
      <c r="U1863" s="496"/>
      <c r="V1863" s="496"/>
      <c r="W1863" s="497"/>
    </row>
    <row r="1864" spans="1:23" ht="15.75" customHeight="1">
      <c r="A1864" s="530"/>
      <c r="B1864" s="531" t="s">
        <v>1703</v>
      </c>
      <c r="D1864" s="141"/>
      <c r="E1864" s="141"/>
      <c r="F1864" s="141"/>
      <c r="G1864" s="141"/>
      <c r="H1864" s="141"/>
      <c r="I1864" s="141"/>
      <c r="J1864" s="144"/>
      <c r="K1864" s="144"/>
      <c r="L1864" s="144"/>
      <c r="M1864" s="145"/>
      <c r="O1864" s="74"/>
      <c r="P1864" s="498">
        <f t="shared" ref="P1864:V1864" si="772">C1856</f>
        <v>0</v>
      </c>
      <c r="Q1864" s="506">
        <f t="shared" si="772"/>
        <v>0</v>
      </c>
      <c r="R1864" s="506">
        <f t="shared" si="772"/>
        <v>0</v>
      </c>
      <c r="S1864" s="154">
        <f t="shared" si="772"/>
        <v>0</v>
      </c>
      <c r="T1864" s="154">
        <f t="shared" si="772"/>
        <v>0</v>
      </c>
      <c r="U1864" s="154">
        <f t="shared" si="772"/>
        <v>0</v>
      </c>
      <c r="V1864" s="154">
        <f t="shared" si="772"/>
        <v>0</v>
      </c>
      <c r="W1864" s="493">
        <f>SUM(S1865:V1865)</f>
        <v>0</v>
      </c>
    </row>
    <row r="1865" spans="1:23" ht="15.75" customHeight="1">
      <c r="A1865" s="530"/>
      <c r="B1865" s="531" t="s">
        <v>2251</v>
      </c>
      <c r="D1865" s="141"/>
      <c r="E1865" s="141"/>
      <c r="F1865" s="141"/>
      <c r="G1865" s="141"/>
      <c r="H1865" s="141"/>
      <c r="I1865" s="141"/>
      <c r="J1865" s="144"/>
      <c r="K1865" s="144"/>
      <c r="L1865" s="144"/>
      <c r="M1865" s="145"/>
      <c r="O1865" s="74"/>
      <c r="P1865" s="494"/>
      <c r="Q1865" s="494"/>
      <c r="R1865" s="494"/>
      <c r="S1865" s="148">
        <f t="shared" ref="S1865:V1865" si="773">J1856</f>
        <v>0</v>
      </c>
      <c r="T1865" s="148">
        <f t="shared" si="773"/>
        <v>0</v>
      </c>
      <c r="U1865" s="148">
        <f t="shared" si="773"/>
        <v>0</v>
      </c>
      <c r="V1865" s="148">
        <f t="shared" si="773"/>
        <v>0</v>
      </c>
      <c r="W1865" s="494"/>
    </row>
    <row r="1866" spans="1:23" ht="15.75" customHeight="1">
      <c r="A1866" s="530"/>
      <c r="B1866" s="531" t="s">
        <v>2245</v>
      </c>
      <c r="D1866" s="141"/>
      <c r="E1866" s="141"/>
      <c r="F1866" s="141"/>
      <c r="G1866" s="141"/>
      <c r="H1866" s="141"/>
      <c r="I1866" s="141"/>
      <c r="J1866" s="144"/>
      <c r="K1866" s="144"/>
      <c r="L1866" s="144"/>
      <c r="M1866" s="145"/>
      <c r="O1866" s="74"/>
      <c r="P1866" s="498">
        <f t="shared" ref="P1866:V1866" si="774">C1857</f>
        <v>0</v>
      </c>
      <c r="Q1866" s="506">
        <f t="shared" si="774"/>
        <v>0</v>
      </c>
      <c r="R1866" s="506">
        <f t="shared" si="774"/>
        <v>0</v>
      </c>
      <c r="S1866" s="157">
        <f t="shared" si="774"/>
        <v>0</v>
      </c>
      <c r="T1866" s="157">
        <f t="shared" si="774"/>
        <v>0</v>
      </c>
      <c r="U1866" s="157">
        <f t="shared" si="774"/>
        <v>0</v>
      </c>
      <c r="V1866" s="157">
        <f t="shared" si="774"/>
        <v>0</v>
      </c>
      <c r="W1866" s="493">
        <f>SUM(S1867:V1867)</f>
        <v>0</v>
      </c>
    </row>
    <row r="1867" spans="1:23" ht="15.75" customHeight="1">
      <c r="A1867" s="530"/>
      <c r="B1867" s="531" t="s">
        <v>12097</v>
      </c>
      <c r="D1867" s="141"/>
      <c r="E1867" s="141"/>
      <c r="F1867" s="141"/>
      <c r="G1867" s="141"/>
      <c r="H1867" s="141"/>
      <c r="I1867" s="141"/>
      <c r="J1867" s="144"/>
      <c r="K1867" s="144"/>
      <c r="L1867" s="144"/>
      <c r="M1867" s="145"/>
      <c r="O1867" s="74"/>
      <c r="P1867" s="494"/>
      <c r="Q1867" s="494"/>
      <c r="R1867" s="494"/>
      <c r="S1867" s="148">
        <f t="shared" ref="S1867:V1867" si="775">J1857</f>
        <v>0</v>
      </c>
      <c r="T1867" s="148">
        <f t="shared" si="775"/>
        <v>0</v>
      </c>
      <c r="U1867" s="148">
        <f t="shared" si="775"/>
        <v>0</v>
      </c>
      <c r="V1867" s="148">
        <f t="shared" si="775"/>
        <v>0</v>
      </c>
      <c r="W1867" s="494"/>
    </row>
    <row r="1868" spans="1:23" ht="15.75" customHeight="1">
      <c r="A1868" s="530"/>
      <c r="B1868" s="531" t="s">
        <v>1883</v>
      </c>
      <c r="D1868" s="141"/>
      <c r="E1868" s="141"/>
      <c r="F1868" s="141"/>
      <c r="G1868" s="141"/>
      <c r="H1868" s="141"/>
      <c r="I1868" s="141"/>
      <c r="J1868" s="144"/>
      <c r="K1868" s="144"/>
      <c r="L1868" s="144"/>
      <c r="M1868" s="145"/>
      <c r="O1868" s="74"/>
      <c r="P1868" s="498">
        <f t="shared" ref="P1868:V1868" si="776">C1858</f>
        <v>0</v>
      </c>
      <c r="Q1868" s="506">
        <f t="shared" si="776"/>
        <v>0</v>
      </c>
      <c r="R1868" s="506">
        <f t="shared" si="776"/>
        <v>0</v>
      </c>
      <c r="S1868" s="148">
        <f t="shared" si="776"/>
        <v>0</v>
      </c>
      <c r="T1868" s="148">
        <f t="shared" si="776"/>
        <v>0</v>
      </c>
      <c r="U1868" s="148">
        <f t="shared" si="776"/>
        <v>0</v>
      </c>
      <c r="V1868" s="148">
        <f t="shared" si="776"/>
        <v>0</v>
      </c>
      <c r="W1868" s="493">
        <f>SUM(S1869:V1869)</f>
        <v>0</v>
      </c>
    </row>
    <row r="1869" spans="1:23" ht="15.75" customHeight="1">
      <c r="A1869" s="532"/>
      <c r="B1869" s="533" t="s">
        <v>2225</v>
      </c>
      <c r="D1869" s="149"/>
      <c r="E1869" s="149"/>
      <c r="F1869" s="149"/>
      <c r="G1869" s="149"/>
      <c r="H1869" s="149"/>
      <c r="I1869" s="149"/>
      <c r="J1869" s="150"/>
      <c r="K1869" s="150"/>
      <c r="L1869" s="150"/>
      <c r="M1869" s="151"/>
      <c r="O1869" s="74"/>
      <c r="P1869" s="494"/>
      <c r="Q1869" s="494"/>
      <c r="R1869" s="494"/>
      <c r="S1869" s="148">
        <f t="shared" ref="S1869:V1869" si="777">J1858</f>
        <v>0</v>
      </c>
      <c r="T1869" s="148">
        <f t="shared" si="777"/>
        <v>0</v>
      </c>
      <c r="U1869" s="148">
        <f t="shared" si="777"/>
        <v>0</v>
      </c>
      <c r="V1869" s="148">
        <f t="shared" si="777"/>
        <v>0</v>
      </c>
      <c r="W1869" s="494"/>
    </row>
    <row r="1870" spans="1:23" ht="27" customHeight="1">
      <c r="A1870" s="152"/>
      <c r="B1870" s="152"/>
      <c r="C1870" s="152"/>
      <c r="D1870" s="152"/>
      <c r="E1870" s="152"/>
      <c r="F1870" s="152"/>
      <c r="G1870" s="152"/>
      <c r="H1870" s="152"/>
      <c r="I1870" s="152"/>
      <c r="J1870" s="152"/>
      <c r="K1870" s="152"/>
      <c r="L1870" s="143"/>
      <c r="M1870" s="143"/>
      <c r="N1870" s="143"/>
      <c r="O1870" s="74"/>
      <c r="P1870" s="498">
        <f t="shared" ref="P1870:V1870" si="778">C1859</f>
        <v>0</v>
      </c>
      <c r="Q1870" s="506">
        <f t="shared" si="778"/>
        <v>0</v>
      </c>
      <c r="R1870" s="506">
        <f t="shared" si="778"/>
        <v>0</v>
      </c>
      <c r="S1870" s="148">
        <f t="shared" si="778"/>
        <v>0</v>
      </c>
      <c r="T1870" s="148">
        <f t="shared" si="778"/>
        <v>0</v>
      </c>
      <c r="U1870" s="148">
        <f t="shared" si="778"/>
        <v>0</v>
      </c>
      <c r="V1870" s="148">
        <f t="shared" si="778"/>
        <v>0</v>
      </c>
      <c r="W1870" s="493">
        <f>SUM(S1871:V1871)</f>
        <v>0</v>
      </c>
    </row>
    <row r="1871" spans="1:23" ht="27" customHeight="1">
      <c r="A1871" s="152"/>
      <c r="B1871" s="152"/>
      <c r="C1871" s="152"/>
      <c r="D1871" s="152"/>
      <c r="E1871" s="152"/>
      <c r="F1871" s="152"/>
      <c r="G1871" s="152"/>
      <c r="H1871" s="152"/>
      <c r="I1871" s="152"/>
      <c r="J1871" s="152"/>
      <c r="K1871" s="152"/>
      <c r="L1871" s="143"/>
      <c r="M1871" s="143"/>
      <c r="N1871" s="143"/>
      <c r="O1871" s="74"/>
      <c r="P1871" s="494"/>
      <c r="Q1871" s="494"/>
      <c r="R1871" s="494"/>
      <c r="S1871" s="148">
        <f t="shared" ref="S1871:V1871" si="779">J1859</f>
        <v>0</v>
      </c>
      <c r="T1871" s="148">
        <f t="shared" si="779"/>
        <v>0</v>
      </c>
      <c r="U1871" s="148">
        <f t="shared" si="779"/>
        <v>0</v>
      </c>
      <c r="V1871" s="148">
        <f t="shared" si="779"/>
        <v>0</v>
      </c>
      <c r="W1871" s="494"/>
    </row>
    <row r="1872" spans="1:23" ht="27" customHeight="1">
      <c r="A1872" s="152"/>
      <c r="B1872" s="152"/>
      <c r="C1872" s="152"/>
      <c r="D1872" s="152"/>
      <c r="E1872" s="152"/>
      <c r="F1872" s="152"/>
      <c r="G1872" s="152"/>
      <c r="H1872" s="152"/>
      <c r="I1872" s="152"/>
      <c r="J1872" s="152"/>
      <c r="K1872" s="152"/>
      <c r="L1872" s="143"/>
      <c r="M1872" s="143"/>
      <c r="N1872" s="143"/>
      <c r="O1872" s="74"/>
      <c r="P1872" s="498">
        <f t="shared" ref="P1872:V1872" si="780">C1860</f>
        <v>0</v>
      </c>
      <c r="Q1872" s="506">
        <f t="shared" si="780"/>
        <v>0</v>
      </c>
      <c r="R1872" s="506">
        <f t="shared" si="780"/>
        <v>0</v>
      </c>
      <c r="S1872" s="148">
        <f t="shared" si="780"/>
        <v>0</v>
      </c>
      <c r="T1872" s="148">
        <f t="shared" si="780"/>
        <v>0</v>
      </c>
      <c r="U1872" s="148">
        <f t="shared" si="780"/>
        <v>0</v>
      </c>
      <c r="V1872" s="148">
        <f t="shared" si="780"/>
        <v>0</v>
      </c>
      <c r="W1872" s="493">
        <f>SUM(S1873:V1873)</f>
        <v>0</v>
      </c>
    </row>
    <row r="1873" spans="16:23" ht="27" customHeight="1">
      <c r="P1873" s="494"/>
      <c r="Q1873" s="494"/>
      <c r="R1873" s="494"/>
      <c r="S1873" s="148">
        <f t="shared" ref="S1873:V1873" si="781">J1860</f>
        <v>0</v>
      </c>
      <c r="T1873" s="148">
        <f t="shared" si="781"/>
        <v>0</v>
      </c>
      <c r="U1873" s="148">
        <f t="shared" si="781"/>
        <v>0</v>
      </c>
      <c r="V1873" s="148">
        <f t="shared" si="781"/>
        <v>0</v>
      </c>
      <c r="W1873" s="494"/>
    </row>
    <row r="1874" spans="16:23" ht="27" customHeight="1">
      <c r="P1874" s="498">
        <f t="shared" ref="P1874:V1874" si="782">C1861</f>
        <v>0</v>
      </c>
      <c r="Q1874" s="506">
        <f t="shared" si="782"/>
        <v>0</v>
      </c>
      <c r="R1874" s="506">
        <f t="shared" si="782"/>
        <v>0</v>
      </c>
      <c r="S1874" s="159">
        <f t="shared" si="782"/>
        <v>0</v>
      </c>
      <c r="T1874" s="159">
        <f t="shared" si="782"/>
        <v>0</v>
      </c>
      <c r="U1874" s="159">
        <f t="shared" si="782"/>
        <v>0</v>
      </c>
      <c r="V1874" s="159">
        <f t="shared" si="782"/>
        <v>0</v>
      </c>
      <c r="W1874" s="493">
        <f>SUM(S1875:V1875)</f>
        <v>0</v>
      </c>
    </row>
    <row r="1875" spans="16:23" ht="27" customHeight="1">
      <c r="P1875" s="494"/>
      <c r="Q1875" s="494"/>
      <c r="R1875" s="494"/>
      <c r="S1875" s="148">
        <f t="shared" ref="S1875:V1875" si="783">J1861</f>
        <v>0</v>
      </c>
      <c r="T1875" s="148">
        <f t="shared" si="783"/>
        <v>0</v>
      </c>
      <c r="U1875" s="148">
        <f t="shared" si="783"/>
        <v>0</v>
      </c>
      <c r="V1875" s="148">
        <f t="shared" si="783"/>
        <v>0</v>
      </c>
      <c r="W1875" s="494"/>
    </row>
    <row r="1876" spans="16:23" ht="27" customHeight="1">
      <c r="P1876" s="498">
        <f t="shared" ref="P1876:V1876" si="784">C1862</f>
        <v>0</v>
      </c>
      <c r="Q1876" s="506">
        <f t="shared" si="784"/>
        <v>0</v>
      </c>
      <c r="R1876" s="506">
        <f t="shared" si="784"/>
        <v>0</v>
      </c>
      <c r="S1876" s="148">
        <f t="shared" si="784"/>
        <v>0</v>
      </c>
      <c r="T1876" s="148">
        <f t="shared" si="784"/>
        <v>0</v>
      </c>
      <c r="U1876" s="148">
        <f t="shared" si="784"/>
        <v>0</v>
      </c>
      <c r="V1876" s="148">
        <f t="shared" si="784"/>
        <v>0</v>
      </c>
      <c r="W1876" s="493">
        <f>SUM(S1877:V1877)</f>
        <v>0</v>
      </c>
    </row>
    <row r="1877" spans="16:23" ht="27" customHeight="1">
      <c r="P1877" s="494"/>
      <c r="Q1877" s="494"/>
      <c r="R1877" s="494"/>
      <c r="S1877" s="148">
        <f t="shared" ref="S1877:V1877" si="785">J1862</f>
        <v>0</v>
      </c>
      <c r="T1877" s="148">
        <f t="shared" si="785"/>
        <v>0</v>
      </c>
      <c r="U1877" s="148">
        <f t="shared" si="785"/>
        <v>0</v>
      </c>
      <c r="V1877" s="148">
        <f t="shared" si="785"/>
        <v>0</v>
      </c>
      <c r="W1877" s="494"/>
    </row>
    <row r="1878" spans="16:23" ht="27" customHeight="1">
      <c r="P1878" s="498">
        <f t="shared" ref="P1878:V1878" si="786">C1863</f>
        <v>0</v>
      </c>
      <c r="Q1878" s="506">
        <f t="shared" si="786"/>
        <v>0</v>
      </c>
      <c r="R1878" s="506">
        <f t="shared" si="786"/>
        <v>0</v>
      </c>
      <c r="S1878" s="156">
        <f t="shared" si="786"/>
        <v>0</v>
      </c>
      <c r="T1878" s="156">
        <f t="shared" si="786"/>
        <v>0</v>
      </c>
      <c r="U1878" s="156">
        <f t="shared" si="786"/>
        <v>0</v>
      </c>
      <c r="V1878" s="156">
        <f t="shared" si="786"/>
        <v>0</v>
      </c>
      <c r="W1878" s="493">
        <f>SUM(S1879:V1879)</f>
        <v>0</v>
      </c>
    </row>
    <row r="1879" spans="16:23" ht="27" customHeight="1">
      <c r="P1879" s="494"/>
      <c r="Q1879" s="494"/>
      <c r="R1879" s="494"/>
      <c r="S1879" s="148">
        <f t="shared" ref="S1879:V1879" si="787">J1863</f>
        <v>0</v>
      </c>
      <c r="T1879" s="148">
        <f t="shared" si="787"/>
        <v>0</v>
      </c>
      <c r="U1879" s="148">
        <f t="shared" si="787"/>
        <v>0</v>
      </c>
      <c r="V1879" s="148">
        <f t="shared" si="787"/>
        <v>0</v>
      </c>
      <c r="W1879" s="494"/>
    </row>
    <row r="1880" spans="16:23" ht="27" customHeight="1">
      <c r="P1880" s="498">
        <f t="shared" ref="P1880:V1880" si="788">C1864</f>
        <v>0</v>
      </c>
      <c r="Q1880" s="506">
        <f t="shared" si="788"/>
        <v>0</v>
      </c>
      <c r="R1880" s="506">
        <f t="shared" si="788"/>
        <v>0</v>
      </c>
      <c r="S1880" s="157">
        <f t="shared" si="788"/>
        <v>0</v>
      </c>
      <c r="T1880" s="157">
        <f t="shared" si="788"/>
        <v>0</v>
      </c>
      <c r="U1880" s="157">
        <f t="shared" si="788"/>
        <v>0</v>
      </c>
      <c r="V1880" s="157">
        <f t="shared" si="788"/>
        <v>0</v>
      </c>
      <c r="W1880" s="493">
        <f>SUM(S1881:V1881)</f>
        <v>0</v>
      </c>
    </row>
    <row r="1881" spans="16:23" ht="27" customHeight="1">
      <c r="P1881" s="494"/>
      <c r="Q1881" s="494"/>
      <c r="R1881" s="494"/>
      <c r="S1881" s="148">
        <f t="shared" ref="S1881:V1881" si="789">J1864</f>
        <v>0</v>
      </c>
      <c r="T1881" s="148">
        <f t="shared" si="789"/>
        <v>0</v>
      </c>
      <c r="U1881" s="148">
        <f t="shared" si="789"/>
        <v>0</v>
      </c>
      <c r="V1881" s="148">
        <f t="shared" si="789"/>
        <v>0</v>
      </c>
      <c r="W1881" s="494"/>
    </row>
    <row r="1882" spans="16:23" ht="15.75" customHeight="1">
      <c r="P1882" s="495" t="str">
        <f>B1865</f>
        <v>Implementar un (1) plan de fortalecimiento de Consejos de Juventud y los Consejeros Locales y Distritales</v>
      </c>
      <c r="Q1882" s="496"/>
      <c r="R1882" s="496"/>
      <c r="S1882" s="496"/>
      <c r="T1882" s="496"/>
      <c r="U1882" s="496"/>
      <c r="V1882" s="496"/>
      <c r="W1882" s="497"/>
    </row>
    <row r="1883" spans="16:23" ht="15.75" customHeight="1">
      <c r="P1883" s="498">
        <f t="shared" ref="P1883:V1883" si="790">C1865</f>
        <v>0</v>
      </c>
      <c r="Q1883" s="506">
        <f t="shared" si="790"/>
        <v>0</v>
      </c>
      <c r="R1883" s="506">
        <f t="shared" si="790"/>
        <v>0</v>
      </c>
      <c r="S1883" s="148">
        <f t="shared" si="790"/>
        <v>0</v>
      </c>
      <c r="T1883" s="148">
        <f t="shared" si="790"/>
        <v>0</v>
      </c>
      <c r="U1883" s="148">
        <f t="shared" si="790"/>
        <v>0</v>
      </c>
      <c r="V1883" s="148">
        <f t="shared" si="790"/>
        <v>0</v>
      </c>
      <c r="W1883" s="493">
        <f>SUM(S1884:V1884)</f>
        <v>0</v>
      </c>
    </row>
    <row r="1884" spans="16:23" ht="15.75" customHeight="1">
      <c r="P1884" s="494"/>
      <c r="Q1884" s="494"/>
      <c r="R1884" s="494"/>
      <c r="S1884" s="148">
        <f t="shared" ref="S1884:V1884" si="791">J1865</f>
        <v>0</v>
      </c>
      <c r="T1884" s="148">
        <f t="shared" si="791"/>
        <v>0</v>
      </c>
      <c r="U1884" s="148">
        <f t="shared" si="791"/>
        <v>0</v>
      </c>
      <c r="V1884" s="148">
        <f t="shared" si="791"/>
        <v>0</v>
      </c>
      <c r="W1884" s="494"/>
    </row>
    <row r="1885" spans="16:23" ht="15.75" customHeight="1">
      <c r="P1885" s="495" t="str">
        <f>B1866</f>
        <v>Implementar una (1) estrategia de participación ciudadana en las 20 localidades con enfoque de género poblacional y diferencial en el marco de presupuestos participativos Gobierno Abierto de Bogotá.</v>
      </c>
      <c r="Q1885" s="496"/>
      <c r="R1885" s="496"/>
      <c r="S1885" s="496"/>
      <c r="T1885" s="496"/>
      <c r="U1885" s="496"/>
      <c r="V1885" s="496"/>
      <c r="W1885" s="497"/>
    </row>
    <row r="1886" spans="16:23" ht="28.5" customHeight="1">
      <c r="P1886" s="498">
        <f t="shared" ref="P1886:V1886" si="792">C1866</f>
        <v>0</v>
      </c>
      <c r="Q1886" s="506">
        <f t="shared" si="792"/>
        <v>0</v>
      </c>
      <c r="R1886" s="506">
        <f t="shared" si="792"/>
        <v>0</v>
      </c>
      <c r="S1886" s="157">
        <f t="shared" si="792"/>
        <v>0</v>
      </c>
      <c r="T1886" s="157">
        <f t="shared" si="792"/>
        <v>0</v>
      </c>
      <c r="U1886" s="157">
        <f t="shared" si="792"/>
        <v>0</v>
      </c>
      <c r="V1886" s="157">
        <f t="shared" si="792"/>
        <v>0</v>
      </c>
      <c r="W1886" s="493">
        <f>SUM(S1887:V1887)</f>
        <v>0</v>
      </c>
    </row>
    <row r="1887" spans="16:23" ht="28.5" customHeight="1">
      <c r="P1887" s="494"/>
      <c r="Q1887" s="494"/>
      <c r="R1887" s="494"/>
      <c r="S1887" s="148">
        <f t="shared" ref="S1887:V1887" si="793">J1866</f>
        <v>0</v>
      </c>
      <c r="T1887" s="148">
        <f t="shared" si="793"/>
        <v>0</v>
      </c>
      <c r="U1887" s="148">
        <f t="shared" si="793"/>
        <v>0</v>
      </c>
      <c r="V1887" s="148">
        <f t="shared" si="793"/>
        <v>0</v>
      </c>
      <c r="W1887" s="494"/>
    </row>
    <row r="1888" spans="16:23" ht="15.75" customHeight="1">
      <c r="P1888" s="495" t="str">
        <f>B1867</f>
        <v>Implementar una (1) metodología conducente a la implementación y seguimiento de convenios solidarios para facilitar el aprovechamiento en bienes fiscales y de carácter comunitario en salones comunales así como en estacionamiento en zonas de cesión con uso</v>
      </c>
      <c r="Q1888" s="496"/>
      <c r="R1888" s="496"/>
      <c r="S1888" s="496"/>
      <c r="T1888" s="496"/>
      <c r="U1888" s="496"/>
      <c r="V1888" s="496"/>
      <c r="W1888" s="497"/>
    </row>
    <row r="1889" spans="16:23" ht="48" customHeight="1">
      <c r="P1889" s="498">
        <f t="shared" ref="P1889:V1889" si="794">C1867</f>
        <v>0</v>
      </c>
      <c r="Q1889" s="506">
        <f t="shared" si="794"/>
        <v>0</v>
      </c>
      <c r="R1889" s="506">
        <f t="shared" si="794"/>
        <v>0</v>
      </c>
      <c r="S1889" s="153">
        <f t="shared" si="794"/>
        <v>0</v>
      </c>
      <c r="T1889" s="153">
        <f t="shared" si="794"/>
        <v>0</v>
      </c>
      <c r="U1889" s="153">
        <f t="shared" si="794"/>
        <v>0</v>
      </c>
      <c r="V1889" s="153">
        <f t="shared" si="794"/>
        <v>0</v>
      </c>
      <c r="W1889" s="493">
        <f>SUM(S1890:V1890)</f>
        <v>0</v>
      </c>
    </row>
    <row r="1890" spans="16:23" ht="48" customHeight="1">
      <c r="P1890" s="494"/>
      <c r="Q1890" s="494"/>
      <c r="R1890" s="494"/>
      <c r="S1890" s="148">
        <f t="shared" ref="S1890:V1890" si="795">J1867</f>
        <v>0</v>
      </c>
      <c r="T1890" s="148">
        <f t="shared" si="795"/>
        <v>0</v>
      </c>
      <c r="U1890" s="148">
        <f t="shared" si="795"/>
        <v>0</v>
      </c>
      <c r="V1890" s="148">
        <f t="shared" si="795"/>
        <v>0</v>
      </c>
      <c r="W1890" s="494"/>
    </row>
    <row r="1891" spans="16:23" ht="48" customHeight="1">
      <c r="P1891" s="498">
        <f t="shared" ref="P1891:V1891" si="796">C1868</f>
        <v>0</v>
      </c>
      <c r="Q1891" s="506">
        <f t="shared" si="796"/>
        <v>0</v>
      </c>
      <c r="R1891" s="506">
        <f t="shared" si="796"/>
        <v>0</v>
      </c>
      <c r="S1891" s="148">
        <f t="shared" si="796"/>
        <v>0</v>
      </c>
      <c r="T1891" s="148">
        <f t="shared" si="796"/>
        <v>0</v>
      </c>
      <c r="U1891" s="148">
        <f t="shared" si="796"/>
        <v>0</v>
      </c>
      <c r="V1891" s="148">
        <f t="shared" si="796"/>
        <v>0</v>
      </c>
      <c r="W1891" s="493">
        <f>SUM(S1892:V1892)</f>
        <v>0</v>
      </c>
    </row>
    <row r="1892" spans="16:23" ht="48" customHeight="1">
      <c r="P1892" s="494"/>
      <c r="Q1892" s="494"/>
      <c r="R1892" s="494"/>
      <c r="S1892" s="148">
        <f t="shared" ref="S1892:V1892" si="797">J1868</f>
        <v>0</v>
      </c>
      <c r="T1892" s="148">
        <f t="shared" si="797"/>
        <v>0</v>
      </c>
      <c r="U1892" s="148">
        <f t="shared" si="797"/>
        <v>0</v>
      </c>
      <c r="V1892" s="148">
        <f t="shared" si="797"/>
        <v>0</v>
      </c>
      <c r="W1892" s="494"/>
    </row>
    <row r="1893" spans="16:23" ht="15.75" customHeight="1">
      <c r="P1893" s="495" t="str">
        <f>B1869</f>
        <v>Realizar tres ciclos deliberativos contemplando mecanismos de la Democracia Deliberativa en temas estratégicos de ciudad que utilicen el sorteo para la selección de sus miembros y aseguren la representación descriptiva de la población.</v>
      </c>
      <c r="Q1893" s="496"/>
      <c r="R1893" s="496"/>
      <c r="S1893" s="496"/>
      <c r="T1893" s="496"/>
      <c r="U1893" s="496"/>
      <c r="V1893" s="496"/>
      <c r="W1893" s="497"/>
    </row>
    <row r="1894" spans="16:23" ht="25.5" customHeight="1">
      <c r="P1894" s="498">
        <f t="shared" ref="P1894:V1894" si="798">C1869</f>
        <v>0</v>
      </c>
      <c r="Q1894" s="506">
        <f t="shared" si="798"/>
        <v>0</v>
      </c>
      <c r="R1894" s="506">
        <f t="shared" si="798"/>
        <v>0</v>
      </c>
      <c r="S1894" s="148">
        <f t="shared" si="798"/>
        <v>0</v>
      </c>
      <c r="T1894" s="148">
        <f t="shared" si="798"/>
        <v>0</v>
      </c>
      <c r="U1894" s="148">
        <f t="shared" si="798"/>
        <v>0</v>
      </c>
      <c r="V1894" s="148">
        <f t="shared" si="798"/>
        <v>0</v>
      </c>
      <c r="W1894" s="493">
        <f>SUM(S1895:V1895)</f>
        <v>0</v>
      </c>
    </row>
    <row r="1895" spans="16:23" ht="25.5" customHeight="1">
      <c r="P1895" s="494"/>
      <c r="Q1895" s="494"/>
      <c r="R1895" s="494"/>
      <c r="S1895" s="148">
        <f t="shared" ref="S1895:V1895" si="799">J1869</f>
        <v>0</v>
      </c>
      <c r="T1895" s="148">
        <f t="shared" si="799"/>
        <v>0</v>
      </c>
      <c r="U1895" s="148">
        <f t="shared" si="799"/>
        <v>0</v>
      </c>
      <c r="V1895" s="148">
        <f t="shared" si="799"/>
        <v>0</v>
      </c>
      <c r="W1895" s="494"/>
    </row>
  </sheetData>
  <mergeCells count="1829">
    <mergeCell ref="P601:P602"/>
    <mergeCell ref="Q601:Q602"/>
    <mergeCell ref="R601:R602"/>
    <mergeCell ref="W601:W602"/>
    <mergeCell ref="W603:W604"/>
    <mergeCell ref="W605:W606"/>
    <mergeCell ref="W607:W608"/>
    <mergeCell ref="W609:W610"/>
    <mergeCell ref="W611:W612"/>
    <mergeCell ref="W613:W614"/>
    <mergeCell ref="P653:W653"/>
    <mergeCell ref="P654:P655"/>
    <mergeCell ref="Q654:W654"/>
    <mergeCell ref="P656:W656"/>
    <mergeCell ref="P540:P541"/>
    <mergeCell ref="Q540:Q541"/>
    <mergeCell ref="R540:R541"/>
    <mergeCell ref="W540:W541"/>
    <mergeCell ref="Q542:Q543"/>
    <mergeCell ref="R542:R543"/>
    <mergeCell ref="W542:W543"/>
    <mergeCell ref="P548:P549"/>
    <mergeCell ref="Q548:Q549"/>
    <mergeCell ref="R548:R549"/>
    <mergeCell ref="W548:W549"/>
    <mergeCell ref="P542:P543"/>
    <mergeCell ref="P544:P545"/>
    <mergeCell ref="Q544:Q545"/>
    <mergeCell ref="R544:R545"/>
    <mergeCell ref="P546:P547"/>
    <mergeCell ref="Q546:Q547"/>
    <mergeCell ref="R546:R547"/>
    <mergeCell ref="W554:W555"/>
    <mergeCell ref="W556:W557"/>
    <mergeCell ref="W558:W559"/>
    <mergeCell ref="W560:W561"/>
    <mergeCell ref="P550:P551"/>
    <mergeCell ref="Q550:Q551"/>
    <mergeCell ref="R550:R551"/>
    <mergeCell ref="W550:W551"/>
    <mergeCell ref="Q552:Q553"/>
    <mergeCell ref="R552:R553"/>
    <mergeCell ref="W552:W553"/>
    <mergeCell ref="P597:W597"/>
    <mergeCell ref="Q598:W598"/>
    <mergeCell ref="P600:W600"/>
    <mergeCell ref="P659:P660"/>
    <mergeCell ref="P661:P662"/>
    <mergeCell ref="Q661:Q662"/>
    <mergeCell ref="R661:R662"/>
    <mergeCell ref="P552:P553"/>
    <mergeCell ref="P554:P555"/>
    <mergeCell ref="Q554:Q555"/>
    <mergeCell ref="R554:R555"/>
    <mergeCell ref="P556:P557"/>
    <mergeCell ref="Q556:Q557"/>
    <mergeCell ref="R556:R557"/>
    <mergeCell ref="P558:P559"/>
    <mergeCell ref="Q558:Q559"/>
    <mergeCell ref="R558:R559"/>
    <mergeCell ref="P560:P561"/>
    <mergeCell ref="Q560:Q561"/>
    <mergeCell ref="R560:R561"/>
    <mergeCell ref="P598:P599"/>
    <mergeCell ref="W680:W681"/>
    <mergeCell ref="W682:W683"/>
    <mergeCell ref="W666:W667"/>
    <mergeCell ref="W668:W669"/>
    <mergeCell ref="W670:W671"/>
    <mergeCell ref="W672:W673"/>
    <mergeCell ref="W674:W675"/>
    <mergeCell ref="W676:W677"/>
    <mergeCell ref="W678:W679"/>
    <mergeCell ref="P657:P658"/>
    <mergeCell ref="Q657:Q658"/>
    <mergeCell ref="R657:R658"/>
    <mergeCell ref="W657:W658"/>
    <mergeCell ref="Q659:Q660"/>
    <mergeCell ref="R659:R660"/>
    <mergeCell ref="W659:W660"/>
    <mergeCell ref="W661:W662"/>
    <mergeCell ref="P663:W663"/>
    <mergeCell ref="P664:P665"/>
    <mergeCell ref="Q664:Q665"/>
    <mergeCell ref="R664:R665"/>
    <mergeCell ref="W664:W665"/>
    <mergeCell ref="P666:P667"/>
    <mergeCell ref="Q666:Q667"/>
    <mergeCell ref="R666:R667"/>
    <mergeCell ref="P668:P669"/>
    <mergeCell ref="Q668:Q669"/>
    <mergeCell ref="R668:R669"/>
    <mergeCell ref="Q670:Q671"/>
    <mergeCell ref="R670:R671"/>
    <mergeCell ref="P670:P671"/>
    <mergeCell ref="P672:P673"/>
    <mergeCell ref="Q672:Q673"/>
    <mergeCell ref="R672:R673"/>
    <mergeCell ref="P674:P675"/>
    <mergeCell ref="Q674:Q675"/>
    <mergeCell ref="R674:R675"/>
    <mergeCell ref="Q680:Q681"/>
    <mergeCell ref="R680:R681"/>
    <mergeCell ref="P676:P677"/>
    <mergeCell ref="Q676:Q677"/>
    <mergeCell ref="R676:R677"/>
    <mergeCell ref="P678:P679"/>
    <mergeCell ref="Q678:Q679"/>
    <mergeCell ref="R678:R679"/>
    <mergeCell ref="P680:P681"/>
    <mergeCell ref="P682:P683"/>
    <mergeCell ref="Q682:Q683"/>
    <mergeCell ref="R682:R683"/>
    <mergeCell ref="P684:P685"/>
    <mergeCell ref="Q684:Q685"/>
    <mergeCell ref="R684:R685"/>
    <mergeCell ref="W684:W685"/>
    <mergeCell ref="P686:P687"/>
    <mergeCell ref="Q686:Q687"/>
    <mergeCell ref="R686:R687"/>
    <mergeCell ref="W686:W687"/>
    <mergeCell ref="P688:P689"/>
    <mergeCell ref="Q688:Q689"/>
    <mergeCell ref="R688:R689"/>
    <mergeCell ref="W693:W694"/>
    <mergeCell ref="W695:W696"/>
    <mergeCell ref="W697:W698"/>
    <mergeCell ref="W699:W700"/>
    <mergeCell ref="W709:W710"/>
    <mergeCell ref="W711:W712"/>
    <mergeCell ref="W714:W715"/>
    <mergeCell ref="W688:W689"/>
    <mergeCell ref="P690:W690"/>
    <mergeCell ref="P691:P692"/>
    <mergeCell ref="Q691:Q692"/>
    <mergeCell ref="R691:R692"/>
    <mergeCell ref="W691:W692"/>
    <mergeCell ref="P693:P694"/>
    <mergeCell ref="Q693:Q694"/>
    <mergeCell ref="R693:R694"/>
    <mergeCell ref="P695:P696"/>
    <mergeCell ref="Q695:Q696"/>
    <mergeCell ref="R695:R696"/>
    <mergeCell ref="Q697:Q698"/>
    <mergeCell ref="R697:R698"/>
    <mergeCell ref="P697:P698"/>
    <mergeCell ref="P699:P700"/>
    <mergeCell ref="Q699:Q700"/>
    <mergeCell ref="R699:R700"/>
    <mergeCell ref="P705:W705"/>
    <mergeCell ref="Q706:W706"/>
    <mergeCell ref="P708:W708"/>
    <mergeCell ref="P713:W713"/>
    <mergeCell ref="P706:P707"/>
    <mergeCell ref="P709:P710"/>
    <mergeCell ref="Q709:Q710"/>
    <mergeCell ref="R709:R710"/>
    <mergeCell ref="P711:P712"/>
    <mergeCell ref="Q711:Q712"/>
    <mergeCell ref="R711:R712"/>
    <mergeCell ref="P714:P715"/>
    <mergeCell ref="Q714:Q715"/>
    <mergeCell ref="R714:R715"/>
    <mergeCell ref="P758:W758"/>
    <mergeCell ref="P759:P760"/>
    <mergeCell ref="Q759:W759"/>
    <mergeCell ref="P761:W761"/>
    <mergeCell ref="W823:W824"/>
    <mergeCell ref="P825:W825"/>
    <mergeCell ref="W826:W827"/>
    <mergeCell ref="P820:P821"/>
    <mergeCell ref="P823:P824"/>
    <mergeCell ref="Q823:Q824"/>
    <mergeCell ref="R823:R824"/>
    <mergeCell ref="P826:P827"/>
    <mergeCell ref="Q826:Q827"/>
    <mergeCell ref="R826:R827"/>
    <mergeCell ref="P830:P831"/>
    <mergeCell ref="P832:P833"/>
    <mergeCell ref="Q832:Q833"/>
    <mergeCell ref="R832:R833"/>
    <mergeCell ref="Q772:Q773"/>
    <mergeCell ref="R772:R773"/>
    <mergeCell ref="P774:W774"/>
    <mergeCell ref="P775:P776"/>
    <mergeCell ref="Q775:Q776"/>
    <mergeCell ref="R775:R776"/>
    <mergeCell ref="P819:W819"/>
    <mergeCell ref="Q820:W820"/>
    <mergeCell ref="W775:W776"/>
    <mergeCell ref="P777:W777"/>
    <mergeCell ref="P778:P779"/>
    <mergeCell ref="Q778:Q779"/>
    <mergeCell ref="R778:R779"/>
    <mergeCell ref="P834:P835"/>
    <mergeCell ref="Q834:Q835"/>
    <mergeCell ref="R834:R835"/>
    <mergeCell ref="P828:P829"/>
    <mergeCell ref="Q828:Q829"/>
    <mergeCell ref="R828:R829"/>
    <mergeCell ref="W828:W829"/>
    <mergeCell ref="Q830:Q831"/>
    <mergeCell ref="R830:R831"/>
    <mergeCell ref="W830:W831"/>
    <mergeCell ref="Q838:Q839"/>
    <mergeCell ref="R838:R839"/>
    <mergeCell ref="P840:P841"/>
    <mergeCell ref="Q840:Q841"/>
    <mergeCell ref="R840:R841"/>
    <mergeCell ref="W832:W833"/>
    <mergeCell ref="W834:W835"/>
    <mergeCell ref="P836:P837"/>
    <mergeCell ref="Q836:Q837"/>
    <mergeCell ref="R836:R837"/>
    <mergeCell ref="W836:W837"/>
    <mergeCell ref="P838:P839"/>
    <mergeCell ref="Q844:Q845"/>
    <mergeCell ref="R844:R845"/>
    <mergeCell ref="P846:P847"/>
    <mergeCell ref="Q846:Q847"/>
    <mergeCell ref="R846:R847"/>
    <mergeCell ref="W838:W839"/>
    <mergeCell ref="W840:W841"/>
    <mergeCell ref="P842:P843"/>
    <mergeCell ref="Q842:Q843"/>
    <mergeCell ref="R842:R843"/>
    <mergeCell ref="W842:W843"/>
    <mergeCell ref="P844:P845"/>
    <mergeCell ref="W762:W763"/>
    <mergeCell ref="W765:W766"/>
    <mergeCell ref="W767:W768"/>
    <mergeCell ref="W769:W770"/>
    <mergeCell ref="W772:W773"/>
    <mergeCell ref="P762:P763"/>
    <mergeCell ref="Q762:Q763"/>
    <mergeCell ref="R762:R763"/>
    <mergeCell ref="P764:W764"/>
    <mergeCell ref="P765:P766"/>
    <mergeCell ref="Q765:Q766"/>
    <mergeCell ref="R765:R766"/>
    <mergeCell ref="P767:P768"/>
    <mergeCell ref="Q767:Q768"/>
    <mergeCell ref="R767:R768"/>
    <mergeCell ref="P769:P770"/>
    <mergeCell ref="Q769:Q770"/>
    <mergeCell ref="R769:R770"/>
    <mergeCell ref="P771:W771"/>
    <mergeCell ref="P772:P773"/>
    <mergeCell ref="W778:W779"/>
    <mergeCell ref="P822:W822"/>
    <mergeCell ref="Q850:Q851"/>
    <mergeCell ref="R850:R851"/>
    <mergeCell ref="Q886:Q887"/>
    <mergeCell ref="R886:R887"/>
    <mergeCell ref="P888:P889"/>
    <mergeCell ref="Q888:Q889"/>
    <mergeCell ref="R888:R889"/>
    <mergeCell ref="Q890:Q891"/>
    <mergeCell ref="R890:R891"/>
    <mergeCell ref="P898:P899"/>
    <mergeCell ref="Q898:Q899"/>
    <mergeCell ref="R898:R899"/>
    <mergeCell ref="P901:P902"/>
    <mergeCell ref="Q901:Q902"/>
    <mergeCell ref="R901:R902"/>
    <mergeCell ref="P890:P891"/>
    <mergeCell ref="P892:P893"/>
    <mergeCell ref="Q892:Q893"/>
    <mergeCell ref="R892:R893"/>
    <mergeCell ref="P894:P895"/>
    <mergeCell ref="Q894:Q895"/>
    <mergeCell ref="R894:R895"/>
    <mergeCell ref="W888:W889"/>
    <mergeCell ref="W890:W891"/>
    <mergeCell ref="W892:W893"/>
    <mergeCell ref="W894:W895"/>
    <mergeCell ref="W881:W882"/>
    <mergeCell ref="P883:W883"/>
    <mergeCell ref="P884:P885"/>
    <mergeCell ref="Q884:Q885"/>
    <mergeCell ref="P936:P937"/>
    <mergeCell ref="P939:P940"/>
    <mergeCell ref="Q939:Q940"/>
    <mergeCell ref="R939:R940"/>
    <mergeCell ref="P941:P942"/>
    <mergeCell ref="Q941:Q942"/>
    <mergeCell ref="R941:R942"/>
    <mergeCell ref="P896:P897"/>
    <mergeCell ref="Q896:Q897"/>
    <mergeCell ref="R896:R897"/>
    <mergeCell ref="P900:W900"/>
    <mergeCell ref="P935:W935"/>
    <mergeCell ref="Q936:W936"/>
    <mergeCell ref="P938:W938"/>
    <mergeCell ref="W939:W940"/>
    <mergeCell ref="W941:W942"/>
    <mergeCell ref="P943:P944"/>
    <mergeCell ref="Q943:Q944"/>
    <mergeCell ref="R943:R944"/>
    <mergeCell ref="W943:W944"/>
    <mergeCell ref="W896:W897"/>
    <mergeCell ref="W898:W899"/>
    <mergeCell ref="W901:W902"/>
    <mergeCell ref="P945:W945"/>
    <mergeCell ref="P946:P947"/>
    <mergeCell ref="Q946:Q947"/>
    <mergeCell ref="R946:R947"/>
    <mergeCell ref="W946:W947"/>
    <mergeCell ref="P956:W956"/>
    <mergeCell ref="Q957:W957"/>
    <mergeCell ref="P959:W959"/>
    <mergeCell ref="W844:W845"/>
    <mergeCell ref="W846:W847"/>
    <mergeCell ref="P848:P849"/>
    <mergeCell ref="Q848:Q849"/>
    <mergeCell ref="R848:R849"/>
    <mergeCell ref="W848:W849"/>
    <mergeCell ref="P850:P851"/>
    <mergeCell ref="R877:R878"/>
    <mergeCell ref="W877:W878"/>
    <mergeCell ref="W850:W851"/>
    <mergeCell ref="P873:W873"/>
    <mergeCell ref="P874:P875"/>
    <mergeCell ref="Q874:W874"/>
    <mergeCell ref="P876:W876"/>
    <mergeCell ref="P877:P878"/>
    <mergeCell ref="Q877:Q878"/>
    <mergeCell ref="P879:P880"/>
    <mergeCell ref="Q879:Q880"/>
    <mergeCell ref="R879:R880"/>
    <mergeCell ref="W879:W880"/>
    <mergeCell ref="P881:P882"/>
    <mergeCell ref="Q881:Q882"/>
    <mergeCell ref="R881:R882"/>
    <mergeCell ref="W886:W887"/>
    <mergeCell ref="R884:R885"/>
    <mergeCell ref="W884:W885"/>
    <mergeCell ref="P886:P887"/>
    <mergeCell ref="Q963:Q964"/>
    <mergeCell ref="R963:R964"/>
    <mergeCell ref="W1053:W1054"/>
    <mergeCell ref="W1055:W1056"/>
    <mergeCell ref="P1057:P1058"/>
    <mergeCell ref="Q1057:Q1058"/>
    <mergeCell ref="R1057:R1058"/>
    <mergeCell ref="W1057:W1058"/>
    <mergeCell ref="P1059:P1060"/>
    <mergeCell ref="W1064:W1065"/>
    <mergeCell ref="W1066:W1067"/>
    <mergeCell ref="W1068:W1069"/>
    <mergeCell ref="W1070:W1071"/>
    <mergeCell ref="W1059:W1060"/>
    <mergeCell ref="P1061:W1061"/>
    <mergeCell ref="P1062:P1063"/>
    <mergeCell ref="Q1062:Q1063"/>
    <mergeCell ref="R1062:R1063"/>
    <mergeCell ref="W1062:W1063"/>
    <mergeCell ref="P1064:P1065"/>
    <mergeCell ref="Q1064:Q1065"/>
    <mergeCell ref="R1064:R1065"/>
    <mergeCell ref="P1066:P1067"/>
    <mergeCell ref="Q1066:Q1067"/>
    <mergeCell ref="R1066:R1067"/>
    <mergeCell ref="Q1068:Q1069"/>
    <mergeCell ref="R1068:R1069"/>
    <mergeCell ref="P1068:P1069"/>
    <mergeCell ref="P1070:P1071"/>
    <mergeCell ref="Q1070:Q1071"/>
    <mergeCell ref="R1070:R1071"/>
    <mergeCell ref="P1103:W1103"/>
    <mergeCell ref="Q1104:W1104"/>
    <mergeCell ref="P1106:W1106"/>
    <mergeCell ref="P1104:P1105"/>
    <mergeCell ref="P1107:P1108"/>
    <mergeCell ref="Q1107:Q1108"/>
    <mergeCell ref="R1107:R1108"/>
    <mergeCell ref="P1109:P1110"/>
    <mergeCell ref="Q1109:Q1110"/>
    <mergeCell ref="R1109:R1110"/>
    <mergeCell ref="W1121:W1122"/>
    <mergeCell ref="W1123:W1124"/>
    <mergeCell ref="W1125:W1126"/>
    <mergeCell ref="W1127:W1128"/>
    <mergeCell ref="W1129:W1130"/>
    <mergeCell ref="Q1111:Q1112"/>
    <mergeCell ref="R1111:R1112"/>
    <mergeCell ref="P1113:P1114"/>
    <mergeCell ref="Q1113:Q1114"/>
    <mergeCell ref="R1113:R1114"/>
    <mergeCell ref="P1115:P1116"/>
    <mergeCell ref="Q1121:Q1122"/>
    <mergeCell ref="R1121:R1122"/>
    <mergeCell ref="P1117:P1118"/>
    <mergeCell ref="Q1117:Q1118"/>
    <mergeCell ref="R1117:R1118"/>
    <mergeCell ref="P1119:P1120"/>
    <mergeCell ref="Q1119:Q1120"/>
    <mergeCell ref="R1119:R1120"/>
    <mergeCell ref="P1121:P1122"/>
    <mergeCell ref="P1131:W1131"/>
    <mergeCell ref="P1136:P1137"/>
    <mergeCell ref="Q1136:Q1137"/>
    <mergeCell ref="R1136:R1137"/>
    <mergeCell ref="P1138:P1139"/>
    <mergeCell ref="Q1138:Q1139"/>
    <mergeCell ref="R1138:R1139"/>
    <mergeCell ref="P1140:P1141"/>
    <mergeCell ref="Q1140:Q1141"/>
    <mergeCell ref="R1140:R1141"/>
    <mergeCell ref="P1144:W1144"/>
    <mergeCell ref="P1160:W1160"/>
    <mergeCell ref="P1161:P1162"/>
    <mergeCell ref="Q1161:W1161"/>
    <mergeCell ref="P1163:W1163"/>
    <mergeCell ref="P1164:P1165"/>
    <mergeCell ref="Q1164:Q1165"/>
    <mergeCell ref="R1164:R1165"/>
    <mergeCell ref="W1164:W1165"/>
    <mergeCell ref="W1210:W1211"/>
    <mergeCell ref="Q1166:Q1167"/>
    <mergeCell ref="R1166:R1167"/>
    <mergeCell ref="W1166:W1167"/>
    <mergeCell ref="P1166:P1167"/>
    <mergeCell ref="P1168:P1169"/>
    <mergeCell ref="Q1168:Q1169"/>
    <mergeCell ref="R1168:R1169"/>
    <mergeCell ref="P1170:P1171"/>
    <mergeCell ref="Q1170:Q1171"/>
    <mergeCell ref="R1170:R1171"/>
    <mergeCell ref="Q1176:Q1177"/>
    <mergeCell ref="R1176:R1177"/>
    <mergeCell ref="P1172:P1173"/>
    <mergeCell ref="Q1172:Q1173"/>
    <mergeCell ref="R1172:R1173"/>
    <mergeCell ref="P1174:P1175"/>
    <mergeCell ref="Q1174:Q1175"/>
    <mergeCell ref="R1174:R1175"/>
    <mergeCell ref="P1176:P1177"/>
    <mergeCell ref="W1168:W1169"/>
    <mergeCell ref="W1170:W1171"/>
    <mergeCell ref="W1172:W1173"/>
    <mergeCell ref="W1174:W1175"/>
    <mergeCell ref="W1176:W1177"/>
    <mergeCell ref="P1186:P1187"/>
    <mergeCell ref="Q1186:Q1187"/>
    <mergeCell ref="R1186:R1187"/>
    <mergeCell ref="P1188:P1189"/>
    <mergeCell ref="Q1194:Q1195"/>
    <mergeCell ref="R1194:R1195"/>
    <mergeCell ref="P1190:P1191"/>
    <mergeCell ref="Q1190:Q1191"/>
    <mergeCell ref="R1190:R1191"/>
    <mergeCell ref="W1178:W1179"/>
    <mergeCell ref="W1180:W1181"/>
    <mergeCell ref="Q1206:Q1207"/>
    <mergeCell ref="R1206:R1207"/>
    <mergeCell ref="P1202:P1203"/>
    <mergeCell ref="Q1202:Q1203"/>
    <mergeCell ref="R1202:R1203"/>
    <mergeCell ref="P1204:P1205"/>
    <mergeCell ref="Q1204:Q1205"/>
    <mergeCell ref="R1204:R1205"/>
    <mergeCell ref="P1206:P1207"/>
    <mergeCell ref="P1192:P1193"/>
    <mergeCell ref="Q1192:Q1193"/>
    <mergeCell ref="R1192:R1193"/>
    <mergeCell ref="P1194:P1195"/>
    <mergeCell ref="W1182:W1183"/>
    <mergeCell ref="W1184:W1185"/>
    <mergeCell ref="W1186:W1187"/>
    <mergeCell ref="W1188:W1189"/>
    <mergeCell ref="W1190:W1191"/>
    <mergeCell ref="W1192:W1193"/>
    <mergeCell ref="W1194:W1195"/>
    <mergeCell ref="Q1046:W1046"/>
    <mergeCell ref="P1048:W1048"/>
    <mergeCell ref="P1049:P1050"/>
    <mergeCell ref="Q1049:Q1050"/>
    <mergeCell ref="Q1053:Q1054"/>
    <mergeCell ref="R1053:R1054"/>
    <mergeCell ref="P1055:P1056"/>
    <mergeCell ref="Q1055:Q1056"/>
    <mergeCell ref="R1055:R1056"/>
    <mergeCell ref="Q1218:Q1219"/>
    <mergeCell ref="R1218:R1219"/>
    <mergeCell ref="P1214:P1215"/>
    <mergeCell ref="Q1214:Q1215"/>
    <mergeCell ref="R1214:R1215"/>
    <mergeCell ref="P1216:P1217"/>
    <mergeCell ref="Q1216:Q1217"/>
    <mergeCell ref="R1216:R1217"/>
    <mergeCell ref="P1218:P1219"/>
    <mergeCell ref="Q1182:Q1183"/>
    <mergeCell ref="R1182:R1183"/>
    <mergeCell ref="P1178:P1179"/>
    <mergeCell ref="Q1178:Q1179"/>
    <mergeCell ref="R1178:R1179"/>
    <mergeCell ref="P1180:P1181"/>
    <mergeCell ref="Q1180:Q1181"/>
    <mergeCell ref="R1180:R1181"/>
    <mergeCell ref="P1182:P1183"/>
    <mergeCell ref="Q1188:Q1189"/>
    <mergeCell ref="R1188:R1189"/>
    <mergeCell ref="P1184:P1185"/>
    <mergeCell ref="Q1184:Q1185"/>
    <mergeCell ref="R1184:R1185"/>
    <mergeCell ref="W1002:W1003"/>
    <mergeCell ref="P1004:W1004"/>
    <mergeCell ref="P997:P998"/>
    <mergeCell ref="P1000:P1001"/>
    <mergeCell ref="Q1000:Q1001"/>
    <mergeCell ref="R1000:R1001"/>
    <mergeCell ref="P1002:P1003"/>
    <mergeCell ref="Q1002:Q1003"/>
    <mergeCell ref="R1002:R1003"/>
    <mergeCell ref="P1007:P1008"/>
    <mergeCell ref="Q1007:Q1008"/>
    <mergeCell ref="R1007:R1008"/>
    <mergeCell ref="W1007:W1008"/>
    <mergeCell ref="P1009:P1010"/>
    <mergeCell ref="Q1009:Q1010"/>
    <mergeCell ref="R1009:R1010"/>
    <mergeCell ref="W1009:W1010"/>
    <mergeCell ref="W960:W961"/>
    <mergeCell ref="P962:W962"/>
    <mergeCell ref="P963:P964"/>
    <mergeCell ref="Q968:Q969"/>
    <mergeCell ref="R968:R969"/>
    <mergeCell ref="W963:W964"/>
    <mergeCell ref="P965:W965"/>
    <mergeCell ref="P966:P967"/>
    <mergeCell ref="Q966:Q967"/>
    <mergeCell ref="R966:R967"/>
    <mergeCell ref="W966:W967"/>
    <mergeCell ref="P968:P969"/>
    <mergeCell ref="R997:R998"/>
    <mergeCell ref="W997:W998"/>
    <mergeCell ref="W968:W969"/>
    <mergeCell ref="P993:W993"/>
    <mergeCell ref="P994:P995"/>
    <mergeCell ref="Q994:W994"/>
    <mergeCell ref="P996:W996"/>
    <mergeCell ref="Q997:Q998"/>
    <mergeCell ref="W1005:W1006"/>
    <mergeCell ref="Q1059:Q1060"/>
    <mergeCell ref="R1059:R1060"/>
    <mergeCell ref="W1132:W1133"/>
    <mergeCell ref="W1134:W1135"/>
    <mergeCell ref="W1136:W1137"/>
    <mergeCell ref="W1138:W1139"/>
    <mergeCell ref="W1140:W1141"/>
    <mergeCell ref="W1142:W1143"/>
    <mergeCell ref="W1145:W1146"/>
    <mergeCell ref="W1107:W1108"/>
    <mergeCell ref="W1109:W1110"/>
    <mergeCell ref="W1111:W1112"/>
    <mergeCell ref="W1113:W1114"/>
    <mergeCell ref="W1115:W1116"/>
    <mergeCell ref="W1117:W1118"/>
    <mergeCell ref="W1119:W1120"/>
    <mergeCell ref="Q1134:Q1135"/>
    <mergeCell ref="R1134:R1135"/>
    <mergeCell ref="Q1129:Q1130"/>
    <mergeCell ref="R1129:R1130"/>
    <mergeCell ref="Q1132:Q1133"/>
    <mergeCell ref="R1132:R1133"/>
    <mergeCell ref="Q1115:Q1116"/>
    <mergeCell ref="R1115:R1116"/>
    <mergeCell ref="R1049:R1050"/>
    <mergeCell ref="W1049:W1050"/>
    <mergeCell ref="Q1051:Q1052"/>
    <mergeCell ref="R1051:R1052"/>
    <mergeCell ref="W1051:W1052"/>
    <mergeCell ref="P1045:W1045"/>
    <mergeCell ref="P1046:P1047"/>
    <mergeCell ref="W1212:W1213"/>
    <mergeCell ref="W1214:W1215"/>
    <mergeCell ref="W1216:W1217"/>
    <mergeCell ref="W1218:W1219"/>
    <mergeCell ref="W1220:W1221"/>
    <mergeCell ref="W1196:W1197"/>
    <mergeCell ref="W1198:W1199"/>
    <mergeCell ref="W1200:W1201"/>
    <mergeCell ref="W1202:W1203"/>
    <mergeCell ref="W1204:W1205"/>
    <mergeCell ref="W1206:W1207"/>
    <mergeCell ref="W1208:W1209"/>
    <mergeCell ref="P1279:P1280"/>
    <mergeCell ref="Q1279:Q1280"/>
    <mergeCell ref="R1279:R1280"/>
    <mergeCell ref="W1279:W1280"/>
    <mergeCell ref="P1281:P1282"/>
    <mergeCell ref="Q1281:Q1282"/>
    <mergeCell ref="R1281:R1282"/>
    <mergeCell ref="W1281:W1282"/>
    <mergeCell ref="P1220:P1221"/>
    <mergeCell ref="Q1220:Q1221"/>
    <mergeCell ref="R1220:R1221"/>
    <mergeCell ref="Q1212:Q1213"/>
    <mergeCell ref="R1212:R1213"/>
    <mergeCell ref="P1208:P1209"/>
    <mergeCell ref="Q1208:Q1209"/>
    <mergeCell ref="R1208:R1209"/>
    <mergeCell ref="P1210:P1211"/>
    <mergeCell ref="Q1210:Q1211"/>
    <mergeCell ref="R1210:R1211"/>
    <mergeCell ref="P1212:P1213"/>
    <mergeCell ref="Q1283:Q1284"/>
    <mergeCell ref="R1283:R1284"/>
    <mergeCell ref="W1283:W1284"/>
    <mergeCell ref="Q1229:Q1230"/>
    <mergeCell ref="R1229:R1230"/>
    <mergeCell ref="P1231:P1232"/>
    <mergeCell ref="Q1231:Q1232"/>
    <mergeCell ref="R1231:R1232"/>
    <mergeCell ref="Q1233:Q1234"/>
    <mergeCell ref="R1233:R1234"/>
    <mergeCell ref="P1238:P1239"/>
    <mergeCell ref="Q1238:Q1239"/>
    <mergeCell ref="R1238:R1239"/>
    <mergeCell ref="P1240:P1241"/>
    <mergeCell ref="Q1240:Q1241"/>
    <mergeCell ref="R1240:R1241"/>
    <mergeCell ref="P1276:P1277"/>
    <mergeCell ref="W1229:W1230"/>
    <mergeCell ref="W1231:W1232"/>
    <mergeCell ref="W1233:W1234"/>
    <mergeCell ref="W1235:W1236"/>
    <mergeCell ref="W1238:W1239"/>
    <mergeCell ref="W1240:W1241"/>
    <mergeCell ref="R1235:R1236"/>
    <mergeCell ref="P1237:W1237"/>
    <mergeCell ref="P1275:W1275"/>
    <mergeCell ref="Q1276:W1276"/>
    <mergeCell ref="P1278:W1278"/>
    <mergeCell ref="P1283:P1284"/>
    <mergeCell ref="Q1293:Q1294"/>
    <mergeCell ref="R1293:R1294"/>
    <mergeCell ref="P1295:P1296"/>
    <mergeCell ref="Q1295:Q1296"/>
    <mergeCell ref="R1295:R1296"/>
    <mergeCell ref="P1297:P1298"/>
    <mergeCell ref="Q1297:Q1298"/>
    <mergeCell ref="R1297:R1298"/>
    <mergeCell ref="P1289:P1290"/>
    <mergeCell ref="Q1289:Q1290"/>
    <mergeCell ref="R1289:R1290"/>
    <mergeCell ref="P1291:P1292"/>
    <mergeCell ref="Q1291:Q1292"/>
    <mergeCell ref="R1291:R1292"/>
    <mergeCell ref="P1293:P1294"/>
    <mergeCell ref="P1196:P1197"/>
    <mergeCell ref="Q1196:Q1197"/>
    <mergeCell ref="R1196:R1197"/>
    <mergeCell ref="P1198:P1199"/>
    <mergeCell ref="Q1198:Q1199"/>
    <mergeCell ref="R1198:R1199"/>
    <mergeCell ref="P1200:P1201"/>
    <mergeCell ref="Q1200:Q1201"/>
    <mergeCell ref="R1200:R1201"/>
    <mergeCell ref="P1224:W1225"/>
    <mergeCell ref="P1226:P1227"/>
    <mergeCell ref="Q1226:W1226"/>
    <mergeCell ref="P1228:W1228"/>
    <mergeCell ref="P1229:P1230"/>
    <mergeCell ref="P1233:P1234"/>
    <mergeCell ref="P1235:P1236"/>
    <mergeCell ref="Q1235:Q1236"/>
    <mergeCell ref="P1285:P1286"/>
    <mergeCell ref="Q1285:Q1286"/>
    <mergeCell ref="R1285:R1286"/>
    <mergeCell ref="P1287:P1288"/>
    <mergeCell ref="Q1287:Q1288"/>
    <mergeCell ref="R1287:R1288"/>
    <mergeCell ref="W1285:W1286"/>
    <mergeCell ref="W1287:W1288"/>
    <mergeCell ref="W1289:W1290"/>
    <mergeCell ref="W1291:W1292"/>
    <mergeCell ref="W1293:W1294"/>
    <mergeCell ref="W1295:W1296"/>
    <mergeCell ref="W1297:W1298"/>
    <mergeCell ref="W1349:W1350"/>
    <mergeCell ref="W1351:W1352"/>
    <mergeCell ref="W1335:W1336"/>
    <mergeCell ref="W1337:W1338"/>
    <mergeCell ref="W1339:W1340"/>
    <mergeCell ref="W1341:W1342"/>
    <mergeCell ref="W1343:W1344"/>
    <mergeCell ref="W1345:W1346"/>
    <mergeCell ref="W1347:W1348"/>
    <mergeCell ref="P1329:W1329"/>
    <mergeCell ref="P1330:P1331"/>
    <mergeCell ref="Q1330:W1330"/>
    <mergeCell ref="P1332:W1332"/>
    <mergeCell ref="Q1333:Q1334"/>
    <mergeCell ref="R1333:R1334"/>
    <mergeCell ref="W1333:W1334"/>
    <mergeCell ref="P1333:P1334"/>
    <mergeCell ref="P1335:P1336"/>
    <mergeCell ref="Q1335:Q1336"/>
    <mergeCell ref="R1335:R1336"/>
    <mergeCell ref="P1337:P1338"/>
    <mergeCell ref="Q1337:Q1338"/>
    <mergeCell ref="R1337:R1338"/>
    <mergeCell ref="Q1343:Q1344"/>
    <mergeCell ref="R1343:R1344"/>
    <mergeCell ref="P1339:P1340"/>
    <mergeCell ref="Q1339:Q1340"/>
    <mergeCell ref="R1339:R1340"/>
    <mergeCell ref="P1341:P1342"/>
    <mergeCell ref="Q1341:Q1342"/>
    <mergeCell ref="R1341:R1342"/>
    <mergeCell ref="P1343:P1344"/>
    <mergeCell ref="Q1349:Q1350"/>
    <mergeCell ref="R1349:R1350"/>
    <mergeCell ref="P1345:P1346"/>
    <mergeCell ref="Q1345:Q1346"/>
    <mergeCell ref="R1345:R1346"/>
    <mergeCell ref="P1347:P1348"/>
    <mergeCell ref="Q1347:Q1348"/>
    <mergeCell ref="R1347:R1348"/>
    <mergeCell ref="P1349:P1350"/>
    <mergeCell ref="P1351:P1352"/>
    <mergeCell ref="Q1351:Q1352"/>
    <mergeCell ref="R1351:R1352"/>
    <mergeCell ref="P1353:P1354"/>
    <mergeCell ref="Q1353:Q1354"/>
    <mergeCell ref="R1353:R1354"/>
    <mergeCell ref="W1353:W1354"/>
    <mergeCell ref="P1407:P1408"/>
    <mergeCell ref="Q1407:Q1408"/>
    <mergeCell ref="R1407:R1408"/>
    <mergeCell ref="P1445:W1445"/>
    <mergeCell ref="P1446:P1447"/>
    <mergeCell ref="Q1446:W1446"/>
    <mergeCell ref="P1448:W1448"/>
    <mergeCell ref="P1449:P1450"/>
    <mergeCell ref="Q1449:Q1450"/>
    <mergeCell ref="R1449:R1450"/>
    <mergeCell ref="W1449:W1450"/>
    <mergeCell ref="R1402:R1403"/>
    <mergeCell ref="P1404:W1404"/>
    <mergeCell ref="P1405:P1406"/>
    <mergeCell ref="Q1405:Q1406"/>
    <mergeCell ref="R1405:R1406"/>
    <mergeCell ref="P1602:P1603"/>
    <mergeCell ref="Q1451:Q1452"/>
    <mergeCell ref="R1451:R1452"/>
    <mergeCell ref="W1451:W1452"/>
    <mergeCell ref="P1451:P1452"/>
    <mergeCell ref="P1453:P1454"/>
    <mergeCell ref="Q1453:Q1454"/>
    <mergeCell ref="R1453:R1454"/>
    <mergeCell ref="P1455:P1456"/>
    <mergeCell ref="Q1455:Q1456"/>
    <mergeCell ref="R1455:R1456"/>
    <mergeCell ref="Q1461:Q1462"/>
    <mergeCell ref="R1461:R1462"/>
    <mergeCell ref="P1457:P1458"/>
    <mergeCell ref="Q1457:Q1458"/>
    <mergeCell ref="R1457:R1458"/>
    <mergeCell ref="P1459:P1460"/>
    <mergeCell ref="Q1459:Q1460"/>
    <mergeCell ref="R1459:R1460"/>
    <mergeCell ref="P1461:P1462"/>
    <mergeCell ref="Q1611:Q1612"/>
    <mergeCell ref="R1611:R1612"/>
    <mergeCell ref="P1613:P1614"/>
    <mergeCell ref="Q1613:Q1614"/>
    <mergeCell ref="R1613:R1614"/>
    <mergeCell ref="P1604:P1605"/>
    <mergeCell ref="Q1604:Q1605"/>
    <mergeCell ref="R1604:R1605"/>
    <mergeCell ref="P1606:P1607"/>
    <mergeCell ref="Q1606:Q1607"/>
    <mergeCell ref="R1606:R1607"/>
    <mergeCell ref="P1609:P1610"/>
    <mergeCell ref="P1559:P1560"/>
    <mergeCell ref="P1562:P1563"/>
    <mergeCell ref="Q1562:Q1563"/>
    <mergeCell ref="R1562:R1563"/>
    <mergeCell ref="P1564:P1565"/>
    <mergeCell ref="Q1564:Q1565"/>
    <mergeCell ref="R1564:R1565"/>
    <mergeCell ref="Q1571:Q1572"/>
    <mergeCell ref="R1571:R1572"/>
    <mergeCell ref="P1566:P1567"/>
    <mergeCell ref="Q1566:Q1567"/>
    <mergeCell ref="R1566:R1567"/>
    <mergeCell ref="P1568:P1569"/>
    <mergeCell ref="Q1568:Q1569"/>
    <mergeCell ref="R1568:R1569"/>
    <mergeCell ref="P1571:P1572"/>
    <mergeCell ref="Q1579:Q1580"/>
    <mergeCell ref="Q1594:Q1595"/>
    <mergeCell ref="R1594:R1595"/>
    <mergeCell ref="P1589:P1590"/>
    <mergeCell ref="W1602:W1603"/>
    <mergeCell ref="W1604:W1605"/>
    <mergeCell ref="W1606:W1607"/>
    <mergeCell ref="P1608:W1608"/>
    <mergeCell ref="R1579:R1580"/>
    <mergeCell ref="P1574:P1575"/>
    <mergeCell ref="Q1574:Q1575"/>
    <mergeCell ref="R1574:R1575"/>
    <mergeCell ref="P1576:P1577"/>
    <mergeCell ref="Q1576:Q1577"/>
    <mergeCell ref="R1576:R1577"/>
    <mergeCell ref="P1579:P1580"/>
    <mergeCell ref="Q1586:Q1587"/>
    <mergeCell ref="R1586:R1587"/>
    <mergeCell ref="P1581:P1582"/>
    <mergeCell ref="Q1581:Q1582"/>
    <mergeCell ref="R1581:R1582"/>
    <mergeCell ref="P1584:P1585"/>
    <mergeCell ref="Q1584:Q1585"/>
    <mergeCell ref="R1584:R1585"/>
    <mergeCell ref="P1586:P1587"/>
    <mergeCell ref="Q1589:Q1590"/>
    <mergeCell ref="R1589:R1590"/>
    <mergeCell ref="P1591:P1592"/>
    <mergeCell ref="Q1591:Q1592"/>
    <mergeCell ref="R1591:R1592"/>
    <mergeCell ref="P1594:P1595"/>
    <mergeCell ref="Q1602:Q1603"/>
    <mergeCell ref="R1602:R1603"/>
    <mergeCell ref="P1597:P1598"/>
    <mergeCell ref="Q1597:Q1598"/>
    <mergeCell ref="R1597:R1598"/>
    <mergeCell ref="W1574:W1575"/>
    <mergeCell ref="W1576:W1577"/>
    <mergeCell ref="P1578:W1578"/>
    <mergeCell ref="W1579:W1580"/>
    <mergeCell ref="W1581:W1582"/>
    <mergeCell ref="P1583:W1583"/>
    <mergeCell ref="W1584:W1585"/>
    <mergeCell ref="W1586:W1587"/>
    <mergeCell ref="P1588:W1588"/>
    <mergeCell ref="W1589:W1590"/>
    <mergeCell ref="W1591:W1592"/>
    <mergeCell ref="P1593:W1593"/>
    <mergeCell ref="W1594:W1595"/>
    <mergeCell ref="P1596:W1596"/>
    <mergeCell ref="W1597:W1598"/>
    <mergeCell ref="W1599:W1600"/>
    <mergeCell ref="P1601:W1601"/>
    <mergeCell ref="P1599:P1600"/>
    <mergeCell ref="Q1599:Q1600"/>
    <mergeCell ref="R1599:R1600"/>
    <mergeCell ref="W1609:W1610"/>
    <mergeCell ref="W1611:W1612"/>
    <mergeCell ref="W1613:W1614"/>
    <mergeCell ref="P1628:W1628"/>
    <mergeCell ref="P1629:P1630"/>
    <mergeCell ref="Q1629:W1629"/>
    <mergeCell ref="P1631:W1631"/>
    <mergeCell ref="P1632:P1633"/>
    <mergeCell ref="Q1632:Q1633"/>
    <mergeCell ref="R1632:R1633"/>
    <mergeCell ref="W1632:W1633"/>
    <mergeCell ref="P1654:W1654"/>
    <mergeCell ref="Q1655:W1655"/>
    <mergeCell ref="P1657:W1657"/>
    <mergeCell ref="P1664:P1665"/>
    <mergeCell ref="Q1664:Q1665"/>
    <mergeCell ref="R1664:R1665"/>
    <mergeCell ref="W1664:W1665"/>
    <mergeCell ref="W1658:W1659"/>
    <mergeCell ref="P1660:W1660"/>
    <mergeCell ref="W1661:W1662"/>
    <mergeCell ref="P1663:W1663"/>
    <mergeCell ref="P1655:P1656"/>
    <mergeCell ref="P1658:P1659"/>
    <mergeCell ref="Q1658:Q1659"/>
    <mergeCell ref="R1658:R1659"/>
    <mergeCell ref="P1661:P1662"/>
    <mergeCell ref="Q1661:Q1662"/>
    <mergeCell ref="R1661:R1662"/>
    <mergeCell ref="Q1609:Q1610"/>
    <mergeCell ref="R1609:R1610"/>
    <mergeCell ref="P1611:P1612"/>
    <mergeCell ref="Q1670:Q1671"/>
    <mergeCell ref="R1670:R1671"/>
    <mergeCell ref="P1686:P1687"/>
    <mergeCell ref="Q1686:Q1687"/>
    <mergeCell ref="R1686:R1687"/>
    <mergeCell ref="W1686:W1687"/>
    <mergeCell ref="P1704:W1704"/>
    <mergeCell ref="Q1705:W1705"/>
    <mergeCell ref="P1707:W1707"/>
    <mergeCell ref="W1708:W1709"/>
    <mergeCell ref="W1710:W1711"/>
    <mergeCell ref="W1712:W1713"/>
    <mergeCell ref="P1714:W1714"/>
    <mergeCell ref="W1715:W1716"/>
    <mergeCell ref="W1717:W1718"/>
    <mergeCell ref="Q1678:Q1679"/>
    <mergeCell ref="R1678:R1679"/>
    <mergeCell ref="W1678:W1679"/>
    <mergeCell ref="P1678:P1679"/>
    <mergeCell ref="P1680:P1681"/>
    <mergeCell ref="Q1680:Q1681"/>
    <mergeCell ref="R1680:R1681"/>
    <mergeCell ref="P1683:P1684"/>
    <mergeCell ref="Q1683:Q1684"/>
    <mergeCell ref="R1683:R1684"/>
    <mergeCell ref="W1758:W1759"/>
    <mergeCell ref="P1724:W1724"/>
    <mergeCell ref="P1754:W1754"/>
    <mergeCell ref="P1755:P1756"/>
    <mergeCell ref="Q1755:W1755"/>
    <mergeCell ref="P1757:W1757"/>
    <mergeCell ref="P1758:P1759"/>
    <mergeCell ref="Q1758:Q1759"/>
    <mergeCell ref="P1666:P1667"/>
    <mergeCell ref="Q1666:Q1667"/>
    <mergeCell ref="R1666:R1667"/>
    <mergeCell ref="W1666:W1667"/>
    <mergeCell ref="Q1668:Q1669"/>
    <mergeCell ref="R1668:R1669"/>
    <mergeCell ref="W1668:W1669"/>
    <mergeCell ref="W1670:W1671"/>
    <mergeCell ref="P1672:W1672"/>
    <mergeCell ref="P1673:P1674"/>
    <mergeCell ref="Q1673:Q1674"/>
    <mergeCell ref="R1673:R1674"/>
    <mergeCell ref="W1673:W1674"/>
    <mergeCell ref="P1675:W1675"/>
    <mergeCell ref="W1680:W1681"/>
    <mergeCell ref="P1682:W1682"/>
    <mergeCell ref="W1683:W1684"/>
    <mergeCell ref="P1685:W1685"/>
    <mergeCell ref="P1676:P1677"/>
    <mergeCell ref="Q1676:Q1677"/>
    <mergeCell ref="R1676:R1677"/>
    <mergeCell ref="W1676:W1677"/>
    <mergeCell ref="P1668:P1669"/>
    <mergeCell ref="P1670:P1671"/>
    <mergeCell ref="W1719:W1720"/>
    <mergeCell ref="W1722:W1723"/>
    <mergeCell ref="W1725:W1726"/>
    <mergeCell ref="P1804:P1805"/>
    <mergeCell ref="P1806:P1807"/>
    <mergeCell ref="Q1806:Q1807"/>
    <mergeCell ref="R1806:R1807"/>
    <mergeCell ref="W1856:W1857"/>
    <mergeCell ref="P1858:W1858"/>
    <mergeCell ref="W1859:W1860"/>
    <mergeCell ref="P1853:P1854"/>
    <mergeCell ref="P1856:P1857"/>
    <mergeCell ref="Q1856:Q1857"/>
    <mergeCell ref="R1856:R1857"/>
    <mergeCell ref="P1859:P1860"/>
    <mergeCell ref="Q1859:Q1860"/>
    <mergeCell ref="R1859:R1860"/>
    <mergeCell ref="R1818:R1819"/>
    <mergeCell ref="P1852:W1852"/>
    <mergeCell ref="Q1853:W1853"/>
    <mergeCell ref="P1855:W1855"/>
    <mergeCell ref="Q1725:Q1726"/>
    <mergeCell ref="R1725:R1726"/>
    <mergeCell ref="P1719:P1720"/>
    <mergeCell ref="Q1719:Q1720"/>
    <mergeCell ref="R1719:R1720"/>
    <mergeCell ref="P1722:P1723"/>
    <mergeCell ref="Q1722:Q1723"/>
    <mergeCell ref="R1722:R1723"/>
    <mergeCell ref="P1725:P1726"/>
    <mergeCell ref="P1721:W1721"/>
    <mergeCell ref="R1758:R1759"/>
    <mergeCell ref="P1861:P1862"/>
    <mergeCell ref="Q1861:Q1862"/>
    <mergeCell ref="R1861:R1862"/>
    <mergeCell ref="W1861:W1862"/>
    <mergeCell ref="P1863:W1863"/>
    <mergeCell ref="P1864:P1865"/>
    <mergeCell ref="Q1864:Q1865"/>
    <mergeCell ref="R1864:R1865"/>
    <mergeCell ref="W1864:W1865"/>
    <mergeCell ref="Q1866:Q1867"/>
    <mergeCell ref="R1866:R1867"/>
    <mergeCell ref="W1866:W1867"/>
    <mergeCell ref="Q1876:Q1877"/>
    <mergeCell ref="R1876:R1877"/>
    <mergeCell ref="P1872:P1873"/>
    <mergeCell ref="Q1872:Q1873"/>
    <mergeCell ref="R1872:R1873"/>
    <mergeCell ref="P1874:P1875"/>
    <mergeCell ref="Q1874:Q1875"/>
    <mergeCell ref="R1874:R1875"/>
    <mergeCell ref="P1876:P1877"/>
    <mergeCell ref="P1866:P1867"/>
    <mergeCell ref="P1868:P1869"/>
    <mergeCell ref="Q1868:Q1869"/>
    <mergeCell ref="R1868:R1869"/>
    <mergeCell ref="P1870:P1871"/>
    <mergeCell ref="Q1870:Q1871"/>
    <mergeCell ref="R1870:R1871"/>
    <mergeCell ref="W1868:W1869"/>
    <mergeCell ref="W1870:W1871"/>
    <mergeCell ref="W1872:W1873"/>
    <mergeCell ref="W1874:W1875"/>
    <mergeCell ref="Q1883:Q1884"/>
    <mergeCell ref="R1883:R1884"/>
    <mergeCell ref="P1878:P1879"/>
    <mergeCell ref="Q1878:Q1879"/>
    <mergeCell ref="R1878:R1879"/>
    <mergeCell ref="P1880:P1881"/>
    <mergeCell ref="Q1880:Q1881"/>
    <mergeCell ref="R1880:R1881"/>
    <mergeCell ref="P1883:P1884"/>
    <mergeCell ref="Q1891:Q1892"/>
    <mergeCell ref="R1891:R1892"/>
    <mergeCell ref="P1894:P1895"/>
    <mergeCell ref="Q1894:Q1895"/>
    <mergeCell ref="R1894:R1895"/>
    <mergeCell ref="P1886:P1887"/>
    <mergeCell ref="Q1886:Q1887"/>
    <mergeCell ref="R1886:R1887"/>
    <mergeCell ref="P1889:P1890"/>
    <mergeCell ref="Q1889:Q1890"/>
    <mergeCell ref="R1889:R1890"/>
    <mergeCell ref="P1891:P1892"/>
    <mergeCell ref="W1876:W1877"/>
    <mergeCell ref="W1878:W1879"/>
    <mergeCell ref="P1882:W1882"/>
    <mergeCell ref="P1800:W1800"/>
    <mergeCell ref="P1801:P1802"/>
    <mergeCell ref="Q1801:W1801"/>
    <mergeCell ref="P1803:W1803"/>
    <mergeCell ref="Q1804:Q1805"/>
    <mergeCell ref="R1804:R1805"/>
    <mergeCell ref="W1804:W1805"/>
    <mergeCell ref="W1811:W1812"/>
    <mergeCell ref="W1813:W1814"/>
    <mergeCell ref="W1816:W1817"/>
    <mergeCell ref="W1818:W1819"/>
    <mergeCell ref="W1806:W1807"/>
    <mergeCell ref="P1808:W1808"/>
    <mergeCell ref="P1809:P1810"/>
    <mergeCell ref="Q1809:Q1810"/>
    <mergeCell ref="R1809:R1810"/>
    <mergeCell ref="W1809:W1810"/>
    <mergeCell ref="P1811:P1812"/>
    <mergeCell ref="P1815:W1815"/>
    <mergeCell ref="Q1811:Q1812"/>
    <mergeCell ref="R1811:R1812"/>
    <mergeCell ref="P1813:P1814"/>
    <mergeCell ref="Q1813:Q1814"/>
    <mergeCell ref="R1813:R1814"/>
    <mergeCell ref="Q1816:Q1817"/>
    <mergeCell ref="R1816:R1817"/>
    <mergeCell ref="P1816:P1817"/>
    <mergeCell ref="P1818:P1819"/>
    <mergeCell ref="Q1818:Q1819"/>
    <mergeCell ref="W1880:W1881"/>
    <mergeCell ref="W1883:W1884"/>
    <mergeCell ref="W1886:W1887"/>
    <mergeCell ref="W1889:W1890"/>
    <mergeCell ref="W1891:W1892"/>
    <mergeCell ref="W1894:W1895"/>
    <mergeCell ref="P1885:W1885"/>
    <mergeCell ref="P1888:W1888"/>
    <mergeCell ref="P1893:W1893"/>
    <mergeCell ref="W1453:W1454"/>
    <mergeCell ref="W1455:W1456"/>
    <mergeCell ref="W1457:W1458"/>
    <mergeCell ref="W1459:W1460"/>
    <mergeCell ref="W1461:W1462"/>
    <mergeCell ref="P1495:W1495"/>
    <mergeCell ref="P1496:P1497"/>
    <mergeCell ref="Q1496:W1496"/>
    <mergeCell ref="P1498:W1498"/>
    <mergeCell ref="P1499:P1500"/>
    <mergeCell ref="Q1499:Q1500"/>
    <mergeCell ref="R1499:R1500"/>
    <mergeCell ref="W1499:W1500"/>
    <mergeCell ref="P1501:P1502"/>
    <mergeCell ref="W1501:W1502"/>
    <mergeCell ref="Q1501:Q1502"/>
    <mergeCell ref="R1501:R1502"/>
    <mergeCell ref="P1503:W1503"/>
    <mergeCell ref="P1504:P1505"/>
    <mergeCell ref="Q1504:Q1505"/>
    <mergeCell ref="R1504:R1505"/>
    <mergeCell ref="W1504:W1505"/>
    <mergeCell ref="P1506:P1507"/>
    <mergeCell ref="Q1506:Q1507"/>
    <mergeCell ref="R1506:R1507"/>
    <mergeCell ref="W1506:W1507"/>
    <mergeCell ref="Q1508:Q1509"/>
    <mergeCell ref="R1508:R1509"/>
    <mergeCell ref="W1508:W1509"/>
    <mergeCell ref="W1395:W1396"/>
    <mergeCell ref="W1397:W1398"/>
    <mergeCell ref="P1399:W1399"/>
    <mergeCell ref="P1389:W1389"/>
    <mergeCell ref="P1390:P1391"/>
    <mergeCell ref="Q1390:W1390"/>
    <mergeCell ref="P1392:W1392"/>
    <mergeCell ref="Q1393:Q1394"/>
    <mergeCell ref="R1393:R1394"/>
    <mergeCell ref="W1393:W1394"/>
    <mergeCell ref="P1400:P1401"/>
    <mergeCell ref="Q1400:Q1401"/>
    <mergeCell ref="R1400:R1401"/>
    <mergeCell ref="W1400:W1401"/>
    <mergeCell ref="P1393:P1394"/>
    <mergeCell ref="P1395:P1396"/>
    <mergeCell ref="Q1395:Q1396"/>
    <mergeCell ref="R1395:R1396"/>
    <mergeCell ref="P1397:P1398"/>
    <mergeCell ref="Q1397:Q1398"/>
    <mergeCell ref="R1397:R1398"/>
    <mergeCell ref="W1402:W1403"/>
    <mergeCell ref="W1405:W1406"/>
    <mergeCell ref="W1407:W1408"/>
    <mergeCell ref="P1402:P1403"/>
    <mergeCell ref="Q1402:Q1403"/>
    <mergeCell ref="P1548:P1549"/>
    <mergeCell ref="P1551:P1552"/>
    <mergeCell ref="Q1551:Q1552"/>
    <mergeCell ref="R1551:R1552"/>
    <mergeCell ref="P1553:P1554"/>
    <mergeCell ref="Q1553:Q1554"/>
    <mergeCell ref="R1553:R1554"/>
    <mergeCell ref="W1556:W1557"/>
    <mergeCell ref="W1559:W1560"/>
    <mergeCell ref="P1556:P1557"/>
    <mergeCell ref="Q1556:Q1557"/>
    <mergeCell ref="R1556:R1557"/>
    <mergeCell ref="P1558:W1558"/>
    <mergeCell ref="Q1559:Q1560"/>
    <mergeCell ref="R1559:R1560"/>
    <mergeCell ref="R1526:R1527"/>
    <mergeCell ref="P1529:P1530"/>
    <mergeCell ref="Q1529:Q1530"/>
    <mergeCell ref="R1529:R1530"/>
    <mergeCell ref="W1529:W1530"/>
    <mergeCell ref="P1547:W1547"/>
    <mergeCell ref="Q1548:W1548"/>
    <mergeCell ref="P1550:W1550"/>
    <mergeCell ref="Q1717:Q1718"/>
    <mergeCell ref="R1717:R1718"/>
    <mergeCell ref="P1712:P1713"/>
    <mergeCell ref="Q1712:Q1713"/>
    <mergeCell ref="R1712:R1713"/>
    <mergeCell ref="P1715:P1716"/>
    <mergeCell ref="Q1715:Q1716"/>
    <mergeCell ref="R1715:R1716"/>
    <mergeCell ref="P1717:P1718"/>
    <mergeCell ref="P1561:W1561"/>
    <mergeCell ref="P1508:P1509"/>
    <mergeCell ref="P1510:P1511"/>
    <mergeCell ref="Q1510:Q1511"/>
    <mergeCell ref="R1510:R1511"/>
    <mergeCell ref="W1510:W1511"/>
    <mergeCell ref="P1512:W1512"/>
    <mergeCell ref="P1513:P1514"/>
    <mergeCell ref="W1513:W1514"/>
    <mergeCell ref="P1515:W1515"/>
    <mergeCell ref="P1516:P1517"/>
    <mergeCell ref="Q1516:Q1517"/>
    <mergeCell ref="R1516:R1517"/>
    <mergeCell ref="W1516:W1517"/>
    <mergeCell ref="P1518:W1518"/>
    <mergeCell ref="W1523:W1524"/>
    <mergeCell ref="P1525:W1525"/>
    <mergeCell ref="W1526:W1527"/>
    <mergeCell ref="P1528:W1528"/>
    <mergeCell ref="P1519:P1520"/>
    <mergeCell ref="Q1519:Q1520"/>
    <mergeCell ref="R1519:R1520"/>
    <mergeCell ref="W1519:W1520"/>
    <mergeCell ref="P42:P43"/>
    <mergeCell ref="R21:R22"/>
    <mergeCell ref="P23:P24"/>
    <mergeCell ref="Q23:Q24"/>
    <mergeCell ref="W1562:W1563"/>
    <mergeCell ref="W1564:W1565"/>
    <mergeCell ref="W1566:W1567"/>
    <mergeCell ref="W1568:W1569"/>
    <mergeCell ref="P1570:W1570"/>
    <mergeCell ref="W1571:W1572"/>
    <mergeCell ref="P1573:W1573"/>
    <mergeCell ref="P1705:P1706"/>
    <mergeCell ref="P1708:P1709"/>
    <mergeCell ref="Q1708:Q1709"/>
    <mergeCell ref="R1708:R1709"/>
    <mergeCell ref="P1710:P1711"/>
    <mergeCell ref="Q1710:Q1711"/>
    <mergeCell ref="R1710:R1711"/>
    <mergeCell ref="Q1521:Q1522"/>
    <mergeCell ref="R1521:R1522"/>
    <mergeCell ref="W1521:W1522"/>
    <mergeCell ref="P1521:P1522"/>
    <mergeCell ref="P1523:P1524"/>
    <mergeCell ref="Q1523:Q1524"/>
    <mergeCell ref="R1523:R1524"/>
    <mergeCell ref="P1526:P1527"/>
    <mergeCell ref="Q1526:Q1527"/>
    <mergeCell ref="Q1513:Q1514"/>
    <mergeCell ref="R1513:R1514"/>
    <mergeCell ref="W1551:W1552"/>
    <mergeCell ref="W1553:W1554"/>
    <mergeCell ref="P1555:W1555"/>
    <mergeCell ref="P85:P86"/>
    <mergeCell ref="P88:P89"/>
    <mergeCell ref="P90:P91"/>
    <mergeCell ref="P92:P93"/>
    <mergeCell ref="P94:P95"/>
    <mergeCell ref="P96:P97"/>
    <mergeCell ref="P102:P103"/>
    <mergeCell ref="P105:P106"/>
    <mergeCell ref="P14:P15"/>
    <mergeCell ref="Q14:Q15"/>
    <mergeCell ref="R14:R15"/>
    <mergeCell ref="W14:W15"/>
    <mergeCell ref="P16:P17"/>
    <mergeCell ref="Q16:Q17"/>
    <mergeCell ref="R16:R17"/>
    <mergeCell ref="W16:W17"/>
    <mergeCell ref="P18:W18"/>
    <mergeCell ref="P19:P20"/>
    <mergeCell ref="Q19:Q20"/>
    <mergeCell ref="R19:R20"/>
    <mergeCell ref="W19:W20"/>
    <mergeCell ref="P32:W32"/>
    <mergeCell ref="W40:W41"/>
    <mergeCell ref="W42:W43"/>
    <mergeCell ref="Q38:Q39"/>
    <mergeCell ref="R38:R39"/>
    <mergeCell ref="W38:W39"/>
    <mergeCell ref="Q40:Q41"/>
    <mergeCell ref="R40:R41"/>
    <mergeCell ref="Q42:Q43"/>
    <mergeCell ref="R42:R43"/>
    <mergeCell ref="P21:P22"/>
    <mergeCell ref="P164:P165"/>
    <mergeCell ref="P166:P167"/>
    <mergeCell ref="P114:W114"/>
    <mergeCell ref="Q115:Q116"/>
    <mergeCell ref="R115:R116"/>
    <mergeCell ref="Q117:Q118"/>
    <mergeCell ref="R117:R118"/>
    <mergeCell ref="Q119:Q120"/>
    <mergeCell ref="R119:R120"/>
    <mergeCell ref="Q121:Q122"/>
    <mergeCell ref="R121:R122"/>
    <mergeCell ref="P123:W123"/>
    <mergeCell ref="R124:R125"/>
    <mergeCell ref="W124:W125"/>
    <mergeCell ref="P132:W132"/>
    <mergeCell ref="Q124:Q125"/>
    <mergeCell ref="Q126:Q127"/>
    <mergeCell ref="W7:W8"/>
    <mergeCell ref="W9:W10"/>
    <mergeCell ref="P11:W11"/>
    <mergeCell ref="P1:W1"/>
    <mergeCell ref="P2:P3"/>
    <mergeCell ref="Q2:W2"/>
    <mergeCell ref="P4:W4"/>
    <mergeCell ref="Q5:Q6"/>
    <mergeCell ref="R5:R6"/>
    <mergeCell ref="W5:W6"/>
    <mergeCell ref="P12:P13"/>
    <mergeCell ref="Q12:Q13"/>
    <mergeCell ref="R12:R13"/>
    <mergeCell ref="W12:W13"/>
    <mergeCell ref="P5:P6"/>
    <mergeCell ref="P7:P8"/>
    <mergeCell ref="Q7:Q8"/>
    <mergeCell ref="R7:R8"/>
    <mergeCell ref="P9:P10"/>
    <mergeCell ref="Q9:Q10"/>
    <mergeCell ref="R9:R10"/>
    <mergeCell ref="Q88:Q89"/>
    <mergeCell ref="R88:R89"/>
    <mergeCell ref="W88:W89"/>
    <mergeCell ref="Q85:Q86"/>
    <mergeCell ref="R85:R86"/>
    <mergeCell ref="W85:W86"/>
    <mergeCell ref="P87:W87"/>
    <mergeCell ref="P168:P169"/>
    <mergeCell ref="P170:P171"/>
    <mergeCell ref="P173:P174"/>
    <mergeCell ref="P135:P136"/>
    <mergeCell ref="P137:P138"/>
    <mergeCell ref="P140:P141"/>
    <mergeCell ref="P142:P143"/>
    <mergeCell ref="P151:P152"/>
    <mergeCell ref="P154:P155"/>
    <mergeCell ref="P156:P157"/>
    <mergeCell ref="P107:P108"/>
    <mergeCell ref="P109:P110"/>
    <mergeCell ref="P112:P113"/>
    <mergeCell ref="P115:P116"/>
    <mergeCell ref="P117:P118"/>
    <mergeCell ref="P119:P120"/>
    <mergeCell ref="P121:P122"/>
    <mergeCell ref="P124:P125"/>
    <mergeCell ref="P126:P127"/>
    <mergeCell ref="P128:P129"/>
    <mergeCell ref="P130:P131"/>
    <mergeCell ref="P133:P134"/>
    <mergeCell ref="P158:P159"/>
    <mergeCell ref="P160:P161"/>
    <mergeCell ref="P162:P163"/>
    <mergeCell ref="P81:W81"/>
    <mergeCell ref="Q82:W82"/>
    <mergeCell ref="P84:W84"/>
    <mergeCell ref="R23:R24"/>
    <mergeCell ref="W21:W22"/>
    <mergeCell ref="W23:W24"/>
    <mergeCell ref="Q33:W33"/>
    <mergeCell ref="P35:W35"/>
    <mergeCell ref="Q36:Q37"/>
    <mergeCell ref="R36:R37"/>
    <mergeCell ref="W36:W37"/>
    <mergeCell ref="Q44:Q45"/>
    <mergeCell ref="R44:R45"/>
    <mergeCell ref="W44:W45"/>
    <mergeCell ref="Q46:Q47"/>
    <mergeCell ref="R46:R47"/>
    <mergeCell ref="W46:W47"/>
    <mergeCell ref="P48:W48"/>
    <mergeCell ref="Q21:Q22"/>
    <mergeCell ref="P44:P45"/>
    <mergeCell ref="P46:P47"/>
    <mergeCell ref="P49:P50"/>
    <mergeCell ref="P60:P61"/>
    <mergeCell ref="P63:P64"/>
    <mergeCell ref="P65:P66"/>
    <mergeCell ref="P67:P68"/>
    <mergeCell ref="P69:P70"/>
    <mergeCell ref="P82:P83"/>
    <mergeCell ref="P33:P34"/>
    <mergeCell ref="P36:P37"/>
    <mergeCell ref="P38:P39"/>
    <mergeCell ref="P40:P41"/>
    <mergeCell ref="R63:R64"/>
    <mergeCell ref="W63:W64"/>
    <mergeCell ref="Q49:Q50"/>
    <mergeCell ref="R49:R50"/>
    <mergeCell ref="W49:W50"/>
    <mergeCell ref="P59:W59"/>
    <mergeCell ref="Q60:W60"/>
    <mergeCell ref="P62:W62"/>
    <mergeCell ref="Q63:Q64"/>
    <mergeCell ref="W67:W68"/>
    <mergeCell ref="W69:W70"/>
    <mergeCell ref="Q65:Q66"/>
    <mergeCell ref="R65:R66"/>
    <mergeCell ref="W65:W66"/>
    <mergeCell ref="Q67:Q68"/>
    <mergeCell ref="R67:R68"/>
    <mergeCell ref="Q69:Q70"/>
    <mergeCell ref="R69:R70"/>
    <mergeCell ref="W90:W91"/>
    <mergeCell ref="W92:W93"/>
    <mergeCell ref="W94:W95"/>
    <mergeCell ref="W96:W97"/>
    <mergeCell ref="W105:W106"/>
    <mergeCell ref="W107:W108"/>
    <mergeCell ref="W109:W110"/>
    <mergeCell ref="W112:W113"/>
    <mergeCell ref="Q105:Q106"/>
    <mergeCell ref="R105:R106"/>
    <mergeCell ref="Q107:Q108"/>
    <mergeCell ref="R107:R108"/>
    <mergeCell ref="Q109:Q110"/>
    <mergeCell ref="R109:R110"/>
    <mergeCell ref="P111:W111"/>
    <mergeCell ref="Q112:Q113"/>
    <mergeCell ref="R112:R113"/>
    <mergeCell ref="Q90:Q91"/>
    <mergeCell ref="R90:R91"/>
    <mergeCell ref="Q92:Q93"/>
    <mergeCell ref="R92:R93"/>
    <mergeCell ref="Q94:Q95"/>
    <mergeCell ref="R94:R95"/>
    <mergeCell ref="Q96:Q97"/>
    <mergeCell ref="R96:R97"/>
    <mergeCell ref="P101:W101"/>
    <mergeCell ref="Q102:W102"/>
    <mergeCell ref="P104:W104"/>
    <mergeCell ref="R126:R127"/>
    <mergeCell ref="Q128:Q129"/>
    <mergeCell ref="R128:R129"/>
    <mergeCell ref="Q130:Q131"/>
    <mergeCell ref="R130:R131"/>
    <mergeCell ref="W133:W134"/>
    <mergeCell ref="W135:W136"/>
    <mergeCell ref="W137:W138"/>
    <mergeCell ref="W140:W141"/>
    <mergeCell ref="W142:W143"/>
    <mergeCell ref="W115:W116"/>
    <mergeCell ref="W117:W118"/>
    <mergeCell ref="W119:W120"/>
    <mergeCell ref="W121:W122"/>
    <mergeCell ref="W126:W127"/>
    <mergeCell ref="W128:W129"/>
    <mergeCell ref="W130:W131"/>
    <mergeCell ref="Q133:Q134"/>
    <mergeCell ref="R133:R134"/>
    <mergeCell ref="Q135:Q136"/>
    <mergeCell ref="R135:R136"/>
    <mergeCell ref="Q137:Q138"/>
    <mergeCell ref="R137:R138"/>
    <mergeCell ref="P139:W139"/>
    <mergeCell ref="Q140:Q141"/>
    <mergeCell ref="R140:R141"/>
    <mergeCell ref="Q142:Q143"/>
    <mergeCell ref="R142:R143"/>
    <mergeCell ref="P150:W150"/>
    <mergeCell ref="Q151:W151"/>
    <mergeCell ref="P153:W153"/>
    <mergeCell ref="P351:W351"/>
    <mergeCell ref="Q352:W352"/>
    <mergeCell ref="W305:W306"/>
    <mergeCell ref="W307:W308"/>
    <mergeCell ref="P309:P310"/>
    <mergeCell ref="Q309:Q310"/>
    <mergeCell ref="R309:R310"/>
    <mergeCell ref="W309:W310"/>
    <mergeCell ref="P354:W354"/>
    <mergeCell ref="P201:P202"/>
    <mergeCell ref="Q201:Q202"/>
    <mergeCell ref="R201:R202"/>
    <mergeCell ref="W201:W202"/>
    <mergeCell ref="Q203:Q204"/>
    <mergeCell ref="R203:R204"/>
    <mergeCell ref="W203:W204"/>
    <mergeCell ref="Q210:Q211"/>
    <mergeCell ref="R210:R211"/>
    <mergeCell ref="W205:W206"/>
    <mergeCell ref="P207:W207"/>
    <mergeCell ref="P208:P209"/>
    <mergeCell ref="Q208:Q209"/>
    <mergeCell ref="R208:R209"/>
    <mergeCell ref="W208:W209"/>
    <mergeCell ref="P210:P211"/>
    <mergeCell ref="R251:R252"/>
    <mergeCell ref="W251:W252"/>
    <mergeCell ref="W210:W211"/>
    <mergeCell ref="P247:W247"/>
    <mergeCell ref="W359:W360"/>
    <mergeCell ref="W361:W362"/>
    <mergeCell ref="W363:W364"/>
    <mergeCell ref="P262:P263"/>
    <mergeCell ref="Q262:Q263"/>
    <mergeCell ref="R262:R263"/>
    <mergeCell ref="W262:W263"/>
    <mergeCell ref="P264:P265"/>
    <mergeCell ref="Q264:Q265"/>
    <mergeCell ref="R264:R265"/>
    <mergeCell ref="W264:W265"/>
    <mergeCell ref="P297:W297"/>
    <mergeCell ref="P298:P299"/>
    <mergeCell ref="Q298:W298"/>
    <mergeCell ref="P300:W300"/>
    <mergeCell ref="P301:P302"/>
    <mergeCell ref="Q301:Q302"/>
    <mergeCell ref="Q305:Q306"/>
    <mergeCell ref="W365:W366"/>
    <mergeCell ref="W367:W368"/>
    <mergeCell ref="P423:W423"/>
    <mergeCell ref="Q424:W424"/>
    <mergeCell ref="P426:W426"/>
    <mergeCell ref="W427:W428"/>
    <mergeCell ref="W429:W430"/>
    <mergeCell ref="W431:W432"/>
    <mergeCell ref="W433:W434"/>
    <mergeCell ref="W435:W436"/>
    <mergeCell ref="W437:W438"/>
    <mergeCell ref="P441:W441"/>
    <mergeCell ref="Q381:Q382"/>
    <mergeCell ref="R381:R382"/>
    <mergeCell ref="P377:P378"/>
    <mergeCell ref="Q377:Q378"/>
    <mergeCell ref="R377:R378"/>
    <mergeCell ref="P379:P380"/>
    <mergeCell ref="Q379:Q380"/>
    <mergeCell ref="R379:R380"/>
    <mergeCell ref="P381:P382"/>
    <mergeCell ref="P383:P384"/>
    <mergeCell ref="Q383:Q384"/>
    <mergeCell ref="R383:R384"/>
    <mergeCell ref="P385:P386"/>
    <mergeCell ref="Q385:Q386"/>
    <mergeCell ref="R385:R386"/>
    <mergeCell ref="P387:P388"/>
    <mergeCell ref="Q387:Q388"/>
    <mergeCell ref="R387:R388"/>
    <mergeCell ref="P403:W403"/>
    <mergeCell ref="P404:P405"/>
    <mergeCell ref="Q404:W404"/>
    <mergeCell ref="P406:W406"/>
    <mergeCell ref="P407:P408"/>
    <mergeCell ref="Q407:Q408"/>
    <mergeCell ref="R407:R408"/>
    <mergeCell ref="P409:P410"/>
    <mergeCell ref="Q409:Q410"/>
    <mergeCell ref="R409:R410"/>
    <mergeCell ref="Q411:Q412"/>
    <mergeCell ref="R411:R412"/>
    <mergeCell ref="W407:W408"/>
    <mergeCell ref="W409:W410"/>
    <mergeCell ref="W411:W412"/>
    <mergeCell ref="W413:W414"/>
    <mergeCell ref="W415:W416"/>
    <mergeCell ref="W417:W418"/>
    <mergeCell ref="W419:W420"/>
    <mergeCell ref="P411:P412"/>
    <mergeCell ref="P413:P414"/>
    <mergeCell ref="Q413:Q414"/>
    <mergeCell ref="R413:R414"/>
    <mergeCell ref="P415:P416"/>
    <mergeCell ref="Q415:Q416"/>
    <mergeCell ref="R415:R416"/>
    <mergeCell ref="P417:P418"/>
    <mergeCell ref="Q417:Q418"/>
    <mergeCell ref="R417:R418"/>
    <mergeCell ref="P419:P420"/>
    <mergeCell ref="Q419:Q420"/>
    <mergeCell ref="R419:R420"/>
    <mergeCell ref="W439:W440"/>
    <mergeCell ref="W442:W443"/>
    <mergeCell ref="Q444:Q445"/>
    <mergeCell ref="R444:R445"/>
    <mergeCell ref="P439:P440"/>
    <mergeCell ref="Q439:Q440"/>
    <mergeCell ref="R439:R440"/>
    <mergeCell ref="P442:P443"/>
    <mergeCell ref="Q442:Q443"/>
    <mergeCell ref="R442:R443"/>
    <mergeCell ref="P444:P445"/>
    <mergeCell ref="Q456:Q457"/>
    <mergeCell ref="R456:R457"/>
    <mergeCell ref="P452:P453"/>
    <mergeCell ref="Q452:Q453"/>
    <mergeCell ref="R452:R453"/>
    <mergeCell ref="P454:P455"/>
    <mergeCell ref="Q454:Q455"/>
    <mergeCell ref="R454:R455"/>
    <mergeCell ref="P456:P457"/>
    <mergeCell ref="Q433:Q434"/>
    <mergeCell ref="R433:R434"/>
    <mergeCell ref="P435:P436"/>
    <mergeCell ref="Q435:Q436"/>
    <mergeCell ref="R435:R436"/>
    <mergeCell ref="P437:P438"/>
    <mergeCell ref="Q463:Q464"/>
    <mergeCell ref="R463:R464"/>
    <mergeCell ref="P459:P460"/>
    <mergeCell ref="Q459:Q460"/>
    <mergeCell ref="R459:R460"/>
    <mergeCell ref="P461:P462"/>
    <mergeCell ref="Q461:Q462"/>
    <mergeCell ref="R461:R462"/>
    <mergeCell ref="P463:P464"/>
    <mergeCell ref="Q469:Q470"/>
    <mergeCell ref="R469:R470"/>
    <mergeCell ref="P465:P466"/>
    <mergeCell ref="Q465:Q466"/>
    <mergeCell ref="R465:R466"/>
    <mergeCell ref="P467:P468"/>
    <mergeCell ref="Q467:Q468"/>
    <mergeCell ref="R467:R468"/>
    <mergeCell ref="P469:P470"/>
    <mergeCell ref="Q476:Q477"/>
    <mergeCell ref="R476:R477"/>
    <mergeCell ref="P471:P472"/>
    <mergeCell ref="Q471:Q472"/>
    <mergeCell ref="R471:R472"/>
    <mergeCell ref="P474:P475"/>
    <mergeCell ref="Q474:Q475"/>
    <mergeCell ref="R474:R475"/>
    <mergeCell ref="P476:P477"/>
    <mergeCell ref="P502:P503"/>
    <mergeCell ref="Q502:Q503"/>
    <mergeCell ref="R502:R503"/>
    <mergeCell ref="P504:P505"/>
    <mergeCell ref="Q504:Q505"/>
    <mergeCell ref="R504:R505"/>
    <mergeCell ref="P506:W506"/>
    <mergeCell ref="P507:P508"/>
    <mergeCell ref="Q507:Q508"/>
    <mergeCell ref="R507:R508"/>
    <mergeCell ref="R493:R494"/>
    <mergeCell ref="Q499:Q500"/>
    <mergeCell ref="R499:R500"/>
    <mergeCell ref="P501:W501"/>
    <mergeCell ref="P495:P496"/>
    <mergeCell ref="Q495:Q496"/>
    <mergeCell ref="R495:R496"/>
    <mergeCell ref="P497:P498"/>
    <mergeCell ref="Q497:Q498"/>
    <mergeCell ref="R497:R498"/>
    <mergeCell ref="P499:P500"/>
    <mergeCell ref="P536:W536"/>
    <mergeCell ref="P537:P538"/>
    <mergeCell ref="Q537:W537"/>
    <mergeCell ref="P539:W539"/>
    <mergeCell ref="P446:P447"/>
    <mergeCell ref="Q446:Q447"/>
    <mergeCell ref="R446:R447"/>
    <mergeCell ref="P448:P449"/>
    <mergeCell ref="Q448:Q449"/>
    <mergeCell ref="R448:R449"/>
    <mergeCell ref="P450:P451"/>
    <mergeCell ref="W491:W492"/>
    <mergeCell ref="W493:W494"/>
    <mergeCell ref="W495:W496"/>
    <mergeCell ref="W497:W498"/>
    <mergeCell ref="W499:W500"/>
    <mergeCell ref="W502:W503"/>
    <mergeCell ref="W504:W505"/>
    <mergeCell ref="W507:W508"/>
    <mergeCell ref="Q450:Q451"/>
    <mergeCell ref="R450:R451"/>
    <mergeCell ref="P458:W458"/>
    <mergeCell ref="P473:W473"/>
    <mergeCell ref="P487:W487"/>
    <mergeCell ref="Q488:W488"/>
    <mergeCell ref="P490:W490"/>
    <mergeCell ref="P488:P489"/>
    <mergeCell ref="P491:P492"/>
    <mergeCell ref="Q491:Q492"/>
    <mergeCell ref="R491:R492"/>
    <mergeCell ref="P493:P494"/>
    <mergeCell ref="Q493:Q494"/>
    <mergeCell ref="W544:W545"/>
    <mergeCell ref="W546:W547"/>
    <mergeCell ref="Q154:Q155"/>
    <mergeCell ref="R154:R155"/>
    <mergeCell ref="W154:W155"/>
    <mergeCell ref="Q156:Q157"/>
    <mergeCell ref="R156:R157"/>
    <mergeCell ref="Q158:Q159"/>
    <mergeCell ref="R158:R159"/>
    <mergeCell ref="Q166:Q167"/>
    <mergeCell ref="Q168:Q169"/>
    <mergeCell ref="Q170:Q171"/>
    <mergeCell ref="Q173:Q174"/>
    <mergeCell ref="R173:R174"/>
    <mergeCell ref="Q160:Q161"/>
    <mergeCell ref="R160:R161"/>
    <mergeCell ref="Q162:Q163"/>
    <mergeCell ref="R162:R163"/>
    <mergeCell ref="Q164:Q165"/>
    <mergeCell ref="R164:R165"/>
    <mergeCell ref="R166:R167"/>
    <mergeCell ref="W170:W171"/>
    <mergeCell ref="W173:W174"/>
    <mergeCell ref="W156:W157"/>
    <mergeCell ref="W158:W159"/>
    <mergeCell ref="W160:W161"/>
    <mergeCell ref="W162:W163"/>
    <mergeCell ref="W164:W165"/>
    <mergeCell ref="W166:W167"/>
    <mergeCell ref="W168:W169"/>
    <mergeCell ref="R168:R169"/>
    <mergeCell ref="R170:R171"/>
    <mergeCell ref="P172:W172"/>
    <mergeCell ref="P197:W197"/>
    <mergeCell ref="P198:P199"/>
    <mergeCell ref="Q198:W198"/>
    <mergeCell ref="P200:W200"/>
    <mergeCell ref="P203:P204"/>
    <mergeCell ref="P205:P206"/>
    <mergeCell ref="Q205:Q206"/>
    <mergeCell ref="R205:R206"/>
    <mergeCell ref="W257:W258"/>
    <mergeCell ref="W259:W260"/>
    <mergeCell ref="P261:W261"/>
    <mergeCell ref="P255:P256"/>
    <mergeCell ref="P257:P258"/>
    <mergeCell ref="Q257:Q258"/>
    <mergeCell ref="R257:R258"/>
    <mergeCell ref="P259:P260"/>
    <mergeCell ref="Q259:Q260"/>
    <mergeCell ref="R259:R260"/>
    <mergeCell ref="P248:P249"/>
    <mergeCell ref="Q248:W248"/>
    <mergeCell ref="P250:W250"/>
    <mergeCell ref="P251:P252"/>
    <mergeCell ref="Q251:Q252"/>
    <mergeCell ref="P253:P254"/>
    <mergeCell ref="Q253:Q254"/>
    <mergeCell ref="R253:R254"/>
    <mergeCell ref="W253:W254"/>
    <mergeCell ref="Q255:Q256"/>
    <mergeCell ref="R255:R256"/>
    <mergeCell ref="W255:W256"/>
    <mergeCell ref="R305:R306"/>
    <mergeCell ref="P307:P308"/>
    <mergeCell ref="Q307:Q308"/>
    <mergeCell ref="R307:R308"/>
    <mergeCell ref="R301:R302"/>
    <mergeCell ref="W301:W302"/>
    <mergeCell ref="P303:P304"/>
    <mergeCell ref="Q303:Q304"/>
    <mergeCell ref="R303:R304"/>
    <mergeCell ref="W303:W304"/>
    <mergeCell ref="P305:P306"/>
    <mergeCell ref="P352:P353"/>
    <mergeCell ref="P355:P356"/>
    <mergeCell ref="Q355:Q356"/>
    <mergeCell ref="R355:R356"/>
    <mergeCell ref="P357:P358"/>
    <mergeCell ref="Q357:Q358"/>
    <mergeCell ref="R357:R358"/>
    <mergeCell ref="W355:W356"/>
    <mergeCell ref="W357:W358"/>
    <mergeCell ref="Q363:Q364"/>
    <mergeCell ref="R363:R364"/>
    <mergeCell ref="P359:P360"/>
    <mergeCell ref="Q359:Q360"/>
    <mergeCell ref="R359:R360"/>
    <mergeCell ref="P361:P362"/>
    <mergeCell ref="Q361:Q362"/>
    <mergeCell ref="R361:R362"/>
    <mergeCell ref="P363:P364"/>
    <mergeCell ref="Q369:Q370"/>
    <mergeCell ref="R369:R370"/>
    <mergeCell ref="P365:P366"/>
    <mergeCell ref="Q365:Q366"/>
    <mergeCell ref="R365:R366"/>
    <mergeCell ref="P367:P368"/>
    <mergeCell ref="Q367:Q368"/>
    <mergeCell ref="R367:R368"/>
    <mergeCell ref="P369:P370"/>
    <mergeCell ref="W463:W464"/>
    <mergeCell ref="W465:W466"/>
    <mergeCell ref="Q375:Q376"/>
    <mergeCell ref="R375:R376"/>
    <mergeCell ref="P371:P372"/>
    <mergeCell ref="Q371:Q372"/>
    <mergeCell ref="R371:R372"/>
    <mergeCell ref="P373:P374"/>
    <mergeCell ref="Q373:Q374"/>
    <mergeCell ref="R373:R374"/>
    <mergeCell ref="P375:P376"/>
    <mergeCell ref="W369:W370"/>
    <mergeCell ref="W371:W372"/>
    <mergeCell ref="W373:W374"/>
    <mergeCell ref="W375:W376"/>
    <mergeCell ref="W377:W378"/>
    <mergeCell ref="W379:W380"/>
    <mergeCell ref="W381:W382"/>
    <mergeCell ref="W383:W384"/>
    <mergeCell ref="P424:P425"/>
    <mergeCell ref="Q431:Q432"/>
    <mergeCell ref="R431:R432"/>
    <mergeCell ref="P427:P428"/>
    <mergeCell ref="Q427:Q428"/>
    <mergeCell ref="R427:R428"/>
    <mergeCell ref="P429:P430"/>
    <mergeCell ref="Q429:Q430"/>
    <mergeCell ref="R429:R430"/>
    <mergeCell ref="P431:P432"/>
    <mergeCell ref="Q437:Q438"/>
    <mergeCell ref="R437:R438"/>
    <mergeCell ref="P433:P434"/>
    <mergeCell ref="P603:P604"/>
    <mergeCell ref="Q603:Q604"/>
    <mergeCell ref="R603:R604"/>
    <mergeCell ref="P605:P606"/>
    <mergeCell ref="Q605:Q606"/>
    <mergeCell ref="R605:R606"/>
    <mergeCell ref="P607:P608"/>
    <mergeCell ref="Q613:Q614"/>
    <mergeCell ref="R613:R614"/>
    <mergeCell ref="P609:P610"/>
    <mergeCell ref="Q609:Q610"/>
    <mergeCell ref="R609:R610"/>
    <mergeCell ref="P611:P612"/>
    <mergeCell ref="Q611:Q612"/>
    <mergeCell ref="R611:R612"/>
    <mergeCell ref="P613:P614"/>
    <mergeCell ref="W385:W386"/>
    <mergeCell ref="W387:W388"/>
    <mergeCell ref="W444:W445"/>
    <mergeCell ref="W446:W447"/>
    <mergeCell ref="W448:W449"/>
    <mergeCell ref="W450:W451"/>
    <mergeCell ref="W467:W468"/>
    <mergeCell ref="W469:W470"/>
    <mergeCell ref="W471:W472"/>
    <mergeCell ref="W474:W475"/>
    <mergeCell ref="W476:W477"/>
    <mergeCell ref="W452:W453"/>
    <mergeCell ref="W454:W455"/>
    <mergeCell ref="W456:W457"/>
    <mergeCell ref="W459:W460"/>
    <mergeCell ref="W461:W462"/>
    <mergeCell ref="Q1127:Q1128"/>
    <mergeCell ref="R1127:R1128"/>
    <mergeCell ref="P1123:P1124"/>
    <mergeCell ref="Q1123:Q1124"/>
    <mergeCell ref="R1123:R1124"/>
    <mergeCell ref="P1125:P1126"/>
    <mergeCell ref="Q1125:Q1126"/>
    <mergeCell ref="R1125:R1126"/>
    <mergeCell ref="P1127:P1128"/>
    <mergeCell ref="P1142:P1143"/>
    <mergeCell ref="Q1142:Q1143"/>
    <mergeCell ref="R1142:R1143"/>
    <mergeCell ref="P1145:P1146"/>
    <mergeCell ref="Q1145:Q1146"/>
    <mergeCell ref="R1145:R1146"/>
    <mergeCell ref="Q607:Q608"/>
    <mergeCell ref="R607:R608"/>
    <mergeCell ref="P1005:P1006"/>
    <mergeCell ref="Q1005:Q1006"/>
    <mergeCell ref="R1005:R1006"/>
    <mergeCell ref="P1129:P1130"/>
    <mergeCell ref="P1132:P1133"/>
    <mergeCell ref="P1134:P1135"/>
    <mergeCell ref="P1111:P1112"/>
    <mergeCell ref="P1051:P1052"/>
    <mergeCell ref="P1053:P1054"/>
    <mergeCell ref="P957:P958"/>
    <mergeCell ref="P960:P961"/>
    <mergeCell ref="Q960:Q961"/>
    <mergeCell ref="R960:R961"/>
    <mergeCell ref="P999:W999"/>
    <mergeCell ref="W1000:W1001"/>
  </mergeCells>
  <conditionalFormatting sqref="P4 P11 P18 P35 P48 P62 P84 P87 P104 P111 P114 P123 P132 P139 P153 P172 P200 P207 P250 P261 P300 P354 P406 P426 P441 P458 P473 P490 P501 P506 P539 P600 P656 P663 P690 P708 P713 P761 P764 P771 P774 P777 P822 P825 P876 P883 P900 P938 P945 P959 P962 P965 P996 P999 P1004 P1048 P1061 P1106 P1131 P1144 P1163 P1228 P1237 P1278 P1332 P1392 P1399 P1404 P1448 P1498 P1503 P1512 P1515 P1518 P1525 P1528 P1550 P1555 P1558 P1561 P1570 P1573 P1578 P1583 P1588 P1593 P1596 P1601 P1608 P1631 P1657 P1660 P1663 P1672 P1675 P1682 P1685 P1707 P1714 P1721 P1724 P1757 P1803 P1808 P1815 P1855 P1858 P1863 P1882 P1885 P1888 P1893">
    <cfRule type="notContainsBlanks" dxfId="0" priority="1">
      <formula>LEN(TRIM(P4))&gt;0</formula>
    </cfRule>
  </conditionalFormatting>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17</vt:i4>
      </vt:variant>
    </vt:vector>
  </HeadingPairs>
  <TitlesOfParts>
    <vt:vector size="17" baseType="lpstr">
      <vt:lpstr>OE3</vt:lpstr>
      <vt:lpstr>OE4</vt:lpstr>
      <vt:lpstr>OE5</vt:lpstr>
      <vt:lpstr>Tabla Metas x Programa</vt:lpstr>
      <vt:lpstr>Nuevas Metas</vt:lpstr>
      <vt:lpstr>PP</vt:lpstr>
      <vt:lpstr>POT</vt:lpstr>
      <vt:lpstr>Metas PDD vs POT</vt:lpstr>
      <vt:lpstr>Obras PDD</vt:lpstr>
      <vt:lpstr>ODS</vt:lpstr>
      <vt:lpstr>Base Cambios</vt:lpstr>
      <vt:lpstr>MODIFICACION DE METAS</vt:lpstr>
      <vt:lpstr>NUEVAS PRODUCTO</vt:lpstr>
      <vt:lpstr>METAS RESULTADO </vt:lpstr>
      <vt:lpstr>NUEVAS RESULTADO</vt:lpstr>
      <vt:lpstr>Fecha</vt:lpstr>
      <vt:lpstr>Tablas LB|Fuente|Mag|Inv</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 Andres Martinez Callejas</dc:creator>
  <cp:lastModifiedBy>orlando javier rodri</cp:lastModifiedBy>
  <dcterms:created xsi:type="dcterms:W3CDTF">2024-05-17T22:03:15Z</dcterms:created>
  <dcterms:modified xsi:type="dcterms:W3CDTF">2024-05-17T23:22:30Z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ca131bc7742b463a9ed940def8d7cef3</vt:lpwstr>
  </property>
</Properties>
</file>